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9540" yWindow="-45" windowWidth="19245" windowHeight="13035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уровень'!$A$9:$AD$3350</definedName>
    <definedName name="_xlnm._FilterDatabase" localSheetId="1" hidden="1">'2 уровень'!$A$8:$JB$2322</definedName>
    <definedName name="_xlnm._FilterDatabase" localSheetId="4" hidden="1">'СВОД 1'!$A$7:$FO$1235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уровень'!$B$1:$AA$3348</definedName>
    <definedName name="_xlnm.Print_Area" localSheetId="1">'2 уровень'!$C$1:$AC$2323</definedName>
    <definedName name="_xlnm.Print_Area" localSheetId="2">'Аян '!$A$1:$W$137</definedName>
    <definedName name="_xlnm.Print_Area" localSheetId="3">'Охотск '!$A$1:$W$143</definedName>
  </definedNames>
  <calcPr calcId="145621"/>
</workbook>
</file>

<file path=xl/calcChain.xml><?xml version="1.0" encoding="utf-8"?>
<calcChain xmlns="http://schemas.openxmlformats.org/spreadsheetml/2006/main">
  <c r="Y1225" i="37" l="1"/>
  <c r="X1225" i="37"/>
  <c r="F3318" i="156" l="1"/>
  <c r="F3295" i="156"/>
  <c r="F3294" i="156"/>
  <c r="F3293" i="156"/>
  <c r="F3291" i="156"/>
  <c r="F3290" i="156"/>
  <c r="F3289" i="156"/>
  <c r="F3288" i="156"/>
  <c r="F3284" i="156"/>
  <c r="F3283" i="156"/>
  <c r="F3282" i="156"/>
  <c r="F3281" i="156"/>
  <c r="F3280" i="156"/>
  <c r="F3279" i="156"/>
  <c r="F3278" i="156"/>
  <c r="F3277" i="156"/>
  <c r="F3272" i="156"/>
  <c r="F3271" i="156"/>
  <c r="F3270" i="156"/>
  <c r="F3269" i="156"/>
  <c r="F3267" i="156"/>
  <c r="F3265" i="156"/>
  <c r="F3264" i="156"/>
  <c r="F3262" i="156"/>
  <c r="F3261" i="156"/>
  <c r="F3260" i="156"/>
  <c r="F3259" i="156"/>
  <c r="F3258" i="156"/>
  <c r="F3256" i="156"/>
  <c r="F3254" i="156"/>
  <c r="F3253" i="156"/>
  <c r="F3252" i="156"/>
  <c r="F3251" i="156"/>
  <c r="F3250" i="156"/>
  <c r="F3249" i="156"/>
  <c r="F3247" i="156"/>
  <c r="F3246" i="156"/>
  <c r="F3245" i="156"/>
  <c r="F3244" i="156"/>
  <c r="F3241" i="156"/>
  <c r="F3239" i="156"/>
  <c r="F3238" i="156"/>
  <c r="F3237" i="156"/>
  <c r="F3236" i="156"/>
  <c r="F3235" i="156"/>
  <c r="F3234" i="156"/>
  <c r="F3233" i="156"/>
  <c r="F3231" i="156"/>
  <c r="F3230" i="156"/>
  <c r="F3229" i="156"/>
  <c r="F3228" i="156"/>
  <c r="F3227" i="156"/>
  <c r="F3226" i="156"/>
  <c r="F3225" i="156"/>
  <c r="F3224" i="156"/>
  <c r="F3223" i="156"/>
  <c r="F3222" i="156"/>
  <c r="F3221" i="156"/>
  <c r="F3220" i="156"/>
  <c r="F3219" i="156"/>
  <c r="F3218" i="156"/>
  <c r="F3214" i="156"/>
  <c r="F3213" i="156"/>
  <c r="F3212" i="156"/>
  <c r="F3211" i="156"/>
  <c r="F3209" i="156"/>
  <c r="F3208" i="156"/>
  <c r="F3207" i="156"/>
  <c r="F3202" i="156"/>
  <c r="F3201" i="156"/>
  <c r="F3199" i="156"/>
  <c r="F3198" i="156"/>
  <c r="F3197" i="156"/>
  <c r="F3196" i="156"/>
  <c r="F3195" i="156"/>
  <c r="F3194" i="156"/>
  <c r="F3193" i="156"/>
  <c r="F3192" i="156"/>
  <c r="F3191" i="156"/>
  <c r="F3189" i="156"/>
  <c r="F3188" i="156"/>
  <c r="F3187" i="156"/>
  <c r="F3186" i="156"/>
  <c r="F3185" i="156"/>
  <c r="F3184" i="156"/>
  <c r="F3183" i="156"/>
  <c r="F3181" i="156"/>
  <c r="F3180" i="156"/>
  <c r="F3179" i="156"/>
  <c r="F3178" i="156"/>
  <c r="F3177" i="156"/>
  <c r="F3176" i="156"/>
  <c r="F3174" i="156"/>
  <c r="F3173" i="156"/>
  <c r="F3172" i="156"/>
  <c r="F3171" i="156"/>
  <c r="F3168" i="156"/>
  <c r="F3166" i="156"/>
  <c r="F3165" i="156"/>
  <c r="F3164" i="156"/>
  <c r="F3163" i="156"/>
  <c r="F3162" i="156"/>
  <c r="F3161" i="156"/>
  <c r="F3160" i="156"/>
  <c r="F3158" i="156"/>
  <c r="F3157" i="156"/>
  <c r="F3156" i="156"/>
  <c r="F3155" i="156"/>
  <c r="F3154" i="156"/>
  <c r="F3153" i="156"/>
  <c r="F3152" i="156"/>
  <c r="F3151" i="156"/>
  <c r="F3150" i="156"/>
  <c r="F3119" i="156"/>
  <c r="F3096" i="156"/>
  <c r="F3095" i="156"/>
  <c r="F3094" i="156"/>
  <c r="F3092" i="156"/>
  <c r="F3091" i="156"/>
  <c r="F3090" i="156"/>
  <c r="F3089" i="156"/>
  <c r="F3084" i="156"/>
  <c r="F3083" i="156"/>
  <c r="F3082" i="156"/>
  <c r="F3081" i="156"/>
  <c r="F3075" i="156"/>
  <c r="F3074" i="156"/>
  <c r="F3073" i="156"/>
  <c r="F3071" i="156"/>
  <c r="F3070" i="156"/>
  <c r="F3069" i="156"/>
  <c r="F3068" i="156"/>
  <c r="F3066" i="156"/>
  <c r="F3064" i="156"/>
  <c r="F3063" i="156"/>
  <c r="F3061" i="156"/>
  <c r="F3060" i="156"/>
  <c r="F3059" i="156"/>
  <c r="F3058" i="156"/>
  <c r="F3057" i="156"/>
  <c r="F3055" i="156"/>
  <c r="F3053" i="156"/>
  <c r="F3052" i="156"/>
  <c r="F3051" i="156"/>
  <c r="F3050" i="156"/>
  <c r="F3049" i="156"/>
  <c r="F3048" i="156"/>
  <c r="F3046" i="156"/>
  <c r="F3045" i="156"/>
  <c r="F3044" i="156"/>
  <c r="F3043" i="156"/>
  <c r="F3040" i="156"/>
  <c r="F3038" i="156"/>
  <c r="F3037" i="156"/>
  <c r="F3036" i="156"/>
  <c r="F3035" i="156"/>
  <c r="F3034" i="156"/>
  <c r="F3033" i="156"/>
  <c r="F3032" i="156"/>
  <c r="F3030" i="156"/>
  <c r="F3029" i="156"/>
  <c r="F3028" i="156"/>
  <c r="F3027" i="156"/>
  <c r="F3026" i="156"/>
  <c r="F3025" i="156"/>
  <c r="F3024" i="156"/>
  <c r="F3023" i="156"/>
  <c r="F3022" i="156"/>
  <c r="F3021" i="156"/>
  <c r="F3020" i="156"/>
  <c r="F3019" i="156"/>
  <c r="F3018" i="156"/>
  <c r="F3017" i="156"/>
  <c r="F3016" i="156"/>
  <c r="F2984" i="156"/>
  <c r="F2959" i="156"/>
  <c r="F2958" i="156"/>
  <c r="F2956" i="156"/>
  <c r="F2955" i="156"/>
  <c r="F2954" i="156"/>
  <c r="F2953" i="156"/>
  <c r="F2949" i="156"/>
  <c r="F2948" i="156"/>
  <c r="F2947" i="156"/>
  <c r="F2946" i="156"/>
  <c r="F2945" i="156"/>
  <c r="F2944" i="156"/>
  <c r="F2943" i="156"/>
  <c r="F2942" i="156"/>
  <c r="F2941" i="156"/>
  <c r="F2940" i="156"/>
  <c r="F2939" i="156"/>
  <c r="F2938" i="156"/>
  <c r="F2937" i="156"/>
  <c r="F2936" i="156"/>
  <c r="F2935" i="156"/>
  <c r="F2930" i="156"/>
  <c r="F2929" i="156"/>
  <c r="F2928" i="156"/>
  <c r="F2927" i="156"/>
  <c r="F2926" i="156"/>
  <c r="F2925" i="156"/>
  <c r="F2923" i="156"/>
  <c r="F2922" i="156"/>
  <c r="F2921" i="156"/>
  <c r="F2920" i="156"/>
  <c r="F2917" i="156"/>
  <c r="F2916" i="156"/>
  <c r="F2914" i="156"/>
  <c r="F2913" i="156"/>
  <c r="F2912" i="156"/>
  <c r="F2911" i="156"/>
  <c r="F2910" i="156"/>
  <c r="F2909" i="156"/>
  <c r="F2907" i="156"/>
  <c r="F2905" i="156"/>
  <c r="F2904" i="156"/>
  <c r="F2903" i="156"/>
  <c r="F2902" i="156"/>
  <c r="F2901" i="156"/>
  <c r="F2900" i="156"/>
  <c r="F2899" i="156"/>
  <c r="F2897" i="156"/>
  <c r="F2896" i="156"/>
  <c r="F2895" i="156"/>
  <c r="F2894" i="156"/>
  <c r="F2893" i="156"/>
  <c r="F2890" i="156"/>
  <c r="F2888" i="156"/>
  <c r="F2887" i="156"/>
  <c r="F2886" i="156"/>
  <c r="F2885" i="156"/>
  <c r="F2884" i="156"/>
  <c r="F2883" i="156"/>
  <c r="F2882" i="156"/>
  <c r="F2880" i="156"/>
  <c r="F2879" i="156"/>
  <c r="F2878" i="156"/>
  <c r="F2877" i="156"/>
  <c r="F2876" i="156"/>
  <c r="F2875" i="156"/>
  <c r="F2874" i="156"/>
  <c r="F2873" i="156"/>
  <c r="F2872" i="156"/>
  <c r="F2871" i="156"/>
  <c r="F2870" i="156"/>
  <c r="F2869" i="156"/>
  <c r="F2868" i="156"/>
  <c r="F2867" i="156"/>
  <c r="F2866" i="156"/>
  <c r="F2865" i="156"/>
  <c r="F2856" i="156"/>
  <c r="F2831" i="156"/>
  <c r="F2808" i="156"/>
  <c r="F2807" i="156"/>
  <c r="F2806" i="156"/>
  <c r="F2804" i="156"/>
  <c r="F2803" i="156"/>
  <c r="F2802" i="156"/>
  <c r="F2801" i="156"/>
  <c r="F2800" i="156"/>
  <c r="F2797" i="156"/>
  <c r="F2795" i="156"/>
  <c r="F2794" i="156"/>
  <c r="F2793" i="156"/>
  <c r="F2792" i="156"/>
  <c r="F2791" i="156"/>
  <c r="F2790" i="156"/>
  <c r="F2789" i="156"/>
  <c r="F2788" i="156"/>
  <c r="F2787" i="156"/>
  <c r="F2786" i="156"/>
  <c r="F2785" i="156"/>
  <c r="F2780" i="156"/>
  <c r="F2779" i="156"/>
  <c r="F2777" i="156"/>
  <c r="F2776" i="156"/>
  <c r="F2775" i="156"/>
  <c r="F2774" i="156"/>
  <c r="F2772" i="156"/>
  <c r="F2770" i="156"/>
  <c r="F2769" i="156"/>
  <c r="F2767" i="156"/>
  <c r="F2766" i="156"/>
  <c r="F2765" i="156"/>
  <c r="F2764" i="156"/>
  <c r="F2763" i="156"/>
  <c r="F2761" i="156"/>
  <c r="F2759" i="156"/>
  <c r="F2758" i="156"/>
  <c r="F2757" i="156"/>
  <c r="F2756" i="156"/>
  <c r="F2755" i="156"/>
  <c r="F2754" i="156"/>
  <c r="F2752" i="156"/>
  <c r="F2751" i="156"/>
  <c r="F2750" i="156"/>
  <c r="F2749" i="156"/>
  <c r="F2746" i="156"/>
  <c r="F2744" i="156"/>
  <c r="F2743" i="156"/>
  <c r="F2742" i="156"/>
  <c r="F2741" i="156"/>
  <c r="F2740" i="156"/>
  <c r="F2739" i="156"/>
  <c r="F2738" i="156"/>
  <c r="F2736" i="156"/>
  <c r="F2735" i="156"/>
  <c r="F2734" i="156"/>
  <c r="F2733" i="156"/>
  <c r="F2732" i="156"/>
  <c r="F2731" i="156"/>
  <c r="F2730" i="156"/>
  <c r="F2729" i="156"/>
  <c r="F2728" i="156"/>
  <c r="F2727" i="156"/>
  <c r="F2726" i="156"/>
  <c r="F2725" i="156"/>
  <c r="F2724" i="156"/>
  <c r="F2723" i="156"/>
  <c r="F2722" i="156"/>
  <c r="F2715" i="156"/>
  <c r="F2709" i="156"/>
  <c r="F2707" i="156"/>
  <c r="F2690" i="156"/>
  <c r="F2667" i="156"/>
  <c r="F2666" i="156"/>
  <c r="F2665" i="156"/>
  <c r="F2663" i="156"/>
  <c r="F2662" i="156"/>
  <c r="F2661" i="156"/>
  <c r="F2660" i="156"/>
  <c r="F2655" i="156"/>
  <c r="F2654" i="156"/>
  <c r="F2653" i="156"/>
  <c r="F2652" i="156"/>
  <c r="F2651" i="156"/>
  <c r="F2646" i="156"/>
  <c r="F2645" i="156"/>
  <c r="F2644" i="156"/>
  <c r="F2643" i="156"/>
  <c r="F2641" i="156"/>
  <c r="F2640" i="156"/>
  <c r="F2639" i="156"/>
  <c r="F2638" i="156"/>
  <c r="F2636" i="156"/>
  <c r="F2634" i="156"/>
  <c r="F2633" i="156"/>
  <c r="F2631" i="156"/>
  <c r="F2630" i="156"/>
  <c r="F2629" i="156"/>
  <c r="F2628" i="156"/>
  <c r="F2627" i="156"/>
  <c r="F2625" i="156"/>
  <c r="F2623" i="156"/>
  <c r="F2622" i="156"/>
  <c r="F2621" i="156"/>
  <c r="F2620" i="156"/>
  <c r="F2619" i="156"/>
  <c r="F2618" i="156"/>
  <c r="F2616" i="156"/>
  <c r="F2615" i="156"/>
  <c r="F2614" i="156"/>
  <c r="F2613" i="156"/>
  <c r="F2610" i="156"/>
  <c r="F2608" i="156"/>
  <c r="F2607" i="156"/>
  <c r="F2606" i="156"/>
  <c r="F2605" i="156"/>
  <c r="F2604" i="156"/>
  <c r="F2603" i="156"/>
  <c r="F2602" i="156"/>
  <c r="F2600" i="156"/>
  <c r="F2599" i="156"/>
  <c r="F2598" i="156"/>
  <c r="F2597" i="156"/>
  <c r="F2596" i="156"/>
  <c r="F2595" i="156"/>
  <c r="F2594" i="156"/>
  <c r="F2593" i="156"/>
  <c r="F2592" i="156"/>
  <c r="F2591" i="156"/>
  <c r="F2590" i="156"/>
  <c r="F2589" i="156"/>
  <c r="F2588" i="156"/>
  <c r="F2587" i="156"/>
  <c r="F2586" i="156"/>
  <c r="F2585" i="156"/>
  <c r="F2571" i="156"/>
  <c r="F2542" i="156"/>
  <c r="F2534" i="156"/>
  <c r="F2520" i="156"/>
  <c r="F2516" i="156"/>
  <c r="F2515" i="156"/>
  <c r="F2511" i="156"/>
  <c r="F2510" i="156"/>
  <c r="F2507" i="156"/>
  <c r="F2506" i="156"/>
  <c r="F2503" i="156"/>
  <c r="F2502" i="156"/>
  <c r="F2501" i="156"/>
  <c r="F2500" i="156"/>
  <c r="F2498" i="156"/>
  <c r="F2497" i="156"/>
  <c r="F2496" i="156"/>
  <c r="F2495" i="156"/>
  <c r="F2494" i="156"/>
  <c r="F2493" i="156"/>
  <c r="F2492" i="156"/>
  <c r="F2491" i="156"/>
  <c r="F2490" i="156"/>
  <c r="F2488" i="156"/>
  <c r="F2487" i="156"/>
  <c r="F2486" i="156"/>
  <c r="F2482" i="156"/>
  <c r="F2480" i="156"/>
  <c r="F2479" i="156"/>
  <c r="F2476" i="156"/>
  <c r="F2475" i="156"/>
  <c r="F2472" i="156"/>
  <c r="F2471" i="156"/>
  <c r="F2470" i="156"/>
  <c r="F2468" i="156"/>
  <c r="F2467" i="156"/>
  <c r="F2466" i="156"/>
  <c r="F2465" i="156"/>
  <c r="F2464" i="156"/>
  <c r="F2463" i="156"/>
  <c r="F2461" i="156"/>
  <c r="F2460" i="156"/>
  <c r="F2459" i="156"/>
  <c r="F2458" i="156"/>
  <c r="F2457" i="156"/>
  <c r="F2456" i="156"/>
  <c r="F2455" i="156"/>
  <c r="F2453" i="156"/>
  <c r="F2452" i="156"/>
  <c r="F2450" i="156"/>
  <c r="F2447" i="156"/>
  <c r="F2446" i="156"/>
  <c r="F2444" i="156"/>
  <c r="F2443" i="156"/>
  <c r="F2442" i="156"/>
  <c r="F2441" i="156"/>
  <c r="F2439" i="156"/>
  <c r="F2438" i="156"/>
  <c r="F2437" i="156"/>
  <c r="F2436" i="156"/>
  <c r="F2433" i="156"/>
  <c r="F2432" i="156"/>
  <c r="F2431" i="156"/>
  <c r="F2430" i="156"/>
  <c r="F2427" i="156"/>
  <c r="F2426" i="156"/>
  <c r="F2425" i="156"/>
  <c r="F2422" i="156"/>
  <c r="F2421" i="156"/>
  <c r="F2420" i="156"/>
  <c r="F2419" i="156"/>
  <c r="F2418" i="156"/>
  <c r="F2417" i="156"/>
  <c r="F2416" i="156"/>
  <c r="F2415" i="156"/>
  <c r="F2414" i="156"/>
  <c r="F2413" i="156"/>
  <c r="F2412" i="156"/>
  <c r="F2411" i="156"/>
  <c r="F2410" i="156"/>
  <c r="F2408" i="156"/>
  <c r="F2407" i="156"/>
  <c r="F2406" i="156"/>
  <c r="F2405" i="156"/>
  <c r="F2403" i="156"/>
  <c r="F2402" i="156"/>
  <c r="F2401" i="156"/>
  <c r="F2400" i="156"/>
  <c r="F2397" i="156"/>
  <c r="F2396" i="156"/>
  <c r="F2395" i="156"/>
  <c r="F2392" i="156"/>
  <c r="F2391" i="156"/>
  <c r="F2390" i="156"/>
  <c r="F2389" i="156"/>
  <c r="F2388" i="156"/>
  <c r="F2387" i="156"/>
  <c r="F2386" i="156"/>
  <c r="F2385" i="156"/>
  <c r="F2384" i="156"/>
  <c r="F2383" i="156"/>
  <c r="F2382" i="156"/>
  <c r="F2380" i="156"/>
  <c r="F2379" i="156"/>
  <c r="F2378" i="156"/>
  <c r="F2377" i="156"/>
  <c r="F2373" i="156"/>
  <c r="F2372" i="156"/>
  <c r="F2371" i="156"/>
  <c r="F2370" i="156"/>
  <c r="F2368" i="156"/>
  <c r="F2367" i="156"/>
  <c r="F2366" i="156"/>
  <c r="F2365" i="156"/>
  <c r="F2363" i="156"/>
  <c r="F2362" i="156"/>
  <c r="F2361" i="156"/>
  <c r="F2360" i="156"/>
  <c r="F2359" i="156"/>
  <c r="F2356" i="156"/>
  <c r="F2355" i="156"/>
  <c r="F2354" i="156"/>
  <c r="F2353" i="156"/>
  <c r="F2352" i="156"/>
  <c r="F2350" i="156"/>
  <c r="F2349" i="156"/>
  <c r="F2348" i="156"/>
  <c r="F2347" i="156"/>
  <c r="F2346" i="156"/>
  <c r="F2345" i="156"/>
  <c r="F2344" i="156"/>
  <c r="F2343" i="156"/>
  <c r="F2342" i="156"/>
  <c r="F2341" i="156"/>
  <c r="F2340" i="156"/>
  <c r="F2339" i="156"/>
  <c r="F2338" i="156"/>
  <c r="F2337" i="156"/>
  <c r="F2336" i="156"/>
  <c r="F2335" i="156"/>
  <c r="F2334" i="156"/>
  <c r="F2333" i="156"/>
  <c r="F2332" i="156"/>
  <c r="F2331" i="156"/>
  <c r="F2330" i="156"/>
  <c r="F2329" i="156"/>
  <c r="F2328" i="156"/>
  <c r="F2327" i="156"/>
  <c r="F2326" i="156"/>
  <c r="F2322" i="156"/>
  <c r="F2321" i="156"/>
  <c r="F2319" i="156"/>
  <c r="F2318" i="156"/>
  <c r="F2317" i="156"/>
  <c r="F2313" i="156"/>
  <c r="F2312" i="156"/>
  <c r="F2309" i="156"/>
  <c r="F2308" i="156"/>
  <c r="F2305" i="156"/>
  <c r="F2304" i="156"/>
  <c r="F2303" i="156"/>
  <c r="F2302" i="156"/>
  <c r="F2301" i="156"/>
  <c r="F2300" i="156"/>
  <c r="F2299" i="156"/>
  <c r="F2298" i="156"/>
  <c r="F2297" i="156"/>
  <c r="F2295" i="156"/>
  <c r="F2294" i="156"/>
  <c r="F2293" i="156"/>
  <c r="F2292" i="156"/>
  <c r="F2289" i="156"/>
  <c r="F2288" i="156"/>
  <c r="F2287" i="156"/>
  <c r="F2286" i="156"/>
  <c r="F2285" i="156"/>
  <c r="F2284" i="156"/>
  <c r="F2280" i="156"/>
  <c r="F2279" i="156"/>
  <c r="F2276" i="156"/>
  <c r="F2275" i="156"/>
  <c r="F2274" i="156"/>
  <c r="F2273" i="156"/>
  <c r="F2272" i="156"/>
  <c r="F2271" i="156"/>
  <c r="F2270" i="156"/>
  <c r="F2269" i="156"/>
  <c r="F2268" i="156"/>
  <c r="F2264" i="156"/>
  <c r="F2263" i="156"/>
  <c r="F2260" i="156"/>
  <c r="F2259" i="156"/>
  <c r="F2256" i="156"/>
  <c r="F2255" i="156"/>
  <c r="F2254" i="156"/>
  <c r="F2253" i="156"/>
  <c r="F2252" i="156"/>
  <c r="F2251" i="156"/>
  <c r="F2248" i="156"/>
  <c r="F2247" i="156"/>
  <c r="F2246" i="156"/>
  <c r="F2245" i="156"/>
  <c r="F2244" i="156"/>
  <c r="F2243" i="156"/>
  <c r="F2240" i="156"/>
  <c r="F2239" i="156"/>
  <c r="F2238" i="156"/>
  <c r="F2237" i="156"/>
  <c r="F2236" i="156"/>
  <c r="F2235" i="156"/>
  <c r="F2232" i="156"/>
  <c r="F2231" i="156"/>
  <c r="F2230" i="156"/>
  <c r="F2225" i="156"/>
  <c r="F2224" i="156"/>
  <c r="F2223" i="156"/>
  <c r="F2221" i="156"/>
  <c r="F2220" i="156"/>
  <c r="F2219" i="156"/>
  <c r="F2218" i="156"/>
  <c r="F2216" i="156"/>
  <c r="F2214" i="156"/>
  <c r="F2213" i="156"/>
  <c r="F2211" i="156"/>
  <c r="F2210" i="156"/>
  <c r="F2209" i="156"/>
  <c r="F2208" i="156"/>
  <c r="F2207" i="156"/>
  <c r="F2206" i="156"/>
  <c r="F2204" i="156"/>
  <c r="F2202" i="156"/>
  <c r="F2201" i="156"/>
  <c r="F2200" i="156"/>
  <c r="F2199" i="156"/>
  <c r="F2198" i="156"/>
  <c r="F2196" i="156"/>
  <c r="F2195" i="156"/>
  <c r="F2194" i="156"/>
  <c r="F2193" i="156"/>
  <c r="F2190" i="156"/>
  <c r="F2188" i="156"/>
  <c r="F2187" i="156"/>
  <c r="F2186" i="156"/>
  <c r="F2185" i="156"/>
  <c r="F2184" i="156"/>
  <c r="F2183" i="156"/>
  <c r="F2182" i="156"/>
  <c r="F2180" i="156"/>
  <c r="F2179" i="156"/>
  <c r="F2178" i="156"/>
  <c r="F2177" i="156"/>
  <c r="F2175" i="156"/>
  <c r="F2174" i="156"/>
  <c r="F2173" i="156"/>
  <c r="F2172" i="156"/>
  <c r="F2171" i="156"/>
  <c r="F2170" i="156"/>
  <c r="F2169" i="156"/>
  <c r="F2168" i="156"/>
  <c r="F2167" i="156"/>
  <c r="F2166" i="156"/>
  <c r="F2160" i="156"/>
  <c r="F2159" i="156"/>
  <c r="F2157" i="156"/>
  <c r="F2156" i="156"/>
  <c r="F2155" i="156"/>
  <c r="F2154" i="156"/>
  <c r="F2152" i="156"/>
  <c r="F2150" i="156"/>
  <c r="F2149" i="156"/>
  <c r="F2147" i="156"/>
  <c r="F2146" i="156"/>
  <c r="F2145" i="156"/>
  <c r="F2144" i="156"/>
  <c r="F2143" i="156"/>
  <c r="F2142" i="156"/>
  <c r="F2140" i="156"/>
  <c r="F2138" i="156"/>
  <c r="F2137" i="156"/>
  <c r="F2136" i="156"/>
  <c r="F2135" i="156"/>
  <c r="F2134" i="156"/>
  <c r="F2132" i="156"/>
  <c r="F2131" i="156"/>
  <c r="F2130" i="156"/>
  <c r="F2129" i="156"/>
  <c r="F2126" i="156"/>
  <c r="F2124" i="156"/>
  <c r="F2123" i="156"/>
  <c r="F2122" i="156"/>
  <c r="F2121" i="156"/>
  <c r="F2120" i="156"/>
  <c r="F2119" i="156"/>
  <c r="F2118" i="156"/>
  <c r="F2116" i="156"/>
  <c r="F2114" i="156"/>
  <c r="F2113" i="156"/>
  <c r="F2112" i="156"/>
  <c r="F2111" i="156"/>
  <c r="F2110" i="156"/>
  <c r="F2109" i="156"/>
  <c r="F2108" i="156"/>
  <c r="F2105" i="156"/>
  <c r="F2104" i="156"/>
  <c r="F2103" i="156"/>
  <c r="F2102" i="156"/>
  <c r="F2096" i="156"/>
  <c r="F2095" i="156"/>
  <c r="F2093" i="156"/>
  <c r="F2092" i="156"/>
  <c r="F2091" i="156"/>
  <c r="F2090" i="156"/>
  <c r="F2088" i="156"/>
  <c r="F2086" i="156"/>
  <c r="F2085" i="156"/>
  <c r="F2083" i="156"/>
  <c r="F2082" i="156"/>
  <c r="F2081" i="156"/>
  <c r="F2080" i="156"/>
  <c r="F2079" i="156"/>
  <c r="F2078" i="156"/>
  <c r="F2076" i="156"/>
  <c r="F2074" i="156"/>
  <c r="F2073" i="156"/>
  <c r="F2072" i="156"/>
  <c r="F2071" i="156"/>
  <c r="F2070" i="156"/>
  <c r="F2068" i="156"/>
  <c r="F2067" i="156"/>
  <c r="F2066" i="156"/>
  <c r="F2065" i="156"/>
  <c r="F2062" i="156"/>
  <c r="F2060" i="156"/>
  <c r="F2059" i="156"/>
  <c r="F2058" i="156"/>
  <c r="F2057" i="156"/>
  <c r="F2056" i="156"/>
  <c r="F2055" i="156"/>
  <c r="F2054" i="156"/>
  <c r="F2052" i="156"/>
  <c r="F2051" i="156"/>
  <c r="F2050" i="156"/>
  <c r="F2049" i="156"/>
  <c r="F2047" i="156"/>
  <c r="F2046" i="156"/>
  <c r="F2045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26" i="156"/>
  <c r="F2025" i="156"/>
  <c r="F2024" i="156"/>
  <c r="F2023" i="156"/>
  <c r="F2022" i="156"/>
  <c r="F2021" i="156"/>
  <c r="F2020" i="156"/>
  <c r="F2019" i="156"/>
  <c r="F2018" i="156"/>
  <c r="F2017" i="156"/>
  <c r="F2016" i="156"/>
  <c r="F2015" i="156"/>
  <c r="F2014" i="156"/>
  <c r="F2013" i="156"/>
  <c r="F2012" i="156"/>
  <c r="F2011" i="156"/>
  <c r="F2010" i="156"/>
  <c r="F2009" i="156"/>
  <c r="F2008" i="156"/>
  <c r="F2007" i="156"/>
  <c r="F2006" i="156"/>
  <c r="F2005" i="156"/>
  <c r="F2004" i="156"/>
  <c r="F2003" i="156"/>
  <c r="F2002" i="156"/>
  <c r="F2001" i="156"/>
  <c r="F2000" i="156"/>
  <c r="F1999" i="156"/>
  <c r="F1997" i="156"/>
  <c r="F1996" i="156"/>
  <c r="F1995" i="156"/>
  <c r="F1994" i="156"/>
  <c r="F1992" i="156"/>
  <c r="F1990" i="156"/>
  <c r="F1989" i="156"/>
  <c r="F1987" i="156"/>
  <c r="F1986" i="156"/>
  <c r="F1985" i="156"/>
  <c r="F1984" i="156"/>
  <c r="F1983" i="156"/>
  <c r="F1982" i="156"/>
  <c r="F1980" i="156"/>
  <c r="F1978" i="156"/>
  <c r="F1977" i="156"/>
  <c r="F1976" i="156"/>
  <c r="F1975" i="156"/>
  <c r="F1974" i="156"/>
  <c r="F1972" i="156"/>
  <c r="F1971" i="156"/>
  <c r="F1970" i="156"/>
  <c r="F1969" i="156"/>
  <c r="F1966" i="156"/>
  <c r="F1964" i="156"/>
  <c r="F1963" i="156"/>
  <c r="F1962" i="156"/>
  <c r="F1961" i="156"/>
  <c r="F1960" i="156"/>
  <c r="F1959" i="156"/>
  <c r="F1958" i="156"/>
  <c r="F1956" i="156"/>
  <c r="F1955" i="156"/>
  <c r="F1954" i="156"/>
  <c r="F1953" i="156"/>
  <c r="F1952" i="156"/>
  <c r="F1951" i="156"/>
  <c r="F1950" i="156"/>
  <c r="F1949" i="156"/>
  <c r="F1948" i="156"/>
  <c r="F1947" i="156"/>
  <c r="F1946" i="156"/>
  <c r="F1945" i="156"/>
  <c r="F1944" i="156"/>
  <c r="F1943" i="156"/>
  <c r="F1942" i="156"/>
  <c r="F1941" i="156"/>
  <c r="F1940" i="156"/>
  <c r="F1939" i="156"/>
  <c r="F1938" i="156"/>
  <c r="F1937" i="156"/>
  <c r="F1936" i="156"/>
  <c r="F1933" i="156"/>
  <c r="F1932" i="156"/>
  <c r="F1931" i="156"/>
  <c r="F1928" i="156"/>
  <c r="F1927" i="156"/>
  <c r="F1926" i="156"/>
  <c r="F1925" i="156"/>
  <c r="F1924" i="156"/>
  <c r="F1923" i="156"/>
  <c r="F1922" i="156"/>
  <c r="F1921" i="156"/>
  <c r="F1916" i="156"/>
  <c r="F1915" i="156"/>
  <c r="F1913" i="156"/>
  <c r="F1912" i="156"/>
  <c r="F1911" i="156"/>
  <c r="F1910" i="156"/>
  <c r="F1909" i="156"/>
  <c r="F1908" i="156"/>
  <c r="F1907" i="156"/>
  <c r="F1906" i="156"/>
  <c r="F1905" i="156"/>
  <c r="F1904" i="156"/>
  <c r="F1903" i="156"/>
  <c r="F1902" i="156"/>
  <c r="F1901" i="156"/>
  <c r="F1900" i="156"/>
  <c r="F1899" i="156"/>
  <c r="F1898" i="156"/>
  <c r="F1897" i="156"/>
  <c r="F1896" i="156"/>
  <c r="F1895" i="156"/>
  <c r="F1893" i="156"/>
  <c r="F1892" i="156"/>
  <c r="F1891" i="156"/>
  <c r="F1890" i="156"/>
  <c r="F1887" i="156"/>
  <c r="F1885" i="156"/>
  <c r="F1884" i="156"/>
  <c r="F1883" i="156"/>
  <c r="F1882" i="156"/>
  <c r="F1881" i="156"/>
  <c r="F1880" i="156"/>
  <c r="F1878" i="156"/>
  <c r="F1877" i="156"/>
  <c r="F1876" i="156"/>
  <c r="F1875" i="156"/>
  <c r="F1874" i="156"/>
  <c r="F1871" i="156"/>
  <c r="F1870" i="156"/>
  <c r="F1867" i="156"/>
  <c r="F1864" i="156"/>
  <c r="F1863" i="156"/>
  <c r="F1862" i="156"/>
  <c r="F1861" i="156"/>
  <c r="F1858" i="156"/>
  <c r="F1857" i="156"/>
  <c r="F1856" i="156"/>
  <c r="F1855" i="156"/>
  <c r="F1854" i="156"/>
  <c r="F1849" i="156"/>
  <c r="F1847" i="156"/>
  <c r="F1846" i="156"/>
  <c r="F1845" i="156"/>
  <c r="F1844" i="156"/>
  <c r="F1843" i="156"/>
  <c r="F1842" i="156"/>
  <c r="F1841" i="156"/>
  <c r="F1840" i="156"/>
  <c r="F1839" i="156"/>
  <c r="F1838" i="156"/>
  <c r="F1837" i="156"/>
  <c r="F1836" i="156"/>
  <c r="F1835" i="156"/>
  <c r="F1834" i="156"/>
  <c r="F1833" i="156"/>
  <c r="F1832" i="156"/>
  <c r="F1831" i="156"/>
  <c r="F1830" i="156"/>
  <c r="F1829" i="156"/>
  <c r="F1827" i="156"/>
  <c r="F1826" i="156"/>
  <c r="F1825" i="156"/>
  <c r="F1824" i="156"/>
  <c r="F1821" i="156"/>
  <c r="F1819" i="156"/>
  <c r="F1818" i="156"/>
  <c r="F1817" i="156"/>
  <c r="F1816" i="156"/>
  <c r="F1815" i="156"/>
  <c r="F1814" i="156"/>
  <c r="F1812" i="156"/>
  <c r="F1811" i="156"/>
  <c r="F1810" i="156"/>
  <c r="F1809" i="156"/>
  <c r="F1806" i="156"/>
  <c r="F1805" i="156"/>
  <c r="F1804" i="156"/>
  <c r="F1803" i="156"/>
  <c r="F1798" i="156"/>
  <c r="F1797" i="156"/>
  <c r="F1795" i="156"/>
  <c r="F1794" i="156"/>
  <c r="F1793" i="156"/>
  <c r="F1792" i="156"/>
  <c r="F1791" i="156"/>
  <c r="F1790" i="156"/>
  <c r="F1789" i="156"/>
  <c r="F1788" i="156"/>
  <c r="F1787" i="156"/>
  <c r="F1786" i="156"/>
  <c r="F1785" i="156"/>
  <c r="F1784" i="156"/>
  <c r="F1783" i="156"/>
  <c r="F1782" i="156"/>
  <c r="F1781" i="156"/>
  <c r="F1780" i="156"/>
  <c r="F1779" i="156"/>
  <c r="F1778" i="156"/>
  <c r="F1777" i="156"/>
  <c r="F1775" i="156"/>
  <c r="F1774" i="156"/>
  <c r="F1773" i="156"/>
  <c r="F1772" i="156"/>
  <c r="F1769" i="156"/>
  <c r="F1767" i="156"/>
  <c r="F1766" i="156"/>
  <c r="F1765" i="156"/>
  <c r="F1764" i="156"/>
  <c r="F1763" i="156"/>
  <c r="F1762" i="156"/>
  <c r="F1760" i="156"/>
  <c r="F1759" i="156"/>
  <c r="F1758" i="156"/>
  <c r="F1757" i="156"/>
  <c r="F1755" i="156"/>
  <c r="F1754" i="156"/>
  <c r="F1753" i="156"/>
  <c r="F1752" i="156"/>
  <c r="F1751" i="156"/>
  <c r="F1750" i="156"/>
  <c r="F1749" i="156"/>
  <c r="F1744" i="156"/>
  <c r="F1743" i="156"/>
  <c r="F1741" i="156"/>
  <c r="F1740" i="156"/>
  <c r="F1739" i="156"/>
  <c r="F1738" i="156"/>
  <c r="F1737" i="156"/>
  <c r="F1736" i="156"/>
  <c r="F1735" i="156"/>
  <c r="F1734" i="156"/>
  <c r="F1733" i="156"/>
  <c r="F1732" i="156"/>
  <c r="F1731" i="156"/>
  <c r="F1730" i="156"/>
  <c r="F1729" i="156"/>
  <c r="F1728" i="156"/>
  <c r="F1727" i="156"/>
  <c r="F1726" i="156"/>
  <c r="F1725" i="156"/>
  <c r="F1724" i="156"/>
  <c r="F1722" i="156"/>
  <c r="F1721" i="156"/>
  <c r="F1720" i="156"/>
  <c r="F1719" i="156"/>
  <c r="F1716" i="156"/>
  <c r="F1714" i="156"/>
  <c r="F1713" i="156"/>
  <c r="F1712" i="156"/>
  <c r="F1711" i="156"/>
  <c r="F1710" i="156"/>
  <c r="F1709" i="156"/>
  <c r="F1707" i="156"/>
  <c r="F1706" i="156"/>
  <c r="F1705" i="156"/>
  <c r="F1704" i="156"/>
  <c r="F1703" i="156"/>
  <c r="F1700" i="156"/>
  <c r="F1699" i="156"/>
  <c r="F1696" i="156"/>
  <c r="F1693" i="156"/>
  <c r="F1692" i="156"/>
  <c r="F1691" i="156"/>
  <c r="F1690" i="156"/>
  <c r="F1689" i="156"/>
  <c r="F1686" i="156"/>
  <c r="F1685" i="156"/>
  <c r="F1682" i="156"/>
  <c r="F1679" i="156"/>
  <c r="F1678" i="156"/>
  <c r="F1677" i="156"/>
  <c r="F1676" i="156"/>
  <c r="F1675" i="156"/>
  <c r="F1672" i="156"/>
  <c r="F1671" i="156"/>
  <c r="F1668" i="156"/>
  <c r="F1665" i="156"/>
  <c r="F1664" i="156"/>
  <c r="F1663" i="156"/>
  <c r="F1662" i="156"/>
  <c r="F1659" i="156"/>
  <c r="F1658" i="156"/>
  <c r="F1657" i="156"/>
  <c r="F1656" i="156"/>
  <c r="F1651" i="156"/>
  <c r="F1650" i="156"/>
  <c r="F1649" i="156"/>
  <c r="F1648" i="156"/>
  <c r="F1646" i="156"/>
  <c r="F1645" i="156"/>
  <c r="F1644" i="156"/>
  <c r="F1643" i="156"/>
  <c r="F1642" i="156"/>
  <c r="F1641" i="156"/>
  <c r="F1640" i="156"/>
  <c r="F1639" i="156"/>
  <c r="F1637" i="156"/>
  <c r="F1636" i="156"/>
  <c r="F1635" i="156"/>
  <c r="F1634" i="156"/>
  <c r="F1633" i="156"/>
  <c r="F1632" i="156"/>
  <c r="F1631" i="156"/>
  <c r="F1630" i="156"/>
  <c r="F1628" i="156"/>
  <c r="F1627" i="156"/>
  <c r="F1626" i="156"/>
  <c r="F1625" i="156"/>
  <c r="F1624" i="156"/>
  <c r="F1622" i="156"/>
  <c r="F1621" i="156"/>
  <c r="F1620" i="156"/>
  <c r="F1619" i="156"/>
  <c r="F1616" i="156"/>
  <c r="F1614" i="156"/>
  <c r="F1613" i="156"/>
  <c r="F1612" i="156"/>
  <c r="F1611" i="156"/>
  <c r="F1610" i="156"/>
  <c r="F1609" i="156"/>
  <c r="F1608" i="156"/>
  <c r="F1606" i="156"/>
  <c r="F1605" i="156"/>
  <c r="F1604" i="156"/>
  <c r="F1603" i="156"/>
  <c r="F1600" i="156"/>
  <c r="F1599" i="156"/>
  <c r="F1598" i="156"/>
  <c r="F1597" i="156"/>
  <c r="F1592" i="156"/>
  <c r="F1591" i="156"/>
  <c r="F1589" i="156"/>
  <c r="F1588" i="156"/>
  <c r="F1587" i="156"/>
  <c r="F1585" i="156"/>
  <c r="F1583" i="156"/>
  <c r="F1582" i="156"/>
  <c r="F1580" i="156"/>
  <c r="F1579" i="156"/>
  <c r="F1578" i="156"/>
  <c r="F1577" i="156"/>
  <c r="F1576" i="156"/>
  <c r="F1575" i="156"/>
  <c r="F1573" i="156"/>
  <c r="F1571" i="156"/>
  <c r="F1570" i="156"/>
  <c r="F1569" i="156"/>
  <c r="F1568" i="156"/>
  <c r="F1567" i="156"/>
  <c r="F1565" i="156"/>
  <c r="F1564" i="156"/>
  <c r="F1563" i="156"/>
  <c r="F1562" i="156"/>
  <c r="F1559" i="156"/>
  <c r="F1557" i="156"/>
  <c r="F1556" i="156"/>
  <c r="F1555" i="156"/>
  <c r="F1554" i="156"/>
  <c r="F1553" i="156"/>
  <c r="F1552" i="156"/>
  <c r="F1551" i="156"/>
  <c r="F1549" i="156"/>
  <c r="F1548" i="156"/>
  <c r="F1547" i="156"/>
  <c r="F1546" i="156"/>
  <c r="F1544" i="156"/>
  <c r="F1543" i="156"/>
  <c r="F1542" i="156"/>
  <c r="F1541" i="156"/>
  <c r="F1540" i="156"/>
  <c r="F1539" i="156"/>
  <c r="F1538" i="156"/>
  <c r="F1537" i="156"/>
  <c r="F1532" i="156"/>
  <c r="F1531" i="156"/>
  <c r="F1530" i="156"/>
  <c r="F1529" i="156"/>
  <c r="F1528" i="156"/>
  <c r="F1526" i="156"/>
  <c r="F1525" i="156"/>
  <c r="F1524" i="156"/>
  <c r="F1522" i="156"/>
  <c r="F1520" i="156"/>
  <c r="F1519" i="156"/>
  <c r="F1517" i="156"/>
  <c r="F1516" i="156"/>
  <c r="F1515" i="156"/>
  <c r="F1514" i="156"/>
  <c r="F1513" i="156"/>
  <c r="F1512" i="156"/>
  <c r="F1510" i="156"/>
  <c r="F1508" i="156"/>
  <c r="F1507" i="156"/>
  <c r="F1506" i="156"/>
  <c r="F1505" i="156"/>
  <c r="F1504" i="156"/>
  <c r="F1502" i="156"/>
  <c r="F1501" i="156"/>
  <c r="F1500" i="156"/>
  <c r="F1499" i="156"/>
  <c r="F1496" i="156"/>
  <c r="F1494" i="156"/>
  <c r="F1493" i="156"/>
  <c r="F1492" i="156"/>
  <c r="F1491" i="156"/>
  <c r="F1490" i="156"/>
  <c r="F1489" i="156"/>
  <c r="F1488" i="156"/>
  <c r="F1486" i="156"/>
  <c r="F1485" i="156"/>
  <c r="F1484" i="156"/>
  <c r="F1483" i="156"/>
  <c r="F1480" i="156"/>
  <c r="F1479" i="156"/>
  <c r="F1478" i="156"/>
  <c r="F1477" i="156"/>
  <c r="F1476" i="156"/>
  <c r="F1471" i="156"/>
  <c r="F1470" i="156"/>
  <c r="F1468" i="156"/>
  <c r="F1467" i="156"/>
  <c r="F1466" i="156"/>
  <c r="F1464" i="156"/>
  <c r="F1462" i="156"/>
  <c r="F1461" i="156"/>
  <c r="F1459" i="156"/>
  <c r="F1458" i="156"/>
  <c r="F1457" i="156"/>
  <c r="F1456" i="156"/>
  <c r="F1455" i="156"/>
  <c r="F1454" i="156"/>
  <c r="F1452" i="156"/>
  <c r="F1450" i="156"/>
  <c r="F1449" i="156"/>
  <c r="F1448" i="156"/>
  <c r="F1447" i="156"/>
  <c r="F1446" i="156"/>
  <c r="F1444" i="156"/>
  <c r="F1443" i="156"/>
  <c r="F1442" i="156"/>
  <c r="F1441" i="156"/>
  <c r="F1438" i="156"/>
  <c r="F1436" i="156"/>
  <c r="F1435" i="156"/>
  <c r="F1434" i="156"/>
  <c r="F1433" i="156"/>
  <c r="F1432" i="156"/>
  <c r="F1431" i="156"/>
  <c r="F1430" i="156"/>
  <c r="F1428" i="156"/>
  <c r="F1427" i="156"/>
  <c r="F1426" i="156"/>
  <c r="F1425" i="156"/>
  <c r="F1422" i="156"/>
  <c r="F1421" i="156"/>
  <c r="F1420" i="156"/>
  <c r="F1419" i="156"/>
  <c r="F1418" i="156"/>
  <c r="F1417" i="156"/>
  <c r="F1412" i="156"/>
  <c r="F1411" i="156"/>
  <c r="F1410" i="156"/>
  <c r="F1408" i="156"/>
  <c r="F1407" i="156"/>
  <c r="F1406" i="156"/>
  <c r="F1405" i="156"/>
  <c r="F1404" i="156"/>
  <c r="F1403" i="156"/>
  <c r="F1402" i="156"/>
  <c r="F1401" i="156"/>
  <c r="F1399" i="156"/>
  <c r="F1398" i="156"/>
  <c r="F1397" i="156"/>
  <c r="F1396" i="156"/>
  <c r="F1395" i="156"/>
  <c r="F1394" i="156"/>
  <c r="F1393" i="156"/>
  <c r="F1392" i="156"/>
  <c r="F1390" i="156"/>
  <c r="F1389" i="156"/>
  <c r="F1388" i="156"/>
  <c r="F1387" i="156"/>
  <c r="F1386" i="156"/>
  <c r="F1384" i="156"/>
  <c r="F1383" i="156"/>
  <c r="F1382" i="156"/>
  <c r="F1381" i="156"/>
  <c r="F1378" i="156"/>
  <c r="F1376" i="156"/>
  <c r="F1375" i="156"/>
  <c r="F1374" i="156"/>
  <c r="F1373" i="156"/>
  <c r="F1372" i="156"/>
  <c r="F1371" i="156"/>
  <c r="F1370" i="156"/>
  <c r="F1368" i="156"/>
  <c r="F1367" i="156"/>
  <c r="F1366" i="156"/>
  <c r="F1365" i="156"/>
  <c r="F1362" i="156"/>
  <c r="F1361" i="156"/>
  <c r="F1360" i="156"/>
  <c r="F1359" i="156"/>
  <c r="F1358" i="156"/>
  <c r="F1357" i="156"/>
  <c r="F1356" i="156"/>
  <c r="F1355" i="156"/>
  <c r="F1354" i="156"/>
  <c r="F1353" i="156"/>
  <c r="F1352" i="156"/>
  <c r="F1351" i="156"/>
  <c r="F1350" i="156"/>
  <c r="F1349" i="156"/>
  <c r="F1344" i="156"/>
  <c r="F1343" i="156"/>
  <c r="F1342" i="156"/>
  <c r="F1341" i="156"/>
  <c r="F1340" i="156"/>
  <c r="F1339" i="156"/>
  <c r="F1338" i="156"/>
  <c r="F1337" i="156"/>
  <c r="F1336" i="156"/>
  <c r="F1335" i="156"/>
  <c r="F1334" i="156"/>
  <c r="F1333" i="156"/>
  <c r="F1332" i="156"/>
  <c r="F1331" i="156"/>
  <c r="F1330" i="156"/>
  <c r="F1329" i="156"/>
  <c r="F1328" i="156"/>
  <c r="F1327" i="156"/>
  <c r="F1326" i="156"/>
  <c r="F1325" i="156"/>
  <c r="F1324" i="156"/>
  <c r="F1322" i="156"/>
  <c r="F1321" i="156"/>
  <c r="F1320" i="156"/>
  <c r="F1319" i="156"/>
  <c r="F1318" i="156"/>
  <c r="F1317" i="156"/>
  <c r="F1316" i="156"/>
  <c r="F1315" i="156"/>
  <c r="F1313" i="156"/>
  <c r="F1312" i="156"/>
  <c r="F1311" i="156"/>
  <c r="F1310" i="156"/>
  <c r="F1309" i="156"/>
  <c r="F1308" i="156"/>
  <c r="F1306" i="156"/>
  <c r="F1304" i="156"/>
  <c r="F1303" i="156"/>
  <c r="F1302" i="156"/>
  <c r="F1301" i="156"/>
  <c r="F1300" i="156"/>
  <c r="F1298" i="156"/>
  <c r="F1297" i="156"/>
  <c r="F1296" i="156"/>
  <c r="F1295" i="156"/>
  <c r="F1292" i="156"/>
  <c r="F1290" i="156"/>
  <c r="F1289" i="156"/>
  <c r="F1288" i="156"/>
  <c r="F1287" i="156"/>
  <c r="F1286" i="156"/>
  <c r="F1285" i="156"/>
  <c r="F1284" i="156"/>
  <c r="F1282" i="156"/>
  <c r="F1281" i="156"/>
  <c r="F1280" i="156"/>
  <c r="F1279" i="156"/>
  <c r="F1278" i="156"/>
  <c r="F1277" i="156"/>
  <c r="F1276" i="156"/>
  <c r="F1275" i="156"/>
  <c r="F1273" i="156"/>
  <c r="F1272" i="156"/>
  <c r="F1271" i="156"/>
  <c r="F1270" i="156"/>
  <c r="F1269" i="156"/>
  <c r="F1264" i="156"/>
  <c r="F1263" i="156"/>
  <c r="F1262" i="156"/>
  <c r="F1261" i="156"/>
  <c r="F1260" i="156"/>
  <c r="F1258" i="156"/>
  <c r="F1257" i="156"/>
  <c r="F1256" i="156"/>
  <c r="F1255" i="156"/>
  <c r="F1254" i="156"/>
  <c r="F1253" i="156"/>
  <c r="F1252" i="156"/>
  <c r="F1250" i="156"/>
  <c r="F1249" i="156"/>
  <c r="F1248" i="156"/>
  <c r="F1247" i="156"/>
  <c r="F1246" i="156"/>
  <c r="F1245" i="156"/>
  <c r="F1244" i="156"/>
  <c r="F1243" i="156"/>
  <c r="F1241" i="156"/>
  <c r="F1240" i="156"/>
  <c r="F1239" i="156"/>
  <c r="F1238" i="156"/>
  <c r="F1237" i="156"/>
  <c r="F1235" i="156"/>
  <c r="F1234" i="156"/>
  <c r="F1233" i="156"/>
  <c r="F1232" i="156"/>
  <c r="F1229" i="156"/>
  <c r="F1228" i="156"/>
  <c r="F1226" i="156"/>
  <c r="F1225" i="156"/>
  <c r="F1224" i="156"/>
  <c r="F1223" i="156"/>
  <c r="F1222" i="156"/>
  <c r="F1221" i="156"/>
  <c r="F1220" i="156"/>
  <c r="F1218" i="156"/>
  <c r="F1217" i="156"/>
  <c r="F1216" i="156"/>
  <c r="F1215" i="156"/>
  <c r="F1213" i="156"/>
  <c r="F1212" i="156"/>
  <c r="F1211" i="156"/>
  <c r="F1210" i="156"/>
  <c r="F1209" i="156"/>
  <c r="F1208" i="156"/>
  <c r="F1207" i="156"/>
  <c r="F1206" i="156"/>
  <c r="F1201" i="156"/>
  <c r="F1200" i="156"/>
  <c r="F1199" i="156"/>
  <c r="F1198" i="156"/>
  <c r="F1197" i="156"/>
  <c r="F1196" i="156"/>
  <c r="F1195" i="156"/>
  <c r="F1193" i="156"/>
  <c r="F1192" i="156"/>
  <c r="F1191" i="156"/>
  <c r="F1190" i="156"/>
  <c r="F1189" i="156"/>
  <c r="F1188" i="156"/>
  <c r="F1187" i="156"/>
  <c r="F1185" i="156"/>
  <c r="F1184" i="156"/>
  <c r="F1183" i="156"/>
  <c r="F1182" i="156"/>
  <c r="F1181" i="156"/>
  <c r="F1180" i="156"/>
  <c r="F1179" i="156"/>
  <c r="F1178" i="156"/>
  <c r="F1176" i="156"/>
  <c r="F1175" i="156"/>
  <c r="F1174" i="156"/>
  <c r="F1173" i="156"/>
  <c r="F1172" i="156"/>
  <c r="F1170" i="156"/>
  <c r="F1169" i="156"/>
  <c r="F1168" i="156"/>
  <c r="F1167" i="156"/>
  <c r="F1164" i="156"/>
  <c r="F1162" i="156"/>
  <c r="F1161" i="156"/>
  <c r="F1160" i="156"/>
  <c r="F1159" i="156"/>
  <c r="F1158" i="156"/>
  <c r="F1157" i="156"/>
  <c r="F1156" i="156"/>
  <c r="F1154" i="156"/>
  <c r="F1153" i="156"/>
  <c r="F1152" i="156"/>
  <c r="F1151" i="156"/>
  <c r="F1149" i="156"/>
  <c r="F1148" i="156"/>
  <c r="F1147" i="156"/>
  <c r="F1146" i="156"/>
  <c r="F1145" i="156"/>
  <c r="F1144" i="156"/>
  <c r="F1140" i="156"/>
  <c r="F1139" i="156"/>
  <c r="F1137" i="156"/>
  <c r="F1136" i="156"/>
  <c r="F1135" i="156"/>
  <c r="F1134" i="156"/>
  <c r="F1132" i="156"/>
  <c r="F1130" i="156"/>
  <c r="F1129" i="156"/>
  <c r="F1128" i="156"/>
  <c r="F1127" i="156"/>
  <c r="F1126" i="156"/>
  <c r="F1124" i="156"/>
  <c r="F1122" i="156"/>
  <c r="F1121" i="156"/>
  <c r="F1120" i="156"/>
  <c r="F1119" i="156"/>
  <c r="F1118" i="156"/>
  <c r="F1117" i="156"/>
  <c r="F1116" i="156"/>
  <c r="F1115" i="156"/>
  <c r="F1113" i="156"/>
  <c r="F1112" i="156"/>
  <c r="F1111" i="156"/>
  <c r="F1110" i="156"/>
  <c r="F1109" i="156"/>
  <c r="F1108" i="156"/>
  <c r="F1104" i="156"/>
  <c r="F1103" i="156"/>
  <c r="F1101" i="156"/>
  <c r="F1100" i="156"/>
  <c r="F1099" i="156"/>
  <c r="F1098" i="156"/>
  <c r="F1096" i="156"/>
  <c r="F1094" i="156"/>
  <c r="F1093" i="156"/>
  <c r="F1092" i="156"/>
  <c r="F1091" i="156"/>
  <c r="F1090" i="156"/>
  <c r="F1088" i="156"/>
  <c r="F1086" i="156"/>
  <c r="F1085" i="156"/>
  <c r="F1084" i="156"/>
  <c r="F1083" i="156"/>
  <c r="F1082" i="156"/>
  <c r="F1081" i="156"/>
  <c r="F1080" i="156"/>
  <c r="F1079" i="156"/>
  <c r="F1078" i="156"/>
  <c r="F1076" i="156"/>
  <c r="F1075" i="156"/>
  <c r="F1074" i="156"/>
  <c r="F1073" i="156"/>
  <c r="F1072" i="156"/>
  <c r="F1071" i="156"/>
  <c r="F1067" i="156"/>
  <c r="F1066" i="156"/>
  <c r="F1064" i="156"/>
  <c r="F1063" i="156"/>
  <c r="F1062" i="156"/>
  <c r="F1061" i="156"/>
  <c r="F1059" i="156"/>
  <c r="F1057" i="156"/>
  <c r="F1056" i="156"/>
  <c r="F1055" i="156"/>
  <c r="F1054" i="156"/>
  <c r="F1053" i="156"/>
  <c r="F1051" i="156"/>
  <c r="F1049" i="156"/>
  <c r="F1048" i="156"/>
  <c r="F1047" i="156"/>
  <c r="F1046" i="156"/>
  <c r="F1045" i="156"/>
  <c r="F1044" i="156"/>
  <c r="F1043" i="156"/>
  <c r="F1042" i="156"/>
  <c r="F1041" i="156"/>
  <c r="F1039" i="156"/>
  <c r="F1038" i="156"/>
  <c r="F1037" i="156"/>
  <c r="F1036" i="156"/>
  <c r="F1035" i="156"/>
  <c r="F1030" i="156"/>
  <c r="F1029" i="156"/>
  <c r="F1028" i="156"/>
  <c r="F1026" i="156"/>
  <c r="F1025" i="156"/>
  <c r="F1024" i="156"/>
  <c r="F1023" i="156"/>
  <c r="F1022" i="156"/>
  <c r="F1021" i="156"/>
  <c r="F1020" i="156"/>
  <c r="F1019" i="156"/>
  <c r="F1018" i="156"/>
  <c r="F1017" i="156"/>
  <c r="F1016" i="156"/>
  <c r="F1015" i="156"/>
  <c r="F1014" i="156"/>
  <c r="F1013" i="156"/>
  <c r="F1012" i="156"/>
  <c r="F1011" i="156"/>
  <c r="F1010" i="156"/>
  <c r="F1009" i="156"/>
  <c r="F1007" i="156"/>
  <c r="F1006" i="156"/>
  <c r="F1005" i="156"/>
  <c r="F1004" i="156"/>
  <c r="F1001" i="156"/>
  <c r="F999" i="156"/>
  <c r="F998" i="156"/>
  <c r="F997" i="156"/>
  <c r="F996" i="156"/>
  <c r="F995" i="156"/>
  <c r="F994" i="156"/>
  <c r="F992" i="156"/>
  <c r="F991" i="156"/>
  <c r="F990" i="156"/>
  <c r="F989" i="156"/>
  <c r="F988" i="156"/>
  <c r="F987" i="156"/>
  <c r="F986" i="156"/>
  <c r="F983" i="156"/>
  <c r="F982" i="156"/>
  <c r="F981" i="156"/>
  <c r="F980" i="156"/>
  <c r="F979" i="156"/>
  <c r="F978" i="156"/>
  <c r="F973" i="156"/>
  <c r="F972" i="156"/>
  <c r="F971" i="156"/>
  <c r="F970" i="156"/>
  <c r="F969" i="156"/>
  <c r="F968" i="156"/>
  <c r="F967" i="156"/>
  <c r="F966" i="156"/>
  <c r="F965" i="156"/>
  <c r="F964" i="156"/>
  <c r="F962" i="156"/>
  <c r="F961" i="156"/>
  <c r="F960" i="156"/>
  <c r="F959" i="156"/>
  <c r="F958" i="156"/>
  <c r="F956" i="156"/>
  <c r="F955" i="156"/>
  <c r="F954" i="156"/>
  <c r="F953" i="156"/>
  <c r="F952" i="156"/>
  <c r="F950" i="156"/>
  <c r="F948" i="156"/>
  <c r="F947" i="156"/>
  <c r="F946" i="156"/>
  <c r="F945" i="156"/>
  <c r="F943" i="156"/>
  <c r="F942" i="156"/>
  <c r="F941" i="156"/>
  <c r="F940" i="156"/>
  <c r="F937" i="156"/>
  <c r="F935" i="156"/>
  <c r="F934" i="156"/>
  <c r="F933" i="156"/>
  <c r="F932" i="156"/>
  <c r="F931" i="156"/>
  <c r="F930" i="156"/>
  <c r="F928" i="156"/>
  <c r="F927" i="156"/>
  <c r="F926" i="156"/>
  <c r="F925" i="156"/>
  <c r="F924" i="156"/>
  <c r="F923" i="156"/>
  <c r="F922" i="156"/>
  <c r="F921" i="156"/>
  <c r="F920" i="156"/>
  <c r="F919" i="156"/>
  <c r="F917" i="156"/>
  <c r="F916" i="156"/>
  <c r="F915" i="156"/>
  <c r="F914" i="156"/>
  <c r="F913" i="156"/>
  <c r="F912" i="156"/>
  <c r="F911" i="156"/>
  <c r="F910" i="156"/>
  <c r="F909" i="156"/>
  <c r="F908" i="156"/>
  <c r="F907" i="156"/>
  <c r="F906" i="156"/>
  <c r="F905" i="156"/>
  <c r="F903" i="156"/>
  <c r="F902" i="156"/>
  <c r="F901" i="156"/>
  <c r="F900" i="156"/>
  <c r="F899" i="156"/>
  <c r="F898" i="156"/>
  <c r="F897" i="156"/>
  <c r="F896" i="156"/>
  <c r="F895" i="156"/>
  <c r="F894" i="156"/>
  <c r="F893" i="156"/>
  <c r="F892" i="156"/>
  <c r="F891" i="156"/>
  <c r="F890" i="156"/>
  <c r="F888" i="156"/>
  <c r="F887" i="156"/>
  <c r="F886" i="156"/>
  <c r="F885" i="156"/>
  <c r="F883" i="156"/>
  <c r="F882" i="156"/>
  <c r="F881" i="156"/>
  <c r="F880" i="156"/>
  <c r="F879" i="156"/>
  <c r="F878" i="156"/>
  <c r="F877" i="156"/>
  <c r="F876" i="156"/>
  <c r="F875" i="156"/>
  <c r="F874" i="156"/>
  <c r="F868" i="156"/>
  <c r="F867" i="156"/>
  <c r="F866" i="156"/>
  <c r="F865" i="156"/>
  <c r="F864" i="156"/>
  <c r="F863" i="156"/>
  <c r="F862" i="156"/>
  <c r="F861" i="156"/>
  <c r="F860" i="156"/>
  <c r="F859" i="156"/>
  <c r="F858" i="156"/>
  <c r="F857" i="156"/>
  <c r="F856" i="156"/>
  <c r="F855" i="156"/>
  <c r="F854" i="156"/>
  <c r="F853" i="156"/>
  <c r="F852" i="156"/>
  <c r="F850" i="156"/>
  <c r="F849" i="156"/>
  <c r="F848" i="156"/>
  <c r="F847" i="156"/>
  <c r="F846" i="156"/>
  <c r="F844" i="156"/>
  <c r="F843" i="156"/>
  <c r="F841" i="156"/>
  <c r="F840" i="156"/>
  <c r="F839" i="156"/>
  <c r="F838" i="156"/>
  <c r="F837" i="156"/>
  <c r="F836" i="156"/>
  <c r="F834" i="156"/>
  <c r="F832" i="156"/>
  <c r="F831" i="156"/>
  <c r="F830" i="156"/>
  <c r="F829" i="156"/>
  <c r="F828" i="156"/>
  <c r="F826" i="156"/>
  <c r="F825" i="156"/>
  <c r="F824" i="156"/>
  <c r="F823" i="156"/>
  <c r="F820" i="156"/>
  <c r="F818" i="156"/>
  <c r="F817" i="156"/>
  <c r="F816" i="156"/>
  <c r="F815" i="156"/>
  <c r="F814" i="156"/>
  <c r="F813" i="156"/>
  <c r="F812" i="156"/>
  <c r="F810" i="156"/>
  <c r="F809" i="156"/>
  <c r="F808" i="156"/>
  <c r="F807" i="156"/>
  <c r="F806" i="156"/>
  <c r="F805" i="156"/>
  <c r="F804" i="156"/>
  <c r="F803" i="156"/>
  <c r="F802" i="156"/>
  <c r="F801" i="156"/>
  <c r="F800" i="156"/>
  <c r="F799" i="156"/>
  <c r="F798" i="156"/>
  <c r="F797" i="156"/>
  <c r="F796" i="156"/>
  <c r="F795" i="156"/>
  <c r="F793" i="156"/>
  <c r="F792" i="156"/>
  <c r="F791" i="156"/>
  <c r="F790" i="156"/>
  <c r="F787" i="156"/>
  <c r="F786" i="156"/>
  <c r="F785" i="156"/>
  <c r="F784" i="156"/>
  <c r="F783" i="156"/>
  <c r="F782" i="156"/>
  <c r="F781" i="156"/>
  <c r="F780" i="156"/>
  <c r="F779" i="156"/>
  <c r="F778" i="156"/>
  <c r="F777" i="156"/>
  <c r="F758" i="156"/>
  <c r="F733" i="156"/>
  <c r="F729" i="156"/>
  <c r="F728" i="156"/>
  <c r="F727" i="156"/>
  <c r="F724" i="156"/>
  <c r="F723" i="156"/>
  <c r="F721" i="156"/>
  <c r="F720" i="156"/>
  <c r="F719" i="156"/>
  <c r="F718" i="156"/>
  <c r="F716" i="156"/>
  <c r="F713" i="156"/>
  <c r="F712" i="156"/>
  <c r="F710" i="156"/>
  <c r="F709" i="156"/>
  <c r="F707" i="156"/>
  <c r="F705" i="156"/>
  <c r="F704" i="156"/>
  <c r="F703" i="156"/>
  <c r="F702" i="156"/>
  <c r="F700" i="156"/>
  <c r="F698" i="156"/>
  <c r="F697" i="156"/>
  <c r="F696" i="156"/>
  <c r="F695" i="156"/>
  <c r="F694" i="156"/>
  <c r="F693" i="156"/>
  <c r="F692" i="156"/>
  <c r="F691" i="156"/>
  <c r="F690" i="156"/>
  <c r="F689" i="156"/>
  <c r="F688" i="156"/>
  <c r="F687" i="156"/>
  <c r="F686" i="156"/>
  <c r="F685" i="156"/>
  <c r="F684" i="156"/>
  <c r="F683" i="156"/>
  <c r="F682" i="156"/>
  <c r="F681" i="156"/>
  <c r="F679" i="156"/>
  <c r="F678" i="156"/>
  <c r="F677" i="156"/>
  <c r="F676" i="156"/>
  <c r="F675" i="156"/>
  <c r="F674" i="156"/>
  <c r="F673" i="156"/>
  <c r="F672" i="156"/>
  <c r="F671" i="156"/>
  <c r="F669" i="156"/>
  <c r="F668" i="156"/>
  <c r="F666" i="156"/>
  <c r="F665" i="156"/>
  <c r="F664" i="156"/>
  <c r="F663" i="156"/>
  <c r="F662" i="156"/>
  <c r="F660" i="156"/>
  <c r="F658" i="156"/>
  <c r="F657" i="156"/>
  <c r="F656" i="156"/>
  <c r="F655" i="156"/>
  <c r="F654" i="156"/>
  <c r="F653" i="156"/>
  <c r="F652" i="156"/>
  <c r="F651" i="156"/>
  <c r="F649" i="156"/>
  <c r="F648" i="156"/>
  <c r="F647" i="156"/>
  <c r="F646" i="156"/>
  <c r="F645" i="156"/>
  <c r="F644" i="156"/>
  <c r="F643" i="156"/>
  <c r="F642" i="156"/>
  <c r="F641" i="156"/>
  <c r="F640" i="156"/>
  <c r="F639" i="156"/>
  <c r="F638" i="156"/>
  <c r="F637" i="156"/>
  <c r="F636" i="156"/>
  <c r="F635" i="156"/>
  <c r="F634" i="156"/>
  <c r="F633" i="156"/>
  <c r="F632" i="156"/>
  <c r="F631" i="156"/>
  <c r="F630" i="156"/>
  <c r="F629" i="156"/>
  <c r="F628" i="156"/>
  <c r="F627" i="156"/>
  <c r="F626" i="156"/>
  <c r="F625" i="156"/>
  <c r="F623" i="156"/>
  <c r="F622" i="156"/>
  <c r="F621" i="156"/>
  <c r="F620" i="156"/>
  <c r="F619" i="156"/>
  <c r="F618" i="156"/>
  <c r="F617" i="156"/>
  <c r="F616" i="156"/>
  <c r="F614" i="156"/>
  <c r="F612" i="156"/>
  <c r="F611" i="156"/>
  <c r="F610" i="156"/>
  <c r="F609" i="156"/>
  <c r="F607" i="156"/>
  <c r="F606" i="156"/>
  <c r="F605" i="156"/>
  <c r="F604" i="156"/>
  <c r="F603" i="156"/>
  <c r="F602" i="156"/>
  <c r="F601" i="156"/>
  <c r="F600" i="156"/>
  <c r="F599" i="156"/>
  <c r="F598" i="156"/>
  <c r="F597" i="156"/>
  <c r="F596" i="156"/>
  <c r="F595" i="156"/>
  <c r="F594" i="156"/>
  <c r="F593" i="156"/>
  <c r="F592" i="156"/>
  <c r="F591" i="156"/>
  <c r="F590" i="156"/>
  <c r="F587" i="156"/>
  <c r="F586" i="156"/>
  <c r="F585" i="156"/>
  <c r="F584" i="156"/>
  <c r="F583" i="156"/>
  <c r="F582" i="156"/>
  <c r="F581" i="156"/>
  <c r="F580" i="156"/>
  <c r="F579" i="156"/>
  <c r="F578" i="156"/>
  <c r="F576" i="156"/>
  <c r="F575" i="156"/>
  <c r="F574" i="156"/>
  <c r="F571" i="156"/>
  <c r="F570" i="156"/>
  <c r="F569" i="156"/>
  <c r="F568" i="156"/>
  <c r="F567" i="156"/>
  <c r="F566" i="156"/>
  <c r="F564" i="156"/>
  <c r="F563" i="156"/>
  <c r="F561" i="156"/>
  <c r="F560" i="156"/>
  <c r="F558" i="156"/>
  <c r="F557" i="156"/>
  <c r="F556" i="156"/>
  <c r="F555" i="156"/>
  <c r="F554" i="156"/>
  <c r="F552" i="156"/>
  <c r="F550" i="156"/>
  <c r="F549" i="156"/>
  <c r="F548" i="156"/>
  <c r="F547" i="156"/>
  <c r="F546" i="156"/>
  <c r="F545" i="156"/>
  <c r="F544" i="156"/>
  <c r="F543" i="156"/>
  <c r="F542" i="156"/>
  <c r="F541" i="156"/>
  <c r="F538" i="156"/>
  <c r="F537" i="156"/>
  <c r="F535" i="156"/>
  <c r="F532" i="156"/>
  <c r="F531" i="156"/>
  <c r="F530" i="156"/>
  <c r="F529" i="156"/>
  <c r="F528" i="156"/>
  <c r="F525" i="156"/>
  <c r="F524" i="156"/>
  <c r="F522" i="156"/>
  <c r="F519" i="156"/>
  <c r="F518" i="156"/>
  <c r="F517" i="156"/>
  <c r="F516" i="156"/>
  <c r="F514" i="156"/>
  <c r="F513" i="156"/>
  <c r="F512" i="156"/>
  <c r="F511" i="156"/>
  <c r="F510" i="156"/>
  <c r="F506" i="156"/>
  <c r="F505" i="156"/>
  <c r="F504" i="156"/>
  <c r="F503" i="156"/>
  <c r="F501" i="156"/>
  <c r="F499" i="156"/>
  <c r="F498" i="156"/>
  <c r="F497" i="156"/>
  <c r="F496" i="156"/>
  <c r="F495" i="156"/>
  <c r="F493" i="156"/>
  <c r="F491" i="156"/>
  <c r="F490" i="156"/>
  <c r="F489" i="156"/>
  <c r="F488" i="156"/>
  <c r="F486" i="156"/>
  <c r="F485" i="156"/>
  <c r="F484" i="156"/>
  <c r="F483" i="156"/>
  <c r="F482" i="156"/>
  <c r="F481" i="156"/>
  <c r="F477" i="156"/>
  <c r="F476" i="156"/>
  <c r="F475" i="156"/>
  <c r="F474" i="156"/>
  <c r="F473" i="156"/>
  <c r="F472" i="156"/>
  <c r="F471" i="156"/>
  <c r="F470" i="156"/>
  <c r="F469" i="156"/>
  <c r="F468" i="156"/>
  <c r="F467" i="156"/>
  <c r="F466" i="156"/>
  <c r="F465" i="156"/>
  <c r="F464" i="156"/>
  <c r="F463" i="156"/>
  <c r="F462" i="156"/>
  <c r="F461" i="156"/>
  <c r="F460" i="156"/>
  <c r="F459" i="156"/>
  <c r="F458" i="156"/>
  <c r="F457" i="156"/>
  <c r="F456" i="156"/>
  <c r="F455" i="156"/>
  <c r="F454" i="156"/>
  <c r="F453" i="156"/>
  <c r="F452" i="156"/>
  <c r="F451" i="156"/>
  <c r="F450" i="156"/>
  <c r="F449" i="156"/>
  <c r="F448" i="156"/>
  <c r="F447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30" i="156"/>
  <c r="F429" i="156"/>
  <c r="F427" i="156"/>
  <c r="F426" i="156"/>
  <c r="F425" i="156"/>
  <c r="F424" i="156"/>
  <c r="F422" i="156"/>
  <c r="F420" i="156"/>
  <c r="F419" i="156"/>
  <c r="F418" i="156"/>
  <c r="F417" i="156"/>
  <c r="F416" i="156"/>
  <c r="F415" i="156"/>
  <c r="F414" i="156"/>
  <c r="F412" i="156"/>
  <c r="F410" i="156"/>
  <c r="F409" i="156"/>
  <c r="F408" i="156"/>
  <c r="F406" i="156"/>
  <c r="F405" i="156"/>
  <c r="F404" i="156"/>
  <c r="F403" i="156"/>
  <c r="F402" i="156"/>
  <c r="F401" i="156"/>
  <c r="F400" i="156"/>
  <c r="F399" i="156"/>
  <c r="F398" i="156"/>
  <c r="F397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F360" i="156"/>
  <c r="F359" i="156"/>
  <c r="F358" i="156"/>
  <c r="F357" i="156"/>
  <c r="F356" i="156"/>
  <c r="F355" i="156"/>
  <c r="F354" i="156"/>
  <c r="F352" i="156"/>
  <c r="F351" i="156"/>
  <c r="F349" i="156"/>
  <c r="F347" i="156"/>
  <c r="F346" i="156"/>
  <c r="F345" i="156"/>
  <c r="F344" i="156"/>
  <c r="F342" i="156"/>
  <c r="F340" i="156"/>
  <c r="F339" i="156"/>
  <c r="F338" i="156"/>
  <c r="F337" i="156"/>
  <c r="F336" i="156"/>
  <c r="F335" i="156"/>
  <c r="F334" i="156"/>
  <c r="F333" i="156"/>
  <c r="F332" i="156"/>
  <c r="F331" i="156"/>
  <c r="F330" i="156"/>
  <c r="F329" i="156"/>
  <c r="F328" i="156"/>
  <c r="F326" i="156"/>
  <c r="F325" i="156"/>
  <c r="F324" i="156"/>
  <c r="F323" i="156"/>
  <c r="F322" i="156"/>
  <c r="F321" i="156"/>
  <c r="F320" i="156"/>
  <c r="F319" i="156"/>
  <c r="F318" i="156"/>
  <c r="F317" i="156"/>
  <c r="F316" i="156"/>
  <c r="F311" i="156"/>
  <c r="F310" i="156"/>
  <c r="F309" i="156"/>
  <c r="F308" i="156"/>
  <c r="F307" i="156"/>
  <c r="F306" i="156"/>
  <c r="F305" i="156"/>
  <c r="F304" i="156"/>
  <c r="F303" i="156"/>
  <c r="F302" i="156"/>
  <c r="F301" i="156"/>
  <c r="F300" i="156"/>
  <c r="F299" i="156"/>
  <c r="F298" i="156"/>
  <c r="F297" i="156"/>
  <c r="F296" i="156"/>
  <c r="F295" i="156"/>
  <c r="F294" i="156"/>
  <c r="F293" i="156"/>
  <c r="F292" i="156"/>
  <c r="F291" i="156"/>
  <c r="F290" i="156"/>
  <c r="F289" i="156"/>
  <c r="F288" i="156"/>
  <c r="F287" i="156"/>
  <c r="F286" i="156"/>
  <c r="F284" i="156"/>
  <c r="F283" i="156"/>
  <c r="F281" i="156"/>
  <c r="F279" i="156"/>
  <c r="F278" i="156"/>
  <c r="F277" i="156"/>
  <c r="F276" i="156"/>
  <c r="F274" i="156"/>
  <c r="F272" i="156"/>
  <c r="F271" i="156"/>
  <c r="F270" i="156"/>
  <c r="F269" i="156"/>
  <c r="F268" i="156"/>
  <c r="F267" i="156"/>
  <c r="F266" i="156"/>
  <c r="F265" i="156"/>
  <c r="F264" i="156"/>
  <c r="F263" i="156"/>
  <c r="F262" i="156"/>
  <c r="F261" i="156"/>
  <c r="F260" i="156"/>
  <c r="F259" i="156"/>
  <c r="F258" i="156"/>
  <c r="F257" i="156"/>
  <c r="F256" i="156"/>
  <c r="F255" i="156"/>
  <c r="F254" i="156"/>
  <c r="F253" i="156"/>
  <c r="F251" i="156"/>
  <c r="F250" i="156"/>
  <c r="F249" i="156"/>
  <c r="F248" i="156"/>
  <c r="F247" i="156"/>
  <c r="F246" i="156"/>
  <c r="F245" i="156"/>
  <c r="F243" i="156"/>
  <c r="F242" i="156"/>
  <c r="F241" i="156"/>
  <c r="F240" i="156"/>
  <c r="F238" i="156"/>
  <c r="F237" i="156"/>
  <c r="F236" i="156"/>
  <c r="F235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4" i="156"/>
  <c r="F213" i="156"/>
  <c r="F212" i="156"/>
  <c r="F211" i="156"/>
  <c r="F210" i="156"/>
  <c r="F209" i="156"/>
  <c r="F208" i="156"/>
  <c r="F207" i="156"/>
  <c r="F206" i="156"/>
  <c r="F205" i="156"/>
  <c r="F204" i="156"/>
  <c r="F203" i="156"/>
  <c r="F202" i="156"/>
  <c r="F201" i="156"/>
  <c r="F200" i="156"/>
  <c r="F198" i="156"/>
  <c r="F197" i="156"/>
  <c r="F196" i="156"/>
  <c r="F195" i="156"/>
  <c r="F193" i="156"/>
  <c r="F192" i="156"/>
  <c r="F191" i="156"/>
  <c r="F190" i="156"/>
  <c r="F188" i="156"/>
  <c r="F186" i="156"/>
  <c r="F185" i="156"/>
  <c r="F184" i="156"/>
  <c r="F183" i="156"/>
  <c r="F182" i="156"/>
  <c r="F181" i="156"/>
  <c r="F180" i="156"/>
  <c r="F179" i="156"/>
  <c r="F178" i="156"/>
  <c r="F177" i="156"/>
  <c r="F176" i="156"/>
  <c r="F175" i="156"/>
  <c r="F174" i="156"/>
  <c r="F172" i="156"/>
  <c r="F171" i="156"/>
  <c r="F170" i="156"/>
  <c r="F169" i="156"/>
  <c r="F168" i="156"/>
  <c r="F167" i="156"/>
  <c r="F162" i="156"/>
  <c r="F161" i="156"/>
  <c r="F160" i="156"/>
  <c r="F159" i="156"/>
  <c r="F158" i="156"/>
  <c r="F157" i="156"/>
  <c r="F156" i="156"/>
  <c r="F155" i="156"/>
  <c r="F154" i="156"/>
  <c r="F153" i="156"/>
  <c r="F152" i="156"/>
  <c r="F150" i="156"/>
  <c r="F149" i="156"/>
  <c r="F147" i="156"/>
  <c r="F145" i="156"/>
  <c r="F144" i="156"/>
  <c r="F143" i="156"/>
  <c r="F142" i="156"/>
  <c r="F140" i="156"/>
  <c r="F138" i="156"/>
  <c r="F137" i="156"/>
  <c r="F136" i="156"/>
  <c r="F135" i="156"/>
  <c r="F134" i="156"/>
  <c r="F133" i="156"/>
  <c r="F132" i="156"/>
  <c r="F131" i="156"/>
  <c r="F130" i="156"/>
  <c r="F129" i="156"/>
  <c r="F128" i="156"/>
  <c r="F127" i="156"/>
  <c r="F126" i="156"/>
  <c r="F125" i="156"/>
  <c r="F124" i="156"/>
  <c r="F123" i="156"/>
  <c r="F122" i="156"/>
  <c r="F120" i="156"/>
  <c r="F115" i="156"/>
  <c r="R3340" i="156"/>
  <c r="R3339" i="156"/>
  <c r="R3338" i="156"/>
  <c r="R3336" i="156"/>
  <c r="R3335" i="156"/>
  <c r="R3334" i="156"/>
  <c r="R3333" i="156"/>
  <c r="R3332" i="156"/>
  <c r="R3331" i="156"/>
  <c r="R3330" i="156"/>
  <c r="R3329" i="156"/>
  <c r="R3328" i="156"/>
  <c r="R3326" i="156"/>
  <c r="R3325" i="156"/>
  <c r="R3323" i="156"/>
  <c r="R3322" i="156"/>
  <c r="R3321" i="156"/>
  <c r="R3320" i="156"/>
  <c r="R3319" i="156"/>
  <c r="R3317" i="156"/>
  <c r="R3316" i="156"/>
  <c r="R3315" i="156"/>
  <c r="R3314" i="156"/>
  <c r="R3313" i="156"/>
  <c r="R3312" i="156"/>
  <c r="R3311" i="156"/>
  <c r="R3310" i="156"/>
  <c r="R3309" i="156"/>
  <c r="R3308" i="156"/>
  <c r="R3307" i="156"/>
  <c r="R3305" i="156"/>
  <c r="R3304" i="156"/>
  <c r="R3303" i="156"/>
  <c r="R3302" i="156"/>
  <c r="R3301" i="156"/>
  <c r="R3300" i="156"/>
  <c r="R3299" i="156"/>
  <c r="R3298" i="156"/>
  <c r="R3297" i="156"/>
  <c r="R3296" i="156"/>
  <c r="R3293" i="156"/>
  <c r="R3289" i="156"/>
  <c r="R3288" i="156"/>
  <c r="R3287" i="156"/>
  <c r="R3286" i="156"/>
  <c r="R3284" i="156"/>
  <c r="R3283" i="156"/>
  <c r="R3282" i="156"/>
  <c r="R3281" i="156"/>
  <c r="R3280" i="156"/>
  <c r="R3279" i="156"/>
  <c r="R3278" i="156"/>
  <c r="R3277" i="156"/>
  <c r="R3276" i="156"/>
  <c r="R3275" i="156"/>
  <c r="R3274" i="156"/>
  <c r="R3273" i="156"/>
  <c r="R3272" i="156"/>
  <c r="R3271" i="156"/>
  <c r="R3270" i="156"/>
  <c r="R3269" i="156"/>
  <c r="R3268" i="156"/>
  <c r="R3267" i="156"/>
  <c r="R3266" i="156"/>
  <c r="R3265" i="156"/>
  <c r="R3264" i="156"/>
  <c r="R3263" i="156"/>
  <c r="R3262" i="156"/>
  <c r="R3261" i="156"/>
  <c r="R3260" i="156"/>
  <c r="R3259" i="156"/>
  <c r="R3258" i="156"/>
  <c r="R3257" i="156"/>
  <c r="R3256" i="156"/>
  <c r="R3255" i="156"/>
  <c r="R3254" i="156"/>
  <c r="R3253" i="156"/>
  <c r="R3252" i="156"/>
  <c r="R3251" i="156"/>
  <c r="R3250" i="156"/>
  <c r="R3249" i="156"/>
  <c r="R3248" i="156"/>
  <c r="R3247" i="156"/>
  <c r="R3246" i="156"/>
  <c r="R3245" i="156"/>
  <c r="R3244" i="156"/>
  <c r="R3243" i="156"/>
  <c r="R3242" i="156"/>
  <c r="R3241" i="156"/>
  <c r="R3240" i="156"/>
  <c r="R3239" i="156"/>
  <c r="R3238" i="156"/>
  <c r="R3237" i="156"/>
  <c r="R3236" i="156"/>
  <c r="R3235" i="156"/>
  <c r="R3234" i="156"/>
  <c r="R3233" i="156"/>
  <c r="R3232" i="156"/>
  <c r="R3231" i="156"/>
  <c r="R3230" i="156"/>
  <c r="R3229" i="156"/>
  <c r="R3228" i="156"/>
  <c r="R3227" i="156"/>
  <c r="R3226" i="156"/>
  <c r="R3225" i="156"/>
  <c r="R3224" i="156"/>
  <c r="R3223" i="156"/>
  <c r="R3222" i="156"/>
  <c r="R3221" i="156"/>
  <c r="R3219" i="156"/>
  <c r="R3218" i="156"/>
  <c r="R3217" i="156"/>
  <c r="R3216" i="156"/>
  <c r="R3214" i="156"/>
  <c r="R3213" i="156"/>
  <c r="R3212" i="156"/>
  <c r="R3211" i="156"/>
  <c r="R3210" i="156"/>
  <c r="R3209" i="156"/>
  <c r="R3208" i="156"/>
  <c r="R3207" i="156"/>
  <c r="R3203" i="156"/>
  <c r="R3202" i="156"/>
  <c r="R3201" i="156"/>
  <c r="R3200" i="156"/>
  <c r="R3199" i="156"/>
  <c r="R3198" i="156"/>
  <c r="R3197" i="156"/>
  <c r="R3196" i="156"/>
  <c r="R3195" i="156"/>
  <c r="R3194" i="156"/>
  <c r="R3193" i="156"/>
  <c r="R3192" i="156"/>
  <c r="R3191" i="156"/>
  <c r="R3190" i="156"/>
  <c r="R3189" i="156"/>
  <c r="R3188" i="156"/>
  <c r="R3187" i="156"/>
  <c r="R3186" i="156"/>
  <c r="R3185" i="156"/>
  <c r="R3184" i="156"/>
  <c r="R3183" i="156"/>
  <c r="R3182" i="156"/>
  <c r="R3181" i="156"/>
  <c r="R3180" i="156"/>
  <c r="R3179" i="156"/>
  <c r="R3178" i="156"/>
  <c r="R3177" i="156"/>
  <c r="R3176" i="156"/>
  <c r="R3175" i="156"/>
  <c r="R3174" i="156"/>
  <c r="R3173" i="156"/>
  <c r="R3172" i="156"/>
  <c r="R3171" i="156"/>
  <c r="R3170" i="156"/>
  <c r="R3169" i="156"/>
  <c r="R3168" i="156"/>
  <c r="R3167" i="156"/>
  <c r="R3166" i="156"/>
  <c r="R3165" i="156"/>
  <c r="R3164" i="156"/>
  <c r="R3163" i="156"/>
  <c r="R3162" i="156"/>
  <c r="R3161" i="156"/>
  <c r="R3160" i="156"/>
  <c r="R3159" i="156"/>
  <c r="R3158" i="156"/>
  <c r="R3157" i="156"/>
  <c r="R3156" i="156"/>
  <c r="R3155" i="156"/>
  <c r="R3154" i="156"/>
  <c r="R3153" i="156"/>
  <c r="R3152" i="156"/>
  <c r="R3151" i="156"/>
  <c r="R3150" i="156"/>
  <c r="R3148" i="156"/>
  <c r="R3147" i="156"/>
  <c r="R3144" i="156"/>
  <c r="R3141" i="156"/>
  <c r="R3140" i="156"/>
  <c r="R3139" i="156"/>
  <c r="R3137" i="156"/>
  <c r="R3136" i="156"/>
  <c r="R3135" i="156"/>
  <c r="R3134" i="156"/>
  <c r="R3133" i="156"/>
  <c r="R3132" i="156"/>
  <c r="R3131" i="156"/>
  <c r="R3130" i="156"/>
  <c r="R3129" i="156"/>
  <c r="R3127" i="156"/>
  <c r="R3126" i="156"/>
  <c r="R3125" i="156"/>
  <c r="R3124" i="156"/>
  <c r="R3123" i="156"/>
  <c r="R3122" i="156"/>
  <c r="R3121" i="156"/>
  <c r="R3120" i="156"/>
  <c r="R3118" i="156"/>
  <c r="R3117" i="156"/>
  <c r="R3116" i="156"/>
  <c r="R3115" i="156"/>
  <c r="R3113" i="156"/>
  <c r="R3112" i="156"/>
  <c r="R3111" i="156"/>
  <c r="R3110" i="156"/>
  <c r="R3109" i="156"/>
  <c r="R3108" i="156"/>
  <c r="R3106" i="156"/>
  <c r="R3105" i="156"/>
  <c r="R3104" i="156"/>
  <c r="R3103" i="156"/>
  <c r="R3102" i="156"/>
  <c r="R3101" i="156"/>
  <c r="R3100" i="156"/>
  <c r="R3099" i="156"/>
  <c r="R3098" i="156"/>
  <c r="R3097" i="156"/>
  <c r="R3094" i="156"/>
  <c r="R3090" i="156"/>
  <c r="R3089" i="156"/>
  <c r="R3088" i="156"/>
  <c r="R3087" i="156"/>
  <c r="R3086" i="156"/>
  <c r="R3085" i="156"/>
  <c r="R3084" i="156"/>
  <c r="R3083" i="156"/>
  <c r="R3082" i="156"/>
  <c r="R3081" i="156"/>
  <c r="R3079" i="156"/>
  <c r="R3078" i="156"/>
  <c r="R3077" i="156"/>
  <c r="R3076" i="156"/>
  <c r="R3075" i="156"/>
  <c r="R3074" i="156"/>
  <c r="R3073" i="156"/>
  <c r="R3072" i="156"/>
  <c r="R3071" i="156"/>
  <c r="R3070" i="156"/>
  <c r="R3069" i="156"/>
  <c r="R3068" i="156"/>
  <c r="R3067" i="156"/>
  <c r="R3066" i="156"/>
  <c r="R3065" i="156"/>
  <c r="R3064" i="156"/>
  <c r="R3063" i="156"/>
  <c r="R3062" i="156"/>
  <c r="R3061" i="156"/>
  <c r="R3060" i="156"/>
  <c r="R3059" i="156"/>
  <c r="R3058" i="156"/>
  <c r="R3057" i="156"/>
  <c r="R3056" i="156"/>
  <c r="R3055" i="156"/>
  <c r="R3054" i="156"/>
  <c r="R3053" i="156"/>
  <c r="R3052" i="156"/>
  <c r="R3051" i="156"/>
  <c r="R3050" i="156"/>
  <c r="R3049" i="156"/>
  <c r="R3048" i="156"/>
  <c r="R3047" i="156"/>
  <c r="R3046" i="156"/>
  <c r="R3045" i="156"/>
  <c r="R3044" i="156"/>
  <c r="R3043" i="156"/>
  <c r="R3042" i="156"/>
  <c r="R3041" i="156"/>
  <c r="R3040" i="156"/>
  <c r="R3039" i="156"/>
  <c r="R3038" i="156"/>
  <c r="R3037" i="156"/>
  <c r="R3036" i="156"/>
  <c r="R3035" i="156"/>
  <c r="R3034" i="156"/>
  <c r="R3033" i="156"/>
  <c r="R3032" i="156"/>
  <c r="R3031" i="156"/>
  <c r="R3030" i="156"/>
  <c r="R3029" i="156"/>
  <c r="R3028" i="156"/>
  <c r="R3027" i="156"/>
  <c r="R3026" i="156"/>
  <c r="R3025" i="156"/>
  <c r="R3024" i="156"/>
  <c r="R3023" i="156"/>
  <c r="R3022" i="156"/>
  <c r="R3021" i="156"/>
  <c r="R3020" i="156"/>
  <c r="R3019" i="156"/>
  <c r="R3018" i="156"/>
  <c r="R3017" i="156"/>
  <c r="R3016" i="156"/>
  <c r="R3014" i="156"/>
  <c r="R3013" i="156"/>
  <c r="R3010" i="156"/>
  <c r="R3009" i="156"/>
  <c r="R3006" i="156"/>
  <c r="R3005" i="156"/>
  <c r="R3004" i="156"/>
  <c r="R3002" i="156"/>
  <c r="R3001" i="156"/>
  <c r="R3000" i="156"/>
  <c r="R2999" i="156"/>
  <c r="R2998" i="156"/>
  <c r="R2997" i="156"/>
  <c r="R2996" i="156"/>
  <c r="R2995" i="156"/>
  <c r="R2993" i="156"/>
  <c r="R2992" i="156"/>
  <c r="R2991" i="156"/>
  <c r="R2990" i="156"/>
  <c r="R2988" i="156"/>
  <c r="R2987" i="156"/>
  <c r="R2986" i="156"/>
  <c r="R2985" i="156"/>
  <c r="R2983" i="156"/>
  <c r="R2982" i="156"/>
  <c r="R2981" i="156"/>
  <c r="R2980" i="156"/>
  <c r="R2979" i="156"/>
  <c r="R2978" i="156"/>
  <c r="R2977" i="156"/>
  <c r="R2976" i="156"/>
  <c r="R2975" i="156"/>
  <c r="R2974" i="156"/>
  <c r="R2973" i="156"/>
  <c r="R2972" i="156"/>
  <c r="R2971" i="156"/>
  <c r="R2969" i="156"/>
  <c r="R2968" i="156"/>
  <c r="R2967" i="156"/>
  <c r="R2966" i="156"/>
  <c r="R2965" i="156"/>
  <c r="R2964" i="156"/>
  <c r="R2963" i="156"/>
  <c r="R2962" i="156"/>
  <c r="R2961" i="156"/>
  <c r="R2960" i="156"/>
  <c r="R2954" i="156"/>
  <c r="R2953" i="156"/>
  <c r="R2952" i="156"/>
  <c r="R2951" i="156"/>
  <c r="R2949" i="156"/>
  <c r="R2948" i="156"/>
  <c r="R2947" i="156"/>
  <c r="R2946" i="156"/>
  <c r="R2945" i="156"/>
  <c r="R2944" i="156"/>
  <c r="R2943" i="156"/>
  <c r="R2942" i="156"/>
  <c r="R2941" i="156"/>
  <c r="R2940" i="156"/>
  <c r="R2939" i="156"/>
  <c r="R2938" i="156"/>
  <c r="R2937" i="156"/>
  <c r="R2936" i="156"/>
  <c r="R2935" i="156"/>
  <c r="R2930" i="156"/>
  <c r="R2929" i="156"/>
  <c r="R2928" i="156"/>
  <c r="R2927" i="156"/>
  <c r="R2926" i="156"/>
  <c r="R2925" i="156"/>
  <c r="R2924" i="156"/>
  <c r="R2923" i="156"/>
  <c r="R2922" i="156"/>
  <c r="R2921" i="156"/>
  <c r="R2920" i="156"/>
  <c r="R2919" i="156"/>
  <c r="R2918" i="156"/>
  <c r="R2917" i="156"/>
  <c r="R2916" i="156"/>
  <c r="R2915" i="156"/>
  <c r="R2914" i="156"/>
  <c r="R2913" i="156"/>
  <c r="R2912" i="156"/>
  <c r="R2911" i="156"/>
  <c r="R2910" i="156"/>
  <c r="R2909" i="156"/>
  <c r="R2908" i="156"/>
  <c r="R2907" i="156"/>
  <c r="R2906" i="156"/>
  <c r="R2905" i="156"/>
  <c r="R2904" i="156"/>
  <c r="R2903" i="156"/>
  <c r="R2902" i="156"/>
  <c r="R2901" i="156"/>
  <c r="R2900" i="156"/>
  <c r="R2899" i="156"/>
  <c r="R2898" i="156"/>
  <c r="R2897" i="156"/>
  <c r="R2896" i="156"/>
  <c r="R2895" i="156"/>
  <c r="R2894" i="156"/>
  <c r="R2893" i="156"/>
  <c r="R2892" i="156"/>
  <c r="R2891" i="156"/>
  <c r="R2890" i="156"/>
  <c r="R2889" i="156"/>
  <c r="R2888" i="156"/>
  <c r="R2887" i="156"/>
  <c r="R2886" i="156"/>
  <c r="R2885" i="156"/>
  <c r="R2884" i="156"/>
  <c r="R2883" i="156"/>
  <c r="R2882" i="156"/>
  <c r="R2881" i="156"/>
  <c r="R2880" i="156"/>
  <c r="R2879" i="156"/>
  <c r="R2878" i="156"/>
  <c r="R2877" i="156"/>
  <c r="R2876" i="156"/>
  <c r="R2875" i="156"/>
  <c r="R2874" i="156"/>
  <c r="R2873" i="156"/>
  <c r="R2872" i="156"/>
  <c r="R2871" i="156"/>
  <c r="R2870" i="156"/>
  <c r="R2869" i="156"/>
  <c r="R2868" i="156"/>
  <c r="R2867" i="156"/>
  <c r="R2866" i="156"/>
  <c r="R2865" i="156"/>
  <c r="R2858" i="156"/>
  <c r="R2857" i="156"/>
  <c r="R2856" i="156"/>
  <c r="R2853" i="156"/>
  <c r="R2852" i="156"/>
  <c r="R2851" i="156"/>
  <c r="R2849" i="156"/>
  <c r="R2848" i="156"/>
  <c r="R2847" i="156"/>
  <c r="R2846" i="156"/>
  <c r="R2844" i="156"/>
  <c r="R2843" i="156"/>
  <c r="R2842" i="156"/>
  <c r="R2841" i="156"/>
  <c r="R2839" i="156"/>
  <c r="R2838" i="156"/>
  <c r="R2837" i="156"/>
  <c r="R2836" i="156"/>
  <c r="R2835" i="156"/>
  <c r="R2834" i="156"/>
  <c r="R2833" i="156"/>
  <c r="R2832" i="156"/>
  <c r="R2830" i="156"/>
  <c r="R2829" i="156"/>
  <c r="R2828" i="156"/>
  <c r="R2827" i="156"/>
  <c r="R2826" i="156"/>
  <c r="R2825" i="156"/>
  <c r="R2824" i="156"/>
  <c r="R2823" i="156"/>
  <c r="R2822" i="156"/>
  <c r="R2821" i="156"/>
  <c r="R2820" i="156"/>
  <c r="R2816" i="156"/>
  <c r="R2815" i="156"/>
  <c r="R2812" i="156"/>
  <c r="R2811" i="156"/>
  <c r="R2810" i="156"/>
  <c r="R2809" i="156"/>
  <c r="R2806" i="156"/>
  <c r="R2801" i="156"/>
  <c r="R2800" i="156"/>
  <c r="R2799" i="156"/>
  <c r="R2798" i="156"/>
  <c r="R2797" i="156"/>
  <c r="R2795" i="156"/>
  <c r="R2794" i="156"/>
  <c r="R2793" i="156"/>
  <c r="R2792" i="156"/>
  <c r="R2791" i="156"/>
  <c r="R2790" i="156"/>
  <c r="R2789" i="156"/>
  <c r="R2788" i="156"/>
  <c r="R2787" i="156"/>
  <c r="R2786" i="156"/>
  <c r="R2785" i="156"/>
  <c r="R2780" i="156"/>
  <c r="R2779" i="156"/>
  <c r="R2778" i="156"/>
  <c r="R2777" i="156"/>
  <c r="R2776" i="156"/>
  <c r="R2775" i="156"/>
  <c r="R2774" i="156"/>
  <c r="R2773" i="156"/>
  <c r="R2772" i="156"/>
  <c r="R2771" i="156"/>
  <c r="R2770" i="156"/>
  <c r="R2769" i="156"/>
  <c r="R2768" i="156"/>
  <c r="R2767" i="156"/>
  <c r="R2766" i="156"/>
  <c r="R2765" i="156"/>
  <c r="R2764" i="156"/>
  <c r="R2763" i="156"/>
  <c r="R2762" i="156"/>
  <c r="R2761" i="156"/>
  <c r="R2760" i="156"/>
  <c r="R2759" i="156"/>
  <c r="R2758" i="156"/>
  <c r="R2757" i="156"/>
  <c r="R2756" i="156"/>
  <c r="R2755" i="156"/>
  <c r="R2754" i="156"/>
  <c r="R2753" i="156"/>
  <c r="R2752" i="156"/>
  <c r="R2751" i="156"/>
  <c r="R2750" i="156"/>
  <c r="R2749" i="156"/>
  <c r="R2748" i="156"/>
  <c r="R2747" i="156"/>
  <c r="R2746" i="156"/>
  <c r="R2745" i="156"/>
  <c r="R2744" i="156"/>
  <c r="R2743" i="156"/>
  <c r="R2742" i="156"/>
  <c r="R2741" i="156"/>
  <c r="R2740" i="156"/>
  <c r="R2739" i="156"/>
  <c r="R2738" i="156"/>
  <c r="R2737" i="156"/>
  <c r="R2736" i="156"/>
  <c r="R2735" i="156"/>
  <c r="R2734" i="156"/>
  <c r="R2733" i="156"/>
  <c r="R2732" i="156"/>
  <c r="R2731" i="156"/>
  <c r="R2730" i="156"/>
  <c r="R2729" i="156"/>
  <c r="R2728" i="156"/>
  <c r="R2727" i="156"/>
  <c r="R2726" i="156"/>
  <c r="R2725" i="156"/>
  <c r="R2724" i="156"/>
  <c r="R2723" i="156"/>
  <c r="R2722" i="156"/>
  <c r="R2716" i="156"/>
  <c r="R2715" i="156"/>
  <c r="R2712" i="156"/>
  <c r="R2711" i="156"/>
  <c r="R2710" i="156"/>
  <c r="R2709" i="156"/>
  <c r="R2707" i="156"/>
  <c r="R2706" i="156"/>
  <c r="R2705" i="156"/>
  <c r="R2704" i="156"/>
  <c r="R2703" i="156"/>
  <c r="R2702" i="156"/>
  <c r="R2701" i="156"/>
  <c r="R2700" i="156"/>
  <c r="R2698" i="156"/>
  <c r="R2697" i="156"/>
  <c r="R2695" i="156"/>
  <c r="R2694" i="156"/>
  <c r="R2693" i="156"/>
  <c r="R2692" i="156"/>
  <c r="R2691" i="156"/>
  <c r="R2689" i="156"/>
  <c r="R2688" i="156"/>
  <c r="R2687" i="156"/>
  <c r="R2686" i="156"/>
  <c r="R2685" i="156"/>
  <c r="R2684" i="156"/>
  <c r="R2683" i="156"/>
  <c r="R2682" i="156"/>
  <c r="R2681" i="156"/>
  <c r="R2680" i="156"/>
  <c r="R2679" i="156"/>
  <c r="R2677" i="156"/>
  <c r="R2676" i="156"/>
  <c r="R2675" i="156"/>
  <c r="R2674" i="156"/>
  <c r="R2673" i="156"/>
  <c r="R2672" i="156"/>
  <c r="R2671" i="156"/>
  <c r="R2670" i="156"/>
  <c r="R2669" i="156"/>
  <c r="R2668" i="156"/>
  <c r="R2665" i="156"/>
  <c r="R2661" i="156"/>
  <c r="R2660" i="156"/>
  <c r="R2659" i="156"/>
  <c r="R2658" i="156"/>
  <c r="R2657" i="156"/>
  <c r="R2656" i="156"/>
  <c r="R2655" i="156"/>
  <c r="R2654" i="156"/>
  <c r="R2653" i="156"/>
  <c r="R2652" i="156"/>
  <c r="R2651" i="156"/>
  <c r="R2646" i="156"/>
  <c r="R2645" i="156"/>
  <c r="R2644" i="156"/>
  <c r="R2643" i="156"/>
  <c r="R2642" i="156"/>
  <c r="R2641" i="156"/>
  <c r="R2640" i="156"/>
  <c r="R2639" i="156"/>
  <c r="R2638" i="156"/>
  <c r="R2637" i="156"/>
  <c r="R2636" i="156"/>
  <c r="R2635" i="156"/>
  <c r="R2634" i="156"/>
  <c r="R2633" i="156"/>
  <c r="R2632" i="156"/>
  <c r="R2631" i="156"/>
  <c r="R2630" i="156"/>
  <c r="R2629" i="156"/>
  <c r="R2628" i="156"/>
  <c r="R2627" i="156"/>
  <c r="R2626" i="156"/>
  <c r="R2625" i="156"/>
  <c r="R2624" i="156"/>
  <c r="R2623" i="156"/>
  <c r="R2622" i="156"/>
  <c r="R2621" i="156"/>
  <c r="R2620" i="156"/>
  <c r="R2619" i="156"/>
  <c r="R2618" i="156"/>
  <c r="R2617" i="156"/>
  <c r="R2616" i="156"/>
  <c r="R2615" i="156"/>
  <c r="R2614" i="156"/>
  <c r="R2613" i="156"/>
  <c r="R2612" i="156"/>
  <c r="R2611" i="156"/>
  <c r="R2610" i="156"/>
  <c r="R2609" i="156"/>
  <c r="R2608" i="156"/>
  <c r="R2607" i="156"/>
  <c r="R2606" i="156"/>
  <c r="R2605" i="156"/>
  <c r="R2604" i="156"/>
  <c r="R2603" i="156"/>
  <c r="R2602" i="156"/>
  <c r="R2601" i="156"/>
  <c r="R2600" i="156"/>
  <c r="R2599" i="156"/>
  <c r="R2598" i="156"/>
  <c r="R2597" i="156"/>
  <c r="R2596" i="156"/>
  <c r="R2595" i="156"/>
  <c r="R2594" i="156"/>
  <c r="R2593" i="156"/>
  <c r="R2592" i="156"/>
  <c r="R2591" i="156"/>
  <c r="R2590" i="156"/>
  <c r="R2589" i="156"/>
  <c r="R2588" i="156"/>
  <c r="R2587" i="156"/>
  <c r="R2586" i="156"/>
  <c r="R2585" i="156"/>
  <c r="R2583" i="156"/>
  <c r="R2582" i="156"/>
  <c r="R2581" i="156"/>
  <c r="R2579" i="156"/>
  <c r="R2578" i="156"/>
  <c r="R2577" i="156"/>
  <c r="R2573" i="156"/>
  <c r="R2572" i="156"/>
  <c r="R2571" i="156"/>
  <c r="R2568" i="156"/>
  <c r="R2567" i="156"/>
  <c r="R2566" i="156"/>
  <c r="R2563" i="156"/>
  <c r="R2562" i="156"/>
  <c r="R2561" i="156"/>
  <c r="R2560" i="156"/>
  <c r="R2559" i="156"/>
  <c r="R2558" i="156"/>
  <c r="R2557" i="156"/>
  <c r="R2556" i="156"/>
  <c r="R2555" i="156"/>
  <c r="R2554" i="156"/>
  <c r="R2552" i="156"/>
  <c r="R2551" i="156"/>
  <c r="R2550" i="156"/>
  <c r="R2549" i="156"/>
  <c r="R2548" i="156"/>
  <c r="R2547" i="156"/>
  <c r="R2546" i="156"/>
  <c r="R2545" i="156"/>
  <c r="R2544" i="156"/>
  <c r="R2543" i="156"/>
  <c r="R2541" i="156"/>
  <c r="R2540" i="156"/>
  <c r="R2539" i="156"/>
  <c r="R2538" i="156"/>
  <c r="R2537" i="156"/>
  <c r="R2536" i="156"/>
  <c r="R2535" i="156"/>
  <c r="R2534" i="156"/>
  <c r="R2533" i="156"/>
  <c r="R2532" i="156"/>
  <c r="R2530" i="156"/>
  <c r="R2529" i="156"/>
  <c r="R2528" i="156"/>
  <c r="R2527" i="156"/>
  <c r="R2526" i="156"/>
  <c r="R2525" i="156"/>
  <c r="R2524" i="156"/>
  <c r="R2523" i="156"/>
  <c r="R2522" i="156"/>
  <c r="R2521" i="156"/>
  <c r="R2513" i="156"/>
  <c r="R2512" i="156"/>
  <c r="R2511" i="156"/>
  <c r="R2510" i="156"/>
  <c r="R2509" i="156"/>
  <c r="R2508" i="156"/>
  <c r="R2507" i="156"/>
  <c r="R2506" i="156"/>
  <c r="R2505" i="156"/>
  <c r="R2504" i="156"/>
  <c r="R2503" i="156"/>
  <c r="R2502" i="156"/>
  <c r="R2501" i="156"/>
  <c r="R2498" i="156"/>
  <c r="R2497" i="156"/>
  <c r="R2496" i="156"/>
  <c r="R2495" i="156"/>
  <c r="R2494" i="156"/>
  <c r="R2491" i="156"/>
  <c r="R2490" i="156"/>
  <c r="R2489" i="156"/>
  <c r="R2488" i="156"/>
  <c r="R2487" i="156"/>
  <c r="R2484" i="156"/>
  <c r="R2483" i="156"/>
  <c r="R2482" i="156"/>
  <c r="R2481" i="156"/>
  <c r="R2480" i="156"/>
  <c r="R2479" i="156"/>
  <c r="R2478" i="156"/>
  <c r="R2477" i="156"/>
  <c r="R2476" i="156"/>
  <c r="R2475" i="156"/>
  <c r="R2474" i="156"/>
  <c r="R2473" i="156"/>
  <c r="R2472" i="156"/>
  <c r="R2471" i="156"/>
  <c r="R2469" i="156"/>
  <c r="R2468" i="156"/>
  <c r="R2467" i="156"/>
  <c r="R2466" i="156"/>
  <c r="R2465" i="156"/>
  <c r="R2464" i="156"/>
  <c r="R2462" i="156"/>
  <c r="R2461" i="156"/>
  <c r="R2460" i="156"/>
  <c r="R2459" i="156"/>
  <c r="R2456" i="156"/>
  <c r="R2455" i="156"/>
  <c r="R2454" i="156"/>
  <c r="R2453" i="156"/>
  <c r="R2450" i="156"/>
  <c r="R2449" i="156"/>
  <c r="R2448" i="156"/>
  <c r="R2447" i="156"/>
  <c r="R2446" i="156"/>
  <c r="R2445" i="156"/>
  <c r="R2444" i="156"/>
  <c r="R2443" i="156"/>
  <c r="R2442" i="156"/>
  <c r="R2441" i="156"/>
  <c r="R2440" i="156"/>
  <c r="R2439" i="156"/>
  <c r="R2438" i="156"/>
  <c r="R2437" i="156"/>
  <c r="R2436" i="156"/>
  <c r="R2435" i="156"/>
  <c r="R2434" i="156"/>
  <c r="R2433" i="156"/>
  <c r="R2432" i="156"/>
  <c r="R2431" i="156"/>
  <c r="R2428" i="156"/>
  <c r="R2427" i="156"/>
  <c r="R2426" i="156"/>
  <c r="R2425" i="156"/>
  <c r="R2424" i="156"/>
  <c r="R2423" i="156"/>
  <c r="R2422" i="156"/>
  <c r="R2421" i="156"/>
  <c r="R2420" i="156"/>
  <c r="R2419" i="156"/>
  <c r="R2418" i="156"/>
  <c r="R2417" i="156"/>
  <c r="R2416" i="156"/>
  <c r="R2414" i="156"/>
  <c r="R2413" i="156"/>
  <c r="R2412" i="156"/>
  <c r="R2411" i="156"/>
  <c r="R2410" i="156"/>
  <c r="R2409" i="156"/>
  <c r="R2408" i="156"/>
  <c r="R2407" i="156"/>
  <c r="R2406" i="156"/>
  <c r="R2404" i="156"/>
  <c r="R2403" i="156"/>
  <c r="R2402" i="156"/>
  <c r="R2401" i="156"/>
  <c r="R2398" i="156"/>
  <c r="R2397" i="156"/>
  <c r="R2396" i="156"/>
  <c r="R2395" i="156"/>
  <c r="R2394" i="156"/>
  <c r="R2393" i="156"/>
  <c r="R2392" i="156"/>
  <c r="R2391" i="156"/>
  <c r="R2390" i="156"/>
  <c r="R2389" i="156"/>
  <c r="R2388" i="156"/>
  <c r="R2387" i="156"/>
  <c r="R2386" i="156"/>
  <c r="R2383" i="156"/>
  <c r="R2382" i="156"/>
  <c r="R2381" i="156"/>
  <c r="R2380" i="156"/>
  <c r="R2379" i="156"/>
  <c r="R2377" i="156"/>
  <c r="R2376" i="156"/>
  <c r="R2375" i="156"/>
  <c r="R2374" i="156"/>
  <c r="R2373" i="156"/>
  <c r="R2372" i="156"/>
  <c r="R2371" i="156"/>
  <c r="R2370" i="156"/>
  <c r="R2369" i="156"/>
  <c r="R2368" i="156"/>
  <c r="R2367" i="156"/>
  <c r="R2366" i="156"/>
  <c r="R2365" i="156"/>
  <c r="R2364" i="156"/>
  <c r="R2363" i="156"/>
  <c r="R2362" i="156"/>
  <c r="R2361" i="156"/>
  <c r="R2360" i="156"/>
  <c r="R2359" i="156"/>
  <c r="R2358" i="156"/>
  <c r="R2357" i="156"/>
  <c r="R2356" i="156"/>
  <c r="R2355" i="156"/>
  <c r="R2352" i="156"/>
  <c r="R2351" i="156"/>
  <c r="R2350" i="156"/>
  <c r="R2349" i="156"/>
  <c r="R2347" i="156"/>
  <c r="R2346" i="156"/>
  <c r="R2345" i="156"/>
  <c r="R2344" i="156"/>
  <c r="R2343" i="156"/>
  <c r="R2342" i="156"/>
  <c r="R2341" i="156"/>
  <c r="R2340" i="156"/>
  <c r="R2339" i="156"/>
  <c r="R2338" i="156"/>
  <c r="R2337" i="156"/>
  <c r="R2336" i="156"/>
  <c r="R2335" i="156"/>
  <c r="R2334" i="156"/>
  <c r="R2333" i="156"/>
  <c r="R2332" i="156"/>
  <c r="R2331" i="156"/>
  <c r="R2330" i="156"/>
  <c r="R2329" i="156"/>
  <c r="R2328" i="156"/>
  <c r="R2327" i="156"/>
  <c r="R2326" i="156"/>
  <c r="R2325" i="156"/>
  <c r="R2324" i="156"/>
  <c r="R2323" i="156"/>
  <c r="R2322" i="156"/>
  <c r="R2321" i="156"/>
  <c r="R2320" i="156"/>
  <c r="R2319" i="156"/>
  <c r="R2318" i="156"/>
  <c r="R2315" i="156"/>
  <c r="R2314" i="156"/>
  <c r="R2313" i="156"/>
  <c r="R2312" i="156"/>
  <c r="R2311" i="156"/>
  <c r="R2310" i="156"/>
  <c r="R2309" i="156"/>
  <c r="R2308" i="156"/>
  <c r="R2307" i="156"/>
  <c r="R2306" i="156"/>
  <c r="R2305" i="156"/>
  <c r="R2304" i="156"/>
  <c r="R2303" i="156"/>
  <c r="R2301" i="156"/>
  <c r="R2300" i="156"/>
  <c r="R2299" i="156"/>
  <c r="R2298" i="156"/>
  <c r="R2297" i="156"/>
  <c r="R2296" i="156"/>
  <c r="R2295" i="156"/>
  <c r="R2294" i="156"/>
  <c r="R2293" i="156"/>
  <c r="R2291" i="156"/>
  <c r="R2290" i="156"/>
  <c r="R2289" i="156"/>
  <c r="R2288" i="156"/>
  <c r="R2287" i="156"/>
  <c r="R2286" i="156"/>
  <c r="R2285" i="156"/>
  <c r="R2282" i="156"/>
  <c r="R2281" i="156"/>
  <c r="R2280" i="156"/>
  <c r="R2279" i="156"/>
  <c r="R2278" i="156"/>
  <c r="R2277" i="156"/>
  <c r="R2276" i="156"/>
  <c r="R2275" i="156"/>
  <c r="R2274" i="156"/>
  <c r="R2273" i="156"/>
  <c r="R2272" i="156"/>
  <c r="R2271" i="156"/>
  <c r="R2270" i="156"/>
  <c r="R2269" i="156"/>
  <c r="R2266" i="156"/>
  <c r="R2265" i="156"/>
  <c r="R2264" i="156"/>
  <c r="R2263" i="156"/>
  <c r="R2262" i="156"/>
  <c r="R2261" i="156"/>
  <c r="R2260" i="156"/>
  <c r="R2259" i="156"/>
  <c r="R2258" i="156"/>
  <c r="R2257" i="156"/>
  <c r="R2256" i="156"/>
  <c r="R2255" i="156"/>
  <c r="R2254" i="156"/>
  <c r="R2253" i="156"/>
  <c r="R2252" i="156"/>
  <c r="R2250" i="156"/>
  <c r="R2249" i="156"/>
  <c r="R2248" i="156"/>
  <c r="R2247" i="156"/>
  <c r="R2246" i="156"/>
  <c r="R2245" i="156"/>
  <c r="R2244" i="156"/>
  <c r="R2242" i="156"/>
  <c r="R2241" i="156"/>
  <c r="R2240" i="156"/>
  <c r="R2239" i="156"/>
  <c r="R2238" i="156"/>
  <c r="R2237" i="156"/>
  <c r="R2236" i="156"/>
  <c r="R2234" i="156"/>
  <c r="R2232" i="156"/>
  <c r="R2231" i="156"/>
  <c r="R2230" i="156"/>
  <c r="R2229" i="156"/>
  <c r="R2228" i="156"/>
  <c r="R2227" i="156"/>
  <c r="R2226" i="156"/>
  <c r="R2225" i="156"/>
  <c r="R2224" i="156"/>
  <c r="R2223" i="156"/>
  <c r="R2222" i="156"/>
  <c r="R2221" i="156"/>
  <c r="R2220" i="156"/>
  <c r="R2219" i="156"/>
  <c r="R2218" i="156"/>
  <c r="R2217" i="156"/>
  <c r="R2216" i="156"/>
  <c r="R2215" i="156"/>
  <c r="R2214" i="156"/>
  <c r="R2213" i="156"/>
  <c r="R2212" i="156"/>
  <c r="R2211" i="156"/>
  <c r="R2210" i="156"/>
  <c r="R2209" i="156"/>
  <c r="R2208" i="156"/>
  <c r="R2207" i="156"/>
  <c r="R2206" i="156"/>
  <c r="R2205" i="156"/>
  <c r="R2204" i="156"/>
  <c r="R2203" i="156"/>
  <c r="R2202" i="156"/>
  <c r="R2201" i="156"/>
  <c r="R2200" i="156"/>
  <c r="R2199" i="156"/>
  <c r="R2198" i="156"/>
  <c r="R2197" i="156"/>
  <c r="R2196" i="156"/>
  <c r="R2195" i="156"/>
  <c r="R2194" i="156"/>
  <c r="R2193" i="156"/>
  <c r="R2192" i="156"/>
  <c r="R2191" i="156"/>
  <c r="R2190" i="156"/>
  <c r="R2189" i="156"/>
  <c r="R2188" i="156"/>
  <c r="R2187" i="156"/>
  <c r="R2186" i="156"/>
  <c r="R2185" i="156"/>
  <c r="R2184" i="156"/>
  <c r="R2183" i="156"/>
  <c r="R2182" i="156"/>
  <c r="R2181" i="156"/>
  <c r="R2180" i="156"/>
  <c r="R2179" i="156"/>
  <c r="R2178" i="156"/>
  <c r="R2175" i="156"/>
  <c r="R2174" i="156"/>
  <c r="R2173" i="156"/>
  <c r="R2172" i="156"/>
  <c r="R2171" i="156"/>
  <c r="R2170" i="156"/>
  <c r="R2169" i="156"/>
  <c r="R2168" i="156"/>
  <c r="R2167" i="156"/>
  <c r="R2164" i="156"/>
  <c r="R2163" i="156"/>
  <c r="R2162" i="156"/>
  <c r="R2161" i="156"/>
  <c r="R2160" i="156"/>
  <c r="R2159" i="156"/>
  <c r="R2158" i="156"/>
  <c r="R2157" i="156"/>
  <c r="R2156" i="156"/>
  <c r="R2155" i="156"/>
  <c r="R2154" i="156"/>
  <c r="R2153" i="156"/>
  <c r="R2152" i="156"/>
  <c r="R2151" i="156"/>
  <c r="R2150" i="156"/>
  <c r="R2149" i="156"/>
  <c r="R2148" i="156"/>
  <c r="R2147" i="156"/>
  <c r="R2146" i="156"/>
  <c r="R2145" i="156"/>
  <c r="R2144" i="156"/>
  <c r="R2143" i="156"/>
  <c r="R2142" i="156"/>
  <c r="R2141" i="156"/>
  <c r="R2140" i="156"/>
  <c r="R2139" i="156"/>
  <c r="R2138" i="156"/>
  <c r="R2137" i="156"/>
  <c r="R2136" i="156"/>
  <c r="R2135" i="156"/>
  <c r="R2134" i="156"/>
  <c r="R2133" i="156"/>
  <c r="R2132" i="156"/>
  <c r="R2131" i="156"/>
  <c r="R2130" i="156"/>
  <c r="R2129" i="156"/>
  <c r="R2128" i="156"/>
  <c r="R2127" i="156"/>
  <c r="R2126" i="156"/>
  <c r="R2125" i="156"/>
  <c r="R2124" i="156"/>
  <c r="R2123" i="156"/>
  <c r="R2122" i="156"/>
  <c r="R2121" i="156"/>
  <c r="R2120" i="156"/>
  <c r="R2119" i="156"/>
  <c r="R2118" i="156"/>
  <c r="R2117" i="156"/>
  <c r="R2116" i="156"/>
  <c r="R2115" i="156"/>
  <c r="R2114" i="156"/>
  <c r="R2113" i="156"/>
  <c r="R2112" i="156"/>
  <c r="R2111" i="156"/>
  <c r="R2110" i="156"/>
  <c r="R2109" i="156"/>
  <c r="R2107" i="156"/>
  <c r="R2106" i="156"/>
  <c r="R2105" i="156"/>
  <c r="R2104" i="156"/>
  <c r="R2103" i="156"/>
  <c r="R2102" i="156"/>
  <c r="R2100" i="156"/>
  <c r="R2099" i="156"/>
  <c r="R2098" i="156"/>
  <c r="R2097" i="156"/>
  <c r="R2096" i="156"/>
  <c r="R2095" i="156"/>
  <c r="R2094" i="156"/>
  <c r="R2093" i="156"/>
  <c r="R2092" i="156"/>
  <c r="R2091" i="156"/>
  <c r="R2090" i="156"/>
  <c r="R2089" i="156"/>
  <c r="R2088" i="156"/>
  <c r="R2087" i="156"/>
  <c r="R2086" i="156"/>
  <c r="R2085" i="156"/>
  <c r="R2084" i="156"/>
  <c r="R2083" i="156"/>
  <c r="R2082" i="156"/>
  <c r="R2081" i="156"/>
  <c r="R2080" i="156"/>
  <c r="R2079" i="156"/>
  <c r="R2078" i="156"/>
  <c r="R2077" i="156"/>
  <c r="R2076" i="156"/>
  <c r="R2075" i="156"/>
  <c r="R2074" i="156"/>
  <c r="R2073" i="156"/>
  <c r="R2072" i="156"/>
  <c r="R2071" i="156"/>
  <c r="R2070" i="156"/>
  <c r="R2069" i="156"/>
  <c r="R2068" i="156"/>
  <c r="R2067" i="156"/>
  <c r="R2066" i="156"/>
  <c r="R2065" i="156"/>
  <c r="R2064" i="156"/>
  <c r="R2063" i="156"/>
  <c r="R2062" i="156"/>
  <c r="R2061" i="156"/>
  <c r="R2060" i="156"/>
  <c r="R2059" i="156"/>
  <c r="R2058" i="156"/>
  <c r="R2057" i="156"/>
  <c r="R2056" i="156"/>
  <c r="R2055" i="156"/>
  <c r="R2054" i="156"/>
  <c r="R2053" i="156"/>
  <c r="R2052" i="156"/>
  <c r="R2051" i="156"/>
  <c r="R2050" i="156"/>
  <c r="R2048" i="156"/>
  <c r="R2047" i="156"/>
  <c r="R2046" i="156"/>
  <c r="R2045" i="156"/>
  <c r="R2043" i="156"/>
  <c r="R2042" i="156"/>
  <c r="R2041" i="156"/>
  <c r="R2040" i="156"/>
  <c r="R2039" i="156"/>
  <c r="R2038" i="156"/>
  <c r="R2037" i="156"/>
  <c r="R2036" i="156"/>
  <c r="R2035" i="156"/>
  <c r="R2034" i="156"/>
  <c r="R2033" i="156"/>
  <c r="R2032" i="156"/>
  <c r="R2031" i="156"/>
  <c r="R2026" i="156"/>
  <c r="R2025" i="156"/>
  <c r="R2024" i="156"/>
  <c r="R2023" i="156"/>
  <c r="R2022" i="156"/>
  <c r="R2021" i="156"/>
  <c r="R2020" i="156"/>
  <c r="R2019" i="156"/>
  <c r="R2018" i="156"/>
  <c r="R2017" i="156"/>
  <c r="R2016" i="156"/>
  <c r="R2015" i="156"/>
  <c r="R2014" i="156"/>
  <c r="R2013" i="156"/>
  <c r="R2012" i="156"/>
  <c r="R2011" i="156"/>
  <c r="R2010" i="156"/>
  <c r="R2009" i="156"/>
  <c r="R2008" i="156"/>
  <c r="R2007" i="156"/>
  <c r="R2006" i="156"/>
  <c r="R2005" i="156"/>
  <c r="R2004" i="156"/>
  <c r="R2003" i="156"/>
  <c r="R2002" i="156"/>
  <c r="R2001" i="156"/>
  <c r="R2000" i="156"/>
  <c r="R1999" i="156"/>
  <c r="R1998" i="156"/>
  <c r="R1997" i="156"/>
  <c r="R1996" i="156"/>
  <c r="R1995" i="156"/>
  <c r="R1994" i="156"/>
  <c r="R1993" i="156"/>
  <c r="R1992" i="156"/>
  <c r="R1991" i="156"/>
  <c r="R1990" i="156"/>
  <c r="R1989" i="156"/>
  <c r="R1988" i="156"/>
  <c r="R1987" i="156"/>
  <c r="R1986" i="156"/>
  <c r="R1985" i="156"/>
  <c r="R1984" i="156"/>
  <c r="R1983" i="156"/>
  <c r="R1982" i="156"/>
  <c r="R1981" i="156"/>
  <c r="R1980" i="156"/>
  <c r="R1979" i="156"/>
  <c r="R1978" i="156"/>
  <c r="R1977" i="156"/>
  <c r="R1976" i="156"/>
  <c r="R1975" i="156"/>
  <c r="R1974" i="156"/>
  <c r="R1973" i="156"/>
  <c r="R1972" i="156"/>
  <c r="R1971" i="156"/>
  <c r="R1970" i="156"/>
  <c r="R1969" i="156"/>
  <c r="R1968" i="156"/>
  <c r="R1967" i="156"/>
  <c r="R1966" i="156"/>
  <c r="R1965" i="156"/>
  <c r="R1964" i="156"/>
  <c r="R1963" i="156"/>
  <c r="R1962" i="156"/>
  <c r="R1961" i="156"/>
  <c r="R1960" i="156"/>
  <c r="R1959" i="156"/>
  <c r="R1958" i="156"/>
  <c r="R1957" i="156"/>
  <c r="R1956" i="156"/>
  <c r="R1955" i="156"/>
  <c r="R1954" i="156"/>
  <c r="R1953" i="156"/>
  <c r="R1952" i="156"/>
  <c r="R1951" i="156"/>
  <c r="R1950" i="156"/>
  <c r="R1949" i="156"/>
  <c r="R1948" i="156"/>
  <c r="R1947" i="156"/>
  <c r="R1946" i="156"/>
  <c r="R1945" i="156"/>
  <c r="R1944" i="156"/>
  <c r="R1943" i="156"/>
  <c r="R1942" i="156"/>
  <c r="R1941" i="156"/>
  <c r="R1940" i="156"/>
  <c r="R1939" i="156"/>
  <c r="R1937" i="156"/>
  <c r="R1936" i="156"/>
  <c r="R1935" i="156"/>
  <c r="R1934" i="156"/>
  <c r="R1933" i="156"/>
  <c r="R1932" i="156"/>
  <c r="R1930" i="156"/>
  <c r="R1929" i="156"/>
  <c r="R1928" i="156"/>
  <c r="R1927" i="156"/>
  <c r="R1926" i="156"/>
  <c r="R1925" i="156"/>
  <c r="R1924" i="156"/>
  <c r="R1923" i="156"/>
  <c r="R1922" i="156"/>
  <c r="R1921" i="156"/>
  <c r="R1920" i="156"/>
  <c r="R1919" i="156"/>
  <c r="R1918" i="156"/>
  <c r="R1917" i="156"/>
  <c r="R1916" i="156"/>
  <c r="R1915" i="156"/>
  <c r="R1914" i="156"/>
  <c r="R1913" i="156"/>
  <c r="R1912" i="156"/>
  <c r="R1911" i="156"/>
  <c r="R1910" i="156"/>
  <c r="R1909" i="156"/>
  <c r="R1908" i="156"/>
  <c r="R1907" i="156"/>
  <c r="R1906" i="156"/>
  <c r="R1905" i="156"/>
  <c r="R1904" i="156"/>
  <c r="R1903" i="156"/>
  <c r="R1902" i="156"/>
  <c r="R1901" i="156"/>
  <c r="R1900" i="156"/>
  <c r="R1899" i="156"/>
  <c r="R1898" i="156"/>
  <c r="R1897" i="156"/>
  <c r="R1896" i="156"/>
  <c r="R1895" i="156"/>
  <c r="R1894" i="156"/>
  <c r="R1893" i="156"/>
  <c r="R1892" i="156"/>
  <c r="R1891" i="156"/>
  <c r="R1890" i="156"/>
  <c r="R1889" i="156"/>
  <c r="R1888" i="156"/>
  <c r="R1887" i="156"/>
  <c r="R1886" i="156"/>
  <c r="R1885" i="156"/>
  <c r="R1884" i="156"/>
  <c r="R1883" i="156"/>
  <c r="R1882" i="156"/>
  <c r="R1881" i="156"/>
  <c r="R1880" i="156"/>
  <c r="R1879" i="156"/>
  <c r="R1878" i="156"/>
  <c r="R1877" i="156"/>
  <c r="R1876" i="156"/>
  <c r="R1874" i="156"/>
  <c r="R1873" i="156"/>
  <c r="R1872" i="156"/>
  <c r="R1871" i="156"/>
  <c r="R1870" i="156"/>
  <c r="R1869" i="156"/>
  <c r="R1868" i="156"/>
  <c r="R1867" i="156"/>
  <c r="R1866" i="156"/>
  <c r="R1865" i="156"/>
  <c r="R1864" i="156"/>
  <c r="R1863" i="156"/>
  <c r="R1862" i="156"/>
  <c r="R1860" i="156"/>
  <c r="R1859" i="156"/>
  <c r="R1858" i="156"/>
  <c r="R1857" i="156"/>
  <c r="R1856" i="156"/>
  <c r="R1855" i="156"/>
  <c r="R1854" i="156"/>
  <c r="R1853" i="156"/>
  <c r="R1852" i="156"/>
  <c r="R1851" i="156"/>
  <c r="R1850" i="156"/>
  <c r="R1849" i="156"/>
  <c r="R1848" i="156"/>
  <c r="R1847" i="156"/>
  <c r="R1846" i="156"/>
  <c r="R1845" i="156"/>
  <c r="R1844" i="156"/>
  <c r="R1843" i="156"/>
  <c r="R1842" i="156"/>
  <c r="R1841" i="156"/>
  <c r="R1840" i="156"/>
  <c r="R1839" i="156"/>
  <c r="R1838" i="156"/>
  <c r="R1837" i="156"/>
  <c r="R1836" i="156"/>
  <c r="R1835" i="156"/>
  <c r="R1834" i="156"/>
  <c r="R1833" i="156"/>
  <c r="R1832" i="156"/>
  <c r="R1831" i="156"/>
  <c r="R1830" i="156"/>
  <c r="R1829" i="156"/>
  <c r="R1828" i="156"/>
  <c r="R1827" i="156"/>
  <c r="R1826" i="156"/>
  <c r="R1825" i="156"/>
  <c r="R1824" i="156"/>
  <c r="R1823" i="156"/>
  <c r="R1822" i="156"/>
  <c r="R1821" i="156"/>
  <c r="R1820" i="156"/>
  <c r="R1819" i="156"/>
  <c r="R1818" i="156"/>
  <c r="R1817" i="156"/>
  <c r="R1816" i="156"/>
  <c r="R1815" i="156"/>
  <c r="R1814" i="156"/>
  <c r="R1813" i="156"/>
  <c r="R1812" i="156"/>
  <c r="R1811" i="156"/>
  <c r="R1810" i="156"/>
  <c r="R1808" i="156"/>
  <c r="R1807" i="156"/>
  <c r="R1806" i="156"/>
  <c r="R1805" i="156"/>
  <c r="R1804" i="156"/>
  <c r="R1803" i="156"/>
  <c r="R1798" i="156"/>
  <c r="R1797" i="156"/>
  <c r="R1796" i="156"/>
  <c r="R1795" i="156"/>
  <c r="R1794" i="156"/>
  <c r="R1793" i="156"/>
  <c r="R1792" i="156"/>
  <c r="R1791" i="156"/>
  <c r="R1790" i="156"/>
  <c r="R1789" i="156"/>
  <c r="R1788" i="156"/>
  <c r="R1787" i="156"/>
  <c r="R1786" i="156"/>
  <c r="R1785" i="156"/>
  <c r="R1784" i="156"/>
  <c r="R1783" i="156"/>
  <c r="R1782" i="156"/>
  <c r="R1781" i="156"/>
  <c r="R1780" i="156"/>
  <c r="R1779" i="156"/>
  <c r="R1778" i="156"/>
  <c r="R1777" i="156"/>
  <c r="R1776" i="156"/>
  <c r="R1775" i="156"/>
  <c r="R1774" i="156"/>
  <c r="R1773" i="156"/>
  <c r="R1772" i="156"/>
  <c r="R1771" i="156"/>
  <c r="R1770" i="156"/>
  <c r="R1769" i="156"/>
  <c r="R1768" i="156"/>
  <c r="R1767" i="156"/>
  <c r="R1766" i="156"/>
  <c r="R1765" i="156"/>
  <c r="R1764" i="156"/>
  <c r="R1763" i="156"/>
  <c r="R1762" i="156"/>
  <c r="R1761" i="156"/>
  <c r="R1760" i="156"/>
  <c r="R1759" i="156"/>
  <c r="R1758" i="156"/>
  <c r="R1755" i="156"/>
  <c r="R1754" i="156"/>
  <c r="R1753" i="156"/>
  <c r="R1752" i="156"/>
  <c r="R1751" i="156"/>
  <c r="R1750" i="156"/>
  <c r="R1749" i="156"/>
  <c r="R1744" i="156"/>
  <c r="R1743" i="156"/>
  <c r="R1742" i="156"/>
  <c r="R1741" i="156"/>
  <c r="R1740" i="156"/>
  <c r="R1739" i="156"/>
  <c r="R1738" i="156"/>
  <c r="R1737" i="156"/>
  <c r="R1736" i="156"/>
  <c r="R1735" i="156"/>
  <c r="R1734" i="156"/>
  <c r="R1733" i="156"/>
  <c r="R1732" i="156"/>
  <c r="R1731" i="156"/>
  <c r="R1730" i="156"/>
  <c r="R1729" i="156"/>
  <c r="R1728" i="156"/>
  <c r="R1727" i="156"/>
  <c r="R1726" i="156"/>
  <c r="R1725" i="156"/>
  <c r="R1724" i="156"/>
  <c r="R1723" i="156"/>
  <c r="R1722" i="156"/>
  <c r="R1721" i="156"/>
  <c r="R1720" i="156"/>
  <c r="R1719" i="156"/>
  <c r="R1718" i="156"/>
  <c r="R1717" i="156"/>
  <c r="R1716" i="156"/>
  <c r="R1715" i="156"/>
  <c r="R1714" i="156"/>
  <c r="R1713" i="156"/>
  <c r="R1712" i="156"/>
  <c r="R1711" i="156"/>
  <c r="R1710" i="156"/>
  <c r="R1709" i="156"/>
  <c r="R1708" i="156"/>
  <c r="R1707" i="156"/>
  <c r="R1706" i="156"/>
  <c r="R1705" i="156"/>
  <c r="R1703" i="156"/>
  <c r="R1702" i="156"/>
  <c r="R1701" i="156"/>
  <c r="R1700" i="156"/>
  <c r="R1699" i="156"/>
  <c r="R1698" i="156"/>
  <c r="R1697" i="156"/>
  <c r="R1696" i="156"/>
  <c r="R1695" i="156"/>
  <c r="R1694" i="156"/>
  <c r="R1693" i="156"/>
  <c r="R1692" i="156"/>
  <c r="R1691" i="156"/>
  <c r="R1689" i="156"/>
  <c r="R1688" i="156"/>
  <c r="R1687" i="156"/>
  <c r="R1686" i="156"/>
  <c r="R1685" i="156"/>
  <c r="R1684" i="156"/>
  <c r="R1683" i="156"/>
  <c r="R1682" i="156"/>
  <c r="R1681" i="156"/>
  <c r="R1680" i="156"/>
  <c r="R1679" i="156"/>
  <c r="R1678" i="156"/>
  <c r="R1677" i="156"/>
  <c r="R1675" i="156"/>
  <c r="R1674" i="156"/>
  <c r="R1673" i="156"/>
  <c r="R1672" i="156"/>
  <c r="R1671" i="156"/>
  <c r="R1670" i="156"/>
  <c r="R1669" i="156"/>
  <c r="R1668" i="156"/>
  <c r="R1667" i="156"/>
  <c r="R1666" i="156"/>
  <c r="R1665" i="156"/>
  <c r="R1664" i="156"/>
  <c r="R1663" i="156"/>
  <c r="R1661" i="156"/>
  <c r="R1660" i="156"/>
  <c r="R1659" i="156"/>
  <c r="R1658" i="156"/>
  <c r="R1657" i="156"/>
  <c r="R1656" i="156"/>
  <c r="R1651" i="156"/>
  <c r="R1650" i="156"/>
  <c r="R1649" i="156"/>
  <c r="R1648" i="156"/>
  <c r="R1647" i="156"/>
  <c r="R1646" i="156"/>
  <c r="R1645" i="156"/>
  <c r="R1644" i="156"/>
  <c r="R1643" i="156"/>
  <c r="R1642" i="156"/>
  <c r="R1641" i="156"/>
  <c r="R1640" i="156"/>
  <c r="R1639" i="156"/>
  <c r="R1638" i="156"/>
  <c r="R1637" i="156"/>
  <c r="R1636" i="156"/>
  <c r="R1635" i="156"/>
  <c r="R1634" i="156"/>
  <c r="R1633" i="156"/>
  <c r="R1632" i="156"/>
  <c r="R1631" i="156"/>
  <c r="R1630" i="156"/>
  <c r="R1629" i="156"/>
  <c r="R1628" i="156"/>
  <c r="R1627" i="156"/>
  <c r="R1626" i="156"/>
  <c r="R1625" i="156"/>
  <c r="R1624" i="156"/>
  <c r="R1623" i="156"/>
  <c r="R1622" i="156"/>
  <c r="R1621" i="156"/>
  <c r="R1620" i="156"/>
  <c r="R1619" i="156"/>
  <c r="R1618" i="156"/>
  <c r="R1617" i="156"/>
  <c r="R1616" i="156"/>
  <c r="R1615" i="156"/>
  <c r="R1614" i="156"/>
  <c r="R1613" i="156"/>
  <c r="R1612" i="156"/>
  <c r="R1611" i="156"/>
  <c r="R1610" i="156"/>
  <c r="R1609" i="156"/>
  <c r="R1608" i="156"/>
  <c r="R1607" i="156"/>
  <c r="R1606" i="156"/>
  <c r="R1605" i="156"/>
  <c r="R1604" i="156"/>
  <c r="R1602" i="156"/>
  <c r="R1601" i="156"/>
  <c r="R1600" i="156"/>
  <c r="R1599" i="156"/>
  <c r="R1598" i="156"/>
  <c r="R1597" i="156"/>
  <c r="R1596" i="156"/>
  <c r="R1595" i="156"/>
  <c r="R1594" i="156"/>
  <c r="R1593" i="156"/>
  <c r="R1592" i="156"/>
  <c r="R1591" i="156"/>
  <c r="R1590" i="156"/>
  <c r="R1589" i="156"/>
  <c r="R1588" i="156"/>
  <c r="R1587" i="156"/>
  <c r="R1586" i="156"/>
  <c r="R1585" i="156"/>
  <c r="R1584" i="156"/>
  <c r="R1583" i="156"/>
  <c r="R1582" i="156"/>
  <c r="R1581" i="156"/>
  <c r="R1580" i="156"/>
  <c r="R1579" i="156"/>
  <c r="R1578" i="156"/>
  <c r="R1577" i="156"/>
  <c r="R1576" i="156"/>
  <c r="R1575" i="156"/>
  <c r="R1574" i="156"/>
  <c r="R1573" i="156"/>
  <c r="R1572" i="156"/>
  <c r="R1571" i="156"/>
  <c r="R1570" i="156"/>
  <c r="R1569" i="156"/>
  <c r="R1568" i="156"/>
  <c r="R1567" i="156"/>
  <c r="R1566" i="156"/>
  <c r="R1565" i="156"/>
  <c r="R1564" i="156"/>
  <c r="R1563" i="156"/>
  <c r="R1562" i="156"/>
  <c r="R1561" i="156"/>
  <c r="R1560" i="156"/>
  <c r="R1559" i="156"/>
  <c r="R1558" i="156"/>
  <c r="R1557" i="156"/>
  <c r="R1556" i="156"/>
  <c r="R1555" i="156"/>
  <c r="R1554" i="156"/>
  <c r="R1553" i="156"/>
  <c r="R1552" i="156"/>
  <c r="R1551" i="156"/>
  <c r="R1550" i="156"/>
  <c r="R1549" i="156"/>
  <c r="R1548" i="156"/>
  <c r="R1547" i="156"/>
  <c r="R1544" i="156"/>
  <c r="R1543" i="156"/>
  <c r="R1542" i="156"/>
  <c r="R1541" i="156"/>
  <c r="R1540" i="156"/>
  <c r="R1539" i="156"/>
  <c r="R1538" i="156"/>
  <c r="R1537" i="156"/>
  <c r="R1532" i="156"/>
  <c r="R1531" i="156"/>
  <c r="R1530" i="156"/>
  <c r="R1529" i="156"/>
  <c r="R1528" i="156"/>
  <c r="R1527" i="156"/>
  <c r="R1526" i="156"/>
  <c r="R1525" i="156"/>
  <c r="R1524" i="156"/>
  <c r="R1523" i="156"/>
  <c r="R1522" i="156"/>
  <c r="R1521" i="156"/>
  <c r="R1520" i="156"/>
  <c r="R1519" i="156"/>
  <c r="R1518" i="156"/>
  <c r="R1517" i="156"/>
  <c r="R1516" i="156"/>
  <c r="R1515" i="156"/>
  <c r="R1514" i="156"/>
  <c r="R1513" i="156"/>
  <c r="R1512" i="156"/>
  <c r="R1511" i="156"/>
  <c r="R1510" i="156"/>
  <c r="R1509" i="156"/>
  <c r="R1508" i="156"/>
  <c r="R1507" i="156"/>
  <c r="R1506" i="156"/>
  <c r="R1505" i="156"/>
  <c r="R1504" i="156"/>
  <c r="R1503" i="156"/>
  <c r="R1502" i="156"/>
  <c r="R1501" i="156"/>
  <c r="R1500" i="156"/>
  <c r="R1499" i="156"/>
  <c r="R1498" i="156"/>
  <c r="R1497" i="156"/>
  <c r="R1496" i="156"/>
  <c r="R1495" i="156"/>
  <c r="R1494" i="156"/>
  <c r="R1493" i="156"/>
  <c r="R1492" i="156"/>
  <c r="R1491" i="156"/>
  <c r="R1490" i="156"/>
  <c r="R1489" i="156"/>
  <c r="R1488" i="156"/>
  <c r="R1487" i="156"/>
  <c r="R1486" i="156"/>
  <c r="R1485" i="156"/>
  <c r="R1484" i="156"/>
  <c r="R1482" i="156"/>
  <c r="R1481" i="156"/>
  <c r="R1480" i="156"/>
  <c r="R1479" i="156"/>
  <c r="R1478" i="156"/>
  <c r="R1477" i="156"/>
  <c r="R1476" i="156"/>
  <c r="R1475" i="156"/>
  <c r="R1474" i="156"/>
  <c r="R1473" i="156"/>
  <c r="R1472" i="156"/>
  <c r="R1471" i="156"/>
  <c r="R1470" i="156"/>
  <c r="R1469" i="156"/>
  <c r="R1468" i="156"/>
  <c r="R1467" i="156"/>
  <c r="R1466" i="156"/>
  <c r="R1465" i="156"/>
  <c r="R1464" i="156"/>
  <c r="R1463" i="156"/>
  <c r="R1462" i="156"/>
  <c r="R1461" i="156"/>
  <c r="R1460" i="156"/>
  <c r="R1459" i="156"/>
  <c r="R1458" i="156"/>
  <c r="R1457" i="156"/>
  <c r="R1456" i="156"/>
  <c r="R1455" i="156"/>
  <c r="R1454" i="156"/>
  <c r="R1453" i="156"/>
  <c r="R1452" i="156"/>
  <c r="R1451" i="156"/>
  <c r="R1450" i="156"/>
  <c r="R1449" i="156"/>
  <c r="R1448" i="156"/>
  <c r="R1447" i="156"/>
  <c r="R1446" i="156"/>
  <c r="R1445" i="156"/>
  <c r="R1444" i="156"/>
  <c r="R1443" i="156"/>
  <c r="R1442" i="156"/>
  <c r="R1441" i="156"/>
  <c r="R1440" i="156"/>
  <c r="R1439" i="156"/>
  <c r="R1438" i="156"/>
  <c r="R1437" i="156"/>
  <c r="R1436" i="156"/>
  <c r="R1435" i="156"/>
  <c r="R1434" i="156"/>
  <c r="R1433" i="156"/>
  <c r="R1432" i="156"/>
  <c r="R1431" i="156"/>
  <c r="R1430" i="156"/>
  <c r="R1429" i="156"/>
  <c r="R1428" i="156"/>
  <c r="R1427" i="156"/>
  <c r="R1426" i="156"/>
  <c r="R1424" i="156"/>
  <c r="R1423" i="156"/>
  <c r="R1422" i="156"/>
  <c r="R1421" i="156"/>
  <c r="R1420" i="156"/>
  <c r="R1419" i="156"/>
  <c r="R1418" i="156"/>
  <c r="R1417" i="156"/>
  <c r="R1412" i="156"/>
  <c r="R1411" i="156"/>
  <c r="R1410" i="156"/>
  <c r="R1409" i="156"/>
  <c r="R1408" i="156"/>
  <c r="R1407" i="156"/>
  <c r="R1406" i="156"/>
  <c r="R1405" i="156"/>
  <c r="R1404" i="156"/>
  <c r="R1403" i="156"/>
  <c r="R1402" i="156"/>
  <c r="R1401" i="156"/>
  <c r="R1400" i="156"/>
  <c r="R1399" i="156"/>
  <c r="R1398" i="156"/>
  <c r="R1397" i="156"/>
  <c r="R1396" i="156"/>
  <c r="R1395" i="156"/>
  <c r="R1394" i="156"/>
  <c r="R1393" i="156"/>
  <c r="R1392" i="156"/>
  <c r="R1391" i="156"/>
  <c r="R1390" i="156"/>
  <c r="R1389" i="156"/>
  <c r="R1388" i="156"/>
  <c r="R1387" i="156"/>
  <c r="R1386" i="156"/>
  <c r="R1385" i="156"/>
  <c r="R1384" i="156"/>
  <c r="R1383" i="156"/>
  <c r="R1382" i="156"/>
  <c r="R1381" i="156"/>
  <c r="R1380" i="156"/>
  <c r="R1379" i="156"/>
  <c r="R1378" i="156"/>
  <c r="R1377" i="156"/>
  <c r="R1376" i="156"/>
  <c r="R1375" i="156"/>
  <c r="R1374" i="156"/>
  <c r="R1373" i="156"/>
  <c r="R1372" i="156"/>
  <c r="R1371" i="156"/>
  <c r="R1370" i="156"/>
  <c r="R1369" i="156"/>
  <c r="R1368" i="156"/>
  <c r="R1367" i="156"/>
  <c r="R1366" i="156"/>
  <c r="R1364" i="156"/>
  <c r="R1363" i="156"/>
  <c r="R1362" i="156"/>
  <c r="R1361" i="156"/>
  <c r="R1360" i="156"/>
  <c r="R1359" i="156"/>
  <c r="R1358" i="156"/>
  <c r="R1357" i="156"/>
  <c r="R1356" i="156"/>
  <c r="R1355" i="156"/>
  <c r="R1354" i="156"/>
  <c r="R1353" i="156"/>
  <c r="R1352" i="156"/>
  <c r="R1351" i="156"/>
  <c r="R1350" i="156"/>
  <c r="R1349" i="156"/>
  <c r="R1344" i="156"/>
  <c r="R1343" i="156"/>
  <c r="R1342" i="156"/>
  <c r="R1341" i="156"/>
  <c r="R1340" i="156"/>
  <c r="R1339" i="156"/>
  <c r="R1338" i="156"/>
  <c r="R1337" i="156"/>
  <c r="R1336" i="156"/>
  <c r="R1335" i="156"/>
  <c r="R1334" i="156"/>
  <c r="R1333" i="156"/>
  <c r="R1332" i="156"/>
  <c r="R1331" i="156"/>
  <c r="R1330" i="156"/>
  <c r="R1329" i="156"/>
  <c r="R1328" i="156"/>
  <c r="R1327" i="156"/>
  <c r="R1326" i="156"/>
  <c r="R1325" i="156"/>
  <c r="R1324" i="156"/>
  <c r="R1323" i="156"/>
  <c r="R1322" i="156"/>
  <c r="R1321" i="156"/>
  <c r="R1320" i="156"/>
  <c r="R1319" i="156"/>
  <c r="R1318" i="156"/>
  <c r="R1317" i="156"/>
  <c r="R1316" i="156"/>
  <c r="R1315" i="156"/>
  <c r="R1314" i="156"/>
  <c r="R1313" i="156"/>
  <c r="R1312" i="156"/>
  <c r="R1311" i="156"/>
  <c r="R1310" i="156"/>
  <c r="R1309" i="156"/>
  <c r="R1308" i="156"/>
  <c r="R1307" i="156"/>
  <c r="R1306" i="156"/>
  <c r="R1305" i="156"/>
  <c r="R1304" i="156"/>
  <c r="R1303" i="156"/>
  <c r="R1302" i="156"/>
  <c r="R1301" i="156"/>
  <c r="R1300" i="156"/>
  <c r="R1299" i="156"/>
  <c r="R1298" i="156"/>
  <c r="R1297" i="156"/>
  <c r="R1296" i="156"/>
  <c r="R1295" i="156"/>
  <c r="R1294" i="156"/>
  <c r="R1293" i="156"/>
  <c r="R1292" i="156"/>
  <c r="R1291" i="156"/>
  <c r="R1290" i="156"/>
  <c r="R1289" i="156"/>
  <c r="R1288" i="156"/>
  <c r="R1287" i="156"/>
  <c r="R1286" i="156"/>
  <c r="R1285" i="156"/>
  <c r="R1284" i="156"/>
  <c r="R1283" i="156"/>
  <c r="R1282" i="156"/>
  <c r="R1281" i="156"/>
  <c r="R1280" i="156"/>
  <c r="R1279" i="156"/>
  <c r="R1278" i="156"/>
  <c r="R1277" i="156"/>
  <c r="R1276" i="156"/>
  <c r="R1273" i="156"/>
  <c r="R1272" i="156"/>
  <c r="R1271" i="156"/>
  <c r="R1270" i="156"/>
  <c r="R1269" i="156"/>
  <c r="R1264" i="156"/>
  <c r="R1263" i="156"/>
  <c r="R1262" i="156"/>
  <c r="R1261" i="156"/>
  <c r="R1260" i="156"/>
  <c r="R1259" i="156"/>
  <c r="R1258" i="156"/>
  <c r="R1257" i="156"/>
  <c r="R1256" i="156"/>
  <c r="R1255" i="156"/>
  <c r="R1254" i="156"/>
  <c r="R1253" i="156"/>
  <c r="R1252" i="156"/>
  <c r="R1251" i="156"/>
  <c r="R1250" i="156"/>
  <c r="R1249" i="156"/>
  <c r="R1248" i="156"/>
  <c r="R1247" i="156"/>
  <c r="R1246" i="156"/>
  <c r="R1245" i="156"/>
  <c r="R1244" i="156"/>
  <c r="R1243" i="156"/>
  <c r="R1242" i="156"/>
  <c r="R1241" i="156"/>
  <c r="R1240" i="156"/>
  <c r="R1239" i="156"/>
  <c r="R1238" i="156"/>
  <c r="R1237" i="156"/>
  <c r="R1236" i="156"/>
  <c r="R1235" i="156"/>
  <c r="R1234" i="156"/>
  <c r="R1233" i="156"/>
  <c r="R1232" i="156"/>
  <c r="R1231" i="156"/>
  <c r="R1230" i="156"/>
  <c r="R1229" i="156"/>
  <c r="R1228" i="156"/>
  <c r="R1227" i="156"/>
  <c r="R1226" i="156"/>
  <c r="R1225" i="156"/>
  <c r="R1224" i="156"/>
  <c r="R1223" i="156"/>
  <c r="R1222" i="156"/>
  <c r="R1221" i="156"/>
  <c r="R1220" i="156"/>
  <c r="R1219" i="156"/>
  <c r="R1218" i="156"/>
  <c r="R1217" i="156"/>
  <c r="R1216" i="156"/>
  <c r="R1213" i="156"/>
  <c r="R1212" i="156"/>
  <c r="R1211" i="156"/>
  <c r="R1210" i="156"/>
  <c r="R1209" i="156"/>
  <c r="R1208" i="156"/>
  <c r="R1207" i="156"/>
  <c r="R1206" i="156"/>
  <c r="R1201" i="156"/>
  <c r="R1200" i="156"/>
  <c r="R1199" i="156"/>
  <c r="R1198" i="156"/>
  <c r="R1197" i="156"/>
  <c r="R1196" i="156"/>
  <c r="R1195" i="156"/>
  <c r="R1194" i="156"/>
  <c r="R1193" i="156"/>
  <c r="R1192" i="156"/>
  <c r="R1191" i="156"/>
  <c r="R1190" i="156"/>
  <c r="R1189" i="156"/>
  <c r="R1188" i="156"/>
  <c r="R1187" i="156"/>
  <c r="R1186" i="156"/>
  <c r="R1185" i="156"/>
  <c r="R1184" i="156"/>
  <c r="R1183" i="156"/>
  <c r="R1182" i="156"/>
  <c r="R1181" i="156"/>
  <c r="R1180" i="156"/>
  <c r="R1179" i="156"/>
  <c r="R1178" i="156"/>
  <c r="R1177" i="156"/>
  <c r="R1176" i="156"/>
  <c r="R1175" i="156"/>
  <c r="R1174" i="156"/>
  <c r="R1173" i="156"/>
  <c r="R1172" i="156"/>
  <c r="R1171" i="156"/>
  <c r="R1170" i="156"/>
  <c r="R1169" i="156"/>
  <c r="R1168" i="156"/>
  <c r="R1167" i="156"/>
  <c r="R1166" i="156"/>
  <c r="R1165" i="156"/>
  <c r="R1164" i="156"/>
  <c r="R1163" i="156"/>
  <c r="R1162" i="156"/>
  <c r="R1161" i="156"/>
  <c r="R1160" i="156"/>
  <c r="R1159" i="156"/>
  <c r="R1158" i="156"/>
  <c r="R1157" i="156"/>
  <c r="R1156" i="156"/>
  <c r="R1155" i="156"/>
  <c r="R1154" i="156"/>
  <c r="R1153" i="156"/>
  <c r="R1152" i="156"/>
  <c r="R1149" i="156"/>
  <c r="R1148" i="156"/>
  <c r="R1147" i="156"/>
  <c r="R1146" i="156"/>
  <c r="R1145" i="156"/>
  <c r="R1144" i="156"/>
  <c r="R1143" i="156"/>
  <c r="R1142" i="156"/>
  <c r="R1141" i="156"/>
  <c r="R1140" i="156"/>
  <c r="R1139" i="156"/>
  <c r="R1138" i="156"/>
  <c r="R1137" i="156"/>
  <c r="R1136" i="156"/>
  <c r="R1135" i="156"/>
  <c r="R1134" i="156"/>
  <c r="R1133" i="156"/>
  <c r="R1132" i="156"/>
  <c r="R1131" i="156"/>
  <c r="R1130" i="156"/>
  <c r="R1129" i="156"/>
  <c r="R1128" i="156"/>
  <c r="R1127" i="156"/>
  <c r="R1126" i="156"/>
  <c r="R1125" i="156"/>
  <c r="R1124" i="156"/>
  <c r="R1123" i="156"/>
  <c r="R1122" i="156"/>
  <c r="R1121" i="156"/>
  <c r="R1120" i="156"/>
  <c r="R1119" i="156"/>
  <c r="R1118" i="156"/>
  <c r="R1117" i="156"/>
  <c r="R1116" i="156"/>
  <c r="R1113" i="156"/>
  <c r="R1112" i="156"/>
  <c r="R1111" i="156"/>
  <c r="R1110" i="156"/>
  <c r="R1109" i="156"/>
  <c r="R1108" i="156"/>
  <c r="R1107" i="156"/>
  <c r="R1106" i="156"/>
  <c r="R1105" i="156"/>
  <c r="R1104" i="156"/>
  <c r="R1103" i="156"/>
  <c r="R1102" i="156"/>
  <c r="R1101" i="156"/>
  <c r="R1100" i="156"/>
  <c r="R1099" i="156"/>
  <c r="R1098" i="156"/>
  <c r="R1097" i="156"/>
  <c r="R1096" i="156"/>
  <c r="R1095" i="156"/>
  <c r="R1094" i="156"/>
  <c r="R1093" i="156"/>
  <c r="R1092" i="156"/>
  <c r="R1091" i="156"/>
  <c r="R1090" i="156"/>
  <c r="R1089" i="156"/>
  <c r="R1088" i="156"/>
  <c r="R1087" i="156"/>
  <c r="R1086" i="156"/>
  <c r="R1085" i="156"/>
  <c r="R1084" i="156"/>
  <c r="R1083" i="156"/>
  <c r="R1082" i="156"/>
  <c r="R1081" i="156"/>
  <c r="R1080" i="156"/>
  <c r="R1079" i="156"/>
  <c r="R1076" i="156"/>
  <c r="R1075" i="156"/>
  <c r="R1074" i="156"/>
  <c r="R1073" i="156"/>
  <c r="R1072" i="156"/>
  <c r="R1071" i="156"/>
  <c r="R1067" i="156"/>
  <c r="R1066" i="156"/>
  <c r="R1065" i="156"/>
  <c r="R1064" i="156"/>
  <c r="R1063" i="156"/>
  <c r="R1062" i="156"/>
  <c r="R1061" i="156"/>
  <c r="R1060" i="156"/>
  <c r="R1059" i="156"/>
  <c r="R1058" i="156"/>
  <c r="R1057" i="156"/>
  <c r="R1056" i="156"/>
  <c r="R1055" i="156"/>
  <c r="R1054" i="156"/>
  <c r="R1053" i="156"/>
  <c r="R1052" i="156"/>
  <c r="R1051" i="156"/>
  <c r="R1050" i="156"/>
  <c r="R1049" i="156"/>
  <c r="R1048" i="156"/>
  <c r="R1047" i="156"/>
  <c r="R1046" i="156"/>
  <c r="R1045" i="156"/>
  <c r="R1044" i="156"/>
  <c r="R1043" i="156"/>
  <c r="R1042" i="156"/>
  <c r="R1039" i="156"/>
  <c r="R1038" i="156"/>
  <c r="R1037" i="156"/>
  <c r="R1036" i="156"/>
  <c r="R1035" i="156"/>
  <c r="R1030" i="156"/>
  <c r="R1029" i="156"/>
  <c r="R1028" i="156"/>
  <c r="R1027" i="156"/>
  <c r="R1026" i="156"/>
  <c r="R1025" i="156"/>
  <c r="R1024" i="156"/>
  <c r="R1023" i="156"/>
  <c r="R1022" i="156"/>
  <c r="R1021" i="156"/>
  <c r="R1020" i="156"/>
  <c r="R1019" i="156"/>
  <c r="R1018" i="156"/>
  <c r="R1017" i="156"/>
  <c r="R1016" i="156"/>
  <c r="R1015" i="156"/>
  <c r="R1014" i="156"/>
  <c r="R1013" i="156"/>
  <c r="R1012" i="156"/>
  <c r="R1011" i="156"/>
  <c r="R1010" i="156"/>
  <c r="R1009" i="156"/>
  <c r="R1008" i="156"/>
  <c r="R1007" i="156"/>
  <c r="R1006" i="156"/>
  <c r="R1005" i="156"/>
  <c r="R1004" i="156"/>
  <c r="R1003" i="156"/>
  <c r="R1002" i="156"/>
  <c r="R1001" i="156"/>
  <c r="R1000" i="156"/>
  <c r="R999" i="156"/>
  <c r="R998" i="156"/>
  <c r="R997" i="156"/>
  <c r="R996" i="156"/>
  <c r="R995" i="156"/>
  <c r="R994" i="156"/>
  <c r="R993" i="156"/>
  <c r="R992" i="156"/>
  <c r="R991" i="156"/>
  <c r="R990" i="156"/>
  <c r="R989" i="156"/>
  <c r="R988" i="156"/>
  <c r="R987" i="156"/>
  <c r="R984" i="156"/>
  <c r="R983" i="156"/>
  <c r="R982" i="156"/>
  <c r="R981" i="156"/>
  <c r="R980" i="156"/>
  <c r="R979" i="156"/>
  <c r="R978" i="156"/>
  <c r="R977" i="156"/>
  <c r="R976" i="156"/>
  <c r="R975" i="156"/>
  <c r="R974" i="156"/>
  <c r="R973" i="156"/>
  <c r="R972" i="156"/>
  <c r="R971" i="156"/>
  <c r="R970" i="156"/>
  <c r="R969" i="156"/>
  <c r="R968" i="156"/>
  <c r="R967" i="156"/>
  <c r="R966" i="156"/>
  <c r="R965" i="156"/>
  <c r="R964" i="156"/>
  <c r="R963" i="156"/>
  <c r="R962" i="156"/>
  <c r="R961" i="156"/>
  <c r="R960" i="156"/>
  <c r="R959" i="156"/>
  <c r="R958" i="156"/>
  <c r="R957" i="156"/>
  <c r="R956" i="156"/>
  <c r="R955" i="156"/>
  <c r="R954" i="156"/>
  <c r="R953" i="156"/>
  <c r="R952" i="156"/>
  <c r="R951" i="156"/>
  <c r="R950" i="156"/>
  <c r="R949" i="156"/>
  <c r="R948" i="156"/>
  <c r="R947" i="156"/>
  <c r="R946" i="156"/>
  <c r="R945" i="156"/>
  <c r="R944" i="156"/>
  <c r="R943" i="156"/>
  <c r="R942" i="156"/>
  <c r="R941" i="156"/>
  <c r="R940" i="156"/>
  <c r="R939" i="156"/>
  <c r="R938" i="156"/>
  <c r="R937" i="156"/>
  <c r="R936" i="156"/>
  <c r="R935" i="156"/>
  <c r="R934" i="156"/>
  <c r="R933" i="156"/>
  <c r="R932" i="156"/>
  <c r="R931" i="156"/>
  <c r="R930" i="156"/>
  <c r="R929" i="156"/>
  <c r="R928" i="156"/>
  <c r="R927" i="156"/>
  <c r="R926" i="156"/>
  <c r="R925" i="156"/>
  <c r="R924" i="156"/>
  <c r="R923" i="156"/>
  <c r="R922" i="156"/>
  <c r="R921" i="156"/>
  <c r="R919" i="156"/>
  <c r="R917" i="156"/>
  <c r="R916" i="156"/>
  <c r="R915" i="156"/>
  <c r="R914" i="156"/>
  <c r="R913" i="156"/>
  <c r="R911" i="156"/>
  <c r="R910" i="156"/>
  <c r="R909" i="156"/>
  <c r="R908" i="156"/>
  <c r="R907" i="156"/>
  <c r="R906" i="156"/>
  <c r="R905" i="156"/>
  <c r="R904" i="156"/>
  <c r="R903" i="156"/>
  <c r="R902" i="156"/>
  <c r="R901" i="156"/>
  <c r="R900" i="156"/>
  <c r="R899" i="156"/>
  <c r="R898" i="156"/>
  <c r="R897" i="156"/>
  <c r="R896" i="156"/>
  <c r="R895" i="156"/>
  <c r="R894" i="156"/>
  <c r="R893" i="156"/>
  <c r="R892" i="156"/>
  <c r="R890" i="156"/>
  <c r="R888" i="156"/>
  <c r="R887" i="156"/>
  <c r="R886" i="156"/>
  <c r="R885" i="156"/>
  <c r="R884" i="156"/>
  <c r="R883" i="156"/>
  <c r="R882" i="156"/>
  <c r="R881" i="156"/>
  <c r="R880" i="156"/>
  <c r="R879" i="156"/>
  <c r="R878" i="156"/>
  <c r="R877" i="156"/>
  <c r="R876" i="156"/>
  <c r="R875" i="156"/>
  <c r="R874" i="156"/>
  <c r="R869" i="156"/>
  <c r="R868" i="156"/>
  <c r="R867" i="156"/>
  <c r="R866" i="156"/>
  <c r="R865" i="156"/>
  <c r="R864" i="156"/>
  <c r="R863" i="156"/>
  <c r="R862" i="156"/>
  <c r="R861" i="156"/>
  <c r="R860" i="156"/>
  <c r="R859" i="156"/>
  <c r="R858" i="156"/>
  <c r="R857" i="156"/>
  <c r="R856" i="156"/>
  <c r="R855" i="156"/>
  <c r="R854" i="156"/>
  <c r="R853" i="156"/>
  <c r="R852" i="156"/>
  <c r="R851" i="156"/>
  <c r="R850" i="156"/>
  <c r="R849" i="156"/>
  <c r="R848" i="156"/>
  <c r="R847" i="156"/>
  <c r="R846" i="156"/>
  <c r="R845" i="156"/>
  <c r="R844" i="156"/>
  <c r="R843" i="156"/>
  <c r="R842" i="156"/>
  <c r="R841" i="156"/>
  <c r="R840" i="156"/>
  <c r="R839" i="156"/>
  <c r="R838" i="156"/>
  <c r="R837" i="156"/>
  <c r="R836" i="156"/>
  <c r="R835" i="156"/>
  <c r="R834" i="156"/>
  <c r="R833" i="156"/>
  <c r="R832" i="156"/>
  <c r="R831" i="156"/>
  <c r="R830" i="156"/>
  <c r="R829" i="156"/>
  <c r="R828" i="156"/>
  <c r="R827" i="156"/>
  <c r="R826" i="156"/>
  <c r="R825" i="156"/>
  <c r="R824" i="156"/>
  <c r="R823" i="156"/>
  <c r="R822" i="156"/>
  <c r="R821" i="156"/>
  <c r="R820" i="156"/>
  <c r="R819" i="156"/>
  <c r="R818" i="156"/>
  <c r="R817" i="156"/>
  <c r="R816" i="156"/>
  <c r="R815" i="156"/>
  <c r="R814" i="156"/>
  <c r="R813" i="156"/>
  <c r="R812" i="156"/>
  <c r="R811" i="156"/>
  <c r="R810" i="156"/>
  <c r="R809" i="156"/>
  <c r="R808" i="156"/>
  <c r="R807" i="156"/>
  <c r="R806" i="156"/>
  <c r="R805" i="156"/>
  <c r="R804" i="156"/>
  <c r="R803" i="156"/>
  <c r="R802" i="156"/>
  <c r="R801" i="156"/>
  <c r="R800" i="156"/>
  <c r="R799" i="156"/>
  <c r="R798" i="156"/>
  <c r="R797" i="156"/>
  <c r="R796" i="156"/>
  <c r="R793" i="156"/>
  <c r="R792" i="156"/>
  <c r="R791" i="156"/>
  <c r="R790" i="156"/>
  <c r="R789" i="156"/>
  <c r="R788" i="156"/>
  <c r="R787" i="156"/>
  <c r="R786" i="156"/>
  <c r="R785" i="156"/>
  <c r="R784" i="156"/>
  <c r="R783" i="156"/>
  <c r="R782" i="156"/>
  <c r="R781" i="156"/>
  <c r="R780" i="156"/>
  <c r="R779" i="156"/>
  <c r="R778" i="156"/>
  <c r="R777" i="156"/>
  <c r="R775" i="156"/>
  <c r="R774" i="156"/>
  <c r="R773" i="156"/>
  <c r="R772" i="156"/>
  <c r="R771" i="156"/>
  <c r="R770" i="156"/>
  <c r="R769" i="156"/>
  <c r="R768" i="156"/>
  <c r="R767" i="156"/>
  <c r="R766" i="156"/>
  <c r="R765" i="156"/>
  <c r="R764" i="156"/>
  <c r="R760" i="156"/>
  <c r="R759" i="156"/>
  <c r="R758" i="156"/>
  <c r="R755" i="156"/>
  <c r="R754" i="156"/>
  <c r="R751" i="156"/>
  <c r="R750" i="156"/>
  <c r="R749" i="156"/>
  <c r="R748" i="156"/>
  <c r="R747" i="156"/>
  <c r="R746" i="156"/>
  <c r="R745" i="156"/>
  <c r="R744" i="156"/>
  <c r="R743" i="156"/>
  <c r="R742" i="156"/>
  <c r="R741" i="156"/>
  <c r="R740" i="156"/>
  <c r="R739" i="156"/>
  <c r="R738" i="156"/>
  <c r="R737" i="156"/>
  <c r="R736" i="156"/>
  <c r="R735" i="156"/>
  <c r="R734" i="156"/>
  <c r="R725" i="156"/>
  <c r="R724" i="156"/>
  <c r="R723" i="156"/>
  <c r="R722" i="156"/>
  <c r="R721" i="156"/>
  <c r="R720" i="156"/>
  <c r="R719" i="156"/>
  <c r="R718" i="156"/>
  <c r="R716" i="156"/>
  <c r="R715" i="156"/>
  <c r="R714" i="156"/>
  <c r="R713" i="156"/>
  <c r="R712" i="156"/>
  <c r="R711" i="156"/>
  <c r="R710" i="156"/>
  <c r="R709" i="156"/>
  <c r="R708" i="156"/>
  <c r="R707" i="156"/>
  <c r="R706" i="156"/>
  <c r="R705" i="156"/>
  <c r="R704" i="156"/>
  <c r="R703" i="156"/>
  <c r="R702" i="156"/>
  <c r="R701" i="156"/>
  <c r="R700" i="156"/>
  <c r="R699" i="156"/>
  <c r="R698" i="156"/>
  <c r="R697" i="156"/>
  <c r="R696" i="156"/>
  <c r="R695" i="156"/>
  <c r="R694" i="156"/>
  <c r="R693" i="156"/>
  <c r="R691" i="156"/>
  <c r="R690" i="156"/>
  <c r="R689" i="156"/>
  <c r="R688" i="156"/>
  <c r="R687" i="156"/>
  <c r="R686" i="156"/>
  <c r="R685" i="156"/>
  <c r="R683" i="156"/>
  <c r="R682" i="156"/>
  <c r="R681" i="156"/>
  <c r="R680" i="156"/>
  <c r="R679" i="156"/>
  <c r="R678" i="156"/>
  <c r="R677" i="156"/>
  <c r="R676" i="156"/>
  <c r="R675" i="156"/>
  <c r="R674" i="156"/>
  <c r="R673" i="156"/>
  <c r="R672" i="156"/>
  <c r="R671" i="156"/>
  <c r="R670" i="156"/>
  <c r="R669" i="156"/>
  <c r="R668" i="156"/>
  <c r="R667" i="156"/>
  <c r="R666" i="156"/>
  <c r="R665" i="156"/>
  <c r="R664" i="156"/>
  <c r="R663" i="156"/>
  <c r="R662" i="156"/>
  <c r="R661" i="156"/>
  <c r="R660" i="156"/>
  <c r="R659" i="156"/>
  <c r="R658" i="156"/>
  <c r="R657" i="156"/>
  <c r="R656" i="156"/>
  <c r="R654" i="156"/>
  <c r="R653" i="156"/>
  <c r="R652" i="156"/>
  <c r="R651" i="156"/>
  <c r="R650" i="156"/>
  <c r="R649" i="156"/>
  <c r="R648" i="156"/>
  <c r="R647" i="156"/>
  <c r="R646" i="156"/>
  <c r="R645" i="156"/>
  <c r="R644" i="156"/>
  <c r="R643" i="156"/>
  <c r="R642" i="156"/>
  <c r="R641" i="156"/>
  <c r="R640" i="156"/>
  <c r="R639" i="156"/>
  <c r="R638" i="156"/>
  <c r="R637" i="156"/>
  <c r="R636" i="156"/>
  <c r="R635" i="156"/>
  <c r="R634" i="156"/>
  <c r="R633" i="156"/>
  <c r="R632" i="156"/>
  <c r="R631" i="156"/>
  <c r="R630" i="156"/>
  <c r="R629" i="156"/>
  <c r="R628" i="156"/>
  <c r="R627" i="156"/>
  <c r="R626" i="156"/>
  <c r="R625" i="156"/>
  <c r="R624" i="156"/>
  <c r="R623" i="156"/>
  <c r="R622" i="156"/>
  <c r="R621" i="156"/>
  <c r="R620" i="156"/>
  <c r="R619" i="156"/>
  <c r="R618" i="156"/>
  <c r="R617" i="156"/>
  <c r="R616" i="156"/>
  <c r="R615" i="156"/>
  <c r="R614" i="156"/>
  <c r="R613" i="156"/>
  <c r="R612" i="156"/>
  <c r="R611" i="156"/>
  <c r="R610" i="156"/>
  <c r="R608" i="156"/>
  <c r="R607" i="156"/>
  <c r="R606" i="156"/>
  <c r="R605" i="156"/>
  <c r="R604" i="156"/>
  <c r="R603" i="156"/>
  <c r="R602" i="156"/>
  <c r="R601" i="156"/>
  <c r="R600" i="156"/>
  <c r="R599" i="156"/>
  <c r="R598" i="156"/>
  <c r="R597" i="156"/>
  <c r="R596" i="156"/>
  <c r="R595" i="156"/>
  <c r="R594" i="156"/>
  <c r="R593" i="156"/>
  <c r="R592" i="156"/>
  <c r="R591" i="156"/>
  <c r="R588" i="156"/>
  <c r="R587" i="156"/>
  <c r="R586" i="156"/>
  <c r="R585" i="156"/>
  <c r="R584" i="156"/>
  <c r="R583" i="156"/>
  <c r="R582" i="156"/>
  <c r="R581" i="156"/>
  <c r="R580" i="156"/>
  <c r="R579" i="156"/>
  <c r="R578" i="156"/>
  <c r="R577" i="156"/>
  <c r="R576" i="156"/>
  <c r="R575" i="156"/>
  <c r="R572" i="156"/>
  <c r="R571" i="156"/>
  <c r="R570" i="156"/>
  <c r="R569" i="156"/>
  <c r="R568" i="156"/>
  <c r="R567" i="156"/>
  <c r="R566" i="156"/>
  <c r="R565" i="156"/>
  <c r="R564" i="156"/>
  <c r="R563" i="156"/>
  <c r="R562" i="156"/>
  <c r="R561" i="156"/>
  <c r="R560" i="156"/>
  <c r="R559" i="156"/>
  <c r="R558" i="156"/>
  <c r="R557" i="156"/>
  <c r="R556" i="156"/>
  <c r="R555" i="156"/>
  <c r="R554" i="156"/>
  <c r="R553" i="156"/>
  <c r="R552" i="156"/>
  <c r="R551" i="156"/>
  <c r="R550" i="156"/>
  <c r="R549" i="156"/>
  <c r="R548" i="156"/>
  <c r="R547" i="156"/>
  <c r="R546" i="156"/>
  <c r="R545" i="156"/>
  <c r="R544" i="156"/>
  <c r="R543" i="156"/>
  <c r="R541" i="156"/>
  <c r="R540" i="156"/>
  <c r="R539" i="156"/>
  <c r="R538" i="156"/>
  <c r="R537" i="156"/>
  <c r="R536" i="156"/>
  <c r="R535" i="156"/>
  <c r="R534" i="156"/>
  <c r="R533" i="156"/>
  <c r="R532" i="156"/>
  <c r="R531" i="156"/>
  <c r="R530" i="156"/>
  <c r="R528" i="156"/>
  <c r="R527" i="156"/>
  <c r="R526" i="156"/>
  <c r="R525" i="156"/>
  <c r="R524" i="156"/>
  <c r="R523" i="156"/>
  <c r="R522" i="156"/>
  <c r="R521" i="156"/>
  <c r="R520" i="156"/>
  <c r="R519" i="156"/>
  <c r="R518" i="156"/>
  <c r="R517" i="156"/>
  <c r="R514" i="156"/>
  <c r="R513" i="156"/>
  <c r="R512" i="156"/>
  <c r="R511" i="156"/>
  <c r="R510" i="156"/>
  <c r="R509" i="156"/>
  <c r="R508" i="156"/>
  <c r="R507" i="156"/>
  <c r="R506" i="156"/>
  <c r="R505" i="156"/>
  <c r="R504" i="156"/>
  <c r="R503" i="156"/>
  <c r="R502" i="156"/>
  <c r="R501" i="156"/>
  <c r="R500" i="156"/>
  <c r="R499" i="156"/>
  <c r="R498" i="156"/>
  <c r="R497" i="156"/>
  <c r="R496" i="156"/>
  <c r="R495" i="156"/>
  <c r="R494" i="156"/>
  <c r="R493" i="156"/>
  <c r="R492" i="156"/>
  <c r="R491" i="156"/>
  <c r="R490" i="156"/>
  <c r="R489" i="156"/>
  <c r="R486" i="156"/>
  <c r="R485" i="156"/>
  <c r="R484" i="156"/>
  <c r="R483" i="156"/>
  <c r="R482" i="156"/>
  <c r="R481" i="156"/>
  <c r="R477" i="156"/>
  <c r="R476" i="156"/>
  <c r="R475" i="156"/>
  <c r="R474" i="156"/>
  <c r="R473" i="156"/>
  <c r="R472" i="156"/>
  <c r="R471" i="156"/>
  <c r="R470" i="156"/>
  <c r="R469" i="156"/>
  <c r="R468" i="156"/>
  <c r="R467" i="156"/>
  <c r="R466" i="156"/>
  <c r="R465" i="156"/>
  <c r="R464" i="156"/>
  <c r="R463" i="156"/>
  <c r="R462" i="156"/>
  <c r="R461" i="156"/>
  <c r="R460" i="156"/>
  <c r="R459" i="156"/>
  <c r="R458" i="156"/>
  <c r="R457" i="156"/>
  <c r="R456" i="156"/>
  <c r="R455" i="156"/>
  <c r="R454" i="156"/>
  <c r="R453" i="156"/>
  <c r="R452" i="156"/>
  <c r="R451" i="156"/>
  <c r="R450" i="156"/>
  <c r="R449" i="156"/>
  <c r="R448" i="156"/>
  <c r="R447" i="156"/>
  <c r="R446" i="156"/>
  <c r="R445" i="156"/>
  <c r="R444" i="156"/>
  <c r="R443" i="156"/>
  <c r="R442" i="156"/>
  <c r="R441" i="156"/>
  <c r="R440" i="156"/>
  <c r="R439" i="156"/>
  <c r="R438" i="156"/>
  <c r="R437" i="156"/>
  <c r="R436" i="156"/>
  <c r="R435" i="156"/>
  <c r="R434" i="156"/>
  <c r="R433" i="156"/>
  <c r="R432" i="156"/>
  <c r="R431" i="156"/>
  <c r="R430" i="156"/>
  <c r="R429" i="156"/>
  <c r="R428" i="156"/>
  <c r="R427" i="156"/>
  <c r="R426" i="156"/>
  <c r="R425" i="156"/>
  <c r="R424" i="156"/>
  <c r="R423" i="156"/>
  <c r="R422" i="156"/>
  <c r="R421" i="156"/>
  <c r="R420" i="156"/>
  <c r="R419" i="156"/>
  <c r="R418" i="156"/>
  <c r="R417" i="156"/>
  <c r="R416" i="156"/>
  <c r="R415" i="156"/>
  <c r="R414" i="156"/>
  <c r="R413" i="156"/>
  <c r="R412" i="156"/>
  <c r="R411" i="156"/>
  <c r="R410" i="156"/>
  <c r="R409" i="156"/>
  <c r="R406" i="156"/>
  <c r="R405" i="156"/>
  <c r="R404" i="156"/>
  <c r="R403" i="156"/>
  <c r="R402" i="156"/>
  <c r="R401" i="156"/>
  <c r="R400" i="156"/>
  <c r="R399" i="156"/>
  <c r="R398" i="156"/>
  <c r="R397" i="156"/>
  <c r="R393" i="156"/>
  <c r="R392" i="156"/>
  <c r="R391" i="156"/>
  <c r="R390" i="156"/>
  <c r="R389" i="156"/>
  <c r="R388" i="156"/>
  <c r="R387" i="156"/>
  <c r="R386" i="156"/>
  <c r="R385" i="156"/>
  <c r="R384" i="156"/>
  <c r="R383" i="156"/>
  <c r="R382" i="156"/>
  <c r="R381" i="156"/>
  <c r="R380" i="156"/>
  <c r="R379" i="156"/>
  <c r="R378" i="156"/>
  <c r="R377" i="156"/>
  <c r="R376" i="156"/>
  <c r="R375" i="156"/>
  <c r="R374" i="156"/>
  <c r="R373" i="156"/>
  <c r="R372" i="156"/>
  <c r="R371" i="156"/>
  <c r="R370" i="156"/>
  <c r="R369" i="156"/>
  <c r="R368" i="156"/>
  <c r="R367" i="156"/>
  <c r="R366" i="156"/>
  <c r="R365" i="156"/>
  <c r="R364" i="156"/>
  <c r="R363" i="156"/>
  <c r="R362" i="156"/>
  <c r="R361" i="156"/>
  <c r="R360" i="156"/>
  <c r="R359" i="156"/>
  <c r="R358" i="156"/>
  <c r="R357" i="156"/>
  <c r="R356" i="156"/>
  <c r="R355" i="156"/>
  <c r="R354" i="156"/>
  <c r="R353" i="156"/>
  <c r="R352" i="156"/>
  <c r="R351" i="156"/>
  <c r="R350" i="156"/>
  <c r="R349" i="156"/>
  <c r="R348" i="156"/>
  <c r="R347" i="156"/>
  <c r="R346" i="156"/>
  <c r="R345" i="156"/>
  <c r="R344" i="156"/>
  <c r="R343" i="156"/>
  <c r="R342" i="156"/>
  <c r="R341" i="156"/>
  <c r="R340" i="156"/>
  <c r="R339" i="156"/>
  <c r="R338" i="156"/>
  <c r="R337" i="156"/>
  <c r="R336" i="156"/>
  <c r="R335" i="156"/>
  <c r="R334" i="156"/>
  <c r="R333" i="156"/>
  <c r="R332" i="156"/>
  <c r="R331" i="156"/>
  <c r="R330" i="156"/>
  <c r="R329" i="156"/>
  <c r="R326" i="156"/>
  <c r="R325" i="156"/>
  <c r="R324" i="156"/>
  <c r="R323" i="156"/>
  <c r="R322" i="156"/>
  <c r="R321" i="156"/>
  <c r="R320" i="156"/>
  <c r="R319" i="156"/>
  <c r="R318" i="156"/>
  <c r="R317" i="156"/>
  <c r="R316" i="156"/>
  <c r="R311" i="156"/>
  <c r="R310" i="156"/>
  <c r="R309" i="156"/>
  <c r="R308" i="156"/>
  <c r="R307" i="156"/>
  <c r="R306" i="156"/>
  <c r="R305" i="156"/>
  <c r="R304" i="156"/>
  <c r="R303" i="156"/>
  <c r="R302" i="156"/>
  <c r="R301" i="156"/>
  <c r="R300" i="156"/>
  <c r="R299" i="156"/>
  <c r="R298" i="156"/>
  <c r="R297" i="156"/>
  <c r="R296" i="156"/>
  <c r="R295" i="156"/>
  <c r="R294" i="156"/>
  <c r="R293" i="156"/>
  <c r="R292" i="156"/>
  <c r="R291" i="156"/>
  <c r="R290" i="156"/>
  <c r="R289" i="156"/>
  <c r="R288" i="156"/>
  <c r="R287" i="156"/>
  <c r="R286" i="156"/>
  <c r="R285" i="156"/>
  <c r="R284" i="156"/>
  <c r="R283" i="156"/>
  <c r="R282" i="156"/>
  <c r="R281" i="156"/>
  <c r="R280" i="156"/>
  <c r="R279" i="156"/>
  <c r="R278" i="156"/>
  <c r="R277" i="156"/>
  <c r="R276" i="156"/>
  <c r="R275" i="156"/>
  <c r="R274" i="156"/>
  <c r="R273" i="156"/>
  <c r="R272" i="156"/>
  <c r="R271" i="156"/>
  <c r="R270" i="156"/>
  <c r="R269" i="156"/>
  <c r="R268" i="156"/>
  <c r="R267" i="156"/>
  <c r="R266" i="156"/>
  <c r="R265" i="156"/>
  <c r="R264" i="156"/>
  <c r="R263" i="156"/>
  <c r="R262" i="156"/>
  <c r="R261" i="156"/>
  <c r="R260" i="156"/>
  <c r="R259" i="156"/>
  <c r="R258" i="156"/>
  <c r="R257" i="156"/>
  <c r="R256" i="156"/>
  <c r="R255" i="156"/>
  <c r="R254" i="156"/>
  <c r="R252" i="156"/>
  <c r="R251" i="156"/>
  <c r="R250" i="156"/>
  <c r="R249" i="156"/>
  <c r="R248" i="156"/>
  <c r="R247" i="156"/>
  <c r="R246" i="156"/>
  <c r="R245" i="156"/>
  <c r="R243" i="156"/>
  <c r="R242" i="156"/>
  <c r="R241" i="156"/>
  <c r="R240" i="156"/>
  <c r="R239" i="156"/>
  <c r="R238" i="156"/>
  <c r="R237" i="156"/>
  <c r="R236" i="156"/>
  <c r="R235" i="156"/>
  <c r="R230" i="156"/>
  <c r="R229" i="156"/>
  <c r="R228" i="156"/>
  <c r="R227" i="156"/>
  <c r="R226" i="156"/>
  <c r="R225" i="156"/>
  <c r="R224" i="156"/>
  <c r="R223" i="156"/>
  <c r="R222" i="156"/>
  <c r="R221" i="156"/>
  <c r="R220" i="156"/>
  <c r="R219" i="156"/>
  <c r="R218" i="156"/>
  <c r="R217" i="156"/>
  <c r="R216" i="156"/>
  <c r="R215" i="156"/>
  <c r="R214" i="156"/>
  <c r="R213" i="156"/>
  <c r="R212" i="156"/>
  <c r="R211" i="156"/>
  <c r="R210" i="156"/>
  <c r="R209" i="156"/>
  <c r="R208" i="156"/>
  <c r="R207" i="156"/>
  <c r="R206" i="156"/>
  <c r="R205" i="156"/>
  <c r="R204" i="156"/>
  <c r="R203" i="156"/>
  <c r="R202" i="156"/>
  <c r="R201" i="156"/>
  <c r="R200" i="156"/>
  <c r="R199" i="156"/>
  <c r="R198" i="156"/>
  <c r="R197" i="156"/>
  <c r="R196" i="156"/>
  <c r="R195" i="156"/>
  <c r="R194" i="156"/>
  <c r="R193" i="156"/>
  <c r="R192" i="156"/>
  <c r="R191" i="156"/>
  <c r="R190" i="156"/>
  <c r="R189" i="156"/>
  <c r="R188" i="156"/>
  <c r="R187" i="156"/>
  <c r="R186" i="156"/>
  <c r="R185" i="156"/>
  <c r="R184" i="156"/>
  <c r="R183" i="156"/>
  <c r="R182" i="156"/>
  <c r="R181" i="156"/>
  <c r="R180" i="156"/>
  <c r="R179" i="156"/>
  <c r="R178" i="156"/>
  <c r="R177" i="156"/>
  <c r="R176" i="156"/>
  <c r="R175" i="156"/>
  <c r="R172" i="156"/>
  <c r="R171" i="156"/>
  <c r="R170" i="156"/>
  <c r="R169" i="156"/>
  <c r="R168" i="156"/>
  <c r="R167" i="156"/>
  <c r="R162" i="156"/>
  <c r="R161" i="156"/>
  <c r="R160" i="156"/>
  <c r="R159" i="156"/>
  <c r="R158" i="156"/>
  <c r="R157" i="156"/>
  <c r="R156" i="156"/>
  <c r="R155" i="156"/>
  <c r="R154" i="156"/>
  <c r="R153" i="156"/>
  <c r="R152" i="156"/>
  <c r="R151" i="156"/>
  <c r="R150" i="156"/>
  <c r="R149" i="156"/>
  <c r="R148" i="156"/>
  <c r="R147" i="156"/>
  <c r="R146" i="156"/>
  <c r="R145" i="156"/>
  <c r="R144" i="156"/>
  <c r="R143" i="156"/>
  <c r="R142" i="156"/>
  <c r="R141" i="156"/>
  <c r="R140" i="156"/>
  <c r="R139" i="156"/>
  <c r="R138" i="156"/>
  <c r="R137" i="156"/>
  <c r="R136" i="156"/>
  <c r="R135" i="156"/>
  <c r="R134" i="156"/>
  <c r="R133" i="156"/>
  <c r="R132" i="156"/>
  <c r="R131" i="156"/>
  <c r="R130" i="156"/>
  <c r="R129" i="156"/>
  <c r="R128" i="156"/>
  <c r="R127" i="156"/>
  <c r="R126" i="156"/>
  <c r="R125" i="156"/>
  <c r="R124" i="156"/>
  <c r="R123" i="156"/>
  <c r="R120" i="156"/>
  <c r="R119" i="156"/>
  <c r="R118" i="156"/>
  <c r="R117" i="156"/>
  <c r="R116" i="156"/>
  <c r="R115" i="156"/>
  <c r="R114" i="156"/>
  <c r="R113" i="156"/>
  <c r="R112" i="156"/>
  <c r="R111" i="156"/>
  <c r="R110" i="156"/>
  <c r="R109" i="156"/>
  <c r="R108" i="156"/>
  <c r="R107" i="156"/>
  <c r="R106" i="156"/>
  <c r="R105" i="156"/>
  <c r="R104" i="156"/>
  <c r="R103" i="156"/>
  <c r="R101" i="156"/>
  <c r="R100" i="156"/>
  <c r="R99" i="156"/>
  <c r="R98" i="156"/>
  <c r="R97" i="156"/>
  <c r="R96" i="156"/>
  <c r="R95" i="156"/>
  <c r="R94" i="156"/>
  <c r="R93" i="156"/>
  <c r="G2557" i="156"/>
  <c r="G66" i="57" l="1"/>
  <c r="H66" i="57"/>
  <c r="I66" i="57"/>
  <c r="J66" i="57"/>
  <c r="K66" i="57"/>
  <c r="L66" i="57"/>
  <c r="M66" i="57"/>
  <c r="N66" i="57"/>
  <c r="P66" i="57"/>
  <c r="Q66" i="57"/>
  <c r="R66" i="57"/>
  <c r="S66" i="57"/>
  <c r="T66" i="57"/>
  <c r="U66" i="57"/>
  <c r="V66" i="57"/>
  <c r="W66" i="57"/>
  <c r="G67" i="57"/>
  <c r="H67" i="57"/>
  <c r="I67" i="57"/>
  <c r="J67" i="57"/>
  <c r="K67" i="57"/>
  <c r="L67" i="57"/>
  <c r="M67" i="57"/>
  <c r="N67" i="57"/>
  <c r="P67" i="57"/>
  <c r="R67" i="57"/>
  <c r="S67" i="57"/>
  <c r="U67" i="57"/>
  <c r="V67" i="57"/>
  <c r="W67" i="57"/>
  <c r="G68" i="57"/>
  <c r="H68" i="57"/>
  <c r="I68" i="57"/>
  <c r="J68" i="57"/>
  <c r="K68" i="57"/>
  <c r="L68" i="57"/>
  <c r="M68" i="57"/>
  <c r="N68" i="57"/>
  <c r="P68" i="57"/>
  <c r="Q68" i="57"/>
  <c r="R68" i="57"/>
  <c r="S68" i="57"/>
  <c r="T68" i="57"/>
  <c r="U68" i="57"/>
  <c r="V68" i="57"/>
  <c r="W68" i="57"/>
  <c r="G69" i="57"/>
  <c r="H69" i="57"/>
  <c r="I69" i="57"/>
  <c r="J69" i="57"/>
  <c r="K69" i="57"/>
  <c r="L69" i="57"/>
  <c r="M69" i="57"/>
  <c r="N69" i="57"/>
  <c r="P69" i="57"/>
  <c r="Q69" i="57"/>
  <c r="R69" i="57"/>
  <c r="S69" i="57"/>
  <c r="T69" i="57"/>
  <c r="U69" i="57"/>
  <c r="V69" i="57"/>
  <c r="W69" i="57"/>
  <c r="K2247" i="157"/>
  <c r="L2247" i="157"/>
  <c r="M2247" i="157"/>
  <c r="N2247" i="157"/>
  <c r="O2247" i="157"/>
  <c r="P2247" i="157"/>
  <c r="Q2247" i="157"/>
  <c r="R2247" i="157"/>
  <c r="T2247" i="157"/>
  <c r="U2247" i="157"/>
  <c r="V2247" i="157"/>
  <c r="W2247" i="157"/>
  <c r="X2247" i="157"/>
  <c r="Y2247" i="157"/>
  <c r="Z2247" i="157"/>
  <c r="AA2247" i="157"/>
  <c r="K2248" i="157"/>
  <c r="L2248" i="157"/>
  <c r="M2248" i="157"/>
  <c r="N2248" i="157"/>
  <c r="O2248" i="157"/>
  <c r="P2248" i="157"/>
  <c r="Q2248" i="157"/>
  <c r="R2248" i="157"/>
  <c r="T2248" i="157"/>
  <c r="V2248" i="157"/>
  <c r="W2248" i="157"/>
  <c r="Y2248" i="157"/>
  <c r="Z2248" i="157"/>
  <c r="AA2248" i="157"/>
  <c r="K2249" i="157"/>
  <c r="L2249" i="157"/>
  <c r="M2249" i="157"/>
  <c r="N2249" i="157"/>
  <c r="O2249" i="157"/>
  <c r="P2249" i="157"/>
  <c r="Q2249" i="157"/>
  <c r="R2249" i="157"/>
  <c r="T2249" i="157"/>
  <c r="U2249" i="157"/>
  <c r="V2249" i="157"/>
  <c r="W2249" i="157"/>
  <c r="X2249" i="157"/>
  <c r="Y2249" i="157"/>
  <c r="Z2249" i="157"/>
  <c r="AA2249" i="157"/>
  <c r="K2250" i="157"/>
  <c r="L2250" i="157"/>
  <c r="M2250" i="157"/>
  <c r="N2250" i="157"/>
  <c r="O2250" i="157"/>
  <c r="P2250" i="157"/>
  <c r="Q2250" i="157"/>
  <c r="R2250" i="157"/>
  <c r="T2250" i="157"/>
  <c r="U2250" i="157"/>
  <c r="V2250" i="157"/>
  <c r="W2250" i="157"/>
  <c r="X2250" i="157"/>
  <c r="Y2250" i="157"/>
  <c r="Z2250" i="157"/>
  <c r="AA2250" i="157"/>
  <c r="K1668" i="157"/>
  <c r="L1668" i="157"/>
  <c r="M1668" i="157"/>
  <c r="N1668" i="157"/>
  <c r="O1668" i="157"/>
  <c r="P1668" i="157"/>
  <c r="Q1668" i="157"/>
  <c r="R1668" i="157"/>
  <c r="T1668" i="157"/>
  <c r="U1668" i="157"/>
  <c r="V1668" i="157"/>
  <c r="W1668" i="157"/>
  <c r="X1668" i="157"/>
  <c r="Y1668" i="157"/>
  <c r="Z1668" i="157"/>
  <c r="AA1668" i="157"/>
  <c r="K1669" i="157"/>
  <c r="L1669" i="157"/>
  <c r="M1669" i="157"/>
  <c r="N1669" i="157"/>
  <c r="O1669" i="157"/>
  <c r="P1669" i="157"/>
  <c r="Q1669" i="157"/>
  <c r="R1669" i="157"/>
  <c r="V1669" i="157"/>
  <c r="W1669" i="157"/>
  <c r="Y1669" i="157"/>
  <c r="Z1669" i="157"/>
  <c r="AA1669" i="157"/>
  <c r="K1670" i="157"/>
  <c r="L1670" i="157"/>
  <c r="M1670" i="157"/>
  <c r="N1670" i="157"/>
  <c r="O1670" i="157"/>
  <c r="P1670" i="157"/>
  <c r="Q1670" i="157"/>
  <c r="R1670" i="157"/>
  <c r="T1670" i="157"/>
  <c r="U1670" i="157"/>
  <c r="V1670" i="157"/>
  <c r="W1670" i="157"/>
  <c r="X1670" i="157"/>
  <c r="Y1670" i="157"/>
  <c r="Z1670" i="157"/>
  <c r="AA1670" i="157"/>
  <c r="K1671" i="157"/>
  <c r="L1671" i="157"/>
  <c r="M1671" i="157"/>
  <c r="N1671" i="157"/>
  <c r="O1671" i="157"/>
  <c r="P1671" i="157"/>
  <c r="Q1671" i="157"/>
  <c r="R1671" i="157"/>
  <c r="T1671" i="157"/>
  <c r="U1671" i="157"/>
  <c r="V1671" i="157"/>
  <c r="W1671" i="157"/>
  <c r="X1671" i="157"/>
  <c r="Y1671" i="157"/>
  <c r="Z1671" i="157"/>
  <c r="AA1671" i="157"/>
  <c r="T1401" i="157"/>
  <c r="U1401" i="157"/>
  <c r="V1401" i="157"/>
  <c r="W1401" i="157"/>
  <c r="X1401" i="157"/>
  <c r="Y1401" i="157"/>
  <c r="Z1401" i="157"/>
  <c r="AA1401" i="157"/>
  <c r="K1385" i="157"/>
  <c r="L1385" i="157"/>
  <c r="M1385" i="157"/>
  <c r="N1385" i="157"/>
  <c r="O1385" i="157"/>
  <c r="P1385" i="157"/>
  <c r="Q1385" i="157"/>
  <c r="R1385" i="157"/>
  <c r="T1385" i="157"/>
  <c r="U1385" i="157"/>
  <c r="V1385" i="157"/>
  <c r="W1385" i="157"/>
  <c r="X1385" i="157"/>
  <c r="Y1385" i="157"/>
  <c r="Z1385" i="157"/>
  <c r="AA1385" i="157"/>
  <c r="K1386" i="157"/>
  <c r="L1386" i="157"/>
  <c r="M1386" i="157"/>
  <c r="N1386" i="157"/>
  <c r="O1386" i="157"/>
  <c r="P1386" i="157"/>
  <c r="Q1386" i="157"/>
  <c r="R1386" i="157"/>
  <c r="V1386" i="157"/>
  <c r="W1386" i="157"/>
  <c r="Y1386" i="157"/>
  <c r="Z1386" i="157"/>
  <c r="AA1386" i="157"/>
  <c r="K1387" i="157"/>
  <c r="L1387" i="157"/>
  <c r="M1387" i="157"/>
  <c r="N1387" i="157"/>
  <c r="O1387" i="157"/>
  <c r="P1387" i="157"/>
  <c r="Q1387" i="157"/>
  <c r="R1387" i="157"/>
  <c r="T1387" i="157"/>
  <c r="U1387" i="157"/>
  <c r="V1387" i="157"/>
  <c r="W1387" i="157"/>
  <c r="X1387" i="157"/>
  <c r="Y1387" i="157"/>
  <c r="Z1387" i="157"/>
  <c r="AA1387" i="157"/>
  <c r="K1388" i="157"/>
  <c r="L1388" i="157"/>
  <c r="M1388" i="157"/>
  <c r="N1388" i="157"/>
  <c r="O1388" i="157"/>
  <c r="P1388" i="157"/>
  <c r="Q1388" i="157"/>
  <c r="R1388" i="157"/>
  <c r="T1388" i="157"/>
  <c r="U1388" i="157"/>
  <c r="V1388" i="157"/>
  <c r="W1388" i="157"/>
  <c r="X1388" i="157"/>
  <c r="Y1388" i="157"/>
  <c r="Z1388" i="157"/>
  <c r="AA1388" i="157"/>
  <c r="K1180" i="157"/>
  <c r="L1180" i="157"/>
  <c r="M1180" i="157"/>
  <c r="N1180" i="157"/>
  <c r="O1180" i="157"/>
  <c r="P1180" i="157"/>
  <c r="Q1180" i="157"/>
  <c r="R1180" i="157"/>
  <c r="T1180" i="157"/>
  <c r="U1180" i="157"/>
  <c r="V1180" i="157"/>
  <c r="W1180" i="157"/>
  <c r="X1180" i="157"/>
  <c r="Y1180" i="157"/>
  <c r="Z1180" i="157"/>
  <c r="AA1180" i="157"/>
  <c r="K1181" i="157"/>
  <c r="L1181" i="157"/>
  <c r="M1181" i="157"/>
  <c r="N1181" i="157"/>
  <c r="O1181" i="157"/>
  <c r="P1181" i="157"/>
  <c r="Q1181" i="157"/>
  <c r="R1181" i="157"/>
  <c r="T1181" i="157"/>
  <c r="V1181" i="157"/>
  <c r="W1181" i="157"/>
  <c r="Y1181" i="157"/>
  <c r="Z1181" i="157"/>
  <c r="AA1181" i="157"/>
  <c r="K1182" i="157"/>
  <c r="L1182" i="157"/>
  <c r="M1182" i="157"/>
  <c r="N1182" i="157"/>
  <c r="O1182" i="157"/>
  <c r="P1182" i="157"/>
  <c r="Q1182" i="157"/>
  <c r="R1182" i="157"/>
  <c r="T1182" i="157"/>
  <c r="U1182" i="157"/>
  <c r="V1182" i="157"/>
  <c r="W1182" i="157"/>
  <c r="X1182" i="157"/>
  <c r="Y1182" i="157"/>
  <c r="Z1182" i="157"/>
  <c r="AA1182" i="157"/>
  <c r="K1183" i="157"/>
  <c r="L1183" i="157"/>
  <c r="M1183" i="157"/>
  <c r="N1183" i="157"/>
  <c r="O1183" i="157"/>
  <c r="P1183" i="157"/>
  <c r="Q1183" i="157"/>
  <c r="R1183" i="157"/>
  <c r="T1183" i="157"/>
  <c r="U1183" i="157"/>
  <c r="V1183" i="157"/>
  <c r="W1183" i="157"/>
  <c r="X1183" i="157"/>
  <c r="Y1183" i="157"/>
  <c r="Z1183" i="157"/>
  <c r="AA1183" i="157"/>
  <c r="K1011" i="157"/>
  <c r="L1011" i="157"/>
  <c r="M1011" i="157"/>
  <c r="N1011" i="157"/>
  <c r="O1011" i="157"/>
  <c r="P1011" i="157"/>
  <c r="Q1011" i="157"/>
  <c r="R1011" i="157"/>
  <c r="T1011" i="157"/>
  <c r="U1011" i="157"/>
  <c r="V1011" i="157"/>
  <c r="W1011" i="157"/>
  <c r="X1011" i="157"/>
  <c r="Y1011" i="157"/>
  <c r="Z1011" i="157"/>
  <c r="AA1011" i="157"/>
  <c r="K1012" i="157"/>
  <c r="L1012" i="157"/>
  <c r="M1012" i="157"/>
  <c r="N1012" i="157"/>
  <c r="O1012" i="157"/>
  <c r="P1012" i="157"/>
  <c r="Q1012" i="157"/>
  <c r="R1012" i="157"/>
  <c r="T1012" i="157"/>
  <c r="V1012" i="157"/>
  <c r="W1012" i="157"/>
  <c r="Y1012" i="157"/>
  <c r="Z1012" i="157"/>
  <c r="AA1012" i="157"/>
  <c r="K1013" i="157"/>
  <c r="L1013" i="157"/>
  <c r="M1013" i="157"/>
  <c r="N1013" i="157"/>
  <c r="O1013" i="157"/>
  <c r="P1013" i="157"/>
  <c r="Q1013" i="157"/>
  <c r="R1013" i="157"/>
  <c r="T1013" i="157"/>
  <c r="U1013" i="157"/>
  <c r="V1013" i="157"/>
  <c r="W1013" i="157"/>
  <c r="X1013" i="157"/>
  <c r="Y1013" i="157"/>
  <c r="Z1013" i="157"/>
  <c r="AA1013" i="157"/>
  <c r="K1014" i="157"/>
  <c r="L1014" i="157"/>
  <c r="M1014" i="157"/>
  <c r="N1014" i="157"/>
  <c r="O1014" i="157"/>
  <c r="P1014" i="157"/>
  <c r="Q1014" i="157"/>
  <c r="R1014" i="157"/>
  <c r="T1014" i="157"/>
  <c r="U1014" i="157"/>
  <c r="V1014" i="157"/>
  <c r="W1014" i="157"/>
  <c r="X1014" i="157"/>
  <c r="Y1014" i="157"/>
  <c r="Z1014" i="157"/>
  <c r="AA1014" i="157"/>
  <c r="K841" i="157"/>
  <c r="L841" i="157"/>
  <c r="M841" i="157"/>
  <c r="N841" i="157"/>
  <c r="O841" i="157"/>
  <c r="P841" i="157"/>
  <c r="Q841" i="157"/>
  <c r="R841" i="157"/>
  <c r="T841" i="157"/>
  <c r="U841" i="157"/>
  <c r="V841" i="157"/>
  <c r="W841" i="157"/>
  <c r="X841" i="157"/>
  <c r="Y841" i="157"/>
  <c r="Z841" i="157"/>
  <c r="AA841" i="157"/>
  <c r="K842" i="157"/>
  <c r="L842" i="157"/>
  <c r="M842" i="157"/>
  <c r="N842" i="157"/>
  <c r="O842" i="157"/>
  <c r="P842" i="157"/>
  <c r="Q842" i="157"/>
  <c r="R842" i="157"/>
  <c r="T842" i="157"/>
  <c r="V842" i="157"/>
  <c r="W842" i="157"/>
  <c r="Y842" i="157"/>
  <c r="Z842" i="157"/>
  <c r="AA842" i="157"/>
  <c r="K843" i="157"/>
  <c r="L843" i="157"/>
  <c r="M843" i="157"/>
  <c r="N843" i="157"/>
  <c r="O843" i="157"/>
  <c r="P843" i="157"/>
  <c r="Q843" i="157"/>
  <c r="R843" i="157"/>
  <c r="T843" i="157"/>
  <c r="U843" i="157"/>
  <c r="V843" i="157"/>
  <c r="W843" i="157"/>
  <c r="X843" i="157"/>
  <c r="Y843" i="157"/>
  <c r="Z843" i="157"/>
  <c r="AA843" i="157"/>
  <c r="K844" i="157"/>
  <c r="L844" i="157"/>
  <c r="M844" i="157"/>
  <c r="N844" i="157"/>
  <c r="O844" i="157"/>
  <c r="P844" i="157"/>
  <c r="Q844" i="157"/>
  <c r="R844" i="157"/>
  <c r="T844" i="157"/>
  <c r="U844" i="157"/>
  <c r="V844" i="157"/>
  <c r="W844" i="157"/>
  <c r="X844" i="157"/>
  <c r="Y844" i="157"/>
  <c r="Z844" i="157"/>
  <c r="AA844" i="157"/>
  <c r="T788" i="157"/>
  <c r="U788" i="157"/>
  <c r="V788" i="157"/>
  <c r="W788" i="157"/>
  <c r="X788" i="157"/>
  <c r="Y788" i="157"/>
  <c r="Z788" i="157"/>
  <c r="AA788" i="157"/>
  <c r="K513" i="157"/>
  <c r="L513" i="157"/>
  <c r="M513" i="157"/>
  <c r="N513" i="157"/>
  <c r="O513" i="157"/>
  <c r="P513" i="157"/>
  <c r="Q513" i="157"/>
  <c r="R513" i="157"/>
  <c r="T513" i="157"/>
  <c r="U513" i="157"/>
  <c r="V513" i="157"/>
  <c r="W513" i="157"/>
  <c r="X513" i="157"/>
  <c r="Y513" i="157"/>
  <c r="Z513" i="157"/>
  <c r="AA513" i="157"/>
  <c r="K514" i="157"/>
  <c r="L514" i="157"/>
  <c r="M514" i="157"/>
  <c r="N514" i="157"/>
  <c r="O514" i="157"/>
  <c r="P514" i="157"/>
  <c r="Q514" i="157"/>
  <c r="R514" i="157"/>
  <c r="T514" i="157"/>
  <c r="U514" i="157"/>
  <c r="V514" i="157"/>
  <c r="W514" i="157"/>
  <c r="X514" i="157"/>
  <c r="Y514" i="157"/>
  <c r="Z514" i="157"/>
  <c r="AA514" i="157"/>
  <c r="K515" i="157"/>
  <c r="L515" i="157"/>
  <c r="M515" i="157"/>
  <c r="N515" i="157"/>
  <c r="O515" i="157"/>
  <c r="P515" i="157"/>
  <c r="Q515" i="157"/>
  <c r="R515" i="157"/>
  <c r="T515" i="157"/>
  <c r="U515" i="157"/>
  <c r="V515" i="157"/>
  <c r="W515" i="157"/>
  <c r="X515" i="157"/>
  <c r="Y515" i="157"/>
  <c r="Z515" i="157"/>
  <c r="AA515" i="157"/>
  <c r="K516" i="157"/>
  <c r="L516" i="157"/>
  <c r="M516" i="157"/>
  <c r="N516" i="157"/>
  <c r="O516" i="157"/>
  <c r="P516" i="157"/>
  <c r="Q516" i="157"/>
  <c r="R516" i="157"/>
  <c r="T516" i="157"/>
  <c r="U516" i="157"/>
  <c r="V516" i="157"/>
  <c r="W516" i="157"/>
  <c r="X516" i="157"/>
  <c r="Y516" i="157"/>
  <c r="Z516" i="157"/>
  <c r="I499" i="157"/>
  <c r="AA499" i="157"/>
  <c r="AA516" i="157" s="1"/>
  <c r="K395" i="157"/>
  <c r="L395" i="157"/>
  <c r="M395" i="157"/>
  <c r="N395" i="157"/>
  <c r="O395" i="157"/>
  <c r="P395" i="157"/>
  <c r="Q395" i="157"/>
  <c r="R395" i="157"/>
  <c r="T395" i="157"/>
  <c r="U395" i="157"/>
  <c r="V395" i="157"/>
  <c r="W395" i="157"/>
  <c r="X395" i="157"/>
  <c r="Y395" i="157"/>
  <c r="Z395" i="157"/>
  <c r="AA395" i="157"/>
  <c r="K338" i="157"/>
  <c r="L338" i="157"/>
  <c r="M338" i="157"/>
  <c r="N338" i="157"/>
  <c r="O338" i="157"/>
  <c r="P338" i="157"/>
  <c r="Q338" i="157"/>
  <c r="R338" i="157"/>
  <c r="T338" i="157"/>
  <c r="U338" i="157"/>
  <c r="V338" i="157"/>
  <c r="W338" i="157"/>
  <c r="X338" i="157"/>
  <c r="Y338" i="157"/>
  <c r="Z338" i="157"/>
  <c r="AA338" i="157"/>
  <c r="K339" i="157"/>
  <c r="L339" i="157"/>
  <c r="M339" i="157"/>
  <c r="N339" i="157"/>
  <c r="O339" i="157"/>
  <c r="P339" i="157"/>
  <c r="Q339" i="157"/>
  <c r="R339" i="157"/>
  <c r="V339" i="157"/>
  <c r="W339" i="157"/>
  <c r="Y339" i="157"/>
  <c r="Z339" i="157"/>
  <c r="AA339" i="157"/>
  <c r="K340" i="157"/>
  <c r="L340" i="157"/>
  <c r="M340" i="157"/>
  <c r="N340" i="157"/>
  <c r="O340" i="157"/>
  <c r="P340" i="157"/>
  <c r="Q340" i="157"/>
  <c r="R340" i="157"/>
  <c r="T340" i="157"/>
  <c r="U340" i="157"/>
  <c r="V340" i="157"/>
  <c r="W340" i="157"/>
  <c r="X340" i="157"/>
  <c r="Y340" i="157"/>
  <c r="Z340" i="157"/>
  <c r="AA340" i="157"/>
  <c r="K341" i="157"/>
  <c r="L341" i="157"/>
  <c r="M341" i="157"/>
  <c r="N341" i="157"/>
  <c r="O341" i="157"/>
  <c r="P341" i="157"/>
  <c r="Q341" i="157"/>
  <c r="R341" i="157"/>
  <c r="T341" i="157"/>
  <c r="U341" i="157"/>
  <c r="V341" i="157"/>
  <c r="W341" i="157"/>
  <c r="X341" i="157"/>
  <c r="Y341" i="157"/>
  <c r="Z341" i="157"/>
  <c r="AA341" i="157"/>
  <c r="AA239" i="157"/>
  <c r="Z239" i="157"/>
  <c r="Y239" i="157"/>
  <c r="X239" i="157"/>
  <c r="W239" i="157"/>
  <c r="V239" i="157"/>
  <c r="U239" i="157"/>
  <c r="T239" i="157"/>
  <c r="R239" i="157"/>
  <c r="Q239" i="157"/>
  <c r="P239" i="157"/>
  <c r="O239" i="157"/>
  <c r="N239" i="157"/>
  <c r="M239" i="157"/>
  <c r="L239" i="157"/>
  <c r="K239" i="157"/>
  <c r="AA238" i="157"/>
  <c r="Z238" i="157"/>
  <c r="Y238" i="157"/>
  <c r="X238" i="157"/>
  <c r="W238" i="157"/>
  <c r="V238" i="157"/>
  <c r="U238" i="157"/>
  <c r="T238" i="157"/>
  <c r="R238" i="157"/>
  <c r="Q238" i="157"/>
  <c r="P238" i="157"/>
  <c r="O238" i="157"/>
  <c r="N238" i="157"/>
  <c r="M238" i="157"/>
  <c r="L238" i="157"/>
  <c r="K238" i="157"/>
  <c r="AA237" i="157"/>
  <c r="Z237" i="157"/>
  <c r="Y237" i="157"/>
  <c r="W237" i="157"/>
  <c r="V237" i="157"/>
  <c r="R237" i="157"/>
  <c r="Q237" i="157"/>
  <c r="P237" i="157"/>
  <c r="O237" i="157"/>
  <c r="N237" i="157"/>
  <c r="M237" i="157"/>
  <c r="L237" i="157"/>
  <c r="K237" i="157"/>
  <c r="K82" i="157"/>
  <c r="L82" i="157"/>
  <c r="M82" i="157"/>
  <c r="N82" i="157"/>
  <c r="O82" i="157"/>
  <c r="P82" i="157"/>
  <c r="Q82" i="157"/>
  <c r="R82" i="157"/>
  <c r="T82" i="157"/>
  <c r="U82" i="157"/>
  <c r="V82" i="157"/>
  <c r="W82" i="157"/>
  <c r="X82" i="157"/>
  <c r="Y82" i="157"/>
  <c r="Z82" i="157"/>
  <c r="AA82" i="157"/>
  <c r="K83" i="157"/>
  <c r="L83" i="157"/>
  <c r="M83" i="157"/>
  <c r="N83" i="157"/>
  <c r="O83" i="157"/>
  <c r="P83" i="157"/>
  <c r="Q83" i="157"/>
  <c r="R83" i="157"/>
  <c r="V83" i="157"/>
  <c r="W83" i="157"/>
  <c r="Y83" i="157"/>
  <c r="Z83" i="157"/>
  <c r="AA83" i="157"/>
  <c r="K84" i="157"/>
  <c r="L84" i="157"/>
  <c r="M84" i="157"/>
  <c r="N84" i="157"/>
  <c r="O84" i="157"/>
  <c r="P84" i="157"/>
  <c r="Q84" i="157"/>
  <c r="R84" i="157"/>
  <c r="T84" i="157"/>
  <c r="U84" i="157"/>
  <c r="V84" i="157"/>
  <c r="W84" i="157"/>
  <c r="X84" i="157"/>
  <c r="Y84" i="157"/>
  <c r="Z84" i="157"/>
  <c r="AA84" i="157"/>
  <c r="K85" i="157"/>
  <c r="L85" i="157"/>
  <c r="M85" i="157"/>
  <c r="N85" i="157"/>
  <c r="O85" i="157"/>
  <c r="P85" i="157"/>
  <c r="Q85" i="157"/>
  <c r="R85" i="157"/>
  <c r="T85" i="157"/>
  <c r="U85" i="157"/>
  <c r="V85" i="157"/>
  <c r="W85" i="157"/>
  <c r="X85" i="157"/>
  <c r="Y85" i="157"/>
  <c r="Z85" i="157"/>
  <c r="AA85" i="157"/>
  <c r="I3204" i="156"/>
  <c r="J3204" i="156"/>
  <c r="K3204" i="156"/>
  <c r="L3204" i="156"/>
  <c r="M3204" i="156"/>
  <c r="N3204" i="156"/>
  <c r="O3204" i="156"/>
  <c r="P3204" i="156"/>
  <c r="R3204" i="156"/>
  <c r="T3204" i="156"/>
  <c r="U3204" i="156"/>
  <c r="W3204" i="156"/>
  <c r="X3204" i="156"/>
  <c r="Y3204" i="156"/>
  <c r="I3205" i="156"/>
  <c r="J3205" i="156"/>
  <c r="K3205" i="156"/>
  <c r="L3205" i="156"/>
  <c r="M3205" i="156"/>
  <c r="N3205" i="156"/>
  <c r="O3205" i="156"/>
  <c r="P3205" i="156"/>
  <c r="R3205" i="156"/>
  <c r="S3205" i="156"/>
  <c r="T3205" i="156"/>
  <c r="U3205" i="156"/>
  <c r="V3205" i="156"/>
  <c r="W3205" i="156"/>
  <c r="X3205" i="156"/>
  <c r="Y3205" i="156"/>
  <c r="I3206" i="156"/>
  <c r="J3206" i="156"/>
  <c r="K3206" i="156"/>
  <c r="L3206" i="156"/>
  <c r="M3206" i="156"/>
  <c r="N3206" i="156"/>
  <c r="O3206" i="156"/>
  <c r="P3206" i="156"/>
  <c r="R3206" i="156"/>
  <c r="S3206" i="156"/>
  <c r="T3206" i="156"/>
  <c r="U3206" i="156"/>
  <c r="V3206" i="156"/>
  <c r="W3206" i="156"/>
  <c r="X3206" i="156"/>
  <c r="Y3206" i="156"/>
  <c r="I2931" i="156"/>
  <c r="J2931" i="156"/>
  <c r="K2931" i="156"/>
  <c r="L2931" i="156"/>
  <c r="M2931" i="156"/>
  <c r="N2931" i="156"/>
  <c r="O2931" i="156"/>
  <c r="P2931" i="156"/>
  <c r="R2931" i="156"/>
  <c r="S2931" i="156"/>
  <c r="T2931" i="156"/>
  <c r="U2931" i="156"/>
  <c r="V2931" i="156"/>
  <c r="W2931" i="156"/>
  <c r="X2931" i="156"/>
  <c r="Y2931" i="156"/>
  <c r="I2932" i="156"/>
  <c r="J2932" i="156"/>
  <c r="K2932" i="156"/>
  <c r="L2932" i="156"/>
  <c r="M2932" i="156"/>
  <c r="N2932" i="156"/>
  <c r="O2932" i="156"/>
  <c r="P2932" i="156"/>
  <c r="R2932" i="156"/>
  <c r="T2932" i="156"/>
  <c r="U2932" i="156"/>
  <c r="W2932" i="156"/>
  <c r="X2932" i="156"/>
  <c r="Y2932" i="156"/>
  <c r="I2933" i="156"/>
  <c r="J2933" i="156"/>
  <c r="K2933" i="156"/>
  <c r="L2933" i="156"/>
  <c r="M2933" i="156"/>
  <c r="N2933" i="156"/>
  <c r="O2933" i="156"/>
  <c r="P2933" i="156"/>
  <c r="R2933" i="156"/>
  <c r="S2933" i="156"/>
  <c r="T2933" i="156"/>
  <c r="U2933" i="156"/>
  <c r="V2933" i="156"/>
  <c r="W2933" i="156"/>
  <c r="X2933" i="156"/>
  <c r="Y2933" i="156"/>
  <c r="I2934" i="156"/>
  <c r="J2934" i="156"/>
  <c r="K2934" i="156"/>
  <c r="L2934" i="156"/>
  <c r="M2934" i="156"/>
  <c r="N2934" i="156"/>
  <c r="O2934" i="156"/>
  <c r="P2934" i="156"/>
  <c r="R2934" i="156"/>
  <c r="T2934" i="156"/>
  <c r="U2934" i="156"/>
  <c r="W2934" i="156"/>
  <c r="X2934" i="156"/>
  <c r="Y2934" i="156"/>
  <c r="I2781" i="156"/>
  <c r="J2781" i="156"/>
  <c r="K2781" i="156"/>
  <c r="L2781" i="156"/>
  <c r="M2781" i="156"/>
  <c r="N2781" i="156"/>
  <c r="O2781" i="156"/>
  <c r="P2781" i="156"/>
  <c r="R2781" i="156"/>
  <c r="S2781" i="156"/>
  <c r="T2781" i="156"/>
  <c r="U2781" i="156"/>
  <c r="V2781" i="156"/>
  <c r="W2781" i="156"/>
  <c r="X2781" i="156"/>
  <c r="Y2781" i="156"/>
  <c r="I2782" i="156"/>
  <c r="J2782" i="156"/>
  <c r="K2782" i="156"/>
  <c r="L2782" i="156"/>
  <c r="M2782" i="156"/>
  <c r="N2782" i="156"/>
  <c r="O2782" i="156"/>
  <c r="P2782" i="156"/>
  <c r="R2782" i="156"/>
  <c r="T2782" i="156"/>
  <c r="U2782" i="156"/>
  <c r="W2782" i="156"/>
  <c r="X2782" i="156"/>
  <c r="Y2782" i="156"/>
  <c r="I2783" i="156"/>
  <c r="J2783" i="156"/>
  <c r="K2783" i="156"/>
  <c r="L2783" i="156"/>
  <c r="M2783" i="156"/>
  <c r="N2783" i="156"/>
  <c r="O2783" i="156"/>
  <c r="P2783" i="156"/>
  <c r="R2783" i="156"/>
  <c r="S2783" i="156"/>
  <c r="T2783" i="156"/>
  <c r="U2783" i="156"/>
  <c r="V2783" i="156"/>
  <c r="W2783" i="156"/>
  <c r="X2783" i="156"/>
  <c r="Y2783" i="156"/>
  <c r="I2784" i="156"/>
  <c r="J2784" i="156"/>
  <c r="K2784" i="156"/>
  <c r="L2784" i="156"/>
  <c r="M2784" i="156"/>
  <c r="N2784" i="156"/>
  <c r="O2784" i="156"/>
  <c r="P2784" i="156"/>
  <c r="R2784" i="156"/>
  <c r="S2784" i="156"/>
  <c r="T2784" i="156"/>
  <c r="U2784" i="156"/>
  <c r="V2784" i="156"/>
  <c r="W2784" i="156"/>
  <c r="X2784" i="156"/>
  <c r="Y2784" i="156"/>
  <c r="I2647" i="156"/>
  <c r="J2647" i="156"/>
  <c r="K2647" i="156"/>
  <c r="L2647" i="156"/>
  <c r="M2647" i="156"/>
  <c r="N2647" i="156"/>
  <c r="O2647" i="156"/>
  <c r="P2647" i="156"/>
  <c r="R2647" i="156"/>
  <c r="S2647" i="156"/>
  <c r="T2647" i="156"/>
  <c r="U2647" i="156"/>
  <c r="V2647" i="156"/>
  <c r="W2647" i="156"/>
  <c r="X2647" i="156"/>
  <c r="Y2647" i="156"/>
  <c r="I2648" i="156"/>
  <c r="J2648" i="156"/>
  <c r="K2648" i="156"/>
  <c r="L2648" i="156"/>
  <c r="M2648" i="156"/>
  <c r="N2648" i="156"/>
  <c r="O2648" i="156"/>
  <c r="P2648" i="156"/>
  <c r="R2648" i="156"/>
  <c r="T2648" i="156"/>
  <c r="U2648" i="156"/>
  <c r="W2648" i="156"/>
  <c r="X2648" i="156"/>
  <c r="Y2648" i="156"/>
  <c r="I2649" i="156"/>
  <c r="J2649" i="156"/>
  <c r="K2649" i="156"/>
  <c r="L2649" i="156"/>
  <c r="M2649" i="156"/>
  <c r="N2649" i="156"/>
  <c r="O2649" i="156"/>
  <c r="P2649" i="156"/>
  <c r="R2649" i="156"/>
  <c r="S2649" i="156"/>
  <c r="T2649" i="156"/>
  <c r="U2649" i="156"/>
  <c r="V2649" i="156"/>
  <c r="W2649" i="156"/>
  <c r="X2649" i="156"/>
  <c r="Y2649" i="156"/>
  <c r="I2650" i="156"/>
  <c r="J2650" i="156"/>
  <c r="K2650" i="156"/>
  <c r="L2650" i="156"/>
  <c r="M2650" i="156"/>
  <c r="N2650" i="156"/>
  <c r="O2650" i="156"/>
  <c r="P2650" i="156"/>
  <c r="R2650" i="156"/>
  <c r="S2650" i="156"/>
  <c r="T2650" i="156"/>
  <c r="U2650" i="156"/>
  <c r="V2650" i="156"/>
  <c r="W2650" i="156"/>
  <c r="X2650" i="156"/>
  <c r="Y2650" i="156"/>
  <c r="Y2462" i="156"/>
  <c r="T2176" i="156"/>
  <c r="U2176" i="156"/>
  <c r="V2176" i="156"/>
  <c r="W2176" i="156"/>
  <c r="X2176" i="156"/>
  <c r="Y2176" i="156"/>
  <c r="I2027" i="156"/>
  <c r="J2027" i="156"/>
  <c r="K2027" i="156"/>
  <c r="L2027" i="156"/>
  <c r="M2027" i="156"/>
  <c r="N2027" i="156"/>
  <c r="O2027" i="156"/>
  <c r="P2027" i="156"/>
  <c r="R2027" i="156"/>
  <c r="T2027" i="156"/>
  <c r="U2027" i="156"/>
  <c r="V2027" i="156"/>
  <c r="W2027" i="156"/>
  <c r="X2027" i="156"/>
  <c r="Y2027" i="156"/>
  <c r="I2028" i="156"/>
  <c r="J2028" i="156"/>
  <c r="K2028" i="156"/>
  <c r="L2028" i="156"/>
  <c r="M2028" i="156"/>
  <c r="N2028" i="156"/>
  <c r="O2028" i="156"/>
  <c r="P2028" i="156"/>
  <c r="R2028" i="156"/>
  <c r="T2028" i="156"/>
  <c r="U2028" i="156"/>
  <c r="W2028" i="156"/>
  <c r="X2028" i="156"/>
  <c r="Y2028" i="156"/>
  <c r="I2029" i="156"/>
  <c r="J2029" i="156"/>
  <c r="K2029" i="156"/>
  <c r="L2029" i="156"/>
  <c r="M2029" i="156"/>
  <c r="N2029" i="156"/>
  <c r="O2029" i="156"/>
  <c r="P2029" i="156"/>
  <c r="R2029" i="156"/>
  <c r="S2029" i="156"/>
  <c r="T2029" i="156"/>
  <c r="U2029" i="156"/>
  <c r="V2029" i="156"/>
  <c r="W2029" i="156"/>
  <c r="X2029" i="156"/>
  <c r="Y2029" i="156"/>
  <c r="I2030" i="156"/>
  <c r="J2030" i="156"/>
  <c r="K2030" i="156"/>
  <c r="L2030" i="156"/>
  <c r="M2030" i="156"/>
  <c r="N2030" i="156"/>
  <c r="O2030" i="156"/>
  <c r="P2030" i="156"/>
  <c r="R2030" i="156"/>
  <c r="T2030" i="156"/>
  <c r="U2030" i="156"/>
  <c r="V2030" i="156"/>
  <c r="W2030" i="156"/>
  <c r="X2030" i="156"/>
  <c r="Y2030" i="156"/>
  <c r="I1799" i="156"/>
  <c r="J1799" i="156"/>
  <c r="K1799" i="156"/>
  <c r="L1799" i="156"/>
  <c r="M1799" i="156"/>
  <c r="N1799" i="156"/>
  <c r="O1799" i="156"/>
  <c r="P1799" i="156"/>
  <c r="R1799" i="156"/>
  <c r="T1799" i="156"/>
  <c r="U1799" i="156"/>
  <c r="V1799" i="156"/>
  <c r="W1799" i="156"/>
  <c r="X1799" i="156"/>
  <c r="Y1799" i="156"/>
  <c r="I1800" i="156"/>
  <c r="J1800" i="156"/>
  <c r="K1800" i="156"/>
  <c r="L1800" i="156"/>
  <c r="M1800" i="156"/>
  <c r="N1800" i="156"/>
  <c r="O1800" i="156"/>
  <c r="P1800" i="156"/>
  <c r="R1800" i="156"/>
  <c r="T1800" i="156"/>
  <c r="U1800" i="156"/>
  <c r="W1800" i="156"/>
  <c r="X1800" i="156"/>
  <c r="Y1800" i="156"/>
  <c r="I1801" i="156"/>
  <c r="J1801" i="156"/>
  <c r="K1801" i="156"/>
  <c r="L1801" i="156"/>
  <c r="M1801" i="156"/>
  <c r="N1801" i="156"/>
  <c r="O1801" i="156"/>
  <c r="P1801" i="156"/>
  <c r="R1801" i="156"/>
  <c r="S1801" i="156"/>
  <c r="T1801" i="156"/>
  <c r="U1801" i="156"/>
  <c r="V1801" i="156"/>
  <c r="W1801" i="156"/>
  <c r="X1801" i="156"/>
  <c r="Y1801" i="156"/>
  <c r="I1802" i="156"/>
  <c r="J1802" i="156"/>
  <c r="K1802" i="156"/>
  <c r="L1802" i="156"/>
  <c r="M1802" i="156"/>
  <c r="N1802" i="156"/>
  <c r="O1802" i="156"/>
  <c r="P1802" i="156"/>
  <c r="R1802" i="156"/>
  <c r="S1802" i="156"/>
  <c r="T1802" i="156"/>
  <c r="U1802" i="156"/>
  <c r="V1802" i="156"/>
  <c r="W1802" i="156"/>
  <c r="X1802" i="156"/>
  <c r="Y1802" i="156"/>
  <c r="I1745" i="156"/>
  <c r="J1745" i="156"/>
  <c r="K1745" i="156"/>
  <c r="L1745" i="156"/>
  <c r="M1745" i="156"/>
  <c r="N1745" i="156"/>
  <c r="O1745" i="156"/>
  <c r="P1745" i="156"/>
  <c r="R1745" i="156"/>
  <c r="T1745" i="156"/>
  <c r="U1745" i="156"/>
  <c r="V1745" i="156"/>
  <c r="W1745" i="156"/>
  <c r="X1745" i="156"/>
  <c r="Y1745" i="156"/>
  <c r="I1746" i="156"/>
  <c r="J1746" i="156"/>
  <c r="K1746" i="156"/>
  <c r="L1746" i="156"/>
  <c r="M1746" i="156"/>
  <c r="N1746" i="156"/>
  <c r="O1746" i="156"/>
  <c r="P1746" i="156"/>
  <c r="R1746" i="156"/>
  <c r="T1746" i="156"/>
  <c r="U1746" i="156"/>
  <c r="W1746" i="156"/>
  <c r="X1746" i="156"/>
  <c r="Y1746" i="156"/>
  <c r="I1747" i="156"/>
  <c r="J1747" i="156"/>
  <c r="K1747" i="156"/>
  <c r="L1747" i="156"/>
  <c r="M1747" i="156"/>
  <c r="N1747" i="156"/>
  <c r="O1747" i="156"/>
  <c r="P1747" i="156"/>
  <c r="R1747" i="156"/>
  <c r="S1747" i="156"/>
  <c r="T1747" i="156"/>
  <c r="U1747" i="156"/>
  <c r="V1747" i="156"/>
  <c r="W1747" i="156"/>
  <c r="X1747" i="156"/>
  <c r="Y1747" i="156"/>
  <c r="I1748" i="156"/>
  <c r="J1748" i="156"/>
  <c r="K1748" i="156"/>
  <c r="L1748" i="156"/>
  <c r="M1748" i="156"/>
  <c r="N1748" i="156"/>
  <c r="O1748" i="156"/>
  <c r="P1748" i="156"/>
  <c r="R1748" i="156"/>
  <c r="T1748" i="156"/>
  <c r="U1748" i="156"/>
  <c r="V1748" i="156"/>
  <c r="W1748" i="156"/>
  <c r="X1748" i="156"/>
  <c r="Y1748" i="156"/>
  <c r="I1652" i="156"/>
  <c r="J1652" i="156"/>
  <c r="K1652" i="156"/>
  <c r="L1652" i="156"/>
  <c r="M1652" i="156"/>
  <c r="N1652" i="156"/>
  <c r="O1652" i="156"/>
  <c r="P1652" i="156"/>
  <c r="R1652" i="156"/>
  <c r="T1652" i="156"/>
  <c r="U1652" i="156"/>
  <c r="V1652" i="156"/>
  <c r="W1652" i="156"/>
  <c r="X1652" i="156"/>
  <c r="Y1652" i="156"/>
  <c r="I1653" i="156"/>
  <c r="J1653" i="156"/>
  <c r="K1653" i="156"/>
  <c r="L1653" i="156"/>
  <c r="M1653" i="156"/>
  <c r="N1653" i="156"/>
  <c r="O1653" i="156"/>
  <c r="P1653" i="156"/>
  <c r="R1653" i="156"/>
  <c r="T1653" i="156"/>
  <c r="U1653" i="156"/>
  <c r="W1653" i="156"/>
  <c r="X1653" i="156"/>
  <c r="Y1653" i="156"/>
  <c r="I1654" i="156"/>
  <c r="J1654" i="156"/>
  <c r="K1654" i="156"/>
  <c r="L1654" i="156"/>
  <c r="M1654" i="156"/>
  <c r="N1654" i="156"/>
  <c r="O1654" i="156"/>
  <c r="P1654" i="156"/>
  <c r="R1654" i="156"/>
  <c r="T1654" i="156"/>
  <c r="U1654" i="156"/>
  <c r="V1654" i="156"/>
  <c r="W1654" i="156"/>
  <c r="X1654" i="156"/>
  <c r="Y1654" i="156"/>
  <c r="I1655" i="156"/>
  <c r="J1655" i="156"/>
  <c r="K1655" i="156"/>
  <c r="L1655" i="156"/>
  <c r="M1655" i="156"/>
  <c r="N1655" i="156"/>
  <c r="O1655" i="156"/>
  <c r="P1655" i="156"/>
  <c r="R1655" i="156"/>
  <c r="T1655" i="156"/>
  <c r="U1655" i="156"/>
  <c r="V1655" i="156"/>
  <c r="W1655" i="156"/>
  <c r="X1655" i="156"/>
  <c r="Y1655" i="156"/>
  <c r="I1533" i="156"/>
  <c r="J1533" i="156"/>
  <c r="K1533" i="156"/>
  <c r="L1533" i="156"/>
  <c r="M1533" i="156"/>
  <c r="N1533" i="156"/>
  <c r="O1533" i="156"/>
  <c r="P1533" i="156"/>
  <c r="R1533" i="156"/>
  <c r="T1533" i="156"/>
  <c r="U1533" i="156"/>
  <c r="V1533" i="156"/>
  <c r="W1533" i="156"/>
  <c r="X1533" i="156"/>
  <c r="Y1533" i="156"/>
  <c r="I1534" i="156"/>
  <c r="J1534" i="156"/>
  <c r="K1534" i="156"/>
  <c r="L1534" i="156"/>
  <c r="M1534" i="156"/>
  <c r="N1534" i="156"/>
  <c r="O1534" i="156"/>
  <c r="P1534" i="156"/>
  <c r="R1534" i="156"/>
  <c r="T1534" i="156"/>
  <c r="U1534" i="156"/>
  <c r="W1534" i="156"/>
  <c r="X1534" i="156"/>
  <c r="Y1534" i="156"/>
  <c r="I1535" i="156"/>
  <c r="J1535" i="156"/>
  <c r="K1535" i="156"/>
  <c r="L1535" i="156"/>
  <c r="M1535" i="156"/>
  <c r="N1535" i="156"/>
  <c r="O1535" i="156"/>
  <c r="P1535" i="156"/>
  <c r="R1535" i="156"/>
  <c r="T1535" i="156"/>
  <c r="U1535" i="156"/>
  <c r="V1535" i="156"/>
  <c r="W1535" i="156"/>
  <c r="X1535" i="156"/>
  <c r="Y1535" i="156"/>
  <c r="I1536" i="156"/>
  <c r="J1536" i="156"/>
  <c r="K1536" i="156"/>
  <c r="L1536" i="156"/>
  <c r="M1536" i="156"/>
  <c r="N1536" i="156"/>
  <c r="O1536" i="156"/>
  <c r="P1536" i="156"/>
  <c r="R1536" i="156"/>
  <c r="T1536" i="156"/>
  <c r="U1536" i="156"/>
  <c r="V1536" i="156"/>
  <c r="W1536" i="156"/>
  <c r="X1536" i="156"/>
  <c r="Y1536" i="156"/>
  <c r="I1413" i="156"/>
  <c r="J1413" i="156"/>
  <c r="K1413" i="156"/>
  <c r="L1413" i="156"/>
  <c r="M1413" i="156"/>
  <c r="N1413" i="156"/>
  <c r="O1413" i="156"/>
  <c r="P1413" i="156"/>
  <c r="R1413" i="156"/>
  <c r="T1413" i="156"/>
  <c r="U1413" i="156"/>
  <c r="V1413" i="156"/>
  <c r="W1413" i="156"/>
  <c r="X1413" i="156"/>
  <c r="Y1413" i="156"/>
  <c r="I1414" i="156"/>
  <c r="J1414" i="156"/>
  <c r="K1414" i="156"/>
  <c r="L1414" i="156"/>
  <c r="M1414" i="156"/>
  <c r="N1414" i="156"/>
  <c r="O1414" i="156"/>
  <c r="P1414" i="156"/>
  <c r="R1414" i="156"/>
  <c r="T1414" i="156"/>
  <c r="U1414" i="156"/>
  <c r="W1414" i="156"/>
  <c r="X1414" i="156"/>
  <c r="Y1414" i="156"/>
  <c r="I1415" i="156"/>
  <c r="J1415" i="156"/>
  <c r="K1415" i="156"/>
  <c r="L1415" i="156"/>
  <c r="M1415" i="156"/>
  <c r="N1415" i="156"/>
  <c r="O1415" i="156"/>
  <c r="P1415" i="156"/>
  <c r="R1415" i="156"/>
  <c r="T1415" i="156"/>
  <c r="U1415" i="156"/>
  <c r="V1415" i="156"/>
  <c r="W1415" i="156"/>
  <c r="X1415" i="156"/>
  <c r="Y1415" i="156"/>
  <c r="I1416" i="156"/>
  <c r="J1416" i="156"/>
  <c r="K1416" i="156"/>
  <c r="L1416" i="156"/>
  <c r="M1416" i="156"/>
  <c r="N1416" i="156"/>
  <c r="O1416" i="156"/>
  <c r="P1416" i="156"/>
  <c r="R1416" i="156"/>
  <c r="T1416" i="156"/>
  <c r="U1416" i="156"/>
  <c r="V1416" i="156"/>
  <c r="W1416" i="156"/>
  <c r="X1416" i="156"/>
  <c r="Y1416" i="156"/>
  <c r="I1345" i="156"/>
  <c r="J1345" i="156"/>
  <c r="K1345" i="156"/>
  <c r="L1345" i="156"/>
  <c r="M1345" i="156"/>
  <c r="N1345" i="156"/>
  <c r="O1345" i="156"/>
  <c r="P1345" i="156"/>
  <c r="R1345" i="156"/>
  <c r="T1345" i="156"/>
  <c r="U1345" i="156"/>
  <c r="V1345" i="156"/>
  <c r="W1345" i="156"/>
  <c r="X1345" i="156"/>
  <c r="Y1345" i="156"/>
  <c r="I1346" i="156"/>
  <c r="J1346" i="156"/>
  <c r="K1346" i="156"/>
  <c r="L1346" i="156"/>
  <c r="M1346" i="156"/>
  <c r="N1346" i="156"/>
  <c r="O1346" i="156"/>
  <c r="P1346" i="156"/>
  <c r="R1346" i="156"/>
  <c r="T1346" i="156"/>
  <c r="U1346" i="156"/>
  <c r="W1346" i="156"/>
  <c r="X1346" i="156"/>
  <c r="Y1346" i="156"/>
  <c r="I1347" i="156"/>
  <c r="J1347" i="156"/>
  <c r="K1347" i="156"/>
  <c r="L1347" i="156"/>
  <c r="M1347" i="156"/>
  <c r="N1347" i="156"/>
  <c r="O1347" i="156"/>
  <c r="P1347" i="156"/>
  <c r="R1347" i="156"/>
  <c r="T1347" i="156"/>
  <c r="U1347" i="156"/>
  <c r="V1347" i="156"/>
  <c r="W1347" i="156"/>
  <c r="X1347" i="156"/>
  <c r="Y1347" i="156"/>
  <c r="I1348" i="156"/>
  <c r="J1348" i="156"/>
  <c r="K1348" i="156"/>
  <c r="L1348" i="156"/>
  <c r="M1348" i="156"/>
  <c r="N1348" i="156"/>
  <c r="O1348" i="156"/>
  <c r="P1348" i="156"/>
  <c r="R1348" i="156"/>
  <c r="T1348" i="156"/>
  <c r="U1348" i="156"/>
  <c r="V1348" i="156"/>
  <c r="W1348" i="156"/>
  <c r="X1348" i="156"/>
  <c r="Y1348" i="156"/>
  <c r="I1265" i="156"/>
  <c r="J1265" i="156"/>
  <c r="K1265" i="156"/>
  <c r="L1265" i="156"/>
  <c r="M1265" i="156"/>
  <c r="N1265" i="156"/>
  <c r="O1265" i="156"/>
  <c r="P1265" i="156"/>
  <c r="R1265" i="156"/>
  <c r="S1265" i="156"/>
  <c r="T1265" i="156"/>
  <c r="U1265" i="156"/>
  <c r="V1265" i="156"/>
  <c r="W1265" i="156"/>
  <c r="X1265" i="156"/>
  <c r="Y1265" i="156"/>
  <c r="I1266" i="156"/>
  <c r="J1266" i="156"/>
  <c r="K1266" i="156"/>
  <c r="L1266" i="156"/>
  <c r="M1266" i="156"/>
  <c r="N1266" i="156"/>
  <c r="O1266" i="156"/>
  <c r="P1266" i="156"/>
  <c r="R1266" i="156"/>
  <c r="T1266" i="156"/>
  <c r="U1266" i="156"/>
  <c r="W1266" i="156"/>
  <c r="X1266" i="156"/>
  <c r="Y1266" i="156"/>
  <c r="I1267" i="156"/>
  <c r="J1267" i="156"/>
  <c r="K1267" i="156"/>
  <c r="L1267" i="156"/>
  <c r="M1267" i="156"/>
  <c r="N1267" i="156"/>
  <c r="O1267" i="156"/>
  <c r="P1267" i="156"/>
  <c r="R1267" i="156"/>
  <c r="T1267" i="156"/>
  <c r="U1267" i="156"/>
  <c r="V1267" i="156"/>
  <c r="W1267" i="156"/>
  <c r="X1267" i="156"/>
  <c r="Y1267" i="156"/>
  <c r="I1268" i="156"/>
  <c r="J1268" i="156"/>
  <c r="K1268" i="156"/>
  <c r="L1268" i="156"/>
  <c r="M1268" i="156"/>
  <c r="N1268" i="156"/>
  <c r="O1268" i="156"/>
  <c r="P1268" i="156"/>
  <c r="R1268" i="156"/>
  <c r="T1268" i="156"/>
  <c r="U1268" i="156"/>
  <c r="V1268" i="156"/>
  <c r="W1268" i="156"/>
  <c r="X1268" i="156"/>
  <c r="Y1268" i="156"/>
  <c r="I1202" i="156"/>
  <c r="J1202" i="156"/>
  <c r="K1202" i="156"/>
  <c r="L1202" i="156"/>
  <c r="M1202" i="156"/>
  <c r="N1202" i="156"/>
  <c r="O1202" i="156"/>
  <c r="P1202" i="156"/>
  <c r="R1202" i="156"/>
  <c r="T1202" i="156"/>
  <c r="U1202" i="156"/>
  <c r="V1202" i="156"/>
  <c r="W1202" i="156"/>
  <c r="X1202" i="156"/>
  <c r="Y1202" i="156"/>
  <c r="I1203" i="156"/>
  <c r="J1203" i="156"/>
  <c r="K1203" i="156"/>
  <c r="L1203" i="156"/>
  <c r="M1203" i="156"/>
  <c r="N1203" i="156"/>
  <c r="O1203" i="156"/>
  <c r="P1203" i="156"/>
  <c r="R1203" i="156"/>
  <c r="T1203" i="156"/>
  <c r="U1203" i="156"/>
  <c r="W1203" i="156"/>
  <c r="X1203" i="156"/>
  <c r="Y1203" i="156"/>
  <c r="I1204" i="156"/>
  <c r="J1204" i="156"/>
  <c r="K1204" i="156"/>
  <c r="L1204" i="156"/>
  <c r="M1204" i="156"/>
  <c r="N1204" i="156"/>
  <c r="O1204" i="156"/>
  <c r="P1204" i="156"/>
  <c r="R1204" i="156"/>
  <c r="S1204" i="156"/>
  <c r="T1204" i="156"/>
  <c r="U1204" i="156"/>
  <c r="V1204" i="156"/>
  <c r="W1204" i="156"/>
  <c r="X1204" i="156"/>
  <c r="Y1204" i="156"/>
  <c r="I1205" i="156"/>
  <c r="J1205" i="156"/>
  <c r="K1205" i="156"/>
  <c r="L1205" i="156"/>
  <c r="M1205" i="156"/>
  <c r="N1205" i="156"/>
  <c r="O1205" i="156"/>
  <c r="P1205" i="156"/>
  <c r="R1205" i="156"/>
  <c r="T1205" i="156"/>
  <c r="U1205" i="156"/>
  <c r="V1205" i="156"/>
  <c r="W1205" i="156"/>
  <c r="X1205" i="156"/>
  <c r="Y1205" i="156"/>
  <c r="I1068" i="156"/>
  <c r="J1068" i="156"/>
  <c r="K1068" i="156"/>
  <c r="L1068" i="156"/>
  <c r="M1068" i="156"/>
  <c r="N1068" i="156"/>
  <c r="O1068" i="156"/>
  <c r="P1068" i="156"/>
  <c r="R1068" i="156"/>
  <c r="T1068" i="156"/>
  <c r="U1068" i="156"/>
  <c r="W1068" i="156"/>
  <c r="X1068" i="156"/>
  <c r="Y1068" i="156"/>
  <c r="I1069" i="156"/>
  <c r="J1069" i="156"/>
  <c r="K1069" i="156"/>
  <c r="L1069" i="156"/>
  <c r="M1069" i="156"/>
  <c r="N1069" i="156"/>
  <c r="O1069" i="156"/>
  <c r="P1069" i="156"/>
  <c r="R1069" i="156"/>
  <c r="S1069" i="156"/>
  <c r="T1069" i="156"/>
  <c r="U1069" i="156"/>
  <c r="V1069" i="156"/>
  <c r="W1069" i="156"/>
  <c r="X1069" i="156"/>
  <c r="Y1069" i="156"/>
  <c r="I1070" i="156"/>
  <c r="J1070" i="156"/>
  <c r="K1070" i="156"/>
  <c r="L1070" i="156"/>
  <c r="M1070" i="156"/>
  <c r="N1070" i="156"/>
  <c r="O1070" i="156"/>
  <c r="P1070" i="156"/>
  <c r="R1070" i="156"/>
  <c r="T1070" i="156"/>
  <c r="U1070" i="156"/>
  <c r="V1070" i="156"/>
  <c r="W1070" i="156"/>
  <c r="X1070" i="156"/>
  <c r="Y1070" i="156"/>
  <c r="T1040" i="156"/>
  <c r="U1040" i="156"/>
  <c r="V1040" i="156"/>
  <c r="W1040" i="156"/>
  <c r="X1040" i="156"/>
  <c r="Y1040" i="156"/>
  <c r="I1031" i="156"/>
  <c r="J1031" i="156"/>
  <c r="K1031" i="156"/>
  <c r="L1031" i="156"/>
  <c r="M1031" i="156"/>
  <c r="N1031" i="156"/>
  <c r="O1031" i="156"/>
  <c r="P1031" i="156"/>
  <c r="R1031" i="156"/>
  <c r="T1031" i="156"/>
  <c r="U1031" i="156"/>
  <c r="V1031" i="156"/>
  <c r="W1031" i="156"/>
  <c r="X1031" i="156"/>
  <c r="Y1031" i="156"/>
  <c r="I1032" i="156"/>
  <c r="J1032" i="156"/>
  <c r="K1032" i="156"/>
  <c r="L1032" i="156"/>
  <c r="M1032" i="156"/>
  <c r="N1032" i="156"/>
  <c r="O1032" i="156"/>
  <c r="P1032" i="156"/>
  <c r="R1032" i="156"/>
  <c r="T1032" i="156"/>
  <c r="U1032" i="156"/>
  <c r="W1032" i="156"/>
  <c r="X1032" i="156"/>
  <c r="Y1032" i="156"/>
  <c r="I1033" i="156"/>
  <c r="J1033" i="156"/>
  <c r="K1033" i="156"/>
  <c r="L1033" i="156"/>
  <c r="M1033" i="156"/>
  <c r="N1033" i="156"/>
  <c r="O1033" i="156"/>
  <c r="P1033" i="156"/>
  <c r="R1033" i="156"/>
  <c r="T1033" i="156"/>
  <c r="U1033" i="156"/>
  <c r="V1033" i="156"/>
  <c r="W1033" i="156"/>
  <c r="X1033" i="156"/>
  <c r="Y1033" i="156"/>
  <c r="I1034" i="156"/>
  <c r="J1034" i="156"/>
  <c r="K1034" i="156"/>
  <c r="L1034" i="156"/>
  <c r="M1034" i="156"/>
  <c r="N1034" i="156"/>
  <c r="O1034" i="156"/>
  <c r="P1034" i="156"/>
  <c r="R1034" i="156"/>
  <c r="T1034" i="156"/>
  <c r="U1034" i="156"/>
  <c r="V1034" i="156"/>
  <c r="W1034" i="156"/>
  <c r="X1034" i="156"/>
  <c r="Y1034" i="156"/>
  <c r="I870" i="156"/>
  <c r="J870" i="156"/>
  <c r="K870" i="156"/>
  <c r="L870" i="156"/>
  <c r="M870" i="156"/>
  <c r="N870" i="156"/>
  <c r="O870" i="156"/>
  <c r="P870" i="156"/>
  <c r="R870" i="156"/>
  <c r="T870" i="156"/>
  <c r="U870" i="156"/>
  <c r="V870" i="156"/>
  <c r="W870" i="156"/>
  <c r="X870" i="156"/>
  <c r="Y870" i="156"/>
  <c r="I871" i="156"/>
  <c r="J871" i="156"/>
  <c r="K871" i="156"/>
  <c r="L871" i="156"/>
  <c r="M871" i="156"/>
  <c r="N871" i="156"/>
  <c r="O871" i="156"/>
  <c r="P871" i="156"/>
  <c r="R871" i="156"/>
  <c r="T871" i="156"/>
  <c r="U871" i="156"/>
  <c r="W871" i="156"/>
  <c r="X871" i="156"/>
  <c r="Y871" i="156"/>
  <c r="I872" i="156"/>
  <c r="J872" i="156"/>
  <c r="K872" i="156"/>
  <c r="L872" i="156"/>
  <c r="M872" i="156"/>
  <c r="N872" i="156"/>
  <c r="O872" i="156"/>
  <c r="P872" i="156"/>
  <c r="R872" i="156"/>
  <c r="T872" i="156"/>
  <c r="U872" i="156"/>
  <c r="V872" i="156"/>
  <c r="W872" i="156"/>
  <c r="X872" i="156"/>
  <c r="Y872" i="156"/>
  <c r="I873" i="156"/>
  <c r="J873" i="156"/>
  <c r="K873" i="156"/>
  <c r="L873" i="156"/>
  <c r="M873" i="156"/>
  <c r="N873" i="156"/>
  <c r="O873" i="156"/>
  <c r="P873" i="156"/>
  <c r="R873" i="156"/>
  <c r="S873" i="156"/>
  <c r="T873" i="156"/>
  <c r="U873" i="156"/>
  <c r="V873" i="156"/>
  <c r="W873" i="156"/>
  <c r="X873" i="156"/>
  <c r="Y873" i="156"/>
  <c r="R726" i="156"/>
  <c r="S726" i="156"/>
  <c r="T726" i="156"/>
  <c r="U726" i="156"/>
  <c r="V726" i="156"/>
  <c r="W726" i="156"/>
  <c r="X726" i="156"/>
  <c r="Y726" i="156"/>
  <c r="T573" i="156"/>
  <c r="U573" i="156"/>
  <c r="V573" i="156"/>
  <c r="W573" i="156"/>
  <c r="X573" i="156"/>
  <c r="Y573" i="156"/>
  <c r="Y515" i="156"/>
  <c r="I478" i="156"/>
  <c r="J478" i="156"/>
  <c r="K478" i="156"/>
  <c r="L478" i="156"/>
  <c r="M478" i="156"/>
  <c r="N478" i="156"/>
  <c r="O478" i="156"/>
  <c r="P478" i="156"/>
  <c r="R478" i="156"/>
  <c r="T478" i="156"/>
  <c r="U478" i="156"/>
  <c r="V478" i="156"/>
  <c r="W478" i="156"/>
  <c r="X478" i="156"/>
  <c r="Y478" i="156"/>
  <c r="I479" i="156"/>
  <c r="J479" i="156"/>
  <c r="K479" i="156"/>
  <c r="L479" i="156"/>
  <c r="M479" i="156"/>
  <c r="N479" i="156"/>
  <c r="O479" i="156"/>
  <c r="P479" i="156"/>
  <c r="R479" i="156"/>
  <c r="S479" i="156"/>
  <c r="T479" i="156"/>
  <c r="U479" i="156"/>
  <c r="V479" i="156"/>
  <c r="W479" i="156"/>
  <c r="X479" i="156"/>
  <c r="Y479" i="156"/>
  <c r="H480" i="156"/>
  <c r="I480" i="156"/>
  <c r="J480" i="156"/>
  <c r="K480" i="156"/>
  <c r="L480" i="156"/>
  <c r="M480" i="156"/>
  <c r="N480" i="156"/>
  <c r="O480" i="156"/>
  <c r="P480" i="156"/>
  <c r="R480" i="156"/>
  <c r="S480" i="156"/>
  <c r="T480" i="156"/>
  <c r="U480" i="156"/>
  <c r="V480" i="156"/>
  <c r="W480" i="156"/>
  <c r="X480" i="156"/>
  <c r="Y480" i="156"/>
  <c r="I394" i="156"/>
  <c r="J394" i="156"/>
  <c r="K394" i="156"/>
  <c r="L394" i="156"/>
  <c r="M394" i="156"/>
  <c r="N394" i="156"/>
  <c r="O394" i="156"/>
  <c r="P394" i="156"/>
  <c r="R394" i="156"/>
  <c r="S394" i="156"/>
  <c r="T394" i="156"/>
  <c r="U394" i="156"/>
  <c r="V394" i="156"/>
  <c r="W394" i="156"/>
  <c r="X394" i="156"/>
  <c r="Y394" i="156"/>
  <c r="I395" i="156"/>
  <c r="J395" i="156"/>
  <c r="K395" i="156"/>
  <c r="L395" i="156"/>
  <c r="M395" i="156"/>
  <c r="N395" i="156"/>
  <c r="O395" i="156"/>
  <c r="P395" i="156"/>
  <c r="R395" i="156"/>
  <c r="T395" i="156"/>
  <c r="U395" i="156"/>
  <c r="V395" i="156"/>
  <c r="W395" i="156"/>
  <c r="X395" i="156"/>
  <c r="Y395" i="156"/>
  <c r="I396" i="156"/>
  <c r="J396" i="156"/>
  <c r="K396" i="156"/>
  <c r="L396" i="156"/>
  <c r="M396" i="156"/>
  <c r="N396" i="156"/>
  <c r="O396" i="156"/>
  <c r="P396" i="156"/>
  <c r="R396" i="156"/>
  <c r="S396" i="156"/>
  <c r="T396" i="156"/>
  <c r="U396" i="156"/>
  <c r="V396" i="156"/>
  <c r="W396" i="156"/>
  <c r="X396" i="156"/>
  <c r="Y396" i="156"/>
  <c r="T407" i="156"/>
  <c r="U407" i="156"/>
  <c r="V407" i="156"/>
  <c r="W407" i="156"/>
  <c r="X407" i="156"/>
  <c r="Y407" i="156"/>
  <c r="H312" i="156"/>
  <c r="I312" i="156"/>
  <c r="J312" i="156"/>
  <c r="K312" i="156"/>
  <c r="L312" i="156"/>
  <c r="M312" i="156"/>
  <c r="N312" i="156"/>
  <c r="O312" i="156"/>
  <c r="P312" i="156"/>
  <c r="R312" i="156"/>
  <c r="S312" i="156"/>
  <c r="T312" i="156"/>
  <c r="U312" i="156"/>
  <c r="V312" i="156"/>
  <c r="W312" i="156"/>
  <c r="X312" i="156"/>
  <c r="Y312" i="156"/>
  <c r="I313" i="156"/>
  <c r="J313" i="156"/>
  <c r="K313" i="156"/>
  <c r="L313" i="156"/>
  <c r="M313" i="156"/>
  <c r="N313" i="156"/>
  <c r="O313" i="156"/>
  <c r="P313" i="156"/>
  <c r="R313" i="156"/>
  <c r="T313" i="156"/>
  <c r="U313" i="156"/>
  <c r="V313" i="156"/>
  <c r="W313" i="156"/>
  <c r="X313" i="156"/>
  <c r="Y313" i="156"/>
  <c r="I314" i="156"/>
  <c r="J314" i="156"/>
  <c r="K314" i="156"/>
  <c r="L314" i="156"/>
  <c r="M314" i="156"/>
  <c r="N314" i="156"/>
  <c r="O314" i="156"/>
  <c r="P314" i="156"/>
  <c r="R314" i="156"/>
  <c r="S314" i="156"/>
  <c r="T314" i="156"/>
  <c r="U314" i="156"/>
  <c r="V314" i="156"/>
  <c r="W314" i="156"/>
  <c r="X314" i="156"/>
  <c r="Y314" i="156"/>
  <c r="I315" i="156"/>
  <c r="J315" i="156"/>
  <c r="K315" i="156"/>
  <c r="L315" i="156"/>
  <c r="M315" i="156"/>
  <c r="N315" i="156"/>
  <c r="O315" i="156"/>
  <c r="P315" i="156"/>
  <c r="R315" i="156"/>
  <c r="T315" i="156"/>
  <c r="U315" i="156"/>
  <c r="V315" i="156"/>
  <c r="W315" i="156"/>
  <c r="X315" i="156"/>
  <c r="U285" i="156"/>
  <c r="Y282" i="156"/>
  <c r="Y315" i="156" s="1"/>
  <c r="T327" i="156"/>
  <c r="U327" i="156"/>
  <c r="V327" i="156"/>
  <c r="W327" i="156"/>
  <c r="X327" i="156"/>
  <c r="Y327" i="156"/>
  <c r="I231" i="156"/>
  <c r="J231" i="156"/>
  <c r="K231" i="156"/>
  <c r="L231" i="156"/>
  <c r="M231" i="156"/>
  <c r="N231" i="156"/>
  <c r="O231" i="156"/>
  <c r="P231" i="156"/>
  <c r="R231" i="156"/>
  <c r="S231" i="156"/>
  <c r="T231" i="156"/>
  <c r="U231" i="156"/>
  <c r="V231" i="156"/>
  <c r="W231" i="156"/>
  <c r="X231" i="156"/>
  <c r="Y231" i="156"/>
  <c r="I232" i="156"/>
  <c r="J232" i="156"/>
  <c r="K232" i="156"/>
  <c r="L232" i="156"/>
  <c r="M232" i="156"/>
  <c r="N232" i="156"/>
  <c r="O232" i="156"/>
  <c r="P232" i="156"/>
  <c r="R232" i="156"/>
  <c r="S232" i="156"/>
  <c r="T232" i="156"/>
  <c r="U232" i="156"/>
  <c r="V232" i="156"/>
  <c r="W232" i="156"/>
  <c r="X232" i="156"/>
  <c r="Y232" i="156"/>
  <c r="I233" i="156"/>
  <c r="J233" i="156"/>
  <c r="K233" i="156"/>
  <c r="L233" i="156"/>
  <c r="M233" i="156"/>
  <c r="N233" i="156"/>
  <c r="O233" i="156"/>
  <c r="P233" i="156"/>
  <c r="R233" i="156"/>
  <c r="S233" i="156"/>
  <c r="T233" i="156"/>
  <c r="U233" i="156"/>
  <c r="V233" i="156"/>
  <c r="W233" i="156"/>
  <c r="X233" i="156"/>
  <c r="Y233" i="156"/>
  <c r="I234" i="156"/>
  <c r="J234" i="156"/>
  <c r="K234" i="156"/>
  <c r="L234" i="156"/>
  <c r="M234" i="156"/>
  <c r="N234" i="156"/>
  <c r="O234" i="156"/>
  <c r="P234" i="156"/>
  <c r="R234" i="156"/>
  <c r="S234" i="156"/>
  <c r="T234" i="156"/>
  <c r="U234" i="156"/>
  <c r="V234" i="156"/>
  <c r="W234" i="156"/>
  <c r="X234" i="156"/>
  <c r="Y234" i="156"/>
  <c r="I163" i="156"/>
  <c r="J163" i="156"/>
  <c r="K163" i="156"/>
  <c r="L163" i="156"/>
  <c r="M163" i="156"/>
  <c r="N163" i="156"/>
  <c r="O163" i="156"/>
  <c r="P163" i="156"/>
  <c r="R163" i="156"/>
  <c r="S163" i="156"/>
  <c r="T163" i="156"/>
  <c r="U163" i="156"/>
  <c r="V163" i="156"/>
  <c r="W163" i="156"/>
  <c r="X163" i="156"/>
  <c r="Y163" i="156"/>
  <c r="I164" i="156"/>
  <c r="J164" i="156"/>
  <c r="K164" i="156"/>
  <c r="L164" i="156"/>
  <c r="M164" i="156"/>
  <c r="N164" i="156"/>
  <c r="O164" i="156"/>
  <c r="P164" i="156"/>
  <c r="R164" i="156"/>
  <c r="T164" i="156"/>
  <c r="U164" i="156"/>
  <c r="V164" i="156"/>
  <c r="W164" i="156"/>
  <c r="X164" i="156"/>
  <c r="Y164" i="156"/>
  <c r="I165" i="156"/>
  <c r="J165" i="156"/>
  <c r="K165" i="156"/>
  <c r="L165" i="156"/>
  <c r="M165" i="156"/>
  <c r="N165" i="156"/>
  <c r="O165" i="156"/>
  <c r="P165" i="156"/>
  <c r="R165" i="156"/>
  <c r="S165" i="156"/>
  <c r="T165" i="156"/>
  <c r="U165" i="156"/>
  <c r="V165" i="156"/>
  <c r="W165" i="156"/>
  <c r="X165" i="156"/>
  <c r="Y165" i="156"/>
  <c r="I166" i="156"/>
  <c r="J166" i="156"/>
  <c r="K166" i="156"/>
  <c r="L166" i="156"/>
  <c r="M166" i="156"/>
  <c r="N166" i="156"/>
  <c r="O166" i="156"/>
  <c r="P166" i="156"/>
  <c r="R166" i="156"/>
  <c r="T166" i="156"/>
  <c r="U166" i="156"/>
  <c r="V166" i="156"/>
  <c r="W166" i="156"/>
  <c r="X166" i="156"/>
  <c r="Y148" i="156"/>
  <c r="Y166" i="156" s="1"/>
  <c r="I89" i="156"/>
  <c r="J89" i="156"/>
  <c r="K89" i="156"/>
  <c r="L89" i="156"/>
  <c r="M89" i="156"/>
  <c r="N89" i="156"/>
  <c r="O89" i="156"/>
  <c r="P89" i="156"/>
  <c r="R89" i="156"/>
  <c r="S89" i="156"/>
  <c r="T89" i="156"/>
  <c r="U89" i="156"/>
  <c r="V89" i="156"/>
  <c r="W89" i="156"/>
  <c r="X89" i="156"/>
  <c r="Y89" i="156"/>
  <c r="I90" i="156"/>
  <c r="J90" i="156"/>
  <c r="K90" i="156"/>
  <c r="L90" i="156"/>
  <c r="M90" i="156"/>
  <c r="N90" i="156"/>
  <c r="O90" i="156"/>
  <c r="P90" i="156"/>
  <c r="R90" i="156"/>
  <c r="T90" i="156"/>
  <c r="U90" i="156"/>
  <c r="V90" i="156"/>
  <c r="W90" i="156"/>
  <c r="X90" i="156"/>
  <c r="Y90" i="156"/>
  <c r="H91" i="156"/>
  <c r="I91" i="156"/>
  <c r="J91" i="156"/>
  <c r="K91" i="156"/>
  <c r="L91" i="156"/>
  <c r="M91" i="156"/>
  <c r="N91" i="156"/>
  <c r="O91" i="156"/>
  <c r="P91" i="156"/>
  <c r="R91" i="156"/>
  <c r="S91" i="156"/>
  <c r="T91" i="156"/>
  <c r="U91" i="156"/>
  <c r="V91" i="156"/>
  <c r="W91" i="156"/>
  <c r="X91" i="156"/>
  <c r="Y91" i="156"/>
  <c r="I92" i="156"/>
  <c r="J92" i="156"/>
  <c r="K92" i="156"/>
  <c r="L92" i="156"/>
  <c r="M92" i="156"/>
  <c r="N92" i="156"/>
  <c r="O92" i="156"/>
  <c r="P92" i="156"/>
  <c r="R92" i="156"/>
  <c r="S92" i="156"/>
  <c r="T92" i="156"/>
  <c r="U92" i="156"/>
  <c r="V92" i="156"/>
  <c r="W92" i="156"/>
  <c r="X92" i="156"/>
  <c r="Y92" i="156"/>
  <c r="M39" i="156"/>
  <c r="R244" i="156"/>
  <c r="R173" i="156"/>
  <c r="R121" i="156"/>
  <c r="R2950" i="156" l="1"/>
  <c r="R918" i="156"/>
  <c r="R1274" i="156"/>
  <c r="R327" i="156"/>
  <c r="R573" i="156"/>
  <c r="R1214" i="156"/>
  <c r="R487" i="156"/>
  <c r="R985" i="156"/>
  <c r="R1545" i="156"/>
  <c r="R407" i="156"/>
  <c r="R1040" i="156"/>
  <c r="R2499" i="156"/>
  <c r="R1077" i="156"/>
  <c r="R2044" i="156"/>
  <c r="R2176" i="156"/>
  <c r="R889" i="156"/>
  <c r="R515" i="156"/>
  <c r="R1756" i="156"/>
  <c r="R1114" i="156"/>
  <c r="R3285" i="156"/>
  <c r="R794" i="156"/>
  <c r="R1150" i="156"/>
  <c r="R2796" i="156"/>
  <c r="R3215" i="156"/>
  <c r="R589" i="156"/>
  <c r="R590" i="156" l="1"/>
  <c r="G1817" i="157" l="1"/>
  <c r="G1816" i="157"/>
  <c r="G1815" i="157"/>
  <c r="G1814" i="157"/>
  <c r="G1813" i="157"/>
  <c r="H1813" i="157" s="1"/>
  <c r="G1812" i="157"/>
  <c r="G1811" i="157"/>
  <c r="H1811" i="157" s="1"/>
  <c r="G1810" i="157"/>
  <c r="G1809" i="157"/>
  <c r="I1308" i="157"/>
  <c r="I1093" i="157"/>
  <c r="I1298" i="157"/>
  <c r="G834" i="157"/>
  <c r="H834" i="157" s="1"/>
  <c r="G1826" i="157"/>
  <c r="G1534" i="157"/>
  <c r="G1520" i="157"/>
  <c r="G1519" i="157"/>
  <c r="G391" i="157"/>
  <c r="H391" i="157" s="1"/>
  <c r="G390" i="157"/>
  <c r="H390" i="157" s="1"/>
  <c r="G389" i="157"/>
  <c r="H389" i="157" s="1"/>
  <c r="G388" i="157"/>
  <c r="H388" i="157" s="1"/>
  <c r="G387" i="157"/>
  <c r="G273" i="157"/>
  <c r="H273" i="157" s="1"/>
  <c r="G272" i="157"/>
  <c r="H272" i="157" s="1"/>
  <c r="G271" i="157"/>
  <c r="H271" i="157" s="1"/>
  <c r="G270" i="157"/>
  <c r="H270" i="157" s="1"/>
  <c r="G269" i="157"/>
  <c r="H269" i="157" s="1"/>
  <c r="G268" i="157"/>
  <c r="H268" i="157" s="1"/>
  <c r="G267" i="157"/>
  <c r="H267" i="157" s="1"/>
  <c r="G266" i="157"/>
  <c r="H266" i="157" s="1"/>
  <c r="G265" i="157"/>
  <c r="G264" i="157"/>
  <c r="H264" i="157" s="1"/>
  <c r="G263" i="157"/>
  <c r="H263" i="157" s="1"/>
  <c r="G262" i="157"/>
  <c r="H262" i="157" s="1"/>
  <c r="G261" i="157"/>
  <c r="H261" i="157" s="1"/>
  <c r="G260" i="157"/>
  <c r="H260" i="157" s="1"/>
  <c r="G259" i="157"/>
  <c r="H259" i="157" s="1"/>
  <c r="G112" i="157"/>
  <c r="G113" i="157"/>
  <c r="H113" i="157" s="1"/>
  <c r="H2292" i="157"/>
  <c r="H2269" i="157"/>
  <c r="H2268" i="157"/>
  <c r="H2267" i="157"/>
  <c r="H2265" i="157"/>
  <c r="H2264" i="157"/>
  <c r="H2255" i="157"/>
  <c r="H2252" i="157"/>
  <c r="H2246" i="157"/>
  <c r="H2245" i="157"/>
  <c r="H2241" i="157"/>
  <c r="H2239" i="157"/>
  <c r="H2235" i="157"/>
  <c r="H2234" i="157"/>
  <c r="H2232" i="157"/>
  <c r="H2230" i="157"/>
  <c r="H2224" i="157"/>
  <c r="H2220" i="157"/>
  <c r="H2219" i="157"/>
  <c r="H2207" i="157"/>
  <c r="H2205" i="157"/>
  <c r="H2204" i="157"/>
  <c r="H2203" i="157"/>
  <c r="H2195" i="157"/>
  <c r="H2194" i="157"/>
  <c r="H2193" i="157"/>
  <c r="H2161" i="157"/>
  <c r="H2138" i="157"/>
  <c r="H2137" i="157"/>
  <c r="H2135" i="157"/>
  <c r="H2134" i="157"/>
  <c r="H2125" i="157"/>
  <c r="H2120" i="157"/>
  <c r="H2110" i="157"/>
  <c r="H2109" i="157"/>
  <c r="H2105" i="157"/>
  <c r="H2103" i="157"/>
  <c r="H2099" i="157"/>
  <c r="H2098" i="157"/>
  <c r="H2096" i="157"/>
  <c r="H2094" i="157"/>
  <c r="H2088" i="157"/>
  <c r="H2083" i="157"/>
  <c r="H2069" i="157"/>
  <c r="H2068" i="157"/>
  <c r="H2067" i="157"/>
  <c r="H2058" i="157"/>
  <c r="H2057" i="157"/>
  <c r="H2056" i="157"/>
  <c r="H2024" i="157"/>
  <c r="H2001" i="157"/>
  <c r="H2000" i="157"/>
  <c r="H1999" i="157"/>
  <c r="H1997" i="157"/>
  <c r="H1996" i="157"/>
  <c r="H1988" i="157"/>
  <c r="H1983" i="157"/>
  <c r="H1973" i="157"/>
  <c r="H1969" i="157"/>
  <c r="H1967" i="157"/>
  <c r="H1963" i="157"/>
  <c r="H1962" i="157"/>
  <c r="H1960" i="157"/>
  <c r="H1958" i="157"/>
  <c r="H1952" i="157"/>
  <c r="H1947" i="157"/>
  <c r="H1935" i="157"/>
  <c r="H1933" i="157"/>
  <c r="H1932" i="157"/>
  <c r="H1931" i="157"/>
  <c r="H1920" i="157"/>
  <c r="H1919" i="157"/>
  <c r="H1918" i="157"/>
  <c r="H1911" i="157"/>
  <c r="H1904" i="157"/>
  <c r="H1888" i="157"/>
  <c r="H1886" i="157"/>
  <c r="H1863" i="157"/>
  <c r="H1861" i="157"/>
  <c r="H1859" i="157"/>
  <c r="H1856" i="157"/>
  <c r="H1855" i="157"/>
  <c r="H1853" i="157"/>
  <c r="H1849" i="157"/>
  <c r="H1848" i="157"/>
  <c r="H1847" i="157"/>
  <c r="H1846" i="157"/>
  <c r="H1843" i="157"/>
  <c r="H1842" i="157"/>
  <c r="H1840" i="157"/>
  <c r="H1836" i="157"/>
  <c r="H1835" i="157"/>
  <c r="H1834" i="157"/>
  <c r="H1833" i="157"/>
  <c r="H1824" i="157"/>
  <c r="H1823" i="157"/>
  <c r="H1807" i="157"/>
  <c r="H1802" i="157"/>
  <c r="H1800" i="157"/>
  <c r="H1796" i="157"/>
  <c r="H1795" i="157"/>
  <c r="H1793" i="157"/>
  <c r="H1791" i="157"/>
  <c r="H1785" i="157"/>
  <c r="H1781" i="157"/>
  <c r="H1780" i="157"/>
  <c r="H1768" i="157"/>
  <c r="H1766" i="157"/>
  <c r="H1765" i="157"/>
  <c r="H1764" i="157"/>
  <c r="H1752" i="157"/>
  <c r="H1751" i="157"/>
  <c r="H1750" i="157"/>
  <c r="H1742" i="157"/>
  <c r="H1741" i="157"/>
  <c r="H1715" i="157"/>
  <c r="H1692" i="157"/>
  <c r="H1691" i="157"/>
  <c r="H1690" i="157"/>
  <c r="H1688" i="157"/>
  <c r="H1687" i="157"/>
  <c r="H1679" i="157"/>
  <c r="H1673" i="157"/>
  <c r="H1660" i="157"/>
  <c r="H1659" i="157"/>
  <c r="H1655" i="157"/>
  <c r="H1653" i="157"/>
  <c r="H1649" i="157"/>
  <c r="H1648" i="157"/>
  <c r="H1645" i="157"/>
  <c r="H1643" i="157"/>
  <c r="H1637" i="157"/>
  <c r="H1632" i="157"/>
  <c r="H1620" i="157"/>
  <c r="H1618" i="157"/>
  <c r="H1617" i="157"/>
  <c r="H1616" i="157"/>
  <c r="H1604" i="157"/>
  <c r="H1603" i="157"/>
  <c r="H1602" i="157"/>
  <c r="H1594" i="157"/>
  <c r="H1569" i="157"/>
  <c r="H1546" i="157"/>
  <c r="H1545" i="157"/>
  <c r="H1544" i="157"/>
  <c r="H1542" i="157"/>
  <c r="H1541" i="157"/>
  <c r="H1531" i="157"/>
  <c r="H1526" i="157"/>
  <c r="H1517" i="157"/>
  <c r="H1516" i="157"/>
  <c r="H1512" i="157"/>
  <c r="H1510" i="157"/>
  <c r="H1506" i="157"/>
  <c r="H1505" i="157"/>
  <c r="H1503" i="157"/>
  <c r="H1501" i="157"/>
  <c r="H1495" i="157"/>
  <c r="H1490" i="157"/>
  <c r="H1478" i="157"/>
  <c r="H1476" i="157"/>
  <c r="H1475" i="157"/>
  <c r="H1474" i="157"/>
  <c r="H1468" i="157"/>
  <c r="H1467" i="157"/>
  <c r="H1466" i="157"/>
  <c r="H1451" i="157"/>
  <c r="H1440" i="157"/>
  <c r="H1436" i="157"/>
  <c r="H1434" i="157"/>
  <c r="H1411" i="157"/>
  <c r="H1410" i="157"/>
  <c r="H1409" i="157"/>
  <c r="H1407" i="157"/>
  <c r="H1406" i="157"/>
  <c r="H1396" i="157"/>
  <c r="H1390" i="157"/>
  <c r="H1380" i="157"/>
  <c r="H1376" i="157"/>
  <c r="H1374" i="157"/>
  <c r="H1370" i="157"/>
  <c r="H1369" i="157"/>
  <c r="H1367" i="157"/>
  <c r="H1365" i="157"/>
  <c r="H1359" i="157"/>
  <c r="H1354" i="157"/>
  <c r="H1342" i="157"/>
  <c r="H1340" i="157"/>
  <c r="H1339" i="157"/>
  <c r="H1338" i="157"/>
  <c r="H1328" i="157"/>
  <c r="H1327" i="157"/>
  <c r="H1326" i="157"/>
  <c r="H1293" i="157"/>
  <c r="H1270" i="157"/>
  <c r="H1269" i="157"/>
  <c r="H1268" i="157"/>
  <c r="H1266" i="157"/>
  <c r="H1265" i="157"/>
  <c r="H1264" i="157"/>
  <c r="H1258" i="157"/>
  <c r="H1257" i="157"/>
  <c r="H1245" i="157"/>
  <c r="H1239" i="157"/>
  <c r="H1235" i="157"/>
  <c r="H1234" i="157"/>
  <c r="H1230" i="157"/>
  <c r="H1228" i="157"/>
  <c r="H1227" i="157"/>
  <c r="H1226" i="157"/>
  <c r="H1225" i="157"/>
  <c r="H1222" i="157"/>
  <c r="H1221" i="157"/>
  <c r="H1220" i="157"/>
  <c r="H1211" i="157"/>
  <c r="H1208" i="157"/>
  <c r="H1206" i="157"/>
  <c r="H1205" i="157"/>
  <c r="H1200" i="157"/>
  <c r="H1199" i="157"/>
  <c r="H1198" i="157"/>
  <c r="H1189" i="157"/>
  <c r="H1185" i="157"/>
  <c r="H1165" i="157"/>
  <c r="H1163" i="157"/>
  <c r="H1159" i="157"/>
  <c r="H1158" i="157"/>
  <c r="H1156" i="157"/>
  <c r="H1154" i="157"/>
  <c r="H1148" i="157"/>
  <c r="H1143" i="157"/>
  <c r="H1131" i="157"/>
  <c r="H1129" i="157"/>
  <c r="H1128" i="157"/>
  <c r="H1127" i="157"/>
  <c r="H1113" i="157"/>
  <c r="H1112" i="157"/>
  <c r="H1111" i="157"/>
  <c r="H1103" i="157"/>
  <c r="H1091" i="157"/>
  <c r="H1085" i="157"/>
  <c r="H1084" i="157"/>
  <c r="H1078" i="157"/>
  <c r="H1055" i="157"/>
  <c r="H1054" i="157"/>
  <c r="H1052" i="157"/>
  <c r="H1051" i="157"/>
  <c r="H1050" i="157"/>
  <c r="H1046" i="157"/>
  <c r="H1039" i="157"/>
  <c r="H1038" i="157"/>
  <c r="H1037" i="157"/>
  <c r="H1036" i="157"/>
  <c r="H1026" i="157"/>
  <c r="H1016" i="157"/>
  <c r="H999" i="157"/>
  <c r="H997" i="157"/>
  <c r="H993" i="157"/>
  <c r="H992" i="157"/>
  <c r="H990" i="157"/>
  <c r="H988" i="157"/>
  <c r="H982" i="157"/>
  <c r="H977" i="157"/>
  <c r="H965" i="157"/>
  <c r="H963" i="157"/>
  <c r="H962" i="157"/>
  <c r="H961" i="157"/>
  <c r="H948" i="157"/>
  <c r="H947" i="157"/>
  <c r="H946" i="157"/>
  <c r="H945" i="157"/>
  <c r="H933" i="157"/>
  <c r="H911" i="157"/>
  <c r="H903" i="157"/>
  <c r="H894" i="157"/>
  <c r="H890" i="157"/>
  <c r="H889" i="157"/>
  <c r="H878" i="157"/>
  <c r="H877" i="157"/>
  <c r="H874" i="157"/>
  <c r="H873" i="157"/>
  <c r="H872" i="157"/>
  <c r="H867" i="157"/>
  <c r="H866" i="157"/>
  <c r="H865" i="157"/>
  <c r="H858" i="157"/>
  <c r="H855" i="157"/>
  <c r="H854" i="157"/>
  <c r="H853" i="157"/>
  <c r="H852" i="157"/>
  <c r="H848" i="157"/>
  <c r="H847" i="157"/>
  <c r="H846" i="157"/>
  <c r="H837" i="157"/>
  <c r="H836" i="157"/>
  <c r="H832" i="157"/>
  <c r="H830" i="157"/>
  <c r="H826" i="157"/>
  <c r="H825" i="157"/>
  <c r="H824" i="157"/>
  <c r="H822" i="157"/>
  <c r="H820" i="157"/>
  <c r="H818" i="157"/>
  <c r="H815" i="157"/>
  <c r="H812" i="157"/>
  <c r="H811" i="157"/>
  <c r="H810" i="157"/>
  <c r="H798" i="157"/>
  <c r="H796" i="157"/>
  <c r="H795" i="157"/>
  <c r="H792" i="157"/>
  <c r="H791" i="157"/>
  <c r="H790" i="157"/>
  <c r="H789" i="157"/>
  <c r="H785" i="157"/>
  <c r="H780" i="157"/>
  <c r="H779" i="157"/>
  <c r="H768" i="157"/>
  <c r="H764" i="157"/>
  <c r="H762" i="157"/>
  <c r="H758" i="157"/>
  <c r="H757" i="157"/>
  <c r="H756" i="157"/>
  <c r="H754" i="157"/>
  <c r="H752" i="157"/>
  <c r="H747" i="157"/>
  <c r="H744" i="157"/>
  <c r="H743" i="157"/>
  <c r="H742" i="157"/>
  <c r="H733" i="157"/>
  <c r="H730" i="157"/>
  <c r="H728" i="157"/>
  <c r="H727" i="157"/>
  <c r="H719" i="157"/>
  <c r="H718" i="157"/>
  <c r="H717" i="157"/>
  <c r="H716" i="157"/>
  <c r="H711" i="157"/>
  <c r="H710" i="157"/>
  <c r="H709" i="157"/>
  <c r="H698" i="157"/>
  <c r="H697" i="157"/>
  <c r="H696" i="157"/>
  <c r="H692" i="157"/>
  <c r="H685" i="157"/>
  <c r="H684" i="157"/>
  <c r="H683" i="157"/>
  <c r="H682" i="157"/>
  <c r="H671" i="157"/>
  <c r="H670" i="157"/>
  <c r="H669" i="157"/>
  <c r="H668" i="157"/>
  <c r="H664" i="157"/>
  <c r="H657" i="157"/>
  <c r="H656" i="157"/>
  <c r="H655" i="157"/>
  <c r="H654" i="157"/>
  <c r="H650" i="157"/>
  <c r="H649" i="157"/>
  <c r="H641" i="157"/>
  <c r="H640" i="157"/>
  <c r="H638" i="157"/>
  <c r="H637" i="157"/>
  <c r="H636" i="157"/>
  <c r="H635" i="157"/>
  <c r="H634" i="157"/>
  <c r="H630" i="157"/>
  <c r="H629" i="157"/>
  <c r="H628" i="157"/>
  <c r="H627" i="157"/>
  <c r="H626" i="157"/>
  <c r="H625" i="157"/>
  <c r="H624" i="157"/>
  <c r="H622" i="157"/>
  <c r="H621" i="157"/>
  <c r="H620" i="157"/>
  <c r="H619" i="157"/>
  <c r="H616" i="157"/>
  <c r="H615" i="157"/>
  <c r="H614" i="157"/>
  <c r="H602" i="157"/>
  <c r="H600" i="157"/>
  <c r="H599" i="157"/>
  <c r="H598" i="157"/>
  <c r="H597" i="157"/>
  <c r="H596" i="157"/>
  <c r="H592" i="157"/>
  <c r="H548" i="157"/>
  <c r="H547" i="157"/>
  <c r="H546" i="157"/>
  <c r="H540" i="157"/>
  <c r="H532" i="157"/>
  <c r="H531" i="157"/>
  <c r="H530" i="157"/>
  <c r="H529" i="157"/>
  <c r="H528" i="157"/>
  <c r="H527" i="157"/>
  <c r="H522" i="157"/>
  <c r="H519" i="157"/>
  <c r="H518" i="157"/>
  <c r="H498" i="157"/>
  <c r="H497" i="157"/>
  <c r="H494" i="157"/>
  <c r="H493" i="157"/>
  <c r="H492" i="157"/>
  <c r="H491" i="157"/>
  <c r="H490" i="157"/>
  <c r="H489" i="157"/>
  <c r="H488" i="157"/>
  <c r="H487" i="157"/>
  <c r="H483" i="157"/>
  <c r="H479" i="157"/>
  <c r="H478" i="157"/>
  <c r="H466" i="157"/>
  <c r="H465" i="157"/>
  <c r="H457" i="157"/>
  <c r="H456" i="157"/>
  <c r="H455" i="157"/>
  <c r="H454" i="157"/>
  <c r="H453" i="157"/>
  <c r="H449" i="157"/>
  <c r="H446" i="157"/>
  <c r="H442" i="157"/>
  <c r="H439" i="157"/>
  <c r="H436" i="157"/>
  <c r="H429" i="157"/>
  <c r="H427" i="157"/>
  <c r="H423" i="157"/>
  <c r="H422" i="157"/>
  <c r="H421" i="157"/>
  <c r="H420" i="157"/>
  <c r="H418" i="157"/>
  <c r="H417" i="157"/>
  <c r="H414" i="157"/>
  <c r="H412" i="157"/>
  <c r="H411" i="157"/>
  <c r="H406" i="157"/>
  <c r="H405" i="157"/>
  <c r="H404" i="157"/>
  <c r="H403" i="157"/>
  <c r="H402" i="157"/>
  <c r="H397" i="157"/>
  <c r="H393" i="157"/>
  <c r="H387" i="157"/>
  <c r="H383" i="157"/>
  <c r="H382" i="157"/>
  <c r="H381" i="157"/>
  <c r="H377" i="157"/>
  <c r="H376" i="157"/>
  <c r="H375" i="157"/>
  <c r="H372" i="157"/>
  <c r="H370" i="157"/>
  <c r="H369" i="157"/>
  <c r="H364" i="157"/>
  <c r="H363" i="157"/>
  <c r="H362" i="157"/>
  <c r="H361" i="157"/>
  <c r="H360" i="157"/>
  <c r="H350" i="157"/>
  <c r="H343" i="157"/>
  <c r="H332" i="157"/>
  <c r="H328" i="157"/>
  <c r="H326" i="157"/>
  <c r="H324" i="157"/>
  <c r="H322" i="157"/>
  <c r="H321" i="157"/>
  <c r="H315" i="157"/>
  <c r="H314" i="157"/>
  <c r="H311" i="157"/>
  <c r="H306" i="157"/>
  <c r="H305" i="157"/>
  <c r="H304" i="157"/>
  <c r="H301" i="157"/>
  <c r="H299" i="157"/>
  <c r="H296" i="157"/>
  <c r="H293" i="157"/>
  <c r="H292" i="157"/>
  <c r="H291" i="157"/>
  <c r="H282" i="157"/>
  <c r="H279" i="157"/>
  <c r="H277" i="157"/>
  <c r="H276" i="157"/>
  <c r="H265" i="157"/>
  <c r="H257" i="157"/>
  <c r="H256" i="157"/>
  <c r="H255" i="157"/>
  <c r="H254" i="157"/>
  <c r="H253" i="157"/>
  <c r="H246" i="157"/>
  <c r="H241" i="157"/>
  <c r="H232" i="157"/>
  <c r="H228" i="157"/>
  <c r="H226" i="157"/>
  <c r="H225" i="157"/>
  <c r="H224" i="157"/>
  <c r="H223" i="157"/>
  <c r="H222" i="157"/>
  <c r="H218" i="157"/>
  <c r="H217" i="157"/>
  <c r="H216" i="157"/>
  <c r="H215" i="157"/>
  <c r="H214" i="157"/>
  <c r="H213" i="157"/>
  <c r="H212" i="157"/>
  <c r="H210" i="157"/>
  <c r="H208" i="157"/>
  <c r="H207" i="157"/>
  <c r="H206" i="157"/>
  <c r="H203" i="157"/>
  <c r="H202" i="157"/>
  <c r="H201" i="157"/>
  <c r="H189" i="157"/>
  <c r="H187" i="157"/>
  <c r="H186" i="157"/>
  <c r="H185" i="157"/>
  <c r="H178" i="157"/>
  <c r="H177" i="157"/>
  <c r="H176" i="157"/>
  <c r="H175" i="157"/>
  <c r="H164" i="157"/>
  <c r="H161" i="157"/>
  <c r="H150" i="157"/>
  <c r="H146" i="157"/>
  <c r="H144" i="157"/>
  <c r="H140" i="157"/>
  <c r="H139" i="157"/>
  <c r="H138" i="157"/>
  <c r="H136" i="157"/>
  <c r="H134" i="157"/>
  <c r="H128" i="157"/>
  <c r="H124" i="157"/>
  <c r="H123" i="157"/>
  <c r="H112" i="157"/>
  <c r="H111" i="157"/>
  <c r="H109" i="157"/>
  <c r="H108" i="157"/>
  <c r="H107" i="157"/>
  <c r="H102" i="157"/>
  <c r="H101" i="157"/>
  <c r="H100" i="157"/>
  <c r="H99" i="157"/>
  <c r="H98" i="157"/>
  <c r="H90" i="157"/>
  <c r="H87" i="157"/>
  <c r="H67" i="157"/>
  <c r="H61" i="157"/>
  <c r="H56" i="157"/>
  <c r="H55" i="157"/>
  <c r="H54" i="157"/>
  <c r="H51" i="157"/>
  <c r="H46" i="157"/>
  <c r="H27" i="157"/>
  <c r="H26" i="157"/>
  <c r="G2048" i="156" l="1"/>
  <c r="G2999" i="156" l="1"/>
  <c r="J1449" i="157"/>
  <c r="I1449" i="157"/>
  <c r="F1449" i="157"/>
  <c r="J1448" i="157"/>
  <c r="J1447" i="157"/>
  <c r="I1447" i="157"/>
  <c r="G1447" i="157"/>
  <c r="F1447" i="157"/>
  <c r="J1446" i="157"/>
  <c r="I1439" i="157"/>
  <c r="F1439" i="157"/>
  <c r="I1438" i="157"/>
  <c r="G1438" i="157"/>
  <c r="F1438" i="157"/>
  <c r="F95" i="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9" i="57" s="1"/>
  <c r="D57" i="57" s="1"/>
  <c r="D55" i="57"/>
  <c r="D53" i="57"/>
  <c r="E59" i="57"/>
  <c r="E57" i="57" s="1"/>
  <c r="C59" i="57"/>
  <c r="C57" i="57" s="1"/>
  <c r="D50" i="57"/>
  <c r="D48" i="57" s="1"/>
  <c r="E48" i="57"/>
  <c r="C48" i="57"/>
  <c r="E31" i="57"/>
  <c r="D30" i="57"/>
  <c r="D29" i="57"/>
  <c r="D95" i="57" s="1"/>
  <c r="D28" i="57"/>
  <c r="D27" i="57"/>
  <c r="D26" i="57"/>
  <c r="C31" i="57"/>
  <c r="F90" i="46"/>
  <c r="E90" i="46"/>
  <c r="C90" i="46"/>
  <c r="D78" i="46"/>
  <c r="D77" i="46"/>
  <c r="E76" i="46"/>
  <c r="E75" i="46"/>
  <c r="C76" i="46"/>
  <c r="C75" i="46"/>
  <c r="D75" i="46" s="1"/>
  <c r="D68" i="46"/>
  <c r="E57" i="46"/>
  <c r="E55" i="46" s="1"/>
  <c r="D59" i="46"/>
  <c r="F59" i="46" s="1"/>
  <c r="D58" i="46"/>
  <c r="D57" i="46" s="1"/>
  <c r="D55" i="46" s="1"/>
  <c r="C57" i="46"/>
  <c r="C55" i="46" s="1"/>
  <c r="D53" i="46"/>
  <c r="D51" i="46"/>
  <c r="D48" i="46"/>
  <c r="D46" i="46" s="1"/>
  <c r="F46" i="46" s="1"/>
  <c r="E46" i="46"/>
  <c r="C46" i="46"/>
  <c r="E29" i="46"/>
  <c r="D28" i="46"/>
  <c r="D27" i="46"/>
  <c r="D90" i="46" s="1"/>
  <c r="D26" i="46"/>
  <c r="D25" i="46"/>
  <c r="D24" i="46"/>
  <c r="C29" i="46"/>
  <c r="J2276" i="157"/>
  <c r="I2276" i="157"/>
  <c r="F2276" i="157"/>
  <c r="G2263" i="157"/>
  <c r="H2263" i="157" s="1"/>
  <c r="G2262" i="157"/>
  <c r="H2262" i="157" s="1"/>
  <c r="I2261" i="157"/>
  <c r="I2260" i="157"/>
  <c r="F2261" i="157"/>
  <c r="F2260" i="157"/>
  <c r="G2260" i="157" s="1"/>
  <c r="G2243" i="157"/>
  <c r="J2243" i="157" s="1"/>
  <c r="I2242" i="157"/>
  <c r="I2240" i="157" s="1"/>
  <c r="F2242" i="157"/>
  <c r="I2231" i="157"/>
  <c r="G2233" i="157"/>
  <c r="H2233" i="157" s="1"/>
  <c r="F2231" i="157"/>
  <c r="I2214" i="157"/>
  <c r="G2213" i="157"/>
  <c r="H2213" i="157" s="1"/>
  <c r="G2212" i="157"/>
  <c r="H2212" i="157" s="1"/>
  <c r="G2211" i="157"/>
  <c r="H2211" i="157" s="1"/>
  <c r="G2210" i="157"/>
  <c r="H2210" i="157" s="1"/>
  <c r="G2209" i="157"/>
  <c r="H2209" i="157" s="1"/>
  <c r="F2214" i="157"/>
  <c r="M2201" i="157"/>
  <c r="M2200" i="157"/>
  <c r="M2199" i="157"/>
  <c r="M2198" i="157"/>
  <c r="M2197" i="157"/>
  <c r="M2196" i="157"/>
  <c r="J2145" i="157"/>
  <c r="I2145" i="157"/>
  <c r="F2145" i="157"/>
  <c r="G2133" i="157"/>
  <c r="H2133" i="157" s="1"/>
  <c r="G2132" i="157"/>
  <c r="H2132" i="157" s="1"/>
  <c r="I2131" i="157"/>
  <c r="I2130" i="157"/>
  <c r="F2131" i="157"/>
  <c r="F2130" i="157"/>
  <c r="G2108" i="157"/>
  <c r="H2108" i="157" s="1"/>
  <c r="I2106" i="157"/>
  <c r="I2104" i="157" s="1"/>
  <c r="G2107" i="157"/>
  <c r="H2107" i="157" s="1"/>
  <c r="F2106" i="157"/>
  <c r="G2097" i="157"/>
  <c r="I2095" i="157"/>
  <c r="F2095" i="157"/>
  <c r="I2078" i="157"/>
  <c r="F2078" i="157"/>
  <c r="G2076" i="157"/>
  <c r="H2076" i="157" s="1"/>
  <c r="G2073" i="157"/>
  <c r="H2073" i="157" s="1"/>
  <c r="G2065" i="157"/>
  <c r="H2065" i="157" s="1"/>
  <c r="G2064" i="157"/>
  <c r="H2064" i="157" s="1"/>
  <c r="G2063" i="157"/>
  <c r="H2063" i="157" s="1"/>
  <c r="G2062" i="157"/>
  <c r="H2062" i="157" s="1"/>
  <c r="G2061" i="157"/>
  <c r="H2061" i="157" s="1"/>
  <c r="G2060" i="157"/>
  <c r="H2060" i="157" s="1"/>
  <c r="J2008" i="157"/>
  <c r="I2008" i="157"/>
  <c r="F2008" i="157"/>
  <c r="G1995" i="157"/>
  <c r="H1995" i="157" s="1"/>
  <c r="G1994" i="157"/>
  <c r="H1994" i="157" s="1"/>
  <c r="I1993" i="157"/>
  <c r="I1992" i="157"/>
  <c r="F1993" i="157"/>
  <c r="F1992" i="157"/>
  <c r="I1975" i="157"/>
  <c r="F1975" i="157"/>
  <c r="I1970" i="157"/>
  <c r="I1968" i="157" s="1"/>
  <c r="G1971" i="157"/>
  <c r="H1971" i="157" s="1"/>
  <c r="F1970" i="157"/>
  <c r="G1961" i="157"/>
  <c r="F1959" i="157"/>
  <c r="I1942" i="157"/>
  <c r="G1941" i="157"/>
  <c r="H1941" i="157" s="1"/>
  <c r="G1940" i="157"/>
  <c r="H1940" i="157" s="1"/>
  <c r="G1939" i="157"/>
  <c r="H1939" i="157" s="1"/>
  <c r="G1938" i="157"/>
  <c r="H1938" i="157" s="1"/>
  <c r="G1937" i="157"/>
  <c r="H1937" i="157" s="1"/>
  <c r="F1942" i="157"/>
  <c r="G1929" i="157"/>
  <c r="H1929" i="157" s="1"/>
  <c r="G1928" i="157"/>
  <c r="H1928" i="157" s="1"/>
  <c r="G1927" i="157"/>
  <c r="H1927" i="157" s="1"/>
  <c r="G1926" i="157"/>
  <c r="H1926" i="157" s="1"/>
  <c r="G1925" i="157"/>
  <c r="H1925" i="157" s="1"/>
  <c r="G1924" i="157"/>
  <c r="H1924" i="157" s="1"/>
  <c r="G1923" i="157"/>
  <c r="H1923" i="157" s="1"/>
  <c r="G1922" i="157"/>
  <c r="H1922" i="157" s="1"/>
  <c r="J1901" i="157"/>
  <c r="I1901" i="157"/>
  <c r="F1901" i="157"/>
  <c r="J1899" i="157"/>
  <c r="I1899" i="157"/>
  <c r="G1899" i="157"/>
  <c r="F1899" i="157"/>
  <c r="J1891" i="157"/>
  <c r="I1891" i="157"/>
  <c r="F1891" i="157"/>
  <c r="J1870" i="157"/>
  <c r="I1870" i="157"/>
  <c r="F1870" i="157"/>
  <c r="G1832" i="157"/>
  <c r="H1832" i="157" s="1"/>
  <c r="G1831" i="157"/>
  <c r="H1831" i="157" s="1"/>
  <c r="F1830" i="157"/>
  <c r="F1829" i="157"/>
  <c r="I1830" i="157"/>
  <c r="I1829" i="157"/>
  <c r="G1804" i="157"/>
  <c r="I1803" i="157"/>
  <c r="I1801" i="157" s="1"/>
  <c r="I1898" i="157" s="1"/>
  <c r="F1803" i="157"/>
  <c r="I1792" i="157"/>
  <c r="G1794" i="157"/>
  <c r="F1792" i="157"/>
  <c r="I1775" i="157"/>
  <c r="F1775" i="157"/>
  <c r="G1774" i="157"/>
  <c r="H1774" i="157" s="1"/>
  <c r="G1773" i="157"/>
  <c r="G1772" i="157"/>
  <c r="H1772" i="157" s="1"/>
  <c r="G1771" i="157"/>
  <c r="H1771" i="157" s="1"/>
  <c r="G1770" i="157"/>
  <c r="H1770" i="157" s="1"/>
  <c r="G1762" i="157"/>
  <c r="H1762" i="157" s="1"/>
  <c r="G1761" i="157"/>
  <c r="H1761" i="157" s="1"/>
  <c r="G1760" i="157"/>
  <c r="H1760" i="157" s="1"/>
  <c r="G1759" i="157"/>
  <c r="H1759" i="157" s="1"/>
  <c r="G1758" i="157"/>
  <c r="H1758" i="157" s="1"/>
  <c r="G1757" i="157"/>
  <c r="H1757" i="157" s="1"/>
  <c r="G1756" i="157"/>
  <c r="H1756" i="157" s="1"/>
  <c r="G1755" i="157"/>
  <c r="H1755" i="157" s="1"/>
  <c r="G1753" i="157"/>
  <c r="H1753" i="157" s="1"/>
  <c r="J1699" i="157"/>
  <c r="I1699" i="157"/>
  <c r="F1699" i="157"/>
  <c r="G1686" i="157"/>
  <c r="H1686" i="157" s="1"/>
  <c r="I1684" i="157"/>
  <c r="I1683" i="157"/>
  <c r="F1684" i="157"/>
  <c r="F1683" i="157"/>
  <c r="I1656" i="157"/>
  <c r="I1654" i="157" s="1"/>
  <c r="F1656" i="157"/>
  <c r="G1657" i="157"/>
  <c r="G1646" i="157"/>
  <c r="H1646" i="157" s="1"/>
  <c r="I1644" i="157"/>
  <c r="F1644" i="157"/>
  <c r="I1627" i="157"/>
  <c r="F1627" i="157"/>
  <c r="G1625" i="157"/>
  <c r="G1624" i="157"/>
  <c r="H1624" i="157" s="1"/>
  <c r="G1623" i="157"/>
  <c r="H1623" i="157" s="1"/>
  <c r="G1622" i="157"/>
  <c r="H1622" i="157" s="1"/>
  <c r="G1614" i="157"/>
  <c r="H1614" i="157" s="1"/>
  <c r="G1613" i="157"/>
  <c r="H1613" i="157" s="1"/>
  <c r="G1612" i="157"/>
  <c r="H1612" i="157" s="1"/>
  <c r="G1611" i="157"/>
  <c r="H1611" i="157" s="1"/>
  <c r="G1610" i="157"/>
  <c r="H1610" i="157" s="1"/>
  <c r="G1609" i="157"/>
  <c r="H1609" i="157" s="1"/>
  <c r="G1608" i="157"/>
  <c r="H1608" i="157" s="1"/>
  <c r="G1607" i="157"/>
  <c r="H1607" i="157" s="1"/>
  <c r="G1606" i="157"/>
  <c r="H1606" i="157" s="1"/>
  <c r="J1553" i="157"/>
  <c r="I1553" i="157"/>
  <c r="F1553" i="157"/>
  <c r="G1540" i="157"/>
  <c r="H1540" i="157" s="1"/>
  <c r="I1538" i="157"/>
  <c r="I1537" i="157"/>
  <c r="F1538" i="157"/>
  <c r="F1537" i="157"/>
  <c r="I1513" i="157"/>
  <c r="I1511" i="157" s="1"/>
  <c r="G1514" i="157"/>
  <c r="F1513" i="157"/>
  <c r="G1504" i="157"/>
  <c r="I1502" i="157"/>
  <c r="F1502" i="157"/>
  <c r="I1485" i="157"/>
  <c r="F1485" i="157"/>
  <c r="G1483" i="157"/>
  <c r="G1482" i="157"/>
  <c r="H1482" i="157" s="1"/>
  <c r="G1481" i="157"/>
  <c r="H1481" i="157" s="1"/>
  <c r="G1480" i="157"/>
  <c r="H1480" i="157" s="1"/>
  <c r="J1418" i="157"/>
  <c r="I1418" i="157"/>
  <c r="F1418" i="157"/>
  <c r="I1403" i="157"/>
  <c r="I1402" i="157"/>
  <c r="G1405" i="157"/>
  <c r="H1405" i="157" s="1"/>
  <c r="G1404" i="157"/>
  <c r="H1404" i="157" s="1"/>
  <c r="F1403" i="157"/>
  <c r="F1402" i="157"/>
  <c r="G1384" i="157"/>
  <c r="H1384" i="157" s="1"/>
  <c r="G1383" i="157"/>
  <c r="H1383" i="157" s="1"/>
  <c r="G1378" i="157"/>
  <c r="I1377" i="157"/>
  <c r="I1375" i="157" s="1"/>
  <c r="I1446" i="157" s="1"/>
  <c r="F1377" i="157"/>
  <c r="F1448" i="157" s="1"/>
  <c r="I1366" i="157"/>
  <c r="I1437" i="157" s="1"/>
  <c r="F1366" i="157"/>
  <c r="F1437" i="157" s="1"/>
  <c r="G1368" i="157"/>
  <c r="I1349" i="157"/>
  <c r="F1349" i="157"/>
  <c r="G1348" i="157"/>
  <c r="H1348" i="157" s="1"/>
  <c r="G1347" i="157"/>
  <c r="G1346" i="157"/>
  <c r="H1346" i="157" s="1"/>
  <c r="G1345" i="157"/>
  <c r="H1345" i="157" s="1"/>
  <c r="G1344" i="157"/>
  <c r="H1344" i="157" s="1"/>
  <c r="G1336" i="157"/>
  <c r="H1336" i="157" s="1"/>
  <c r="G1335" i="157"/>
  <c r="H1335" i="157" s="1"/>
  <c r="G1334" i="157"/>
  <c r="H1334" i="157" s="1"/>
  <c r="G1333" i="157"/>
  <c r="H1333" i="157" s="1"/>
  <c r="G1332" i="157"/>
  <c r="H1332" i="157" s="1"/>
  <c r="G1331" i="157"/>
  <c r="H1331" i="157" s="1"/>
  <c r="G1330" i="157"/>
  <c r="H1330" i="157" s="1"/>
  <c r="G1329" i="157"/>
  <c r="H1329" i="157" s="1"/>
  <c r="I1277" i="157"/>
  <c r="F1277" i="157"/>
  <c r="G1243" i="157"/>
  <c r="I1242" i="157"/>
  <c r="F1242" i="157"/>
  <c r="G1233" i="157"/>
  <c r="I1231" i="157"/>
  <c r="F1231" i="157"/>
  <c r="I1215" i="157"/>
  <c r="F1215" i="157"/>
  <c r="G1214" i="157"/>
  <c r="H1214" i="157" s="1"/>
  <c r="G1213" i="157"/>
  <c r="H1213" i="157" s="1"/>
  <c r="G1210" i="157"/>
  <c r="H1210" i="157" s="1"/>
  <c r="G1197" i="157"/>
  <c r="H1197" i="157" s="1"/>
  <c r="G1196" i="157"/>
  <c r="H1196" i="157" s="1"/>
  <c r="I1195" i="157"/>
  <c r="I1194" i="157"/>
  <c r="F1195" i="157"/>
  <c r="F1194" i="157"/>
  <c r="G1179" i="157"/>
  <c r="H1179" i="157" s="1"/>
  <c r="G1178" i="157"/>
  <c r="H1178" i="157" s="1"/>
  <c r="G1177" i="157"/>
  <c r="H1177" i="157" s="1"/>
  <c r="G1176" i="157"/>
  <c r="H1176" i="157" s="1"/>
  <c r="G1175" i="157"/>
  <c r="H1175" i="157" s="1"/>
  <c r="G1174" i="157"/>
  <c r="H1174" i="157" s="1"/>
  <c r="G1173" i="157"/>
  <c r="H1173" i="157" s="1"/>
  <c r="G1172" i="157"/>
  <c r="H1172" i="157" s="1"/>
  <c r="G1167" i="157"/>
  <c r="I1166" i="157"/>
  <c r="I1164" i="157" s="1"/>
  <c r="F1166" i="157"/>
  <c r="G1157" i="157"/>
  <c r="I1155" i="157"/>
  <c r="F1155" i="157"/>
  <c r="I1138" i="157"/>
  <c r="F1138" i="157"/>
  <c r="G1136" i="157"/>
  <c r="H1136" i="157" s="1"/>
  <c r="G1133" i="157"/>
  <c r="H1133" i="157" s="1"/>
  <c r="F48" i="57" l="1"/>
  <c r="H1447" i="157"/>
  <c r="I1240" i="157"/>
  <c r="I1307" i="157"/>
  <c r="H1438" i="157"/>
  <c r="G1308" i="157"/>
  <c r="G2106" i="157"/>
  <c r="G2104" i="157" s="1"/>
  <c r="J2104" i="157" s="1"/>
  <c r="H1233" i="157"/>
  <c r="G1298" i="157"/>
  <c r="G1992" i="157"/>
  <c r="H1992" i="157" s="1"/>
  <c r="G1377" i="157"/>
  <c r="H1377" i="157" s="1"/>
  <c r="H1378" i="157"/>
  <c r="J1504" i="157"/>
  <c r="H1504" i="157"/>
  <c r="G1699" i="157"/>
  <c r="H1699" i="157" s="1"/>
  <c r="H1625" i="157"/>
  <c r="G2095" i="157"/>
  <c r="H2095" i="157" s="1"/>
  <c r="H2097" i="157"/>
  <c r="F1240" i="157"/>
  <c r="G1418" i="157"/>
  <c r="H1418" i="157" s="1"/>
  <c r="H1347" i="157"/>
  <c r="G1366" i="157"/>
  <c r="G1437" i="157" s="1"/>
  <c r="H1437" i="157" s="1"/>
  <c r="H1368" i="157"/>
  <c r="G1402" i="157"/>
  <c r="H1402" i="157" s="1"/>
  <c r="G1553" i="157"/>
  <c r="H1553" i="157" s="1"/>
  <c r="H1483" i="157"/>
  <c r="F1654" i="157"/>
  <c r="H1899" i="157"/>
  <c r="F1968" i="157"/>
  <c r="J1971" i="157"/>
  <c r="J2108" i="157"/>
  <c r="G2231" i="157"/>
  <c r="H2231" i="157" s="1"/>
  <c r="I1448" i="157"/>
  <c r="G1537" i="157"/>
  <c r="H1537" i="157" s="1"/>
  <c r="F1801" i="157"/>
  <c r="J1157" i="157"/>
  <c r="H1157" i="157"/>
  <c r="G1194" i="157"/>
  <c r="H1194" i="157" s="1"/>
  <c r="G1242" i="157"/>
  <c r="H1243" i="157"/>
  <c r="F1511" i="157"/>
  <c r="G1538" i="157"/>
  <c r="H1538" i="157" s="1"/>
  <c r="G1870" i="157"/>
  <c r="H1870" i="157" s="1"/>
  <c r="H1773" i="157"/>
  <c r="G1970" i="157"/>
  <c r="G1968" i="157" s="1"/>
  <c r="J1968" i="157" s="1"/>
  <c r="F2240" i="157"/>
  <c r="H2260" i="157"/>
  <c r="G2276" i="157"/>
  <c r="H2276" i="157" s="1"/>
  <c r="G1166" i="157"/>
  <c r="G1164" i="157" s="1"/>
  <c r="H1167" i="157"/>
  <c r="G1403" i="157"/>
  <c r="H1403" i="157" s="1"/>
  <c r="G2242" i="157"/>
  <c r="H2242" i="157" s="1"/>
  <c r="H2243" i="157"/>
  <c r="F1164" i="157"/>
  <c r="G1195" i="157"/>
  <c r="H1195" i="157" s="1"/>
  <c r="F1375" i="157"/>
  <c r="J1514" i="157"/>
  <c r="H1514" i="157"/>
  <c r="J1657" i="157"/>
  <c r="H1657" i="157"/>
  <c r="G1891" i="157"/>
  <c r="H1891" i="157" s="1"/>
  <c r="H1794" i="157"/>
  <c r="G1803" i="157"/>
  <c r="G1900" i="157" s="1"/>
  <c r="H1804" i="157"/>
  <c r="G1959" i="157"/>
  <c r="H1959" i="157" s="1"/>
  <c r="H1961" i="157"/>
  <c r="G2008" i="157"/>
  <c r="H2008" i="157" s="1"/>
  <c r="F2104" i="157"/>
  <c r="J2107" i="157"/>
  <c r="G2130" i="157"/>
  <c r="H2130" i="157" s="1"/>
  <c r="G2145" i="157"/>
  <c r="H2145" i="157" s="1"/>
  <c r="G1439" i="157"/>
  <c r="H1439" i="157" s="1"/>
  <c r="G1449" i="157"/>
  <c r="H1449" i="157" s="1"/>
  <c r="I1900" i="157"/>
  <c r="F50" i="57"/>
  <c r="F55" i="46"/>
  <c r="F57" i="46"/>
  <c r="F58" i="46"/>
  <c r="F48" i="46"/>
  <c r="G1792" i="157"/>
  <c r="H1792" i="157" s="1"/>
  <c r="F1900" i="157"/>
  <c r="G1901" i="157"/>
  <c r="H1901" i="157" s="1"/>
  <c r="G1656" i="157"/>
  <c r="G1654" i="157" s="1"/>
  <c r="J1654" i="157" s="1"/>
  <c r="G1277" i="157"/>
  <c r="J1277" i="157" s="1"/>
  <c r="G1513" i="157"/>
  <c r="H1513" i="157" s="1"/>
  <c r="J1368" i="157"/>
  <c r="G1502" i="157"/>
  <c r="H1502" i="157" s="1"/>
  <c r="G1155" i="157"/>
  <c r="J1155" i="157" s="1"/>
  <c r="G1801" i="157" l="1"/>
  <c r="H1801" i="157" s="1"/>
  <c r="H1366" i="157"/>
  <c r="J2106" i="157"/>
  <c r="H2106" i="157"/>
  <c r="J1803" i="157"/>
  <c r="J1900" i="157" s="1"/>
  <c r="H2104" i="157"/>
  <c r="H1242" i="157"/>
  <c r="G1307" i="157"/>
  <c r="J1970" i="157"/>
  <c r="J1366" i="157"/>
  <c r="H1900" i="157"/>
  <c r="H1164" i="157"/>
  <c r="H1803" i="157"/>
  <c r="H1166" i="157"/>
  <c r="G1375" i="157"/>
  <c r="G1446" i="157" s="1"/>
  <c r="G1448" i="157"/>
  <c r="H1448" i="157" s="1"/>
  <c r="F1446" i="157"/>
  <c r="G2240" i="157"/>
  <c r="J2240" i="157" s="1"/>
  <c r="J2242" i="157"/>
  <c r="F1898" i="157"/>
  <c r="H1970" i="157"/>
  <c r="H1277" i="157"/>
  <c r="H1968" i="157"/>
  <c r="H1656" i="157"/>
  <c r="H1654" i="157"/>
  <c r="H1155" i="157"/>
  <c r="I1959" i="157"/>
  <c r="J1961" i="157"/>
  <c r="J1656" i="157"/>
  <c r="G1511" i="157"/>
  <c r="J1511" i="157" s="1"/>
  <c r="J1513" i="157"/>
  <c r="G1898" i="157" l="1"/>
  <c r="J1801" i="157"/>
  <c r="J1898" i="157" s="1"/>
  <c r="H1446" i="157"/>
  <c r="J1959" i="157"/>
  <c r="J2027" i="157" s="1"/>
  <c r="F845" i="37" s="1"/>
  <c r="H2240" i="157"/>
  <c r="H1375" i="157"/>
  <c r="H1898" i="157"/>
  <c r="H1511" i="157"/>
  <c r="AA1235" i="37"/>
  <c r="Z1235" i="37"/>
  <c r="Z1234" i="37"/>
  <c r="Z1233" i="37"/>
  <c r="Z1232" i="37"/>
  <c r="Q1198" i="37"/>
  <c r="N1160" i="37"/>
  <c r="M1160" i="37"/>
  <c r="L1160" i="37"/>
  <c r="K1160" i="37"/>
  <c r="J1160" i="37"/>
  <c r="I1160" i="37"/>
  <c r="H1160" i="37"/>
  <c r="G1160" i="37"/>
  <c r="AA1159" i="37"/>
  <c r="W1159" i="37"/>
  <c r="V1159" i="37"/>
  <c r="U1159" i="37"/>
  <c r="T1159" i="37"/>
  <c r="S1159" i="37"/>
  <c r="R1159" i="37"/>
  <c r="Q1159" i="37"/>
  <c r="P1159" i="37"/>
  <c r="O1159" i="37"/>
  <c r="N1159" i="37"/>
  <c r="M1159" i="37"/>
  <c r="L1159" i="37"/>
  <c r="K1159" i="37"/>
  <c r="J1159" i="37"/>
  <c r="I1159" i="37"/>
  <c r="H1159" i="37"/>
  <c r="G1159" i="37"/>
  <c r="AA1158" i="37"/>
  <c r="W1158" i="37"/>
  <c r="V1158" i="37"/>
  <c r="U1158" i="37"/>
  <c r="T1158" i="37"/>
  <c r="S1158" i="37"/>
  <c r="R1158" i="37"/>
  <c r="Q1158" i="37"/>
  <c r="P1158" i="37"/>
  <c r="O1158" i="37"/>
  <c r="N1158" i="37"/>
  <c r="M1158" i="37"/>
  <c r="L1158" i="37"/>
  <c r="K1158" i="37"/>
  <c r="J1158" i="37"/>
  <c r="I1158" i="37"/>
  <c r="H1158" i="37"/>
  <c r="G1158" i="37"/>
  <c r="F1158" i="37"/>
  <c r="AA1157" i="37"/>
  <c r="W1157" i="37"/>
  <c r="V1157" i="37"/>
  <c r="U1157" i="37"/>
  <c r="T1157" i="37"/>
  <c r="S1157" i="37"/>
  <c r="R1157" i="37"/>
  <c r="Q1157" i="37"/>
  <c r="P1157" i="37"/>
  <c r="O1157" i="37"/>
  <c r="N1157" i="37"/>
  <c r="M1157" i="37"/>
  <c r="L1157" i="37"/>
  <c r="K1157" i="37"/>
  <c r="J1157" i="37"/>
  <c r="I1157" i="37"/>
  <c r="H1157" i="37"/>
  <c r="G1157" i="37"/>
  <c r="AA1156" i="37"/>
  <c r="W1156" i="37"/>
  <c r="V1156" i="37"/>
  <c r="U1156" i="37"/>
  <c r="T1156" i="37"/>
  <c r="S1156" i="37"/>
  <c r="R1156" i="37"/>
  <c r="Q1156" i="37"/>
  <c r="P1156" i="37"/>
  <c r="O1156" i="37"/>
  <c r="N1156" i="37"/>
  <c r="M1156" i="37"/>
  <c r="L1156" i="37"/>
  <c r="K1156" i="37"/>
  <c r="J1156" i="37"/>
  <c r="I1156" i="37"/>
  <c r="H1156" i="37"/>
  <c r="G1156" i="37"/>
  <c r="AA1155" i="37"/>
  <c r="W1155" i="37"/>
  <c r="V1155" i="37"/>
  <c r="U1155" i="37"/>
  <c r="T1155" i="37"/>
  <c r="S1155" i="37"/>
  <c r="R1155" i="37"/>
  <c r="Q1155" i="37"/>
  <c r="P1155" i="37"/>
  <c r="O1155" i="37"/>
  <c r="N1155" i="37"/>
  <c r="M1155" i="37"/>
  <c r="L1155" i="37"/>
  <c r="K1155" i="37"/>
  <c r="J1155" i="37"/>
  <c r="I1155" i="37"/>
  <c r="H1155" i="37"/>
  <c r="G1155" i="37"/>
  <c r="AA1154" i="37"/>
  <c r="W1154" i="37"/>
  <c r="V1154" i="37"/>
  <c r="U1154" i="37"/>
  <c r="T1154" i="37"/>
  <c r="S1154" i="37"/>
  <c r="R1154" i="37"/>
  <c r="Q1154" i="37"/>
  <c r="P1154" i="37"/>
  <c r="O1154" i="37"/>
  <c r="N1154" i="37"/>
  <c r="M1154" i="37"/>
  <c r="L1154" i="37"/>
  <c r="K1154" i="37"/>
  <c r="J1154" i="37"/>
  <c r="I1154" i="37"/>
  <c r="H1154" i="37"/>
  <c r="G1154" i="37"/>
  <c r="AA1153" i="37"/>
  <c r="W1153" i="37"/>
  <c r="V1153" i="37"/>
  <c r="U1153" i="37"/>
  <c r="T1153" i="37"/>
  <c r="S1153" i="37"/>
  <c r="R1153" i="37"/>
  <c r="Q1153" i="37"/>
  <c r="P1153" i="37"/>
  <c r="O1153" i="37"/>
  <c r="N1153" i="37"/>
  <c r="M1153" i="37"/>
  <c r="L1153" i="37"/>
  <c r="K1153" i="37"/>
  <c r="J1153" i="37"/>
  <c r="I1153" i="37"/>
  <c r="H1153" i="37"/>
  <c r="G1153" i="37"/>
  <c r="AA1152" i="37"/>
  <c r="W1152" i="37"/>
  <c r="V1152" i="37"/>
  <c r="U1152" i="37"/>
  <c r="T1152" i="37"/>
  <c r="S1152" i="37"/>
  <c r="R1152" i="37"/>
  <c r="Q1152" i="37"/>
  <c r="P1152" i="37"/>
  <c r="O1152" i="37"/>
  <c r="N1152" i="37"/>
  <c r="M1152" i="37"/>
  <c r="L1152" i="37"/>
  <c r="K1152" i="37"/>
  <c r="J1152" i="37"/>
  <c r="I1152" i="37"/>
  <c r="H1152" i="37"/>
  <c r="G1152" i="37"/>
  <c r="AA1151" i="37"/>
  <c r="W1151" i="37"/>
  <c r="V1151" i="37"/>
  <c r="U1151" i="37"/>
  <c r="T1151" i="37"/>
  <c r="S1151" i="37"/>
  <c r="R1151" i="37"/>
  <c r="Q1151" i="37"/>
  <c r="P1151" i="37"/>
  <c r="O1151" i="37"/>
  <c r="N1151" i="37"/>
  <c r="M1151" i="37"/>
  <c r="L1151" i="37"/>
  <c r="K1151" i="37"/>
  <c r="J1151" i="37"/>
  <c r="I1151" i="37"/>
  <c r="H1151" i="37"/>
  <c r="G1151" i="37"/>
  <c r="AA1150" i="37"/>
  <c r="W1150" i="37"/>
  <c r="V1150" i="37"/>
  <c r="U1150" i="37"/>
  <c r="T1150" i="37"/>
  <c r="S1150" i="37"/>
  <c r="R1150" i="37"/>
  <c r="Q1150" i="37"/>
  <c r="P1150" i="37"/>
  <c r="O1150" i="37"/>
  <c r="N1150" i="37"/>
  <c r="M1150" i="37"/>
  <c r="L1150" i="37"/>
  <c r="K1150" i="37"/>
  <c r="J1150" i="37"/>
  <c r="I1150" i="37"/>
  <c r="H1150" i="37"/>
  <c r="G1150" i="37"/>
  <c r="AA1149" i="37"/>
  <c r="W1149" i="37"/>
  <c r="V1149" i="37"/>
  <c r="U1149" i="37"/>
  <c r="T1149" i="37"/>
  <c r="S1149" i="37"/>
  <c r="R1149" i="37"/>
  <c r="Q1149" i="37"/>
  <c r="P1149" i="37"/>
  <c r="O1149" i="37"/>
  <c r="N1149" i="37"/>
  <c r="M1149" i="37"/>
  <c r="L1149" i="37"/>
  <c r="K1149" i="37"/>
  <c r="J1149" i="37"/>
  <c r="I1149" i="37"/>
  <c r="H1149" i="37"/>
  <c r="G1149" i="37"/>
  <c r="W1148" i="37"/>
  <c r="V1148" i="37"/>
  <c r="U1148" i="37"/>
  <c r="T1148" i="37"/>
  <c r="S1148" i="37"/>
  <c r="R1148" i="37"/>
  <c r="Q1148" i="37"/>
  <c r="P1148" i="37"/>
  <c r="O1148" i="37"/>
  <c r="N1148" i="37"/>
  <c r="M1148" i="37"/>
  <c r="L1148" i="37"/>
  <c r="K1148" i="37"/>
  <c r="J1148" i="37"/>
  <c r="I1148" i="37"/>
  <c r="H1148" i="37"/>
  <c r="G1148" i="37"/>
  <c r="AA1145" i="37"/>
  <c r="AA1144" i="37"/>
  <c r="W1144" i="37"/>
  <c r="V1144" i="37"/>
  <c r="U1144" i="37"/>
  <c r="T1144" i="37"/>
  <c r="S1144" i="37"/>
  <c r="R1144" i="37"/>
  <c r="Q1144" i="37"/>
  <c r="P1144" i="37"/>
  <c r="O1144" i="37"/>
  <c r="AA1143" i="37"/>
  <c r="Z1143" i="37"/>
  <c r="W1143" i="37"/>
  <c r="V1143" i="37"/>
  <c r="U1143" i="37"/>
  <c r="T1143" i="37"/>
  <c r="S1143" i="37"/>
  <c r="R1143" i="37"/>
  <c r="Q1143" i="37"/>
  <c r="P1143" i="37"/>
  <c r="O1143" i="37"/>
  <c r="W1142" i="37"/>
  <c r="V1142" i="37"/>
  <c r="U1142" i="37"/>
  <c r="T1142" i="37"/>
  <c r="S1142" i="37"/>
  <c r="R1142" i="37"/>
  <c r="Q1142" i="37"/>
  <c r="P1142" i="37"/>
  <c r="O1142" i="37"/>
  <c r="N1142" i="37"/>
  <c r="M1142" i="37"/>
  <c r="L1142" i="37"/>
  <c r="K1142" i="37"/>
  <c r="J1142" i="37"/>
  <c r="I1142" i="37"/>
  <c r="H1142" i="37"/>
  <c r="G1142" i="37"/>
  <c r="F1142" i="37"/>
  <c r="E1142" i="37"/>
  <c r="D1142" i="37"/>
  <c r="C1142" i="37"/>
  <c r="N1141" i="37"/>
  <c r="M1141" i="37"/>
  <c r="L1141" i="37"/>
  <c r="K1141" i="37"/>
  <c r="J1141" i="37"/>
  <c r="I1141" i="37"/>
  <c r="H1141" i="37"/>
  <c r="G1141" i="37"/>
  <c r="AA1140" i="37"/>
  <c r="N1140" i="37"/>
  <c r="M1140" i="37"/>
  <c r="L1140" i="37"/>
  <c r="K1140" i="37"/>
  <c r="J1140" i="37"/>
  <c r="I1140" i="37"/>
  <c r="H1140" i="37"/>
  <c r="G1140" i="37"/>
  <c r="AA1139" i="37"/>
  <c r="W1139" i="37"/>
  <c r="V1139" i="37"/>
  <c r="U1139" i="37"/>
  <c r="T1139" i="37"/>
  <c r="S1139" i="37"/>
  <c r="R1139" i="37"/>
  <c r="Q1139" i="37"/>
  <c r="P1139" i="37"/>
  <c r="O1139" i="37"/>
  <c r="N1139" i="37"/>
  <c r="M1139" i="37"/>
  <c r="L1139" i="37"/>
  <c r="K1139" i="37"/>
  <c r="J1139" i="37"/>
  <c r="I1139" i="37"/>
  <c r="H1139" i="37"/>
  <c r="G1139" i="37"/>
  <c r="W1138" i="37"/>
  <c r="V1138" i="37"/>
  <c r="U1138" i="37"/>
  <c r="T1138" i="37"/>
  <c r="S1138" i="37"/>
  <c r="R1138" i="37"/>
  <c r="Q1138" i="37"/>
  <c r="P1138" i="37"/>
  <c r="O1138" i="37"/>
  <c r="N1138" i="37"/>
  <c r="M1138" i="37"/>
  <c r="L1138" i="37"/>
  <c r="K1138" i="37"/>
  <c r="J1138" i="37"/>
  <c r="I1138" i="37"/>
  <c r="H1138" i="37"/>
  <c r="G1138" i="37"/>
  <c r="N1137" i="37"/>
  <c r="M1137" i="37"/>
  <c r="L1137" i="37"/>
  <c r="K1137" i="37"/>
  <c r="J1137" i="37"/>
  <c r="I1137" i="37"/>
  <c r="H1137" i="37"/>
  <c r="G1137" i="37"/>
  <c r="AA1136" i="37"/>
  <c r="N1136" i="37"/>
  <c r="M1136" i="37"/>
  <c r="L1136" i="37"/>
  <c r="K1136" i="37"/>
  <c r="J1136" i="37"/>
  <c r="I1136" i="37"/>
  <c r="H1136" i="37"/>
  <c r="G1136" i="37"/>
  <c r="AA1135" i="37"/>
  <c r="W1135" i="37"/>
  <c r="V1135" i="37"/>
  <c r="U1135" i="37"/>
  <c r="T1135" i="37"/>
  <c r="S1135" i="37"/>
  <c r="R1135" i="37"/>
  <c r="Q1135" i="37"/>
  <c r="P1135" i="37"/>
  <c r="O1135" i="37"/>
  <c r="N1135" i="37"/>
  <c r="M1135" i="37"/>
  <c r="L1135" i="37"/>
  <c r="K1135" i="37"/>
  <c r="J1135" i="37"/>
  <c r="I1135" i="37"/>
  <c r="H1135" i="37"/>
  <c r="G1135" i="37"/>
  <c r="AA1134" i="37"/>
  <c r="W1134" i="37"/>
  <c r="V1134" i="37"/>
  <c r="U1134" i="37"/>
  <c r="T1134" i="37"/>
  <c r="S1134" i="37"/>
  <c r="R1134" i="37"/>
  <c r="Q1134" i="37"/>
  <c r="P1134" i="37"/>
  <c r="O1134" i="37"/>
  <c r="N1134" i="37"/>
  <c r="M1134" i="37"/>
  <c r="L1134" i="37"/>
  <c r="K1134" i="37"/>
  <c r="J1134" i="37"/>
  <c r="I1134" i="37"/>
  <c r="H1134" i="37"/>
  <c r="G1134" i="37"/>
  <c r="AA1133" i="37"/>
  <c r="W1133" i="37"/>
  <c r="V1133" i="37"/>
  <c r="U1133" i="37"/>
  <c r="T1133" i="37"/>
  <c r="S1133" i="37"/>
  <c r="R1133" i="37"/>
  <c r="Q1133" i="37"/>
  <c r="P1133" i="37"/>
  <c r="O1133" i="37"/>
  <c r="N1133" i="37"/>
  <c r="M1133" i="37"/>
  <c r="L1133" i="37"/>
  <c r="K1133" i="37"/>
  <c r="J1133" i="37"/>
  <c r="I1133" i="37"/>
  <c r="H1133" i="37"/>
  <c r="G1133" i="37"/>
  <c r="AA1132" i="37"/>
  <c r="W1132" i="37"/>
  <c r="V1132" i="37"/>
  <c r="U1132" i="37"/>
  <c r="T1132" i="37"/>
  <c r="S1132" i="37"/>
  <c r="R1132" i="37"/>
  <c r="Q1132" i="37"/>
  <c r="P1132" i="37"/>
  <c r="O1132" i="37"/>
  <c r="N1132" i="37"/>
  <c r="M1132" i="37"/>
  <c r="L1132" i="37"/>
  <c r="K1132" i="37"/>
  <c r="J1132" i="37"/>
  <c r="I1132" i="37"/>
  <c r="H1132" i="37"/>
  <c r="G1132" i="37"/>
  <c r="AA1131" i="37"/>
  <c r="W1131" i="37"/>
  <c r="V1131" i="37"/>
  <c r="U1131" i="37"/>
  <c r="T1131" i="37"/>
  <c r="S1131" i="37"/>
  <c r="R1131" i="37"/>
  <c r="Q1131" i="37"/>
  <c r="P1131" i="37"/>
  <c r="O1131" i="37"/>
  <c r="N1131" i="37"/>
  <c r="M1131" i="37"/>
  <c r="L1131" i="37"/>
  <c r="K1131" i="37"/>
  <c r="J1131" i="37"/>
  <c r="I1131" i="37"/>
  <c r="H1131" i="37"/>
  <c r="G1131" i="37"/>
  <c r="AA1130" i="37"/>
  <c r="W1130" i="37"/>
  <c r="V1130" i="37"/>
  <c r="U1130" i="37"/>
  <c r="T1130" i="37"/>
  <c r="S1130" i="37"/>
  <c r="R1130" i="37"/>
  <c r="Q1130" i="37"/>
  <c r="P1130" i="37"/>
  <c r="O1130" i="37"/>
  <c r="N1130" i="37"/>
  <c r="M1130" i="37"/>
  <c r="L1130" i="37"/>
  <c r="K1130" i="37"/>
  <c r="J1130" i="37"/>
  <c r="I1130" i="37"/>
  <c r="H1130" i="37"/>
  <c r="G1130" i="37"/>
  <c r="AA1129" i="37"/>
  <c r="W1129" i="37"/>
  <c r="V1129" i="37"/>
  <c r="U1129" i="37"/>
  <c r="T1129" i="37"/>
  <c r="S1129" i="37"/>
  <c r="R1129" i="37"/>
  <c r="Q1129" i="37"/>
  <c r="P1129" i="37"/>
  <c r="O1129" i="37"/>
  <c r="N1129" i="37"/>
  <c r="M1129" i="37"/>
  <c r="L1129" i="37"/>
  <c r="K1129" i="37"/>
  <c r="J1129" i="37"/>
  <c r="I1129" i="37"/>
  <c r="H1129" i="37"/>
  <c r="G1129" i="37"/>
  <c r="W1128" i="37"/>
  <c r="V1128" i="37"/>
  <c r="U1128" i="37"/>
  <c r="T1128" i="37"/>
  <c r="S1128" i="37"/>
  <c r="R1128" i="37"/>
  <c r="Q1128" i="37"/>
  <c r="P1128" i="37"/>
  <c r="O1128" i="37"/>
  <c r="N1128" i="37"/>
  <c r="M1128" i="37"/>
  <c r="L1128" i="37"/>
  <c r="K1128" i="37"/>
  <c r="J1128" i="37"/>
  <c r="I1128" i="37"/>
  <c r="H1128" i="37"/>
  <c r="G1128" i="37"/>
  <c r="W1127" i="37"/>
  <c r="V1127" i="37"/>
  <c r="U1127" i="37"/>
  <c r="T1127" i="37"/>
  <c r="S1127" i="37"/>
  <c r="R1127" i="37"/>
  <c r="Q1127" i="37"/>
  <c r="P1127" i="37"/>
  <c r="O1127" i="37"/>
  <c r="N1127" i="37"/>
  <c r="M1127" i="37"/>
  <c r="L1127" i="37"/>
  <c r="K1127" i="37"/>
  <c r="J1127" i="37"/>
  <c r="I1127" i="37"/>
  <c r="H1127" i="37"/>
  <c r="G1127" i="37"/>
  <c r="F1127" i="37"/>
  <c r="AA1126" i="37"/>
  <c r="W1126" i="37"/>
  <c r="V1126" i="37"/>
  <c r="U1126" i="37"/>
  <c r="T1126" i="37"/>
  <c r="S1126" i="37"/>
  <c r="R1126" i="37"/>
  <c r="Q1126" i="37"/>
  <c r="P1126" i="37"/>
  <c r="O1126" i="37"/>
  <c r="N1126" i="37"/>
  <c r="M1126" i="37"/>
  <c r="L1126" i="37"/>
  <c r="K1126" i="37"/>
  <c r="J1126" i="37"/>
  <c r="I1126" i="37"/>
  <c r="H1126" i="37"/>
  <c r="G1126" i="37"/>
  <c r="AA1125" i="37"/>
  <c r="W1125" i="37"/>
  <c r="V1125" i="37"/>
  <c r="U1125" i="37"/>
  <c r="T1125" i="37"/>
  <c r="S1125" i="37"/>
  <c r="R1125" i="37"/>
  <c r="Q1125" i="37"/>
  <c r="P1125" i="37"/>
  <c r="O1125" i="37"/>
  <c r="N1125" i="37"/>
  <c r="M1125" i="37"/>
  <c r="L1125" i="37"/>
  <c r="K1125" i="37"/>
  <c r="J1125" i="37"/>
  <c r="I1125" i="37"/>
  <c r="H1125" i="37"/>
  <c r="G1125" i="37"/>
  <c r="AA1124" i="37"/>
  <c r="W1124" i="37"/>
  <c r="V1124" i="37"/>
  <c r="U1124" i="37"/>
  <c r="T1124" i="37"/>
  <c r="S1124" i="37"/>
  <c r="R1124" i="37"/>
  <c r="Q1124" i="37"/>
  <c r="P1124" i="37"/>
  <c r="O1124" i="37"/>
  <c r="N1124" i="37"/>
  <c r="M1124" i="37"/>
  <c r="L1124" i="37"/>
  <c r="K1124" i="37"/>
  <c r="J1124" i="37"/>
  <c r="I1124" i="37"/>
  <c r="H1124" i="37"/>
  <c r="G1124" i="37"/>
  <c r="AA1123" i="37"/>
  <c r="W1123" i="37"/>
  <c r="V1123" i="37"/>
  <c r="U1123" i="37"/>
  <c r="T1123" i="37"/>
  <c r="S1123" i="37"/>
  <c r="R1123" i="37"/>
  <c r="Q1123" i="37"/>
  <c r="P1123" i="37"/>
  <c r="O1123" i="37"/>
  <c r="N1123" i="37"/>
  <c r="M1123" i="37"/>
  <c r="L1123" i="37"/>
  <c r="K1123" i="37"/>
  <c r="J1123" i="37"/>
  <c r="I1123" i="37"/>
  <c r="H1123" i="37"/>
  <c r="G1123" i="37"/>
  <c r="AA1122" i="37"/>
  <c r="W1122" i="37"/>
  <c r="V1122" i="37"/>
  <c r="U1122" i="37"/>
  <c r="T1122" i="37"/>
  <c r="S1122" i="37"/>
  <c r="R1122" i="37"/>
  <c r="Q1122" i="37"/>
  <c r="P1122" i="37"/>
  <c r="O1122" i="37"/>
  <c r="N1122" i="37"/>
  <c r="M1122" i="37"/>
  <c r="L1122" i="37"/>
  <c r="K1122" i="37"/>
  <c r="J1122" i="37"/>
  <c r="I1122" i="37"/>
  <c r="H1122" i="37"/>
  <c r="G1122" i="37"/>
  <c r="AA1121" i="37"/>
  <c r="W1121" i="37"/>
  <c r="V1121" i="37"/>
  <c r="U1121" i="37"/>
  <c r="T1121" i="37"/>
  <c r="S1121" i="37"/>
  <c r="R1121" i="37"/>
  <c r="Q1121" i="37"/>
  <c r="P1121" i="37"/>
  <c r="O1121" i="37"/>
  <c r="N1121" i="37"/>
  <c r="M1121" i="37"/>
  <c r="L1121" i="37"/>
  <c r="K1121" i="37"/>
  <c r="J1121" i="37"/>
  <c r="I1121" i="37"/>
  <c r="H1121" i="37"/>
  <c r="G1121" i="37"/>
  <c r="W1120" i="37"/>
  <c r="V1120" i="37"/>
  <c r="U1120" i="37"/>
  <c r="T1120" i="37"/>
  <c r="S1120" i="37"/>
  <c r="R1120" i="37"/>
  <c r="Q1120" i="37"/>
  <c r="P1120" i="37"/>
  <c r="O1120" i="37"/>
  <c r="N1120" i="37"/>
  <c r="M1120" i="37"/>
  <c r="L1120" i="37"/>
  <c r="K1120" i="37"/>
  <c r="J1120" i="37"/>
  <c r="I1120" i="37"/>
  <c r="H1120" i="37"/>
  <c r="G1120" i="37"/>
  <c r="AA1119" i="37"/>
  <c r="W1119" i="37"/>
  <c r="V1119" i="37"/>
  <c r="U1119" i="37"/>
  <c r="T1119" i="37"/>
  <c r="S1119" i="37"/>
  <c r="R1119" i="37"/>
  <c r="Q1119" i="37"/>
  <c r="P1119" i="37"/>
  <c r="O1119" i="37"/>
  <c r="N1119" i="37"/>
  <c r="M1119" i="37"/>
  <c r="L1119" i="37"/>
  <c r="K1119" i="37"/>
  <c r="J1119" i="37"/>
  <c r="I1119" i="37"/>
  <c r="H1119" i="37"/>
  <c r="G1119" i="37"/>
  <c r="AA1118" i="37"/>
  <c r="W1118" i="37"/>
  <c r="V1118" i="37"/>
  <c r="U1118" i="37"/>
  <c r="T1118" i="37"/>
  <c r="S1118" i="37"/>
  <c r="R1118" i="37"/>
  <c r="Q1118" i="37"/>
  <c r="P1118" i="37"/>
  <c r="O1118" i="37"/>
  <c r="N1118" i="37"/>
  <c r="M1118" i="37"/>
  <c r="L1118" i="37"/>
  <c r="K1118" i="37"/>
  <c r="J1118" i="37"/>
  <c r="I1118" i="37"/>
  <c r="H1118" i="37"/>
  <c r="G1118" i="37"/>
  <c r="Z1117" i="37"/>
  <c r="N1117" i="37"/>
  <c r="M1117" i="37"/>
  <c r="L1117" i="37"/>
  <c r="K1117" i="37"/>
  <c r="J1117" i="37"/>
  <c r="I1117" i="37"/>
  <c r="H1117" i="37"/>
  <c r="G1117" i="37"/>
  <c r="F1117" i="37"/>
  <c r="E1117" i="37"/>
  <c r="D1117" i="37"/>
  <c r="C1117" i="37"/>
  <c r="N1116" i="37"/>
  <c r="H1116" i="37"/>
  <c r="G1116" i="37"/>
  <c r="N1115" i="37"/>
  <c r="M1115" i="37"/>
  <c r="L1115" i="37"/>
  <c r="K1115" i="37"/>
  <c r="J1115" i="37"/>
  <c r="I1115" i="37"/>
  <c r="H1115" i="37"/>
  <c r="G1115" i="37"/>
  <c r="Z1113" i="37"/>
  <c r="N1113" i="37"/>
  <c r="M1113" i="37"/>
  <c r="L1113" i="37"/>
  <c r="K1113" i="37"/>
  <c r="J1113" i="37"/>
  <c r="I1113" i="37"/>
  <c r="H1113" i="37"/>
  <c r="G1113" i="37"/>
  <c r="F1113" i="37"/>
  <c r="E1113" i="37"/>
  <c r="D1113" i="37"/>
  <c r="C1113" i="37"/>
  <c r="Z1112" i="37"/>
  <c r="AA1111" i="37"/>
  <c r="Z1111" i="37"/>
  <c r="N1111" i="37"/>
  <c r="M1111" i="37"/>
  <c r="L1111" i="37"/>
  <c r="K1111" i="37"/>
  <c r="J1111" i="37"/>
  <c r="I1111" i="37"/>
  <c r="H1111" i="37"/>
  <c r="G1111" i="37"/>
  <c r="S1110" i="37"/>
  <c r="R1110" i="37"/>
  <c r="N1110" i="37"/>
  <c r="M1110" i="37"/>
  <c r="L1110" i="37"/>
  <c r="K1110" i="37"/>
  <c r="J1110" i="37"/>
  <c r="I1110" i="37"/>
  <c r="H1110" i="37"/>
  <c r="G1110" i="37"/>
  <c r="S1109" i="37"/>
  <c r="R1109" i="37"/>
  <c r="N1109" i="37"/>
  <c r="M1109" i="37"/>
  <c r="L1109" i="37"/>
  <c r="K1109" i="37"/>
  <c r="J1109" i="37"/>
  <c r="I1109" i="37"/>
  <c r="H1109" i="37"/>
  <c r="G1109" i="37"/>
  <c r="S1108" i="37"/>
  <c r="R1108" i="37"/>
  <c r="N1108" i="37"/>
  <c r="M1108" i="37"/>
  <c r="L1108" i="37"/>
  <c r="K1108" i="37"/>
  <c r="J1108" i="37"/>
  <c r="I1108" i="37"/>
  <c r="H1108" i="37"/>
  <c r="G1108" i="37"/>
  <c r="S1106" i="37"/>
  <c r="R1106" i="37"/>
  <c r="S1105" i="37"/>
  <c r="R1105" i="37"/>
  <c r="N1104" i="37"/>
  <c r="M1104" i="37"/>
  <c r="L1104" i="37"/>
  <c r="K1104" i="37"/>
  <c r="J1104" i="37"/>
  <c r="I1104" i="37"/>
  <c r="H1104" i="37"/>
  <c r="G1104" i="37"/>
  <c r="AA1103" i="37"/>
  <c r="N1103" i="37"/>
  <c r="M1103" i="37"/>
  <c r="L1103" i="37"/>
  <c r="K1103" i="37"/>
  <c r="J1103" i="37"/>
  <c r="I1103" i="37"/>
  <c r="H1103" i="37"/>
  <c r="G1103" i="37"/>
  <c r="AA1102" i="37"/>
  <c r="W1102" i="37"/>
  <c r="V1102" i="37"/>
  <c r="U1102" i="37"/>
  <c r="T1102" i="37"/>
  <c r="S1102" i="37"/>
  <c r="R1102" i="37"/>
  <c r="Q1102" i="37"/>
  <c r="P1102" i="37"/>
  <c r="O1102" i="37"/>
  <c r="N1102" i="37"/>
  <c r="M1102" i="37"/>
  <c r="L1102" i="37"/>
  <c r="K1102" i="37"/>
  <c r="J1102" i="37"/>
  <c r="I1102" i="37"/>
  <c r="H1102" i="37"/>
  <c r="G1102" i="37"/>
  <c r="AA1101" i="37"/>
  <c r="W1101" i="37"/>
  <c r="V1101" i="37"/>
  <c r="U1101" i="37"/>
  <c r="T1101" i="37"/>
  <c r="S1101" i="37"/>
  <c r="R1101" i="37"/>
  <c r="Q1101" i="37"/>
  <c r="P1101" i="37"/>
  <c r="O1101" i="37"/>
  <c r="N1101" i="37"/>
  <c r="M1101" i="37"/>
  <c r="L1101" i="37"/>
  <c r="K1101" i="37"/>
  <c r="J1101" i="37"/>
  <c r="I1101" i="37"/>
  <c r="H1101" i="37"/>
  <c r="G1101" i="37"/>
  <c r="W1100" i="37"/>
  <c r="V1100" i="37"/>
  <c r="U1100" i="37"/>
  <c r="T1100" i="37"/>
  <c r="S1100" i="37"/>
  <c r="R1100" i="37"/>
  <c r="Q1100" i="37"/>
  <c r="P1100" i="37"/>
  <c r="O1100" i="37"/>
  <c r="N1100" i="37"/>
  <c r="M1100" i="37"/>
  <c r="L1100" i="37"/>
  <c r="K1100" i="37"/>
  <c r="J1100" i="37"/>
  <c r="I1100" i="37"/>
  <c r="H1100" i="37"/>
  <c r="G1100" i="37"/>
  <c r="AA1099" i="37"/>
  <c r="Z1099" i="37"/>
  <c r="N1099" i="37"/>
  <c r="M1099" i="37"/>
  <c r="L1099" i="37"/>
  <c r="K1099" i="37"/>
  <c r="J1099" i="37"/>
  <c r="I1099" i="37"/>
  <c r="H1099" i="37"/>
  <c r="G1099" i="37"/>
  <c r="AA1098" i="37"/>
  <c r="Z1098" i="37"/>
  <c r="W1098" i="37"/>
  <c r="V1098" i="37"/>
  <c r="U1098" i="37"/>
  <c r="T1098" i="37"/>
  <c r="S1098" i="37"/>
  <c r="R1098" i="37"/>
  <c r="Q1098" i="37"/>
  <c r="P1098" i="37"/>
  <c r="O1098" i="37"/>
  <c r="N1098" i="37"/>
  <c r="M1098" i="37"/>
  <c r="L1098" i="37"/>
  <c r="K1098" i="37"/>
  <c r="J1098" i="37"/>
  <c r="I1098" i="37"/>
  <c r="H1098" i="37"/>
  <c r="G1098" i="37"/>
  <c r="F1098" i="37"/>
  <c r="E1098" i="37"/>
  <c r="AA1097" i="37"/>
  <c r="W1097" i="37"/>
  <c r="V1097" i="37"/>
  <c r="U1097" i="37"/>
  <c r="T1097" i="37"/>
  <c r="S1097" i="37"/>
  <c r="R1097" i="37"/>
  <c r="Q1097" i="37"/>
  <c r="P1097" i="37"/>
  <c r="O1097" i="37"/>
  <c r="N1097" i="37"/>
  <c r="M1097" i="37"/>
  <c r="L1097" i="37"/>
  <c r="K1097" i="37"/>
  <c r="J1097" i="37"/>
  <c r="I1097" i="37"/>
  <c r="H1097" i="37"/>
  <c r="G1097" i="37"/>
  <c r="F1097" i="37"/>
  <c r="E1097" i="37"/>
  <c r="AA1096" i="37"/>
  <c r="Z1096" i="37"/>
  <c r="W1096" i="37"/>
  <c r="V1096" i="37"/>
  <c r="U1096" i="37"/>
  <c r="T1096" i="37"/>
  <c r="S1096" i="37"/>
  <c r="R1096" i="37"/>
  <c r="Q1096" i="37"/>
  <c r="P1096" i="37"/>
  <c r="O1096" i="37"/>
  <c r="N1096" i="37"/>
  <c r="M1096" i="37"/>
  <c r="L1096" i="37"/>
  <c r="K1096" i="37"/>
  <c r="J1096" i="37"/>
  <c r="I1096" i="37"/>
  <c r="H1096" i="37"/>
  <c r="G1096" i="37"/>
  <c r="AA1095" i="37"/>
  <c r="Z1095" i="37"/>
  <c r="W1095" i="37"/>
  <c r="V1095" i="37"/>
  <c r="U1095" i="37"/>
  <c r="T1095" i="37"/>
  <c r="S1095" i="37"/>
  <c r="R1095" i="37"/>
  <c r="Q1095" i="37"/>
  <c r="P1095" i="37"/>
  <c r="O1095" i="37"/>
  <c r="N1095" i="37"/>
  <c r="M1095" i="37"/>
  <c r="L1095" i="37"/>
  <c r="K1095" i="37"/>
  <c r="J1095" i="37"/>
  <c r="I1095" i="37"/>
  <c r="H1095" i="37"/>
  <c r="G1095" i="37"/>
  <c r="F1095" i="37"/>
  <c r="AA1094" i="37"/>
  <c r="Z1094" i="37"/>
  <c r="W1094" i="37"/>
  <c r="V1094" i="37"/>
  <c r="U1094" i="37"/>
  <c r="T1094" i="37"/>
  <c r="S1094" i="37"/>
  <c r="R1094" i="37"/>
  <c r="Q1094" i="37"/>
  <c r="P1094" i="37"/>
  <c r="O1094" i="37"/>
  <c r="N1094" i="37"/>
  <c r="M1094" i="37"/>
  <c r="L1094" i="37"/>
  <c r="K1094" i="37"/>
  <c r="J1094" i="37"/>
  <c r="I1094" i="37"/>
  <c r="H1094" i="37"/>
  <c r="G1094" i="37"/>
  <c r="F1094" i="37"/>
  <c r="AA1093" i="37"/>
  <c r="Z1093" i="37"/>
  <c r="W1093" i="37"/>
  <c r="V1093" i="37"/>
  <c r="U1093" i="37"/>
  <c r="T1093" i="37"/>
  <c r="S1093" i="37"/>
  <c r="R1093" i="37"/>
  <c r="Q1093" i="37"/>
  <c r="P1093" i="37"/>
  <c r="O1093" i="37"/>
  <c r="N1093" i="37"/>
  <c r="M1093" i="37"/>
  <c r="L1093" i="37"/>
  <c r="K1093" i="37"/>
  <c r="J1093" i="37"/>
  <c r="I1093" i="37"/>
  <c r="H1093" i="37"/>
  <c r="G1093" i="37"/>
  <c r="F1093" i="37"/>
  <c r="W1092" i="37"/>
  <c r="V1092" i="37"/>
  <c r="U1092" i="37"/>
  <c r="T1092" i="37"/>
  <c r="S1092" i="37"/>
  <c r="R1092" i="37"/>
  <c r="Q1092" i="37"/>
  <c r="P1092" i="37"/>
  <c r="O1092" i="37"/>
  <c r="N1092" i="37"/>
  <c r="M1092" i="37"/>
  <c r="L1092" i="37"/>
  <c r="K1092" i="37"/>
  <c r="J1092" i="37"/>
  <c r="I1092" i="37"/>
  <c r="H1092" i="37"/>
  <c r="G1092" i="37"/>
  <c r="F1092" i="37"/>
  <c r="W1091" i="37"/>
  <c r="V1091" i="37"/>
  <c r="U1091" i="37"/>
  <c r="T1091" i="37"/>
  <c r="S1091" i="37"/>
  <c r="R1091" i="37"/>
  <c r="Q1091" i="37"/>
  <c r="P1091" i="37"/>
  <c r="O1091" i="37"/>
  <c r="N1091" i="37"/>
  <c r="M1091" i="37"/>
  <c r="L1091" i="37"/>
  <c r="K1091" i="37"/>
  <c r="J1091" i="37"/>
  <c r="I1091" i="37"/>
  <c r="H1091" i="37"/>
  <c r="G1091" i="37"/>
  <c r="F1091" i="37"/>
  <c r="W1090" i="37"/>
  <c r="V1090" i="37"/>
  <c r="U1090" i="37"/>
  <c r="T1090" i="37"/>
  <c r="S1090" i="37"/>
  <c r="R1090" i="37"/>
  <c r="Q1090" i="37"/>
  <c r="P1090" i="37"/>
  <c r="O1090" i="37"/>
  <c r="N1090" i="37"/>
  <c r="M1090" i="37"/>
  <c r="L1090" i="37"/>
  <c r="K1090" i="37"/>
  <c r="J1090" i="37"/>
  <c r="I1090" i="37"/>
  <c r="H1090" i="37"/>
  <c r="G1090" i="37"/>
  <c r="N1089" i="37"/>
  <c r="M1089" i="37"/>
  <c r="L1089" i="37"/>
  <c r="K1089" i="37"/>
  <c r="J1089" i="37"/>
  <c r="I1089" i="37"/>
  <c r="H1089" i="37"/>
  <c r="G1089" i="37"/>
  <c r="AA1088" i="37"/>
  <c r="Z1088" i="37"/>
  <c r="W1088" i="37"/>
  <c r="V1088" i="37"/>
  <c r="U1088" i="37"/>
  <c r="T1088" i="37"/>
  <c r="S1088" i="37"/>
  <c r="R1088" i="37"/>
  <c r="Q1088" i="37"/>
  <c r="P1088" i="37"/>
  <c r="O1088" i="37"/>
  <c r="N1088" i="37"/>
  <c r="M1088" i="37"/>
  <c r="L1088" i="37"/>
  <c r="K1088" i="37"/>
  <c r="J1088" i="37"/>
  <c r="I1088" i="37"/>
  <c r="H1088" i="37"/>
  <c r="G1088" i="37"/>
  <c r="Z1087" i="37"/>
  <c r="W1087" i="37"/>
  <c r="V1087" i="37"/>
  <c r="U1087" i="37"/>
  <c r="T1087" i="37"/>
  <c r="S1087" i="37"/>
  <c r="R1087" i="37"/>
  <c r="Q1087" i="37"/>
  <c r="P1087" i="37"/>
  <c r="O1087" i="37"/>
  <c r="N1087" i="37"/>
  <c r="M1087" i="37"/>
  <c r="L1087" i="37"/>
  <c r="K1087" i="37"/>
  <c r="J1087" i="37"/>
  <c r="I1087" i="37"/>
  <c r="H1087" i="37"/>
  <c r="G1087" i="37"/>
  <c r="F1087" i="37"/>
  <c r="AA1086" i="37"/>
  <c r="Z1086" i="37"/>
  <c r="N1086" i="37"/>
  <c r="M1086" i="37"/>
  <c r="L1086" i="37"/>
  <c r="K1086" i="37"/>
  <c r="J1086" i="37"/>
  <c r="I1086" i="37"/>
  <c r="H1086" i="37"/>
  <c r="G1086" i="37"/>
  <c r="F1086" i="37"/>
  <c r="AA1085" i="37"/>
  <c r="Z1085" i="37"/>
  <c r="W1085" i="37"/>
  <c r="V1085" i="37"/>
  <c r="U1085" i="37"/>
  <c r="T1085" i="37"/>
  <c r="S1085" i="37"/>
  <c r="R1085" i="37"/>
  <c r="Q1085" i="37"/>
  <c r="P1085" i="37"/>
  <c r="O1085" i="37"/>
  <c r="N1085" i="37"/>
  <c r="M1085" i="37"/>
  <c r="L1085" i="37"/>
  <c r="K1085" i="37"/>
  <c r="J1085" i="37"/>
  <c r="I1085" i="37"/>
  <c r="H1085" i="37"/>
  <c r="G1085" i="37"/>
  <c r="F1085" i="37"/>
  <c r="AA1084" i="37"/>
  <c r="Z1084" i="37"/>
  <c r="W1084" i="37"/>
  <c r="V1084" i="37"/>
  <c r="U1084" i="37"/>
  <c r="T1084" i="37"/>
  <c r="S1084" i="37"/>
  <c r="R1084" i="37"/>
  <c r="Q1084" i="37"/>
  <c r="P1084" i="37"/>
  <c r="O1084" i="37"/>
  <c r="N1084" i="37"/>
  <c r="M1084" i="37"/>
  <c r="L1084" i="37"/>
  <c r="K1084" i="37"/>
  <c r="J1084" i="37"/>
  <c r="I1084" i="37"/>
  <c r="H1084" i="37"/>
  <c r="G1084" i="37"/>
  <c r="F1084" i="37"/>
  <c r="E1084" i="37"/>
  <c r="AA1083" i="37"/>
  <c r="Z1083" i="37"/>
  <c r="W1083" i="37"/>
  <c r="V1083" i="37"/>
  <c r="U1083" i="37"/>
  <c r="T1083" i="37"/>
  <c r="S1083" i="37"/>
  <c r="R1083" i="37"/>
  <c r="Q1083" i="37"/>
  <c r="P1083" i="37"/>
  <c r="O1083" i="37"/>
  <c r="N1083" i="37"/>
  <c r="M1083" i="37"/>
  <c r="L1083" i="37"/>
  <c r="K1083" i="37"/>
  <c r="J1083" i="37"/>
  <c r="I1083" i="37"/>
  <c r="H1083" i="37"/>
  <c r="G1083" i="37"/>
  <c r="F1083" i="37"/>
  <c r="AA1082" i="37"/>
  <c r="W1082" i="37"/>
  <c r="V1082" i="37"/>
  <c r="U1082" i="37"/>
  <c r="T1082" i="37"/>
  <c r="S1082" i="37"/>
  <c r="R1082" i="37"/>
  <c r="Q1082" i="37"/>
  <c r="P1082" i="37"/>
  <c r="O1082" i="37"/>
  <c r="N1082" i="37"/>
  <c r="M1082" i="37"/>
  <c r="L1082" i="37"/>
  <c r="K1082" i="37"/>
  <c r="J1082" i="37"/>
  <c r="I1082" i="37"/>
  <c r="H1082" i="37"/>
  <c r="G1082" i="37"/>
  <c r="F1082" i="37"/>
  <c r="E1082" i="37"/>
  <c r="AA1081" i="37"/>
  <c r="Z1081" i="37"/>
  <c r="W1081" i="37"/>
  <c r="V1081" i="37"/>
  <c r="U1081" i="37"/>
  <c r="T1081" i="37"/>
  <c r="S1081" i="37"/>
  <c r="R1081" i="37"/>
  <c r="Q1081" i="37"/>
  <c r="P1081" i="37"/>
  <c r="O1081" i="37"/>
  <c r="N1081" i="37"/>
  <c r="M1081" i="37"/>
  <c r="L1081" i="37"/>
  <c r="K1081" i="37"/>
  <c r="J1081" i="37"/>
  <c r="I1081" i="37"/>
  <c r="H1081" i="37"/>
  <c r="G1081" i="37"/>
  <c r="AA1080" i="37"/>
  <c r="N1080" i="37"/>
  <c r="M1080" i="37"/>
  <c r="L1080" i="37"/>
  <c r="K1080" i="37"/>
  <c r="J1080" i="37"/>
  <c r="I1080" i="37"/>
  <c r="H1080" i="37"/>
  <c r="G1080" i="37"/>
  <c r="F1080" i="37"/>
  <c r="E1080" i="37"/>
  <c r="D1080" i="37"/>
  <c r="C1080" i="37"/>
  <c r="AA1079" i="37"/>
  <c r="W1079" i="37"/>
  <c r="V1079" i="37"/>
  <c r="U1079" i="37"/>
  <c r="T1079" i="37"/>
  <c r="S1079" i="37"/>
  <c r="R1079" i="37"/>
  <c r="Q1079" i="37"/>
  <c r="P1079" i="37"/>
  <c r="O1079" i="37"/>
  <c r="N1079" i="37"/>
  <c r="M1079" i="37"/>
  <c r="L1079" i="37"/>
  <c r="K1079" i="37"/>
  <c r="J1079" i="37"/>
  <c r="I1079" i="37"/>
  <c r="H1079" i="37"/>
  <c r="G1079" i="37"/>
  <c r="AA1078" i="37"/>
  <c r="W1078" i="37"/>
  <c r="V1078" i="37"/>
  <c r="U1078" i="37"/>
  <c r="T1078" i="37"/>
  <c r="S1078" i="37"/>
  <c r="R1078" i="37"/>
  <c r="Q1078" i="37"/>
  <c r="P1078" i="37"/>
  <c r="O1078" i="37"/>
  <c r="N1078" i="37"/>
  <c r="M1078" i="37"/>
  <c r="L1078" i="37"/>
  <c r="K1078" i="37"/>
  <c r="J1078" i="37"/>
  <c r="I1078" i="37"/>
  <c r="H1078" i="37"/>
  <c r="G1078" i="37"/>
  <c r="AA1077" i="37"/>
  <c r="W1077" i="37"/>
  <c r="V1077" i="37"/>
  <c r="U1077" i="37"/>
  <c r="T1077" i="37"/>
  <c r="S1077" i="37"/>
  <c r="R1077" i="37"/>
  <c r="Q1077" i="37"/>
  <c r="P1077" i="37"/>
  <c r="O1077" i="37"/>
  <c r="N1077" i="37"/>
  <c r="M1077" i="37"/>
  <c r="L1077" i="37"/>
  <c r="K1077" i="37"/>
  <c r="J1077" i="37"/>
  <c r="I1077" i="37"/>
  <c r="H1077" i="37"/>
  <c r="G1077" i="37"/>
  <c r="AA1076" i="37"/>
  <c r="W1076" i="37"/>
  <c r="V1076" i="37"/>
  <c r="U1076" i="37"/>
  <c r="T1076" i="37"/>
  <c r="S1076" i="37"/>
  <c r="R1076" i="37"/>
  <c r="Q1076" i="37"/>
  <c r="P1076" i="37"/>
  <c r="O1076" i="37"/>
  <c r="N1076" i="37"/>
  <c r="M1076" i="37"/>
  <c r="L1076" i="37"/>
  <c r="K1076" i="37"/>
  <c r="J1076" i="37"/>
  <c r="I1076" i="37"/>
  <c r="H1076" i="37"/>
  <c r="G1076" i="37"/>
  <c r="F1076" i="37"/>
  <c r="AA1075" i="37"/>
  <c r="W1075" i="37"/>
  <c r="V1075" i="37"/>
  <c r="U1075" i="37"/>
  <c r="T1075" i="37"/>
  <c r="S1075" i="37"/>
  <c r="R1075" i="37"/>
  <c r="Q1075" i="37"/>
  <c r="P1075" i="37"/>
  <c r="O1075" i="37"/>
  <c r="N1075" i="37"/>
  <c r="M1075" i="37"/>
  <c r="L1075" i="37"/>
  <c r="K1075" i="37"/>
  <c r="J1075" i="37"/>
  <c r="I1075" i="37"/>
  <c r="H1075" i="37"/>
  <c r="G1075" i="37"/>
  <c r="AA1074" i="37"/>
  <c r="W1074" i="37"/>
  <c r="V1074" i="37"/>
  <c r="U1074" i="37"/>
  <c r="T1074" i="37"/>
  <c r="S1074" i="37"/>
  <c r="R1074" i="37"/>
  <c r="Q1074" i="37"/>
  <c r="P1074" i="37"/>
  <c r="O1074" i="37"/>
  <c r="N1074" i="37"/>
  <c r="M1074" i="37"/>
  <c r="L1074" i="37"/>
  <c r="K1074" i="37"/>
  <c r="J1074" i="37"/>
  <c r="I1074" i="37"/>
  <c r="H1074" i="37"/>
  <c r="G1074" i="37"/>
  <c r="AA1073" i="37"/>
  <c r="W1073" i="37"/>
  <c r="V1073" i="37"/>
  <c r="U1073" i="37"/>
  <c r="T1073" i="37"/>
  <c r="S1073" i="37"/>
  <c r="R1073" i="37"/>
  <c r="Q1073" i="37"/>
  <c r="P1073" i="37"/>
  <c r="O1073" i="37"/>
  <c r="N1073" i="37"/>
  <c r="M1073" i="37"/>
  <c r="L1073" i="37"/>
  <c r="K1073" i="37"/>
  <c r="J1073" i="37"/>
  <c r="I1073" i="37"/>
  <c r="H1073" i="37"/>
  <c r="G1073" i="37"/>
  <c r="AA1072" i="37"/>
  <c r="W1072" i="37"/>
  <c r="V1072" i="37"/>
  <c r="U1072" i="37"/>
  <c r="T1072" i="37"/>
  <c r="S1072" i="37"/>
  <c r="R1072" i="37"/>
  <c r="Q1072" i="37"/>
  <c r="P1072" i="37"/>
  <c r="O1072" i="37"/>
  <c r="N1072" i="37"/>
  <c r="M1072" i="37"/>
  <c r="L1072" i="37"/>
  <c r="K1072" i="37"/>
  <c r="J1072" i="37"/>
  <c r="I1072" i="37"/>
  <c r="H1072" i="37"/>
  <c r="G1072" i="37"/>
  <c r="AA1071" i="37"/>
  <c r="W1071" i="37"/>
  <c r="V1071" i="37"/>
  <c r="U1071" i="37"/>
  <c r="T1071" i="37"/>
  <c r="S1071" i="37"/>
  <c r="R1071" i="37"/>
  <c r="Q1071" i="37"/>
  <c r="P1071" i="37"/>
  <c r="O1071" i="37"/>
  <c r="N1071" i="37"/>
  <c r="M1071" i="37"/>
  <c r="L1071" i="37"/>
  <c r="K1071" i="37"/>
  <c r="J1071" i="37"/>
  <c r="I1071" i="37"/>
  <c r="H1071" i="37"/>
  <c r="G1071" i="37"/>
  <c r="F1071" i="37"/>
  <c r="AA1070" i="37"/>
  <c r="W1070" i="37"/>
  <c r="V1070" i="37"/>
  <c r="U1070" i="37"/>
  <c r="T1070" i="37"/>
  <c r="S1070" i="37"/>
  <c r="R1070" i="37"/>
  <c r="Q1070" i="37"/>
  <c r="P1070" i="37"/>
  <c r="O1070" i="37"/>
  <c r="N1070" i="37"/>
  <c r="M1070" i="37"/>
  <c r="L1070" i="37"/>
  <c r="K1070" i="37"/>
  <c r="J1070" i="37"/>
  <c r="I1070" i="37"/>
  <c r="H1070" i="37"/>
  <c r="G1070" i="37"/>
  <c r="W1069" i="37"/>
  <c r="V1069" i="37"/>
  <c r="U1069" i="37"/>
  <c r="T1069" i="37"/>
  <c r="S1069" i="37"/>
  <c r="R1069" i="37"/>
  <c r="Q1069" i="37"/>
  <c r="P1069" i="37"/>
  <c r="O1069" i="37"/>
  <c r="N1069" i="37"/>
  <c r="M1069" i="37"/>
  <c r="L1069" i="37"/>
  <c r="K1069" i="37"/>
  <c r="J1069" i="37"/>
  <c r="I1069" i="37"/>
  <c r="H1069" i="37"/>
  <c r="G1069" i="37"/>
  <c r="AA1068" i="37"/>
  <c r="Z1068" i="37"/>
  <c r="N1068" i="37"/>
  <c r="M1068" i="37"/>
  <c r="L1068" i="37"/>
  <c r="K1068" i="37"/>
  <c r="J1068" i="37"/>
  <c r="I1068" i="37"/>
  <c r="H1068" i="37"/>
  <c r="G1068" i="37"/>
  <c r="AA1067" i="37"/>
  <c r="Z1067" i="37"/>
  <c r="W1067" i="37"/>
  <c r="V1067" i="37"/>
  <c r="U1067" i="37"/>
  <c r="T1067" i="37"/>
  <c r="S1067" i="37"/>
  <c r="R1067" i="37"/>
  <c r="Q1067" i="37"/>
  <c r="P1067" i="37"/>
  <c r="O1067" i="37"/>
  <c r="N1067" i="37"/>
  <c r="M1067" i="37"/>
  <c r="L1067" i="37"/>
  <c r="K1067" i="37"/>
  <c r="J1067" i="37"/>
  <c r="I1067" i="37"/>
  <c r="H1067" i="37"/>
  <c r="G1067" i="37"/>
  <c r="AA1066" i="37"/>
  <c r="W1066" i="37"/>
  <c r="V1066" i="37"/>
  <c r="U1066" i="37"/>
  <c r="T1066" i="37"/>
  <c r="S1066" i="37"/>
  <c r="R1066" i="37"/>
  <c r="Q1066" i="37"/>
  <c r="P1066" i="37"/>
  <c r="O1066" i="37"/>
  <c r="N1066" i="37"/>
  <c r="M1066" i="37"/>
  <c r="L1066" i="37"/>
  <c r="K1066" i="37"/>
  <c r="J1066" i="37"/>
  <c r="I1066" i="37"/>
  <c r="H1066" i="37"/>
  <c r="G1066" i="37"/>
  <c r="AA1065" i="37"/>
  <c r="W1065" i="37"/>
  <c r="V1065" i="37"/>
  <c r="U1065" i="37"/>
  <c r="T1065" i="37"/>
  <c r="S1065" i="37"/>
  <c r="R1065" i="37"/>
  <c r="Q1065" i="37"/>
  <c r="P1065" i="37"/>
  <c r="O1065" i="37"/>
  <c r="N1065" i="37"/>
  <c r="M1065" i="37"/>
  <c r="L1065" i="37"/>
  <c r="K1065" i="37"/>
  <c r="J1065" i="37"/>
  <c r="I1065" i="37"/>
  <c r="H1065" i="37"/>
  <c r="G1065" i="37"/>
  <c r="AA1064" i="37"/>
  <c r="W1064" i="37"/>
  <c r="V1064" i="37"/>
  <c r="U1064" i="37"/>
  <c r="T1064" i="37"/>
  <c r="S1064" i="37"/>
  <c r="R1064" i="37"/>
  <c r="Q1064" i="37"/>
  <c r="P1064" i="37"/>
  <c r="O1064" i="37"/>
  <c r="N1064" i="37"/>
  <c r="M1064" i="37"/>
  <c r="L1064" i="37"/>
  <c r="K1064" i="37"/>
  <c r="J1064" i="37"/>
  <c r="I1064" i="37"/>
  <c r="H1064" i="37"/>
  <c r="G1064" i="37"/>
  <c r="AA1063" i="37"/>
  <c r="W1063" i="37"/>
  <c r="V1063" i="37"/>
  <c r="U1063" i="37"/>
  <c r="T1063" i="37"/>
  <c r="S1063" i="37"/>
  <c r="R1063" i="37"/>
  <c r="Q1063" i="37"/>
  <c r="P1063" i="37"/>
  <c r="O1063" i="37"/>
  <c r="N1063" i="37"/>
  <c r="M1063" i="37"/>
  <c r="L1063" i="37"/>
  <c r="K1063" i="37"/>
  <c r="J1063" i="37"/>
  <c r="I1063" i="37"/>
  <c r="H1063" i="37"/>
  <c r="G1063" i="37"/>
  <c r="AA1062" i="37"/>
  <c r="W1062" i="37"/>
  <c r="V1062" i="37"/>
  <c r="U1062" i="37"/>
  <c r="T1062" i="37"/>
  <c r="S1062" i="37"/>
  <c r="R1062" i="37"/>
  <c r="Q1062" i="37"/>
  <c r="P1062" i="37"/>
  <c r="O1062" i="37"/>
  <c r="N1062" i="37"/>
  <c r="M1062" i="37"/>
  <c r="L1062" i="37"/>
  <c r="K1062" i="37"/>
  <c r="J1062" i="37"/>
  <c r="I1062" i="37"/>
  <c r="H1062" i="37"/>
  <c r="G1062" i="37"/>
  <c r="AA1061" i="37"/>
  <c r="W1061" i="37"/>
  <c r="V1061" i="37"/>
  <c r="U1061" i="37"/>
  <c r="T1061" i="37"/>
  <c r="S1061" i="37"/>
  <c r="R1061" i="37"/>
  <c r="Q1061" i="37"/>
  <c r="P1061" i="37"/>
  <c r="O1061" i="37"/>
  <c r="N1061" i="37"/>
  <c r="M1061" i="37"/>
  <c r="L1061" i="37"/>
  <c r="K1061" i="37"/>
  <c r="J1061" i="37"/>
  <c r="I1061" i="37"/>
  <c r="H1061" i="37"/>
  <c r="G1061" i="37"/>
  <c r="AA1060" i="37"/>
  <c r="W1060" i="37"/>
  <c r="V1060" i="37"/>
  <c r="U1060" i="37"/>
  <c r="T1060" i="37"/>
  <c r="S1060" i="37"/>
  <c r="R1060" i="37"/>
  <c r="Q1060" i="37"/>
  <c r="P1060" i="37"/>
  <c r="O1060" i="37"/>
  <c r="N1060" i="37"/>
  <c r="M1060" i="37"/>
  <c r="L1060" i="37"/>
  <c r="K1060" i="37"/>
  <c r="J1060" i="37"/>
  <c r="I1060" i="37"/>
  <c r="H1060" i="37"/>
  <c r="G1060" i="37"/>
  <c r="AA1059" i="37"/>
  <c r="W1059" i="37"/>
  <c r="V1059" i="37"/>
  <c r="U1059" i="37"/>
  <c r="T1059" i="37"/>
  <c r="S1059" i="37"/>
  <c r="R1059" i="37"/>
  <c r="Q1059" i="37"/>
  <c r="P1059" i="37"/>
  <c r="O1059" i="37"/>
  <c r="N1059" i="37"/>
  <c r="M1059" i="37"/>
  <c r="L1059" i="37"/>
  <c r="K1059" i="37"/>
  <c r="J1059" i="37"/>
  <c r="I1059" i="37"/>
  <c r="H1059" i="37"/>
  <c r="G1059" i="37"/>
  <c r="F1059" i="37"/>
  <c r="AA1058" i="37"/>
  <c r="W1058" i="37"/>
  <c r="V1058" i="37"/>
  <c r="U1058" i="37"/>
  <c r="T1058" i="37"/>
  <c r="S1058" i="37"/>
  <c r="R1058" i="37"/>
  <c r="Q1058" i="37"/>
  <c r="P1058" i="37"/>
  <c r="O1058" i="37"/>
  <c r="N1058" i="37"/>
  <c r="M1058" i="37"/>
  <c r="L1058" i="37"/>
  <c r="K1058" i="37"/>
  <c r="J1058" i="37"/>
  <c r="I1058" i="37"/>
  <c r="H1058" i="37"/>
  <c r="G1058" i="37"/>
  <c r="Z1057" i="37"/>
  <c r="N1057" i="37"/>
  <c r="M1057" i="37"/>
  <c r="L1057" i="37"/>
  <c r="K1057" i="37"/>
  <c r="J1057" i="37"/>
  <c r="I1057" i="37"/>
  <c r="H1057" i="37"/>
  <c r="G1057" i="37"/>
  <c r="F1057" i="37"/>
  <c r="E1057" i="37"/>
  <c r="D1057" i="37"/>
  <c r="C1057" i="37"/>
  <c r="Z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C1056" i="37"/>
  <c r="AA1055" i="37"/>
  <c r="Z1055" i="37"/>
  <c r="W1055" i="37"/>
  <c r="V1055" i="37"/>
  <c r="U1055" i="37"/>
  <c r="T1055" i="37"/>
  <c r="S1055" i="37"/>
  <c r="R1055" i="37"/>
  <c r="Q1055" i="37"/>
  <c r="P1055" i="37"/>
  <c r="O1055" i="37"/>
  <c r="N1055" i="37"/>
  <c r="M1055" i="37"/>
  <c r="L1055" i="37"/>
  <c r="K1055" i="37"/>
  <c r="J1055" i="37"/>
  <c r="I1055" i="37"/>
  <c r="H1055" i="37"/>
  <c r="G1055" i="37"/>
  <c r="F1055" i="37"/>
  <c r="E1055" i="37"/>
  <c r="D1055" i="37"/>
  <c r="C1055" i="37"/>
  <c r="Z1053" i="37"/>
  <c r="N1053" i="37"/>
  <c r="M1053" i="37"/>
  <c r="L1053" i="37"/>
  <c r="K1053" i="37"/>
  <c r="J1053" i="37"/>
  <c r="I1053" i="37"/>
  <c r="H1053" i="37"/>
  <c r="G1053" i="37"/>
  <c r="F1053" i="37"/>
  <c r="E1053" i="37"/>
  <c r="D1053" i="37"/>
  <c r="C1053" i="37"/>
  <c r="AA1051" i="37"/>
  <c r="U1051" i="37"/>
  <c r="N1051" i="37"/>
  <c r="M1051" i="37"/>
  <c r="L1051" i="37"/>
  <c r="K1051" i="37"/>
  <c r="J1051" i="37"/>
  <c r="I1051" i="37"/>
  <c r="H1051" i="37"/>
  <c r="G1051" i="37"/>
  <c r="W1050" i="37"/>
  <c r="V1050" i="37"/>
  <c r="U1050" i="37"/>
  <c r="T1050" i="37"/>
  <c r="S1050" i="37"/>
  <c r="R1050" i="37"/>
  <c r="Q1050" i="37"/>
  <c r="P1050" i="37"/>
  <c r="O1050" i="37"/>
  <c r="N1050" i="37"/>
  <c r="M1050" i="37"/>
  <c r="L1050" i="37"/>
  <c r="K1050" i="37"/>
  <c r="J1050" i="37"/>
  <c r="I1050" i="37"/>
  <c r="H1050" i="37"/>
  <c r="G1050" i="37"/>
  <c r="F1050" i="37"/>
  <c r="AA1049" i="37"/>
  <c r="W1049" i="37"/>
  <c r="V1049" i="37"/>
  <c r="U1049" i="37"/>
  <c r="T1049" i="37"/>
  <c r="S1049" i="37"/>
  <c r="R1049" i="37"/>
  <c r="Q1049" i="37"/>
  <c r="P1049" i="37"/>
  <c r="O1049" i="37"/>
  <c r="N1049" i="37"/>
  <c r="M1049" i="37"/>
  <c r="L1049" i="37"/>
  <c r="K1049" i="37"/>
  <c r="J1049" i="37"/>
  <c r="I1049" i="37"/>
  <c r="H1049" i="37"/>
  <c r="G1049" i="37"/>
  <c r="AA1048" i="37"/>
  <c r="W1048" i="37"/>
  <c r="V1048" i="37"/>
  <c r="U1048" i="37"/>
  <c r="T1048" i="37"/>
  <c r="S1048" i="37"/>
  <c r="R1048" i="37"/>
  <c r="Q1048" i="37"/>
  <c r="P1048" i="37"/>
  <c r="O1048" i="37"/>
  <c r="N1048" i="37"/>
  <c r="M1048" i="37"/>
  <c r="L1048" i="37"/>
  <c r="K1048" i="37"/>
  <c r="J1048" i="37"/>
  <c r="I1048" i="37"/>
  <c r="H1048" i="37"/>
  <c r="G1048" i="37"/>
  <c r="U1047" i="37"/>
  <c r="W1046" i="37"/>
  <c r="V1046" i="37"/>
  <c r="U1046" i="37"/>
  <c r="T1046" i="37"/>
  <c r="S1046" i="37"/>
  <c r="R1046" i="37"/>
  <c r="Q1046" i="37"/>
  <c r="P1046" i="37"/>
  <c r="O1046" i="37"/>
  <c r="AA1045" i="37"/>
  <c r="W1045" i="37"/>
  <c r="V1045" i="37"/>
  <c r="U1045" i="37"/>
  <c r="T1045" i="37"/>
  <c r="S1045" i="37"/>
  <c r="R1045" i="37"/>
  <c r="Q1045" i="37"/>
  <c r="P1045" i="37"/>
  <c r="O1045" i="37"/>
  <c r="AA1044" i="37"/>
  <c r="U1044" i="37"/>
  <c r="N1044" i="37"/>
  <c r="M1044" i="37"/>
  <c r="L1044" i="37"/>
  <c r="K1044" i="37"/>
  <c r="J1044" i="37"/>
  <c r="I1044" i="37"/>
  <c r="H1044" i="37"/>
  <c r="G1044" i="37"/>
  <c r="AA1043" i="37"/>
  <c r="U1043" i="37"/>
  <c r="N1043" i="37"/>
  <c r="M1043" i="37"/>
  <c r="L1043" i="37"/>
  <c r="K1043" i="37"/>
  <c r="J1043" i="37"/>
  <c r="I1043" i="37"/>
  <c r="H1043" i="37"/>
  <c r="G1043" i="37"/>
  <c r="AA1042" i="37"/>
  <c r="W1042" i="37"/>
  <c r="V1042" i="37"/>
  <c r="U1042" i="37"/>
  <c r="T1042" i="37"/>
  <c r="S1042" i="37"/>
  <c r="R1042" i="37"/>
  <c r="Q1042" i="37"/>
  <c r="P1042" i="37"/>
  <c r="O1042" i="37"/>
  <c r="N1042" i="37"/>
  <c r="M1042" i="37"/>
  <c r="L1042" i="37"/>
  <c r="K1042" i="37"/>
  <c r="J1042" i="37"/>
  <c r="I1042" i="37"/>
  <c r="H1042" i="37"/>
  <c r="G1042" i="37"/>
  <c r="AA1041" i="37"/>
  <c r="W1041" i="37"/>
  <c r="V1041" i="37"/>
  <c r="U1041" i="37"/>
  <c r="T1041" i="37"/>
  <c r="S1041" i="37"/>
  <c r="R1041" i="37"/>
  <c r="Q1041" i="37"/>
  <c r="P1041" i="37"/>
  <c r="O1041" i="37"/>
  <c r="N1041" i="37"/>
  <c r="M1041" i="37"/>
  <c r="L1041" i="37"/>
  <c r="K1041" i="37"/>
  <c r="J1041" i="37"/>
  <c r="I1041" i="37"/>
  <c r="H1041" i="37"/>
  <c r="G1041" i="37"/>
  <c r="AA1040" i="37"/>
  <c r="W1040" i="37"/>
  <c r="V1040" i="37"/>
  <c r="U1040" i="37"/>
  <c r="T1040" i="37"/>
  <c r="S1040" i="37"/>
  <c r="R1040" i="37"/>
  <c r="Q1040" i="37"/>
  <c r="P1040" i="37"/>
  <c r="O1040" i="37"/>
  <c r="N1040" i="37"/>
  <c r="M1040" i="37"/>
  <c r="L1040" i="37"/>
  <c r="K1040" i="37"/>
  <c r="J1040" i="37"/>
  <c r="I1040" i="37"/>
  <c r="H1040" i="37"/>
  <c r="G1040" i="37"/>
  <c r="AA1039" i="37"/>
  <c r="W1039" i="37"/>
  <c r="V1039" i="37"/>
  <c r="U1039" i="37"/>
  <c r="T1039" i="37"/>
  <c r="S1039" i="37"/>
  <c r="R1039" i="37"/>
  <c r="Q1039" i="37"/>
  <c r="P1039" i="37"/>
  <c r="O1039" i="37"/>
  <c r="N1039" i="37"/>
  <c r="M1039" i="37"/>
  <c r="L1039" i="37"/>
  <c r="K1039" i="37"/>
  <c r="J1039" i="37"/>
  <c r="I1039" i="37"/>
  <c r="H1039" i="37"/>
  <c r="G1039" i="37"/>
  <c r="AA1038" i="37"/>
  <c r="W1038" i="37"/>
  <c r="V1038" i="37"/>
  <c r="U1038" i="37"/>
  <c r="T1038" i="37"/>
  <c r="S1038" i="37"/>
  <c r="R1038" i="37"/>
  <c r="Q1038" i="37"/>
  <c r="P1038" i="37"/>
  <c r="O1038" i="37"/>
  <c r="N1038" i="37"/>
  <c r="M1038" i="37"/>
  <c r="L1038" i="37"/>
  <c r="K1038" i="37"/>
  <c r="J1038" i="37"/>
  <c r="I1038" i="37"/>
  <c r="H1038" i="37"/>
  <c r="G1038" i="37"/>
  <c r="AA1037" i="37"/>
  <c r="W1037" i="37"/>
  <c r="V1037" i="37"/>
  <c r="U1037" i="37"/>
  <c r="T1037" i="37"/>
  <c r="S1037" i="37"/>
  <c r="R1037" i="37"/>
  <c r="Q1037" i="37"/>
  <c r="P1037" i="37"/>
  <c r="O1037" i="37"/>
  <c r="N1037" i="37"/>
  <c r="M1037" i="37"/>
  <c r="L1037" i="37"/>
  <c r="K1037" i="37"/>
  <c r="J1037" i="37"/>
  <c r="I1037" i="37"/>
  <c r="H1037" i="37"/>
  <c r="G1037" i="37"/>
  <c r="AA1036" i="37"/>
  <c r="W1036" i="37"/>
  <c r="V1036" i="37"/>
  <c r="U1036" i="37"/>
  <c r="T1036" i="37"/>
  <c r="S1036" i="37"/>
  <c r="R1036" i="37"/>
  <c r="Q1036" i="37"/>
  <c r="P1036" i="37"/>
  <c r="O1036" i="37"/>
  <c r="N1036" i="37"/>
  <c r="M1036" i="37"/>
  <c r="L1036" i="37"/>
  <c r="K1036" i="37"/>
  <c r="J1036" i="37"/>
  <c r="I1036" i="37"/>
  <c r="H1036" i="37"/>
  <c r="G1036" i="37"/>
  <c r="W1035" i="37"/>
  <c r="V1035" i="37"/>
  <c r="U1035" i="37"/>
  <c r="T1035" i="37"/>
  <c r="S1035" i="37"/>
  <c r="R1035" i="37"/>
  <c r="Q1035" i="37"/>
  <c r="P1035" i="37"/>
  <c r="O1035" i="37"/>
  <c r="N1035" i="37"/>
  <c r="M1035" i="37"/>
  <c r="L1035" i="37"/>
  <c r="K1035" i="37"/>
  <c r="J1035" i="37"/>
  <c r="I1035" i="37"/>
  <c r="H1035" i="37"/>
  <c r="G1035" i="37"/>
  <c r="W1034" i="37"/>
  <c r="V1034" i="37"/>
  <c r="U1034" i="37"/>
  <c r="T1034" i="37"/>
  <c r="S1034" i="37"/>
  <c r="R1034" i="37"/>
  <c r="Q1034" i="37"/>
  <c r="P1034" i="37"/>
  <c r="O1034" i="37"/>
  <c r="N1034" i="37"/>
  <c r="M1034" i="37"/>
  <c r="L1034" i="37"/>
  <c r="K1034" i="37"/>
  <c r="J1034" i="37"/>
  <c r="I1034" i="37"/>
  <c r="H1034" i="37"/>
  <c r="G1034" i="37"/>
  <c r="W1033" i="37"/>
  <c r="V1033" i="37"/>
  <c r="U1033" i="37"/>
  <c r="T1033" i="37"/>
  <c r="S1033" i="37"/>
  <c r="R1033" i="37"/>
  <c r="Q1033" i="37"/>
  <c r="P1033" i="37"/>
  <c r="O1033" i="37"/>
  <c r="N1033" i="37"/>
  <c r="M1033" i="37"/>
  <c r="L1033" i="37"/>
  <c r="K1033" i="37"/>
  <c r="J1033" i="37"/>
  <c r="I1033" i="37"/>
  <c r="H1033" i="37"/>
  <c r="G1033" i="37"/>
  <c r="W1032" i="37"/>
  <c r="V1032" i="37"/>
  <c r="U1032" i="37"/>
  <c r="T1032" i="37"/>
  <c r="S1032" i="37"/>
  <c r="R1032" i="37"/>
  <c r="Q1032" i="37"/>
  <c r="P1032" i="37"/>
  <c r="O1032" i="37"/>
  <c r="N1032" i="37"/>
  <c r="M1032" i="37"/>
  <c r="L1032" i="37"/>
  <c r="K1032" i="37"/>
  <c r="J1032" i="37"/>
  <c r="I1032" i="37"/>
  <c r="H1032" i="37"/>
  <c r="G1032" i="37"/>
  <c r="AA1031" i="37"/>
  <c r="W1031" i="37"/>
  <c r="V1031" i="37"/>
  <c r="U1031" i="37"/>
  <c r="T1031" i="37"/>
  <c r="S1031" i="37"/>
  <c r="R1031" i="37"/>
  <c r="Q1031" i="37"/>
  <c r="P1031" i="37"/>
  <c r="O1031" i="37"/>
  <c r="N1031" i="37"/>
  <c r="M1031" i="37"/>
  <c r="L1031" i="37"/>
  <c r="K1031" i="37"/>
  <c r="J1031" i="37"/>
  <c r="I1031" i="37"/>
  <c r="H1031" i="37"/>
  <c r="G1031" i="37"/>
  <c r="N1030" i="37"/>
  <c r="M1030" i="37"/>
  <c r="L1030" i="37"/>
  <c r="K1030" i="37"/>
  <c r="J1030" i="37"/>
  <c r="I1030" i="37"/>
  <c r="H1030" i="37"/>
  <c r="G1030" i="37"/>
  <c r="AA1029" i="37"/>
  <c r="W1029" i="37"/>
  <c r="V1029" i="37"/>
  <c r="U1029" i="37"/>
  <c r="T1029" i="37"/>
  <c r="S1029" i="37"/>
  <c r="R1029" i="37"/>
  <c r="Q1029" i="37"/>
  <c r="P1029" i="37"/>
  <c r="O1029" i="37"/>
  <c r="N1029" i="37"/>
  <c r="M1029" i="37"/>
  <c r="L1029" i="37"/>
  <c r="K1029" i="37"/>
  <c r="J1029" i="37"/>
  <c r="I1029" i="37"/>
  <c r="H1029" i="37"/>
  <c r="G1029" i="37"/>
  <c r="AA1028" i="37"/>
  <c r="W1028" i="37"/>
  <c r="V1028" i="37"/>
  <c r="U1028" i="37"/>
  <c r="T1028" i="37"/>
  <c r="S1028" i="37"/>
  <c r="R1028" i="37"/>
  <c r="Q1028" i="37"/>
  <c r="P1028" i="37"/>
  <c r="O1028" i="37"/>
  <c r="N1028" i="37"/>
  <c r="M1028" i="37"/>
  <c r="L1028" i="37"/>
  <c r="K1028" i="37"/>
  <c r="J1028" i="37"/>
  <c r="I1028" i="37"/>
  <c r="H1028" i="37"/>
  <c r="G1028" i="37"/>
  <c r="AA1027" i="37"/>
  <c r="U1027" i="37"/>
  <c r="N1027" i="37"/>
  <c r="M1027" i="37"/>
  <c r="L1027" i="37"/>
  <c r="K1027" i="37"/>
  <c r="J1027" i="37"/>
  <c r="I1027" i="37"/>
  <c r="H1027" i="37"/>
  <c r="G1027" i="37"/>
  <c r="AA1026" i="37"/>
  <c r="W1026" i="37"/>
  <c r="V1026" i="37"/>
  <c r="U1026" i="37"/>
  <c r="T1026" i="37"/>
  <c r="S1026" i="37"/>
  <c r="R1026" i="37"/>
  <c r="Q1026" i="37"/>
  <c r="P1026" i="37"/>
  <c r="O1026" i="37"/>
  <c r="N1026" i="37"/>
  <c r="M1026" i="37"/>
  <c r="L1026" i="37"/>
  <c r="K1026" i="37"/>
  <c r="J1026" i="37"/>
  <c r="I1026" i="37"/>
  <c r="H1026" i="37"/>
  <c r="G1026" i="37"/>
  <c r="AA1025" i="37"/>
  <c r="W1025" i="37"/>
  <c r="V1025" i="37"/>
  <c r="U1025" i="37"/>
  <c r="T1025" i="37"/>
  <c r="S1025" i="37"/>
  <c r="R1025" i="37"/>
  <c r="Q1025" i="37"/>
  <c r="P1025" i="37"/>
  <c r="O1025" i="37"/>
  <c r="N1025" i="37"/>
  <c r="M1025" i="37"/>
  <c r="L1025" i="37"/>
  <c r="K1025" i="37"/>
  <c r="J1025" i="37"/>
  <c r="I1025" i="37"/>
  <c r="H1025" i="37"/>
  <c r="G1025" i="37"/>
  <c r="AA1024" i="37"/>
  <c r="Z1024" i="37"/>
  <c r="W1024" i="37"/>
  <c r="V1024" i="37"/>
  <c r="U1024" i="37"/>
  <c r="T1024" i="37"/>
  <c r="S1024" i="37"/>
  <c r="R1024" i="37"/>
  <c r="Q1024" i="37"/>
  <c r="P1024" i="37"/>
  <c r="O1024" i="37"/>
  <c r="N1024" i="37"/>
  <c r="M1024" i="37"/>
  <c r="L1024" i="37"/>
  <c r="K1024" i="37"/>
  <c r="J1024" i="37"/>
  <c r="I1024" i="37"/>
  <c r="H1024" i="37"/>
  <c r="G1024" i="37"/>
  <c r="AA1023" i="37"/>
  <c r="W1023" i="37"/>
  <c r="V1023" i="37"/>
  <c r="U1023" i="37"/>
  <c r="T1023" i="37"/>
  <c r="S1023" i="37"/>
  <c r="R1023" i="37"/>
  <c r="Q1023" i="37"/>
  <c r="P1023" i="37"/>
  <c r="O1023" i="37"/>
  <c r="N1023" i="37"/>
  <c r="M1023" i="37"/>
  <c r="L1023" i="37"/>
  <c r="K1023" i="37"/>
  <c r="J1023" i="37"/>
  <c r="I1023" i="37"/>
  <c r="H1023" i="37"/>
  <c r="G1023" i="37"/>
  <c r="AA1022" i="37"/>
  <c r="W1022" i="37"/>
  <c r="V1022" i="37"/>
  <c r="U1022" i="37"/>
  <c r="T1022" i="37"/>
  <c r="S1022" i="37"/>
  <c r="R1022" i="37"/>
  <c r="Q1022" i="37"/>
  <c r="P1022" i="37"/>
  <c r="O1022" i="37"/>
  <c r="N1022" i="37"/>
  <c r="M1022" i="37"/>
  <c r="L1022" i="37"/>
  <c r="K1022" i="37"/>
  <c r="J1022" i="37"/>
  <c r="I1022" i="37"/>
  <c r="H1022" i="37"/>
  <c r="G1022" i="37"/>
  <c r="AA1021" i="37"/>
  <c r="N1021" i="37"/>
  <c r="M1021" i="37"/>
  <c r="L1021" i="37"/>
  <c r="K1021" i="37"/>
  <c r="J1021" i="37"/>
  <c r="I1021" i="37"/>
  <c r="H1021" i="37"/>
  <c r="G1021" i="37"/>
  <c r="F1021" i="37"/>
  <c r="E1021" i="37"/>
  <c r="D1021" i="37"/>
  <c r="C1021" i="37"/>
  <c r="AA1020" i="37"/>
  <c r="W1020" i="37"/>
  <c r="V1020" i="37"/>
  <c r="U1020" i="37"/>
  <c r="T1020" i="37"/>
  <c r="S1020" i="37"/>
  <c r="R1020" i="37"/>
  <c r="Q1020" i="37"/>
  <c r="P1020" i="37"/>
  <c r="O1020" i="37"/>
  <c r="N1020" i="37"/>
  <c r="M1020" i="37"/>
  <c r="L1020" i="37"/>
  <c r="K1020" i="37"/>
  <c r="J1020" i="37"/>
  <c r="I1020" i="37"/>
  <c r="H1020" i="37"/>
  <c r="G1020" i="37"/>
  <c r="AA1019" i="37"/>
  <c r="W1019" i="37"/>
  <c r="V1019" i="37"/>
  <c r="U1019" i="37"/>
  <c r="T1019" i="37"/>
  <c r="S1019" i="37"/>
  <c r="R1019" i="37"/>
  <c r="Q1019" i="37"/>
  <c r="P1019" i="37"/>
  <c r="O1019" i="37"/>
  <c r="N1019" i="37"/>
  <c r="M1019" i="37"/>
  <c r="L1019" i="37"/>
  <c r="K1019" i="37"/>
  <c r="J1019" i="37"/>
  <c r="I1019" i="37"/>
  <c r="H1019" i="37"/>
  <c r="G1019" i="37"/>
  <c r="AA1018" i="37"/>
  <c r="W1018" i="37"/>
  <c r="V1018" i="37"/>
  <c r="U1018" i="37"/>
  <c r="T1018" i="37"/>
  <c r="S1018" i="37"/>
  <c r="R1018" i="37"/>
  <c r="Q1018" i="37"/>
  <c r="P1018" i="37"/>
  <c r="O1018" i="37"/>
  <c r="N1018" i="37"/>
  <c r="M1018" i="37"/>
  <c r="L1018" i="37"/>
  <c r="K1018" i="37"/>
  <c r="J1018" i="37"/>
  <c r="I1018" i="37"/>
  <c r="H1018" i="37"/>
  <c r="G1018" i="37"/>
  <c r="AA1017" i="37"/>
  <c r="W1017" i="37"/>
  <c r="V1017" i="37"/>
  <c r="U1017" i="37"/>
  <c r="T1017" i="37"/>
  <c r="S1017" i="37"/>
  <c r="R1017" i="37"/>
  <c r="Q1017" i="37"/>
  <c r="P1017" i="37"/>
  <c r="O1017" i="37"/>
  <c r="N1017" i="37"/>
  <c r="M1017" i="37"/>
  <c r="L1017" i="37"/>
  <c r="K1017" i="37"/>
  <c r="J1017" i="37"/>
  <c r="I1017" i="37"/>
  <c r="H1017" i="37"/>
  <c r="G1017" i="37"/>
  <c r="F1017" i="37"/>
  <c r="AA1016" i="37"/>
  <c r="W1016" i="37"/>
  <c r="V1016" i="37"/>
  <c r="U1016" i="37"/>
  <c r="T1016" i="37"/>
  <c r="S1016" i="37"/>
  <c r="R1016" i="37"/>
  <c r="Q1016" i="37"/>
  <c r="P1016" i="37"/>
  <c r="O1016" i="37"/>
  <c r="N1016" i="37"/>
  <c r="M1016" i="37"/>
  <c r="L1016" i="37"/>
  <c r="K1016" i="37"/>
  <c r="J1016" i="37"/>
  <c r="I1016" i="37"/>
  <c r="H1016" i="37"/>
  <c r="G1016" i="37"/>
  <c r="AA1015" i="37"/>
  <c r="W1015" i="37"/>
  <c r="V1015" i="37"/>
  <c r="U1015" i="37"/>
  <c r="T1015" i="37"/>
  <c r="S1015" i="37"/>
  <c r="R1015" i="37"/>
  <c r="Q1015" i="37"/>
  <c r="P1015" i="37"/>
  <c r="O1015" i="37"/>
  <c r="N1015" i="37"/>
  <c r="M1015" i="37"/>
  <c r="L1015" i="37"/>
  <c r="K1015" i="37"/>
  <c r="J1015" i="37"/>
  <c r="I1015" i="37"/>
  <c r="H1015" i="37"/>
  <c r="G1015" i="37"/>
  <c r="AA1014" i="37"/>
  <c r="W1014" i="37"/>
  <c r="V1014" i="37"/>
  <c r="U1014" i="37"/>
  <c r="T1014" i="37"/>
  <c r="S1014" i="37"/>
  <c r="R1014" i="37"/>
  <c r="Q1014" i="37"/>
  <c r="P1014" i="37"/>
  <c r="O1014" i="37"/>
  <c r="N1014" i="37"/>
  <c r="M1014" i="37"/>
  <c r="L1014" i="37"/>
  <c r="K1014" i="37"/>
  <c r="J1014" i="37"/>
  <c r="I1014" i="37"/>
  <c r="H1014" i="37"/>
  <c r="G1014" i="37"/>
  <c r="AA1013" i="37"/>
  <c r="W1013" i="37"/>
  <c r="V1013" i="37"/>
  <c r="U1013" i="37"/>
  <c r="T1013" i="37"/>
  <c r="S1013" i="37"/>
  <c r="R1013" i="37"/>
  <c r="Q1013" i="37"/>
  <c r="P1013" i="37"/>
  <c r="O1013" i="37"/>
  <c r="N1013" i="37"/>
  <c r="M1013" i="37"/>
  <c r="L1013" i="37"/>
  <c r="K1013" i="37"/>
  <c r="J1013" i="37"/>
  <c r="I1013" i="37"/>
  <c r="H1013" i="37"/>
  <c r="G1013" i="37"/>
  <c r="W1012" i="37"/>
  <c r="V1012" i="37"/>
  <c r="U1012" i="37"/>
  <c r="T1012" i="37"/>
  <c r="S1012" i="37"/>
  <c r="R1012" i="37"/>
  <c r="Q1012" i="37"/>
  <c r="P1012" i="37"/>
  <c r="O1012" i="37"/>
  <c r="N1012" i="37"/>
  <c r="M1012" i="37"/>
  <c r="L1012" i="37"/>
  <c r="K1012" i="37"/>
  <c r="J1012" i="37"/>
  <c r="I1012" i="37"/>
  <c r="H1012" i="37"/>
  <c r="G1012" i="37"/>
  <c r="AA1011" i="37"/>
  <c r="Z1011" i="37"/>
  <c r="W1011" i="37"/>
  <c r="V1011" i="37"/>
  <c r="U1011" i="37"/>
  <c r="T1011" i="37"/>
  <c r="S1011" i="37"/>
  <c r="R1011" i="37"/>
  <c r="Q1011" i="37"/>
  <c r="P1011" i="37"/>
  <c r="O1011" i="37"/>
  <c r="N1011" i="37"/>
  <c r="M1011" i="37"/>
  <c r="L1011" i="37"/>
  <c r="K1011" i="37"/>
  <c r="J1011" i="37"/>
  <c r="I1011" i="37"/>
  <c r="H1011" i="37"/>
  <c r="G1011" i="37"/>
  <c r="AA1010" i="37"/>
  <c r="Z1010" i="37"/>
  <c r="W1010" i="37"/>
  <c r="V1010" i="37"/>
  <c r="U1010" i="37"/>
  <c r="T1010" i="37"/>
  <c r="S1010" i="37"/>
  <c r="R1010" i="37"/>
  <c r="Q1010" i="37"/>
  <c r="P1010" i="37"/>
  <c r="O1010" i="37"/>
  <c r="N1010" i="37"/>
  <c r="M1010" i="37"/>
  <c r="L1010" i="37"/>
  <c r="K1010" i="37"/>
  <c r="J1010" i="37"/>
  <c r="I1010" i="37"/>
  <c r="H1010" i="37"/>
  <c r="G1010" i="37"/>
  <c r="AA1009" i="37"/>
  <c r="U1009" i="37"/>
  <c r="N1009" i="37"/>
  <c r="M1009" i="37"/>
  <c r="L1009" i="37"/>
  <c r="K1009" i="37"/>
  <c r="J1009" i="37"/>
  <c r="I1009" i="37"/>
  <c r="H1009" i="37"/>
  <c r="G1009" i="37"/>
  <c r="AA1008" i="37"/>
  <c r="W1008" i="37"/>
  <c r="V1008" i="37"/>
  <c r="U1008" i="37"/>
  <c r="T1008" i="37"/>
  <c r="S1008" i="37"/>
  <c r="R1008" i="37"/>
  <c r="Q1008" i="37"/>
  <c r="P1008" i="37"/>
  <c r="O1008" i="37"/>
  <c r="N1008" i="37"/>
  <c r="M1008" i="37"/>
  <c r="L1008" i="37"/>
  <c r="K1008" i="37"/>
  <c r="J1008" i="37"/>
  <c r="I1008" i="37"/>
  <c r="H1008" i="37"/>
  <c r="G1008" i="37"/>
  <c r="AA1007" i="37"/>
  <c r="W1007" i="37"/>
  <c r="V1007" i="37"/>
  <c r="U1007" i="37"/>
  <c r="T1007" i="37"/>
  <c r="S1007" i="37"/>
  <c r="R1007" i="37"/>
  <c r="Q1007" i="37"/>
  <c r="P1007" i="37"/>
  <c r="O1007" i="37"/>
  <c r="N1007" i="37"/>
  <c r="M1007" i="37"/>
  <c r="L1007" i="37"/>
  <c r="K1007" i="37"/>
  <c r="J1007" i="37"/>
  <c r="I1007" i="37"/>
  <c r="H1007" i="37"/>
  <c r="G1007" i="37"/>
  <c r="AA1006" i="37"/>
  <c r="W1006" i="37"/>
  <c r="V1006" i="37"/>
  <c r="U1006" i="37"/>
  <c r="T1006" i="37"/>
  <c r="S1006" i="37"/>
  <c r="R1006" i="37"/>
  <c r="Q1006" i="37"/>
  <c r="P1006" i="37"/>
  <c r="O1006" i="37"/>
  <c r="N1006" i="37"/>
  <c r="M1006" i="37"/>
  <c r="L1006" i="37"/>
  <c r="K1006" i="37"/>
  <c r="J1006" i="37"/>
  <c r="I1006" i="37"/>
  <c r="H1006" i="37"/>
  <c r="G1006" i="37"/>
  <c r="AA1005" i="37"/>
  <c r="W1005" i="37"/>
  <c r="V1005" i="37"/>
  <c r="U1005" i="37"/>
  <c r="T1005" i="37"/>
  <c r="S1005" i="37"/>
  <c r="R1005" i="37"/>
  <c r="Q1005" i="37"/>
  <c r="P1005" i="37"/>
  <c r="O1005" i="37"/>
  <c r="N1005" i="37"/>
  <c r="M1005" i="37"/>
  <c r="L1005" i="37"/>
  <c r="K1005" i="37"/>
  <c r="J1005" i="37"/>
  <c r="I1005" i="37"/>
  <c r="H1005" i="37"/>
  <c r="G1005" i="37"/>
  <c r="F1005" i="37"/>
  <c r="E1005" i="37"/>
  <c r="D1005" i="37"/>
  <c r="C1005" i="37"/>
  <c r="AA1004" i="37"/>
  <c r="Z1004" i="37"/>
  <c r="W1004" i="37"/>
  <c r="V1004" i="37"/>
  <c r="U1004" i="37"/>
  <c r="T1004" i="37"/>
  <c r="S1004" i="37"/>
  <c r="R1004" i="37"/>
  <c r="Q1004" i="37"/>
  <c r="P1004" i="37"/>
  <c r="O1004" i="37"/>
  <c r="N1004" i="37"/>
  <c r="M1004" i="37"/>
  <c r="L1004" i="37"/>
  <c r="K1004" i="37"/>
  <c r="J1004" i="37"/>
  <c r="I1004" i="37"/>
  <c r="H1004" i="37"/>
  <c r="G1004" i="37"/>
  <c r="AA1003" i="37"/>
  <c r="Z1003" i="37"/>
  <c r="W1003" i="37"/>
  <c r="V1003" i="37"/>
  <c r="U1003" i="37"/>
  <c r="T1003" i="37"/>
  <c r="S1003" i="37"/>
  <c r="R1003" i="37"/>
  <c r="Q1003" i="37"/>
  <c r="P1003" i="37"/>
  <c r="O1003" i="37"/>
  <c r="N1003" i="37"/>
  <c r="M1003" i="37"/>
  <c r="L1003" i="37"/>
  <c r="K1003" i="37"/>
  <c r="J1003" i="37"/>
  <c r="I1003" i="37"/>
  <c r="H1003" i="37"/>
  <c r="G1003" i="37"/>
  <c r="AA1002" i="37"/>
  <c r="W1002" i="37"/>
  <c r="V1002" i="37"/>
  <c r="U1002" i="37"/>
  <c r="T1002" i="37"/>
  <c r="S1002" i="37"/>
  <c r="R1002" i="37"/>
  <c r="Q1002" i="37"/>
  <c r="P1002" i="37"/>
  <c r="O1002" i="37"/>
  <c r="N1002" i="37"/>
  <c r="M1002" i="37"/>
  <c r="L1002" i="37"/>
  <c r="K1002" i="37"/>
  <c r="J1002" i="37"/>
  <c r="I1002" i="37"/>
  <c r="H1002" i="37"/>
  <c r="G1002" i="37"/>
  <c r="AA1001" i="37"/>
  <c r="W1001" i="37"/>
  <c r="V1001" i="37"/>
  <c r="U1001" i="37"/>
  <c r="T1001" i="37"/>
  <c r="S1001" i="37"/>
  <c r="R1001" i="37"/>
  <c r="Q1001" i="37"/>
  <c r="P1001" i="37"/>
  <c r="O1001" i="37"/>
  <c r="N1001" i="37"/>
  <c r="M1001" i="37"/>
  <c r="L1001" i="37"/>
  <c r="K1001" i="37"/>
  <c r="J1001" i="37"/>
  <c r="I1001" i="37"/>
  <c r="H1001" i="37"/>
  <c r="G1001" i="37"/>
  <c r="AA1000" i="37"/>
  <c r="W1000" i="37"/>
  <c r="V1000" i="37"/>
  <c r="U1000" i="37"/>
  <c r="T1000" i="37"/>
  <c r="S1000" i="37"/>
  <c r="R1000" i="37"/>
  <c r="Q1000" i="37"/>
  <c r="P1000" i="37"/>
  <c r="O1000" i="37"/>
  <c r="N1000" i="37"/>
  <c r="M1000" i="37"/>
  <c r="L1000" i="37"/>
  <c r="K1000" i="37"/>
  <c r="J1000" i="37"/>
  <c r="I1000" i="37"/>
  <c r="H1000" i="37"/>
  <c r="G1000" i="37"/>
  <c r="AA999" i="37"/>
  <c r="W999" i="37"/>
  <c r="V999" i="37"/>
  <c r="U999" i="37"/>
  <c r="T999" i="37"/>
  <c r="S999" i="37"/>
  <c r="R999" i="37"/>
  <c r="Q999" i="37"/>
  <c r="P999" i="37"/>
  <c r="O999" i="37"/>
  <c r="N999" i="37"/>
  <c r="M999" i="37"/>
  <c r="L999" i="37"/>
  <c r="K999" i="37"/>
  <c r="J999" i="37"/>
  <c r="I999" i="37"/>
  <c r="H999" i="37"/>
  <c r="G999" i="37"/>
  <c r="Z998" i="37"/>
  <c r="U998" i="37"/>
  <c r="N998" i="37"/>
  <c r="M998" i="37"/>
  <c r="L998" i="37"/>
  <c r="K998" i="37"/>
  <c r="J998" i="37"/>
  <c r="I998" i="37"/>
  <c r="H998" i="37"/>
  <c r="G998" i="37"/>
  <c r="F998" i="37"/>
  <c r="E998" i="37"/>
  <c r="D998" i="37"/>
  <c r="C998" i="37"/>
  <c r="Z997" i="37"/>
  <c r="U997" i="37"/>
  <c r="N997" i="37"/>
  <c r="M997" i="37"/>
  <c r="L997" i="37"/>
  <c r="K997" i="37"/>
  <c r="J997" i="37"/>
  <c r="I997" i="37"/>
  <c r="H997" i="37"/>
  <c r="G997" i="37"/>
  <c r="F997" i="37"/>
  <c r="E997" i="37"/>
  <c r="D997" i="37"/>
  <c r="C997" i="37"/>
  <c r="Z996" i="37"/>
  <c r="U996" i="37"/>
  <c r="N996" i="37"/>
  <c r="M996" i="37"/>
  <c r="L996" i="37"/>
  <c r="K996" i="37"/>
  <c r="J996" i="37"/>
  <c r="I996" i="37"/>
  <c r="H996" i="37"/>
  <c r="G996" i="37"/>
  <c r="F996" i="37"/>
  <c r="E996" i="37"/>
  <c r="D996" i="37"/>
  <c r="C996" i="37"/>
  <c r="U995" i="37"/>
  <c r="Z994" i="37"/>
  <c r="U994" i="37"/>
  <c r="N994" i="37"/>
  <c r="M994" i="37"/>
  <c r="L994" i="37"/>
  <c r="K994" i="37"/>
  <c r="J994" i="37"/>
  <c r="I994" i="37"/>
  <c r="H994" i="37"/>
  <c r="G994" i="37"/>
  <c r="F994" i="37"/>
  <c r="E994" i="37"/>
  <c r="D994" i="37"/>
  <c r="C994" i="37"/>
  <c r="N993" i="37"/>
  <c r="M993" i="37"/>
  <c r="L993" i="37"/>
  <c r="K993" i="37"/>
  <c r="J993" i="37"/>
  <c r="I993" i="37"/>
  <c r="H993" i="37"/>
  <c r="G993" i="37"/>
  <c r="F993" i="37"/>
  <c r="E993" i="37"/>
  <c r="D993" i="37"/>
  <c r="C993" i="37"/>
  <c r="AA992" i="37"/>
  <c r="N992" i="37"/>
  <c r="M992" i="37"/>
  <c r="L992" i="37"/>
  <c r="K992" i="37"/>
  <c r="J992" i="37"/>
  <c r="I992" i="37"/>
  <c r="H992" i="37"/>
  <c r="G992" i="37"/>
  <c r="W991" i="37"/>
  <c r="V991" i="37"/>
  <c r="U991" i="37"/>
  <c r="T991" i="37"/>
  <c r="S991" i="37"/>
  <c r="R991" i="37"/>
  <c r="Q991" i="37"/>
  <c r="P991" i="37"/>
  <c r="O991" i="37"/>
  <c r="N991" i="37"/>
  <c r="M991" i="37"/>
  <c r="L991" i="37"/>
  <c r="K991" i="37"/>
  <c r="J991" i="37"/>
  <c r="I991" i="37"/>
  <c r="H991" i="37"/>
  <c r="G991" i="37"/>
  <c r="AA990" i="37"/>
  <c r="W990" i="37"/>
  <c r="V990" i="37"/>
  <c r="U990" i="37"/>
  <c r="T990" i="37"/>
  <c r="S990" i="37"/>
  <c r="R990" i="37"/>
  <c r="Q990" i="37"/>
  <c r="P990" i="37"/>
  <c r="O990" i="37"/>
  <c r="N990" i="37"/>
  <c r="M990" i="37"/>
  <c r="L990" i="37"/>
  <c r="K990" i="37"/>
  <c r="J990" i="37"/>
  <c r="I990" i="37"/>
  <c r="H990" i="37"/>
  <c r="G990" i="37"/>
  <c r="AA989" i="37"/>
  <c r="W989" i="37"/>
  <c r="V989" i="37"/>
  <c r="U989" i="37"/>
  <c r="T989" i="37"/>
  <c r="S989" i="37"/>
  <c r="R989" i="37"/>
  <c r="Q989" i="37"/>
  <c r="P989" i="37"/>
  <c r="O989" i="37"/>
  <c r="N989" i="37"/>
  <c r="M989" i="37"/>
  <c r="L989" i="37"/>
  <c r="K989" i="37"/>
  <c r="J989" i="37"/>
  <c r="I989" i="37"/>
  <c r="H989" i="37"/>
  <c r="G989" i="37"/>
  <c r="S988" i="37"/>
  <c r="R988" i="37"/>
  <c r="W987" i="37"/>
  <c r="V987" i="37"/>
  <c r="U987" i="37"/>
  <c r="T987" i="37"/>
  <c r="S987" i="37"/>
  <c r="R987" i="37"/>
  <c r="Q987" i="37"/>
  <c r="P987" i="37"/>
  <c r="O987" i="37"/>
  <c r="AA986" i="37"/>
  <c r="W986" i="37"/>
  <c r="V986" i="37"/>
  <c r="U986" i="37"/>
  <c r="T986" i="37"/>
  <c r="S986" i="37"/>
  <c r="R986" i="37"/>
  <c r="Q986" i="37"/>
  <c r="P986" i="37"/>
  <c r="O986" i="37"/>
  <c r="AA985" i="37"/>
  <c r="N985" i="37"/>
  <c r="M985" i="37"/>
  <c r="L985" i="37"/>
  <c r="K985" i="37"/>
  <c r="J985" i="37"/>
  <c r="I985" i="37"/>
  <c r="H985" i="37"/>
  <c r="G985" i="37"/>
  <c r="AA984" i="37"/>
  <c r="N984" i="37"/>
  <c r="M984" i="37"/>
  <c r="L984" i="37"/>
  <c r="K984" i="37"/>
  <c r="J984" i="37"/>
  <c r="I984" i="37"/>
  <c r="H984" i="37"/>
  <c r="G984" i="37"/>
  <c r="W983" i="37"/>
  <c r="V983" i="37"/>
  <c r="U983" i="37"/>
  <c r="T983" i="37"/>
  <c r="S983" i="37"/>
  <c r="R983" i="37"/>
  <c r="Q983" i="37"/>
  <c r="P983" i="37"/>
  <c r="O983" i="37"/>
  <c r="N983" i="37"/>
  <c r="M983" i="37"/>
  <c r="L983" i="37"/>
  <c r="K983" i="37"/>
  <c r="J983" i="37"/>
  <c r="I983" i="37"/>
  <c r="H983" i="37"/>
  <c r="G983" i="37"/>
  <c r="W982" i="37"/>
  <c r="V982" i="37"/>
  <c r="U982" i="37"/>
  <c r="T982" i="37"/>
  <c r="S982" i="37"/>
  <c r="R982" i="37"/>
  <c r="Q982" i="37"/>
  <c r="P982" i="37"/>
  <c r="O982" i="37"/>
  <c r="N982" i="37"/>
  <c r="M982" i="37"/>
  <c r="L982" i="37"/>
  <c r="K982" i="37"/>
  <c r="J982" i="37"/>
  <c r="I982" i="37"/>
  <c r="H982" i="37"/>
  <c r="G982" i="37"/>
  <c r="AA981" i="37"/>
  <c r="W981" i="37"/>
  <c r="V981" i="37"/>
  <c r="U981" i="37"/>
  <c r="T981" i="37"/>
  <c r="S981" i="37"/>
  <c r="R981" i="37"/>
  <c r="Q981" i="37"/>
  <c r="P981" i="37"/>
  <c r="O981" i="37"/>
  <c r="N981" i="37"/>
  <c r="M981" i="37"/>
  <c r="L981" i="37"/>
  <c r="K981" i="37"/>
  <c r="J981" i="37"/>
  <c r="I981" i="37"/>
  <c r="H981" i="37"/>
  <c r="G981" i="37"/>
  <c r="AA980" i="37"/>
  <c r="N980" i="37"/>
  <c r="M980" i="37"/>
  <c r="L980" i="37"/>
  <c r="K980" i="37"/>
  <c r="J980" i="37"/>
  <c r="I980" i="37"/>
  <c r="H980" i="37"/>
  <c r="G980" i="37"/>
  <c r="AA979" i="37"/>
  <c r="N979" i="37"/>
  <c r="M979" i="37"/>
  <c r="L979" i="37"/>
  <c r="K979" i="37"/>
  <c r="J979" i="37"/>
  <c r="I979" i="37"/>
  <c r="H979" i="37"/>
  <c r="G979" i="37"/>
  <c r="AA978" i="37"/>
  <c r="W978" i="37"/>
  <c r="V978" i="37"/>
  <c r="U978" i="37"/>
  <c r="T978" i="37"/>
  <c r="S978" i="37"/>
  <c r="R978" i="37"/>
  <c r="Q978" i="37"/>
  <c r="P978" i="37"/>
  <c r="O978" i="37"/>
  <c r="N978" i="37"/>
  <c r="M978" i="37"/>
  <c r="L978" i="37"/>
  <c r="K978" i="37"/>
  <c r="J978" i="37"/>
  <c r="I978" i="37"/>
  <c r="H978" i="37"/>
  <c r="G978" i="37"/>
  <c r="AA977" i="37"/>
  <c r="W977" i="37"/>
  <c r="V977" i="37"/>
  <c r="U977" i="37"/>
  <c r="T977" i="37"/>
  <c r="S977" i="37"/>
  <c r="R977" i="37"/>
  <c r="Q977" i="37"/>
  <c r="P977" i="37"/>
  <c r="O977" i="37"/>
  <c r="N977" i="37"/>
  <c r="M977" i="37"/>
  <c r="L977" i="37"/>
  <c r="K977" i="37"/>
  <c r="J977" i="37"/>
  <c r="I977" i="37"/>
  <c r="H977" i="37"/>
  <c r="G977" i="37"/>
  <c r="AA976" i="37"/>
  <c r="W976" i="37"/>
  <c r="V976" i="37"/>
  <c r="U976" i="37"/>
  <c r="T976" i="37"/>
  <c r="S976" i="37"/>
  <c r="R976" i="37"/>
  <c r="Q976" i="37"/>
  <c r="P976" i="37"/>
  <c r="O976" i="37"/>
  <c r="N976" i="37"/>
  <c r="M976" i="37"/>
  <c r="L976" i="37"/>
  <c r="K976" i="37"/>
  <c r="J976" i="37"/>
  <c r="I976" i="37"/>
  <c r="H976" i="37"/>
  <c r="G976" i="37"/>
  <c r="W975" i="37"/>
  <c r="V975" i="37"/>
  <c r="U975" i="37"/>
  <c r="T975" i="37"/>
  <c r="S975" i="37"/>
  <c r="R975" i="37"/>
  <c r="Q975" i="37"/>
  <c r="P975" i="37"/>
  <c r="O975" i="37"/>
  <c r="N975" i="37"/>
  <c r="M975" i="37"/>
  <c r="L975" i="37"/>
  <c r="K975" i="37"/>
  <c r="J975" i="37"/>
  <c r="I975" i="37"/>
  <c r="H975" i="37"/>
  <c r="G975" i="37"/>
  <c r="W974" i="37"/>
  <c r="V974" i="37"/>
  <c r="U974" i="37"/>
  <c r="T974" i="37"/>
  <c r="S974" i="37"/>
  <c r="R974" i="37"/>
  <c r="Q974" i="37"/>
  <c r="P974" i="37"/>
  <c r="O974" i="37"/>
  <c r="N974" i="37"/>
  <c r="M974" i="37"/>
  <c r="L974" i="37"/>
  <c r="K974" i="37"/>
  <c r="J974" i="37"/>
  <c r="I974" i="37"/>
  <c r="H974" i="37"/>
  <c r="G974" i="37"/>
  <c r="W973" i="37"/>
  <c r="V973" i="37"/>
  <c r="U973" i="37"/>
  <c r="T973" i="37"/>
  <c r="S973" i="37"/>
  <c r="R973" i="37"/>
  <c r="Q973" i="37"/>
  <c r="P973" i="37"/>
  <c r="O973" i="37"/>
  <c r="N973" i="37"/>
  <c r="M973" i="37"/>
  <c r="L973" i="37"/>
  <c r="K973" i="37"/>
  <c r="J973" i="37"/>
  <c r="I973" i="37"/>
  <c r="H973" i="37"/>
  <c r="G973" i="37"/>
  <c r="W972" i="37"/>
  <c r="V972" i="37"/>
  <c r="U972" i="37"/>
  <c r="T972" i="37"/>
  <c r="S972" i="37"/>
  <c r="R972" i="37"/>
  <c r="Q972" i="37"/>
  <c r="P972" i="37"/>
  <c r="O972" i="37"/>
  <c r="N972" i="37"/>
  <c r="M972" i="37"/>
  <c r="L972" i="37"/>
  <c r="K972" i="37"/>
  <c r="J972" i="37"/>
  <c r="I972" i="37"/>
  <c r="H972" i="37"/>
  <c r="G972" i="37"/>
  <c r="AA971" i="37"/>
  <c r="W971" i="37"/>
  <c r="V971" i="37"/>
  <c r="U971" i="37"/>
  <c r="T971" i="37"/>
  <c r="S971" i="37"/>
  <c r="R971" i="37"/>
  <c r="Q971" i="37"/>
  <c r="P971" i="37"/>
  <c r="O971" i="37"/>
  <c r="N971" i="37"/>
  <c r="M971" i="37"/>
  <c r="L971" i="37"/>
  <c r="K971" i="37"/>
  <c r="J971" i="37"/>
  <c r="I971" i="37"/>
  <c r="H971" i="37"/>
  <c r="G971" i="37"/>
  <c r="AA970" i="37"/>
  <c r="N970" i="37"/>
  <c r="M970" i="37"/>
  <c r="L970" i="37"/>
  <c r="K970" i="37"/>
  <c r="J970" i="37"/>
  <c r="I970" i="37"/>
  <c r="H970" i="37"/>
  <c r="G970" i="37"/>
  <c r="AA969" i="37"/>
  <c r="W969" i="37"/>
  <c r="V969" i="37"/>
  <c r="U969" i="37"/>
  <c r="T969" i="37"/>
  <c r="S969" i="37"/>
  <c r="R969" i="37"/>
  <c r="Q969" i="37"/>
  <c r="P969" i="37"/>
  <c r="O969" i="37"/>
  <c r="N969" i="37"/>
  <c r="M969" i="37"/>
  <c r="L969" i="37"/>
  <c r="K969" i="37"/>
  <c r="J969" i="37"/>
  <c r="I969" i="37"/>
  <c r="H969" i="37"/>
  <c r="G969" i="37"/>
  <c r="AA968" i="37"/>
  <c r="W968" i="37"/>
  <c r="V968" i="37"/>
  <c r="U968" i="37"/>
  <c r="T968" i="37"/>
  <c r="S968" i="37"/>
  <c r="R968" i="37"/>
  <c r="Q968" i="37"/>
  <c r="P968" i="37"/>
  <c r="O968" i="37"/>
  <c r="N968" i="37"/>
  <c r="M968" i="37"/>
  <c r="L968" i="37"/>
  <c r="K968" i="37"/>
  <c r="J968" i="37"/>
  <c r="I968" i="37"/>
  <c r="H968" i="37"/>
  <c r="G968" i="37"/>
  <c r="AA967" i="37"/>
  <c r="W967" i="37"/>
  <c r="V967" i="37"/>
  <c r="U967" i="37"/>
  <c r="T967" i="37"/>
  <c r="S967" i="37"/>
  <c r="R967" i="37"/>
  <c r="Q967" i="37"/>
  <c r="P967" i="37"/>
  <c r="O967" i="37"/>
  <c r="N967" i="37"/>
  <c r="M967" i="37"/>
  <c r="L967" i="37"/>
  <c r="K967" i="37"/>
  <c r="J967" i="37"/>
  <c r="I967" i="37"/>
  <c r="H967" i="37"/>
  <c r="G967" i="37"/>
  <c r="AA966" i="37"/>
  <c r="W966" i="37"/>
  <c r="V966" i="37"/>
  <c r="U966" i="37"/>
  <c r="T966" i="37"/>
  <c r="S966" i="37"/>
  <c r="R966" i="37"/>
  <c r="Q966" i="37"/>
  <c r="P966" i="37"/>
  <c r="O966" i="37"/>
  <c r="N966" i="37"/>
  <c r="M966" i="37"/>
  <c r="L966" i="37"/>
  <c r="K966" i="37"/>
  <c r="J966" i="37"/>
  <c r="I966" i="37"/>
  <c r="H966" i="37"/>
  <c r="G966" i="37"/>
  <c r="AA965" i="37"/>
  <c r="W965" i="37"/>
  <c r="V965" i="37"/>
  <c r="U965" i="37"/>
  <c r="T965" i="37"/>
  <c r="S965" i="37"/>
  <c r="R965" i="37"/>
  <c r="Q965" i="37"/>
  <c r="P965" i="37"/>
  <c r="O965" i="37"/>
  <c r="N965" i="37"/>
  <c r="M965" i="37"/>
  <c r="L965" i="37"/>
  <c r="K965" i="37"/>
  <c r="J965" i="37"/>
  <c r="I965" i="37"/>
  <c r="H965" i="37"/>
  <c r="G965" i="37"/>
  <c r="AA964" i="37"/>
  <c r="Z964" i="37"/>
  <c r="W964" i="37"/>
  <c r="V964" i="37"/>
  <c r="U964" i="37"/>
  <c r="T964" i="37"/>
  <c r="S964" i="37"/>
  <c r="R964" i="37"/>
  <c r="Q964" i="37"/>
  <c r="P964" i="37"/>
  <c r="O964" i="37"/>
  <c r="N964" i="37"/>
  <c r="M964" i="37"/>
  <c r="L964" i="37"/>
  <c r="K964" i="37"/>
  <c r="J964" i="37"/>
  <c r="I964" i="37"/>
  <c r="H964" i="37"/>
  <c r="G964" i="37"/>
  <c r="AA963" i="37"/>
  <c r="W963" i="37"/>
  <c r="V963" i="37"/>
  <c r="U963" i="37"/>
  <c r="T963" i="37"/>
  <c r="S963" i="37"/>
  <c r="R963" i="37"/>
  <c r="Q963" i="37"/>
  <c r="P963" i="37"/>
  <c r="O963" i="37"/>
  <c r="N963" i="37"/>
  <c r="M963" i="37"/>
  <c r="L963" i="37"/>
  <c r="K963" i="37"/>
  <c r="J963" i="37"/>
  <c r="I963" i="37"/>
  <c r="H963" i="37"/>
  <c r="G963" i="37"/>
  <c r="AA962" i="37"/>
  <c r="W962" i="37"/>
  <c r="V962" i="37"/>
  <c r="U962" i="37"/>
  <c r="T962" i="37"/>
  <c r="S962" i="37"/>
  <c r="R962" i="37"/>
  <c r="Q962" i="37"/>
  <c r="P962" i="37"/>
  <c r="O962" i="37"/>
  <c r="N962" i="37"/>
  <c r="M962" i="37"/>
  <c r="L962" i="37"/>
  <c r="K962" i="37"/>
  <c r="J962" i="37"/>
  <c r="I962" i="37"/>
  <c r="H962" i="37"/>
  <c r="G962" i="37"/>
  <c r="AA961" i="37"/>
  <c r="N961" i="37"/>
  <c r="M961" i="37"/>
  <c r="L961" i="37"/>
  <c r="K961" i="37"/>
  <c r="J961" i="37"/>
  <c r="I961" i="37"/>
  <c r="H961" i="37"/>
  <c r="G961" i="37"/>
  <c r="F961" i="37"/>
  <c r="E961" i="37"/>
  <c r="D961" i="37"/>
  <c r="C961" i="37"/>
  <c r="AA960" i="37"/>
  <c r="W960" i="37"/>
  <c r="V960" i="37"/>
  <c r="U960" i="37"/>
  <c r="T960" i="37"/>
  <c r="S960" i="37"/>
  <c r="R960" i="37"/>
  <c r="Q960" i="37"/>
  <c r="P960" i="37"/>
  <c r="O960" i="37"/>
  <c r="N960" i="37"/>
  <c r="M960" i="37"/>
  <c r="L960" i="37"/>
  <c r="K960" i="37"/>
  <c r="J960" i="37"/>
  <c r="I960" i="37"/>
  <c r="H960" i="37"/>
  <c r="G960" i="37"/>
  <c r="AA959" i="37"/>
  <c r="W959" i="37"/>
  <c r="V959" i="37"/>
  <c r="U959" i="37"/>
  <c r="T959" i="37"/>
  <c r="S959" i="37"/>
  <c r="R959" i="37"/>
  <c r="Q959" i="37"/>
  <c r="P959" i="37"/>
  <c r="O959" i="37"/>
  <c r="N959" i="37"/>
  <c r="M959" i="37"/>
  <c r="L959" i="37"/>
  <c r="K959" i="37"/>
  <c r="J959" i="37"/>
  <c r="I959" i="37"/>
  <c r="H959" i="37"/>
  <c r="G959" i="37"/>
  <c r="AA958" i="37"/>
  <c r="W958" i="37"/>
  <c r="V958" i="37"/>
  <c r="U958" i="37"/>
  <c r="T958" i="37"/>
  <c r="S958" i="37"/>
  <c r="R958" i="37"/>
  <c r="Q958" i="37"/>
  <c r="P958" i="37"/>
  <c r="O958" i="37"/>
  <c r="N958" i="37"/>
  <c r="M958" i="37"/>
  <c r="L958" i="37"/>
  <c r="K958" i="37"/>
  <c r="J958" i="37"/>
  <c r="I958" i="37"/>
  <c r="H958" i="37"/>
  <c r="G958" i="37"/>
  <c r="AA957" i="37"/>
  <c r="W957" i="37"/>
  <c r="V957" i="37"/>
  <c r="U957" i="37"/>
  <c r="T957" i="37"/>
  <c r="S957" i="37"/>
  <c r="R957" i="37"/>
  <c r="Q957" i="37"/>
  <c r="P957" i="37"/>
  <c r="O957" i="37"/>
  <c r="N957" i="37"/>
  <c r="M957" i="37"/>
  <c r="L957" i="37"/>
  <c r="K957" i="37"/>
  <c r="J957" i="37"/>
  <c r="I957" i="37"/>
  <c r="H957" i="37"/>
  <c r="G957" i="37"/>
  <c r="F957" i="37"/>
  <c r="AA956" i="37"/>
  <c r="W956" i="37"/>
  <c r="V956" i="37"/>
  <c r="U956" i="37"/>
  <c r="T956" i="37"/>
  <c r="S956" i="37"/>
  <c r="R956" i="37"/>
  <c r="Q956" i="37"/>
  <c r="P956" i="37"/>
  <c r="O956" i="37"/>
  <c r="N956" i="37"/>
  <c r="M956" i="37"/>
  <c r="L956" i="37"/>
  <c r="K956" i="37"/>
  <c r="J956" i="37"/>
  <c r="I956" i="37"/>
  <c r="H956" i="37"/>
  <c r="G956" i="37"/>
  <c r="AA955" i="37"/>
  <c r="W955" i="37"/>
  <c r="V955" i="37"/>
  <c r="U955" i="37"/>
  <c r="T955" i="37"/>
  <c r="S955" i="37"/>
  <c r="R955" i="37"/>
  <c r="Q955" i="37"/>
  <c r="P955" i="37"/>
  <c r="O955" i="37"/>
  <c r="N955" i="37"/>
  <c r="M955" i="37"/>
  <c r="L955" i="37"/>
  <c r="K955" i="37"/>
  <c r="J955" i="37"/>
  <c r="I955" i="37"/>
  <c r="H955" i="37"/>
  <c r="G955" i="37"/>
  <c r="AA954" i="37"/>
  <c r="W954" i="37"/>
  <c r="V954" i="37"/>
  <c r="U954" i="37"/>
  <c r="T954" i="37"/>
  <c r="S954" i="37"/>
  <c r="R954" i="37"/>
  <c r="Q954" i="37"/>
  <c r="P954" i="37"/>
  <c r="O954" i="37"/>
  <c r="N954" i="37"/>
  <c r="M954" i="37"/>
  <c r="L954" i="37"/>
  <c r="K954" i="37"/>
  <c r="J954" i="37"/>
  <c r="I954" i="37"/>
  <c r="H954" i="37"/>
  <c r="G954" i="37"/>
  <c r="AA953" i="37"/>
  <c r="W953" i="37"/>
  <c r="V953" i="37"/>
  <c r="U953" i="37"/>
  <c r="T953" i="37"/>
  <c r="S953" i="37"/>
  <c r="R953" i="37"/>
  <c r="Q953" i="37"/>
  <c r="P953" i="37"/>
  <c r="O953" i="37"/>
  <c r="N953" i="37"/>
  <c r="M953" i="37"/>
  <c r="L953" i="37"/>
  <c r="K953" i="37"/>
  <c r="J953" i="37"/>
  <c r="I953" i="37"/>
  <c r="H953" i="37"/>
  <c r="G953" i="37"/>
  <c r="W952" i="37"/>
  <c r="V952" i="37"/>
  <c r="U952" i="37"/>
  <c r="T952" i="37"/>
  <c r="S952" i="37"/>
  <c r="R952" i="37"/>
  <c r="Q952" i="37"/>
  <c r="P952" i="37"/>
  <c r="O952" i="37"/>
  <c r="N952" i="37"/>
  <c r="M952" i="37"/>
  <c r="L952" i="37"/>
  <c r="K952" i="37"/>
  <c r="J952" i="37"/>
  <c r="I952" i="37"/>
  <c r="H952" i="37"/>
  <c r="G952" i="37"/>
  <c r="AA951" i="37"/>
  <c r="Z951" i="37"/>
  <c r="W951" i="37"/>
  <c r="V951" i="37"/>
  <c r="U951" i="37"/>
  <c r="T951" i="37"/>
  <c r="S951" i="37"/>
  <c r="R951" i="37"/>
  <c r="Q951" i="37"/>
  <c r="P951" i="37"/>
  <c r="O951" i="37"/>
  <c r="N951" i="37"/>
  <c r="M951" i="37"/>
  <c r="L951" i="37"/>
  <c r="K951" i="37"/>
  <c r="J951" i="37"/>
  <c r="I951" i="37"/>
  <c r="H951" i="37"/>
  <c r="G951" i="37"/>
  <c r="AA950" i="37"/>
  <c r="Z950" i="37"/>
  <c r="W950" i="37"/>
  <c r="V950" i="37"/>
  <c r="U950" i="37"/>
  <c r="T950" i="37"/>
  <c r="S950" i="37"/>
  <c r="R950" i="37"/>
  <c r="Q950" i="37"/>
  <c r="P950" i="37"/>
  <c r="O950" i="37"/>
  <c r="N950" i="37"/>
  <c r="M950" i="37"/>
  <c r="L950" i="37"/>
  <c r="K950" i="37"/>
  <c r="J950" i="37"/>
  <c r="I950" i="37"/>
  <c r="H950" i="37"/>
  <c r="G950" i="37"/>
  <c r="AA949" i="37"/>
  <c r="N949" i="37"/>
  <c r="M949" i="37"/>
  <c r="L949" i="37"/>
  <c r="K949" i="37"/>
  <c r="J949" i="37"/>
  <c r="I949" i="37"/>
  <c r="H949" i="37"/>
  <c r="G949" i="37"/>
  <c r="AA948" i="37"/>
  <c r="W948" i="37"/>
  <c r="V948" i="37"/>
  <c r="U948" i="37"/>
  <c r="T948" i="37"/>
  <c r="S948" i="37"/>
  <c r="R948" i="37"/>
  <c r="Q948" i="37"/>
  <c r="P948" i="37"/>
  <c r="O948" i="37"/>
  <c r="N948" i="37"/>
  <c r="M948" i="37"/>
  <c r="L948" i="37"/>
  <c r="K948" i="37"/>
  <c r="J948" i="37"/>
  <c r="I948" i="37"/>
  <c r="H948" i="37"/>
  <c r="G948" i="37"/>
  <c r="AA947" i="37"/>
  <c r="W947" i="37"/>
  <c r="V947" i="37"/>
  <c r="U947" i="37"/>
  <c r="T947" i="37"/>
  <c r="S947" i="37"/>
  <c r="R947" i="37"/>
  <c r="Q947" i="37"/>
  <c r="P947" i="37"/>
  <c r="O947" i="37"/>
  <c r="N947" i="37"/>
  <c r="M947" i="37"/>
  <c r="L947" i="37"/>
  <c r="K947" i="37"/>
  <c r="J947" i="37"/>
  <c r="I947" i="37"/>
  <c r="H947" i="37"/>
  <c r="G947" i="37"/>
  <c r="AA946" i="37"/>
  <c r="W946" i="37"/>
  <c r="V946" i="37"/>
  <c r="U946" i="37"/>
  <c r="T946" i="37"/>
  <c r="S946" i="37"/>
  <c r="R946" i="37"/>
  <c r="Q946" i="37"/>
  <c r="P946" i="37"/>
  <c r="O946" i="37"/>
  <c r="N946" i="37"/>
  <c r="M946" i="37"/>
  <c r="L946" i="37"/>
  <c r="K946" i="37"/>
  <c r="J946" i="37"/>
  <c r="I946" i="37"/>
  <c r="H946" i="37"/>
  <c r="G946" i="37"/>
  <c r="AA945" i="37"/>
  <c r="W945" i="37"/>
  <c r="V945" i="37"/>
  <c r="U945" i="37"/>
  <c r="T945" i="37"/>
  <c r="S945" i="37"/>
  <c r="R945" i="37"/>
  <c r="Q945" i="37"/>
  <c r="P945" i="37"/>
  <c r="O945" i="37"/>
  <c r="N945" i="37"/>
  <c r="M945" i="37"/>
  <c r="L945" i="37"/>
  <c r="K945" i="37"/>
  <c r="J945" i="37"/>
  <c r="I945" i="37"/>
  <c r="H945" i="37"/>
  <c r="G945" i="37"/>
  <c r="F945" i="37"/>
  <c r="E945" i="37"/>
  <c r="D945" i="37"/>
  <c r="C945" i="37"/>
  <c r="AA944" i="37"/>
  <c r="Z944" i="37"/>
  <c r="W944" i="37"/>
  <c r="V944" i="37"/>
  <c r="U944" i="37"/>
  <c r="T944" i="37"/>
  <c r="S944" i="37"/>
  <c r="R944" i="37"/>
  <c r="Q944" i="37"/>
  <c r="P944" i="37"/>
  <c r="O944" i="37"/>
  <c r="N944" i="37"/>
  <c r="M944" i="37"/>
  <c r="L944" i="37"/>
  <c r="K944" i="37"/>
  <c r="J944" i="37"/>
  <c r="I944" i="37"/>
  <c r="H944" i="37"/>
  <c r="G944" i="37"/>
  <c r="AA943" i="37"/>
  <c r="Z943" i="37"/>
  <c r="W943" i="37"/>
  <c r="V943" i="37"/>
  <c r="U943" i="37"/>
  <c r="T943" i="37"/>
  <c r="S943" i="37"/>
  <c r="R943" i="37"/>
  <c r="Q943" i="37"/>
  <c r="P943" i="37"/>
  <c r="O943" i="37"/>
  <c r="N943" i="37"/>
  <c r="M943" i="37"/>
  <c r="L943" i="37"/>
  <c r="K943" i="37"/>
  <c r="J943" i="37"/>
  <c r="I943" i="37"/>
  <c r="H943" i="37"/>
  <c r="G943" i="37"/>
  <c r="AA942" i="37"/>
  <c r="W942" i="37"/>
  <c r="V942" i="37"/>
  <c r="U942" i="37"/>
  <c r="T942" i="37"/>
  <c r="S942" i="37"/>
  <c r="R942" i="37"/>
  <c r="Q942" i="37"/>
  <c r="P942" i="37"/>
  <c r="O942" i="37"/>
  <c r="N942" i="37"/>
  <c r="M942" i="37"/>
  <c r="L942" i="37"/>
  <c r="K942" i="37"/>
  <c r="J942" i="37"/>
  <c r="I942" i="37"/>
  <c r="H942" i="37"/>
  <c r="G942" i="37"/>
  <c r="AA941" i="37"/>
  <c r="W941" i="37"/>
  <c r="V941" i="37"/>
  <c r="U941" i="37"/>
  <c r="T941" i="37"/>
  <c r="S941" i="37"/>
  <c r="R941" i="37"/>
  <c r="Q941" i="37"/>
  <c r="P941" i="37"/>
  <c r="O941" i="37"/>
  <c r="N941" i="37"/>
  <c r="M941" i="37"/>
  <c r="L941" i="37"/>
  <c r="K941" i="37"/>
  <c r="J941" i="37"/>
  <c r="I941" i="37"/>
  <c r="H941" i="37"/>
  <c r="G941" i="37"/>
  <c r="AA940" i="37"/>
  <c r="W940" i="37"/>
  <c r="V940" i="37"/>
  <c r="U940" i="37"/>
  <c r="T940" i="37"/>
  <c r="S940" i="37"/>
  <c r="R940" i="37"/>
  <c r="Q940" i="37"/>
  <c r="P940" i="37"/>
  <c r="O940" i="37"/>
  <c r="N940" i="37"/>
  <c r="M940" i="37"/>
  <c r="L940" i="37"/>
  <c r="K940" i="37"/>
  <c r="J940" i="37"/>
  <c r="I940" i="37"/>
  <c r="H940" i="37"/>
  <c r="G940" i="37"/>
  <c r="AA939" i="37"/>
  <c r="W939" i="37"/>
  <c r="V939" i="37"/>
  <c r="U939" i="37"/>
  <c r="T939" i="37"/>
  <c r="S939" i="37"/>
  <c r="R939" i="37"/>
  <c r="Q939" i="37"/>
  <c r="P939" i="37"/>
  <c r="O939" i="37"/>
  <c r="N939" i="37"/>
  <c r="M939" i="37"/>
  <c r="L939" i="37"/>
  <c r="K939" i="37"/>
  <c r="J939" i="37"/>
  <c r="I939" i="37"/>
  <c r="H939" i="37"/>
  <c r="G939" i="37"/>
  <c r="Z938" i="37"/>
  <c r="N938" i="37"/>
  <c r="M938" i="37"/>
  <c r="L938" i="37"/>
  <c r="K938" i="37"/>
  <c r="J938" i="37"/>
  <c r="I938" i="37"/>
  <c r="H938" i="37"/>
  <c r="G938" i="37"/>
  <c r="F938" i="37"/>
  <c r="E938" i="37"/>
  <c r="D938" i="37"/>
  <c r="C938" i="37"/>
  <c r="Z937" i="37"/>
  <c r="N937" i="37"/>
  <c r="M937" i="37"/>
  <c r="L937" i="37"/>
  <c r="K937" i="37"/>
  <c r="J937" i="37"/>
  <c r="I937" i="37"/>
  <c r="H937" i="37"/>
  <c r="G937" i="37"/>
  <c r="F937" i="37"/>
  <c r="E937" i="37"/>
  <c r="D937" i="37"/>
  <c r="C937" i="37"/>
  <c r="Z935" i="37"/>
  <c r="N935" i="37"/>
  <c r="M935" i="37"/>
  <c r="L935" i="37"/>
  <c r="K935" i="37"/>
  <c r="J935" i="37"/>
  <c r="I935" i="37"/>
  <c r="H935" i="37"/>
  <c r="G935" i="37"/>
  <c r="F935" i="37"/>
  <c r="E935" i="37"/>
  <c r="D935" i="37"/>
  <c r="C935" i="37"/>
  <c r="AA933" i="37"/>
  <c r="N933" i="37"/>
  <c r="M933" i="37"/>
  <c r="L933" i="37"/>
  <c r="K933" i="37"/>
  <c r="J933" i="37"/>
  <c r="I933" i="37"/>
  <c r="H933" i="37"/>
  <c r="G933" i="37"/>
  <c r="AA932" i="37"/>
  <c r="W932" i="37"/>
  <c r="V932" i="37"/>
  <c r="U932" i="37"/>
  <c r="T932" i="37"/>
  <c r="S932" i="37"/>
  <c r="R932" i="37"/>
  <c r="Q932" i="37"/>
  <c r="P932" i="37"/>
  <c r="O932" i="37"/>
  <c r="N932" i="37"/>
  <c r="M932" i="37"/>
  <c r="L932" i="37"/>
  <c r="K932" i="37"/>
  <c r="J932" i="37"/>
  <c r="I932" i="37"/>
  <c r="H932" i="37"/>
  <c r="G932" i="37"/>
  <c r="AA931" i="37"/>
  <c r="W931" i="37"/>
  <c r="V931" i="37"/>
  <c r="U931" i="37"/>
  <c r="T931" i="37"/>
  <c r="S931" i="37"/>
  <c r="R931" i="37"/>
  <c r="Q931" i="37"/>
  <c r="P931" i="37"/>
  <c r="O931" i="37"/>
  <c r="N931" i="37"/>
  <c r="M931" i="37"/>
  <c r="L931" i="37"/>
  <c r="K931" i="37"/>
  <c r="J931" i="37"/>
  <c r="I931" i="37"/>
  <c r="H931" i="37"/>
  <c r="G931" i="37"/>
  <c r="W930" i="37"/>
  <c r="V930" i="37"/>
  <c r="U930" i="37"/>
  <c r="T930" i="37"/>
  <c r="S930" i="37"/>
  <c r="R930" i="37"/>
  <c r="Q930" i="37"/>
  <c r="P930" i="37"/>
  <c r="O930" i="37"/>
  <c r="N930" i="37"/>
  <c r="M930" i="37"/>
  <c r="L930" i="37"/>
  <c r="K930" i="37"/>
  <c r="J930" i="37"/>
  <c r="I930" i="37"/>
  <c r="H930" i="37"/>
  <c r="G930" i="37"/>
  <c r="W928" i="37"/>
  <c r="V928" i="37"/>
  <c r="U928" i="37"/>
  <c r="T928" i="37"/>
  <c r="S928" i="37"/>
  <c r="R928" i="37"/>
  <c r="Q928" i="37"/>
  <c r="P928" i="37"/>
  <c r="O928" i="37"/>
  <c r="AA927" i="37"/>
  <c r="AA926" i="37"/>
  <c r="N926" i="37"/>
  <c r="M926" i="37"/>
  <c r="L926" i="37"/>
  <c r="K926" i="37"/>
  <c r="J926" i="37"/>
  <c r="I926" i="37"/>
  <c r="H926" i="37"/>
  <c r="G926" i="37"/>
  <c r="AA925" i="37"/>
  <c r="N925" i="37"/>
  <c r="M925" i="37"/>
  <c r="L925" i="37"/>
  <c r="K925" i="37"/>
  <c r="J925" i="37"/>
  <c r="I925" i="37"/>
  <c r="H925" i="37"/>
  <c r="G925" i="37"/>
  <c r="W924" i="37"/>
  <c r="V924" i="37"/>
  <c r="U924" i="37"/>
  <c r="T924" i="37"/>
  <c r="S924" i="37"/>
  <c r="R924" i="37"/>
  <c r="Q924" i="37"/>
  <c r="P924" i="37"/>
  <c r="O924" i="37"/>
  <c r="N924" i="37"/>
  <c r="M924" i="37"/>
  <c r="L924" i="37"/>
  <c r="K924" i="37"/>
  <c r="J924" i="37"/>
  <c r="I924" i="37"/>
  <c r="H924" i="37"/>
  <c r="G924" i="37"/>
  <c r="AA923" i="37"/>
  <c r="W923" i="37"/>
  <c r="V923" i="37"/>
  <c r="U923" i="37"/>
  <c r="T923" i="37"/>
  <c r="S923" i="37"/>
  <c r="R923" i="37"/>
  <c r="Q923" i="37"/>
  <c r="P923" i="37"/>
  <c r="O923" i="37"/>
  <c r="N923" i="37"/>
  <c r="M923" i="37"/>
  <c r="L923" i="37"/>
  <c r="K923" i="37"/>
  <c r="J923" i="37"/>
  <c r="I923" i="37"/>
  <c r="H923" i="37"/>
  <c r="G923" i="37"/>
  <c r="AA922" i="37"/>
  <c r="W922" i="37"/>
  <c r="V922" i="37"/>
  <c r="U922" i="37"/>
  <c r="T922" i="37"/>
  <c r="S922" i="37"/>
  <c r="R922" i="37"/>
  <c r="Q922" i="37"/>
  <c r="P922" i="37"/>
  <c r="O922" i="37"/>
  <c r="N922" i="37"/>
  <c r="M922" i="37"/>
  <c r="L922" i="37"/>
  <c r="K922" i="37"/>
  <c r="J922" i="37"/>
  <c r="I922" i="37"/>
  <c r="H922" i="37"/>
  <c r="G922" i="37"/>
  <c r="AA921" i="37"/>
  <c r="N921" i="37"/>
  <c r="M921" i="37"/>
  <c r="L921" i="37"/>
  <c r="K921" i="37"/>
  <c r="J921" i="37"/>
  <c r="I921" i="37"/>
  <c r="H921" i="37"/>
  <c r="G921" i="37"/>
  <c r="AA920" i="37"/>
  <c r="W920" i="37"/>
  <c r="V920" i="37"/>
  <c r="U920" i="37"/>
  <c r="T920" i="37"/>
  <c r="S920" i="37"/>
  <c r="R920" i="37"/>
  <c r="Q920" i="37"/>
  <c r="P920" i="37"/>
  <c r="O920" i="37"/>
  <c r="N920" i="37"/>
  <c r="M920" i="37"/>
  <c r="L920" i="37"/>
  <c r="K920" i="37"/>
  <c r="J920" i="37"/>
  <c r="I920" i="37"/>
  <c r="H920" i="37"/>
  <c r="G920" i="37"/>
  <c r="AA919" i="37"/>
  <c r="W919" i="37"/>
  <c r="V919" i="37"/>
  <c r="U919" i="37"/>
  <c r="T919" i="37"/>
  <c r="S919" i="37"/>
  <c r="R919" i="37"/>
  <c r="Q919" i="37"/>
  <c r="P919" i="37"/>
  <c r="O919" i="37"/>
  <c r="N919" i="37"/>
  <c r="M919" i="37"/>
  <c r="L919" i="37"/>
  <c r="K919" i="37"/>
  <c r="J919" i="37"/>
  <c r="I919" i="37"/>
  <c r="H919" i="37"/>
  <c r="G919" i="37"/>
  <c r="AA918" i="37"/>
  <c r="W918" i="37"/>
  <c r="V918" i="37"/>
  <c r="U918" i="37"/>
  <c r="T918" i="37"/>
  <c r="S918" i="37"/>
  <c r="R918" i="37"/>
  <c r="Q918" i="37"/>
  <c r="P918" i="37"/>
  <c r="O918" i="37"/>
  <c r="N918" i="37"/>
  <c r="M918" i="37"/>
  <c r="L918" i="37"/>
  <c r="K918" i="37"/>
  <c r="J918" i="37"/>
  <c r="I918" i="37"/>
  <c r="H918" i="37"/>
  <c r="G918" i="37"/>
  <c r="AA917" i="37"/>
  <c r="W917" i="37"/>
  <c r="V917" i="37"/>
  <c r="U917" i="37"/>
  <c r="T917" i="37"/>
  <c r="S917" i="37"/>
  <c r="R917" i="37"/>
  <c r="Q917" i="37"/>
  <c r="P917" i="37"/>
  <c r="O917" i="37"/>
  <c r="N917" i="37"/>
  <c r="M917" i="37"/>
  <c r="L917" i="37"/>
  <c r="K917" i="37"/>
  <c r="J917" i="37"/>
  <c r="I917" i="37"/>
  <c r="H917" i="37"/>
  <c r="G917" i="37"/>
  <c r="W916" i="37"/>
  <c r="V916" i="37"/>
  <c r="U916" i="37"/>
  <c r="T916" i="37"/>
  <c r="S916" i="37"/>
  <c r="R916" i="37"/>
  <c r="Q916" i="37"/>
  <c r="P916" i="37"/>
  <c r="O916" i="37"/>
  <c r="N916" i="37"/>
  <c r="M916" i="37"/>
  <c r="L916" i="37"/>
  <c r="K916" i="37"/>
  <c r="J916" i="37"/>
  <c r="I916" i="37"/>
  <c r="H916" i="37"/>
  <c r="G916" i="37"/>
  <c r="W915" i="37"/>
  <c r="V915" i="37"/>
  <c r="U915" i="37"/>
  <c r="T915" i="37"/>
  <c r="S915" i="37"/>
  <c r="R915" i="37"/>
  <c r="Q915" i="37"/>
  <c r="P915" i="37"/>
  <c r="O915" i="37"/>
  <c r="N915" i="37"/>
  <c r="M915" i="37"/>
  <c r="L915" i="37"/>
  <c r="K915" i="37"/>
  <c r="J915" i="37"/>
  <c r="I915" i="37"/>
  <c r="H915" i="37"/>
  <c r="G915" i="37"/>
  <c r="W914" i="37"/>
  <c r="V914" i="37"/>
  <c r="U914" i="37"/>
  <c r="T914" i="37"/>
  <c r="S914" i="37"/>
  <c r="R914" i="37"/>
  <c r="Q914" i="37"/>
  <c r="P914" i="37"/>
  <c r="O914" i="37"/>
  <c r="N914" i="37"/>
  <c r="M914" i="37"/>
  <c r="L914" i="37"/>
  <c r="K914" i="37"/>
  <c r="J914" i="37"/>
  <c r="I914" i="37"/>
  <c r="H914" i="37"/>
  <c r="G914" i="37"/>
  <c r="W913" i="37"/>
  <c r="V913" i="37"/>
  <c r="U913" i="37"/>
  <c r="T913" i="37"/>
  <c r="S913" i="37"/>
  <c r="R913" i="37"/>
  <c r="Q913" i="37"/>
  <c r="P913" i="37"/>
  <c r="O913" i="37"/>
  <c r="N913" i="37"/>
  <c r="M913" i="37"/>
  <c r="L913" i="37"/>
  <c r="K913" i="37"/>
  <c r="J913" i="37"/>
  <c r="I913" i="37"/>
  <c r="H913" i="37"/>
  <c r="G913" i="37"/>
  <c r="AA912" i="37"/>
  <c r="W912" i="37"/>
  <c r="V912" i="37"/>
  <c r="U912" i="37"/>
  <c r="T912" i="37"/>
  <c r="S912" i="37"/>
  <c r="R912" i="37"/>
  <c r="Q912" i="37"/>
  <c r="P912" i="37"/>
  <c r="O912" i="37"/>
  <c r="N912" i="37"/>
  <c r="M912" i="37"/>
  <c r="L912" i="37"/>
  <c r="K912" i="37"/>
  <c r="J912" i="37"/>
  <c r="I912" i="37"/>
  <c r="H912" i="37"/>
  <c r="G912" i="37"/>
  <c r="AA911" i="37"/>
  <c r="N911" i="37"/>
  <c r="M911" i="37"/>
  <c r="L911" i="37"/>
  <c r="K911" i="37"/>
  <c r="J911" i="37"/>
  <c r="I911" i="37"/>
  <c r="H911" i="37"/>
  <c r="G911" i="37"/>
  <c r="AA910" i="37"/>
  <c r="W910" i="37"/>
  <c r="V910" i="37"/>
  <c r="U910" i="37"/>
  <c r="T910" i="37"/>
  <c r="S910" i="37"/>
  <c r="R910" i="37"/>
  <c r="Q910" i="37"/>
  <c r="P910" i="37"/>
  <c r="O910" i="37"/>
  <c r="N910" i="37"/>
  <c r="M910" i="37"/>
  <c r="L910" i="37"/>
  <c r="K910" i="37"/>
  <c r="J910" i="37"/>
  <c r="I910" i="37"/>
  <c r="H910" i="37"/>
  <c r="G910" i="37"/>
  <c r="AA909" i="37"/>
  <c r="W909" i="37"/>
  <c r="V909" i="37"/>
  <c r="U909" i="37"/>
  <c r="T909" i="37"/>
  <c r="S909" i="37"/>
  <c r="R909" i="37"/>
  <c r="Q909" i="37"/>
  <c r="P909" i="37"/>
  <c r="O909" i="37"/>
  <c r="N909" i="37"/>
  <c r="M909" i="37"/>
  <c r="L909" i="37"/>
  <c r="K909" i="37"/>
  <c r="J909" i="37"/>
  <c r="I909" i="37"/>
  <c r="H909" i="37"/>
  <c r="G909" i="37"/>
  <c r="AA908" i="37"/>
  <c r="W908" i="37"/>
  <c r="V908" i="37"/>
  <c r="U908" i="37"/>
  <c r="T908" i="37"/>
  <c r="S908" i="37"/>
  <c r="R908" i="37"/>
  <c r="Q908" i="37"/>
  <c r="P908" i="37"/>
  <c r="O908" i="37"/>
  <c r="N908" i="37"/>
  <c r="M908" i="37"/>
  <c r="L908" i="37"/>
  <c r="K908" i="37"/>
  <c r="J908" i="37"/>
  <c r="I908" i="37"/>
  <c r="H908" i="37"/>
  <c r="G908" i="37"/>
  <c r="AA907" i="37"/>
  <c r="W907" i="37"/>
  <c r="V907" i="37"/>
  <c r="U907" i="37"/>
  <c r="T907" i="37"/>
  <c r="S907" i="37"/>
  <c r="R907" i="37"/>
  <c r="Q907" i="37"/>
  <c r="P907" i="37"/>
  <c r="O907" i="37"/>
  <c r="N907" i="37"/>
  <c r="M907" i="37"/>
  <c r="L907" i="37"/>
  <c r="K907" i="37"/>
  <c r="J907" i="37"/>
  <c r="I907" i="37"/>
  <c r="H907" i="37"/>
  <c r="G907" i="37"/>
  <c r="AA906" i="37"/>
  <c r="W906" i="37"/>
  <c r="V906" i="37"/>
  <c r="U906" i="37"/>
  <c r="T906" i="37"/>
  <c r="S906" i="37"/>
  <c r="R906" i="37"/>
  <c r="Q906" i="37"/>
  <c r="P906" i="37"/>
  <c r="O906" i="37"/>
  <c r="N906" i="37"/>
  <c r="M906" i="37"/>
  <c r="L906" i="37"/>
  <c r="K906" i="37"/>
  <c r="J906" i="37"/>
  <c r="I906" i="37"/>
  <c r="H906" i="37"/>
  <c r="G906" i="37"/>
  <c r="AA905" i="37"/>
  <c r="Z905" i="37"/>
  <c r="W905" i="37"/>
  <c r="V905" i="37"/>
  <c r="U905" i="37"/>
  <c r="T905" i="37"/>
  <c r="S905" i="37"/>
  <c r="R905" i="37"/>
  <c r="Q905" i="37"/>
  <c r="P905" i="37"/>
  <c r="O905" i="37"/>
  <c r="N905" i="37"/>
  <c r="M905" i="37"/>
  <c r="L905" i="37"/>
  <c r="K905" i="37"/>
  <c r="J905" i="37"/>
  <c r="I905" i="37"/>
  <c r="H905" i="37"/>
  <c r="G905" i="37"/>
  <c r="AA904" i="37"/>
  <c r="W904" i="37"/>
  <c r="V904" i="37"/>
  <c r="U904" i="37"/>
  <c r="T904" i="37"/>
  <c r="S904" i="37"/>
  <c r="R904" i="37"/>
  <c r="Q904" i="37"/>
  <c r="P904" i="37"/>
  <c r="O904" i="37"/>
  <c r="N904" i="37"/>
  <c r="M904" i="37"/>
  <c r="L904" i="37"/>
  <c r="K904" i="37"/>
  <c r="J904" i="37"/>
  <c r="I904" i="37"/>
  <c r="H904" i="37"/>
  <c r="G904" i="37"/>
  <c r="AA903" i="37"/>
  <c r="W903" i="37"/>
  <c r="V903" i="37"/>
  <c r="U903" i="37"/>
  <c r="T903" i="37"/>
  <c r="S903" i="37"/>
  <c r="R903" i="37"/>
  <c r="Q903" i="37"/>
  <c r="P903" i="37"/>
  <c r="O903" i="37"/>
  <c r="N903" i="37"/>
  <c r="M903" i="37"/>
  <c r="L903" i="37"/>
  <c r="K903" i="37"/>
  <c r="J903" i="37"/>
  <c r="I903" i="37"/>
  <c r="H903" i="37"/>
  <c r="G903" i="37"/>
  <c r="AA902" i="37"/>
  <c r="N902" i="37"/>
  <c r="M902" i="37"/>
  <c r="L902" i="37"/>
  <c r="K902" i="37"/>
  <c r="J902" i="37"/>
  <c r="I902" i="37"/>
  <c r="H902" i="37"/>
  <c r="G902" i="37"/>
  <c r="F902" i="37"/>
  <c r="E902" i="37"/>
  <c r="D902" i="37"/>
  <c r="C902" i="37"/>
  <c r="AA901" i="37"/>
  <c r="W901" i="37"/>
  <c r="V901" i="37"/>
  <c r="U901" i="37"/>
  <c r="T901" i="37"/>
  <c r="S901" i="37"/>
  <c r="R901" i="37"/>
  <c r="Q901" i="37"/>
  <c r="P901" i="37"/>
  <c r="O901" i="37"/>
  <c r="N901" i="37"/>
  <c r="M901" i="37"/>
  <c r="L901" i="37"/>
  <c r="K901" i="37"/>
  <c r="J901" i="37"/>
  <c r="I901" i="37"/>
  <c r="H901" i="37"/>
  <c r="G901" i="37"/>
  <c r="AA900" i="37"/>
  <c r="W900" i="37"/>
  <c r="V900" i="37"/>
  <c r="U900" i="37"/>
  <c r="T900" i="37"/>
  <c r="S900" i="37"/>
  <c r="R900" i="37"/>
  <c r="Q900" i="37"/>
  <c r="P900" i="37"/>
  <c r="O900" i="37"/>
  <c r="N900" i="37"/>
  <c r="M900" i="37"/>
  <c r="L900" i="37"/>
  <c r="K900" i="37"/>
  <c r="J900" i="37"/>
  <c r="I900" i="37"/>
  <c r="H900" i="37"/>
  <c r="G900" i="37"/>
  <c r="AA899" i="37"/>
  <c r="W899" i="37"/>
  <c r="V899" i="37"/>
  <c r="U899" i="37"/>
  <c r="T899" i="37"/>
  <c r="S899" i="37"/>
  <c r="R899" i="37"/>
  <c r="Q899" i="37"/>
  <c r="P899" i="37"/>
  <c r="O899" i="37"/>
  <c r="N899" i="37"/>
  <c r="M899" i="37"/>
  <c r="L899" i="37"/>
  <c r="K899" i="37"/>
  <c r="J899" i="37"/>
  <c r="I899" i="37"/>
  <c r="H899" i="37"/>
  <c r="G899" i="37"/>
  <c r="AA898" i="37"/>
  <c r="W898" i="37"/>
  <c r="V898" i="37"/>
  <c r="U898" i="37"/>
  <c r="T898" i="37"/>
  <c r="S898" i="37"/>
  <c r="R898" i="37"/>
  <c r="Q898" i="37"/>
  <c r="P898" i="37"/>
  <c r="O898" i="37"/>
  <c r="N898" i="37"/>
  <c r="M898" i="37"/>
  <c r="L898" i="37"/>
  <c r="K898" i="37"/>
  <c r="J898" i="37"/>
  <c r="I898" i="37"/>
  <c r="H898" i="37"/>
  <c r="G898" i="37"/>
  <c r="AA897" i="37"/>
  <c r="W897" i="37"/>
  <c r="V897" i="37"/>
  <c r="U897" i="37"/>
  <c r="T897" i="37"/>
  <c r="S897" i="37"/>
  <c r="R897" i="37"/>
  <c r="Q897" i="37"/>
  <c r="P897" i="37"/>
  <c r="O897" i="37"/>
  <c r="N897" i="37"/>
  <c r="M897" i="37"/>
  <c r="L897" i="37"/>
  <c r="K897" i="37"/>
  <c r="J897" i="37"/>
  <c r="I897" i="37"/>
  <c r="H897" i="37"/>
  <c r="G897" i="37"/>
  <c r="AA896" i="37"/>
  <c r="W896" i="37"/>
  <c r="V896" i="37"/>
  <c r="U896" i="37"/>
  <c r="T896" i="37"/>
  <c r="S896" i="37"/>
  <c r="R896" i="37"/>
  <c r="Q896" i="37"/>
  <c r="P896" i="37"/>
  <c r="O896" i="37"/>
  <c r="N896" i="37"/>
  <c r="M896" i="37"/>
  <c r="L896" i="37"/>
  <c r="K896" i="37"/>
  <c r="J896" i="37"/>
  <c r="I896" i="37"/>
  <c r="H896" i="37"/>
  <c r="G896" i="37"/>
  <c r="AA895" i="37"/>
  <c r="W895" i="37"/>
  <c r="V895" i="37"/>
  <c r="U895" i="37"/>
  <c r="T895" i="37"/>
  <c r="S895" i="37"/>
  <c r="R895" i="37"/>
  <c r="Q895" i="37"/>
  <c r="P895" i="37"/>
  <c r="O895" i="37"/>
  <c r="N895" i="37"/>
  <c r="M895" i="37"/>
  <c r="L895" i="37"/>
  <c r="K895" i="37"/>
  <c r="J895" i="37"/>
  <c r="I895" i="37"/>
  <c r="H895" i="37"/>
  <c r="G895" i="37"/>
  <c r="AA894" i="37"/>
  <c r="W894" i="37"/>
  <c r="V894" i="37"/>
  <c r="U894" i="37"/>
  <c r="T894" i="37"/>
  <c r="S894" i="37"/>
  <c r="R894" i="37"/>
  <c r="Q894" i="37"/>
  <c r="P894" i="37"/>
  <c r="O894" i="37"/>
  <c r="N894" i="37"/>
  <c r="M894" i="37"/>
  <c r="L894" i="37"/>
  <c r="K894" i="37"/>
  <c r="J894" i="37"/>
  <c r="I894" i="37"/>
  <c r="H894" i="37"/>
  <c r="G894" i="37"/>
  <c r="W893" i="37"/>
  <c r="V893" i="37"/>
  <c r="U893" i="37"/>
  <c r="T893" i="37"/>
  <c r="S893" i="37"/>
  <c r="R893" i="37"/>
  <c r="Q893" i="37"/>
  <c r="P893" i="37"/>
  <c r="O893" i="37"/>
  <c r="N893" i="37"/>
  <c r="M893" i="37"/>
  <c r="L893" i="37"/>
  <c r="K893" i="37"/>
  <c r="J893" i="37"/>
  <c r="I893" i="37"/>
  <c r="H893" i="37"/>
  <c r="G893" i="37"/>
  <c r="AA892" i="37"/>
  <c r="Z892" i="37"/>
  <c r="W892" i="37"/>
  <c r="V892" i="37"/>
  <c r="U892" i="37"/>
  <c r="T892" i="37"/>
  <c r="S892" i="37"/>
  <c r="R892" i="37"/>
  <c r="Q892" i="37"/>
  <c r="P892" i="37"/>
  <c r="O892" i="37"/>
  <c r="N892" i="37"/>
  <c r="M892" i="37"/>
  <c r="L892" i="37"/>
  <c r="K892" i="37"/>
  <c r="J892" i="37"/>
  <c r="I892" i="37"/>
  <c r="H892" i="37"/>
  <c r="G892" i="37"/>
  <c r="AA891" i="37"/>
  <c r="Z891" i="37"/>
  <c r="W891" i="37"/>
  <c r="V891" i="37"/>
  <c r="U891" i="37"/>
  <c r="T891" i="37"/>
  <c r="S891" i="37"/>
  <c r="R891" i="37"/>
  <c r="Q891" i="37"/>
  <c r="P891" i="37"/>
  <c r="O891" i="37"/>
  <c r="N891" i="37"/>
  <c r="M891" i="37"/>
  <c r="L891" i="37"/>
  <c r="K891" i="37"/>
  <c r="J891" i="37"/>
  <c r="I891" i="37"/>
  <c r="H891" i="37"/>
  <c r="G891" i="37"/>
  <c r="AA890" i="37"/>
  <c r="N890" i="37"/>
  <c r="M890" i="37"/>
  <c r="L890" i="37"/>
  <c r="K890" i="37"/>
  <c r="J890" i="37"/>
  <c r="I890" i="37"/>
  <c r="H890" i="37"/>
  <c r="G890" i="37"/>
  <c r="AA889" i="37"/>
  <c r="W889" i="37"/>
  <c r="V889" i="37"/>
  <c r="U889" i="37"/>
  <c r="T889" i="37"/>
  <c r="S889" i="37"/>
  <c r="R889" i="37"/>
  <c r="Q889" i="37"/>
  <c r="P889" i="37"/>
  <c r="O889" i="37"/>
  <c r="N889" i="37"/>
  <c r="M889" i="37"/>
  <c r="L889" i="37"/>
  <c r="K889" i="37"/>
  <c r="J889" i="37"/>
  <c r="I889" i="37"/>
  <c r="H889" i="37"/>
  <c r="G889" i="37"/>
  <c r="AA888" i="37"/>
  <c r="W888" i="37"/>
  <c r="V888" i="37"/>
  <c r="U888" i="37"/>
  <c r="T888" i="37"/>
  <c r="S888" i="37"/>
  <c r="R888" i="37"/>
  <c r="Q888" i="37"/>
  <c r="P888" i="37"/>
  <c r="O888" i="37"/>
  <c r="N888" i="37"/>
  <c r="M888" i="37"/>
  <c r="L888" i="37"/>
  <c r="K888" i="37"/>
  <c r="J888" i="37"/>
  <c r="I888" i="37"/>
  <c r="H888" i="37"/>
  <c r="G888" i="37"/>
  <c r="AA887" i="37"/>
  <c r="W887" i="37"/>
  <c r="V887" i="37"/>
  <c r="U887" i="37"/>
  <c r="T887" i="37"/>
  <c r="S887" i="37"/>
  <c r="R887" i="37"/>
  <c r="Q887" i="37"/>
  <c r="P887" i="37"/>
  <c r="O887" i="37"/>
  <c r="N887" i="37"/>
  <c r="M887" i="37"/>
  <c r="L887" i="37"/>
  <c r="K887" i="37"/>
  <c r="J887" i="37"/>
  <c r="I887" i="37"/>
  <c r="H887" i="37"/>
  <c r="G887" i="37"/>
  <c r="AA886" i="37"/>
  <c r="W886" i="37"/>
  <c r="V886" i="37"/>
  <c r="U886" i="37"/>
  <c r="T886" i="37"/>
  <c r="S886" i="37"/>
  <c r="R886" i="37"/>
  <c r="Q886" i="37"/>
  <c r="P886" i="37"/>
  <c r="O886" i="37"/>
  <c r="N886" i="37"/>
  <c r="M886" i="37"/>
  <c r="L886" i="37"/>
  <c r="K886" i="37"/>
  <c r="J886" i="37"/>
  <c r="I886" i="37"/>
  <c r="H886" i="37"/>
  <c r="G886" i="37"/>
  <c r="F886" i="37"/>
  <c r="E886" i="37"/>
  <c r="D886" i="37"/>
  <c r="C886" i="37"/>
  <c r="AA885" i="37"/>
  <c r="Z885" i="37"/>
  <c r="W885" i="37"/>
  <c r="V885" i="37"/>
  <c r="U885" i="37"/>
  <c r="T885" i="37"/>
  <c r="S885" i="37"/>
  <c r="R885" i="37"/>
  <c r="Q885" i="37"/>
  <c r="P885" i="37"/>
  <c r="O885" i="37"/>
  <c r="N885" i="37"/>
  <c r="M885" i="37"/>
  <c r="L885" i="37"/>
  <c r="K885" i="37"/>
  <c r="J885" i="37"/>
  <c r="I885" i="37"/>
  <c r="H885" i="37"/>
  <c r="G885" i="37"/>
  <c r="AA884" i="37"/>
  <c r="Z884" i="37"/>
  <c r="W884" i="37"/>
  <c r="V884" i="37"/>
  <c r="U884" i="37"/>
  <c r="T884" i="37"/>
  <c r="S884" i="37"/>
  <c r="R884" i="37"/>
  <c r="Q884" i="37"/>
  <c r="P884" i="37"/>
  <c r="O884" i="37"/>
  <c r="N884" i="37"/>
  <c r="M884" i="37"/>
  <c r="L884" i="37"/>
  <c r="K884" i="37"/>
  <c r="J884" i="37"/>
  <c r="I884" i="37"/>
  <c r="H884" i="37"/>
  <c r="G884" i="37"/>
  <c r="AA883" i="37"/>
  <c r="W883" i="37"/>
  <c r="V883" i="37"/>
  <c r="U883" i="37"/>
  <c r="T883" i="37"/>
  <c r="S883" i="37"/>
  <c r="R883" i="37"/>
  <c r="Q883" i="37"/>
  <c r="P883" i="37"/>
  <c r="O883" i="37"/>
  <c r="N883" i="37"/>
  <c r="M883" i="37"/>
  <c r="L883" i="37"/>
  <c r="K883" i="37"/>
  <c r="J883" i="37"/>
  <c r="I883" i="37"/>
  <c r="H883" i="37"/>
  <c r="G883" i="37"/>
  <c r="AA882" i="37"/>
  <c r="W882" i="37"/>
  <c r="V882" i="37"/>
  <c r="U882" i="37"/>
  <c r="T882" i="37"/>
  <c r="S882" i="37"/>
  <c r="R882" i="37"/>
  <c r="Q882" i="37"/>
  <c r="P882" i="37"/>
  <c r="O882" i="37"/>
  <c r="N882" i="37"/>
  <c r="M882" i="37"/>
  <c r="L882" i="37"/>
  <c r="K882" i="37"/>
  <c r="J882" i="37"/>
  <c r="I882" i="37"/>
  <c r="H882" i="37"/>
  <c r="G882" i="37"/>
  <c r="AA881" i="37"/>
  <c r="W881" i="37"/>
  <c r="V881" i="37"/>
  <c r="U881" i="37"/>
  <c r="T881" i="37"/>
  <c r="S881" i="37"/>
  <c r="R881" i="37"/>
  <c r="Q881" i="37"/>
  <c r="P881" i="37"/>
  <c r="O881" i="37"/>
  <c r="N881" i="37"/>
  <c r="M881" i="37"/>
  <c r="L881" i="37"/>
  <c r="K881" i="37"/>
  <c r="J881" i="37"/>
  <c r="I881" i="37"/>
  <c r="H881" i="37"/>
  <c r="G881" i="37"/>
  <c r="AA880" i="37"/>
  <c r="W880" i="37"/>
  <c r="V880" i="37"/>
  <c r="U880" i="37"/>
  <c r="T880" i="37"/>
  <c r="S880" i="37"/>
  <c r="R880" i="37"/>
  <c r="Q880" i="37"/>
  <c r="P880" i="37"/>
  <c r="O880" i="37"/>
  <c r="N880" i="37"/>
  <c r="M880" i="37"/>
  <c r="L880" i="37"/>
  <c r="K880" i="37"/>
  <c r="J880" i="37"/>
  <c r="I880" i="37"/>
  <c r="H880" i="37"/>
  <c r="G880" i="37"/>
  <c r="Z879" i="37"/>
  <c r="N879" i="37"/>
  <c r="M879" i="37"/>
  <c r="L879" i="37"/>
  <c r="K879" i="37"/>
  <c r="J879" i="37"/>
  <c r="I879" i="37"/>
  <c r="H879" i="37"/>
  <c r="G879" i="37"/>
  <c r="F879" i="37"/>
  <c r="E879" i="37"/>
  <c r="D879" i="37"/>
  <c r="C879" i="37"/>
  <c r="Z878" i="37"/>
  <c r="N878" i="37"/>
  <c r="M878" i="37"/>
  <c r="L878" i="37"/>
  <c r="K878" i="37"/>
  <c r="J878" i="37"/>
  <c r="I878" i="37"/>
  <c r="H878" i="37"/>
  <c r="G878" i="37"/>
  <c r="F878" i="37"/>
  <c r="E878" i="37"/>
  <c r="D878" i="37"/>
  <c r="C878" i="37"/>
  <c r="AA877" i="37"/>
  <c r="Z877" i="37"/>
  <c r="W877" i="37"/>
  <c r="V877" i="37"/>
  <c r="U877" i="37"/>
  <c r="T877" i="37"/>
  <c r="S877" i="37"/>
  <c r="R877" i="37"/>
  <c r="Q877" i="37"/>
  <c r="P877" i="37"/>
  <c r="O877" i="37"/>
  <c r="N877" i="37"/>
  <c r="M877" i="37"/>
  <c r="L877" i="37"/>
  <c r="K877" i="37"/>
  <c r="J877" i="37"/>
  <c r="I877" i="37"/>
  <c r="H877" i="37"/>
  <c r="G877" i="37"/>
  <c r="F877" i="37"/>
  <c r="E877" i="37"/>
  <c r="D877" i="37"/>
  <c r="C877" i="37"/>
  <c r="H876" i="37"/>
  <c r="Z875" i="37"/>
  <c r="N875" i="37"/>
  <c r="M875" i="37"/>
  <c r="L875" i="37"/>
  <c r="K875" i="37"/>
  <c r="J875" i="37"/>
  <c r="I875" i="37"/>
  <c r="H875" i="37"/>
  <c r="G875" i="37"/>
  <c r="F875" i="37"/>
  <c r="E875" i="37"/>
  <c r="D875" i="37"/>
  <c r="C875" i="37"/>
  <c r="AA873" i="37"/>
  <c r="N873" i="37"/>
  <c r="M873" i="37"/>
  <c r="L873" i="37"/>
  <c r="K873" i="37"/>
  <c r="J873" i="37"/>
  <c r="I873" i="37"/>
  <c r="H873" i="37"/>
  <c r="G873" i="37"/>
  <c r="W872" i="37"/>
  <c r="V872" i="37"/>
  <c r="U872" i="37"/>
  <c r="T872" i="37"/>
  <c r="S872" i="37"/>
  <c r="R872" i="37"/>
  <c r="Q872" i="37"/>
  <c r="P872" i="37"/>
  <c r="O872" i="37"/>
  <c r="N872" i="37"/>
  <c r="M872" i="37"/>
  <c r="L872" i="37"/>
  <c r="K872" i="37"/>
  <c r="J872" i="37"/>
  <c r="I872" i="37"/>
  <c r="H872" i="37"/>
  <c r="G872" i="37"/>
  <c r="AA871" i="37"/>
  <c r="W871" i="37"/>
  <c r="V871" i="37"/>
  <c r="U871" i="37"/>
  <c r="T871" i="37"/>
  <c r="S871" i="37"/>
  <c r="R871" i="37"/>
  <c r="Q871" i="37"/>
  <c r="P871" i="37"/>
  <c r="O871" i="37"/>
  <c r="N871" i="37"/>
  <c r="M871" i="37"/>
  <c r="L871" i="37"/>
  <c r="K871" i="37"/>
  <c r="J871" i="37"/>
  <c r="I871" i="37"/>
  <c r="H871" i="37"/>
  <c r="G871" i="37"/>
  <c r="AA870" i="37"/>
  <c r="W870" i="37"/>
  <c r="V870" i="37"/>
  <c r="U870" i="37"/>
  <c r="T870" i="37"/>
  <c r="S870" i="37"/>
  <c r="R870" i="37"/>
  <c r="Q870" i="37"/>
  <c r="P870" i="37"/>
  <c r="O870" i="37"/>
  <c r="N870" i="37"/>
  <c r="M870" i="37"/>
  <c r="L870" i="37"/>
  <c r="K870" i="37"/>
  <c r="J870" i="37"/>
  <c r="I870" i="37"/>
  <c r="H870" i="37"/>
  <c r="G870" i="37"/>
  <c r="W868" i="37"/>
  <c r="V868" i="37"/>
  <c r="U868" i="37"/>
  <c r="T868" i="37"/>
  <c r="S868" i="37"/>
  <c r="R868" i="37"/>
  <c r="Q868" i="37"/>
  <c r="P868" i="37"/>
  <c r="O868" i="37"/>
  <c r="AA867" i="37"/>
  <c r="W867" i="37"/>
  <c r="V867" i="37"/>
  <c r="U867" i="37"/>
  <c r="T867" i="37"/>
  <c r="S867" i="37"/>
  <c r="R867" i="37"/>
  <c r="Q867" i="37"/>
  <c r="P867" i="37"/>
  <c r="O867" i="37"/>
  <c r="AA866" i="37"/>
  <c r="N866" i="37"/>
  <c r="M866" i="37"/>
  <c r="L866" i="37"/>
  <c r="K866" i="37"/>
  <c r="J866" i="37"/>
  <c r="I866" i="37"/>
  <c r="H866" i="37"/>
  <c r="G866" i="37"/>
  <c r="AA865" i="37"/>
  <c r="N865" i="37"/>
  <c r="M865" i="37"/>
  <c r="L865" i="37"/>
  <c r="K865" i="37"/>
  <c r="J865" i="37"/>
  <c r="I865" i="37"/>
  <c r="H865" i="37"/>
  <c r="G865" i="37"/>
  <c r="W864" i="37"/>
  <c r="V864" i="37"/>
  <c r="U864" i="37"/>
  <c r="T864" i="37"/>
  <c r="S864" i="37"/>
  <c r="R864" i="37"/>
  <c r="Q864" i="37"/>
  <c r="P864" i="37"/>
  <c r="O864" i="37"/>
  <c r="N864" i="37"/>
  <c r="M864" i="37"/>
  <c r="L864" i="37"/>
  <c r="K864" i="37"/>
  <c r="J864" i="37"/>
  <c r="I864" i="37"/>
  <c r="H864" i="37"/>
  <c r="G864" i="37"/>
  <c r="W863" i="37"/>
  <c r="V863" i="37"/>
  <c r="U863" i="37"/>
  <c r="T863" i="37"/>
  <c r="S863" i="37"/>
  <c r="R863" i="37"/>
  <c r="Q863" i="37"/>
  <c r="P863" i="37"/>
  <c r="O863" i="37"/>
  <c r="N863" i="37"/>
  <c r="M863" i="37"/>
  <c r="L863" i="37"/>
  <c r="K863" i="37"/>
  <c r="J863" i="37"/>
  <c r="I863" i="37"/>
  <c r="H863" i="37"/>
  <c r="G863" i="37"/>
  <c r="AA862" i="37"/>
  <c r="W862" i="37"/>
  <c r="V862" i="37"/>
  <c r="U862" i="37"/>
  <c r="T862" i="37"/>
  <c r="S862" i="37"/>
  <c r="R862" i="37"/>
  <c r="Q862" i="37"/>
  <c r="P862" i="37"/>
  <c r="O862" i="37"/>
  <c r="N862" i="37"/>
  <c r="M862" i="37"/>
  <c r="L862" i="37"/>
  <c r="K862" i="37"/>
  <c r="J862" i="37"/>
  <c r="I862" i="37"/>
  <c r="H862" i="37"/>
  <c r="G862" i="37"/>
  <c r="AA861" i="37"/>
  <c r="N861" i="37"/>
  <c r="M861" i="37"/>
  <c r="L861" i="37"/>
  <c r="K861" i="37"/>
  <c r="J861" i="37"/>
  <c r="I861" i="37"/>
  <c r="H861" i="37"/>
  <c r="G861" i="37"/>
  <c r="AA860" i="37"/>
  <c r="N860" i="37"/>
  <c r="M860" i="37"/>
  <c r="L860" i="37"/>
  <c r="K860" i="37"/>
  <c r="J860" i="37"/>
  <c r="I860" i="37"/>
  <c r="H860" i="37"/>
  <c r="G860" i="37"/>
  <c r="AA859" i="37"/>
  <c r="W859" i="37"/>
  <c r="V859" i="37"/>
  <c r="U859" i="37"/>
  <c r="T859" i="37"/>
  <c r="S859" i="37"/>
  <c r="R859" i="37"/>
  <c r="Q859" i="37"/>
  <c r="P859" i="37"/>
  <c r="O859" i="37"/>
  <c r="N859" i="37"/>
  <c r="M859" i="37"/>
  <c r="L859" i="37"/>
  <c r="K859" i="37"/>
  <c r="J859" i="37"/>
  <c r="I859" i="37"/>
  <c r="H859" i="37"/>
  <c r="G859" i="37"/>
  <c r="AA858" i="37"/>
  <c r="W858" i="37"/>
  <c r="V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G858" i="37"/>
  <c r="AA857" i="37"/>
  <c r="W857" i="37"/>
  <c r="V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G857" i="37"/>
  <c r="W856" i="37"/>
  <c r="V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G856" i="37"/>
  <c r="W855" i="37"/>
  <c r="V855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G855" i="37"/>
  <c r="W854" i="37"/>
  <c r="V854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G854" i="37"/>
  <c r="W853" i="37"/>
  <c r="V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G853" i="37"/>
  <c r="AA852" i="37"/>
  <c r="W852" i="37"/>
  <c r="V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G852" i="37"/>
  <c r="AA851" i="37"/>
  <c r="N851" i="37"/>
  <c r="M851" i="37"/>
  <c r="L851" i="37"/>
  <c r="K851" i="37"/>
  <c r="J851" i="37"/>
  <c r="I851" i="37"/>
  <c r="H851" i="37"/>
  <c r="G851" i="37"/>
  <c r="AA850" i="37"/>
  <c r="W850" i="37"/>
  <c r="V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G850" i="37"/>
  <c r="AA849" i="37"/>
  <c r="W849" i="37"/>
  <c r="V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G849" i="37"/>
  <c r="AA848" i="37"/>
  <c r="W848" i="37"/>
  <c r="V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G848" i="37"/>
  <c r="AA847" i="37"/>
  <c r="W847" i="37"/>
  <c r="V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G847" i="37"/>
  <c r="AA846" i="37"/>
  <c r="W846" i="37"/>
  <c r="V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G846" i="37"/>
  <c r="AA845" i="37"/>
  <c r="Z845" i="37"/>
  <c r="W845" i="37"/>
  <c r="V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G845" i="37"/>
  <c r="AA844" i="37"/>
  <c r="W844" i="37"/>
  <c r="V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H844" i="37"/>
  <c r="G844" i="37"/>
  <c r="AA843" i="37"/>
  <c r="W843" i="37"/>
  <c r="V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H843" i="37"/>
  <c r="G843" i="37"/>
  <c r="AA842" i="37"/>
  <c r="N842" i="37"/>
  <c r="M842" i="37"/>
  <c r="L842" i="37"/>
  <c r="K842" i="37"/>
  <c r="J842" i="37"/>
  <c r="I842" i="37"/>
  <c r="H842" i="37"/>
  <c r="G842" i="37"/>
  <c r="F842" i="37"/>
  <c r="E842" i="37"/>
  <c r="D842" i="37"/>
  <c r="C842" i="37"/>
  <c r="AA841" i="37"/>
  <c r="W841" i="37"/>
  <c r="V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H841" i="37"/>
  <c r="G841" i="37"/>
  <c r="AA840" i="37"/>
  <c r="W840" i="37"/>
  <c r="V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H840" i="37"/>
  <c r="G840" i="37"/>
  <c r="AA839" i="37"/>
  <c r="W839" i="37"/>
  <c r="V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G839" i="37"/>
  <c r="AA838" i="37"/>
  <c r="W838" i="37"/>
  <c r="V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G838" i="37"/>
  <c r="F838" i="37"/>
  <c r="AA837" i="37"/>
  <c r="W837" i="37"/>
  <c r="V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G837" i="37"/>
  <c r="AA836" i="37"/>
  <c r="W836" i="37"/>
  <c r="V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G836" i="37"/>
  <c r="AA835" i="37"/>
  <c r="W835" i="37"/>
  <c r="V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G835" i="37"/>
  <c r="AA834" i="37"/>
  <c r="W834" i="37"/>
  <c r="V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G834" i="37"/>
  <c r="W833" i="37"/>
  <c r="V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G833" i="37"/>
  <c r="AA832" i="37"/>
  <c r="Z832" i="37"/>
  <c r="W832" i="37"/>
  <c r="V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G832" i="37"/>
  <c r="AA831" i="37"/>
  <c r="Z831" i="37"/>
  <c r="W831" i="37"/>
  <c r="V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G831" i="37"/>
  <c r="AA830" i="37"/>
  <c r="N830" i="37"/>
  <c r="M830" i="37"/>
  <c r="L830" i="37"/>
  <c r="K830" i="37"/>
  <c r="J830" i="37"/>
  <c r="I830" i="37"/>
  <c r="H830" i="37"/>
  <c r="G830" i="37"/>
  <c r="AA829" i="37"/>
  <c r="W829" i="37"/>
  <c r="V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G829" i="37"/>
  <c r="AA828" i="37"/>
  <c r="W828" i="37"/>
  <c r="V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G828" i="37"/>
  <c r="AA827" i="37"/>
  <c r="W827" i="37"/>
  <c r="V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G827" i="37"/>
  <c r="AA826" i="37"/>
  <c r="W826" i="37"/>
  <c r="V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G826" i="37"/>
  <c r="F826" i="37"/>
  <c r="E826" i="37"/>
  <c r="D826" i="37"/>
  <c r="C826" i="37"/>
  <c r="AA825" i="37"/>
  <c r="Z825" i="37"/>
  <c r="W825" i="37"/>
  <c r="V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G825" i="37"/>
  <c r="AA824" i="37"/>
  <c r="Z824" i="37"/>
  <c r="W824" i="37"/>
  <c r="V824" i="37"/>
  <c r="U824" i="37"/>
  <c r="T824" i="37"/>
  <c r="S824" i="37"/>
  <c r="R824" i="37"/>
  <c r="Q824" i="37"/>
  <c r="P824" i="37"/>
  <c r="O824" i="37"/>
  <c r="N824" i="37"/>
  <c r="M824" i="37"/>
  <c r="L824" i="37"/>
  <c r="K824" i="37"/>
  <c r="J824" i="37"/>
  <c r="I824" i="37"/>
  <c r="H824" i="37"/>
  <c r="G824" i="37"/>
  <c r="AA823" i="37"/>
  <c r="W823" i="37"/>
  <c r="V823" i="37"/>
  <c r="U823" i="37"/>
  <c r="T823" i="37"/>
  <c r="S823" i="37"/>
  <c r="R823" i="37"/>
  <c r="Q823" i="37"/>
  <c r="P823" i="37"/>
  <c r="O823" i="37"/>
  <c r="N823" i="37"/>
  <c r="M823" i="37"/>
  <c r="L823" i="37"/>
  <c r="K823" i="37"/>
  <c r="J823" i="37"/>
  <c r="I823" i="37"/>
  <c r="H823" i="37"/>
  <c r="G823" i="37"/>
  <c r="AA822" i="37"/>
  <c r="W822" i="37"/>
  <c r="V822" i="37"/>
  <c r="U822" i="37"/>
  <c r="T822" i="37"/>
  <c r="S822" i="37"/>
  <c r="R822" i="37"/>
  <c r="Q822" i="37"/>
  <c r="P822" i="37"/>
  <c r="O822" i="37"/>
  <c r="N822" i="37"/>
  <c r="M822" i="37"/>
  <c r="L822" i="37"/>
  <c r="K822" i="37"/>
  <c r="J822" i="37"/>
  <c r="I822" i="37"/>
  <c r="H822" i="37"/>
  <c r="G822" i="37"/>
  <c r="AA821" i="37"/>
  <c r="W821" i="37"/>
  <c r="V821" i="37"/>
  <c r="U821" i="37"/>
  <c r="T821" i="37"/>
  <c r="S821" i="37"/>
  <c r="R821" i="37"/>
  <c r="Q821" i="37"/>
  <c r="P821" i="37"/>
  <c r="O821" i="37"/>
  <c r="N821" i="37"/>
  <c r="M821" i="37"/>
  <c r="L821" i="37"/>
  <c r="K821" i="37"/>
  <c r="J821" i="37"/>
  <c r="I821" i="37"/>
  <c r="H821" i="37"/>
  <c r="G821" i="37"/>
  <c r="AA820" i="37"/>
  <c r="W820" i="37"/>
  <c r="V820" i="37"/>
  <c r="U820" i="37"/>
  <c r="T820" i="37"/>
  <c r="S820" i="37"/>
  <c r="R820" i="37"/>
  <c r="Q820" i="37"/>
  <c r="P820" i="37"/>
  <c r="O820" i="37"/>
  <c r="N820" i="37"/>
  <c r="M820" i="37"/>
  <c r="L820" i="37"/>
  <c r="K820" i="37"/>
  <c r="J820" i="37"/>
  <c r="I820" i="37"/>
  <c r="H820" i="37"/>
  <c r="G820" i="37"/>
  <c r="Z819" i="37"/>
  <c r="N819" i="37"/>
  <c r="M819" i="37"/>
  <c r="L819" i="37"/>
  <c r="K819" i="37"/>
  <c r="J819" i="37"/>
  <c r="I819" i="37"/>
  <c r="H819" i="37"/>
  <c r="G819" i="37"/>
  <c r="F819" i="37"/>
  <c r="E819" i="37"/>
  <c r="D819" i="37"/>
  <c r="C819" i="37"/>
  <c r="Z818" i="37"/>
  <c r="N818" i="37"/>
  <c r="M818" i="37"/>
  <c r="L818" i="37"/>
  <c r="K818" i="37"/>
  <c r="J818" i="37"/>
  <c r="I818" i="37"/>
  <c r="H818" i="37"/>
  <c r="G818" i="37"/>
  <c r="F818" i="37"/>
  <c r="E818" i="37"/>
  <c r="D818" i="37"/>
  <c r="C818" i="37"/>
  <c r="AA817" i="37"/>
  <c r="Z817" i="37"/>
  <c r="W817" i="37"/>
  <c r="V817" i="37"/>
  <c r="U817" i="37"/>
  <c r="T817" i="37"/>
  <c r="S817" i="37"/>
  <c r="R817" i="37"/>
  <c r="Q817" i="37"/>
  <c r="P817" i="37"/>
  <c r="O817" i="37"/>
  <c r="N817" i="37"/>
  <c r="M817" i="37"/>
  <c r="L817" i="37"/>
  <c r="K817" i="37"/>
  <c r="J817" i="37"/>
  <c r="I817" i="37"/>
  <c r="H817" i="37"/>
  <c r="G817" i="37"/>
  <c r="F817" i="37"/>
  <c r="E817" i="37"/>
  <c r="D817" i="37"/>
  <c r="C817" i="37"/>
  <c r="Z815" i="37"/>
  <c r="N815" i="37"/>
  <c r="M815" i="37"/>
  <c r="L815" i="37"/>
  <c r="K815" i="37"/>
  <c r="J815" i="37"/>
  <c r="I815" i="37"/>
  <c r="H815" i="37"/>
  <c r="G815" i="37"/>
  <c r="F815" i="37"/>
  <c r="E815" i="37"/>
  <c r="D815" i="37"/>
  <c r="C815" i="37"/>
  <c r="AA813" i="37"/>
  <c r="N813" i="37"/>
  <c r="M813" i="37"/>
  <c r="L813" i="37"/>
  <c r="K813" i="37"/>
  <c r="J813" i="37"/>
  <c r="I813" i="37"/>
  <c r="H813" i="37"/>
  <c r="G813" i="37"/>
  <c r="W812" i="37"/>
  <c r="V812" i="37"/>
  <c r="U812" i="37"/>
  <c r="T812" i="37"/>
  <c r="S812" i="37"/>
  <c r="R812" i="37"/>
  <c r="Q812" i="37"/>
  <c r="P812" i="37"/>
  <c r="O812" i="37"/>
  <c r="N812" i="37"/>
  <c r="M812" i="37"/>
  <c r="L812" i="37"/>
  <c r="K812" i="37"/>
  <c r="J812" i="37"/>
  <c r="I812" i="37"/>
  <c r="H812" i="37"/>
  <c r="G812" i="37"/>
  <c r="AA811" i="37"/>
  <c r="W811" i="37"/>
  <c r="V811" i="37"/>
  <c r="U811" i="37"/>
  <c r="T811" i="37"/>
  <c r="S811" i="37"/>
  <c r="R811" i="37"/>
  <c r="Q811" i="37"/>
  <c r="P811" i="37"/>
  <c r="O811" i="37"/>
  <c r="N811" i="37"/>
  <c r="M811" i="37"/>
  <c r="L811" i="37"/>
  <c r="K811" i="37"/>
  <c r="J811" i="37"/>
  <c r="I811" i="37"/>
  <c r="H811" i="37"/>
  <c r="G811" i="37"/>
  <c r="AA810" i="37"/>
  <c r="Z810" i="37"/>
  <c r="W810" i="37"/>
  <c r="V810" i="37"/>
  <c r="U810" i="37"/>
  <c r="T810" i="37"/>
  <c r="S810" i="37"/>
  <c r="R810" i="37"/>
  <c r="Q810" i="37"/>
  <c r="P810" i="37"/>
  <c r="O810" i="37"/>
  <c r="N810" i="37"/>
  <c r="M810" i="37"/>
  <c r="L810" i="37"/>
  <c r="K810" i="37"/>
  <c r="J810" i="37"/>
  <c r="I810" i="37"/>
  <c r="H810" i="37"/>
  <c r="G810" i="37"/>
  <c r="S809" i="37"/>
  <c r="R809" i="37"/>
  <c r="W808" i="37"/>
  <c r="V808" i="37"/>
  <c r="U808" i="37"/>
  <c r="T808" i="37"/>
  <c r="S808" i="37"/>
  <c r="R808" i="37"/>
  <c r="Q808" i="37"/>
  <c r="P808" i="37"/>
  <c r="O808" i="37"/>
  <c r="AA807" i="37"/>
  <c r="W807" i="37"/>
  <c r="V807" i="37"/>
  <c r="U807" i="37"/>
  <c r="T807" i="37"/>
  <c r="S807" i="37"/>
  <c r="R807" i="37"/>
  <c r="Q807" i="37"/>
  <c r="P807" i="37"/>
  <c r="O807" i="37"/>
  <c r="N807" i="37"/>
  <c r="M807" i="37"/>
  <c r="L807" i="37"/>
  <c r="K807" i="37"/>
  <c r="J807" i="37"/>
  <c r="I807" i="37"/>
  <c r="H807" i="37"/>
  <c r="G807" i="37"/>
  <c r="F807" i="37"/>
  <c r="E807" i="37"/>
  <c r="D807" i="37"/>
  <c r="C807" i="37"/>
  <c r="AA806" i="37"/>
  <c r="N806" i="37"/>
  <c r="M806" i="37"/>
  <c r="L806" i="37"/>
  <c r="K806" i="37"/>
  <c r="J806" i="37"/>
  <c r="I806" i="37"/>
  <c r="H806" i="37"/>
  <c r="G806" i="37"/>
  <c r="AA805" i="37"/>
  <c r="N805" i="37"/>
  <c r="M805" i="37"/>
  <c r="L805" i="37"/>
  <c r="K805" i="37"/>
  <c r="J805" i="37"/>
  <c r="I805" i="37"/>
  <c r="H805" i="37"/>
  <c r="G805" i="37"/>
  <c r="W804" i="37"/>
  <c r="V804" i="37"/>
  <c r="U804" i="37"/>
  <c r="T804" i="37"/>
  <c r="S804" i="37"/>
  <c r="R804" i="37"/>
  <c r="Q804" i="37"/>
  <c r="P804" i="37"/>
  <c r="O804" i="37"/>
  <c r="N804" i="37"/>
  <c r="M804" i="37"/>
  <c r="L804" i="37"/>
  <c r="K804" i="37"/>
  <c r="J804" i="37"/>
  <c r="I804" i="37"/>
  <c r="H804" i="37"/>
  <c r="G804" i="37"/>
  <c r="AA803" i="37"/>
  <c r="Z803" i="37"/>
  <c r="W803" i="37"/>
  <c r="V803" i="37"/>
  <c r="U803" i="37"/>
  <c r="T803" i="37"/>
  <c r="S803" i="37"/>
  <c r="R803" i="37"/>
  <c r="Q803" i="37"/>
  <c r="P803" i="37"/>
  <c r="O803" i="37"/>
  <c r="N803" i="37"/>
  <c r="M803" i="37"/>
  <c r="L803" i="37"/>
  <c r="K803" i="37"/>
  <c r="J803" i="37"/>
  <c r="I803" i="37"/>
  <c r="H803" i="37"/>
  <c r="G803" i="37"/>
  <c r="AA802" i="37"/>
  <c r="W802" i="37"/>
  <c r="V802" i="37"/>
  <c r="U802" i="37"/>
  <c r="T802" i="37"/>
  <c r="S802" i="37"/>
  <c r="R802" i="37"/>
  <c r="Q802" i="37"/>
  <c r="P802" i="37"/>
  <c r="O802" i="37"/>
  <c r="N802" i="37"/>
  <c r="M802" i="37"/>
  <c r="L802" i="37"/>
  <c r="K802" i="37"/>
  <c r="J802" i="37"/>
  <c r="I802" i="37"/>
  <c r="H802" i="37"/>
  <c r="G802" i="37"/>
  <c r="AA801" i="37"/>
  <c r="N801" i="37"/>
  <c r="M801" i="37"/>
  <c r="L801" i="37"/>
  <c r="K801" i="37"/>
  <c r="J801" i="37"/>
  <c r="I801" i="37"/>
  <c r="H801" i="37"/>
  <c r="G801" i="37"/>
  <c r="AA800" i="37"/>
  <c r="Z800" i="37"/>
  <c r="W800" i="37"/>
  <c r="V800" i="37"/>
  <c r="U800" i="37"/>
  <c r="T800" i="37"/>
  <c r="S800" i="37"/>
  <c r="R800" i="37"/>
  <c r="Q800" i="37"/>
  <c r="P800" i="37"/>
  <c r="O800" i="37"/>
  <c r="N800" i="37"/>
  <c r="M800" i="37"/>
  <c r="L800" i="37"/>
  <c r="K800" i="37"/>
  <c r="J800" i="37"/>
  <c r="I800" i="37"/>
  <c r="H800" i="37"/>
  <c r="G800" i="37"/>
  <c r="F800" i="37"/>
  <c r="E800" i="37"/>
  <c r="D800" i="37"/>
  <c r="C800" i="37"/>
  <c r="Z799" i="37"/>
  <c r="W799" i="37"/>
  <c r="V799" i="37"/>
  <c r="U799" i="37"/>
  <c r="T799" i="37"/>
  <c r="S799" i="37"/>
  <c r="R799" i="37"/>
  <c r="Q799" i="37"/>
  <c r="P799" i="37"/>
  <c r="O799" i="37"/>
  <c r="N799" i="37"/>
  <c r="M799" i="37"/>
  <c r="L799" i="37"/>
  <c r="K799" i="37"/>
  <c r="J799" i="37"/>
  <c r="I799" i="37"/>
  <c r="H799" i="37"/>
  <c r="G799" i="37"/>
  <c r="AA798" i="37"/>
  <c r="Z798" i="37"/>
  <c r="W798" i="37"/>
  <c r="V798" i="37"/>
  <c r="U798" i="37"/>
  <c r="T798" i="37"/>
  <c r="S798" i="37"/>
  <c r="R798" i="37"/>
  <c r="Q798" i="37"/>
  <c r="P798" i="37"/>
  <c r="O798" i="37"/>
  <c r="N798" i="37"/>
  <c r="M798" i="37"/>
  <c r="L798" i="37"/>
  <c r="K798" i="37"/>
  <c r="J798" i="37"/>
  <c r="I798" i="37"/>
  <c r="H798" i="37"/>
  <c r="G798" i="37"/>
  <c r="AA797" i="37"/>
  <c r="Z797" i="37"/>
  <c r="W797" i="37"/>
  <c r="V797" i="37"/>
  <c r="U797" i="37"/>
  <c r="T797" i="37"/>
  <c r="S797" i="37"/>
  <c r="R797" i="37"/>
  <c r="Q797" i="37"/>
  <c r="P797" i="37"/>
  <c r="O797" i="37"/>
  <c r="N797" i="37"/>
  <c r="M797" i="37"/>
  <c r="L797" i="37"/>
  <c r="K797" i="37"/>
  <c r="J797" i="37"/>
  <c r="I797" i="37"/>
  <c r="H797" i="37"/>
  <c r="G797" i="37"/>
  <c r="F797" i="37"/>
  <c r="E797" i="37"/>
  <c r="D797" i="37"/>
  <c r="C797" i="37"/>
  <c r="N796" i="37"/>
  <c r="M796" i="37"/>
  <c r="L796" i="37"/>
  <c r="K796" i="37"/>
  <c r="J796" i="37"/>
  <c r="I796" i="37"/>
  <c r="H796" i="37"/>
  <c r="G796" i="37"/>
  <c r="F796" i="37"/>
  <c r="E796" i="37"/>
  <c r="D796" i="37"/>
  <c r="C796" i="37"/>
  <c r="W795" i="37"/>
  <c r="V795" i="37"/>
  <c r="U795" i="37"/>
  <c r="T795" i="37"/>
  <c r="S795" i="37"/>
  <c r="R795" i="37"/>
  <c r="Q795" i="37"/>
  <c r="P795" i="37"/>
  <c r="O795" i="37"/>
  <c r="N795" i="37"/>
  <c r="M795" i="37"/>
  <c r="L795" i="37"/>
  <c r="K795" i="37"/>
  <c r="J795" i="37"/>
  <c r="I795" i="37"/>
  <c r="H795" i="37"/>
  <c r="G795" i="37"/>
  <c r="F795" i="37"/>
  <c r="E795" i="37"/>
  <c r="D795" i="37"/>
  <c r="C795" i="37"/>
  <c r="W794" i="37"/>
  <c r="V794" i="37"/>
  <c r="U794" i="37"/>
  <c r="T794" i="37"/>
  <c r="S794" i="37"/>
  <c r="R794" i="37"/>
  <c r="Q794" i="37"/>
  <c r="P794" i="37"/>
  <c r="O794" i="37"/>
  <c r="N794" i="37"/>
  <c r="M794" i="37"/>
  <c r="L794" i="37"/>
  <c r="K794" i="37"/>
  <c r="J794" i="37"/>
  <c r="I794" i="37"/>
  <c r="H794" i="37"/>
  <c r="G794" i="37"/>
  <c r="F794" i="37"/>
  <c r="E794" i="37"/>
  <c r="D794" i="37"/>
  <c r="C794" i="37"/>
  <c r="W793" i="37"/>
  <c r="V793" i="37"/>
  <c r="U793" i="37"/>
  <c r="T793" i="37"/>
  <c r="S793" i="37"/>
  <c r="R793" i="37"/>
  <c r="Q793" i="37"/>
  <c r="P793" i="37"/>
  <c r="O793" i="37"/>
  <c r="N793" i="37"/>
  <c r="M793" i="37"/>
  <c r="L793" i="37"/>
  <c r="K793" i="37"/>
  <c r="J793" i="37"/>
  <c r="I793" i="37"/>
  <c r="H793" i="37"/>
  <c r="G793" i="37"/>
  <c r="AA792" i="37"/>
  <c r="W792" i="37"/>
  <c r="V792" i="37"/>
  <c r="U792" i="37"/>
  <c r="T792" i="37"/>
  <c r="S792" i="37"/>
  <c r="R792" i="37"/>
  <c r="Q792" i="37"/>
  <c r="P792" i="37"/>
  <c r="O792" i="37"/>
  <c r="N792" i="37"/>
  <c r="M792" i="37"/>
  <c r="L792" i="37"/>
  <c r="K792" i="37"/>
  <c r="J792" i="37"/>
  <c r="I792" i="37"/>
  <c r="H792" i="37"/>
  <c r="G792" i="37"/>
  <c r="AA791" i="37"/>
  <c r="N791" i="37"/>
  <c r="M791" i="37"/>
  <c r="L791" i="37"/>
  <c r="K791" i="37"/>
  <c r="J791" i="37"/>
  <c r="I791" i="37"/>
  <c r="H791" i="37"/>
  <c r="G791" i="37"/>
  <c r="AA790" i="37"/>
  <c r="Z790" i="37"/>
  <c r="W790" i="37"/>
  <c r="V790" i="37"/>
  <c r="U790" i="37"/>
  <c r="T790" i="37"/>
  <c r="S790" i="37"/>
  <c r="R790" i="37"/>
  <c r="Q790" i="37"/>
  <c r="P790" i="37"/>
  <c r="O790" i="37"/>
  <c r="N790" i="37"/>
  <c r="M790" i="37"/>
  <c r="L790" i="37"/>
  <c r="K790" i="37"/>
  <c r="J790" i="37"/>
  <c r="I790" i="37"/>
  <c r="H790" i="37"/>
  <c r="G790" i="37"/>
  <c r="AA789" i="37"/>
  <c r="W789" i="37"/>
  <c r="V789" i="37"/>
  <c r="U789" i="37"/>
  <c r="T789" i="37"/>
  <c r="S789" i="37"/>
  <c r="R789" i="37"/>
  <c r="Q789" i="37"/>
  <c r="P789" i="37"/>
  <c r="O789" i="37"/>
  <c r="N789" i="37"/>
  <c r="M789" i="37"/>
  <c r="L789" i="37"/>
  <c r="K789" i="37"/>
  <c r="J789" i="37"/>
  <c r="I789" i="37"/>
  <c r="H789" i="37"/>
  <c r="G789" i="37"/>
  <c r="AA788" i="37"/>
  <c r="W788" i="37"/>
  <c r="V788" i="37"/>
  <c r="U788" i="37"/>
  <c r="T788" i="37"/>
  <c r="S788" i="37"/>
  <c r="R788" i="37"/>
  <c r="Q788" i="37"/>
  <c r="P788" i="37"/>
  <c r="O788" i="37"/>
  <c r="N788" i="37"/>
  <c r="M788" i="37"/>
  <c r="L788" i="37"/>
  <c r="K788" i="37"/>
  <c r="J788" i="37"/>
  <c r="I788" i="37"/>
  <c r="H788" i="37"/>
  <c r="G788" i="37"/>
  <c r="F788" i="37"/>
  <c r="AA787" i="37"/>
  <c r="Z787" i="37"/>
  <c r="W787" i="37"/>
  <c r="V787" i="37"/>
  <c r="U787" i="37"/>
  <c r="T787" i="37"/>
  <c r="S787" i="37"/>
  <c r="R787" i="37"/>
  <c r="Q787" i="37"/>
  <c r="P787" i="37"/>
  <c r="O787" i="37"/>
  <c r="N787" i="37"/>
  <c r="M787" i="37"/>
  <c r="L787" i="37"/>
  <c r="K787" i="37"/>
  <c r="J787" i="37"/>
  <c r="I787" i="37"/>
  <c r="H787" i="37"/>
  <c r="G787" i="37"/>
  <c r="F787" i="37"/>
  <c r="E787" i="37"/>
  <c r="D787" i="37"/>
  <c r="C787" i="37"/>
  <c r="AA786" i="37"/>
  <c r="W786" i="37"/>
  <c r="V786" i="37"/>
  <c r="U786" i="37"/>
  <c r="T786" i="37"/>
  <c r="S786" i="37"/>
  <c r="R786" i="37"/>
  <c r="Q786" i="37"/>
  <c r="P786" i="37"/>
  <c r="O786" i="37"/>
  <c r="N786" i="37"/>
  <c r="M786" i="37"/>
  <c r="L786" i="37"/>
  <c r="K786" i="37"/>
  <c r="J786" i="37"/>
  <c r="I786" i="37"/>
  <c r="H786" i="37"/>
  <c r="G786" i="37"/>
  <c r="Z785" i="37"/>
  <c r="W785" i="37"/>
  <c r="V785" i="37"/>
  <c r="U785" i="37"/>
  <c r="T785" i="37"/>
  <c r="S785" i="37"/>
  <c r="R785" i="37"/>
  <c r="Q785" i="37"/>
  <c r="P785" i="37"/>
  <c r="O785" i="37"/>
  <c r="N785" i="37"/>
  <c r="M785" i="37"/>
  <c r="L785" i="37"/>
  <c r="K785" i="37"/>
  <c r="J785" i="37"/>
  <c r="I785" i="37"/>
  <c r="H785" i="37"/>
  <c r="G785" i="37"/>
  <c r="AA784" i="37"/>
  <c r="W784" i="37"/>
  <c r="V784" i="37"/>
  <c r="U784" i="37"/>
  <c r="T784" i="37"/>
  <c r="S784" i="37"/>
  <c r="R784" i="37"/>
  <c r="Q784" i="37"/>
  <c r="P784" i="37"/>
  <c r="O784" i="37"/>
  <c r="N784" i="37"/>
  <c r="M784" i="37"/>
  <c r="L784" i="37"/>
  <c r="K784" i="37"/>
  <c r="J784" i="37"/>
  <c r="I784" i="37"/>
  <c r="H784" i="37"/>
  <c r="G784" i="37"/>
  <c r="F784" i="37"/>
  <c r="E784" i="37"/>
  <c r="D784" i="37"/>
  <c r="C784" i="37"/>
  <c r="AA783" i="37"/>
  <c r="W783" i="37"/>
  <c r="V783" i="37"/>
  <c r="U783" i="37"/>
  <c r="T783" i="37"/>
  <c r="S783" i="37"/>
  <c r="R783" i="37"/>
  <c r="Q783" i="37"/>
  <c r="P783" i="37"/>
  <c r="O783" i="37"/>
  <c r="N783" i="37"/>
  <c r="M783" i="37"/>
  <c r="L783" i="37"/>
  <c r="K783" i="37"/>
  <c r="J783" i="37"/>
  <c r="I783" i="37"/>
  <c r="H783" i="37"/>
  <c r="G783" i="37"/>
  <c r="AA782" i="37"/>
  <c r="N782" i="37"/>
  <c r="M782" i="37"/>
  <c r="L782" i="37"/>
  <c r="K782" i="37"/>
  <c r="J782" i="37"/>
  <c r="I782" i="37"/>
  <c r="H782" i="37"/>
  <c r="G782" i="37"/>
  <c r="F782" i="37"/>
  <c r="E782" i="37"/>
  <c r="D782" i="37"/>
  <c r="C782" i="37"/>
  <c r="AA781" i="37"/>
  <c r="W781" i="37"/>
  <c r="V781" i="37"/>
  <c r="U781" i="37"/>
  <c r="T781" i="37"/>
  <c r="S781" i="37"/>
  <c r="R781" i="37"/>
  <c r="Q781" i="37"/>
  <c r="P781" i="37"/>
  <c r="O781" i="37"/>
  <c r="N781" i="37"/>
  <c r="M781" i="37"/>
  <c r="L781" i="37"/>
  <c r="K781" i="37"/>
  <c r="J781" i="37"/>
  <c r="I781" i="37"/>
  <c r="H781" i="37"/>
  <c r="G781" i="37"/>
  <c r="AA780" i="37"/>
  <c r="W780" i="37"/>
  <c r="V780" i="37"/>
  <c r="U780" i="37"/>
  <c r="T780" i="37"/>
  <c r="S780" i="37"/>
  <c r="R780" i="37"/>
  <c r="Q780" i="37"/>
  <c r="P780" i="37"/>
  <c r="O780" i="37"/>
  <c r="N780" i="37"/>
  <c r="M780" i="37"/>
  <c r="L780" i="37"/>
  <c r="K780" i="37"/>
  <c r="J780" i="37"/>
  <c r="I780" i="37"/>
  <c r="H780" i="37"/>
  <c r="G780" i="37"/>
  <c r="AA779" i="37"/>
  <c r="W779" i="37"/>
  <c r="V779" i="37"/>
  <c r="U779" i="37"/>
  <c r="T779" i="37"/>
  <c r="S779" i="37"/>
  <c r="R779" i="37"/>
  <c r="Q779" i="37"/>
  <c r="P779" i="37"/>
  <c r="O779" i="37"/>
  <c r="N779" i="37"/>
  <c r="M779" i="37"/>
  <c r="L779" i="37"/>
  <c r="K779" i="37"/>
  <c r="J779" i="37"/>
  <c r="I779" i="37"/>
  <c r="H779" i="37"/>
  <c r="G779" i="37"/>
  <c r="AA778" i="37"/>
  <c r="W778" i="37"/>
  <c r="V778" i="37"/>
  <c r="U778" i="37"/>
  <c r="T778" i="37"/>
  <c r="S778" i="37"/>
  <c r="R778" i="37"/>
  <c r="Q778" i="37"/>
  <c r="P778" i="37"/>
  <c r="O778" i="37"/>
  <c r="N778" i="37"/>
  <c r="M778" i="37"/>
  <c r="L778" i="37"/>
  <c r="K778" i="37"/>
  <c r="J778" i="37"/>
  <c r="I778" i="37"/>
  <c r="H778" i="37"/>
  <c r="G778" i="37"/>
  <c r="F778" i="37"/>
  <c r="AA777" i="37"/>
  <c r="W777" i="37"/>
  <c r="V777" i="37"/>
  <c r="U777" i="37"/>
  <c r="T777" i="37"/>
  <c r="S777" i="37"/>
  <c r="R777" i="37"/>
  <c r="Q777" i="37"/>
  <c r="P777" i="37"/>
  <c r="O777" i="37"/>
  <c r="N777" i="37"/>
  <c r="M777" i="37"/>
  <c r="L777" i="37"/>
  <c r="K777" i="37"/>
  <c r="J777" i="37"/>
  <c r="I777" i="37"/>
  <c r="H777" i="37"/>
  <c r="G777" i="37"/>
  <c r="AA776" i="37"/>
  <c r="W776" i="37"/>
  <c r="V776" i="37"/>
  <c r="U776" i="37"/>
  <c r="T776" i="37"/>
  <c r="S776" i="37"/>
  <c r="R776" i="37"/>
  <c r="Q776" i="37"/>
  <c r="P776" i="37"/>
  <c r="O776" i="37"/>
  <c r="N776" i="37"/>
  <c r="M776" i="37"/>
  <c r="L776" i="37"/>
  <c r="K776" i="37"/>
  <c r="J776" i="37"/>
  <c r="I776" i="37"/>
  <c r="H776" i="37"/>
  <c r="G776" i="37"/>
  <c r="AA775" i="37"/>
  <c r="W775" i="37"/>
  <c r="V775" i="37"/>
  <c r="U775" i="37"/>
  <c r="T775" i="37"/>
  <c r="S775" i="37"/>
  <c r="R775" i="37"/>
  <c r="Q775" i="37"/>
  <c r="P775" i="37"/>
  <c r="O775" i="37"/>
  <c r="N775" i="37"/>
  <c r="M775" i="37"/>
  <c r="L775" i="37"/>
  <c r="K775" i="37"/>
  <c r="J775" i="37"/>
  <c r="I775" i="37"/>
  <c r="H775" i="37"/>
  <c r="G775" i="37"/>
  <c r="AA774" i="37"/>
  <c r="W774" i="37"/>
  <c r="V774" i="37"/>
  <c r="U774" i="37"/>
  <c r="T774" i="37"/>
  <c r="S774" i="37"/>
  <c r="R774" i="37"/>
  <c r="Q774" i="37"/>
  <c r="P774" i="37"/>
  <c r="O774" i="37"/>
  <c r="N774" i="37"/>
  <c r="M774" i="37"/>
  <c r="L774" i="37"/>
  <c r="K774" i="37"/>
  <c r="J774" i="37"/>
  <c r="I774" i="37"/>
  <c r="H774" i="37"/>
  <c r="G774" i="37"/>
  <c r="W773" i="37"/>
  <c r="V773" i="37"/>
  <c r="U773" i="37"/>
  <c r="T773" i="37"/>
  <c r="S773" i="37"/>
  <c r="R773" i="37"/>
  <c r="Q773" i="37"/>
  <c r="P773" i="37"/>
  <c r="O773" i="37"/>
  <c r="N773" i="37"/>
  <c r="M773" i="37"/>
  <c r="L773" i="37"/>
  <c r="K773" i="37"/>
  <c r="J773" i="37"/>
  <c r="I773" i="37"/>
  <c r="H773" i="37"/>
  <c r="G773" i="37"/>
  <c r="AA772" i="37"/>
  <c r="Z772" i="37"/>
  <c r="W772" i="37"/>
  <c r="V772" i="37"/>
  <c r="U772" i="37"/>
  <c r="T772" i="37"/>
  <c r="S772" i="37"/>
  <c r="R772" i="37"/>
  <c r="Q772" i="37"/>
  <c r="P772" i="37"/>
  <c r="O772" i="37"/>
  <c r="N772" i="37"/>
  <c r="M772" i="37"/>
  <c r="L772" i="37"/>
  <c r="K772" i="37"/>
  <c r="J772" i="37"/>
  <c r="I772" i="37"/>
  <c r="H772" i="37"/>
  <c r="G772" i="37"/>
  <c r="AA771" i="37"/>
  <c r="Z771" i="37"/>
  <c r="W771" i="37"/>
  <c r="V771" i="37"/>
  <c r="U771" i="37"/>
  <c r="T771" i="37"/>
  <c r="S771" i="37"/>
  <c r="R771" i="37"/>
  <c r="Q771" i="37"/>
  <c r="P771" i="37"/>
  <c r="O771" i="37"/>
  <c r="N771" i="37"/>
  <c r="M771" i="37"/>
  <c r="L771" i="37"/>
  <c r="K771" i="37"/>
  <c r="J771" i="37"/>
  <c r="I771" i="37"/>
  <c r="H771" i="37"/>
  <c r="G771" i="37"/>
  <c r="AA770" i="37"/>
  <c r="N770" i="37"/>
  <c r="M770" i="37"/>
  <c r="L770" i="37"/>
  <c r="K770" i="37"/>
  <c r="J770" i="37"/>
  <c r="I770" i="37"/>
  <c r="H770" i="37"/>
  <c r="G770" i="37"/>
  <c r="AA769" i="37"/>
  <c r="W769" i="37"/>
  <c r="V769" i="37"/>
  <c r="U769" i="37"/>
  <c r="T769" i="37"/>
  <c r="S769" i="37"/>
  <c r="R769" i="37"/>
  <c r="Q769" i="37"/>
  <c r="P769" i="37"/>
  <c r="O769" i="37"/>
  <c r="N769" i="37"/>
  <c r="M769" i="37"/>
  <c r="L769" i="37"/>
  <c r="K769" i="37"/>
  <c r="J769" i="37"/>
  <c r="I769" i="37"/>
  <c r="H769" i="37"/>
  <c r="G769" i="37"/>
  <c r="AA768" i="37"/>
  <c r="W768" i="37"/>
  <c r="V768" i="37"/>
  <c r="U768" i="37"/>
  <c r="T768" i="37"/>
  <c r="S768" i="37"/>
  <c r="R768" i="37"/>
  <c r="Q768" i="37"/>
  <c r="P768" i="37"/>
  <c r="O768" i="37"/>
  <c r="N768" i="37"/>
  <c r="M768" i="37"/>
  <c r="L768" i="37"/>
  <c r="K768" i="37"/>
  <c r="J768" i="37"/>
  <c r="I768" i="37"/>
  <c r="H768" i="37"/>
  <c r="G768" i="37"/>
  <c r="AA767" i="37"/>
  <c r="W767" i="37"/>
  <c r="V767" i="37"/>
  <c r="U767" i="37"/>
  <c r="T767" i="37"/>
  <c r="S767" i="37"/>
  <c r="R767" i="37"/>
  <c r="Q767" i="37"/>
  <c r="P767" i="37"/>
  <c r="O767" i="37"/>
  <c r="N767" i="37"/>
  <c r="M767" i="37"/>
  <c r="L767" i="37"/>
  <c r="K767" i="37"/>
  <c r="J767" i="37"/>
  <c r="I767" i="37"/>
  <c r="H767" i="37"/>
  <c r="G767" i="37"/>
  <c r="AA766" i="37"/>
  <c r="W766" i="37"/>
  <c r="V766" i="37"/>
  <c r="U766" i="37"/>
  <c r="T766" i="37"/>
  <c r="S766" i="37"/>
  <c r="R766" i="37"/>
  <c r="Q766" i="37"/>
  <c r="P766" i="37"/>
  <c r="O766" i="37"/>
  <c r="N766" i="37"/>
  <c r="M766" i="37"/>
  <c r="L766" i="37"/>
  <c r="K766" i="37"/>
  <c r="J766" i="37"/>
  <c r="I766" i="37"/>
  <c r="H766" i="37"/>
  <c r="G766" i="37"/>
  <c r="F766" i="37"/>
  <c r="E766" i="37"/>
  <c r="D766" i="37"/>
  <c r="C766" i="37"/>
  <c r="AA765" i="37"/>
  <c r="Z765" i="37"/>
  <c r="W765" i="37"/>
  <c r="V765" i="37"/>
  <c r="U765" i="37"/>
  <c r="T765" i="37"/>
  <c r="S765" i="37"/>
  <c r="R765" i="37"/>
  <c r="Q765" i="37"/>
  <c r="P765" i="37"/>
  <c r="O765" i="37"/>
  <c r="N765" i="37"/>
  <c r="M765" i="37"/>
  <c r="L765" i="37"/>
  <c r="K765" i="37"/>
  <c r="J765" i="37"/>
  <c r="I765" i="37"/>
  <c r="H765" i="37"/>
  <c r="G765" i="37"/>
  <c r="AA764" i="37"/>
  <c r="Z764" i="37"/>
  <c r="W764" i="37"/>
  <c r="V764" i="37"/>
  <c r="U764" i="37"/>
  <c r="T764" i="37"/>
  <c r="S764" i="37"/>
  <c r="R764" i="37"/>
  <c r="Q764" i="37"/>
  <c r="P764" i="37"/>
  <c r="O764" i="37"/>
  <c r="N764" i="37"/>
  <c r="M764" i="37"/>
  <c r="L764" i="37"/>
  <c r="K764" i="37"/>
  <c r="J764" i="37"/>
  <c r="I764" i="37"/>
  <c r="H764" i="37"/>
  <c r="G764" i="37"/>
  <c r="AA763" i="37"/>
  <c r="W763" i="37"/>
  <c r="V763" i="37"/>
  <c r="U763" i="37"/>
  <c r="T763" i="37"/>
  <c r="S763" i="37"/>
  <c r="R763" i="37"/>
  <c r="Q763" i="37"/>
  <c r="P763" i="37"/>
  <c r="O763" i="37"/>
  <c r="N763" i="37"/>
  <c r="M763" i="37"/>
  <c r="L763" i="37"/>
  <c r="K763" i="37"/>
  <c r="J763" i="37"/>
  <c r="I763" i="37"/>
  <c r="H763" i="37"/>
  <c r="G763" i="37"/>
  <c r="AA762" i="37"/>
  <c r="W762" i="37"/>
  <c r="V762" i="37"/>
  <c r="U762" i="37"/>
  <c r="T762" i="37"/>
  <c r="S762" i="37"/>
  <c r="R762" i="37"/>
  <c r="Q762" i="37"/>
  <c r="P762" i="37"/>
  <c r="O762" i="37"/>
  <c r="N762" i="37"/>
  <c r="M762" i="37"/>
  <c r="L762" i="37"/>
  <c r="K762" i="37"/>
  <c r="J762" i="37"/>
  <c r="I762" i="37"/>
  <c r="H762" i="37"/>
  <c r="G762" i="37"/>
  <c r="AA761" i="37"/>
  <c r="W761" i="37"/>
  <c r="V761" i="37"/>
  <c r="U761" i="37"/>
  <c r="T761" i="37"/>
  <c r="S761" i="37"/>
  <c r="R761" i="37"/>
  <c r="Q761" i="37"/>
  <c r="P761" i="37"/>
  <c r="O761" i="37"/>
  <c r="N761" i="37"/>
  <c r="M761" i="37"/>
  <c r="L761" i="37"/>
  <c r="K761" i="37"/>
  <c r="J761" i="37"/>
  <c r="I761" i="37"/>
  <c r="H761" i="37"/>
  <c r="G761" i="37"/>
  <c r="AA760" i="37"/>
  <c r="W760" i="37"/>
  <c r="V760" i="37"/>
  <c r="U760" i="37"/>
  <c r="T760" i="37"/>
  <c r="S760" i="37"/>
  <c r="R760" i="37"/>
  <c r="Q760" i="37"/>
  <c r="P760" i="37"/>
  <c r="O760" i="37"/>
  <c r="N760" i="37"/>
  <c r="M760" i="37"/>
  <c r="L760" i="37"/>
  <c r="K760" i="37"/>
  <c r="J760" i="37"/>
  <c r="I760" i="37"/>
  <c r="H760" i="37"/>
  <c r="G760" i="37"/>
  <c r="Z759" i="37"/>
  <c r="N759" i="37"/>
  <c r="M759" i="37"/>
  <c r="L759" i="37"/>
  <c r="K759" i="37"/>
  <c r="J759" i="37"/>
  <c r="I759" i="37"/>
  <c r="H759" i="37"/>
  <c r="G759" i="37"/>
  <c r="F759" i="37"/>
  <c r="E759" i="37"/>
  <c r="D759" i="37"/>
  <c r="C759" i="37"/>
  <c r="Z758" i="37"/>
  <c r="N758" i="37"/>
  <c r="M758" i="37"/>
  <c r="L758" i="37"/>
  <c r="K758" i="37"/>
  <c r="J758" i="37"/>
  <c r="I758" i="37"/>
  <c r="H758" i="37"/>
  <c r="G758" i="37"/>
  <c r="F758" i="37"/>
  <c r="E758" i="37"/>
  <c r="D758" i="37"/>
  <c r="AA757" i="37"/>
  <c r="Z757" i="37"/>
  <c r="W757" i="37"/>
  <c r="V757" i="37"/>
  <c r="U757" i="37"/>
  <c r="T757" i="37"/>
  <c r="S757" i="37"/>
  <c r="R757" i="37"/>
  <c r="Q757" i="37"/>
  <c r="P757" i="37"/>
  <c r="O757" i="37"/>
  <c r="N757" i="37"/>
  <c r="M757" i="37"/>
  <c r="L757" i="37"/>
  <c r="K757" i="37"/>
  <c r="J757" i="37"/>
  <c r="I757" i="37"/>
  <c r="H757" i="37"/>
  <c r="G757" i="37"/>
  <c r="F757" i="37"/>
  <c r="E757" i="37"/>
  <c r="D757" i="37"/>
  <c r="C757" i="37"/>
  <c r="Z755" i="37"/>
  <c r="N755" i="37"/>
  <c r="M755" i="37"/>
  <c r="L755" i="37"/>
  <c r="K755" i="37"/>
  <c r="J755" i="37"/>
  <c r="I755" i="37"/>
  <c r="H755" i="37"/>
  <c r="G755" i="37"/>
  <c r="F755" i="37"/>
  <c r="E755" i="37"/>
  <c r="D755" i="37"/>
  <c r="C755" i="37"/>
  <c r="AA753" i="37"/>
  <c r="U753" i="37"/>
  <c r="N753" i="37"/>
  <c r="M753" i="37"/>
  <c r="L753" i="37"/>
  <c r="K753" i="37"/>
  <c r="J753" i="37"/>
  <c r="I753" i="37"/>
  <c r="H753" i="37"/>
  <c r="G753" i="37"/>
  <c r="AA752" i="37"/>
  <c r="W752" i="37"/>
  <c r="V752" i="37"/>
  <c r="U752" i="37"/>
  <c r="T752" i="37"/>
  <c r="S752" i="37"/>
  <c r="R752" i="37"/>
  <c r="Q752" i="37"/>
  <c r="P752" i="37"/>
  <c r="O752" i="37"/>
  <c r="N752" i="37"/>
  <c r="M752" i="37"/>
  <c r="L752" i="37"/>
  <c r="K752" i="37"/>
  <c r="J752" i="37"/>
  <c r="I752" i="37"/>
  <c r="H752" i="37"/>
  <c r="G752" i="37"/>
  <c r="AA751" i="37"/>
  <c r="Z751" i="37"/>
  <c r="W751" i="37"/>
  <c r="V751" i="37"/>
  <c r="U751" i="37"/>
  <c r="T751" i="37"/>
  <c r="S751" i="37"/>
  <c r="R751" i="37"/>
  <c r="Q751" i="37"/>
  <c r="P751" i="37"/>
  <c r="O751" i="37"/>
  <c r="N751" i="37"/>
  <c r="M751" i="37"/>
  <c r="L751" i="37"/>
  <c r="K751" i="37"/>
  <c r="J751" i="37"/>
  <c r="I751" i="37"/>
  <c r="H751" i="37"/>
  <c r="G751" i="37"/>
  <c r="AA750" i="37"/>
  <c r="Z750" i="37"/>
  <c r="W750" i="37"/>
  <c r="V750" i="37"/>
  <c r="U750" i="37"/>
  <c r="T750" i="37"/>
  <c r="S750" i="37"/>
  <c r="R750" i="37"/>
  <c r="Q750" i="37"/>
  <c r="P750" i="37"/>
  <c r="O750" i="37"/>
  <c r="N750" i="37"/>
  <c r="M750" i="37"/>
  <c r="L750" i="37"/>
  <c r="K750" i="37"/>
  <c r="J750" i="37"/>
  <c r="I750" i="37"/>
  <c r="H750" i="37"/>
  <c r="G750" i="37"/>
  <c r="U749" i="37"/>
  <c r="W748" i="37"/>
  <c r="V748" i="37"/>
  <c r="U748" i="37"/>
  <c r="T748" i="37"/>
  <c r="S748" i="37"/>
  <c r="R748" i="37"/>
  <c r="Q748" i="37"/>
  <c r="P748" i="37"/>
  <c r="O748" i="37"/>
  <c r="AA747" i="37"/>
  <c r="W747" i="37"/>
  <c r="V747" i="37"/>
  <c r="U747" i="37"/>
  <c r="T747" i="37"/>
  <c r="S747" i="37"/>
  <c r="R747" i="37"/>
  <c r="Q747" i="37"/>
  <c r="P747" i="37"/>
  <c r="O747" i="37"/>
  <c r="AA746" i="37"/>
  <c r="W746" i="37"/>
  <c r="V746" i="37"/>
  <c r="U746" i="37"/>
  <c r="T746" i="37"/>
  <c r="S746" i="37"/>
  <c r="R746" i="37"/>
  <c r="Q746" i="37"/>
  <c r="P746" i="37"/>
  <c r="O746" i="37"/>
  <c r="N746" i="37"/>
  <c r="M746" i="37"/>
  <c r="L746" i="37"/>
  <c r="K746" i="37"/>
  <c r="J746" i="37"/>
  <c r="I746" i="37"/>
  <c r="H746" i="37"/>
  <c r="G746" i="37"/>
  <c r="F746" i="37"/>
  <c r="E746" i="37"/>
  <c r="D746" i="37"/>
  <c r="C746" i="37"/>
  <c r="AA745" i="37"/>
  <c r="W745" i="37"/>
  <c r="V745" i="37"/>
  <c r="U745" i="37"/>
  <c r="T745" i="37"/>
  <c r="S745" i="37"/>
  <c r="R745" i="37"/>
  <c r="Q745" i="37"/>
  <c r="P745" i="37"/>
  <c r="O745" i="37"/>
  <c r="N745" i="37"/>
  <c r="M745" i="37"/>
  <c r="L745" i="37"/>
  <c r="K745" i="37"/>
  <c r="J745" i="37"/>
  <c r="I745" i="37"/>
  <c r="H745" i="37"/>
  <c r="G745" i="37"/>
  <c r="F745" i="37"/>
  <c r="E745" i="37"/>
  <c r="D745" i="37"/>
  <c r="C745" i="37"/>
  <c r="U744" i="37"/>
  <c r="N744" i="37"/>
  <c r="M744" i="37"/>
  <c r="L744" i="37"/>
  <c r="K744" i="37"/>
  <c r="J744" i="37"/>
  <c r="I744" i="37"/>
  <c r="H744" i="37"/>
  <c r="G744" i="37"/>
  <c r="AA743" i="37"/>
  <c r="U743" i="37"/>
  <c r="N743" i="37"/>
  <c r="M743" i="37"/>
  <c r="L743" i="37"/>
  <c r="K743" i="37"/>
  <c r="J743" i="37"/>
  <c r="I743" i="37"/>
  <c r="H743" i="37"/>
  <c r="G743" i="37"/>
  <c r="AA742" i="37"/>
  <c r="W742" i="37"/>
  <c r="V742" i="37"/>
  <c r="U742" i="37"/>
  <c r="T742" i="37"/>
  <c r="S742" i="37"/>
  <c r="R742" i="37"/>
  <c r="Q742" i="37"/>
  <c r="P742" i="37"/>
  <c r="O742" i="37"/>
  <c r="N742" i="37"/>
  <c r="M742" i="37"/>
  <c r="L742" i="37"/>
  <c r="K742" i="37"/>
  <c r="J742" i="37"/>
  <c r="I742" i="37"/>
  <c r="H742" i="37"/>
  <c r="G742" i="37"/>
  <c r="AA741" i="37"/>
  <c r="W741" i="37"/>
  <c r="V741" i="37"/>
  <c r="U741" i="37"/>
  <c r="T741" i="37"/>
  <c r="S741" i="37"/>
  <c r="R741" i="37"/>
  <c r="Q741" i="37"/>
  <c r="P741" i="37"/>
  <c r="O741" i="37"/>
  <c r="N741" i="37"/>
  <c r="M741" i="37"/>
  <c r="L741" i="37"/>
  <c r="K741" i="37"/>
  <c r="J741" i="37"/>
  <c r="I741" i="37"/>
  <c r="H741" i="37"/>
  <c r="G741" i="37"/>
  <c r="AA740" i="37"/>
  <c r="W740" i="37"/>
  <c r="V740" i="37"/>
  <c r="U740" i="37"/>
  <c r="T740" i="37"/>
  <c r="S740" i="37"/>
  <c r="R740" i="37"/>
  <c r="Q740" i="37"/>
  <c r="P740" i="37"/>
  <c r="O740" i="37"/>
  <c r="N740" i="37"/>
  <c r="M740" i="37"/>
  <c r="L740" i="37"/>
  <c r="K740" i="37"/>
  <c r="J740" i="37"/>
  <c r="I740" i="37"/>
  <c r="H740" i="37"/>
  <c r="G740" i="37"/>
  <c r="AA739" i="37"/>
  <c r="U739" i="37"/>
  <c r="N739" i="37"/>
  <c r="M739" i="37"/>
  <c r="L739" i="37"/>
  <c r="K739" i="37"/>
  <c r="J739" i="37"/>
  <c r="I739" i="37"/>
  <c r="H739" i="37"/>
  <c r="G739" i="37"/>
  <c r="AA738" i="37"/>
  <c r="W738" i="37"/>
  <c r="V738" i="37"/>
  <c r="U738" i="37"/>
  <c r="T738" i="37"/>
  <c r="S738" i="37"/>
  <c r="R738" i="37"/>
  <c r="Q738" i="37"/>
  <c r="P738" i="37"/>
  <c r="O738" i="37"/>
  <c r="N738" i="37"/>
  <c r="M738" i="37"/>
  <c r="L738" i="37"/>
  <c r="K738" i="37"/>
  <c r="J738" i="37"/>
  <c r="I738" i="37"/>
  <c r="H738" i="37"/>
  <c r="G738" i="37"/>
  <c r="AA737" i="37"/>
  <c r="W737" i="37"/>
  <c r="V737" i="37"/>
  <c r="U737" i="37"/>
  <c r="T737" i="37"/>
  <c r="S737" i="37"/>
  <c r="R737" i="37"/>
  <c r="Q737" i="37"/>
  <c r="P737" i="37"/>
  <c r="O737" i="37"/>
  <c r="N737" i="37"/>
  <c r="M737" i="37"/>
  <c r="L737" i="37"/>
  <c r="K737" i="37"/>
  <c r="J737" i="37"/>
  <c r="I737" i="37"/>
  <c r="H737" i="37"/>
  <c r="G737" i="37"/>
  <c r="W736" i="37"/>
  <c r="V736" i="37"/>
  <c r="U736" i="37"/>
  <c r="T736" i="37"/>
  <c r="S736" i="37"/>
  <c r="R736" i="37"/>
  <c r="Q736" i="37"/>
  <c r="P736" i="37"/>
  <c r="O736" i="37"/>
  <c r="N736" i="37"/>
  <c r="M736" i="37"/>
  <c r="L736" i="37"/>
  <c r="K736" i="37"/>
  <c r="J736" i="37"/>
  <c r="I736" i="37"/>
  <c r="H736" i="37"/>
  <c r="G736" i="37"/>
  <c r="W735" i="37"/>
  <c r="V735" i="37"/>
  <c r="U735" i="37"/>
  <c r="T735" i="37"/>
  <c r="S735" i="37"/>
  <c r="R735" i="37"/>
  <c r="Q735" i="37"/>
  <c r="P735" i="37"/>
  <c r="O735" i="37"/>
  <c r="N735" i="37"/>
  <c r="M735" i="37"/>
  <c r="L735" i="37"/>
  <c r="K735" i="37"/>
  <c r="J735" i="37"/>
  <c r="I735" i="37"/>
  <c r="H735" i="37"/>
  <c r="G735" i="37"/>
  <c r="W734" i="37"/>
  <c r="V734" i="37"/>
  <c r="U734" i="37"/>
  <c r="T734" i="37"/>
  <c r="S734" i="37"/>
  <c r="R734" i="37"/>
  <c r="Q734" i="37"/>
  <c r="P734" i="37"/>
  <c r="O734" i="37"/>
  <c r="N734" i="37"/>
  <c r="M734" i="37"/>
  <c r="L734" i="37"/>
  <c r="K734" i="37"/>
  <c r="J734" i="37"/>
  <c r="I734" i="37"/>
  <c r="H734" i="37"/>
  <c r="G734" i="37"/>
  <c r="W733" i="37"/>
  <c r="V733" i="37"/>
  <c r="U733" i="37"/>
  <c r="T733" i="37"/>
  <c r="S733" i="37"/>
  <c r="R733" i="37"/>
  <c r="Q733" i="37"/>
  <c r="P733" i="37"/>
  <c r="O733" i="37"/>
  <c r="N733" i="37"/>
  <c r="M733" i="37"/>
  <c r="L733" i="37"/>
  <c r="K733" i="37"/>
  <c r="J733" i="37"/>
  <c r="I733" i="37"/>
  <c r="H733" i="37"/>
  <c r="G733" i="37"/>
  <c r="AA732" i="37"/>
  <c r="W732" i="37"/>
  <c r="V732" i="37"/>
  <c r="U732" i="37"/>
  <c r="T732" i="37"/>
  <c r="S732" i="37"/>
  <c r="R732" i="37"/>
  <c r="Q732" i="37"/>
  <c r="P732" i="37"/>
  <c r="O732" i="37"/>
  <c r="N732" i="37"/>
  <c r="M732" i="37"/>
  <c r="L732" i="37"/>
  <c r="K732" i="37"/>
  <c r="J732" i="37"/>
  <c r="I732" i="37"/>
  <c r="H732" i="37"/>
  <c r="G732" i="37"/>
  <c r="AA731" i="37"/>
  <c r="W731" i="37"/>
  <c r="V731" i="37"/>
  <c r="U731" i="37"/>
  <c r="T731" i="37"/>
  <c r="S731" i="37"/>
  <c r="R731" i="37"/>
  <c r="Q731" i="37"/>
  <c r="P731" i="37"/>
  <c r="O731" i="37"/>
  <c r="N731" i="37"/>
  <c r="M731" i="37"/>
  <c r="L731" i="37"/>
  <c r="K731" i="37"/>
  <c r="J731" i="37"/>
  <c r="I731" i="37"/>
  <c r="H731" i="37"/>
  <c r="G731" i="37"/>
  <c r="AA730" i="37"/>
  <c r="W730" i="37"/>
  <c r="V730" i="37"/>
  <c r="U730" i="37"/>
  <c r="T730" i="37"/>
  <c r="S730" i="37"/>
  <c r="R730" i="37"/>
  <c r="Q730" i="37"/>
  <c r="P730" i="37"/>
  <c r="O730" i="37"/>
  <c r="N730" i="37"/>
  <c r="M730" i="37"/>
  <c r="L730" i="37"/>
  <c r="K730" i="37"/>
  <c r="J730" i="37"/>
  <c r="I730" i="37"/>
  <c r="H730" i="37"/>
  <c r="G730" i="37"/>
  <c r="AA729" i="37"/>
  <c r="N729" i="37"/>
  <c r="M729" i="37"/>
  <c r="L729" i="37"/>
  <c r="K729" i="37"/>
  <c r="J729" i="37"/>
  <c r="I729" i="37"/>
  <c r="H729" i="37"/>
  <c r="G729" i="37"/>
  <c r="AA728" i="37"/>
  <c r="W728" i="37"/>
  <c r="V728" i="37"/>
  <c r="U728" i="37"/>
  <c r="T728" i="37"/>
  <c r="S728" i="37"/>
  <c r="R728" i="37"/>
  <c r="Q728" i="37"/>
  <c r="P728" i="37"/>
  <c r="O728" i="37"/>
  <c r="N728" i="37"/>
  <c r="M728" i="37"/>
  <c r="L728" i="37"/>
  <c r="K728" i="37"/>
  <c r="J728" i="37"/>
  <c r="I728" i="37"/>
  <c r="H728" i="37"/>
  <c r="G728" i="37"/>
  <c r="AA727" i="37"/>
  <c r="W727" i="37"/>
  <c r="V727" i="37"/>
  <c r="U727" i="37"/>
  <c r="T727" i="37"/>
  <c r="S727" i="37"/>
  <c r="R727" i="37"/>
  <c r="Q727" i="37"/>
  <c r="P727" i="37"/>
  <c r="O727" i="37"/>
  <c r="N727" i="37"/>
  <c r="M727" i="37"/>
  <c r="L727" i="37"/>
  <c r="K727" i="37"/>
  <c r="J727" i="37"/>
  <c r="I727" i="37"/>
  <c r="H727" i="37"/>
  <c r="G727" i="37"/>
  <c r="AA726" i="37"/>
  <c r="W726" i="37"/>
  <c r="V726" i="37"/>
  <c r="U726" i="37"/>
  <c r="T726" i="37"/>
  <c r="S726" i="37"/>
  <c r="R726" i="37"/>
  <c r="Q726" i="37"/>
  <c r="P726" i="37"/>
  <c r="O726" i="37"/>
  <c r="N726" i="37"/>
  <c r="M726" i="37"/>
  <c r="L726" i="37"/>
  <c r="K726" i="37"/>
  <c r="J726" i="37"/>
  <c r="I726" i="37"/>
  <c r="H726" i="37"/>
  <c r="G726" i="37"/>
  <c r="AA725" i="37"/>
  <c r="W725" i="37"/>
  <c r="V725" i="37"/>
  <c r="U725" i="37"/>
  <c r="T725" i="37"/>
  <c r="S725" i="37"/>
  <c r="R725" i="37"/>
  <c r="Q725" i="37"/>
  <c r="P725" i="37"/>
  <c r="O725" i="37"/>
  <c r="N725" i="37"/>
  <c r="M725" i="37"/>
  <c r="L725" i="37"/>
  <c r="K725" i="37"/>
  <c r="J725" i="37"/>
  <c r="I725" i="37"/>
  <c r="H725" i="37"/>
  <c r="G725" i="37"/>
  <c r="AA724" i="37"/>
  <c r="Z724" i="37"/>
  <c r="W724" i="37"/>
  <c r="V724" i="37"/>
  <c r="U724" i="37"/>
  <c r="T724" i="37"/>
  <c r="S724" i="37"/>
  <c r="R724" i="37"/>
  <c r="Q724" i="37"/>
  <c r="P724" i="37"/>
  <c r="O724" i="37"/>
  <c r="N724" i="37"/>
  <c r="M724" i="37"/>
  <c r="L724" i="37"/>
  <c r="K724" i="37"/>
  <c r="J724" i="37"/>
  <c r="I724" i="37"/>
  <c r="H724" i="37"/>
  <c r="G724" i="37"/>
  <c r="AA723" i="37"/>
  <c r="W723" i="37"/>
  <c r="V723" i="37"/>
  <c r="U723" i="37"/>
  <c r="T723" i="37"/>
  <c r="S723" i="37"/>
  <c r="R723" i="37"/>
  <c r="Q723" i="37"/>
  <c r="P723" i="37"/>
  <c r="O723" i="37"/>
  <c r="N723" i="37"/>
  <c r="M723" i="37"/>
  <c r="L723" i="37"/>
  <c r="K723" i="37"/>
  <c r="J723" i="37"/>
  <c r="I723" i="37"/>
  <c r="H723" i="37"/>
  <c r="G723" i="37"/>
  <c r="AA722" i="37"/>
  <c r="W722" i="37"/>
  <c r="V722" i="37"/>
  <c r="U722" i="37"/>
  <c r="T722" i="37"/>
  <c r="S722" i="37"/>
  <c r="R722" i="37"/>
  <c r="Q722" i="37"/>
  <c r="P722" i="37"/>
  <c r="O722" i="37"/>
  <c r="N722" i="37"/>
  <c r="M722" i="37"/>
  <c r="L722" i="37"/>
  <c r="K722" i="37"/>
  <c r="J722" i="37"/>
  <c r="I722" i="37"/>
  <c r="H722" i="37"/>
  <c r="G722" i="37"/>
  <c r="AA721" i="37"/>
  <c r="W721" i="37"/>
  <c r="V721" i="37"/>
  <c r="U721" i="37"/>
  <c r="T721" i="37"/>
  <c r="S721" i="37"/>
  <c r="R721" i="37"/>
  <c r="Q721" i="37"/>
  <c r="P721" i="37"/>
  <c r="O721" i="37"/>
  <c r="N721" i="37"/>
  <c r="M721" i="37"/>
  <c r="L721" i="37"/>
  <c r="K721" i="37"/>
  <c r="J721" i="37"/>
  <c r="I721" i="37"/>
  <c r="H721" i="37"/>
  <c r="G721" i="37"/>
  <c r="AA720" i="37"/>
  <c r="W720" i="37"/>
  <c r="V720" i="37"/>
  <c r="U720" i="37"/>
  <c r="T720" i="37"/>
  <c r="S720" i="37"/>
  <c r="R720" i="37"/>
  <c r="Q720" i="37"/>
  <c r="P720" i="37"/>
  <c r="O720" i="37"/>
  <c r="N720" i="37"/>
  <c r="M720" i="37"/>
  <c r="L720" i="37"/>
  <c r="K720" i="37"/>
  <c r="J720" i="37"/>
  <c r="I720" i="37"/>
  <c r="H720" i="37"/>
  <c r="G720" i="37"/>
  <c r="N719" i="37"/>
  <c r="M719" i="37"/>
  <c r="L719" i="37"/>
  <c r="K719" i="37"/>
  <c r="J719" i="37"/>
  <c r="I719" i="37"/>
  <c r="H719" i="37"/>
  <c r="G719" i="37"/>
  <c r="F719" i="37"/>
  <c r="E719" i="37"/>
  <c r="D719" i="37"/>
  <c r="C719" i="37"/>
  <c r="W718" i="37"/>
  <c r="V718" i="37"/>
  <c r="U718" i="37"/>
  <c r="T718" i="37"/>
  <c r="S718" i="37"/>
  <c r="R718" i="37"/>
  <c r="Q718" i="37"/>
  <c r="P718" i="37"/>
  <c r="O718" i="37"/>
  <c r="N718" i="37"/>
  <c r="M718" i="37"/>
  <c r="L718" i="37"/>
  <c r="K718" i="37"/>
  <c r="J718" i="37"/>
  <c r="I718" i="37"/>
  <c r="H718" i="37"/>
  <c r="G718" i="37"/>
  <c r="AA717" i="37"/>
  <c r="W717" i="37"/>
  <c r="V717" i="37"/>
  <c r="U717" i="37"/>
  <c r="T717" i="37"/>
  <c r="S717" i="37"/>
  <c r="R717" i="37"/>
  <c r="Q717" i="37"/>
  <c r="P717" i="37"/>
  <c r="O717" i="37"/>
  <c r="N717" i="37"/>
  <c r="M717" i="37"/>
  <c r="L717" i="37"/>
  <c r="K717" i="37"/>
  <c r="J717" i="37"/>
  <c r="I717" i="37"/>
  <c r="H717" i="37"/>
  <c r="G717" i="37"/>
  <c r="AA716" i="37"/>
  <c r="W716" i="37"/>
  <c r="V716" i="37"/>
  <c r="U716" i="37"/>
  <c r="T716" i="37"/>
  <c r="S716" i="37"/>
  <c r="R716" i="37"/>
  <c r="Q716" i="37"/>
  <c r="P716" i="37"/>
  <c r="O716" i="37"/>
  <c r="N716" i="37"/>
  <c r="M716" i="37"/>
  <c r="L716" i="37"/>
  <c r="K716" i="37"/>
  <c r="J716" i="37"/>
  <c r="I716" i="37"/>
  <c r="H716" i="37"/>
  <c r="G716" i="37"/>
  <c r="AA715" i="37"/>
  <c r="W715" i="37"/>
  <c r="V715" i="37"/>
  <c r="U715" i="37"/>
  <c r="T715" i="37"/>
  <c r="S715" i="37"/>
  <c r="R715" i="37"/>
  <c r="Q715" i="37"/>
  <c r="P715" i="37"/>
  <c r="O715" i="37"/>
  <c r="N715" i="37"/>
  <c r="M715" i="37"/>
  <c r="L715" i="37"/>
  <c r="K715" i="37"/>
  <c r="J715" i="37"/>
  <c r="I715" i="37"/>
  <c r="H715" i="37"/>
  <c r="G715" i="37"/>
  <c r="F715" i="37"/>
  <c r="AA714" i="37"/>
  <c r="W714" i="37"/>
  <c r="V714" i="37"/>
  <c r="U714" i="37"/>
  <c r="T714" i="37"/>
  <c r="S714" i="37"/>
  <c r="R714" i="37"/>
  <c r="Q714" i="37"/>
  <c r="P714" i="37"/>
  <c r="O714" i="37"/>
  <c r="N714" i="37"/>
  <c r="M714" i="37"/>
  <c r="L714" i="37"/>
  <c r="K714" i="37"/>
  <c r="J714" i="37"/>
  <c r="I714" i="37"/>
  <c r="H714" i="37"/>
  <c r="G714" i="37"/>
  <c r="AA713" i="37"/>
  <c r="W713" i="37"/>
  <c r="V713" i="37"/>
  <c r="U713" i="37"/>
  <c r="T713" i="37"/>
  <c r="S713" i="37"/>
  <c r="R713" i="37"/>
  <c r="Q713" i="37"/>
  <c r="P713" i="37"/>
  <c r="O713" i="37"/>
  <c r="N713" i="37"/>
  <c r="M713" i="37"/>
  <c r="L713" i="37"/>
  <c r="K713" i="37"/>
  <c r="J713" i="37"/>
  <c r="I713" i="37"/>
  <c r="H713" i="37"/>
  <c r="G713" i="37"/>
  <c r="AA712" i="37"/>
  <c r="W712" i="37"/>
  <c r="V712" i="37"/>
  <c r="U712" i="37"/>
  <c r="T712" i="37"/>
  <c r="S712" i="37"/>
  <c r="R712" i="37"/>
  <c r="Q712" i="37"/>
  <c r="P712" i="37"/>
  <c r="O712" i="37"/>
  <c r="N712" i="37"/>
  <c r="M712" i="37"/>
  <c r="L712" i="37"/>
  <c r="K712" i="37"/>
  <c r="J712" i="37"/>
  <c r="I712" i="37"/>
  <c r="H712" i="37"/>
  <c r="G712" i="37"/>
  <c r="AA711" i="37"/>
  <c r="W711" i="37"/>
  <c r="V711" i="37"/>
  <c r="U711" i="37"/>
  <c r="T711" i="37"/>
  <c r="S711" i="37"/>
  <c r="R711" i="37"/>
  <c r="Q711" i="37"/>
  <c r="P711" i="37"/>
  <c r="O711" i="37"/>
  <c r="N711" i="37"/>
  <c r="M711" i="37"/>
  <c r="L711" i="37"/>
  <c r="K711" i="37"/>
  <c r="J711" i="37"/>
  <c r="I711" i="37"/>
  <c r="H711" i="37"/>
  <c r="G711" i="37"/>
  <c r="W710" i="37"/>
  <c r="V710" i="37"/>
  <c r="U710" i="37"/>
  <c r="T710" i="37"/>
  <c r="S710" i="37"/>
  <c r="R710" i="37"/>
  <c r="Q710" i="37"/>
  <c r="P710" i="37"/>
  <c r="O710" i="37"/>
  <c r="N710" i="37"/>
  <c r="M710" i="37"/>
  <c r="L710" i="37"/>
  <c r="K710" i="37"/>
  <c r="J710" i="37"/>
  <c r="I710" i="37"/>
  <c r="H710" i="37"/>
  <c r="G710" i="37"/>
  <c r="AA709" i="37"/>
  <c r="Z709" i="37"/>
  <c r="W709" i="37"/>
  <c r="V709" i="37"/>
  <c r="U709" i="37"/>
  <c r="T709" i="37"/>
  <c r="S709" i="37"/>
  <c r="R709" i="37"/>
  <c r="Q709" i="37"/>
  <c r="P709" i="37"/>
  <c r="O709" i="37"/>
  <c r="N709" i="37"/>
  <c r="M709" i="37"/>
  <c r="L709" i="37"/>
  <c r="K709" i="37"/>
  <c r="J709" i="37"/>
  <c r="I709" i="37"/>
  <c r="H709" i="37"/>
  <c r="G709" i="37"/>
  <c r="AA708" i="37"/>
  <c r="Z708" i="37"/>
  <c r="W708" i="37"/>
  <c r="V708" i="37"/>
  <c r="U708" i="37"/>
  <c r="T708" i="37"/>
  <c r="S708" i="37"/>
  <c r="R708" i="37"/>
  <c r="Q708" i="37"/>
  <c r="P708" i="37"/>
  <c r="O708" i="37"/>
  <c r="N708" i="37"/>
  <c r="M708" i="37"/>
  <c r="L708" i="37"/>
  <c r="K708" i="37"/>
  <c r="J708" i="37"/>
  <c r="I708" i="37"/>
  <c r="H708" i="37"/>
  <c r="G708" i="37"/>
  <c r="AA707" i="37"/>
  <c r="U707" i="37"/>
  <c r="N707" i="37"/>
  <c r="M707" i="37"/>
  <c r="L707" i="37"/>
  <c r="K707" i="37"/>
  <c r="J707" i="37"/>
  <c r="I707" i="37"/>
  <c r="H707" i="37"/>
  <c r="G707" i="37"/>
  <c r="AA706" i="37"/>
  <c r="W706" i="37"/>
  <c r="V706" i="37"/>
  <c r="U706" i="37"/>
  <c r="T706" i="37"/>
  <c r="S706" i="37"/>
  <c r="R706" i="37"/>
  <c r="Q706" i="37"/>
  <c r="P706" i="37"/>
  <c r="O706" i="37"/>
  <c r="N706" i="37"/>
  <c r="M706" i="37"/>
  <c r="L706" i="37"/>
  <c r="K706" i="37"/>
  <c r="J706" i="37"/>
  <c r="I706" i="37"/>
  <c r="H706" i="37"/>
  <c r="G706" i="37"/>
  <c r="AA705" i="37"/>
  <c r="W705" i="37"/>
  <c r="V705" i="37"/>
  <c r="U705" i="37"/>
  <c r="T705" i="37"/>
  <c r="S705" i="37"/>
  <c r="R705" i="37"/>
  <c r="Q705" i="37"/>
  <c r="P705" i="37"/>
  <c r="O705" i="37"/>
  <c r="N705" i="37"/>
  <c r="M705" i="37"/>
  <c r="L705" i="37"/>
  <c r="K705" i="37"/>
  <c r="J705" i="37"/>
  <c r="I705" i="37"/>
  <c r="H705" i="37"/>
  <c r="G705" i="37"/>
  <c r="AA704" i="37"/>
  <c r="W704" i="37"/>
  <c r="V704" i="37"/>
  <c r="U704" i="37"/>
  <c r="T704" i="37"/>
  <c r="S704" i="37"/>
  <c r="R704" i="37"/>
  <c r="Q704" i="37"/>
  <c r="P704" i="37"/>
  <c r="O704" i="37"/>
  <c r="N704" i="37"/>
  <c r="M704" i="37"/>
  <c r="L704" i="37"/>
  <c r="K704" i="37"/>
  <c r="J704" i="37"/>
  <c r="I704" i="37"/>
  <c r="H704" i="37"/>
  <c r="G704" i="37"/>
  <c r="AA703" i="37"/>
  <c r="W703" i="37"/>
  <c r="V703" i="37"/>
  <c r="U703" i="37"/>
  <c r="T703" i="37"/>
  <c r="S703" i="37"/>
  <c r="R703" i="37"/>
  <c r="Q703" i="37"/>
  <c r="P703" i="37"/>
  <c r="O703" i="37"/>
  <c r="N703" i="37"/>
  <c r="M703" i="37"/>
  <c r="L703" i="37"/>
  <c r="K703" i="37"/>
  <c r="J703" i="37"/>
  <c r="I703" i="37"/>
  <c r="H703" i="37"/>
  <c r="G703" i="37"/>
  <c r="F703" i="37"/>
  <c r="E703" i="37"/>
  <c r="D703" i="37"/>
  <c r="C703" i="37"/>
  <c r="AA702" i="37"/>
  <c r="Z702" i="37"/>
  <c r="W702" i="37"/>
  <c r="V702" i="37"/>
  <c r="U702" i="37"/>
  <c r="T702" i="37"/>
  <c r="S702" i="37"/>
  <c r="R702" i="37"/>
  <c r="Q702" i="37"/>
  <c r="P702" i="37"/>
  <c r="O702" i="37"/>
  <c r="N702" i="37"/>
  <c r="M702" i="37"/>
  <c r="L702" i="37"/>
  <c r="K702" i="37"/>
  <c r="J702" i="37"/>
  <c r="I702" i="37"/>
  <c r="H702" i="37"/>
  <c r="G702" i="37"/>
  <c r="AA701" i="37"/>
  <c r="Z701" i="37"/>
  <c r="W701" i="37"/>
  <c r="V701" i="37"/>
  <c r="U701" i="37"/>
  <c r="T701" i="37"/>
  <c r="S701" i="37"/>
  <c r="R701" i="37"/>
  <c r="Q701" i="37"/>
  <c r="P701" i="37"/>
  <c r="O701" i="37"/>
  <c r="N701" i="37"/>
  <c r="M701" i="37"/>
  <c r="L701" i="37"/>
  <c r="K701" i="37"/>
  <c r="J701" i="37"/>
  <c r="I701" i="37"/>
  <c r="H701" i="37"/>
  <c r="G701" i="37"/>
  <c r="AA700" i="37"/>
  <c r="W700" i="37"/>
  <c r="V700" i="37"/>
  <c r="U700" i="37"/>
  <c r="T700" i="37"/>
  <c r="S700" i="37"/>
  <c r="R700" i="37"/>
  <c r="Q700" i="37"/>
  <c r="P700" i="37"/>
  <c r="O700" i="37"/>
  <c r="N700" i="37"/>
  <c r="M700" i="37"/>
  <c r="L700" i="37"/>
  <c r="K700" i="37"/>
  <c r="J700" i="37"/>
  <c r="I700" i="37"/>
  <c r="H700" i="37"/>
  <c r="G700" i="37"/>
  <c r="AA699" i="37"/>
  <c r="W699" i="37"/>
  <c r="V699" i="37"/>
  <c r="U699" i="37"/>
  <c r="T699" i="37"/>
  <c r="S699" i="37"/>
  <c r="R699" i="37"/>
  <c r="Q699" i="37"/>
  <c r="P699" i="37"/>
  <c r="O699" i="37"/>
  <c r="N699" i="37"/>
  <c r="M699" i="37"/>
  <c r="L699" i="37"/>
  <c r="K699" i="37"/>
  <c r="J699" i="37"/>
  <c r="I699" i="37"/>
  <c r="H699" i="37"/>
  <c r="G699" i="37"/>
  <c r="AA698" i="37"/>
  <c r="W698" i="37"/>
  <c r="V698" i="37"/>
  <c r="U698" i="37"/>
  <c r="T698" i="37"/>
  <c r="S698" i="37"/>
  <c r="R698" i="37"/>
  <c r="Q698" i="37"/>
  <c r="P698" i="37"/>
  <c r="O698" i="37"/>
  <c r="N698" i="37"/>
  <c r="M698" i="37"/>
  <c r="L698" i="37"/>
  <c r="K698" i="37"/>
  <c r="J698" i="37"/>
  <c r="I698" i="37"/>
  <c r="H698" i="37"/>
  <c r="G698" i="37"/>
  <c r="AA697" i="37"/>
  <c r="W697" i="37"/>
  <c r="V697" i="37"/>
  <c r="U697" i="37"/>
  <c r="T697" i="37"/>
  <c r="S697" i="37"/>
  <c r="R697" i="37"/>
  <c r="Q697" i="37"/>
  <c r="P697" i="37"/>
  <c r="O697" i="37"/>
  <c r="N697" i="37"/>
  <c r="M697" i="37"/>
  <c r="L697" i="37"/>
  <c r="K697" i="37"/>
  <c r="J697" i="37"/>
  <c r="I697" i="37"/>
  <c r="H697" i="37"/>
  <c r="G697" i="37"/>
  <c r="Z696" i="37"/>
  <c r="U696" i="37"/>
  <c r="N696" i="37"/>
  <c r="M696" i="37"/>
  <c r="L696" i="37"/>
  <c r="K696" i="37"/>
  <c r="J696" i="37"/>
  <c r="I696" i="37"/>
  <c r="H696" i="37"/>
  <c r="G696" i="37"/>
  <c r="F696" i="37"/>
  <c r="E696" i="37"/>
  <c r="D696" i="37"/>
  <c r="C696" i="37"/>
  <c r="Z695" i="37"/>
  <c r="U695" i="37"/>
  <c r="N695" i="37"/>
  <c r="M695" i="37"/>
  <c r="L695" i="37"/>
  <c r="K695" i="37"/>
  <c r="J695" i="37"/>
  <c r="I695" i="37"/>
  <c r="H695" i="37"/>
  <c r="G695" i="37"/>
  <c r="F695" i="37"/>
  <c r="E695" i="37"/>
  <c r="D695" i="37"/>
  <c r="C695" i="37"/>
  <c r="AA694" i="37"/>
  <c r="Z694" i="37"/>
  <c r="W694" i="37"/>
  <c r="V694" i="37"/>
  <c r="U694" i="37"/>
  <c r="T694" i="37"/>
  <c r="S694" i="37"/>
  <c r="R694" i="37"/>
  <c r="Q694" i="37"/>
  <c r="P694" i="37"/>
  <c r="O694" i="37"/>
  <c r="N694" i="37"/>
  <c r="M694" i="37"/>
  <c r="L694" i="37"/>
  <c r="K694" i="37"/>
  <c r="J694" i="37"/>
  <c r="I694" i="37"/>
  <c r="H694" i="37"/>
  <c r="G694" i="37"/>
  <c r="F694" i="37"/>
  <c r="E694" i="37"/>
  <c r="D694" i="37"/>
  <c r="C694" i="37"/>
  <c r="U693" i="37"/>
  <c r="Z692" i="37"/>
  <c r="U692" i="37"/>
  <c r="N692" i="37"/>
  <c r="M692" i="37"/>
  <c r="L692" i="37"/>
  <c r="K692" i="37"/>
  <c r="J692" i="37"/>
  <c r="I692" i="37"/>
  <c r="H692" i="37"/>
  <c r="G692" i="37"/>
  <c r="F692" i="37"/>
  <c r="E692" i="37"/>
  <c r="D692" i="37"/>
  <c r="C692" i="37"/>
  <c r="AA690" i="37"/>
  <c r="Z690" i="37"/>
  <c r="U690" i="37"/>
  <c r="N690" i="37"/>
  <c r="M690" i="37"/>
  <c r="L690" i="37"/>
  <c r="K690" i="37"/>
  <c r="J690" i="37"/>
  <c r="I690" i="37"/>
  <c r="H690" i="37"/>
  <c r="G690" i="37"/>
  <c r="AA689" i="37"/>
  <c r="W689" i="37"/>
  <c r="V689" i="37"/>
  <c r="U689" i="37"/>
  <c r="T689" i="37"/>
  <c r="S689" i="37"/>
  <c r="R689" i="37"/>
  <c r="Q689" i="37"/>
  <c r="P689" i="37"/>
  <c r="O689" i="37"/>
  <c r="N689" i="37"/>
  <c r="M689" i="37"/>
  <c r="L689" i="37"/>
  <c r="K689" i="37"/>
  <c r="J689" i="37"/>
  <c r="I689" i="37"/>
  <c r="H689" i="37"/>
  <c r="G689" i="37"/>
  <c r="W688" i="37"/>
  <c r="V688" i="37"/>
  <c r="U688" i="37"/>
  <c r="T688" i="37"/>
  <c r="S688" i="37"/>
  <c r="R688" i="37"/>
  <c r="Q688" i="37"/>
  <c r="P688" i="37"/>
  <c r="O688" i="37"/>
  <c r="N688" i="37"/>
  <c r="M688" i="37"/>
  <c r="L688" i="37"/>
  <c r="K688" i="37"/>
  <c r="J688" i="37"/>
  <c r="I688" i="37"/>
  <c r="H688" i="37"/>
  <c r="G688" i="37"/>
  <c r="U687" i="37"/>
  <c r="S687" i="37"/>
  <c r="R687" i="37"/>
  <c r="AA686" i="37"/>
  <c r="U686" i="37"/>
  <c r="S686" i="37"/>
  <c r="R686" i="37"/>
  <c r="W685" i="37"/>
  <c r="V685" i="37"/>
  <c r="U685" i="37"/>
  <c r="T685" i="37"/>
  <c r="S685" i="37"/>
  <c r="R685" i="37"/>
  <c r="Q685" i="37"/>
  <c r="P685" i="37"/>
  <c r="O685" i="37"/>
  <c r="U684" i="37"/>
  <c r="N684" i="37"/>
  <c r="M684" i="37"/>
  <c r="L684" i="37"/>
  <c r="K684" i="37"/>
  <c r="J684" i="37"/>
  <c r="I684" i="37"/>
  <c r="H684" i="37"/>
  <c r="G684" i="37"/>
  <c r="AA683" i="37"/>
  <c r="U683" i="37"/>
  <c r="N683" i="37"/>
  <c r="M683" i="37"/>
  <c r="L683" i="37"/>
  <c r="K683" i="37"/>
  <c r="J683" i="37"/>
  <c r="I683" i="37"/>
  <c r="H683" i="37"/>
  <c r="G683" i="37"/>
  <c r="AA682" i="37"/>
  <c r="W682" i="37"/>
  <c r="V682" i="37"/>
  <c r="U682" i="37"/>
  <c r="T682" i="37"/>
  <c r="S682" i="37"/>
  <c r="R682" i="37"/>
  <c r="Q682" i="37"/>
  <c r="P682" i="37"/>
  <c r="O682" i="37"/>
  <c r="N682" i="37"/>
  <c r="M682" i="37"/>
  <c r="L682" i="37"/>
  <c r="K682" i="37"/>
  <c r="J682" i="37"/>
  <c r="I682" i="37"/>
  <c r="H682" i="37"/>
  <c r="G682" i="37"/>
  <c r="AA681" i="37"/>
  <c r="W681" i="37"/>
  <c r="V681" i="37"/>
  <c r="U681" i="37"/>
  <c r="T681" i="37"/>
  <c r="S681" i="37"/>
  <c r="R681" i="37"/>
  <c r="Q681" i="37"/>
  <c r="P681" i="37"/>
  <c r="O681" i="37"/>
  <c r="N681" i="37"/>
  <c r="M681" i="37"/>
  <c r="L681" i="37"/>
  <c r="K681" i="37"/>
  <c r="J681" i="37"/>
  <c r="I681" i="37"/>
  <c r="H681" i="37"/>
  <c r="G681" i="37"/>
  <c r="W680" i="37"/>
  <c r="V680" i="37"/>
  <c r="U680" i="37"/>
  <c r="T680" i="37"/>
  <c r="S680" i="37"/>
  <c r="R680" i="37"/>
  <c r="Q680" i="37"/>
  <c r="P680" i="37"/>
  <c r="O680" i="37"/>
  <c r="N680" i="37"/>
  <c r="M680" i="37"/>
  <c r="L680" i="37"/>
  <c r="K680" i="37"/>
  <c r="J680" i="37"/>
  <c r="I680" i="37"/>
  <c r="H680" i="37"/>
  <c r="G680" i="37"/>
  <c r="AA679" i="37"/>
  <c r="Z679" i="37"/>
  <c r="U679" i="37"/>
  <c r="N679" i="37"/>
  <c r="M679" i="37"/>
  <c r="L679" i="37"/>
  <c r="K679" i="37"/>
  <c r="J679" i="37"/>
  <c r="I679" i="37"/>
  <c r="H679" i="37"/>
  <c r="G679" i="37"/>
  <c r="AA678" i="37"/>
  <c r="Z678" i="37"/>
  <c r="W678" i="37"/>
  <c r="V678" i="37"/>
  <c r="U678" i="37"/>
  <c r="T678" i="37"/>
  <c r="S678" i="37"/>
  <c r="R678" i="37"/>
  <c r="Q678" i="37"/>
  <c r="P678" i="37"/>
  <c r="O678" i="37"/>
  <c r="N678" i="37"/>
  <c r="M678" i="37"/>
  <c r="L678" i="37"/>
  <c r="K678" i="37"/>
  <c r="J678" i="37"/>
  <c r="I678" i="37"/>
  <c r="H678" i="37"/>
  <c r="G678" i="37"/>
  <c r="F678" i="37"/>
  <c r="E678" i="37"/>
  <c r="AA677" i="37"/>
  <c r="W677" i="37"/>
  <c r="V677" i="37"/>
  <c r="U677" i="37"/>
  <c r="T677" i="37"/>
  <c r="S677" i="37"/>
  <c r="R677" i="37"/>
  <c r="Q677" i="37"/>
  <c r="P677" i="37"/>
  <c r="O677" i="37"/>
  <c r="N677" i="37"/>
  <c r="M677" i="37"/>
  <c r="L677" i="37"/>
  <c r="K677" i="37"/>
  <c r="J677" i="37"/>
  <c r="I677" i="37"/>
  <c r="H677" i="37"/>
  <c r="G677" i="37"/>
  <c r="F677" i="37"/>
  <c r="E677" i="37"/>
  <c r="AA676" i="37"/>
  <c r="Z676" i="37"/>
  <c r="W676" i="37"/>
  <c r="V676" i="37"/>
  <c r="U676" i="37"/>
  <c r="T676" i="37"/>
  <c r="S676" i="37"/>
  <c r="R676" i="37"/>
  <c r="Q676" i="37"/>
  <c r="P676" i="37"/>
  <c r="O676" i="37"/>
  <c r="N676" i="37"/>
  <c r="M676" i="37"/>
  <c r="L676" i="37"/>
  <c r="K676" i="37"/>
  <c r="J676" i="37"/>
  <c r="I676" i="37"/>
  <c r="H676" i="37"/>
  <c r="G676" i="37"/>
  <c r="AA675" i="37"/>
  <c r="Z675" i="37"/>
  <c r="W675" i="37"/>
  <c r="V675" i="37"/>
  <c r="U675" i="37"/>
  <c r="T675" i="37"/>
  <c r="S675" i="37"/>
  <c r="R675" i="37"/>
  <c r="Q675" i="37"/>
  <c r="P675" i="37"/>
  <c r="O675" i="37"/>
  <c r="N675" i="37"/>
  <c r="M675" i="37"/>
  <c r="L675" i="37"/>
  <c r="K675" i="37"/>
  <c r="J675" i="37"/>
  <c r="I675" i="37"/>
  <c r="H675" i="37"/>
  <c r="G675" i="37"/>
  <c r="F675" i="37"/>
  <c r="AA674" i="37"/>
  <c r="Z674" i="37"/>
  <c r="W674" i="37"/>
  <c r="V674" i="37"/>
  <c r="U674" i="37"/>
  <c r="T674" i="37"/>
  <c r="S674" i="37"/>
  <c r="R674" i="37"/>
  <c r="Q674" i="37"/>
  <c r="P674" i="37"/>
  <c r="O674" i="37"/>
  <c r="N674" i="37"/>
  <c r="M674" i="37"/>
  <c r="L674" i="37"/>
  <c r="K674" i="37"/>
  <c r="J674" i="37"/>
  <c r="I674" i="37"/>
  <c r="H674" i="37"/>
  <c r="G674" i="37"/>
  <c r="F674" i="37"/>
  <c r="AA673" i="37"/>
  <c r="Z673" i="37"/>
  <c r="W673" i="37"/>
  <c r="V673" i="37"/>
  <c r="U673" i="37"/>
  <c r="T673" i="37"/>
  <c r="S673" i="37"/>
  <c r="R673" i="37"/>
  <c r="Q673" i="37"/>
  <c r="P673" i="37"/>
  <c r="O673" i="37"/>
  <c r="N673" i="37"/>
  <c r="M673" i="37"/>
  <c r="L673" i="37"/>
  <c r="K673" i="37"/>
  <c r="J673" i="37"/>
  <c r="I673" i="37"/>
  <c r="H673" i="37"/>
  <c r="G673" i="37"/>
  <c r="F673" i="37"/>
  <c r="W672" i="37"/>
  <c r="V672" i="37"/>
  <c r="U672" i="37"/>
  <c r="T672" i="37"/>
  <c r="S672" i="37"/>
  <c r="R672" i="37"/>
  <c r="Q672" i="37"/>
  <c r="P672" i="37"/>
  <c r="O672" i="37"/>
  <c r="N672" i="37"/>
  <c r="M672" i="37"/>
  <c r="L672" i="37"/>
  <c r="K672" i="37"/>
  <c r="J672" i="37"/>
  <c r="I672" i="37"/>
  <c r="H672" i="37"/>
  <c r="G672" i="37"/>
  <c r="F672" i="37"/>
  <c r="W671" i="37"/>
  <c r="V671" i="37"/>
  <c r="U671" i="37"/>
  <c r="T671" i="37"/>
  <c r="S671" i="37"/>
  <c r="R671" i="37"/>
  <c r="Q671" i="37"/>
  <c r="P671" i="37"/>
  <c r="O671" i="37"/>
  <c r="N671" i="37"/>
  <c r="M671" i="37"/>
  <c r="L671" i="37"/>
  <c r="K671" i="37"/>
  <c r="J671" i="37"/>
  <c r="I671" i="37"/>
  <c r="H671" i="37"/>
  <c r="G671" i="37"/>
  <c r="W670" i="37"/>
  <c r="V670" i="37"/>
  <c r="U670" i="37"/>
  <c r="T670" i="37"/>
  <c r="S670" i="37"/>
  <c r="R670" i="37"/>
  <c r="Q670" i="37"/>
  <c r="P670" i="37"/>
  <c r="O670" i="37"/>
  <c r="N670" i="37"/>
  <c r="M670" i="37"/>
  <c r="L670" i="37"/>
  <c r="K670" i="37"/>
  <c r="J670" i="37"/>
  <c r="I670" i="37"/>
  <c r="H670" i="37"/>
  <c r="G670" i="37"/>
  <c r="N669" i="37"/>
  <c r="M669" i="37"/>
  <c r="L669" i="37"/>
  <c r="K669" i="37"/>
  <c r="J669" i="37"/>
  <c r="I669" i="37"/>
  <c r="H669" i="37"/>
  <c r="G669" i="37"/>
  <c r="AA668" i="37"/>
  <c r="Z668" i="37"/>
  <c r="W668" i="37"/>
  <c r="V668" i="37"/>
  <c r="U668" i="37"/>
  <c r="T668" i="37"/>
  <c r="S668" i="37"/>
  <c r="R668" i="37"/>
  <c r="Q668" i="37"/>
  <c r="P668" i="37"/>
  <c r="O668" i="37"/>
  <c r="N668" i="37"/>
  <c r="M668" i="37"/>
  <c r="L668" i="37"/>
  <c r="K668" i="37"/>
  <c r="J668" i="37"/>
  <c r="I668" i="37"/>
  <c r="H668" i="37"/>
  <c r="G668" i="37"/>
  <c r="AA667" i="37"/>
  <c r="Z667" i="37"/>
  <c r="W667" i="37"/>
  <c r="V667" i="37"/>
  <c r="U667" i="37"/>
  <c r="T667" i="37"/>
  <c r="S667" i="37"/>
  <c r="R667" i="37"/>
  <c r="Q667" i="37"/>
  <c r="P667" i="37"/>
  <c r="O667" i="37"/>
  <c r="N667" i="37"/>
  <c r="M667" i="37"/>
  <c r="L667" i="37"/>
  <c r="K667" i="37"/>
  <c r="J667" i="37"/>
  <c r="I667" i="37"/>
  <c r="H667" i="37"/>
  <c r="G667" i="37"/>
  <c r="F667" i="37"/>
  <c r="AA666" i="37"/>
  <c r="Z666" i="37"/>
  <c r="W666" i="37"/>
  <c r="V666" i="37"/>
  <c r="U666" i="37"/>
  <c r="T666" i="37"/>
  <c r="S666" i="37"/>
  <c r="R666" i="37"/>
  <c r="Q666" i="37"/>
  <c r="P666" i="37"/>
  <c r="O666" i="37"/>
  <c r="N666" i="37"/>
  <c r="M666" i="37"/>
  <c r="L666" i="37"/>
  <c r="K666" i="37"/>
  <c r="J666" i="37"/>
  <c r="I666" i="37"/>
  <c r="H666" i="37"/>
  <c r="G666" i="37"/>
  <c r="F666" i="37"/>
  <c r="AA665" i="37"/>
  <c r="Z665" i="37"/>
  <c r="W665" i="37"/>
  <c r="V665" i="37"/>
  <c r="U665" i="37"/>
  <c r="T665" i="37"/>
  <c r="S665" i="37"/>
  <c r="R665" i="37"/>
  <c r="Q665" i="37"/>
  <c r="P665" i="37"/>
  <c r="O665" i="37"/>
  <c r="N665" i="37"/>
  <c r="M665" i="37"/>
  <c r="L665" i="37"/>
  <c r="K665" i="37"/>
  <c r="J665" i="37"/>
  <c r="I665" i="37"/>
  <c r="H665" i="37"/>
  <c r="G665" i="37"/>
  <c r="F665" i="37"/>
  <c r="AA664" i="37"/>
  <c r="Z664" i="37"/>
  <c r="W664" i="37"/>
  <c r="V664" i="37"/>
  <c r="U664" i="37"/>
  <c r="T664" i="37"/>
  <c r="S664" i="37"/>
  <c r="R664" i="37"/>
  <c r="Q664" i="37"/>
  <c r="P664" i="37"/>
  <c r="O664" i="37"/>
  <c r="N664" i="37"/>
  <c r="M664" i="37"/>
  <c r="L664" i="37"/>
  <c r="K664" i="37"/>
  <c r="J664" i="37"/>
  <c r="I664" i="37"/>
  <c r="H664" i="37"/>
  <c r="G664" i="37"/>
  <c r="F664" i="37"/>
  <c r="E664" i="37"/>
  <c r="AA663" i="37"/>
  <c r="Z663" i="37"/>
  <c r="W663" i="37"/>
  <c r="V663" i="37"/>
  <c r="U663" i="37"/>
  <c r="T663" i="37"/>
  <c r="S663" i="37"/>
  <c r="R663" i="37"/>
  <c r="Q663" i="37"/>
  <c r="P663" i="37"/>
  <c r="O663" i="37"/>
  <c r="N663" i="37"/>
  <c r="M663" i="37"/>
  <c r="L663" i="37"/>
  <c r="K663" i="37"/>
  <c r="J663" i="37"/>
  <c r="I663" i="37"/>
  <c r="H663" i="37"/>
  <c r="G663" i="37"/>
  <c r="F663" i="37"/>
  <c r="AA662" i="37"/>
  <c r="W662" i="37"/>
  <c r="V662" i="37"/>
  <c r="U662" i="37"/>
  <c r="T662" i="37"/>
  <c r="S662" i="37"/>
  <c r="R662" i="37"/>
  <c r="Q662" i="37"/>
  <c r="P662" i="37"/>
  <c r="O662" i="37"/>
  <c r="N662" i="37"/>
  <c r="M662" i="37"/>
  <c r="L662" i="37"/>
  <c r="K662" i="37"/>
  <c r="J662" i="37"/>
  <c r="I662" i="37"/>
  <c r="H662" i="37"/>
  <c r="G662" i="37"/>
  <c r="F662" i="37"/>
  <c r="E662" i="37"/>
  <c r="AA661" i="37"/>
  <c r="Z661" i="37"/>
  <c r="W661" i="37"/>
  <c r="V661" i="37"/>
  <c r="U661" i="37"/>
  <c r="T661" i="37"/>
  <c r="S661" i="37"/>
  <c r="R661" i="37"/>
  <c r="Q661" i="37"/>
  <c r="P661" i="37"/>
  <c r="O661" i="37"/>
  <c r="N661" i="37"/>
  <c r="M661" i="37"/>
  <c r="L661" i="37"/>
  <c r="K661" i="37"/>
  <c r="J661" i="37"/>
  <c r="I661" i="37"/>
  <c r="H661" i="37"/>
  <c r="G661" i="37"/>
  <c r="F661" i="37"/>
  <c r="AA660" i="37"/>
  <c r="N660" i="37"/>
  <c r="M660" i="37"/>
  <c r="L660" i="37"/>
  <c r="K660" i="37"/>
  <c r="J660" i="37"/>
  <c r="I660" i="37"/>
  <c r="H660" i="37"/>
  <c r="G660" i="37"/>
  <c r="F660" i="37"/>
  <c r="E660" i="37"/>
  <c r="D660" i="37"/>
  <c r="C660" i="37"/>
  <c r="AA659" i="37"/>
  <c r="W659" i="37"/>
  <c r="V659" i="37"/>
  <c r="U659" i="37"/>
  <c r="T659" i="37"/>
  <c r="S659" i="37"/>
  <c r="R659" i="37"/>
  <c r="Q659" i="37"/>
  <c r="P659" i="37"/>
  <c r="O659" i="37"/>
  <c r="N659" i="37"/>
  <c r="M659" i="37"/>
  <c r="L659" i="37"/>
  <c r="K659" i="37"/>
  <c r="J659" i="37"/>
  <c r="I659" i="37"/>
  <c r="H659" i="37"/>
  <c r="G659" i="37"/>
  <c r="AA658" i="37"/>
  <c r="W658" i="37"/>
  <c r="V658" i="37"/>
  <c r="U658" i="37"/>
  <c r="T658" i="37"/>
  <c r="S658" i="37"/>
  <c r="R658" i="37"/>
  <c r="Q658" i="37"/>
  <c r="P658" i="37"/>
  <c r="O658" i="37"/>
  <c r="N658" i="37"/>
  <c r="M658" i="37"/>
  <c r="L658" i="37"/>
  <c r="K658" i="37"/>
  <c r="J658" i="37"/>
  <c r="I658" i="37"/>
  <c r="H658" i="37"/>
  <c r="G658" i="37"/>
  <c r="AA657" i="37"/>
  <c r="W657" i="37"/>
  <c r="V657" i="37"/>
  <c r="U657" i="37"/>
  <c r="T657" i="37"/>
  <c r="S657" i="37"/>
  <c r="R657" i="37"/>
  <c r="Q657" i="37"/>
  <c r="P657" i="37"/>
  <c r="O657" i="37"/>
  <c r="N657" i="37"/>
  <c r="M657" i="37"/>
  <c r="L657" i="37"/>
  <c r="K657" i="37"/>
  <c r="J657" i="37"/>
  <c r="I657" i="37"/>
  <c r="H657" i="37"/>
  <c r="G657" i="37"/>
  <c r="W656" i="37"/>
  <c r="V656" i="37"/>
  <c r="U656" i="37"/>
  <c r="T656" i="37"/>
  <c r="S656" i="37"/>
  <c r="R656" i="37"/>
  <c r="Q656" i="37"/>
  <c r="P656" i="37"/>
  <c r="O656" i="37"/>
  <c r="N656" i="37"/>
  <c r="M656" i="37"/>
  <c r="L656" i="37"/>
  <c r="K656" i="37"/>
  <c r="J656" i="37"/>
  <c r="I656" i="37"/>
  <c r="H656" i="37"/>
  <c r="G656" i="37"/>
  <c r="F656" i="37"/>
  <c r="AA655" i="37"/>
  <c r="U655" i="37"/>
  <c r="N655" i="37"/>
  <c r="M655" i="37"/>
  <c r="L655" i="37"/>
  <c r="K655" i="37"/>
  <c r="J655" i="37"/>
  <c r="I655" i="37"/>
  <c r="H655" i="37"/>
  <c r="G655" i="37"/>
  <c r="AA654" i="37"/>
  <c r="W654" i="37"/>
  <c r="V654" i="37"/>
  <c r="U654" i="37"/>
  <c r="T654" i="37"/>
  <c r="S654" i="37"/>
  <c r="R654" i="37"/>
  <c r="Q654" i="37"/>
  <c r="P654" i="37"/>
  <c r="O654" i="37"/>
  <c r="N654" i="37"/>
  <c r="M654" i="37"/>
  <c r="L654" i="37"/>
  <c r="K654" i="37"/>
  <c r="J654" i="37"/>
  <c r="I654" i="37"/>
  <c r="H654" i="37"/>
  <c r="G654" i="37"/>
  <c r="AA653" i="37"/>
  <c r="W653" i="37"/>
  <c r="V653" i="37"/>
  <c r="U653" i="37"/>
  <c r="T653" i="37"/>
  <c r="S653" i="37"/>
  <c r="R653" i="37"/>
  <c r="Q653" i="37"/>
  <c r="P653" i="37"/>
  <c r="O653" i="37"/>
  <c r="N653" i="37"/>
  <c r="M653" i="37"/>
  <c r="L653" i="37"/>
  <c r="K653" i="37"/>
  <c r="J653" i="37"/>
  <c r="I653" i="37"/>
  <c r="H653" i="37"/>
  <c r="G653" i="37"/>
  <c r="AA652" i="37"/>
  <c r="Z652" i="37"/>
  <c r="W652" i="37"/>
  <c r="V652" i="37"/>
  <c r="U652" i="37"/>
  <c r="T652" i="37"/>
  <c r="S652" i="37"/>
  <c r="R652" i="37"/>
  <c r="Q652" i="37"/>
  <c r="P652" i="37"/>
  <c r="O652" i="37"/>
  <c r="N652" i="37"/>
  <c r="M652" i="37"/>
  <c r="L652" i="37"/>
  <c r="K652" i="37"/>
  <c r="J652" i="37"/>
  <c r="I652" i="37"/>
  <c r="H652" i="37"/>
  <c r="G652" i="37"/>
  <c r="AA651" i="37"/>
  <c r="W651" i="37"/>
  <c r="V651" i="37"/>
  <c r="U651" i="37"/>
  <c r="T651" i="37"/>
  <c r="S651" i="37"/>
  <c r="R651" i="37"/>
  <c r="Q651" i="37"/>
  <c r="P651" i="37"/>
  <c r="O651" i="37"/>
  <c r="N651" i="37"/>
  <c r="M651" i="37"/>
  <c r="L651" i="37"/>
  <c r="K651" i="37"/>
  <c r="J651" i="37"/>
  <c r="I651" i="37"/>
  <c r="H651" i="37"/>
  <c r="G651" i="37"/>
  <c r="F651" i="37"/>
  <c r="E651" i="37"/>
  <c r="AA650" i="37"/>
  <c r="W650" i="37"/>
  <c r="V650" i="37"/>
  <c r="U650" i="37"/>
  <c r="T650" i="37"/>
  <c r="S650" i="37"/>
  <c r="R650" i="37"/>
  <c r="Q650" i="37"/>
  <c r="P650" i="37"/>
  <c r="O650" i="37"/>
  <c r="N650" i="37"/>
  <c r="M650" i="37"/>
  <c r="L650" i="37"/>
  <c r="K650" i="37"/>
  <c r="J650" i="37"/>
  <c r="I650" i="37"/>
  <c r="H650" i="37"/>
  <c r="G650" i="37"/>
  <c r="W649" i="37"/>
  <c r="V649" i="37"/>
  <c r="U649" i="37"/>
  <c r="T649" i="37"/>
  <c r="S649" i="37"/>
  <c r="R649" i="37"/>
  <c r="Q649" i="37"/>
  <c r="P649" i="37"/>
  <c r="O649" i="37"/>
  <c r="N649" i="37"/>
  <c r="M649" i="37"/>
  <c r="L649" i="37"/>
  <c r="K649" i="37"/>
  <c r="J649" i="37"/>
  <c r="I649" i="37"/>
  <c r="H649" i="37"/>
  <c r="G649" i="37"/>
  <c r="AA648" i="37"/>
  <c r="Z648" i="37"/>
  <c r="U648" i="37"/>
  <c r="N648" i="37"/>
  <c r="M648" i="37"/>
  <c r="L648" i="37"/>
  <c r="K648" i="37"/>
  <c r="J648" i="37"/>
  <c r="I648" i="37"/>
  <c r="H648" i="37"/>
  <c r="G648" i="37"/>
  <c r="AA647" i="37"/>
  <c r="Z647" i="37"/>
  <c r="W647" i="37"/>
  <c r="V647" i="37"/>
  <c r="U647" i="37"/>
  <c r="T647" i="37"/>
  <c r="S647" i="37"/>
  <c r="R647" i="37"/>
  <c r="Q647" i="37"/>
  <c r="P647" i="37"/>
  <c r="O647" i="37"/>
  <c r="N647" i="37"/>
  <c r="M647" i="37"/>
  <c r="L647" i="37"/>
  <c r="K647" i="37"/>
  <c r="J647" i="37"/>
  <c r="I647" i="37"/>
  <c r="H647" i="37"/>
  <c r="G647" i="37"/>
  <c r="AA646" i="37"/>
  <c r="W646" i="37"/>
  <c r="V646" i="37"/>
  <c r="U646" i="37"/>
  <c r="T646" i="37"/>
  <c r="S646" i="37"/>
  <c r="R646" i="37"/>
  <c r="Q646" i="37"/>
  <c r="P646" i="37"/>
  <c r="O646" i="37"/>
  <c r="N646" i="37"/>
  <c r="M646" i="37"/>
  <c r="L646" i="37"/>
  <c r="K646" i="37"/>
  <c r="J646" i="37"/>
  <c r="I646" i="37"/>
  <c r="H646" i="37"/>
  <c r="G646" i="37"/>
  <c r="AA645" i="37"/>
  <c r="W645" i="37"/>
  <c r="V645" i="37"/>
  <c r="U645" i="37"/>
  <c r="T645" i="37"/>
  <c r="S645" i="37"/>
  <c r="R645" i="37"/>
  <c r="Q645" i="37"/>
  <c r="P645" i="37"/>
  <c r="O645" i="37"/>
  <c r="N645" i="37"/>
  <c r="M645" i="37"/>
  <c r="L645" i="37"/>
  <c r="K645" i="37"/>
  <c r="J645" i="37"/>
  <c r="I645" i="37"/>
  <c r="H645" i="37"/>
  <c r="G645" i="37"/>
  <c r="AA644" i="37"/>
  <c r="W644" i="37"/>
  <c r="V644" i="37"/>
  <c r="U644" i="37"/>
  <c r="T644" i="37"/>
  <c r="S644" i="37"/>
  <c r="R644" i="37"/>
  <c r="Q644" i="37"/>
  <c r="P644" i="37"/>
  <c r="O644" i="37"/>
  <c r="N644" i="37"/>
  <c r="M644" i="37"/>
  <c r="L644" i="37"/>
  <c r="K644" i="37"/>
  <c r="J644" i="37"/>
  <c r="I644" i="37"/>
  <c r="H644" i="37"/>
  <c r="G644" i="37"/>
  <c r="AA643" i="37"/>
  <c r="W643" i="37"/>
  <c r="V643" i="37"/>
  <c r="U643" i="37"/>
  <c r="T643" i="37"/>
  <c r="S643" i="37"/>
  <c r="R643" i="37"/>
  <c r="Q643" i="37"/>
  <c r="P643" i="37"/>
  <c r="O643" i="37"/>
  <c r="N643" i="37"/>
  <c r="M643" i="37"/>
  <c r="L643" i="37"/>
  <c r="K643" i="37"/>
  <c r="J643" i="37"/>
  <c r="I643" i="37"/>
  <c r="H643" i="37"/>
  <c r="G643" i="37"/>
  <c r="AA642" i="37"/>
  <c r="W642" i="37"/>
  <c r="V642" i="37"/>
  <c r="U642" i="37"/>
  <c r="T642" i="37"/>
  <c r="S642" i="37"/>
  <c r="R642" i="37"/>
  <c r="Q642" i="37"/>
  <c r="P642" i="37"/>
  <c r="O642" i="37"/>
  <c r="N642" i="37"/>
  <c r="M642" i="37"/>
  <c r="L642" i="37"/>
  <c r="K642" i="37"/>
  <c r="J642" i="37"/>
  <c r="I642" i="37"/>
  <c r="H642" i="37"/>
  <c r="G642" i="37"/>
  <c r="AA641" i="37"/>
  <c r="W641" i="37"/>
  <c r="V641" i="37"/>
  <c r="U641" i="37"/>
  <c r="T641" i="37"/>
  <c r="S641" i="37"/>
  <c r="R641" i="37"/>
  <c r="Q641" i="37"/>
  <c r="P641" i="37"/>
  <c r="O641" i="37"/>
  <c r="N641" i="37"/>
  <c r="M641" i="37"/>
  <c r="L641" i="37"/>
  <c r="K641" i="37"/>
  <c r="J641" i="37"/>
  <c r="I641" i="37"/>
  <c r="H641" i="37"/>
  <c r="G641" i="37"/>
  <c r="AA640" i="37"/>
  <c r="W640" i="37"/>
  <c r="V640" i="37"/>
  <c r="U640" i="37"/>
  <c r="T640" i="37"/>
  <c r="S640" i="37"/>
  <c r="R640" i="37"/>
  <c r="Q640" i="37"/>
  <c r="P640" i="37"/>
  <c r="O640" i="37"/>
  <c r="N640" i="37"/>
  <c r="M640" i="37"/>
  <c r="L640" i="37"/>
  <c r="K640" i="37"/>
  <c r="J640" i="37"/>
  <c r="I640" i="37"/>
  <c r="H640" i="37"/>
  <c r="G640" i="37"/>
  <c r="AA639" i="37"/>
  <c r="Z639" i="37"/>
  <c r="W639" i="37"/>
  <c r="V639" i="37"/>
  <c r="U639" i="37"/>
  <c r="T639" i="37"/>
  <c r="S639" i="37"/>
  <c r="R639" i="37"/>
  <c r="Q639" i="37"/>
  <c r="P639" i="37"/>
  <c r="O639" i="37"/>
  <c r="N639" i="37"/>
  <c r="M639" i="37"/>
  <c r="L639" i="37"/>
  <c r="K639" i="37"/>
  <c r="J639" i="37"/>
  <c r="I639" i="37"/>
  <c r="H639" i="37"/>
  <c r="G639" i="37"/>
  <c r="F639" i="37"/>
  <c r="E639" i="37"/>
  <c r="AA638" i="37"/>
  <c r="W638" i="37"/>
  <c r="V638" i="37"/>
  <c r="U638" i="37"/>
  <c r="T638" i="37"/>
  <c r="S638" i="37"/>
  <c r="R638" i="37"/>
  <c r="Q638" i="37"/>
  <c r="P638" i="37"/>
  <c r="O638" i="37"/>
  <c r="N638" i="37"/>
  <c r="M638" i="37"/>
  <c r="L638" i="37"/>
  <c r="K638" i="37"/>
  <c r="J638" i="37"/>
  <c r="I638" i="37"/>
  <c r="H638" i="37"/>
  <c r="G638" i="37"/>
  <c r="Z637" i="37"/>
  <c r="U637" i="37"/>
  <c r="N637" i="37"/>
  <c r="M637" i="37"/>
  <c r="L637" i="37"/>
  <c r="K637" i="37"/>
  <c r="J637" i="37"/>
  <c r="I637" i="37"/>
  <c r="H637" i="37"/>
  <c r="G637" i="37"/>
  <c r="F637" i="37"/>
  <c r="E637" i="37"/>
  <c r="D637" i="37"/>
  <c r="C637" i="37"/>
  <c r="Z636" i="37"/>
  <c r="U636" i="37"/>
  <c r="N636" i="37"/>
  <c r="M636" i="37"/>
  <c r="L636" i="37"/>
  <c r="K636" i="37"/>
  <c r="J636" i="37"/>
  <c r="I636" i="37"/>
  <c r="H636" i="37"/>
  <c r="G636" i="37"/>
  <c r="F636" i="37"/>
  <c r="E636" i="37"/>
  <c r="D636" i="37"/>
  <c r="C636" i="37"/>
  <c r="AA635" i="37"/>
  <c r="Z635" i="37"/>
  <c r="W635" i="37"/>
  <c r="V635" i="37"/>
  <c r="U635" i="37"/>
  <c r="T635" i="37"/>
  <c r="S635" i="37"/>
  <c r="R635" i="37"/>
  <c r="Q635" i="37"/>
  <c r="P635" i="37"/>
  <c r="O635" i="37"/>
  <c r="N635" i="37"/>
  <c r="M635" i="37"/>
  <c r="L635" i="37"/>
  <c r="K635" i="37"/>
  <c r="J635" i="37"/>
  <c r="I635" i="37"/>
  <c r="H635" i="37"/>
  <c r="G635" i="37"/>
  <c r="F635" i="37"/>
  <c r="E635" i="37"/>
  <c r="D635" i="37"/>
  <c r="C635" i="37"/>
  <c r="U634" i="37"/>
  <c r="Z633" i="37"/>
  <c r="U633" i="37"/>
  <c r="N633" i="37"/>
  <c r="M633" i="37"/>
  <c r="L633" i="37"/>
  <c r="K633" i="37"/>
  <c r="J633" i="37"/>
  <c r="I633" i="37"/>
  <c r="H633" i="37"/>
  <c r="G633" i="37"/>
  <c r="F633" i="37"/>
  <c r="E633" i="37"/>
  <c r="D633" i="37"/>
  <c r="C633" i="37"/>
  <c r="AA631" i="37"/>
  <c r="Z631" i="37"/>
  <c r="N631" i="37"/>
  <c r="M631" i="37"/>
  <c r="L631" i="37"/>
  <c r="K631" i="37"/>
  <c r="J631" i="37"/>
  <c r="I631" i="37"/>
  <c r="H631" i="37"/>
  <c r="G631" i="37"/>
  <c r="AA630" i="37"/>
  <c r="W630" i="37"/>
  <c r="V630" i="37"/>
  <c r="U630" i="37"/>
  <c r="T630" i="37"/>
  <c r="S630" i="37"/>
  <c r="R630" i="37"/>
  <c r="Q630" i="37"/>
  <c r="P630" i="37"/>
  <c r="O630" i="37"/>
  <c r="N630" i="37"/>
  <c r="M630" i="37"/>
  <c r="L630" i="37"/>
  <c r="K630" i="37"/>
  <c r="J630" i="37"/>
  <c r="I630" i="37"/>
  <c r="H630" i="37"/>
  <c r="G630" i="37"/>
  <c r="W629" i="37"/>
  <c r="V629" i="37"/>
  <c r="U629" i="37"/>
  <c r="T629" i="37"/>
  <c r="S629" i="37"/>
  <c r="R629" i="37"/>
  <c r="Q629" i="37"/>
  <c r="P629" i="37"/>
  <c r="O629" i="37"/>
  <c r="N629" i="37"/>
  <c r="M629" i="37"/>
  <c r="L629" i="37"/>
  <c r="K629" i="37"/>
  <c r="J629" i="37"/>
  <c r="I629" i="37"/>
  <c r="H629" i="37"/>
  <c r="G629" i="37"/>
  <c r="AA627" i="37"/>
  <c r="AA626" i="37"/>
  <c r="W626" i="37"/>
  <c r="V626" i="37"/>
  <c r="U626" i="37"/>
  <c r="T626" i="37"/>
  <c r="S626" i="37"/>
  <c r="R626" i="37"/>
  <c r="Q626" i="37"/>
  <c r="P626" i="37"/>
  <c r="O626" i="37"/>
  <c r="W625" i="37"/>
  <c r="V625" i="37"/>
  <c r="U625" i="37"/>
  <c r="T625" i="37"/>
  <c r="S625" i="37"/>
  <c r="R625" i="37"/>
  <c r="Q625" i="37"/>
  <c r="P625" i="37"/>
  <c r="O625" i="37"/>
  <c r="N624" i="37"/>
  <c r="M624" i="37"/>
  <c r="L624" i="37"/>
  <c r="K624" i="37"/>
  <c r="J624" i="37"/>
  <c r="I624" i="37"/>
  <c r="H624" i="37"/>
  <c r="G624" i="37"/>
  <c r="AA623" i="37"/>
  <c r="N623" i="37"/>
  <c r="M623" i="37"/>
  <c r="L623" i="37"/>
  <c r="K623" i="37"/>
  <c r="J623" i="37"/>
  <c r="I623" i="37"/>
  <c r="H623" i="37"/>
  <c r="G623" i="37"/>
  <c r="AA622" i="37"/>
  <c r="W622" i="37"/>
  <c r="V622" i="37"/>
  <c r="U622" i="37"/>
  <c r="T622" i="37"/>
  <c r="S622" i="37"/>
  <c r="R622" i="37"/>
  <c r="Q622" i="37"/>
  <c r="P622" i="37"/>
  <c r="O622" i="37"/>
  <c r="N622" i="37"/>
  <c r="M622" i="37"/>
  <c r="L622" i="37"/>
  <c r="K622" i="37"/>
  <c r="J622" i="37"/>
  <c r="I622" i="37"/>
  <c r="H622" i="37"/>
  <c r="G622" i="37"/>
  <c r="AA621" i="37"/>
  <c r="W621" i="37"/>
  <c r="V621" i="37"/>
  <c r="U621" i="37"/>
  <c r="T621" i="37"/>
  <c r="S621" i="37"/>
  <c r="R621" i="37"/>
  <c r="Q621" i="37"/>
  <c r="P621" i="37"/>
  <c r="O621" i="37"/>
  <c r="N621" i="37"/>
  <c r="M621" i="37"/>
  <c r="L621" i="37"/>
  <c r="K621" i="37"/>
  <c r="J621" i="37"/>
  <c r="I621" i="37"/>
  <c r="H621" i="37"/>
  <c r="G621" i="37"/>
  <c r="W620" i="37"/>
  <c r="V620" i="37"/>
  <c r="U620" i="37"/>
  <c r="T620" i="37"/>
  <c r="S620" i="37"/>
  <c r="R620" i="37"/>
  <c r="Q620" i="37"/>
  <c r="P620" i="37"/>
  <c r="O620" i="37"/>
  <c r="N620" i="37"/>
  <c r="M620" i="37"/>
  <c r="L620" i="37"/>
  <c r="K620" i="37"/>
  <c r="J620" i="37"/>
  <c r="I620" i="37"/>
  <c r="H620" i="37"/>
  <c r="G620" i="37"/>
  <c r="AA619" i="37"/>
  <c r="N619" i="37"/>
  <c r="M619" i="37"/>
  <c r="L619" i="37"/>
  <c r="K619" i="37"/>
  <c r="J619" i="37"/>
  <c r="I619" i="37"/>
  <c r="H619" i="37"/>
  <c r="G619" i="37"/>
  <c r="AA618" i="37"/>
  <c r="W618" i="37"/>
  <c r="V618" i="37"/>
  <c r="U618" i="37"/>
  <c r="T618" i="37"/>
  <c r="S618" i="37"/>
  <c r="R618" i="37"/>
  <c r="Q618" i="37"/>
  <c r="P618" i="37"/>
  <c r="O618" i="37"/>
  <c r="N618" i="37"/>
  <c r="M618" i="37"/>
  <c r="L618" i="37"/>
  <c r="K618" i="37"/>
  <c r="J618" i="37"/>
  <c r="I618" i="37"/>
  <c r="H618" i="37"/>
  <c r="G618" i="37"/>
  <c r="AA617" i="37"/>
  <c r="W617" i="37"/>
  <c r="V617" i="37"/>
  <c r="U617" i="37"/>
  <c r="T617" i="37"/>
  <c r="S617" i="37"/>
  <c r="R617" i="37"/>
  <c r="Q617" i="37"/>
  <c r="P617" i="37"/>
  <c r="O617" i="37"/>
  <c r="N617" i="37"/>
  <c r="M617" i="37"/>
  <c r="L617" i="37"/>
  <c r="K617" i="37"/>
  <c r="J617" i="37"/>
  <c r="I617" i="37"/>
  <c r="H617" i="37"/>
  <c r="G617" i="37"/>
  <c r="AA616" i="37"/>
  <c r="Z616" i="37"/>
  <c r="W616" i="37"/>
  <c r="V616" i="37"/>
  <c r="U616" i="37"/>
  <c r="T616" i="37"/>
  <c r="S616" i="37"/>
  <c r="R616" i="37"/>
  <c r="Q616" i="37"/>
  <c r="P616" i="37"/>
  <c r="O616" i="37"/>
  <c r="N616" i="37"/>
  <c r="M616" i="37"/>
  <c r="L616" i="37"/>
  <c r="K616" i="37"/>
  <c r="J616" i="37"/>
  <c r="I616" i="37"/>
  <c r="H616" i="37"/>
  <c r="G616" i="37"/>
  <c r="AA615" i="37"/>
  <c r="Z615" i="37"/>
  <c r="W615" i="37"/>
  <c r="V615" i="37"/>
  <c r="U615" i="37"/>
  <c r="T615" i="37"/>
  <c r="S615" i="37"/>
  <c r="R615" i="37"/>
  <c r="Q615" i="37"/>
  <c r="P615" i="37"/>
  <c r="O615" i="37"/>
  <c r="N615" i="37"/>
  <c r="M615" i="37"/>
  <c r="L615" i="37"/>
  <c r="K615" i="37"/>
  <c r="J615" i="37"/>
  <c r="I615" i="37"/>
  <c r="H615" i="37"/>
  <c r="G615" i="37"/>
  <c r="E615" i="37"/>
  <c r="W613" i="37"/>
  <c r="V613" i="37"/>
  <c r="U613" i="37"/>
  <c r="T613" i="37"/>
  <c r="S613" i="37"/>
  <c r="R613" i="37"/>
  <c r="Q613" i="37"/>
  <c r="P613" i="37"/>
  <c r="O613" i="37"/>
  <c r="N613" i="37"/>
  <c r="M613" i="37"/>
  <c r="L613" i="37"/>
  <c r="K613" i="37"/>
  <c r="J613" i="37"/>
  <c r="I613" i="37"/>
  <c r="H613" i="37"/>
  <c r="G613" i="37"/>
  <c r="F613" i="37"/>
  <c r="W612" i="37"/>
  <c r="V612" i="37"/>
  <c r="U612" i="37"/>
  <c r="T612" i="37"/>
  <c r="S612" i="37"/>
  <c r="R612" i="37"/>
  <c r="Q612" i="37"/>
  <c r="P612" i="37"/>
  <c r="O612" i="37"/>
  <c r="N612" i="37"/>
  <c r="M612" i="37"/>
  <c r="L612" i="37"/>
  <c r="K612" i="37"/>
  <c r="J612" i="37"/>
  <c r="I612" i="37"/>
  <c r="H612" i="37"/>
  <c r="G612" i="37"/>
  <c r="W611" i="37"/>
  <c r="V611" i="37"/>
  <c r="U611" i="37"/>
  <c r="T611" i="37"/>
  <c r="S611" i="37"/>
  <c r="R611" i="37"/>
  <c r="Q611" i="37"/>
  <c r="P611" i="37"/>
  <c r="O611" i="37"/>
  <c r="N611" i="37"/>
  <c r="M611" i="37"/>
  <c r="L611" i="37"/>
  <c r="K611" i="37"/>
  <c r="J611" i="37"/>
  <c r="I611" i="37"/>
  <c r="H611" i="37"/>
  <c r="G611" i="37"/>
  <c r="N610" i="37"/>
  <c r="M610" i="37"/>
  <c r="L610" i="37"/>
  <c r="K610" i="37"/>
  <c r="J610" i="37"/>
  <c r="I610" i="37"/>
  <c r="H610" i="37"/>
  <c r="G610" i="37"/>
  <c r="AA609" i="37"/>
  <c r="Z609" i="37"/>
  <c r="W609" i="37"/>
  <c r="V609" i="37"/>
  <c r="U609" i="37"/>
  <c r="T609" i="37"/>
  <c r="S609" i="37"/>
  <c r="R609" i="37"/>
  <c r="Q609" i="37"/>
  <c r="P609" i="37"/>
  <c r="O609" i="37"/>
  <c r="N609" i="37"/>
  <c r="M609" i="37"/>
  <c r="L609" i="37"/>
  <c r="K609" i="37"/>
  <c r="J609" i="37"/>
  <c r="I609" i="37"/>
  <c r="H609" i="37"/>
  <c r="G609" i="37"/>
  <c r="AA608" i="37"/>
  <c r="Z608" i="37"/>
  <c r="W608" i="37"/>
  <c r="V608" i="37"/>
  <c r="U608" i="37"/>
  <c r="T608" i="37"/>
  <c r="S608" i="37"/>
  <c r="R608" i="37"/>
  <c r="Q608" i="37"/>
  <c r="P608" i="37"/>
  <c r="O608" i="37"/>
  <c r="N608" i="37"/>
  <c r="M608" i="37"/>
  <c r="L608" i="37"/>
  <c r="K608" i="37"/>
  <c r="J608" i="37"/>
  <c r="I608" i="37"/>
  <c r="H608" i="37"/>
  <c r="G608" i="37"/>
  <c r="F608" i="37"/>
  <c r="AA607" i="37"/>
  <c r="W607" i="37"/>
  <c r="V607" i="37"/>
  <c r="U607" i="37"/>
  <c r="T607" i="37"/>
  <c r="S607" i="37"/>
  <c r="R607" i="37"/>
  <c r="Q607" i="37"/>
  <c r="P607" i="37"/>
  <c r="O607" i="37"/>
  <c r="N607" i="37"/>
  <c r="M607" i="37"/>
  <c r="L607" i="37"/>
  <c r="K607" i="37"/>
  <c r="J607" i="37"/>
  <c r="I607" i="37"/>
  <c r="H607" i="37"/>
  <c r="G607" i="37"/>
  <c r="F607" i="37"/>
  <c r="Z606" i="37"/>
  <c r="W606" i="37"/>
  <c r="V606" i="37"/>
  <c r="U606" i="37"/>
  <c r="T606" i="37"/>
  <c r="S606" i="37"/>
  <c r="R606" i="37"/>
  <c r="Q606" i="37"/>
  <c r="P606" i="37"/>
  <c r="O606" i="37"/>
  <c r="N606" i="37"/>
  <c r="M606" i="37"/>
  <c r="L606" i="37"/>
  <c r="K606" i="37"/>
  <c r="J606" i="37"/>
  <c r="I606" i="37"/>
  <c r="H606" i="37"/>
  <c r="G606" i="37"/>
  <c r="F606" i="37"/>
  <c r="AA605" i="37"/>
  <c r="Z605" i="37"/>
  <c r="N605" i="37"/>
  <c r="M605" i="37"/>
  <c r="L605" i="37"/>
  <c r="K605" i="37"/>
  <c r="J605" i="37"/>
  <c r="I605" i="37"/>
  <c r="H605" i="37"/>
  <c r="G605" i="37"/>
  <c r="F605" i="37"/>
  <c r="AA604" i="37"/>
  <c r="W604" i="37"/>
  <c r="V604" i="37"/>
  <c r="U604" i="37"/>
  <c r="T604" i="37"/>
  <c r="S604" i="37"/>
  <c r="R604" i="37"/>
  <c r="Q604" i="37"/>
  <c r="P604" i="37"/>
  <c r="O604" i="37"/>
  <c r="N604" i="37"/>
  <c r="M604" i="37"/>
  <c r="L604" i="37"/>
  <c r="K604" i="37"/>
  <c r="J604" i="37"/>
  <c r="I604" i="37"/>
  <c r="H604" i="37"/>
  <c r="G604" i="37"/>
  <c r="F604" i="37"/>
  <c r="E604" i="37"/>
  <c r="AA603" i="37"/>
  <c r="Z603" i="37"/>
  <c r="W603" i="37"/>
  <c r="V603" i="37"/>
  <c r="U603" i="37"/>
  <c r="T603" i="37"/>
  <c r="S603" i="37"/>
  <c r="R603" i="37"/>
  <c r="Q603" i="37"/>
  <c r="P603" i="37"/>
  <c r="O603" i="37"/>
  <c r="N603" i="37"/>
  <c r="M603" i="37"/>
  <c r="L603" i="37"/>
  <c r="K603" i="37"/>
  <c r="J603" i="37"/>
  <c r="I603" i="37"/>
  <c r="H603" i="37"/>
  <c r="G603" i="37"/>
  <c r="F603" i="37"/>
  <c r="AA602" i="37"/>
  <c r="W602" i="37"/>
  <c r="V602" i="37"/>
  <c r="U602" i="37"/>
  <c r="T602" i="37"/>
  <c r="S602" i="37"/>
  <c r="R602" i="37"/>
  <c r="Q602" i="37"/>
  <c r="P602" i="37"/>
  <c r="O602" i="37"/>
  <c r="N602" i="37"/>
  <c r="M602" i="37"/>
  <c r="L602" i="37"/>
  <c r="K602" i="37"/>
  <c r="J602" i="37"/>
  <c r="I602" i="37"/>
  <c r="H602" i="37"/>
  <c r="G602" i="37"/>
  <c r="F602" i="37"/>
  <c r="E602" i="37"/>
  <c r="AA601" i="37"/>
  <c r="Z601" i="37"/>
  <c r="W601" i="37"/>
  <c r="V601" i="37"/>
  <c r="U601" i="37"/>
  <c r="T601" i="37"/>
  <c r="S601" i="37"/>
  <c r="R601" i="37"/>
  <c r="Q601" i="37"/>
  <c r="P601" i="37"/>
  <c r="O601" i="37"/>
  <c r="N601" i="37"/>
  <c r="M601" i="37"/>
  <c r="L601" i="37"/>
  <c r="K601" i="37"/>
  <c r="J601" i="37"/>
  <c r="I601" i="37"/>
  <c r="H601" i="37"/>
  <c r="G601" i="37"/>
  <c r="AA600" i="37"/>
  <c r="N600" i="37"/>
  <c r="M600" i="37"/>
  <c r="L600" i="37"/>
  <c r="K600" i="37"/>
  <c r="J600" i="37"/>
  <c r="I600" i="37"/>
  <c r="H600" i="37"/>
  <c r="G600" i="37"/>
  <c r="F600" i="37"/>
  <c r="E600" i="37"/>
  <c r="D600" i="37"/>
  <c r="C600" i="37"/>
  <c r="AA599" i="37"/>
  <c r="W599" i="37"/>
  <c r="V599" i="37"/>
  <c r="U599" i="37"/>
  <c r="T599" i="37"/>
  <c r="S599" i="37"/>
  <c r="R599" i="37"/>
  <c r="Q599" i="37"/>
  <c r="P599" i="37"/>
  <c r="O599" i="37"/>
  <c r="N599" i="37"/>
  <c r="M599" i="37"/>
  <c r="L599" i="37"/>
  <c r="K599" i="37"/>
  <c r="J599" i="37"/>
  <c r="I599" i="37"/>
  <c r="H599" i="37"/>
  <c r="G599" i="37"/>
  <c r="AA598" i="37"/>
  <c r="W598" i="37"/>
  <c r="V598" i="37"/>
  <c r="U598" i="37"/>
  <c r="T598" i="37"/>
  <c r="S598" i="37"/>
  <c r="R598" i="37"/>
  <c r="Q598" i="37"/>
  <c r="P598" i="37"/>
  <c r="O598" i="37"/>
  <c r="N598" i="37"/>
  <c r="M598" i="37"/>
  <c r="L598" i="37"/>
  <c r="K598" i="37"/>
  <c r="J598" i="37"/>
  <c r="I598" i="37"/>
  <c r="H598" i="37"/>
  <c r="G598" i="37"/>
  <c r="AA597" i="37"/>
  <c r="W597" i="37"/>
  <c r="V597" i="37"/>
  <c r="U597" i="37"/>
  <c r="T597" i="37"/>
  <c r="S597" i="37"/>
  <c r="R597" i="37"/>
  <c r="Q597" i="37"/>
  <c r="P597" i="37"/>
  <c r="O597" i="37"/>
  <c r="N597" i="37"/>
  <c r="M597" i="37"/>
  <c r="L597" i="37"/>
  <c r="K597" i="37"/>
  <c r="J597" i="37"/>
  <c r="I597" i="37"/>
  <c r="H597" i="37"/>
  <c r="G597" i="37"/>
  <c r="AA596" i="37"/>
  <c r="W596" i="37"/>
  <c r="V596" i="37"/>
  <c r="U596" i="37"/>
  <c r="T596" i="37"/>
  <c r="S596" i="37"/>
  <c r="R596" i="37"/>
  <c r="Q596" i="37"/>
  <c r="P596" i="37"/>
  <c r="O596" i="37"/>
  <c r="N596" i="37"/>
  <c r="M596" i="37"/>
  <c r="L596" i="37"/>
  <c r="K596" i="37"/>
  <c r="J596" i="37"/>
  <c r="I596" i="37"/>
  <c r="H596" i="37"/>
  <c r="G596" i="37"/>
  <c r="F596" i="37"/>
  <c r="AA595" i="37"/>
  <c r="W595" i="37"/>
  <c r="V595" i="37"/>
  <c r="U595" i="37"/>
  <c r="T595" i="37"/>
  <c r="S595" i="37"/>
  <c r="R595" i="37"/>
  <c r="Q595" i="37"/>
  <c r="P595" i="37"/>
  <c r="O595" i="37"/>
  <c r="N595" i="37"/>
  <c r="M595" i="37"/>
  <c r="L595" i="37"/>
  <c r="K595" i="37"/>
  <c r="J595" i="37"/>
  <c r="I595" i="37"/>
  <c r="H595" i="37"/>
  <c r="G595" i="37"/>
  <c r="AA594" i="37"/>
  <c r="W594" i="37"/>
  <c r="V594" i="37"/>
  <c r="U594" i="37"/>
  <c r="T594" i="37"/>
  <c r="S594" i="37"/>
  <c r="R594" i="37"/>
  <c r="Q594" i="37"/>
  <c r="P594" i="37"/>
  <c r="O594" i="37"/>
  <c r="N594" i="37"/>
  <c r="M594" i="37"/>
  <c r="L594" i="37"/>
  <c r="K594" i="37"/>
  <c r="J594" i="37"/>
  <c r="I594" i="37"/>
  <c r="H594" i="37"/>
  <c r="G594" i="37"/>
  <c r="AA593" i="37"/>
  <c r="W593" i="37"/>
  <c r="V593" i="37"/>
  <c r="U593" i="37"/>
  <c r="T593" i="37"/>
  <c r="S593" i="37"/>
  <c r="R593" i="37"/>
  <c r="Q593" i="37"/>
  <c r="P593" i="37"/>
  <c r="O593" i="37"/>
  <c r="N593" i="37"/>
  <c r="M593" i="37"/>
  <c r="L593" i="37"/>
  <c r="K593" i="37"/>
  <c r="J593" i="37"/>
  <c r="I593" i="37"/>
  <c r="H593" i="37"/>
  <c r="G593" i="37"/>
  <c r="AA592" i="37"/>
  <c r="W592" i="37"/>
  <c r="V592" i="37"/>
  <c r="U592" i="37"/>
  <c r="T592" i="37"/>
  <c r="S592" i="37"/>
  <c r="R592" i="37"/>
  <c r="Q592" i="37"/>
  <c r="P592" i="37"/>
  <c r="O592" i="37"/>
  <c r="N592" i="37"/>
  <c r="M592" i="37"/>
  <c r="L592" i="37"/>
  <c r="K592" i="37"/>
  <c r="J592" i="37"/>
  <c r="I592" i="37"/>
  <c r="H592" i="37"/>
  <c r="G592" i="37"/>
  <c r="AA591" i="37"/>
  <c r="W591" i="37"/>
  <c r="V591" i="37"/>
  <c r="U591" i="37"/>
  <c r="T591" i="37"/>
  <c r="S591" i="37"/>
  <c r="R591" i="37"/>
  <c r="Q591" i="37"/>
  <c r="P591" i="37"/>
  <c r="O591" i="37"/>
  <c r="N591" i="37"/>
  <c r="M591" i="37"/>
  <c r="L591" i="37"/>
  <c r="K591" i="37"/>
  <c r="J591" i="37"/>
  <c r="I591" i="37"/>
  <c r="H591" i="37"/>
  <c r="G591" i="37"/>
  <c r="AA590" i="37"/>
  <c r="W590" i="37"/>
  <c r="V590" i="37"/>
  <c r="U590" i="37"/>
  <c r="T590" i="37"/>
  <c r="S590" i="37"/>
  <c r="R590" i="37"/>
  <c r="Q590" i="37"/>
  <c r="P590" i="37"/>
  <c r="O590" i="37"/>
  <c r="N590" i="37"/>
  <c r="M590" i="37"/>
  <c r="L590" i="37"/>
  <c r="K590" i="37"/>
  <c r="J590" i="37"/>
  <c r="I590" i="37"/>
  <c r="H590" i="37"/>
  <c r="G590" i="37"/>
  <c r="AA589" i="37"/>
  <c r="W589" i="37"/>
  <c r="V589" i="37"/>
  <c r="U589" i="37"/>
  <c r="T589" i="37"/>
  <c r="S589" i="37"/>
  <c r="R589" i="37"/>
  <c r="Q589" i="37"/>
  <c r="P589" i="37"/>
  <c r="O589" i="37"/>
  <c r="N589" i="37"/>
  <c r="M589" i="37"/>
  <c r="L589" i="37"/>
  <c r="K589" i="37"/>
  <c r="J589" i="37"/>
  <c r="I589" i="37"/>
  <c r="H589" i="37"/>
  <c r="G589" i="37"/>
  <c r="AA588" i="37"/>
  <c r="W588" i="37"/>
  <c r="V588" i="37"/>
  <c r="U588" i="37"/>
  <c r="T588" i="37"/>
  <c r="S588" i="37"/>
  <c r="R588" i="37"/>
  <c r="Q588" i="37"/>
  <c r="P588" i="37"/>
  <c r="O588" i="37"/>
  <c r="N588" i="37"/>
  <c r="M588" i="37"/>
  <c r="L588" i="37"/>
  <c r="K588" i="37"/>
  <c r="J588" i="37"/>
  <c r="I588" i="37"/>
  <c r="H588" i="37"/>
  <c r="G588" i="37"/>
  <c r="W587" i="37"/>
  <c r="V587" i="37"/>
  <c r="U587" i="37"/>
  <c r="T587" i="37"/>
  <c r="S587" i="37"/>
  <c r="R587" i="37"/>
  <c r="Q587" i="37"/>
  <c r="P587" i="37"/>
  <c r="O587" i="37"/>
  <c r="N587" i="37"/>
  <c r="M587" i="37"/>
  <c r="L587" i="37"/>
  <c r="K587" i="37"/>
  <c r="J587" i="37"/>
  <c r="I587" i="37"/>
  <c r="H587" i="37"/>
  <c r="G587" i="37"/>
  <c r="AA586" i="37"/>
  <c r="Z586" i="37"/>
  <c r="N586" i="37"/>
  <c r="M586" i="37"/>
  <c r="L586" i="37"/>
  <c r="K586" i="37"/>
  <c r="J586" i="37"/>
  <c r="I586" i="37"/>
  <c r="H586" i="37"/>
  <c r="G586" i="37"/>
  <c r="AA585" i="37"/>
  <c r="Z585" i="37"/>
  <c r="W585" i="37"/>
  <c r="V585" i="37"/>
  <c r="U585" i="37"/>
  <c r="T585" i="37"/>
  <c r="S585" i="37"/>
  <c r="R585" i="37"/>
  <c r="Q585" i="37"/>
  <c r="P585" i="37"/>
  <c r="O585" i="37"/>
  <c r="N585" i="37"/>
  <c r="M585" i="37"/>
  <c r="L585" i="37"/>
  <c r="K585" i="37"/>
  <c r="J585" i="37"/>
  <c r="I585" i="37"/>
  <c r="H585" i="37"/>
  <c r="G585" i="37"/>
  <c r="AA584" i="37"/>
  <c r="W584" i="37"/>
  <c r="V584" i="37"/>
  <c r="U584" i="37"/>
  <c r="T584" i="37"/>
  <c r="S584" i="37"/>
  <c r="R584" i="37"/>
  <c r="Q584" i="37"/>
  <c r="P584" i="37"/>
  <c r="O584" i="37"/>
  <c r="N584" i="37"/>
  <c r="M584" i="37"/>
  <c r="L584" i="37"/>
  <c r="K584" i="37"/>
  <c r="J584" i="37"/>
  <c r="I584" i="37"/>
  <c r="H584" i="37"/>
  <c r="G584" i="37"/>
  <c r="AA583" i="37"/>
  <c r="W583" i="37"/>
  <c r="V583" i="37"/>
  <c r="U583" i="37"/>
  <c r="T583" i="37"/>
  <c r="S583" i="37"/>
  <c r="R583" i="37"/>
  <c r="Q583" i="37"/>
  <c r="P583" i="37"/>
  <c r="O583" i="37"/>
  <c r="N583" i="37"/>
  <c r="M583" i="37"/>
  <c r="L583" i="37"/>
  <c r="K583" i="37"/>
  <c r="J583" i="37"/>
  <c r="I583" i="37"/>
  <c r="H583" i="37"/>
  <c r="G583" i="37"/>
  <c r="AA582" i="37"/>
  <c r="W582" i="37"/>
  <c r="V582" i="37"/>
  <c r="U582" i="37"/>
  <c r="T582" i="37"/>
  <c r="S582" i="37"/>
  <c r="R582" i="37"/>
  <c r="Q582" i="37"/>
  <c r="P582" i="37"/>
  <c r="O582" i="37"/>
  <c r="N582" i="37"/>
  <c r="M582" i="37"/>
  <c r="L582" i="37"/>
  <c r="K582" i="37"/>
  <c r="J582" i="37"/>
  <c r="I582" i="37"/>
  <c r="H582" i="37"/>
  <c r="G582" i="37"/>
  <c r="AA581" i="37"/>
  <c r="W581" i="37"/>
  <c r="V581" i="37"/>
  <c r="U581" i="37"/>
  <c r="T581" i="37"/>
  <c r="S581" i="37"/>
  <c r="R581" i="37"/>
  <c r="Q581" i="37"/>
  <c r="P581" i="37"/>
  <c r="O581" i="37"/>
  <c r="N581" i="37"/>
  <c r="M581" i="37"/>
  <c r="L581" i="37"/>
  <c r="K581" i="37"/>
  <c r="J581" i="37"/>
  <c r="I581" i="37"/>
  <c r="H581" i="37"/>
  <c r="G581" i="37"/>
  <c r="AA580" i="37"/>
  <c r="W580" i="37"/>
  <c r="V580" i="37"/>
  <c r="U580" i="37"/>
  <c r="T580" i="37"/>
  <c r="S580" i="37"/>
  <c r="R580" i="37"/>
  <c r="Q580" i="37"/>
  <c r="P580" i="37"/>
  <c r="O580" i="37"/>
  <c r="N580" i="37"/>
  <c r="M580" i="37"/>
  <c r="L580" i="37"/>
  <c r="K580" i="37"/>
  <c r="J580" i="37"/>
  <c r="I580" i="37"/>
  <c r="H580" i="37"/>
  <c r="G580" i="37"/>
  <c r="AA579" i="37"/>
  <c r="W579" i="37"/>
  <c r="V579" i="37"/>
  <c r="U579" i="37"/>
  <c r="T579" i="37"/>
  <c r="S579" i="37"/>
  <c r="R579" i="37"/>
  <c r="Q579" i="37"/>
  <c r="P579" i="37"/>
  <c r="O579" i="37"/>
  <c r="N579" i="37"/>
  <c r="M579" i="37"/>
  <c r="L579" i="37"/>
  <c r="K579" i="37"/>
  <c r="J579" i="37"/>
  <c r="I579" i="37"/>
  <c r="H579" i="37"/>
  <c r="G579" i="37"/>
  <c r="AA578" i="37"/>
  <c r="W578" i="37"/>
  <c r="V578" i="37"/>
  <c r="U578" i="37"/>
  <c r="T578" i="37"/>
  <c r="S578" i="37"/>
  <c r="R578" i="37"/>
  <c r="Q578" i="37"/>
  <c r="P578" i="37"/>
  <c r="O578" i="37"/>
  <c r="N578" i="37"/>
  <c r="M578" i="37"/>
  <c r="L578" i="37"/>
  <c r="K578" i="37"/>
  <c r="J578" i="37"/>
  <c r="I578" i="37"/>
  <c r="H578" i="37"/>
  <c r="G578" i="37"/>
  <c r="AA577" i="37"/>
  <c r="W577" i="37"/>
  <c r="V577" i="37"/>
  <c r="U577" i="37"/>
  <c r="T577" i="37"/>
  <c r="S577" i="37"/>
  <c r="R577" i="37"/>
  <c r="Q577" i="37"/>
  <c r="P577" i="37"/>
  <c r="O577" i="37"/>
  <c r="N577" i="37"/>
  <c r="M577" i="37"/>
  <c r="L577" i="37"/>
  <c r="K577" i="37"/>
  <c r="J577" i="37"/>
  <c r="I577" i="37"/>
  <c r="H577" i="37"/>
  <c r="G577" i="37"/>
  <c r="AA576" i="37"/>
  <c r="W576" i="37"/>
  <c r="V576" i="37"/>
  <c r="U576" i="37"/>
  <c r="T576" i="37"/>
  <c r="S576" i="37"/>
  <c r="R576" i="37"/>
  <c r="Q576" i="37"/>
  <c r="P576" i="37"/>
  <c r="O576" i="37"/>
  <c r="N576" i="37"/>
  <c r="M576" i="37"/>
  <c r="L576" i="37"/>
  <c r="K576" i="37"/>
  <c r="J576" i="37"/>
  <c r="I576" i="37"/>
  <c r="H576" i="37"/>
  <c r="G576" i="37"/>
  <c r="Z575" i="37"/>
  <c r="N575" i="37"/>
  <c r="M575" i="37"/>
  <c r="L575" i="37"/>
  <c r="K575" i="37"/>
  <c r="J575" i="37"/>
  <c r="I575" i="37"/>
  <c r="H575" i="37"/>
  <c r="G575" i="37"/>
  <c r="F575" i="37"/>
  <c r="E575" i="37"/>
  <c r="D575" i="37"/>
  <c r="C575" i="37"/>
  <c r="Z574" i="37"/>
  <c r="N574" i="37"/>
  <c r="M574" i="37"/>
  <c r="L574" i="37"/>
  <c r="K574" i="37"/>
  <c r="J574" i="37"/>
  <c r="I574" i="37"/>
  <c r="H574" i="37"/>
  <c r="G574" i="37"/>
  <c r="F574" i="37"/>
  <c r="E574" i="37"/>
  <c r="D574" i="37"/>
  <c r="C574" i="37"/>
  <c r="Z572" i="37"/>
  <c r="N572" i="37"/>
  <c r="M572" i="37"/>
  <c r="L572" i="37"/>
  <c r="K572" i="37"/>
  <c r="J572" i="37"/>
  <c r="I572" i="37"/>
  <c r="H572" i="37"/>
  <c r="G572" i="37"/>
  <c r="F572" i="37"/>
  <c r="E572" i="37"/>
  <c r="D572" i="37"/>
  <c r="C572" i="37"/>
  <c r="AA570" i="37"/>
  <c r="U570" i="37"/>
  <c r="N570" i="37"/>
  <c r="M570" i="37"/>
  <c r="L570" i="37"/>
  <c r="K570" i="37"/>
  <c r="J570" i="37"/>
  <c r="I570" i="37"/>
  <c r="H570" i="37"/>
  <c r="G570" i="37"/>
  <c r="W569" i="37"/>
  <c r="V569" i="37"/>
  <c r="U569" i="37"/>
  <c r="T569" i="37"/>
  <c r="S569" i="37"/>
  <c r="R569" i="37"/>
  <c r="Q569" i="37"/>
  <c r="P569" i="37"/>
  <c r="O569" i="37"/>
  <c r="N569" i="37"/>
  <c r="M569" i="37"/>
  <c r="L569" i="37"/>
  <c r="K569" i="37"/>
  <c r="J569" i="37"/>
  <c r="I569" i="37"/>
  <c r="H569" i="37"/>
  <c r="G569" i="37"/>
  <c r="W568" i="37"/>
  <c r="V568" i="37"/>
  <c r="U568" i="37"/>
  <c r="T568" i="37"/>
  <c r="S568" i="37"/>
  <c r="R568" i="37"/>
  <c r="Q568" i="37"/>
  <c r="P568" i="37"/>
  <c r="O568" i="37"/>
  <c r="N568" i="37"/>
  <c r="M568" i="37"/>
  <c r="L568" i="37"/>
  <c r="K568" i="37"/>
  <c r="J568" i="37"/>
  <c r="I568" i="37"/>
  <c r="H568" i="37"/>
  <c r="G568" i="37"/>
  <c r="W567" i="37"/>
  <c r="V567" i="37"/>
  <c r="U567" i="37"/>
  <c r="T567" i="37"/>
  <c r="S567" i="37"/>
  <c r="R567" i="37"/>
  <c r="Q567" i="37"/>
  <c r="P567" i="37"/>
  <c r="O567" i="37"/>
  <c r="N567" i="37"/>
  <c r="M567" i="37"/>
  <c r="L567" i="37"/>
  <c r="K567" i="37"/>
  <c r="J567" i="37"/>
  <c r="I567" i="37"/>
  <c r="H567" i="37"/>
  <c r="G567" i="37"/>
  <c r="AA566" i="37"/>
  <c r="Z566" i="37"/>
  <c r="U566" i="37"/>
  <c r="U565" i="37"/>
  <c r="S565" i="37"/>
  <c r="R565" i="37"/>
  <c r="U564" i="37"/>
  <c r="S564" i="37"/>
  <c r="R564" i="37"/>
  <c r="AA563" i="37"/>
  <c r="W563" i="37"/>
  <c r="V563" i="37"/>
  <c r="U563" i="37"/>
  <c r="T563" i="37"/>
  <c r="S563" i="37"/>
  <c r="R563" i="37"/>
  <c r="Q563" i="37"/>
  <c r="P563" i="37"/>
  <c r="O563" i="37"/>
  <c r="N563" i="37"/>
  <c r="M563" i="37"/>
  <c r="L563" i="37"/>
  <c r="K563" i="37"/>
  <c r="J563" i="37"/>
  <c r="I563" i="37"/>
  <c r="H563" i="37"/>
  <c r="G563" i="37"/>
  <c r="F563" i="37"/>
  <c r="E563" i="37"/>
  <c r="D563" i="37"/>
  <c r="C563" i="37"/>
  <c r="AA562" i="37"/>
  <c r="U562" i="37"/>
  <c r="N562" i="37"/>
  <c r="M562" i="37"/>
  <c r="L562" i="37"/>
  <c r="K562" i="37"/>
  <c r="J562" i="37"/>
  <c r="I562" i="37"/>
  <c r="H562" i="37"/>
  <c r="G562" i="37"/>
  <c r="AA561" i="37"/>
  <c r="U561" i="37"/>
  <c r="N561" i="37"/>
  <c r="M561" i="37"/>
  <c r="L561" i="37"/>
  <c r="K561" i="37"/>
  <c r="J561" i="37"/>
  <c r="I561" i="37"/>
  <c r="H561" i="37"/>
  <c r="G561" i="37"/>
  <c r="Y560" i="37"/>
  <c r="X560" i="37"/>
  <c r="W560" i="37"/>
  <c r="V560" i="37"/>
  <c r="U560" i="37"/>
  <c r="T560" i="37"/>
  <c r="S560" i="37"/>
  <c r="R560" i="37"/>
  <c r="Q560" i="37"/>
  <c r="P560" i="37"/>
  <c r="O560" i="37"/>
  <c r="N560" i="37"/>
  <c r="M560" i="37"/>
  <c r="L560" i="37"/>
  <c r="K560" i="37"/>
  <c r="J560" i="37"/>
  <c r="I560" i="37"/>
  <c r="H560" i="37"/>
  <c r="G560" i="37"/>
  <c r="AA559" i="37"/>
  <c r="W559" i="37"/>
  <c r="V559" i="37"/>
  <c r="U559" i="37"/>
  <c r="T559" i="37"/>
  <c r="S559" i="37"/>
  <c r="R559" i="37"/>
  <c r="Q559" i="37"/>
  <c r="P559" i="37"/>
  <c r="O559" i="37"/>
  <c r="N559" i="37"/>
  <c r="M559" i="37"/>
  <c r="L559" i="37"/>
  <c r="K559" i="37"/>
  <c r="J559" i="37"/>
  <c r="I559" i="37"/>
  <c r="H559" i="37"/>
  <c r="G559" i="37"/>
  <c r="AA558" i="37"/>
  <c r="W558" i="37"/>
  <c r="V558" i="37"/>
  <c r="U558" i="37"/>
  <c r="T558" i="37"/>
  <c r="S558" i="37"/>
  <c r="R558" i="37"/>
  <c r="Q558" i="37"/>
  <c r="P558" i="37"/>
  <c r="O558" i="37"/>
  <c r="N558" i="37"/>
  <c r="M558" i="37"/>
  <c r="L558" i="37"/>
  <c r="K558" i="37"/>
  <c r="J558" i="37"/>
  <c r="I558" i="37"/>
  <c r="H558" i="37"/>
  <c r="G558" i="37"/>
  <c r="AA557" i="37"/>
  <c r="N557" i="37"/>
  <c r="M557" i="37"/>
  <c r="L557" i="37"/>
  <c r="K557" i="37"/>
  <c r="J557" i="37"/>
  <c r="I557" i="37"/>
  <c r="H557" i="37"/>
  <c r="G557" i="37"/>
  <c r="AA556" i="37"/>
  <c r="W556" i="37"/>
  <c r="V556" i="37"/>
  <c r="U556" i="37"/>
  <c r="T556" i="37"/>
  <c r="S556" i="37"/>
  <c r="R556" i="37"/>
  <c r="Q556" i="37"/>
  <c r="P556" i="37"/>
  <c r="O556" i="37"/>
  <c r="N556" i="37"/>
  <c r="M556" i="37"/>
  <c r="L556" i="37"/>
  <c r="K556" i="37"/>
  <c r="J556" i="37"/>
  <c r="I556" i="37"/>
  <c r="H556" i="37"/>
  <c r="G556" i="37"/>
  <c r="AA555" i="37"/>
  <c r="W555" i="37"/>
  <c r="V555" i="37"/>
  <c r="U555" i="37"/>
  <c r="T555" i="37"/>
  <c r="S555" i="37"/>
  <c r="R555" i="37"/>
  <c r="Q555" i="37"/>
  <c r="P555" i="37"/>
  <c r="O555" i="37"/>
  <c r="N555" i="37"/>
  <c r="M555" i="37"/>
  <c r="L555" i="37"/>
  <c r="K555" i="37"/>
  <c r="J555" i="37"/>
  <c r="I555" i="37"/>
  <c r="H555" i="37"/>
  <c r="G555" i="37"/>
  <c r="W554" i="37"/>
  <c r="V554" i="37"/>
  <c r="U554" i="37"/>
  <c r="T554" i="37"/>
  <c r="S554" i="37"/>
  <c r="R554" i="37"/>
  <c r="Q554" i="37"/>
  <c r="P554" i="37"/>
  <c r="O554" i="37"/>
  <c r="N554" i="37"/>
  <c r="M554" i="37"/>
  <c r="L554" i="37"/>
  <c r="K554" i="37"/>
  <c r="J554" i="37"/>
  <c r="I554" i="37"/>
  <c r="H554" i="37"/>
  <c r="G554" i="37"/>
  <c r="AA553" i="37"/>
  <c r="W553" i="37"/>
  <c r="V553" i="37"/>
  <c r="U553" i="37"/>
  <c r="T553" i="37"/>
  <c r="S553" i="37"/>
  <c r="R553" i="37"/>
  <c r="Q553" i="37"/>
  <c r="P553" i="37"/>
  <c r="O553" i="37"/>
  <c r="N553" i="37"/>
  <c r="M553" i="37"/>
  <c r="L553" i="37"/>
  <c r="K553" i="37"/>
  <c r="J553" i="37"/>
  <c r="I553" i="37"/>
  <c r="H553" i="37"/>
  <c r="G553" i="37"/>
  <c r="W552" i="37"/>
  <c r="V552" i="37"/>
  <c r="U552" i="37"/>
  <c r="T552" i="37"/>
  <c r="S552" i="37"/>
  <c r="R552" i="37"/>
  <c r="Q552" i="37"/>
  <c r="P552" i="37"/>
  <c r="O552" i="37"/>
  <c r="N552" i="37"/>
  <c r="M552" i="37"/>
  <c r="L552" i="37"/>
  <c r="K552" i="37"/>
  <c r="J552" i="37"/>
  <c r="I552" i="37"/>
  <c r="H552" i="37"/>
  <c r="G552" i="37"/>
  <c r="U551" i="37"/>
  <c r="N551" i="37"/>
  <c r="M551" i="37"/>
  <c r="L551" i="37"/>
  <c r="K551" i="37"/>
  <c r="J551" i="37"/>
  <c r="I551" i="37"/>
  <c r="H551" i="37"/>
  <c r="G551" i="37"/>
  <c r="W550" i="37"/>
  <c r="V550" i="37"/>
  <c r="U550" i="37"/>
  <c r="T550" i="37"/>
  <c r="S550" i="37"/>
  <c r="R550" i="37"/>
  <c r="Q550" i="37"/>
  <c r="P550" i="37"/>
  <c r="O550" i="37"/>
  <c r="N550" i="37"/>
  <c r="M550" i="37"/>
  <c r="L550" i="37"/>
  <c r="K550" i="37"/>
  <c r="J550" i="37"/>
  <c r="I550" i="37"/>
  <c r="H550" i="37"/>
  <c r="G550" i="37"/>
  <c r="W549" i="37"/>
  <c r="V549" i="37"/>
  <c r="U549" i="37"/>
  <c r="T549" i="37"/>
  <c r="S549" i="37"/>
  <c r="R549" i="37"/>
  <c r="Q549" i="37"/>
  <c r="P549" i="37"/>
  <c r="O549" i="37"/>
  <c r="N549" i="37"/>
  <c r="M549" i="37"/>
  <c r="L549" i="37"/>
  <c r="K549" i="37"/>
  <c r="J549" i="37"/>
  <c r="I549" i="37"/>
  <c r="H549" i="37"/>
  <c r="G549" i="37"/>
  <c r="AA548" i="37"/>
  <c r="W548" i="37"/>
  <c r="V548" i="37"/>
  <c r="U548" i="37"/>
  <c r="T548" i="37"/>
  <c r="S548" i="37"/>
  <c r="R548" i="37"/>
  <c r="Q548" i="37"/>
  <c r="P548" i="37"/>
  <c r="O548" i="37"/>
  <c r="N548" i="37"/>
  <c r="M548" i="37"/>
  <c r="L548" i="37"/>
  <c r="K548" i="37"/>
  <c r="J548" i="37"/>
  <c r="I548" i="37"/>
  <c r="H548" i="37"/>
  <c r="G548" i="37"/>
  <c r="AA547" i="37"/>
  <c r="N547" i="37"/>
  <c r="M547" i="37"/>
  <c r="L547" i="37"/>
  <c r="K547" i="37"/>
  <c r="J547" i="37"/>
  <c r="I547" i="37"/>
  <c r="H547" i="37"/>
  <c r="G547" i="37"/>
  <c r="AA546" i="37"/>
  <c r="W546" i="37"/>
  <c r="V546" i="37"/>
  <c r="U546" i="37"/>
  <c r="T546" i="37"/>
  <c r="S546" i="37"/>
  <c r="R546" i="37"/>
  <c r="Q546" i="37"/>
  <c r="P546" i="37"/>
  <c r="O546" i="37"/>
  <c r="N546" i="37"/>
  <c r="M546" i="37"/>
  <c r="L546" i="37"/>
  <c r="K546" i="37"/>
  <c r="J546" i="37"/>
  <c r="I546" i="37"/>
  <c r="H546" i="37"/>
  <c r="G546" i="37"/>
  <c r="AA545" i="37"/>
  <c r="W545" i="37"/>
  <c r="V545" i="37"/>
  <c r="U545" i="37"/>
  <c r="T545" i="37"/>
  <c r="S545" i="37"/>
  <c r="R545" i="37"/>
  <c r="Q545" i="37"/>
  <c r="P545" i="37"/>
  <c r="O545" i="37"/>
  <c r="N545" i="37"/>
  <c r="M545" i="37"/>
  <c r="L545" i="37"/>
  <c r="K545" i="37"/>
  <c r="J545" i="37"/>
  <c r="I545" i="37"/>
  <c r="H545" i="37"/>
  <c r="G545" i="37"/>
  <c r="AA544" i="37"/>
  <c r="W544" i="37"/>
  <c r="V544" i="37"/>
  <c r="U544" i="37"/>
  <c r="T544" i="37"/>
  <c r="S544" i="37"/>
  <c r="R544" i="37"/>
  <c r="Q544" i="37"/>
  <c r="P544" i="37"/>
  <c r="O544" i="37"/>
  <c r="N544" i="37"/>
  <c r="M544" i="37"/>
  <c r="L544" i="37"/>
  <c r="K544" i="37"/>
  <c r="J544" i="37"/>
  <c r="I544" i="37"/>
  <c r="H544" i="37"/>
  <c r="G544" i="37"/>
  <c r="AA543" i="37"/>
  <c r="W543" i="37"/>
  <c r="V543" i="37"/>
  <c r="U543" i="37"/>
  <c r="T543" i="37"/>
  <c r="S543" i="37"/>
  <c r="R543" i="37"/>
  <c r="Q543" i="37"/>
  <c r="P543" i="37"/>
  <c r="O543" i="37"/>
  <c r="N543" i="37"/>
  <c r="M543" i="37"/>
  <c r="L543" i="37"/>
  <c r="K543" i="37"/>
  <c r="J543" i="37"/>
  <c r="I543" i="37"/>
  <c r="H543" i="37"/>
  <c r="G543" i="37"/>
  <c r="AA542" i="37"/>
  <c r="W542" i="37"/>
  <c r="V542" i="37"/>
  <c r="U542" i="37"/>
  <c r="T542" i="37"/>
  <c r="S542" i="37"/>
  <c r="R542" i="37"/>
  <c r="Q542" i="37"/>
  <c r="P542" i="37"/>
  <c r="O542" i="37"/>
  <c r="N542" i="37"/>
  <c r="M542" i="37"/>
  <c r="L542" i="37"/>
  <c r="K542" i="37"/>
  <c r="J542" i="37"/>
  <c r="I542" i="37"/>
  <c r="H542" i="37"/>
  <c r="G542" i="37"/>
  <c r="AA541" i="37"/>
  <c r="Z541" i="37"/>
  <c r="W541" i="37"/>
  <c r="V541" i="37"/>
  <c r="U541" i="37"/>
  <c r="T541" i="37"/>
  <c r="S541" i="37"/>
  <c r="R541" i="37"/>
  <c r="Q541" i="37"/>
  <c r="P541" i="37"/>
  <c r="O541" i="37"/>
  <c r="N541" i="37"/>
  <c r="M541" i="37"/>
  <c r="L541" i="37"/>
  <c r="K541" i="37"/>
  <c r="J541" i="37"/>
  <c r="I541" i="37"/>
  <c r="H541" i="37"/>
  <c r="G541" i="37"/>
  <c r="AA540" i="37"/>
  <c r="W540" i="37"/>
  <c r="V540" i="37"/>
  <c r="U540" i="37"/>
  <c r="T540" i="37"/>
  <c r="S540" i="37"/>
  <c r="R540" i="37"/>
  <c r="Q540" i="37"/>
  <c r="P540" i="37"/>
  <c r="O540" i="37"/>
  <c r="N540" i="37"/>
  <c r="M540" i="37"/>
  <c r="L540" i="37"/>
  <c r="K540" i="37"/>
  <c r="J540" i="37"/>
  <c r="I540" i="37"/>
  <c r="H540" i="37"/>
  <c r="G540" i="37"/>
  <c r="AA539" i="37"/>
  <c r="W539" i="37"/>
  <c r="V539" i="37"/>
  <c r="U539" i="37"/>
  <c r="T539" i="37"/>
  <c r="S539" i="37"/>
  <c r="R539" i="37"/>
  <c r="Q539" i="37"/>
  <c r="P539" i="37"/>
  <c r="O539" i="37"/>
  <c r="N539" i="37"/>
  <c r="M539" i="37"/>
  <c r="L539" i="37"/>
  <c r="K539" i="37"/>
  <c r="J539" i="37"/>
  <c r="I539" i="37"/>
  <c r="H539" i="37"/>
  <c r="G539" i="37"/>
  <c r="AA538" i="37"/>
  <c r="N538" i="37"/>
  <c r="M538" i="37"/>
  <c r="L538" i="37"/>
  <c r="K538" i="37"/>
  <c r="J538" i="37"/>
  <c r="I538" i="37"/>
  <c r="H538" i="37"/>
  <c r="G538" i="37"/>
  <c r="F538" i="37"/>
  <c r="E538" i="37"/>
  <c r="D538" i="37"/>
  <c r="C538" i="37"/>
  <c r="AA537" i="37"/>
  <c r="W537" i="37"/>
  <c r="V537" i="37"/>
  <c r="U537" i="37"/>
  <c r="T537" i="37"/>
  <c r="S537" i="37"/>
  <c r="R537" i="37"/>
  <c r="Q537" i="37"/>
  <c r="P537" i="37"/>
  <c r="O537" i="37"/>
  <c r="N537" i="37"/>
  <c r="M537" i="37"/>
  <c r="L537" i="37"/>
  <c r="K537" i="37"/>
  <c r="J537" i="37"/>
  <c r="I537" i="37"/>
  <c r="H537" i="37"/>
  <c r="G537" i="37"/>
  <c r="AA536" i="37"/>
  <c r="W536" i="37"/>
  <c r="V536" i="37"/>
  <c r="U536" i="37"/>
  <c r="T536" i="37"/>
  <c r="S536" i="37"/>
  <c r="R536" i="37"/>
  <c r="Q536" i="37"/>
  <c r="P536" i="37"/>
  <c r="O536" i="37"/>
  <c r="N536" i="37"/>
  <c r="M536" i="37"/>
  <c r="L536" i="37"/>
  <c r="K536" i="37"/>
  <c r="J536" i="37"/>
  <c r="I536" i="37"/>
  <c r="H536" i="37"/>
  <c r="G536" i="37"/>
  <c r="AA535" i="37"/>
  <c r="W535" i="37"/>
  <c r="V535" i="37"/>
  <c r="U535" i="37"/>
  <c r="T535" i="37"/>
  <c r="S535" i="37"/>
  <c r="R535" i="37"/>
  <c r="Q535" i="37"/>
  <c r="P535" i="37"/>
  <c r="O535" i="37"/>
  <c r="N535" i="37"/>
  <c r="M535" i="37"/>
  <c r="L535" i="37"/>
  <c r="K535" i="37"/>
  <c r="J535" i="37"/>
  <c r="I535" i="37"/>
  <c r="H535" i="37"/>
  <c r="G535" i="37"/>
  <c r="AA534" i="37"/>
  <c r="W534" i="37"/>
  <c r="V534" i="37"/>
  <c r="U534" i="37"/>
  <c r="T534" i="37"/>
  <c r="S534" i="37"/>
  <c r="R534" i="37"/>
  <c r="Q534" i="37"/>
  <c r="P534" i="37"/>
  <c r="O534" i="37"/>
  <c r="N534" i="37"/>
  <c r="M534" i="37"/>
  <c r="L534" i="37"/>
  <c r="K534" i="37"/>
  <c r="J534" i="37"/>
  <c r="I534" i="37"/>
  <c r="H534" i="37"/>
  <c r="G534" i="37"/>
  <c r="F534" i="37"/>
  <c r="AA533" i="37"/>
  <c r="W533" i="37"/>
  <c r="V533" i="37"/>
  <c r="U533" i="37"/>
  <c r="T533" i="37"/>
  <c r="S533" i="37"/>
  <c r="R533" i="37"/>
  <c r="Q533" i="37"/>
  <c r="P533" i="37"/>
  <c r="O533" i="37"/>
  <c r="N533" i="37"/>
  <c r="M533" i="37"/>
  <c r="L533" i="37"/>
  <c r="K533" i="37"/>
  <c r="J533" i="37"/>
  <c r="I533" i="37"/>
  <c r="H533" i="37"/>
  <c r="G533" i="37"/>
  <c r="AA532" i="37"/>
  <c r="W532" i="37"/>
  <c r="V532" i="37"/>
  <c r="U532" i="37"/>
  <c r="T532" i="37"/>
  <c r="S532" i="37"/>
  <c r="R532" i="37"/>
  <c r="Q532" i="37"/>
  <c r="P532" i="37"/>
  <c r="O532" i="37"/>
  <c r="N532" i="37"/>
  <c r="M532" i="37"/>
  <c r="L532" i="37"/>
  <c r="K532" i="37"/>
  <c r="J532" i="37"/>
  <c r="I532" i="37"/>
  <c r="H532" i="37"/>
  <c r="G532" i="37"/>
  <c r="AA531" i="37"/>
  <c r="W531" i="37"/>
  <c r="V531" i="37"/>
  <c r="U531" i="37"/>
  <c r="T531" i="37"/>
  <c r="S531" i="37"/>
  <c r="R531" i="37"/>
  <c r="Q531" i="37"/>
  <c r="P531" i="37"/>
  <c r="O531" i="37"/>
  <c r="N531" i="37"/>
  <c r="M531" i="37"/>
  <c r="L531" i="37"/>
  <c r="K531" i="37"/>
  <c r="J531" i="37"/>
  <c r="I531" i="37"/>
  <c r="H531" i="37"/>
  <c r="G531" i="37"/>
  <c r="AA530" i="37"/>
  <c r="W530" i="37"/>
  <c r="V530" i="37"/>
  <c r="U530" i="37"/>
  <c r="T530" i="37"/>
  <c r="S530" i="37"/>
  <c r="R530" i="37"/>
  <c r="Q530" i="37"/>
  <c r="P530" i="37"/>
  <c r="O530" i="37"/>
  <c r="N530" i="37"/>
  <c r="M530" i="37"/>
  <c r="L530" i="37"/>
  <c r="K530" i="37"/>
  <c r="J530" i="37"/>
  <c r="I530" i="37"/>
  <c r="H530" i="37"/>
  <c r="G530" i="37"/>
  <c r="W529" i="37"/>
  <c r="V529" i="37"/>
  <c r="U529" i="37"/>
  <c r="T529" i="37"/>
  <c r="S529" i="37"/>
  <c r="R529" i="37"/>
  <c r="Q529" i="37"/>
  <c r="P529" i="37"/>
  <c r="O529" i="37"/>
  <c r="N529" i="37"/>
  <c r="M529" i="37"/>
  <c r="L529" i="37"/>
  <c r="K529" i="37"/>
  <c r="J529" i="37"/>
  <c r="I529" i="37"/>
  <c r="H529" i="37"/>
  <c r="G529" i="37"/>
  <c r="AA528" i="37"/>
  <c r="Z528" i="37"/>
  <c r="W528" i="37"/>
  <c r="V528" i="37"/>
  <c r="U528" i="37"/>
  <c r="T528" i="37"/>
  <c r="S528" i="37"/>
  <c r="R528" i="37"/>
  <c r="Q528" i="37"/>
  <c r="P528" i="37"/>
  <c r="O528" i="37"/>
  <c r="N528" i="37"/>
  <c r="M528" i="37"/>
  <c r="L528" i="37"/>
  <c r="K528" i="37"/>
  <c r="J528" i="37"/>
  <c r="I528" i="37"/>
  <c r="H528" i="37"/>
  <c r="G528" i="37"/>
  <c r="AA527" i="37"/>
  <c r="Z527" i="37"/>
  <c r="W527" i="37"/>
  <c r="V527" i="37"/>
  <c r="U527" i="37"/>
  <c r="T527" i="37"/>
  <c r="S527" i="37"/>
  <c r="R527" i="37"/>
  <c r="Q527" i="37"/>
  <c r="P527" i="37"/>
  <c r="O527" i="37"/>
  <c r="N527" i="37"/>
  <c r="M527" i="37"/>
  <c r="L527" i="37"/>
  <c r="K527" i="37"/>
  <c r="J527" i="37"/>
  <c r="I527" i="37"/>
  <c r="H527" i="37"/>
  <c r="G527" i="37"/>
  <c r="AA526" i="37"/>
  <c r="U526" i="37"/>
  <c r="N526" i="37"/>
  <c r="M526" i="37"/>
  <c r="L526" i="37"/>
  <c r="K526" i="37"/>
  <c r="J526" i="37"/>
  <c r="I526" i="37"/>
  <c r="H526" i="37"/>
  <c r="G526" i="37"/>
  <c r="AA525" i="37"/>
  <c r="W525" i="37"/>
  <c r="V525" i="37"/>
  <c r="U525" i="37"/>
  <c r="T525" i="37"/>
  <c r="S525" i="37"/>
  <c r="R525" i="37"/>
  <c r="Q525" i="37"/>
  <c r="P525" i="37"/>
  <c r="O525" i="37"/>
  <c r="N525" i="37"/>
  <c r="M525" i="37"/>
  <c r="L525" i="37"/>
  <c r="K525" i="37"/>
  <c r="J525" i="37"/>
  <c r="I525" i="37"/>
  <c r="H525" i="37"/>
  <c r="G525" i="37"/>
  <c r="AA524" i="37"/>
  <c r="W524" i="37"/>
  <c r="V524" i="37"/>
  <c r="U524" i="37"/>
  <c r="T524" i="37"/>
  <c r="S524" i="37"/>
  <c r="R524" i="37"/>
  <c r="Q524" i="37"/>
  <c r="P524" i="37"/>
  <c r="O524" i="37"/>
  <c r="N524" i="37"/>
  <c r="M524" i="37"/>
  <c r="L524" i="37"/>
  <c r="K524" i="37"/>
  <c r="J524" i="37"/>
  <c r="I524" i="37"/>
  <c r="H524" i="37"/>
  <c r="G524" i="37"/>
  <c r="AA523" i="37"/>
  <c r="W523" i="37"/>
  <c r="V523" i="37"/>
  <c r="U523" i="37"/>
  <c r="T523" i="37"/>
  <c r="S523" i="37"/>
  <c r="R523" i="37"/>
  <c r="Q523" i="37"/>
  <c r="P523" i="37"/>
  <c r="O523" i="37"/>
  <c r="N523" i="37"/>
  <c r="M523" i="37"/>
  <c r="L523" i="37"/>
  <c r="K523" i="37"/>
  <c r="J523" i="37"/>
  <c r="I523" i="37"/>
  <c r="H523" i="37"/>
  <c r="G523" i="37"/>
  <c r="AA522" i="37"/>
  <c r="W522" i="37"/>
  <c r="V522" i="37"/>
  <c r="U522" i="37"/>
  <c r="T522" i="37"/>
  <c r="S522" i="37"/>
  <c r="R522" i="37"/>
  <c r="Q522" i="37"/>
  <c r="P522" i="37"/>
  <c r="O522" i="37"/>
  <c r="N522" i="37"/>
  <c r="M522" i="37"/>
  <c r="L522" i="37"/>
  <c r="K522" i="37"/>
  <c r="J522" i="37"/>
  <c r="I522" i="37"/>
  <c r="H522" i="37"/>
  <c r="G522" i="37"/>
  <c r="F522" i="37"/>
  <c r="E522" i="37"/>
  <c r="D522" i="37"/>
  <c r="C522" i="37"/>
  <c r="AA521" i="37"/>
  <c r="Z521" i="37"/>
  <c r="W521" i="37"/>
  <c r="V521" i="37"/>
  <c r="U521" i="37"/>
  <c r="T521" i="37"/>
  <c r="S521" i="37"/>
  <c r="R521" i="37"/>
  <c r="Q521" i="37"/>
  <c r="P521" i="37"/>
  <c r="O521" i="37"/>
  <c r="N521" i="37"/>
  <c r="M521" i="37"/>
  <c r="L521" i="37"/>
  <c r="K521" i="37"/>
  <c r="J521" i="37"/>
  <c r="I521" i="37"/>
  <c r="H521" i="37"/>
  <c r="G521" i="37"/>
  <c r="AA520" i="37"/>
  <c r="Z520" i="37"/>
  <c r="W520" i="37"/>
  <c r="V520" i="37"/>
  <c r="U520" i="37"/>
  <c r="T520" i="37"/>
  <c r="S520" i="37"/>
  <c r="R520" i="37"/>
  <c r="Q520" i="37"/>
  <c r="P520" i="37"/>
  <c r="O520" i="37"/>
  <c r="N520" i="37"/>
  <c r="M520" i="37"/>
  <c r="L520" i="37"/>
  <c r="K520" i="37"/>
  <c r="J520" i="37"/>
  <c r="I520" i="37"/>
  <c r="H520" i="37"/>
  <c r="G520" i="37"/>
  <c r="AA519" i="37"/>
  <c r="W519" i="37"/>
  <c r="V519" i="37"/>
  <c r="U519" i="37"/>
  <c r="T519" i="37"/>
  <c r="S519" i="37"/>
  <c r="R519" i="37"/>
  <c r="Q519" i="37"/>
  <c r="P519" i="37"/>
  <c r="O519" i="37"/>
  <c r="N519" i="37"/>
  <c r="M519" i="37"/>
  <c r="L519" i="37"/>
  <c r="K519" i="37"/>
  <c r="J519" i="37"/>
  <c r="I519" i="37"/>
  <c r="H519" i="37"/>
  <c r="G519" i="37"/>
  <c r="AA518" i="37"/>
  <c r="W518" i="37"/>
  <c r="V518" i="37"/>
  <c r="U518" i="37"/>
  <c r="T518" i="37"/>
  <c r="S518" i="37"/>
  <c r="R518" i="37"/>
  <c r="Q518" i="37"/>
  <c r="P518" i="37"/>
  <c r="O518" i="37"/>
  <c r="N518" i="37"/>
  <c r="M518" i="37"/>
  <c r="L518" i="37"/>
  <c r="K518" i="37"/>
  <c r="J518" i="37"/>
  <c r="I518" i="37"/>
  <c r="H518" i="37"/>
  <c r="G518" i="37"/>
  <c r="AA517" i="37"/>
  <c r="W517" i="37"/>
  <c r="V517" i="37"/>
  <c r="U517" i="37"/>
  <c r="T517" i="37"/>
  <c r="S517" i="37"/>
  <c r="R517" i="37"/>
  <c r="Q517" i="37"/>
  <c r="P517" i="37"/>
  <c r="O517" i="37"/>
  <c r="N517" i="37"/>
  <c r="M517" i="37"/>
  <c r="L517" i="37"/>
  <c r="K517" i="37"/>
  <c r="J517" i="37"/>
  <c r="I517" i="37"/>
  <c r="H517" i="37"/>
  <c r="G517" i="37"/>
  <c r="AA516" i="37"/>
  <c r="W516" i="37"/>
  <c r="V516" i="37"/>
  <c r="U516" i="37"/>
  <c r="T516" i="37"/>
  <c r="S516" i="37"/>
  <c r="R516" i="37"/>
  <c r="Q516" i="37"/>
  <c r="P516" i="37"/>
  <c r="O516" i="37"/>
  <c r="N516" i="37"/>
  <c r="M516" i="37"/>
  <c r="L516" i="37"/>
  <c r="K516" i="37"/>
  <c r="J516" i="37"/>
  <c r="I516" i="37"/>
  <c r="H516" i="37"/>
  <c r="G516" i="37"/>
  <c r="Z515" i="37"/>
  <c r="U515" i="37"/>
  <c r="N515" i="37"/>
  <c r="M515" i="37"/>
  <c r="L515" i="37"/>
  <c r="K515" i="37"/>
  <c r="J515" i="37"/>
  <c r="I515" i="37"/>
  <c r="H515" i="37"/>
  <c r="G515" i="37"/>
  <c r="F515" i="37"/>
  <c r="E515" i="37"/>
  <c r="D515" i="37"/>
  <c r="C515" i="37"/>
  <c r="Z514" i="37"/>
  <c r="U514" i="37"/>
  <c r="N514" i="37"/>
  <c r="M514" i="37"/>
  <c r="L514" i="37"/>
  <c r="K514" i="37"/>
  <c r="J514" i="37"/>
  <c r="I514" i="37"/>
  <c r="H514" i="37"/>
  <c r="G514" i="37"/>
  <c r="F514" i="37"/>
  <c r="E514" i="37"/>
  <c r="D514" i="37"/>
  <c r="C514" i="37"/>
  <c r="AA513" i="37"/>
  <c r="Z513" i="37"/>
  <c r="W513" i="37"/>
  <c r="V513" i="37"/>
  <c r="U513" i="37"/>
  <c r="T513" i="37"/>
  <c r="S513" i="37"/>
  <c r="R513" i="37"/>
  <c r="Q513" i="37"/>
  <c r="P513" i="37"/>
  <c r="O513" i="37"/>
  <c r="N513" i="37"/>
  <c r="M513" i="37"/>
  <c r="L513" i="37"/>
  <c r="K513" i="37"/>
  <c r="J513" i="37"/>
  <c r="I513" i="37"/>
  <c r="H513" i="37"/>
  <c r="G513" i="37"/>
  <c r="F513" i="37"/>
  <c r="E513" i="37"/>
  <c r="D513" i="37"/>
  <c r="C513" i="37"/>
  <c r="U512" i="37"/>
  <c r="Z511" i="37"/>
  <c r="U511" i="37"/>
  <c r="N511" i="37"/>
  <c r="M511" i="37"/>
  <c r="L511" i="37"/>
  <c r="K511" i="37"/>
  <c r="J511" i="37"/>
  <c r="I511" i="37"/>
  <c r="H511" i="37"/>
  <c r="G511" i="37"/>
  <c r="F511" i="37"/>
  <c r="E511" i="37"/>
  <c r="D511" i="37"/>
  <c r="C511" i="37"/>
  <c r="AA509" i="37"/>
  <c r="Z509" i="37"/>
  <c r="AA504" i="37"/>
  <c r="AA503" i="37"/>
  <c r="W503" i="37"/>
  <c r="V503" i="37"/>
  <c r="U503" i="37"/>
  <c r="T503" i="37"/>
  <c r="S503" i="37"/>
  <c r="R503" i="37"/>
  <c r="Q503" i="37"/>
  <c r="P503" i="37"/>
  <c r="O503" i="37"/>
  <c r="AA502" i="37"/>
  <c r="Z502" i="37"/>
  <c r="W502" i="37"/>
  <c r="V502" i="37"/>
  <c r="U502" i="37"/>
  <c r="T502" i="37"/>
  <c r="S502" i="37"/>
  <c r="R502" i="37"/>
  <c r="Q502" i="37"/>
  <c r="P502" i="37"/>
  <c r="O502" i="37"/>
  <c r="W501" i="37"/>
  <c r="V501" i="37"/>
  <c r="U501" i="37"/>
  <c r="T501" i="37"/>
  <c r="S501" i="37"/>
  <c r="R501" i="37"/>
  <c r="Q501" i="37"/>
  <c r="P501" i="37"/>
  <c r="O501" i="37"/>
  <c r="N501" i="37"/>
  <c r="M501" i="37"/>
  <c r="L501" i="37"/>
  <c r="K501" i="37"/>
  <c r="J501" i="37"/>
  <c r="I501" i="37"/>
  <c r="H501" i="37"/>
  <c r="G501" i="37"/>
  <c r="F501" i="37"/>
  <c r="E501" i="37"/>
  <c r="D501" i="37"/>
  <c r="C501" i="37"/>
  <c r="N500" i="37"/>
  <c r="M500" i="37"/>
  <c r="L500" i="37"/>
  <c r="K500" i="37"/>
  <c r="J500" i="37"/>
  <c r="I500" i="37"/>
  <c r="H500" i="37"/>
  <c r="G500" i="37"/>
  <c r="AA499" i="37"/>
  <c r="N499" i="37"/>
  <c r="M499" i="37"/>
  <c r="L499" i="37"/>
  <c r="K499" i="37"/>
  <c r="J499" i="37"/>
  <c r="I499" i="37"/>
  <c r="H499" i="37"/>
  <c r="G499" i="37"/>
  <c r="AA498" i="37"/>
  <c r="W498" i="37"/>
  <c r="V498" i="37"/>
  <c r="U498" i="37"/>
  <c r="T498" i="37"/>
  <c r="S498" i="37"/>
  <c r="R498" i="37"/>
  <c r="Q498" i="37"/>
  <c r="P498" i="37"/>
  <c r="O498" i="37"/>
  <c r="N498" i="37"/>
  <c r="M498" i="37"/>
  <c r="L498" i="37"/>
  <c r="K498" i="37"/>
  <c r="J498" i="37"/>
  <c r="I498" i="37"/>
  <c r="H498" i="37"/>
  <c r="G498" i="37"/>
  <c r="AA497" i="37"/>
  <c r="W497" i="37"/>
  <c r="V497" i="37"/>
  <c r="U497" i="37"/>
  <c r="T497" i="37"/>
  <c r="S497" i="37"/>
  <c r="R497" i="37"/>
  <c r="Q497" i="37"/>
  <c r="P497" i="37"/>
  <c r="O497" i="37"/>
  <c r="N497" i="37"/>
  <c r="M497" i="37"/>
  <c r="L497" i="37"/>
  <c r="K497" i="37"/>
  <c r="J497" i="37"/>
  <c r="I497" i="37"/>
  <c r="H497" i="37"/>
  <c r="G497" i="37"/>
  <c r="W496" i="37"/>
  <c r="V496" i="37"/>
  <c r="U496" i="37"/>
  <c r="T496" i="37"/>
  <c r="S496" i="37"/>
  <c r="R496" i="37"/>
  <c r="Q496" i="37"/>
  <c r="P496" i="37"/>
  <c r="O496" i="37"/>
  <c r="N496" i="37"/>
  <c r="M496" i="37"/>
  <c r="L496" i="37"/>
  <c r="K496" i="37"/>
  <c r="J496" i="37"/>
  <c r="I496" i="37"/>
  <c r="H496" i="37"/>
  <c r="G496" i="37"/>
  <c r="AA495" i="37"/>
  <c r="N495" i="37"/>
  <c r="M495" i="37"/>
  <c r="L495" i="37"/>
  <c r="K495" i="37"/>
  <c r="J495" i="37"/>
  <c r="I495" i="37"/>
  <c r="H495" i="37"/>
  <c r="G495" i="37"/>
  <c r="AA494" i="37"/>
  <c r="W494" i="37"/>
  <c r="V494" i="37"/>
  <c r="U494" i="37"/>
  <c r="T494" i="37"/>
  <c r="S494" i="37"/>
  <c r="R494" i="37"/>
  <c r="Q494" i="37"/>
  <c r="P494" i="37"/>
  <c r="O494" i="37"/>
  <c r="N494" i="37"/>
  <c r="M494" i="37"/>
  <c r="L494" i="37"/>
  <c r="K494" i="37"/>
  <c r="J494" i="37"/>
  <c r="I494" i="37"/>
  <c r="H494" i="37"/>
  <c r="G494" i="37"/>
  <c r="AA493" i="37"/>
  <c r="W493" i="37"/>
  <c r="V493" i="37"/>
  <c r="U493" i="37"/>
  <c r="T493" i="37"/>
  <c r="S493" i="37"/>
  <c r="R493" i="37"/>
  <c r="Q493" i="37"/>
  <c r="P493" i="37"/>
  <c r="O493" i="37"/>
  <c r="N493" i="37"/>
  <c r="M493" i="37"/>
  <c r="L493" i="37"/>
  <c r="K493" i="37"/>
  <c r="J493" i="37"/>
  <c r="I493" i="37"/>
  <c r="H493" i="37"/>
  <c r="G493" i="37"/>
  <c r="F493" i="37"/>
  <c r="AA492" i="37"/>
  <c r="W492" i="37"/>
  <c r="V492" i="37"/>
  <c r="U492" i="37"/>
  <c r="T492" i="37"/>
  <c r="S492" i="37"/>
  <c r="R492" i="37"/>
  <c r="Q492" i="37"/>
  <c r="P492" i="37"/>
  <c r="O492" i="37"/>
  <c r="N492" i="37"/>
  <c r="M492" i="37"/>
  <c r="L492" i="37"/>
  <c r="K492" i="37"/>
  <c r="J492" i="37"/>
  <c r="I492" i="37"/>
  <c r="H492" i="37"/>
  <c r="G492" i="37"/>
  <c r="Z491" i="37"/>
  <c r="W491" i="37"/>
  <c r="V491" i="37"/>
  <c r="U491" i="37"/>
  <c r="T491" i="37"/>
  <c r="S491" i="37"/>
  <c r="R491" i="37"/>
  <c r="Q491" i="37"/>
  <c r="P491" i="37"/>
  <c r="O491" i="37"/>
  <c r="N491" i="37"/>
  <c r="M491" i="37"/>
  <c r="L491" i="37"/>
  <c r="K491" i="37"/>
  <c r="J491" i="37"/>
  <c r="I491" i="37"/>
  <c r="H491" i="37"/>
  <c r="G491" i="37"/>
  <c r="F491" i="37"/>
  <c r="AA490" i="37"/>
  <c r="Z490" i="37"/>
  <c r="N490" i="37"/>
  <c r="M490" i="37"/>
  <c r="L490" i="37"/>
  <c r="K490" i="37"/>
  <c r="J490" i="37"/>
  <c r="I490" i="37"/>
  <c r="H490" i="37"/>
  <c r="G490" i="37"/>
  <c r="F490" i="37"/>
  <c r="AA489" i="37"/>
  <c r="Z489" i="37"/>
  <c r="W489" i="37"/>
  <c r="V489" i="37"/>
  <c r="U489" i="37"/>
  <c r="T489" i="37"/>
  <c r="S489" i="37"/>
  <c r="R489" i="37"/>
  <c r="Q489" i="37"/>
  <c r="P489" i="37"/>
  <c r="O489" i="37"/>
  <c r="N489" i="37"/>
  <c r="M489" i="37"/>
  <c r="L489" i="37"/>
  <c r="K489" i="37"/>
  <c r="J489" i="37"/>
  <c r="I489" i="37"/>
  <c r="H489" i="37"/>
  <c r="G489" i="37"/>
  <c r="F489" i="37"/>
  <c r="W488" i="37"/>
  <c r="V488" i="37"/>
  <c r="U488" i="37"/>
  <c r="T488" i="37"/>
  <c r="S488" i="37"/>
  <c r="R488" i="37"/>
  <c r="Q488" i="37"/>
  <c r="P488" i="37"/>
  <c r="O488" i="37"/>
  <c r="N488" i="37"/>
  <c r="M488" i="37"/>
  <c r="L488" i="37"/>
  <c r="K488" i="37"/>
  <c r="J488" i="37"/>
  <c r="I488" i="37"/>
  <c r="H488" i="37"/>
  <c r="G488" i="37"/>
  <c r="F488" i="37"/>
  <c r="W487" i="37"/>
  <c r="V487" i="37"/>
  <c r="U487" i="37"/>
  <c r="T487" i="37"/>
  <c r="S487" i="37"/>
  <c r="R487" i="37"/>
  <c r="Q487" i="37"/>
  <c r="P487" i="37"/>
  <c r="O487" i="37"/>
  <c r="N487" i="37"/>
  <c r="M487" i="37"/>
  <c r="L487" i="37"/>
  <c r="K487" i="37"/>
  <c r="J487" i="37"/>
  <c r="I487" i="37"/>
  <c r="H487" i="37"/>
  <c r="G487" i="37"/>
  <c r="W486" i="37"/>
  <c r="V486" i="37"/>
  <c r="U486" i="37"/>
  <c r="T486" i="37"/>
  <c r="S486" i="37"/>
  <c r="R486" i="37"/>
  <c r="Q486" i="37"/>
  <c r="P486" i="37"/>
  <c r="O486" i="37"/>
  <c r="N486" i="37"/>
  <c r="M486" i="37"/>
  <c r="L486" i="37"/>
  <c r="K486" i="37"/>
  <c r="J486" i="37"/>
  <c r="I486" i="37"/>
  <c r="H486" i="37"/>
  <c r="G486" i="37"/>
  <c r="N485" i="37"/>
  <c r="M485" i="37"/>
  <c r="L485" i="37"/>
  <c r="K485" i="37"/>
  <c r="J485" i="37"/>
  <c r="I485" i="37"/>
  <c r="H485" i="37"/>
  <c r="G485" i="37"/>
  <c r="AA484" i="37"/>
  <c r="Z484" i="37"/>
  <c r="W484" i="37"/>
  <c r="V484" i="37"/>
  <c r="U484" i="37"/>
  <c r="T484" i="37"/>
  <c r="S484" i="37"/>
  <c r="R484" i="37"/>
  <c r="Q484" i="37"/>
  <c r="P484" i="37"/>
  <c r="O484" i="37"/>
  <c r="N484" i="37"/>
  <c r="M484" i="37"/>
  <c r="L484" i="37"/>
  <c r="K484" i="37"/>
  <c r="J484" i="37"/>
  <c r="I484" i="37"/>
  <c r="H484" i="37"/>
  <c r="G484" i="37"/>
  <c r="AA483" i="37"/>
  <c r="Z483" i="37"/>
  <c r="W483" i="37"/>
  <c r="V483" i="37"/>
  <c r="U483" i="37"/>
  <c r="T483" i="37"/>
  <c r="S483" i="37"/>
  <c r="R483" i="37"/>
  <c r="Q483" i="37"/>
  <c r="P483" i="37"/>
  <c r="O483" i="37"/>
  <c r="N483" i="37"/>
  <c r="M483" i="37"/>
  <c r="L483" i="37"/>
  <c r="K483" i="37"/>
  <c r="J483" i="37"/>
  <c r="I483" i="37"/>
  <c r="H483" i="37"/>
  <c r="G483" i="37"/>
  <c r="F483" i="37"/>
  <c r="AA482" i="37"/>
  <c r="W482" i="37"/>
  <c r="V482" i="37"/>
  <c r="U482" i="37"/>
  <c r="T482" i="37"/>
  <c r="S482" i="37"/>
  <c r="R482" i="37"/>
  <c r="Q482" i="37"/>
  <c r="P482" i="37"/>
  <c r="O482" i="37"/>
  <c r="N482" i="37"/>
  <c r="M482" i="37"/>
  <c r="L482" i="37"/>
  <c r="K482" i="37"/>
  <c r="J482" i="37"/>
  <c r="I482" i="37"/>
  <c r="H482" i="37"/>
  <c r="G482" i="37"/>
  <c r="F482" i="37"/>
  <c r="AA481" i="37"/>
  <c r="W481" i="37"/>
  <c r="V481" i="37"/>
  <c r="U481" i="37"/>
  <c r="T481" i="37"/>
  <c r="S481" i="37"/>
  <c r="R481" i="37"/>
  <c r="Q481" i="37"/>
  <c r="P481" i="37"/>
  <c r="O481" i="37"/>
  <c r="N481" i="37"/>
  <c r="M481" i="37"/>
  <c r="L481" i="37"/>
  <c r="K481" i="37"/>
  <c r="J481" i="37"/>
  <c r="I481" i="37"/>
  <c r="H481" i="37"/>
  <c r="G481" i="37"/>
  <c r="F481" i="37"/>
  <c r="AA480" i="37"/>
  <c r="W480" i="37"/>
  <c r="V480" i="37"/>
  <c r="U480" i="37"/>
  <c r="T480" i="37"/>
  <c r="S480" i="37"/>
  <c r="R480" i="37"/>
  <c r="Q480" i="37"/>
  <c r="P480" i="37"/>
  <c r="O480" i="37"/>
  <c r="N480" i="37"/>
  <c r="M480" i="37"/>
  <c r="L480" i="37"/>
  <c r="K480" i="37"/>
  <c r="J480" i="37"/>
  <c r="I480" i="37"/>
  <c r="H480" i="37"/>
  <c r="G480" i="37"/>
  <c r="F480" i="37"/>
  <c r="AA479" i="37"/>
  <c r="W479" i="37"/>
  <c r="V479" i="37"/>
  <c r="U479" i="37"/>
  <c r="T479" i="37"/>
  <c r="S479" i="37"/>
  <c r="R479" i="37"/>
  <c r="Q479" i="37"/>
  <c r="P479" i="37"/>
  <c r="O479" i="37"/>
  <c r="N479" i="37"/>
  <c r="M479" i="37"/>
  <c r="L479" i="37"/>
  <c r="K479" i="37"/>
  <c r="J479" i="37"/>
  <c r="I479" i="37"/>
  <c r="H479" i="37"/>
  <c r="G479" i="37"/>
  <c r="F479" i="37"/>
  <c r="AA478" i="37"/>
  <c r="W478" i="37"/>
  <c r="V478" i="37"/>
  <c r="U478" i="37"/>
  <c r="T478" i="37"/>
  <c r="S478" i="37"/>
  <c r="R478" i="37"/>
  <c r="Q478" i="37"/>
  <c r="P478" i="37"/>
  <c r="O478" i="37"/>
  <c r="N478" i="37"/>
  <c r="M478" i="37"/>
  <c r="L478" i="37"/>
  <c r="K478" i="37"/>
  <c r="J478" i="37"/>
  <c r="I478" i="37"/>
  <c r="H478" i="37"/>
  <c r="G478" i="37"/>
  <c r="F478" i="37"/>
  <c r="AA477" i="37"/>
  <c r="Z477" i="37"/>
  <c r="W477" i="37"/>
  <c r="V477" i="37"/>
  <c r="U477" i="37"/>
  <c r="T477" i="37"/>
  <c r="S477" i="37"/>
  <c r="R477" i="37"/>
  <c r="Q477" i="37"/>
  <c r="P477" i="37"/>
  <c r="O477" i="37"/>
  <c r="N477" i="37"/>
  <c r="M477" i="37"/>
  <c r="L477" i="37"/>
  <c r="K477" i="37"/>
  <c r="J477" i="37"/>
  <c r="I477" i="37"/>
  <c r="H477" i="37"/>
  <c r="G477" i="37"/>
  <c r="AA476" i="37"/>
  <c r="N476" i="37"/>
  <c r="M476" i="37"/>
  <c r="L476" i="37"/>
  <c r="K476" i="37"/>
  <c r="J476" i="37"/>
  <c r="I476" i="37"/>
  <c r="H476" i="37"/>
  <c r="G476" i="37"/>
  <c r="F476" i="37"/>
  <c r="E476" i="37"/>
  <c r="D476" i="37"/>
  <c r="C476" i="37"/>
  <c r="AA475" i="37"/>
  <c r="W475" i="37"/>
  <c r="V475" i="37"/>
  <c r="U475" i="37"/>
  <c r="T475" i="37"/>
  <c r="S475" i="37"/>
  <c r="R475" i="37"/>
  <c r="Q475" i="37"/>
  <c r="P475" i="37"/>
  <c r="O475" i="37"/>
  <c r="N475" i="37"/>
  <c r="M475" i="37"/>
  <c r="L475" i="37"/>
  <c r="K475" i="37"/>
  <c r="J475" i="37"/>
  <c r="I475" i="37"/>
  <c r="H475" i="37"/>
  <c r="G475" i="37"/>
  <c r="AA474" i="37"/>
  <c r="W474" i="37"/>
  <c r="V474" i="37"/>
  <c r="U474" i="37"/>
  <c r="T474" i="37"/>
  <c r="S474" i="37"/>
  <c r="R474" i="37"/>
  <c r="Q474" i="37"/>
  <c r="P474" i="37"/>
  <c r="O474" i="37"/>
  <c r="N474" i="37"/>
  <c r="M474" i="37"/>
  <c r="L474" i="37"/>
  <c r="K474" i="37"/>
  <c r="J474" i="37"/>
  <c r="I474" i="37"/>
  <c r="H474" i="37"/>
  <c r="G474" i="37"/>
  <c r="AA473" i="37"/>
  <c r="W473" i="37"/>
  <c r="V473" i="37"/>
  <c r="U473" i="37"/>
  <c r="T473" i="37"/>
  <c r="S473" i="37"/>
  <c r="R473" i="37"/>
  <c r="Q473" i="37"/>
  <c r="P473" i="37"/>
  <c r="O473" i="37"/>
  <c r="N473" i="37"/>
  <c r="M473" i="37"/>
  <c r="L473" i="37"/>
  <c r="K473" i="37"/>
  <c r="J473" i="37"/>
  <c r="I473" i="37"/>
  <c r="H473" i="37"/>
  <c r="G473" i="37"/>
  <c r="AA472" i="37"/>
  <c r="W472" i="37"/>
  <c r="V472" i="37"/>
  <c r="U472" i="37"/>
  <c r="T472" i="37"/>
  <c r="S472" i="37"/>
  <c r="R472" i="37"/>
  <c r="Q472" i="37"/>
  <c r="P472" i="37"/>
  <c r="O472" i="37"/>
  <c r="N472" i="37"/>
  <c r="M472" i="37"/>
  <c r="L472" i="37"/>
  <c r="K472" i="37"/>
  <c r="J472" i="37"/>
  <c r="I472" i="37"/>
  <c r="H472" i="37"/>
  <c r="G472" i="37"/>
  <c r="F472" i="37"/>
  <c r="AA471" i="37"/>
  <c r="W471" i="37"/>
  <c r="V471" i="37"/>
  <c r="U471" i="37"/>
  <c r="T471" i="37"/>
  <c r="S471" i="37"/>
  <c r="R471" i="37"/>
  <c r="Q471" i="37"/>
  <c r="P471" i="37"/>
  <c r="O471" i="37"/>
  <c r="N471" i="37"/>
  <c r="M471" i="37"/>
  <c r="L471" i="37"/>
  <c r="K471" i="37"/>
  <c r="J471" i="37"/>
  <c r="I471" i="37"/>
  <c r="H471" i="37"/>
  <c r="G471" i="37"/>
  <c r="AA470" i="37"/>
  <c r="W470" i="37"/>
  <c r="V470" i="37"/>
  <c r="U470" i="37"/>
  <c r="T470" i="37"/>
  <c r="S470" i="37"/>
  <c r="R470" i="37"/>
  <c r="Q470" i="37"/>
  <c r="P470" i="37"/>
  <c r="O470" i="37"/>
  <c r="N470" i="37"/>
  <c r="M470" i="37"/>
  <c r="L470" i="37"/>
  <c r="K470" i="37"/>
  <c r="J470" i="37"/>
  <c r="I470" i="37"/>
  <c r="H470" i="37"/>
  <c r="G470" i="37"/>
  <c r="AA469" i="37"/>
  <c r="W469" i="37"/>
  <c r="V469" i="37"/>
  <c r="U469" i="37"/>
  <c r="T469" i="37"/>
  <c r="S469" i="37"/>
  <c r="R469" i="37"/>
  <c r="Q469" i="37"/>
  <c r="P469" i="37"/>
  <c r="O469" i="37"/>
  <c r="N469" i="37"/>
  <c r="M469" i="37"/>
  <c r="L469" i="37"/>
  <c r="K469" i="37"/>
  <c r="J469" i="37"/>
  <c r="I469" i="37"/>
  <c r="H469" i="37"/>
  <c r="G469" i="37"/>
  <c r="AA468" i="37"/>
  <c r="W468" i="37"/>
  <c r="V468" i="37"/>
  <c r="U468" i="37"/>
  <c r="T468" i="37"/>
  <c r="S468" i="37"/>
  <c r="R468" i="37"/>
  <c r="Q468" i="37"/>
  <c r="P468" i="37"/>
  <c r="O468" i="37"/>
  <c r="N468" i="37"/>
  <c r="M468" i="37"/>
  <c r="L468" i="37"/>
  <c r="K468" i="37"/>
  <c r="J468" i="37"/>
  <c r="I468" i="37"/>
  <c r="H468" i="37"/>
  <c r="G468" i="37"/>
  <c r="AA467" i="37"/>
  <c r="W467" i="37"/>
  <c r="V467" i="37"/>
  <c r="U467" i="37"/>
  <c r="T467" i="37"/>
  <c r="S467" i="37"/>
  <c r="R467" i="37"/>
  <c r="Q467" i="37"/>
  <c r="P467" i="37"/>
  <c r="O467" i="37"/>
  <c r="N467" i="37"/>
  <c r="M467" i="37"/>
  <c r="L467" i="37"/>
  <c r="K467" i="37"/>
  <c r="J467" i="37"/>
  <c r="I467" i="37"/>
  <c r="H467" i="37"/>
  <c r="G467" i="37"/>
  <c r="F467" i="37"/>
  <c r="AA466" i="37"/>
  <c r="W466" i="37"/>
  <c r="V466" i="37"/>
  <c r="U466" i="37"/>
  <c r="T466" i="37"/>
  <c r="S466" i="37"/>
  <c r="R466" i="37"/>
  <c r="Q466" i="37"/>
  <c r="P466" i="37"/>
  <c r="O466" i="37"/>
  <c r="N466" i="37"/>
  <c r="M466" i="37"/>
  <c r="L466" i="37"/>
  <c r="K466" i="37"/>
  <c r="J466" i="37"/>
  <c r="I466" i="37"/>
  <c r="H466" i="37"/>
  <c r="G466" i="37"/>
  <c r="W465" i="37"/>
  <c r="V465" i="37"/>
  <c r="U465" i="37"/>
  <c r="T465" i="37"/>
  <c r="S465" i="37"/>
  <c r="R465" i="37"/>
  <c r="Q465" i="37"/>
  <c r="P465" i="37"/>
  <c r="O465" i="37"/>
  <c r="N465" i="37"/>
  <c r="M465" i="37"/>
  <c r="L465" i="37"/>
  <c r="K465" i="37"/>
  <c r="J465" i="37"/>
  <c r="I465" i="37"/>
  <c r="H465" i="37"/>
  <c r="G465" i="37"/>
  <c r="AA464" i="37"/>
  <c r="Z464" i="37"/>
  <c r="N464" i="37"/>
  <c r="M464" i="37"/>
  <c r="L464" i="37"/>
  <c r="K464" i="37"/>
  <c r="J464" i="37"/>
  <c r="I464" i="37"/>
  <c r="H464" i="37"/>
  <c r="G464" i="37"/>
  <c r="AA463" i="37"/>
  <c r="Z463" i="37"/>
  <c r="N463" i="37"/>
  <c r="M463" i="37"/>
  <c r="L463" i="37"/>
  <c r="K463" i="37"/>
  <c r="J463" i="37"/>
  <c r="I463" i="37"/>
  <c r="H463" i="37"/>
  <c r="G463" i="37"/>
  <c r="N462" i="37"/>
  <c r="M462" i="37"/>
  <c r="L462" i="37"/>
  <c r="K462" i="37"/>
  <c r="J462" i="37"/>
  <c r="I462" i="37"/>
  <c r="H462" i="37"/>
  <c r="G462" i="37"/>
  <c r="W461" i="37"/>
  <c r="V461" i="37"/>
  <c r="U461" i="37"/>
  <c r="T461" i="37"/>
  <c r="S461" i="37"/>
  <c r="R461" i="37"/>
  <c r="Q461" i="37"/>
  <c r="P461" i="37"/>
  <c r="O461" i="37"/>
  <c r="N461" i="37"/>
  <c r="M461" i="37"/>
  <c r="L461" i="37"/>
  <c r="K461" i="37"/>
  <c r="J461" i="37"/>
  <c r="I461" i="37"/>
  <c r="H461" i="37"/>
  <c r="G461" i="37"/>
  <c r="AA460" i="37"/>
  <c r="W460" i="37"/>
  <c r="V460" i="37"/>
  <c r="U460" i="37"/>
  <c r="T460" i="37"/>
  <c r="S460" i="37"/>
  <c r="R460" i="37"/>
  <c r="Q460" i="37"/>
  <c r="P460" i="37"/>
  <c r="O460" i="37"/>
  <c r="N460" i="37"/>
  <c r="M460" i="37"/>
  <c r="L460" i="37"/>
  <c r="K460" i="37"/>
  <c r="J460" i="37"/>
  <c r="I460" i="37"/>
  <c r="H460" i="37"/>
  <c r="G460" i="37"/>
  <c r="N459" i="37"/>
  <c r="M459" i="37"/>
  <c r="L459" i="37"/>
  <c r="K459" i="37"/>
  <c r="J459" i="37"/>
  <c r="I459" i="37"/>
  <c r="H459" i="37"/>
  <c r="G459" i="37"/>
  <c r="N458" i="37"/>
  <c r="M458" i="37"/>
  <c r="L458" i="37"/>
  <c r="K458" i="37"/>
  <c r="J458" i="37"/>
  <c r="I458" i="37"/>
  <c r="H458" i="37"/>
  <c r="G458" i="37"/>
  <c r="W457" i="37"/>
  <c r="V457" i="37"/>
  <c r="U457" i="37"/>
  <c r="T457" i="37"/>
  <c r="S457" i="37"/>
  <c r="R457" i="37"/>
  <c r="Q457" i="37"/>
  <c r="P457" i="37"/>
  <c r="O457" i="37"/>
  <c r="N457" i="37"/>
  <c r="M457" i="37"/>
  <c r="L457" i="37"/>
  <c r="K457" i="37"/>
  <c r="J457" i="37"/>
  <c r="I457" i="37"/>
  <c r="H457" i="37"/>
  <c r="G457" i="37"/>
  <c r="W456" i="37"/>
  <c r="V456" i="37"/>
  <c r="U456" i="37"/>
  <c r="T456" i="37"/>
  <c r="S456" i="37"/>
  <c r="R456" i="37"/>
  <c r="Q456" i="37"/>
  <c r="P456" i="37"/>
  <c r="O456" i="37"/>
  <c r="N456" i="37"/>
  <c r="M456" i="37"/>
  <c r="L456" i="37"/>
  <c r="K456" i="37"/>
  <c r="J456" i="37"/>
  <c r="I456" i="37"/>
  <c r="H456" i="37"/>
  <c r="G456" i="37"/>
  <c r="W455" i="37"/>
  <c r="V455" i="37"/>
  <c r="U455" i="37"/>
  <c r="T455" i="37"/>
  <c r="S455" i="37"/>
  <c r="R455" i="37"/>
  <c r="Q455" i="37"/>
  <c r="P455" i="37"/>
  <c r="O455" i="37"/>
  <c r="N455" i="37"/>
  <c r="M455" i="37"/>
  <c r="L455" i="37"/>
  <c r="K455" i="37"/>
  <c r="J455" i="37"/>
  <c r="I455" i="37"/>
  <c r="H455" i="37"/>
  <c r="G455" i="37"/>
  <c r="F455" i="37"/>
  <c r="W454" i="37"/>
  <c r="V454" i="37"/>
  <c r="U454" i="37"/>
  <c r="T454" i="37"/>
  <c r="S454" i="37"/>
  <c r="R454" i="37"/>
  <c r="Q454" i="37"/>
  <c r="P454" i="37"/>
  <c r="O454" i="37"/>
  <c r="N454" i="37"/>
  <c r="M454" i="37"/>
  <c r="L454" i="37"/>
  <c r="K454" i="37"/>
  <c r="J454" i="37"/>
  <c r="I454" i="37"/>
  <c r="H454" i="37"/>
  <c r="G454" i="37"/>
  <c r="Z453" i="37"/>
  <c r="N453" i="37"/>
  <c r="M453" i="37"/>
  <c r="L453" i="37"/>
  <c r="K453" i="37"/>
  <c r="J453" i="37"/>
  <c r="I453" i="37"/>
  <c r="H453" i="37"/>
  <c r="G453" i="37"/>
  <c r="F453" i="37"/>
  <c r="E453" i="37"/>
  <c r="D453" i="37"/>
  <c r="C453" i="37"/>
  <c r="Z452" i="37"/>
  <c r="N452" i="37"/>
  <c r="M452" i="37"/>
  <c r="L452" i="37"/>
  <c r="K452" i="37"/>
  <c r="J452" i="37"/>
  <c r="I452" i="37"/>
  <c r="H452" i="37"/>
  <c r="G452" i="37"/>
  <c r="F452" i="37"/>
  <c r="E452" i="37"/>
  <c r="D452" i="37"/>
  <c r="C452" i="37"/>
  <c r="AA451" i="37"/>
  <c r="Z451" i="37"/>
  <c r="W451" i="37"/>
  <c r="V451" i="37"/>
  <c r="U451" i="37"/>
  <c r="T451" i="37"/>
  <c r="S451" i="37"/>
  <c r="R451" i="37"/>
  <c r="Q451" i="37"/>
  <c r="P451" i="37"/>
  <c r="O451" i="37"/>
  <c r="N451" i="37"/>
  <c r="M451" i="37"/>
  <c r="L451" i="37"/>
  <c r="K451" i="37"/>
  <c r="J451" i="37"/>
  <c r="I451" i="37"/>
  <c r="H451" i="37"/>
  <c r="G451" i="37"/>
  <c r="F451" i="37"/>
  <c r="E451" i="37"/>
  <c r="D451" i="37"/>
  <c r="C451" i="37"/>
  <c r="Z449" i="37"/>
  <c r="N449" i="37"/>
  <c r="M449" i="37"/>
  <c r="L449" i="37"/>
  <c r="K449" i="37"/>
  <c r="J449" i="37"/>
  <c r="I449" i="37"/>
  <c r="H449" i="37"/>
  <c r="G449" i="37"/>
  <c r="F449" i="37"/>
  <c r="E449" i="37"/>
  <c r="D449" i="37"/>
  <c r="C449" i="37"/>
  <c r="Z448" i="37"/>
  <c r="AA447" i="37"/>
  <c r="N447" i="37"/>
  <c r="M447" i="37"/>
  <c r="L447" i="37"/>
  <c r="K447" i="37"/>
  <c r="J447" i="37"/>
  <c r="I447" i="37"/>
  <c r="H447" i="37"/>
  <c r="G447" i="37"/>
  <c r="W446" i="37"/>
  <c r="V446" i="37"/>
  <c r="U446" i="37"/>
  <c r="T446" i="37"/>
  <c r="S446" i="37"/>
  <c r="R446" i="37"/>
  <c r="Q446" i="37"/>
  <c r="P446" i="37"/>
  <c r="O446" i="37"/>
  <c r="N446" i="37"/>
  <c r="M446" i="37"/>
  <c r="L446" i="37"/>
  <c r="K446" i="37"/>
  <c r="J446" i="37"/>
  <c r="I446" i="37"/>
  <c r="H446" i="37"/>
  <c r="G446" i="37"/>
  <c r="AA445" i="37"/>
  <c r="W445" i="37"/>
  <c r="V445" i="37"/>
  <c r="U445" i="37"/>
  <c r="T445" i="37"/>
  <c r="S445" i="37"/>
  <c r="R445" i="37"/>
  <c r="Q445" i="37"/>
  <c r="P445" i="37"/>
  <c r="O445" i="37"/>
  <c r="N445" i="37"/>
  <c r="M445" i="37"/>
  <c r="L445" i="37"/>
  <c r="K445" i="37"/>
  <c r="J445" i="37"/>
  <c r="I445" i="37"/>
  <c r="H445" i="37"/>
  <c r="G445" i="37"/>
  <c r="AA444" i="37"/>
  <c r="W444" i="37"/>
  <c r="V444" i="37"/>
  <c r="U444" i="37"/>
  <c r="T444" i="37"/>
  <c r="S444" i="37"/>
  <c r="R444" i="37"/>
  <c r="Q444" i="37"/>
  <c r="P444" i="37"/>
  <c r="O444" i="37"/>
  <c r="N444" i="37"/>
  <c r="M444" i="37"/>
  <c r="L444" i="37"/>
  <c r="K444" i="37"/>
  <c r="J444" i="37"/>
  <c r="I444" i="37"/>
  <c r="H444" i="37"/>
  <c r="G444" i="37"/>
  <c r="S443" i="37"/>
  <c r="R443" i="37"/>
  <c r="W442" i="37"/>
  <c r="V442" i="37"/>
  <c r="U442" i="37"/>
  <c r="T442" i="37"/>
  <c r="S442" i="37"/>
  <c r="R442" i="37"/>
  <c r="Q442" i="37"/>
  <c r="P442" i="37"/>
  <c r="O442" i="37"/>
  <c r="AA441" i="37"/>
  <c r="W441" i="37"/>
  <c r="V441" i="37"/>
  <c r="U441" i="37"/>
  <c r="T441" i="37"/>
  <c r="S441" i="37"/>
  <c r="R441" i="37"/>
  <c r="Q441" i="37"/>
  <c r="P441" i="37"/>
  <c r="O441" i="37"/>
  <c r="AA440" i="37"/>
  <c r="N440" i="37"/>
  <c r="M440" i="37"/>
  <c r="L440" i="37"/>
  <c r="K440" i="37"/>
  <c r="J440" i="37"/>
  <c r="I440" i="37"/>
  <c r="H440" i="37"/>
  <c r="G440" i="37"/>
  <c r="AA439" i="37"/>
  <c r="N439" i="37"/>
  <c r="M439" i="37"/>
  <c r="L439" i="37"/>
  <c r="K439" i="37"/>
  <c r="J439" i="37"/>
  <c r="I439" i="37"/>
  <c r="H439" i="37"/>
  <c r="G439" i="37"/>
  <c r="W438" i="37"/>
  <c r="V438" i="37"/>
  <c r="U438" i="37"/>
  <c r="T438" i="37"/>
  <c r="S438" i="37"/>
  <c r="R438" i="37"/>
  <c r="Q438" i="37"/>
  <c r="P438" i="37"/>
  <c r="O438" i="37"/>
  <c r="N438" i="37"/>
  <c r="M438" i="37"/>
  <c r="L438" i="37"/>
  <c r="K438" i="37"/>
  <c r="J438" i="37"/>
  <c r="I438" i="37"/>
  <c r="H438" i="37"/>
  <c r="G438" i="37"/>
  <c r="AA437" i="37"/>
  <c r="W437" i="37"/>
  <c r="V437" i="37"/>
  <c r="U437" i="37"/>
  <c r="T437" i="37"/>
  <c r="S437" i="37"/>
  <c r="R437" i="37"/>
  <c r="Q437" i="37"/>
  <c r="P437" i="37"/>
  <c r="O437" i="37"/>
  <c r="N437" i="37"/>
  <c r="M437" i="37"/>
  <c r="L437" i="37"/>
  <c r="K437" i="37"/>
  <c r="J437" i="37"/>
  <c r="I437" i="37"/>
  <c r="H437" i="37"/>
  <c r="G437" i="37"/>
  <c r="AA436" i="37"/>
  <c r="Z436" i="37"/>
  <c r="W436" i="37"/>
  <c r="V436" i="37"/>
  <c r="U436" i="37"/>
  <c r="T436" i="37"/>
  <c r="S436" i="37"/>
  <c r="R436" i="37"/>
  <c r="Q436" i="37"/>
  <c r="P436" i="37"/>
  <c r="O436" i="37"/>
  <c r="N436" i="37"/>
  <c r="M436" i="37"/>
  <c r="L436" i="37"/>
  <c r="K436" i="37"/>
  <c r="J436" i="37"/>
  <c r="I436" i="37"/>
  <c r="H436" i="37"/>
  <c r="G436" i="37"/>
  <c r="AA435" i="37"/>
  <c r="AA434" i="37"/>
  <c r="W434" i="37"/>
  <c r="V434" i="37"/>
  <c r="U434" i="37"/>
  <c r="T434" i="37"/>
  <c r="S434" i="37"/>
  <c r="R434" i="37"/>
  <c r="Q434" i="37"/>
  <c r="P434" i="37"/>
  <c r="O434" i="37"/>
  <c r="N434" i="37"/>
  <c r="M434" i="37"/>
  <c r="L434" i="37"/>
  <c r="K434" i="37"/>
  <c r="J434" i="37"/>
  <c r="I434" i="37"/>
  <c r="H434" i="37"/>
  <c r="G434" i="37"/>
  <c r="AA433" i="37"/>
  <c r="W433" i="37"/>
  <c r="V433" i="37"/>
  <c r="U433" i="37"/>
  <c r="T433" i="37"/>
  <c r="S433" i="37"/>
  <c r="R433" i="37"/>
  <c r="Q433" i="37"/>
  <c r="P433" i="37"/>
  <c r="O433" i="37"/>
  <c r="N433" i="37"/>
  <c r="M433" i="37"/>
  <c r="L433" i="37"/>
  <c r="K433" i="37"/>
  <c r="J433" i="37"/>
  <c r="I433" i="37"/>
  <c r="H433" i="37"/>
  <c r="G433" i="37"/>
  <c r="F433" i="37"/>
  <c r="E433" i="37"/>
  <c r="D433" i="37"/>
  <c r="C433" i="37"/>
  <c r="AA432" i="37"/>
  <c r="W432" i="37"/>
  <c r="V432" i="37"/>
  <c r="U432" i="37"/>
  <c r="T432" i="37"/>
  <c r="S432" i="37"/>
  <c r="R432" i="37"/>
  <c r="Q432" i="37"/>
  <c r="P432" i="37"/>
  <c r="O432" i="37"/>
  <c r="N432" i="37"/>
  <c r="M432" i="37"/>
  <c r="L432" i="37"/>
  <c r="K432" i="37"/>
  <c r="J432" i="37"/>
  <c r="I432" i="37"/>
  <c r="H432" i="37"/>
  <c r="G432" i="37"/>
  <c r="AA431" i="37"/>
  <c r="W431" i="37"/>
  <c r="V431" i="37"/>
  <c r="U431" i="37"/>
  <c r="T431" i="37"/>
  <c r="S431" i="37"/>
  <c r="R431" i="37"/>
  <c r="Q431" i="37"/>
  <c r="P431" i="37"/>
  <c r="O431" i="37"/>
  <c r="N431" i="37"/>
  <c r="M431" i="37"/>
  <c r="L431" i="37"/>
  <c r="K431" i="37"/>
  <c r="J431" i="37"/>
  <c r="I431" i="37"/>
  <c r="H431" i="37"/>
  <c r="G431" i="37"/>
  <c r="W430" i="37"/>
  <c r="V430" i="37"/>
  <c r="U430" i="37"/>
  <c r="T430" i="37"/>
  <c r="S430" i="37"/>
  <c r="R430" i="37"/>
  <c r="Q430" i="37"/>
  <c r="P430" i="37"/>
  <c r="O430" i="37"/>
  <c r="N430" i="37"/>
  <c r="M430" i="37"/>
  <c r="L430" i="37"/>
  <c r="K430" i="37"/>
  <c r="J430" i="37"/>
  <c r="I430" i="37"/>
  <c r="H430" i="37"/>
  <c r="G430" i="37"/>
  <c r="W429" i="37"/>
  <c r="V429" i="37"/>
  <c r="U429" i="37"/>
  <c r="T429" i="37"/>
  <c r="S429" i="37"/>
  <c r="R429" i="37"/>
  <c r="Q429" i="37"/>
  <c r="P429" i="37"/>
  <c r="O429" i="37"/>
  <c r="N429" i="37"/>
  <c r="M429" i="37"/>
  <c r="L429" i="37"/>
  <c r="K429" i="37"/>
  <c r="J429" i="37"/>
  <c r="I429" i="37"/>
  <c r="H429" i="37"/>
  <c r="G429" i="37"/>
  <c r="W428" i="37"/>
  <c r="V428" i="37"/>
  <c r="U428" i="37"/>
  <c r="T428" i="37"/>
  <c r="S428" i="37"/>
  <c r="R428" i="37"/>
  <c r="Q428" i="37"/>
  <c r="P428" i="37"/>
  <c r="O428" i="37"/>
  <c r="N428" i="37"/>
  <c r="M428" i="37"/>
  <c r="L428" i="37"/>
  <c r="K428" i="37"/>
  <c r="J428" i="37"/>
  <c r="I428" i="37"/>
  <c r="H428" i="37"/>
  <c r="G428" i="37"/>
  <c r="W427" i="37"/>
  <c r="V427" i="37"/>
  <c r="U427" i="37"/>
  <c r="T427" i="37"/>
  <c r="S427" i="37"/>
  <c r="R427" i="37"/>
  <c r="Q427" i="37"/>
  <c r="P427" i="37"/>
  <c r="O427" i="37"/>
  <c r="N427" i="37"/>
  <c r="M427" i="37"/>
  <c r="L427" i="37"/>
  <c r="K427" i="37"/>
  <c r="J427" i="37"/>
  <c r="I427" i="37"/>
  <c r="H427" i="37"/>
  <c r="G427" i="37"/>
  <c r="AA426" i="37"/>
  <c r="W426" i="37"/>
  <c r="V426" i="37"/>
  <c r="U426" i="37"/>
  <c r="T426" i="37"/>
  <c r="S426" i="37"/>
  <c r="R426" i="37"/>
  <c r="Q426" i="37"/>
  <c r="P426" i="37"/>
  <c r="O426" i="37"/>
  <c r="N426" i="37"/>
  <c r="M426" i="37"/>
  <c r="L426" i="37"/>
  <c r="K426" i="37"/>
  <c r="J426" i="37"/>
  <c r="I426" i="37"/>
  <c r="H426" i="37"/>
  <c r="G426" i="37"/>
  <c r="AA425" i="37"/>
  <c r="N425" i="37"/>
  <c r="M425" i="37"/>
  <c r="L425" i="37"/>
  <c r="K425" i="37"/>
  <c r="J425" i="37"/>
  <c r="I425" i="37"/>
  <c r="H425" i="37"/>
  <c r="G425" i="37"/>
  <c r="AA424" i="37"/>
  <c r="W424" i="37"/>
  <c r="V424" i="37"/>
  <c r="U424" i="37"/>
  <c r="T424" i="37"/>
  <c r="S424" i="37"/>
  <c r="R424" i="37"/>
  <c r="Q424" i="37"/>
  <c r="P424" i="37"/>
  <c r="O424" i="37"/>
  <c r="N424" i="37"/>
  <c r="M424" i="37"/>
  <c r="L424" i="37"/>
  <c r="K424" i="37"/>
  <c r="J424" i="37"/>
  <c r="I424" i="37"/>
  <c r="H424" i="37"/>
  <c r="G424" i="37"/>
  <c r="AA423" i="37"/>
  <c r="W423" i="37"/>
  <c r="V423" i="37"/>
  <c r="U423" i="37"/>
  <c r="T423" i="37"/>
  <c r="S423" i="37"/>
  <c r="R423" i="37"/>
  <c r="Q423" i="37"/>
  <c r="P423" i="37"/>
  <c r="O423" i="37"/>
  <c r="N423" i="37"/>
  <c r="M423" i="37"/>
  <c r="L423" i="37"/>
  <c r="K423" i="37"/>
  <c r="J423" i="37"/>
  <c r="I423" i="37"/>
  <c r="H423" i="37"/>
  <c r="G423" i="37"/>
  <c r="AA422" i="37"/>
  <c r="W422" i="37"/>
  <c r="V422" i="37"/>
  <c r="U422" i="37"/>
  <c r="T422" i="37"/>
  <c r="S422" i="37"/>
  <c r="R422" i="37"/>
  <c r="Q422" i="37"/>
  <c r="P422" i="37"/>
  <c r="O422" i="37"/>
  <c r="N422" i="37"/>
  <c r="M422" i="37"/>
  <c r="L422" i="37"/>
  <c r="K422" i="37"/>
  <c r="J422" i="37"/>
  <c r="I422" i="37"/>
  <c r="H422" i="37"/>
  <c r="G422" i="37"/>
  <c r="AA421" i="37"/>
  <c r="W421" i="37"/>
  <c r="V421" i="37"/>
  <c r="U421" i="37"/>
  <c r="T421" i="37"/>
  <c r="S421" i="37"/>
  <c r="R421" i="37"/>
  <c r="Q421" i="37"/>
  <c r="P421" i="37"/>
  <c r="O421" i="37"/>
  <c r="N421" i="37"/>
  <c r="M421" i="37"/>
  <c r="L421" i="37"/>
  <c r="K421" i="37"/>
  <c r="J421" i="37"/>
  <c r="I421" i="37"/>
  <c r="H421" i="37"/>
  <c r="G421" i="37"/>
  <c r="AA420" i="37"/>
  <c r="Z420" i="37"/>
  <c r="W420" i="37"/>
  <c r="V420" i="37"/>
  <c r="U420" i="37"/>
  <c r="T420" i="37"/>
  <c r="S420" i="37"/>
  <c r="R420" i="37"/>
  <c r="Q420" i="37"/>
  <c r="P420" i="37"/>
  <c r="O420" i="37"/>
  <c r="N420" i="37"/>
  <c r="M420" i="37"/>
  <c r="L420" i="37"/>
  <c r="K420" i="37"/>
  <c r="J420" i="37"/>
  <c r="I420" i="37"/>
  <c r="H420" i="37"/>
  <c r="G420" i="37"/>
  <c r="AA419" i="37"/>
  <c r="Z419" i="37"/>
  <c r="W419" i="37"/>
  <c r="V419" i="37"/>
  <c r="U419" i="37"/>
  <c r="T419" i="37"/>
  <c r="S419" i="37"/>
  <c r="R419" i="37"/>
  <c r="Q419" i="37"/>
  <c r="P419" i="37"/>
  <c r="O419" i="37"/>
  <c r="N419" i="37"/>
  <c r="M419" i="37"/>
  <c r="L419" i="37"/>
  <c r="K419" i="37"/>
  <c r="J419" i="37"/>
  <c r="I419" i="37"/>
  <c r="H419" i="37"/>
  <c r="G419" i="37"/>
  <c r="AA418" i="37"/>
  <c r="W418" i="37"/>
  <c r="V418" i="37"/>
  <c r="U418" i="37"/>
  <c r="T418" i="37"/>
  <c r="S418" i="37"/>
  <c r="R418" i="37"/>
  <c r="Q418" i="37"/>
  <c r="P418" i="37"/>
  <c r="O418" i="37"/>
  <c r="N418" i="37"/>
  <c r="M418" i="37"/>
  <c r="L418" i="37"/>
  <c r="K418" i="37"/>
  <c r="J418" i="37"/>
  <c r="I418" i="37"/>
  <c r="H418" i="37"/>
  <c r="G418" i="37"/>
  <c r="D418" i="37"/>
  <c r="C418" i="37"/>
  <c r="AA417" i="37"/>
  <c r="W417" i="37"/>
  <c r="V417" i="37"/>
  <c r="U417" i="37"/>
  <c r="T417" i="37"/>
  <c r="S417" i="37"/>
  <c r="R417" i="37"/>
  <c r="Q417" i="37"/>
  <c r="P417" i="37"/>
  <c r="O417" i="37"/>
  <c r="N417" i="37"/>
  <c r="M417" i="37"/>
  <c r="L417" i="37"/>
  <c r="K417" i="37"/>
  <c r="J417" i="37"/>
  <c r="I417" i="37"/>
  <c r="H417" i="37"/>
  <c r="G417" i="37"/>
  <c r="AA416" i="37"/>
  <c r="N416" i="37"/>
  <c r="M416" i="37"/>
  <c r="L416" i="37"/>
  <c r="K416" i="37"/>
  <c r="J416" i="37"/>
  <c r="I416" i="37"/>
  <c r="H416" i="37"/>
  <c r="G416" i="37"/>
  <c r="F416" i="37"/>
  <c r="E416" i="37"/>
  <c r="D416" i="37"/>
  <c r="C416" i="37"/>
  <c r="AA415" i="37"/>
  <c r="W415" i="37"/>
  <c r="V415" i="37"/>
  <c r="U415" i="37"/>
  <c r="T415" i="37"/>
  <c r="S415" i="37"/>
  <c r="R415" i="37"/>
  <c r="Q415" i="37"/>
  <c r="P415" i="37"/>
  <c r="O415" i="37"/>
  <c r="N415" i="37"/>
  <c r="M415" i="37"/>
  <c r="L415" i="37"/>
  <c r="K415" i="37"/>
  <c r="J415" i="37"/>
  <c r="I415" i="37"/>
  <c r="H415" i="37"/>
  <c r="G415" i="37"/>
  <c r="AA414" i="37"/>
  <c r="W414" i="37"/>
  <c r="V414" i="37"/>
  <c r="U414" i="37"/>
  <c r="T414" i="37"/>
  <c r="S414" i="37"/>
  <c r="R414" i="37"/>
  <c r="Q414" i="37"/>
  <c r="P414" i="37"/>
  <c r="O414" i="37"/>
  <c r="N414" i="37"/>
  <c r="M414" i="37"/>
  <c r="L414" i="37"/>
  <c r="K414" i="37"/>
  <c r="J414" i="37"/>
  <c r="I414" i="37"/>
  <c r="H414" i="37"/>
  <c r="G414" i="37"/>
  <c r="AA413" i="37"/>
  <c r="W413" i="37"/>
  <c r="V413" i="37"/>
  <c r="U413" i="37"/>
  <c r="T413" i="37"/>
  <c r="S413" i="37"/>
  <c r="R413" i="37"/>
  <c r="Q413" i="37"/>
  <c r="P413" i="37"/>
  <c r="O413" i="37"/>
  <c r="N413" i="37"/>
  <c r="M413" i="37"/>
  <c r="L413" i="37"/>
  <c r="K413" i="37"/>
  <c r="J413" i="37"/>
  <c r="I413" i="37"/>
  <c r="H413" i="37"/>
  <c r="G413" i="37"/>
  <c r="AA412" i="37"/>
  <c r="W412" i="37"/>
  <c r="V412" i="37"/>
  <c r="U412" i="37"/>
  <c r="T412" i="37"/>
  <c r="S412" i="37"/>
  <c r="R412" i="37"/>
  <c r="Q412" i="37"/>
  <c r="P412" i="37"/>
  <c r="O412" i="37"/>
  <c r="N412" i="37"/>
  <c r="M412" i="37"/>
  <c r="L412" i="37"/>
  <c r="K412" i="37"/>
  <c r="J412" i="37"/>
  <c r="I412" i="37"/>
  <c r="H412" i="37"/>
  <c r="G412" i="37"/>
  <c r="F412" i="37"/>
  <c r="AA411" i="37"/>
  <c r="W411" i="37"/>
  <c r="V411" i="37"/>
  <c r="U411" i="37"/>
  <c r="T411" i="37"/>
  <c r="S411" i="37"/>
  <c r="R411" i="37"/>
  <c r="Q411" i="37"/>
  <c r="P411" i="37"/>
  <c r="O411" i="37"/>
  <c r="N411" i="37"/>
  <c r="M411" i="37"/>
  <c r="L411" i="37"/>
  <c r="K411" i="37"/>
  <c r="J411" i="37"/>
  <c r="I411" i="37"/>
  <c r="H411" i="37"/>
  <c r="G411" i="37"/>
  <c r="AA410" i="37"/>
  <c r="W410" i="37"/>
  <c r="V410" i="37"/>
  <c r="U410" i="37"/>
  <c r="T410" i="37"/>
  <c r="S410" i="37"/>
  <c r="R410" i="37"/>
  <c r="Q410" i="37"/>
  <c r="P410" i="37"/>
  <c r="O410" i="37"/>
  <c r="N410" i="37"/>
  <c r="M410" i="37"/>
  <c r="L410" i="37"/>
  <c r="K410" i="37"/>
  <c r="J410" i="37"/>
  <c r="I410" i="37"/>
  <c r="H410" i="37"/>
  <c r="G410" i="37"/>
  <c r="AA409" i="37"/>
  <c r="W409" i="37"/>
  <c r="V409" i="37"/>
  <c r="U409" i="37"/>
  <c r="T409" i="37"/>
  <c r="S409" i="37"/>
  <c r="R409" i="37"/>
  <c r="Q409" i="37"/>
  <c r="P409" i="37"/>
  <c r="O409" i="37"/>
  <c r="N409" i="37"/>
  <c r="M409" i="37"/>
  <c r="L409" i="37"/>
  <c r="K409" i="37"/>
  <c r="J409" i="37"/>
  <c r="I409" i="37"/>
  <c r="H409" i="37"/>
  <c r="G409" i="37"/>
  <c r="AA408" i="37"/>
  <c r="W408" i="37"/>
  <c r="V408" i="37"/>
  <c r="U408" i="37"/>
  <c r="T408" i="37"/>
  <c r="S408" i="37"/>
  <c r="R408" i="37"/>
  <c r="Q408" i="37"/>
  <c r="P408" i="37"/>
  <c r="O408" i="37"/>
  <c r="N408" i="37"/>
  <c r="M408" i="37"/>
  <c r="L408" i="37"/>
  <c r="K408" i="37"/>
  <c r="J408" i="37"/>
  <c r="I408" i="37"/>
  <c r="H408" i="37"/>
  <c r="G408" i="37"/>
  <c r="W407" i="37"/>
  <c r="V407" i="37"/>
  <c r="U407" i="37"/>
  <c r="T407" i="37"/>
  <c r="S407" i="37"/>
  <c r="R407" i="37"/>
  <c r="Q407" i="37"/>
  <c r="P407" i="37"/>
  <c r="O407" i="37"/>
  <c r="N407" i="37"/>
  <c r="M407" i="37"/>
  <c r="L407" i="37"/>
  <c r="K407" i="37"/>
  <c r="J407" i="37"/>
  <c r="I407" i="37"/>
  <c r="H407" i="37"/>
  <c r="G407" i="37"/>
  <c r="AA406" i="37"/>
  <c r="Z406" i="37"/>
  <c r="W406" i="37"/>
  <c r="V406" i="37"/>
  <c r="U406" i="37"/>
  <c r="T406" i="37"/>
  <c r="S406" i="37"/>
  <c r="R406" i="37"/>
  <c r="Q406" i="37"/>
  <c r="P406" i="37"/>
  <c r="O406" i="37"/>
  <c r="N406" i="37"/>
  <c r="M406" i="37"/>
  <c r="L406" i="37"/>
  <c r="K406" i="37"/>
  <c r="J406" i="37"/>
  <c r="I406" i="37"/>
  <c r="H406" i="37"/>
  <c r="G406" i="37"/>
  <c r="AA405" i="37"/>
  <c r="Z405" i="37"/>
  <c r="W405" i="37"/>
  <c r="V405" i="37"/>
  <c r="U405" i="37"/>
  <c r="T405" i="37"/>
  <c r="S405" i="37"/>
  <c r="R405" i="37"/>
  <c r="Q405" i="37"/>
  <c r="P405" i="37"/>
  <c r="O405" i="37"/>
  <c r="N405" i="37"/>
  <c r="M405" i="37"/>
  <c r="L405" i="37"/>
  <c r="K405" i="37"/>
  <c r="J405" i="37"/>
  <c r="I405" i="37"/>
  <c r="H405" i="37"/>
  <c r="G405" i="37"/>
  <c r="AA404" i="37"/>
  <c r="N404" i="37"/>
  <c r="M404" i="37"/>
  <c r="L404" i="37"/>
  <c r="K404" i="37"/>
  <c r="J404" i="37"/>
  <c r="I404" i="37"/>
  <c r="H404" i="37"/>
  <c r="G404" i="37"/>
  <c r="AA403" i="37"/>
  <c r="W403" i="37"/>
  <c r="V403" i="37"/>
  <c r="U403" i="37"/>
  <c r="T403" i="37"/>
  <c r="S403" i="37"/>
  <c r="R403" i="37"/>
  <c r="Q403" i="37"/>
  <c r="P403" i="37"/>
  <c r="O403" i="37"/>
  <c r="N403" i="37"/>
  <c r="M403" i="37"/>
  <c r="L403" i="37"/>
  <c r="K403" i="37"/>
  <c r="J403" i="37"/>
  <c r="I403" i="37"/>
  <c r="H403" i="37"/>
  <c r="G403" i="37"/>
  <c r="AA402" i="37"/>
  <c r="W402" i="37"/>
  <c r="V402" i="37"/>
  <c r="U402" i="37"/>
  <c r="T402" i="37"/>
  <c r="S402" i="37"/>
  <c r="R402" i="37"/>
  <c r="Q402" i="37"/>
  <c r="P402" i="37"/>
  <c r="O402" i="37"/>
  <c r="N402" i="37"/>
  <c r="M402" i="37"/>
  <c r="L402" i="37"/>
  <c r="K402" i="37"/>
  <c r="J402" i="37"/>
  <c r="I402" i="37"/>
  <c r="H402" i="37"/>
  <c r="G402" i="37"/>
  <c r="AA401" i="37"/>
  <c r="W401" i="37"/>
  <c r="V401" i="37"/>
  <c r="U401" i="37"/>
  <c r="T401" i="37"/>
  <c r="S401" i="37"/>
  <c r="R401" i="37"/>
  <c r="Q401" i="37"/>
  <c r="P401" i="37"/>
  <c r="O401" i="37"/>
  <c r="N401" i="37"/>
  <c r="M401" i="37"/>
  <c r="L401" i="37"/>
  <c r="K401" i="37"/>
  <c r="J401" i="37"/>
  <c r="I401" i="37"/>
  <c r="H401" i="37"/>
  <c r="G401" i="37"/>
  <c r="AA400" i="37"/>
  <c r="W400" i="37"/>
  <c r="V400" i="37"/>
  <c r="U400" i="37"/>
  <c r="T400" i="37"/>
  <c r="S400" i="37"/>
  <c r="R400" i="37"/>
  <c r="Q400" i="37"/>
  <c r="P400" i="37"/>
  <c r="O400" i="37"/>
  <c r="N400" i="37"/>
  <c r="M400" i="37"/>
  <c r="L400" i="37"/>
  <c r="K400" i="37"/>
  <c r="J400" i="37"/>
  <c r="I400" i="37"/>
  <c r="H400" i="37"/>
  <c r="G400" i="37"/>
  <c r="F400" i="37"/>
  <c r="E400" i="37"/>
  <c r="D400" i="37"/>
  <c r="C400" i="37"/>
  <c r="AA399" i="37"/>
  <c r="Z399" i="37"/>
  <c r="W399" i="37"/>
  <c r="V399" i="37"/>
  <c r="U399" i="37"/>
  <c r="T399" i="37"/>
  <c r="S399" i="37"/>
  <c r="R399" i="37"/>
  <c r="Q399" i="37"/>
  <c r="P399" i="37"/>
  <c r="O399" i="37"/>
  <c r="N399" i="37"/>
  <c r="M399" i="37"/>
  <c r="L399" i="37"/>
  <c r="K399" i="37"/>
  <c r="J399" i="37"/>
  <c r="I399" i="37"/>
  <c r="H399" i="37"/>
  <c r="G399" i="37"/>
  <c r="AA398" i="37"/>
  <c r="Z398" i="37"/>
  <c r="W398" i="37"/>
  <c r="V398" i="37"/>
  <c r="U398" i="37"/>
  <c r="T398" i="37"/>
  <c r="S398" i="37"/>
  <c r="R398" i="37"/>
  <c r="Q398" i="37"/>
  <c r="P398" i="37"/>
  <c r="O398" i="37"/>
  <c r="N398" i="37"/>
  <c r="M398" i="37"/>
  <c r="L398" i="37"/>
  <c r="K398" i="37"/>
  <c r="J398" i="37"/>
  <c r="I398" i="37"/>
  <c r="H398" i="37"/>
  <c r="G398" i="37"/>
  <c r="AA397" i="37"/>
  <c r="W397" i="37"/>
  <c r="V397" i="37"/>
  <c r="U397" i="37"/>
  <c r="T397" i="37"/>
  <c r="S397" i="37"/>
  <c r="R397" i="37"/>
  <c r="Q397" i="37"/>
  <c r="P397" i="37"/>
  <c r="O397" i="37"/>
  <c r="N397" i="37"/>
  <c r="M397" i="37"/>
  <c r="L397" i="37"/>
  <c r="K397" i="37"/>
  <c r="J397" i="37"/>
  <c r="I397" i="37"/>
  <c r="H397" i="37"/>
  <c r="G397" i="37"/>
  <c r="AA396" i="37"/>
  <c r="W396" i="37"/>
  <c r="V396" i="37"/>
  <c r="U396" i="37"/>
  <c r="T396" i="37"/>
  <c r="S396" i="37"/>
  <c r="R396" i="37"/>
  <c r="Q396" i="37"/>
  <c r="P396" i="37"/>
  <c r="O396" i="37"/>
  <c r="N396" i="37"/>
  <c r="M396" i="37"/>
  <c r="L396" i="37"/>
  <c r="K396" i="37"/>
  <c r="J396" i="37"/>
  <c r="I396" i="37"/>
  <c r="H396" i="37"/>
  <c r="G396" i="37"/>
  <c r="AA395" i="37"/>
  <c r="W395" i="37"/>
  <c r="V395" i="37"/>
  <c r="U395" i="37"/>
  <c r="T395" i="37"/>
  <c r="S395" i="37"/>
  <c r="R395" i="37"/>
  <c r="Q395" i="37"/>
  <c r="P395" i="37"/>
  <c r="O395" i="37"/>
  <c r="N395" i="37"/>
  <c r="M395" i="37"/>
  <c r="L395" i="37"/>
  <c r="K395" i="37"/>
  <c r="J395" i="37"/>
  <c r="I395" i="37"/>
  <c r="H395" i="37"/>
  <c r="G395" i="37"/>
  <c r="AA394" i="37"/>
  <c r="W394" i="37"/>
  <c r="V394" i="37"/>
  <c r="U394" i="37"/>
  <c r="T394" i="37"/>
  <c r="S394" i="37"/>
  <c r="R394" i="37"/>
  <c r="Q394" i="37"/>
  <c r="P394" i="37"/>
  <c r="O394" i="37"/>
  <c r="N394" i="37"/>
  <c r="M394" i="37"/>
  <c r="L394" i="37"/>
  <c r="K394" i="37"/>
  <c r="J394" i="37"/>
  <c r="I394" i="37"/>
  <c r="H394" i="37"/>
  <c r="G394" i="37"/>
  <c r="Z393" i="37"/>
  <c r="N393" i="37"/>
  <c r="M393" i="37"/>
  <c r="L393" i="37"/>
  <c r="K393" i="37"/>
  <c r="J393" i="37"/>
  <c r="I393" i="37"/>
  <c r="H393" i="37"/>
  <c r="G393" i="37"/>
  <c r="F393" i="37"/>
  <c r="E393" i="37"/>
  <c r="D393" i="37"/>
  <c r="C393" i="37"/>
  <c r="Z392" i="37"/>
  <c r="N392" i="37"/>
  <c r="M392" i="37"/>
  <c r="L392" i="37"/>
  <c r="K392" i="37"/>
  <c r="J392" i="37"/>
  <c r="I392" i="37"/>
  <c r="H392" i="37"/>
  <c r="G392" i="37"/>
  <c r="F392" i="37"/>
  <c r="E392" i="37"/>
  <c r="D392" i="37"/>
  <c r="C392" i="37"/>
  <c r="AA391" i="37"/>
  <c r="Z391" i="37"/>
  <c r="W391" i="37"/>
  <c r="V391" i="37"/>
  <c r="U391" i="37"/>
  <c r="T391" i="37"/>
  <c r="S391" i="37"/>
  <c r="R391" i="37"/>
  <c r="Q391" i="37"/>
  <c r="P391" i="37"/>
  <c r="O391" i="37"/>
  <c r="N391" i="37"/>
  <c r="M391" i="37"/>
  <c r="L391" i="37"/>
  <c r="K391" i="37"/>
  <c r="J391" i="37"/>
  <c r="I391" i="37"/>
  <c r="H391" i="37"/>
  <c r="G391" i="37"/>
  <c r="F391" i="37"/>
  <c r="E391" i="37"/>
  <c r="D391" i="37"/>
  <c r="C391" i="37"/>
  <c r="Z389" i="37"/>
  <c r="N389" i="37"/>
  <c r="M389" i="37"/>
  <c r="L389" i="37"/>
  <c r="K389" i="37"/>
  <c r="J389" i="37"/>
  <c r="I389" i="37"/>
  <c r="H389" i="37"/>
  <c r="G389" i="37"/>
  <c r="F389" i="37"/>
  <c r="E389" i="37"/>
  <c r="D389" i="37"/>
  <c r="C389" i="37"/>
  <c r="AA387" i="37"/>
  <c r="N387" i="37"/>
  <c r="M387" i="37"/>
  <c r="L387" i="37"/>
  <c r="K387" i="37"/>
  <c r="J387" i="37"/>
  <c r="I387" i="37"/>
  <c r="H387" i="37"/>
  <c r="G387" i="37"/>
  <c r="W386" i="37"/>
  <c r="V386" i="37"/>
  <c r="U386" i="37"/>
  <c r="T386" i="37"/>
  <c r="S386" i="37"/>
  <c r="R386" i="37"/>
  <c r="Q386" i="37"/>
  <c r="P386" i="37"/>
  <c r="O386" i="37"/>
  <c r="N386" i="37"/>
  <c r="M386" i="37"/>
  <c r="L386" i="37"/>
  <c r="K386" i="37"/>
  <c r="J386" i="37"/>
  <c r="I386" i="37"/>
  <c r="H386" i="37"/>
  <c r="G386" i="37"/>
  <c r="W385" i="37"/>
  <c r="V385" i="37"/>
  <c r="U385" i="37"/>
  <c r="T385" i="37"/>
  <c r="S385" i="37"/>
  <c r="R385" i="37"/>
  <c r="Q385" i="37"/>
  <c r="P385" i="37"/>
  <c r="O385" i="37"/>
  <c r="N385" i="37"/>
  <c r="M385" i="37"/>
  <c r="L385" i="37"/>
  <c r="K385" i="37"/>
  <c r="J385" i="37"/>
  <c r="I385" i="37"/>
  <c r="H385" i="37"/>
  <c r="G385" i="37"/>
  <c r="AA384" i="37"/>
  <c r="W384" i="37"/>
  <c r="V384" i="37"/>
  <c r="U384" i="37"/>
  <c r="T384" i="37"/>
  <c r="S384" i="37"/>
  <c r="R384" i="37"/>
  <c r="Q384" i="37"/>
  <c r="P384" i="37"/>
  <c r="O384" i="37"/>
  <c r="N384" i="37"/>
  <c r="M384" i="37"/>
  <c r="L384" i="37"/>
  <c r="K384" i="37"/>
  <c r="J384" i="37"/>
  <c r="I384" i="37"/>
  <c r="H384" i="37"/>
  <c r="G384" i="37"/>
  <c r="AA383" i="37"/>
  <c r="W381" i="37"/>
  <c r="V381" i="37"/>
  <c r="U381" i="37"/>
  <c r="T381" i="37"/>
  <c r="S381" i="37"/>
  <c r="R381" i="37"/>
  <c r="Q381" i="37"/>
  <c r="P381" i="37"/>
  <c r="O381" i="37"/>
  <c r="AA380" i="37"/>
  <c r="W380" i="37"/>
  <c r="V380" i="37"/>
  <c r="U380" i="37"/>
  <c r="T380" i="37"/>
  <c r="S380" i="37"/>
  <c r="R380" i="37"/>
  <c r="Q380" i="37"/>
  <c r="P380" i="37"/>
  <c r="O380" i="37"/>
  <c r="AA379" i="37"/>
  <c r="N379" i="37"/>
  <c r="M379" i="37"/>
  <c r="L379" i="37"/>
  <c r="K379" i="37"/>
  <c r="J379" i="37"/>
  <c r="I379" i="37"/>
  <c r="H379" i="37"/>
  <c r="G379" i="37"/>
  <c r="AA378" i="37"/>
  <c r="N378" i="37"/>
  <c r="M378" i="37"/>
  <c r="L378" i="37"/>
  <c r="K378" i="37"/>
  <c r="J378" i="37"/>
  <c r="I378" i="37"/>
  <c r="H378" i="37"/>
  <c r="G378" i="37"/>
  <c r="W377" i="37"/>
  <c r="V377" i="37"/>
  <c r="U377" i="37"/>
  <c r="T377" i="37"/>
  <c r="S377" i="37"/>
  <c r="R377" i="37"/>
  <c r="Q377" i="37"/>
  <c r="P377" i="37"/>
  <c r="O377" i="37"/>
  <c r="N377" i="37"/>
  <c r="M377" i="37"/>
  <c r="L377" i="37"/>
  <c r="K377" i="37"/>
  <c r="J377" i="37"/>
  <c r="I377" i="37"/>
  <c r="H377" i="37"/>
  <c r="G377" i="37"/>
  <c r="AA376" i="37"/>
  <c r="W376" i="37"/>
  <c r="V376" i="37"/>
  <c r="U376" i="37"/>
  <c r="T376" i="37"/>
  <c r="S376" i="37"/>
  <c r="R376" i="37"/>
  <c r="Q376" i="37"/>
  <c r="P376" i="37"/>
  <c r="O376" i="37"/>
  <c r="N376" i="37"/>
  <c r="M376" i="37"/>
  <c r="L376" i="37"/>
  <c r="K376" i="37"/>
  <c r="J376" i="37"/>
  <c r="I376" i="37"/>
  <c r="H376" i="37"/>
  <c r="G376" i="37"/>
  <c r="AA375" i="37"/>
  <c r="W375" i="37"/>
  <c r="V375" i="37"/>
  <c r="U375" i="37"/>
  <c r="T375" i="37"/>
  <c r="S375" i="37"/>
  <c r="R375" i="37"/>
  <c r="Q375" i="37"/>
  <c r="P375" i="37"/>
  <c r="O375" i="37"/>
  <c r="N375" i="37"/>
  <c r="M375" i="37"/>
  <c r="L375" i="37"/>
  <c r="K375" i="37"/>
  <c r="J375" i="37"/>
  <c r="I375" i="37"/>
  <c r="H375" i="37"/>
  <c r="G375" i="37"/>
  <c r="AA374" i="37"/>
  <c r="N374" i="37"/>
  <c r="M374" i="37"/>
  <c r="L374" i="37"/>
  <c r="K374" i="37"/>
  <c r="J374" i="37"/>
  <c r="I374" i="37"/>
  <c r="H374" i="37"/>
  <c r="G374" i="37"/>
  <c r="AA373" i="37"/>
  <c r="Z373" i="37"/>
  <c r="W373" i="37"/>
  <c r="V373" i="37"/>
  <c r="U373" i="37"/>
  <c r="T373" i="37"/>
  <c r="S373" i="37"/>
  <c r="R373" i="37"/>
  <c r="Q373" i="37"/>
  <c r="P373" i="37"/>
  <c r="O373" i="37"/>
  <c r="N373" i="37"/>
  <c r="M373" i="37"/>
  <c r="L373" i="37"/>
  <c r="K373" i="37"/>
  <c r="J373" i="37"/>
  <c r="I373" i="37"/>
  <c r="H373" i="37"/>
  <c r="G373" i="37"/>
  <c r="AA372" i="37"/>
  <c r="Z372" i="37"/>
  <c r="W372" i="37"/>
  <c r="V372" i="37"/>
  <c r="U372" i="37"/>
  <c r="T372" i="37"/>
  <c r="S372" i="37"/>
  <c r="R372" i="37"/>
  <c r="Q372" i="37"/>
  <c r="P372" i="37"/>
  <c r="O372" i="37"/>
  <c r="N372" i="37"/>
  <c r="M372" i="37"/>
  <c r="L372" i="37"/>
  <c r="K372" i="37"/>
  <c r="J372" i="37"/>
  <c r="I372" i="37"/>
  <c r="H372" i="37"/>
  <c r="G372" i="37"/>
  <c r="AA371" i="37"/>
  <c r="W371" i="37"/>
  <c r="V371" i="37"/>
  <c r="U371" i="37"/>
  <c r="T371" i="37"/>
  <c r="S371" i="37"/>
  <c r="R371" i="37"/>
  <c r="Q371" i="37"/>
  <c r="P371" i="37"/>
  <c r="O371" i="37"/>
  <c r="N371" i="37"/>
  <c r="M371" i="37"/>
  <c r="L371" i="37"/>
  <c r="K371" i="37"/>
  <c r="J371" i="37"/>
  <c r="I371" i="37"/>
  <c r="H371" i="37"/>
  <c r="G371" i="37"/>
  <c r="AA370" i="37"/>
  <c r="W370" i="37"/>
  <c r="V370" i="37"/>
  <c r="U370" i="37"/>
  <c r="T370" i="37"/>
  <c r="S370" i="37"/>
  <c r="R370" i="37"/>
  <c r="Q370" i="37"/>
  <c r="P370" i="37"/>
  <c r="O370" i="37"/>
  <c r="N370" i="37"/>
  <c r="M370" i="37"/>
  <c r="L370" i="37"/>
  <c r="K370" i="37"/>
  <c r="J370" i="37"/>
  <c r="I370" i="37"/>
  <c r="H370" i="37"/>
  <c r="G370" i="37"/>
  <c r="F370" i="37"/>
  <c r="E370" i="37"/>
  <c r="D370" i="37"/>
  <c r="W369" i="37"/>
  <c r="V369" i="37"/>
  <c r="U369" i="37"/>
  <c r="T369" i="37"/>
  <c r="S369" i="37"/>
  <c r="R369" i="37"/>
  <c r="Q369" i="37"/>
  <c r="P369" i="37"/>
  <c r="O369" i="37"/>
  <c r="N369" i="37"/>
  <c r="M369" i="37"/>
  <c r="L369" i="37"/>
  <c r="K369" i="37"/>
  <c r="J369" i="37"/>
  <c r="I369" i="37"/>
  <c r="H369" i="37"/>
  <c r="G369" i="37"/>
  <c r="F369" i="37"/>
  <c r="E369" i="37"/>
  <c r="D369" i="37"/>
  <c r="W368" i="37"/>
  <c r="V368" i="37"/>
  <c r="U368" i="37"/>
  <c r="T368" i="37"/>
  <c r="S368" i="37"/>
  <c r="R368" i="37"/>
  <c r="Q368" i="37"/>
  <c r="P368" i="37"/>
  <c r="O368" i="37"/>
  <c r="N368" i="37"/>
  <c r="M368" i="37"/>
  <c r="L368" i="37"/>
  <c r="K368" i="37"/>
  <c r="J368" i="37"/>
  <c r="I368" i="37"/>
  <c r="H368" i="37"/>
  <c r="G368" i="37"/>
  <c r="W367" i="37"/>
  <c r="V367" i="37"/>
  <c r="U367" i="37"/>
  <c r="T367" i="37"/>
  <c r="S367" i="37"/>
  <c r="R367" i="37"/>
  <c r="Q367" i="37"/>
  <c r="P367" i="37"/>
  <c r="O367" i="37"/>
  <c r="N367" i="37"/>
  <c r="M367" i="37"/>
  <c r="L367" i="37"/>
  <c r="K367" i="37"/>
  <c r="J367" i="37"/>
  <c r="I367" i="37"/>
  <c r="H367" i="37"/>
  <c r="G367" i="37"/>
  <c r="W366" i="37"/>
  <c r="V366" i="37"/>
  <c r="U366" i="37"/>
  <c r="T366" i="37"/>
  <c r="S366" i="37"/>
  <c r="R366" i="37"/>
  <c r="Q366" i="37"/>
  <c r="P366" i="37"/>
  <c r="O366" i="37"/>
  <c r="N366" i="37"/>
  <c r="M366" i="37"/>
  <c r="L366" i="37"/>
  <c r="K366" i="37"/>
  <c r="J366" i="37"/>
  <c r="I366" i="37"/>
  <c r="H366" i="37"/>
  <c r="G366" i="37"/>
  <c r="F366" i="37"/>
  <c r="AA365" i="37"/>
  <c r="Z365" i="37"/>
  <c r="W365" i="37"/>
  <c r="V365" i="37"/>
  <c r="U365" i="37"/>
  <c r="T365" i="37"/>
  <c r="S365" i="37"/>
  <c r="R365" i="37"/>
  <c r="Q365" i="37"/>
  <c r="P365" i="37"/>
  <c r="O365" i="37"/>
  <c r="N365" i="37"/>
  <c r="M365" i="37"/>
  <c r="L365" i="37"/>
  <c r="K365" i="37"/>
  <c r="J365" i="37"/>
  <c r="I365" i="37"/>
  <c r="H365" i="37"/>
  <c r="G365" i="37"/>
  <c r="Z364" i="37"/>
  <c r="N364" i="37"/>
  <c r="M364" i="37"/>
  <c r="L364" i="37"/>
  <c r="K364" i="37"/>
  <c r="J364" i="37"/>
  <c r="I364" i="37"/>
  <c r="H364" i="37"/>
  <c r="G364" i="37"/>
  <c r="AA363" i="37"/>
  <c r="Z363" i="37"/>
  <c r="W363" i="37"/>
  <c r="V363" i="37"/>
  <c r="U363" i="37"/>
  <c r="T363" i="37"/>
  <c r="S363" i="37"/>
  <c r="R363" i="37"/>
  <c r="Q363" i="37"/>
  <c r="P363" i="37"/>
  <c r="O363" i="37"/>
  <c r="N363" i="37"/>
  <c r="M363" i="37"/>
  <c r="L363" i="37"/>
  <c r="K363" i="37"/>
  <c r="J363" i="37"/>
  <c r="I363" i="37"/>
  <c r="H363" i="37"/>
  <c r="G363" i="37"/>
  <c r="AA362" i="37"/>
  <c r="W362" i="37"/>
  <c r="V362" i="37"/>
  <c r="U362" i="37"/>
  <c r="T362" i="37"/>
  <c r="S362" i="37"/>
  <c r="R362" i="37"/>
  <c r="Q362" i="37"/>
  <c r="P362" i="37"/>
  <c r="O362" i="37"/>
  <c r="N362" i="37"/>
  <c r="M362" i="37"/>
  <c r="L362" i="37"/>
  <c r="K362" i="37"/>
  <c r="J362" i="37"/>
  <c r="I362" i="37"/>
  <c r="H362" i="37"/>
  <c r="G362" i="37"/>
  <c r="F362" i="37"/>
  <c r="E362" i="37"/>
  <c r="D362" i="37"/>
  <c r="AA361" i="37"/>
  <c r="N361" i="37"/>
  <c r="M361" i="37"/>
  <c r="L361" i="37"/>
  <c r="K361" i="37"/>
  <c r="J361" i="37"/>
  <c r="I361" i="37"/>
  <c r="H361" i="37"/>
  <c r="G361" i="37"/>
  <c r="F361" i="37"/>
  <c r="E361" i="37"/>
  <c r="D361" i="37"/>
  <c r="AA360" i="37"/>
  <c r="Z360" i="37"/>
  <c r="W360" i="37"/>
  <c r="V360" i="37"/>
  <c r="U360" i="37"/>
  <c r="T360" i="37"/>
  <c r="S360" i="37"/>
  <c r="R360" i="37"/>
  <c r="Q360" i="37"/>
  <c r="P360" i="37"/>
  <c r="O360" i="37"/>
  <c r="N360" i="37"/>
  <c r="M360" i="37"/>
  <c r="L360" i="37"/>
  <c r="K360" i="37"/>
  <c r="J360" i="37"/>
  <c r="I360" i="37"/>
  <c r="H360" i="37"/>
  <c r="G360" i="37"/>
  <c r="F360" i="37"/>
  <c r="E360" i="37"/>
  <c r="D360" i="37"/>
  <c r="AA359" i="37"/>
  <c r="W359" i="37"/>
  <c r="V359" i="37"/>
  <c r="U359" i="37"/>
  <c r="T359" i="37"/>
  <c r="S359" i="37"/>
  <c r="R359" i="37"/>
  <c r="Q359" i="37"/>
  <c r="P359" i="37"/>
  <c r="O359" i="37"/>
  <c r="N359" i="37"/>
  <c r="M359" i="37"/>
  <c r="L359" i="37"/>
  <c r="K359" i="37"/>
  <c r="J359" i="37"/>
  <c r="I359" i="37"/>
  <c r="H359" i="37"/>
  <c r="G359" i="37"/>
  <c r="F359" i="37"/>
  <c r="Z358" i="37"/>
  <c r="W358" i="37"/>
  <c r="V358" i="37"/>
  <c r="U358" i="37"/>
  <c r="T358" i="37"/>
  <c r="S358" i="37"/>
  <c r="R358" i="37"/>
  <c r="Q358" i="37"/>
  <c r="P358" i="37"/>
  <c r="O358" i="37"/>
  <c r="N358" i="37"/>
  <c r="M358" i="37"/>
  <c r="L358" i="37"/>
  <c r="K358" i="37"/>
  <c r="J358" i="37"/>
  <c r="I358" i="37"/>
  <c r="H358" i="37"/>
  <c r="G358" i="37"/>
  <c r="F358" i="37"/>
  <c r="AA357" i="37"/>
  <c r="W357" i="37"/>
  <c r="V357" i="37"/>
  <c r="U357" i="37"/>
  <c r="T357" i="37"/>
  <c r="S357" i="37"/>
  <c r="R357" i="37"/>
  <c r="Q357" i="37"/>
  <c r="P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A356" i="37"/>
  <c r="W356" i="37"/>
  <c r="V356" i="37"/>
  <c r="U356" i="37"/>
  <c r="T356" i="37"/>
  <c r="S356" i="37"/>
  <c r="R356" i="37"/>
  <c r="Q356" i="37"/>
  <c r="P356" i="37"/>
  <c r="O356" i="37"/>
  <c r="N356" i="37"/>
  <c r="M356" i="37"/>
  <c r="L356" i="37"/>
  <c r="K356" i="37"/>
  <c r="J356" i="37"/>
  <c r="I356" i="37"/>
  <c r="H356" i="37"/>
  <c r="G356" i="37"/>
  <c r="AA355" i="37"/>
  <c r="N355" i="37"/>
  <c r="M355" i="37"/>
  <c r="L355" i="37"/>
  <c r="K355" i="37"/>
  <c r="J355" i="37"/>
  <c r="I355" i="37"/>
  <c r="H355" i="37"/>
  <c r="G355" i="37"/>
  <c r="F355" i="37"/>
  <c r="E355" i="37"/>
  <c r="D355" i="37"/>
  <c r="C355" i="37"/>
  <c r="AA354" i="37"/>
  <c r="W354" i="37"/>
  <c r="V354" i="37"/>
  <c r="U354" i="37"/>
  <c r="T354" i="37"/>
  <c r="S354" i="37"/>
  <c r="R354" i="37"/>
  <c r="Q354" i="37"/>
  <c r="P354" i="37"/>
  <c r="O354" i="37"/>
  <c r="N354" i="37"/>
  <c r="M354" i="37"/>
  <c r="L354" i="37"/>
  <c r="K354" i="37"/>
  <c r="J354" i="37"/>
  <c r="I354" i="37"/>
  <c r="H354" i="37"/>
  <c r="G354" i="37"/>
  <c r="AA353" i="37"/>
  <c r="W353" i="37"/>
  <c r="V353" i="37"/>
  <c r="U353" i="37"/>
  <c r="T353" i="37"/>
  <c r="S353" i="37"/>
  <c r="R353" i="37"/>
  <c r="Q353" i="37"/>
  <c r="P353" i="37"/>
  <c r="O353" i="37"/>
  <c r="N353" i="37"/>
  <c r="M353" i="37"/>
  <c r="L353" i="37"/>
  <c r="K353" i="37"/>
  <c r="J353" i="37"/>
  <c r="I353" i="37"/>
  <c r="H353" i="37"/>
  <c r="G353" i="37"/>
  <c r="AA352" i="37"/>
  <c r="W352" i="37"/>
  <c r="V352" i="37"/>
  <c r="U352" i="37"/>
  <c r="T352" i="37"/>
  <c r="S352" i="37"/>
  <c r="R352" i="37"/>
  <c r="Q352" i="37"/>
  <c r="P352" i="37"/>
  <c r="O352" i="37"/>
  <c r="N352" i="37"/>
  <c r="M352" i="37"/>
  <c r="L352" i="37"/>
  <c r="K352" i="37"/>
  <c r="J352" i="37"/>
  <c r="I352" i="37"/>
  <c r="H352" i="37"/>
  <c r="G352" i="37"/>
  <c r="AA351" i="37"/>
  <c r="W351" i="37"/>
  <c r="V351" i="37"/>
  <c r="U351" i="37"/>
  <c r="T351" i="37"/>
  <c r="S351" i="37"/>
  <c r="R351" i="37"/>
  <c r="Q351" i="37"/>
  <c r="P351" i="37"/>
  <c r="O351" i="37"/>
  <c r="N351" i="37"/>
  <c r="M351" i="37"/>
  <c r="L351" i="37"/>
  <c r="K351" i="37"/>
  <c r="J351" i="37"/>
  <c r="I351" i="37"/>
  <c r="H351" i="37"/>
  <c r="G351" i="37"/>
  <c r="F351" i="37"/>
  <c r="AA350" i="37"/>
  <c r="W350" i="37"/>
  <c r="V350" i="37"/>
  <c r="U350" i="37"/>
  <c r="T350" i="37"/>
  <c r="S350" i="37"/>
  <c r="R350" i="37"/>
  <c r="Q350" i="37"/>
  <c r="P350" i="37"/>
  <c r="O350" i="37"/>
  <c r="N350" i="37"/>
  <c r="M350" i="37"/>
  <c r="L350" i="37"/>
  <c r="K350" i="37"/>
  <c r="J350" i="37"/>
  <c r="I350" i="37"/>
  <c r="H350" i="37"/>
  <c r="G350" i="37"/>
  <c r="AA349" i="37"/>
  <c r="Z349" i="37"/>
  <c r="W349" i="37"/>
  <c r="V349" i="37"/>
  <c r="U349" i="37"/>
  <c r="T349" i="37"/>
  <c r="S349" i="37"/>
  <c r="R349" i="37"/>
  <c r="Q349" i="37"/>
  <c r="P349" i="37"/>
  <c r="O349" i="37"/>
  <c r="N349" i="37"/>
  <c r="M349" i="37"/>
  <c r="L349" i="37"/>
  <c r="K349" i="37"/>
  <c r="J349" i="37"/>
  <c r="I349" i="37"/>
  <c r="H349" i="37"/>
  <c r="G349" i="37"/>
  <c r="AA348" i="37"/>
  <c r="W348" i="37"/>
  <c r="V348" i="37"/>
  <c r="U348" i="37"/>
  <c r="T348" i="37"/>
  <c r="S348" i="37"/>
  <c r="R348" i="37"/>
  <c r="Q348" i="37"/>
  <c r="P348" i="37"/>
  <c r="O348" i="37"/>
  <c r="N348" i="37"/>
  <c r="M348" i="37"/>
  <c r="L348" i="37"/>
  <c r="K348" i="37"/>
  <c r="J348" i="37"/>
  <c r="I348" i="37"/>
  <c r="H348" i="37"/>
  <c r="G348" i="37"/>
  <c r="AA347" i="37"/>
  <c r="W347" i="37"/>
  <c r="V347" i="37"/>
  <c r="U347" i="37"/>
  <c r="T347" i="37"/>
  <c r="S347" i="37"/>
  <c r="R347" i="37"/>
  <c r="Q347" i="37"/>
  <c r="P347" i="37"/>
  <c r="O347" i="37"/>
  <c r="N347" i="37"/>
  <c r="M347" i="37"/>
  <c r="L347" i="37"/>
  <c r="K347" i="37"/>
  <c r="J347" i="37"/>
  <c r="I347" i="37"/>
  <c r="H347" i="37"/>
  <c r="G347" i="37"/>
  <c r="W346" i="37"/>
  <c r="V346" i="37"/>
  <c r="U346" i="37"/>
  <c r="T346" i="37"/>
  <c r="S346" i="37"/>
  <c r="R346" i="37"/>
  <c r="Q346" i="37"/>
  <c r="P346" i="37"/>
  <c r="O346" i="37"/>
  <c r="N346" i="37"/>
  <c r="M346" i="37"/>
  <c r="L346" i="37"/>
  <c r="K346" i="37"/>
  <c r="J346" i="37"/>
  <c r="I346" i="37"/>
  <c r="H346" i="37"/>
  <c r="G346" i="37"/>
  <c r="F346" i="37"/>
  <c r="E346" i="37"/>
  <c r="D346" i="37"/>
  <c r="AA345" i="37"/>
  <c r="Z345" i="37"/>
  <c r="W345" i="37"/>
  <c r="V345" i="37"/>
  <c r="U345" i="37"/>
  <c r="T345" i="37"/>
  <c r="S345" i="37"/>
  <c r="R345" i="37"/>
  <c r="Q345" i="37"/>
  <c r="P345" i="37"/>
  <c r="O345" i="37"/>
  <c r="N345" i="37"/>
  <c r="M345" i="37"/>
  <c r="L345" i="37"/>
  <c r="K345" i="37"/>
  <c r="J345" i="37"/>
  <c r="I345" i="37"/>
  <c r="H345" i="37"/>
  <c r="G345" i="37"/>
  <c r="AA344" i="37"/>
  <c r="Z344" i="37"/>
  <c r="W344" i="37"/>
  <c r="V344" i="37"/>
  <c r="U344" i="37"/>
  <c r="T344" i="37"/>
  <c r="S344" i="37"/>
  <c r="R344" i="37"/>
  <c r="Q344" i="37"/>
  <c r="P344" i="37"/>
  <c r="O344" i="37"/>
  <c r="N344" i="37"/>
  <c r="M344" i="37"/>
  <c r="L344" i="37"/>
  <c r="K344" i="37"/>
  <c r="J344" i="37"/>
  <c r="I344" i="37"/>
  <c r="H344" i="37"/>
  <c r="G344" i="37"/>
  <c r="AA343" i="37"/>
  <c r="N343" i="37"/>
  <c r="M343" i="37"/>
  <c r="L343" i="37"/>
  <c r="K343" i="37"/>
  <c r="J343" i="37"/>
  <c r="I343" i="37"/>
  <c r="H343" i="37"/>
  <c r="G343" i="37"/>
  <c r="AA342" i="37"/>
  <c r="W342" i="37"/>
  <c r="V342" i="37"/>
  <c r="U342" i="37"/>
  <c r="T342" i="37"/>
  <c r="S342" i="37"/>
  <c r="R342" i="37"/>
  <c r="Q342" i="37"/>
  <c r="P342" i="37"/>
  <c r="O342" i="37"/>
  <c r="N342" i="37"/>
  <c r="M342" i="37"/>
  <c r="L342" i="37"/>
  <c r="K342" i="37"/>
  <c r="J342" i="37"/>
  <c r="I342" i="37"/>
  <c r="H342" i="37"/>
  <c r="G342" i="37"/>
  <c r="AA341" i="37"/>
  <c r="W341" i="37"/>
  <c r="V341" i="37"/>
  <c r="U341" i="37"/>
  <c r="T341" i="37"/>
  <c r="S341" i="37"/>
  <c r="R341" i="37"/>
  <c r="Q341" i="37"/>
  <c r="P341" i="37"/>
  <c r="O341" i="37"/>
  <c r="N341" i="37"/>
  <c r="M341" i="37"/>
  <c r="L341" i="37"/>
  <c r="K341" i="37"/>
  <c r="J341" i="37"/>
  <c r="I341" i="37"/>
  <c r="H341" i="37"/>
  <c r="G341" i="37"/>
  <c r="AA340" i="37"/>
  <c r="W340" i="37"/>
  <c r="V340" i="37"/>
  <c r="U340" i="37"/>
  <c r="T340" i="37"/>
  <c r="S340" i="37"/>
  <c r="R340" i="37"/>
  <c r="Q340" i="37"/>
  <c r="P340" i="37"/>
  <c r="O340" i="37"/>
  <c r="N340" i="37"/>
  <c r="M340" i="37"/>
  <c r="L340" i="37"/>
  <c r="K340" i="37"/>
  <c r="J340" i="37"/>
  <c r="I340" i="37"/>
  <c r="H340" i="37"/>
  <c r="G340" i="37"/>
  <c r="AA339" i="37"/>
  <c r="W339" i="37"/>
  <c r="V339" i="37"/>
  <c r="U339" i="37"/>
  <c r="T339" i="37"/>
  <c r="S339" i="37"/>
  <c r="R339" i="37"/>
  <c r="Q339" i="37"/>
  <c r="P339" i="37"/>
  <c r="O339" i="37"/>
  <c r="N339" i="37"/>
  <c r="M339" i="37"/>
  <c r="L339" i="37"/>
  <c r="K339" i="37"/>
  <c r="J339" i="37"/>
  <c r="I339" i="37"/>
  <c r="H339" i="37"/>
  <c r="G339" i="37"/>
  <c r="F339" i="37"/>
  <c r="E339" i="37"/>
  <c r="D339" i="37"/>
  <c r="C339" i="37"/>
  <c r="AA338" i="37"/>
  <c r="Z338" i="37"/>
  <c r="W338" i="37"/>
  <c r="V338" i="37"/>
  <c r="U338" i="37"/>
  <c r="T338" i="37"/>
  <c r="S338" i="37"/>
  <c r="R338" i="37"/>
  <c r="Q338" i="37"/>
  <c r="P338" i="37"/>
  <c r="O338" i="37"/>
  <c r="N338" i="37"/>
  <c r="M338" i="37"/>
  <c r="L338" i="37"/>
  <c r="K338" i="37"/>
  <c r="J338" i="37"/>
  <c r="I338" i="37"/>
  <c r="H338" i="37"/>
  <c r="G338" i="37"/>
  <c r="AA337" i="37"/>
  <c r="Z337" i="37"/>
  <c r="W337" i="37"/>
  <c r="V337" i="37"/>
  <c r="U337" i="37"/>
  <c r="T337" i="37"/>
  <c r="S337" i="37"/>
  <c r="R337" i="37"/>
  <c r="Q337" i="37"/>
  <c r="P337" i="37"/>
  <c r="O337" i="37"/>
  <c r="N337" i="37"/>
  <c r="M337" i="37"/>
  <c r="L337" i="37"/>
  <c r="K337" i="37"/>
  <c r="J337" i="37"/>
  <c r="I337" i="37"/>
  <c r="H337" i="37"/>
  <c r="G337" i="37"/>
  <c r="AA336" i="37"/>
  <c r="W336" i="37"/>
  <c r="V336" i="37"/>
  <c r="U336" i="37"/>
  <c r="T336" i="37"/>
  <c r="S336" i="37"/>
  <c r="R336" i="37"/>
  <c r="Q336" i="37"/>
  <c r="P336" i="37"/>
  <c r="O336" i="37"/>
  <c r="N336" i="37"/>
  <c r="M336" i="37"/>
  <c r="L336" i="37"/>
  <c r="K336" i="37"/>
  <c r="J336" i="37"/>
  <c r="I336" i="37"/>
  <c r="H336" i="37"/>
  <c r="G336" i="37"/>
  <c r="AA335" i="37"/>
  <c r="W335" i="37"/>
  <c r="V335" i="37"/>
  <c r="U335" i="37"/>
  <c r="T335" i="37"/>
  <c r="S335" i="37"/>
  <c r="R335" i="37"/>
  <c r="Q335" i="37"/>
  <c r="P335" i="37"/>
  <c r="O335" i="37"/>
  <c r="N335" i="37"/>
  <c r="M335" i="37"/>
  <c r="L335" i="37"/>
  <c r="K335" i="37"/>
  <c r="J335" i="37"/>
  <c r="I335" i="37"/>
  <c r="H335" i="37"/>
  <c r="G335" i="37"/>
  <c r="AA334" i="37"/>
  <c r="Z334" i="37"/>
  <c r="W334" i="37"/>
  <c r="V334" i="37"/>
  <c r="U334" i="37"/>
  <c r="T334" i="37"/>
  <c r="S334" i="37"/>
  <c r="R334" i="37"/>
  <c r="Q334" i="37"/>
  <c r="P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A333" i="37"/>
  <c r="W333" i="37"/>
  <c r="V333" i="37"/>
  <c r="U333" i="37"/>
  <c r="T333" i="37"/>
  <c r="S333" i="37"/>
  <c r="R333" i="37"/>
  <c r="Q333" i="37"/>
  <c r="P333" i="37"/>
  <c r="O333" i="37"/>
  <c r="N333" i="37"/>
  <c r="M333" i="37"/>
  <c r="L333" i="37"/>
  <c r="K333" i="37"/>
  <c r="J333" i="37"/>
  <c r="I333" i="37"/>
  <c r="H333" i="37"/>
  <c r="G333" i="37"/>
  <c r="Z332" i="37"/>
  <c r="N332" i="37"/>
  <c r="M332" i="37"/>
  <c r="L332" i="37"/>
  <c r="K332" i="37"/>
  <c r="J332" i="37"/>
  <c r="I332" i="37"/>
  <c r="H332" i="37"/>
  <c r="G332" i="37"/>
  <c r="F332" i="37"/>
  <c r="E332" i="37"/>
  <c r="D332" i="37"/>
  <c r="C332" i="37"/>
  <c r="Z331" i="37"/>
  <c r="N331" i="37"/>
  <c r="M331" i="37"/>
  <c r="L331" i="37"/>
  <c r="K331" i="37"/>
  <c r="J331" i="37"/>
  <c r="I331" i="37"/>
  <c r="H331" i="37"/>
  <c r="G331" i="37"/>
  <c r="F331" i="37"/>
  <c r="E331" i="37"/>
  <c r="D331" i="37"/>
  <c r="C331" i="37"/>
  <c r="AA330" i="37"/>
  <c r="Z330" i="37"/>
  <c r="W330" i="37"/>
  <c r="V330" i="37"/>
  <c r="U330" i="37"/>
  <c r="T330" i="37"/>
  <c r="S330" i="37"/>
  <c r="R330" i="37"/>
  <c r="Q330" i="37"/>
  <c r="P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C330" i="37"/>
  <c r="Z328" i="37"/>
  <c r="N328" i="37"/>
  <c r="M328" i="37"/>
  <c r="L328" i="37"/>
  <c r="K328" i="37"/>
  <c r="J328" i="37"/>
  <c r="I328" i="37"/>
  <c r="H328" i="37"/>
  <c r="G328" i="37"/>
  <c r="F328" i="37"/>
  <c r="E328" i="37"/>
  <c r="D328" i="37"/>
  <c r="C328" i="37"/>
  <c r="U326" i="37"/>
  <c r="N326" i="37"/>
  <c r="M326" i="37"/>
  <c r="L326" i="37"/>
  <c r="K326" i="37"/>
  <c r="J326" i="37"/>
  <c r="I326" i="37"/>
  <c r="H326" i="37"/>
  <c r="G326" i="37"/>
  <c r="U325" i="37"/>
  <c r="S325" i="37"/>
  <c r="R325" i="37"/>
  <c r="AA324" i="37"/>
  <c r="Z324" i="37"/>
  <c r="U324" i="37"/>
  <c r="S324" i="37"/>
  <c r="R324" i="37"/>
  <c r="U323" i="37"/>
  <c r="S323" i="37"/>
  <c r="R323" i="37"/>
  <c r="U322" i="37"/>
  <c r="S322" i="37"/>
  <c r="R322" i="37"/>
  <c r="W321" i="37"/>
  <c r="V321" i="37"/>
  <c r="U321" i="37"/>
  <c r="T321" i="37"/>
  <c r="S321" i="37"/>
  <c r="R321" i="37"/>
  <c r="Q321" i="37"/>
  <c r="P321" i="37"/>
  <c r="O321" i="37"/>
  <c r="AA320" i="37"/>
  <c r="W320" i="37"/>
  <c r="V320" i="37"/>
  <c r="U320" i="37"/>
  <c r="T320" i="37"/>
  <c r="S320" i="37"/>
  <c r="R320" i="37"/>
  <c r="Q320" i="37"/>
  <c r="P320" i="37"/>
  <c r="O320" i="37"/>
  <c r="N320" i="37"/>
  <c r="M320" i="37"/>
  <c r="L320" i="37"/>
  <c r="K320" i="37"/>
  <c r="J320" i="37"/>
  <c r="I320" i="37"/>
  <c r="H320" i="37"/>
  <c r="G320" i="37"/>
  <c r="F320" i="37"/>
  <c r="E320" i="37"/>
  <c r="D320" i="37"/>
  <c r="C320" i="37"/>
  <c r="AA319" i="37"/>
  <c r="Z319" i="37"/>
  <c r="U319" i="37"/>
  <c r="N319" i="37"/>
  <c r="M319" i="37"/>
  <c r="L319" i="37"/>
  <c r="K319" i="37"/>
  <c r="J319" i="37"/>
  <c r="I319" i="37"/>
  <c r="H319" i="37"/>
  <c r="G319" i="37"/>
  <c r="U318" i="37"/>
  <c r="N318" i="37"/>
  <c r="M318" i="37"/>
  <c r="L318" i="37"/>
  <c r="K318" i="37"/>
  <c r="J318" i="37"/>
  <c r="I318" i="37"/>
  <c r="H318" i="37"/>
  <c r="G318" i="37"/>
  <c r="W317" i="37"/>
  <c r="V317" i="37"/>
  <c r="U317" i="37"/>
  <c r="T317" i="37"/>
  <c r="S317" i="37"/>
  <c r="R317" i="37"/>
  <c r="Q317" i="37"/>
  <c r="P317" i="37"/>
  <c r="O317" i="37"/>
  <c r="N317" i="37"/>
  <c r="M317" i="37"/>
  <c r="L317" i="37"/>
  <c r="K317" i="37"/>
  <c r="J317" i="37"/>
  <c r="I317" i="37"/>
  <c r="H317" i="37"/>
  <c r="G317" i="37"/>
  <c r="AA316" i="37"/>
  <c r="W316" i="37"/>
  <c r="V316" i="37"/>
  <c r="U316" i="37"/>
  <c r="T316" i="37"/>
  <c r="S316" i="37"/>
  <c r="R316" i="37"/>
  <c r="Q316" i="37"/>
  <c r="P316" i="37"/>
  <c r="O316" i="37"/>
  <c r="N316" i="37"/>
  <c r="M316" i="37"/>
  <c r="L316" i="37"/>
  <c r="K316" i="37"/>
  <c r="J316" i="37"/>
  <c r="I316" i="37"/>
  <c r="H316" i="37"/>
  <c r="G316" i="37"/>
  <c r="AA315" i="37"/>
  <c r="W315" i="37"/>
  <c r="V315" i="37"/>
  <c r="U315" i="37"/>
  <c r="T315" i="37"/>
  <c r="S315" i="37"/>
  <c r="R315" i="37"/>
  <c r="Q315" i="37"/>
  <c r="P315" i="37"/>
  <c r="O315" i="37"/>
  <c r="N315" i="37"/>
  <c r="M315" i="37"/>
  <c r="L315" i="37"/>
  <c r="K315" i="37"/>
  <c r="J315" i="37"/>
  <c r="I315" i="37"/>
  <c r="H315" i="37"/>
  <c r="G315" i="37"/>
  <c r="AA314" i="37"/>
  <c r="W314" i="37"/>
  <c r="V314" i="37"/>
  <c r="U314" i="37"/>
  <c r="T314" i="37"/>
  <c r="S314" i="37"/>
  <c r="R314" i="37"/>
  <c r="Q314" i="37"/>
  <c r="P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C314" i="37"/>
  <c r="AA313" i="37"/>
  <c r="Z313" i="37"/>
  <c r="N313" i="37"/>
  <c r="M313" i="37"/>
  <c r="L313" i="37"/>
  <c r="K313" i="37"/>
  <c r="J313" i="37"/>
  <c r="I313" i="37"/>
  <c r="H313" i="37"/>
  <c r="G313" i="37"/>
  <c r="AA312" i="37"/>
  <c r="Z312" i="37"/>
  <c r="W312" i="37"/>
  <c r="V312" i="37"/>
  <c r="U312" i="37"/>
  <c r="T312" i="37"/>
  <c r="S312" i="37"/>
  <c r="R312" i="37"/>
  <c r="Q312" i="37"/>
  <c r="P312" i="37"/>
  <c r="O312" i="37"/>
  <c r="N312" i="37"/>
  <c r="M312" i="37"/>
  <c r="L312" i="37"/>
  <c r="K312" i="37"/>
  <c r="J312" i="37"/>
  <c r="I312" i="37"/>
  <c r="H312" i="37"/>
  <c r="G312" i="37"/>
  <c r="F312" i="37"/>
  <c r="E312" i="37"/>
  <c r="D312" i="37"/>
  <c r="C312" i="37"/>
  <c r="AA311" i="37"/>
  <c r="W311" i="37"/>
  <c r="V311" i="37"/>
  <c r="U311" i="37"/>
  <c r="T311" i="37"/>
  <c r="S311" i="37"/>
  <c r="R311" i="37"/>
  <c r="Q311" i="37"/>
  <c r="P311" i="37"/>
  <c r="O311" i="37"/>
  <c r="N311" i="37"/>
  <c r="M311" i="37"/>
  <c r="L311" i="37"/>
  <c r="K311" i="37"/>
  <c r="J311" i="37"/>
  <c r="I311" i="37"/>
  <c r="H311" i="37"/>
  <c r="G311" i="37"/>
  <c r="AA310" i="37"/>
  <c r="Z310" i="37"/>
  <c r="W310" i="37"/>
  <c r="V310" i="37"/>
  <c r="U310" i="37"/>
  <c r="T310" i="37"/>
  <c r="S310" i="37"/>
  <c r="R310" i="37"/>
  <c r="Q310" i="37"/>
  <c r="P310" i="37"/>
  <c r="O310" i="37"/>
  <c r="N310" i="37"/>
  <c r="M310" i="37"/>
  <c r="L310" i="37"/>
  <c r="K310" i="37"/>
  <c r="J310" i="37"/>
  <c r="I310" i="37"/>
  <c r="H310" i="37"/>
  <c r="G310" i="37"/>
  <c r="F310" i="37"/>
  <c r="AA309" i="37"/>
  <c r="Z309" i="37"/>
  <c r="W309" i="37"/>
  <c r="V309" i="37"/>
  <c r="U309" i="37"/>
  <c r="T309" i="37"/>
  <c r="S309" i="37"/>
  <c r="R309" i="37"/>
  <c r="Q309" i="37"/>
  <c r="P309" i="37"/>
  <c r="O309" i="37"/>
  <c r="N309" i="37"/>
  <c r="M309" i="37"/>
  <c r="L309" i="37"/>
  <c r="K309" i="37"/>
  <c r="J309" i="37"/>
  <c r="I309" i="37"/>
  <c r="H309" i="37"/>
  <c r="G309" i="37"/>
  <c r="F309" i="37"/>
  <c r="AA308" i="37"/>
  <c r="W308" i="37"/>
  <c r="V308" i="37"/>
  <c r="U308" i="37"/>
  <c r="T308" i="37"/>
  <c r="S308" i="37"/>
  <c r="R308" i="37"/>
  <c r="Q308" i="37"/>
  <c r="P308" i="37"/>
  <c r="O308" i="37"/>
  <c r="N308" i="37"/>
  <c r="M308" i="37"/>
  <c r="L308" i="37"/>
  <c r="K308" i="37"/>
  <c r="J308" i="37"/>
  <c r="I308" i="37"/>
  <c r="H308" i="37"/>
  <c r="G308" i="37"/>
  <c r="F308" i="37"/>
  <c r="W307" i="37"/>
  <c r="V307" i="37"/>
  <c r="U307" i="37"/>
  <c r="T307" i="37"/>
  <c r="S307" i="37"/>
  <c r="R307" i="37"/>
  <c r="Q307" i="37"/>
  <c r="P307" i="37"/>
  <c r="O307" i="37"/>
  <c r="N307" i="37"/>
  <c r="M307" i="37"/>
  <c r="L307" i="37"/>
  <c r="K307" i="37"/>
  <c r="J307" i="37"/>
  <c r="I307" i="37"/>
  <c r="H307" i="37"/>
  <c r="G307" i="37"/>
  <c r="F307" i="37"/>
  <c r="W306" i="37"/>
  <c r="V306" i="37"/>
  <c r="U306" i="37"/>
  <c r="T306" i="37"/>
  <c r="S306" i="37"/>
  <c r="R306" i="37"/>
  <c r="Q306" i="37"/>
  <c r="P306" i="37"/>
  <c r="O306" i="37"/>
  <c r="N306" i="37"/>
  <c r="M306" i="37"/>
  <c r="L306" i="37"/>
  <c r="K306" i="37"/>
  <c r="J306" i="37"/>
  <c r="I306" i="37"/>
  <c r="H306" i="37"/>
  <c r="G306" i="37"/>
  <c r="W305" i="37"/>
  <c r="V305" i="37"/>
  <c r="U305" i="37"/>
  <c r="T305" i="37"/>
  <c r="S305" i="37"/>
  <c r="R305" i="37"/>
  <c r="Q305" i="37"/>
  <c r="P305" i="37"/>
  <c r="O305" i="37"/>
  <c r="N305" i="37"/>
  <c r="M305" i="37"/>
  <c r="L305" i="37"/>
  <c r="K305" i="37"/>
  <c r="J305" i="37"/>
  <c r="I305" i="37"/>
  <c r="H305" i="37"/>
  <c r="G305" i="37"/>
  <c r="N304" i="37"/>
  <c r="M304" i="37"/>
  <c r="L304" i="37"/>
  <c r="K304" i="37"/>
  <c r="J304" i="37"/>
  <c r="I304" i="37"/>
  <c r="H304" i="37"/>
  <c r="G304" i="37"/>
  <c r="AA303" i="37"/>
  <c r="Z303" i="37"/>
  <c r="W303" i="37"/>
  <c r="V303" i="37"/>
  <c r="U303" i="37"/>
  <c r="T303" i="37"/>
  <c r="S303" i="37"/>
  <c r="R303" i="37"/>
  <c r="Q303" i="37"/>
  <c r="P303" i="37"/>
  <c r="O303" i="37"/>
  <c r="N303" i="37"/>
  <c r="M303" i="37"/>
  <c r="L303" i="37"/>
  <c r="K303" i="37"/>
  <c r="J303" i="37"/>
  <c r="I303" i="37"/>
  <c r="H303" i="37"/>
  <c r="G303" i="37"/>
  <c r="AA302" i="37"/>
  <c r="Z302" i="37"/>
  <c r="W302" i="37"/>
  <c r="V302" i="37"/>
  <c r="U302" i="37"/>
  <c r="T302" i="37"/>
  <c r="S302" i="37"/>
  <c r="R302" i="37"/>
  <c r="Q302" i="37"/>
  <c r="P302" i="37"/>
  <c r="O302" i="37"/>
  <c r="N302" i="37"/>
  <c r="M302" i="37"/>
  <c r="L302" i="37"/>
  <c r="K302" i="37"/>
  <c r="J302" i="37"/>
  <c r="I302" i="37"/>
  <c r="H302" i="37"/>
  <c r="G302" i="37"/>
  <c r="F302" i="37"/>
  <c r="Z301" i="37"/>
  <c r="U301" i="37"/>
  <c r="N301" i="37"/>
  <c r="M301" i="37"/>
  <c r="L301" i="37"/>
  <c r="K301" i="37"/>
  <c r="J301" i="37"/>
  <c r="I301" i="37"/>
  <c r="H301" i="37"/>
  <c r="G301" i="37"/>
  <c r="F301" i="37"/>
  <c r="AA300" i="37"/>
  <c r="W300" i="37"/>
  <c r="V300" i="37"/>
  <c r="U300" i="37"/>
  <c r="T300" i="37"/>
  <c r="S300" i="37"/>
  <c r="R300" i="37"/>
  <c r="Q300" i="37"/>
  <c r="P300" i="37"/>
  <c r="O300" i="37"/>
  <c r="N300" i="37"/>
  <c r="M300" i="37"/>
  <c r="L300" i="37"/>
  <c r="K300" i="37"/>
  <c r="J300" i="37"/>
  <c r="I300" i="37"/>
  <c r="H300" i="37"/>
  <c r="G300" i="37"/>
  <c r="F300" i="37"/>
  <c r="AA299" i="37"/>
  <c r="W299" i="37"/>
  <c r="V299" i="37"/>
  <c r="U299" i="37"/>
  <c r="T299" i="37"/>
  <c r="S299" i="37"/>
  <c r="R299" i="37"/>
  <c r="Q299" i="37"/>
  <c r="P299" i="37"/>
  <c r="O299" i="37"/>
  <c r="N299" i="37"/>
  <c r="M299" i="37"/>
  <c r="L299" i="37"/>
  <c r="K299" i="37"/>
  <c r="J299" i="37"/>
  <c r="I299" i="37"/>
  <c r="H299" i="37"/>
  <c r="G299" i="37"/>
  <c r="F299" i="37"/>
  <c r="AA298" i="37"/>
  <c r="W298" i="37"/>
  <c r="V298" i="37"/>
  <c r="U298" i="37"/>
  <c r="T298" i="37"/>
  <c r="S298" i="37"/>
  <c r="R298" i="37"/>
  <c r="Q298" i="37"/>
  <c r="P298" i="37"/>
  <c r="O298" i="37"/>
  <c r="N298" i="37"/>
  <c r="M298" i="37"/>
  <c r="L298" i="37"/>
  <c r="K298" i="37"/>
  <c r="J298" i="37"/>
  <c r="I298" i="37"/>
  <c r="H298" i="37"/>
  <c r="G298" i="37"/>
  <c r="F298" i="37"/>
  <c r="AA297" i="37"/>
  <c r="W297" i="37"/>
  <c r="V297" i="37"/>
  <c r="U297" i="37"/>
  <c r="T297" i="37"/>
  <c r="S297" i="37"/>
  <c r="R297" i="37"/>
  <c r="Q297" i="37"/>
  <c r="P297" i="37"/>
  <c r="O297" i="37"/>
  <c r="N297" i="37"/>
  <c r="M297" i="37"/>
  <c r="L297" i="37"/>
  <c r="K297" i="37"/>
  <c r="J297" i="37"/>
  <c r="I297" i="37"/>
  <c r="H297" i="37"/>
  <c r="G297" i="37"/>
  <c r="F297" i="37"/>
  <c r="AA296" i="37"/>
  <c r="W296" i="37"/>
  <c r="V296" i="37"/>
  <c r="U296" i="37"/>
  <c r="T296" i="37"/>
  <c r="S296" i="37"/>
  <c r="R296" i="37"/>
  <c r="Q296" i="37"/>
  <c r="P296" i="37"/>
  <c r="O296" i="37"/>
  <c r="N296" i="37"/>
  <c r="M296" i="37"/>
  <c r="L296" i="37"/>
  <c r="K296" i="37"/>
  <c r="J296" i="37"/>
  <c r="I296" i="37"/>
  <c r="H296" i="37"/>
  <c r="G296" i="37"/>
  <c r="F296" i="37"/>
  <c r="AA295" i="37"/>
  <c r="Z295" i="37"/>
  <c r="N295" i="37"/>
  <c r="M295" i="37"/>
  <c r="L295" i="37"/>
  <c r="K295" i="37"/>
  <c r="J295" i="37"/>
  <c r="I295" i="37"/>
  <c r="H295" i="37"/>
  <c r="G295" i="37"/>
  <c r="F295" i="37"/>
  <c r="E295" i="37"/>
  <c r="D295" i="37"/>
  <c r="C295" i="37"/>
  <c r="AA294" i="37"/>
  <c r="W294" i="37"/>
  <c r="V294" i="37"/>
  <c r="U294" i="37"/>
  <c r="T294" i="37"/>
  <c r="S294" i="37"/>
  <c r="R294" i="37"/>
  <c r="Q294" i="37"/>
  <c r="P294" i="37"/>
  <c r="O294" i="37"/>
  <c r="N294" i="37"/>
  <c r="M294" i="37"/>
  <c r="L294" i="37"/>
  <c r="K294" i="37"/>
  <c r="J294" i="37"/>
  <c r="I294" i="37"/>
  <c r="H294" i="37"/>
  <c r="G294" i="37"/>
  <c r="AA293" i="37"/>
  <c r="W293" i="37"/>
  <c r="V293" i="37"/>
  <c r="U293" i="37"/>
  <c r="T293" i="37"/>
  <c r="S293" i="37"/>
  <c r="R293" i="37"/>
  <c r="Q293" i="37"/>
  <c r="P293" i="37"/>
  <c r="O293" i="37"/>
  <c r="N293" i="37"/>
  <c r="M293" i="37"/>
  <c r="L293" i="37"/>
  <c r="K293" i="37"/>
  <c r="J293" i="37"/>
  <c r="I293" i="37"/>
  <c r="H293" i="37"/>
  <c r="G293" i="37"/>
  <c r="AA292" i="37"/>
  <c r="W292" i="37"/>
  <c r="V292" i="37"/>
  <c r="U292" i="37"/>
  <c r="T292" i="37"/>
  <c r="S292" i="37"/>
  <c r="R292" i="37"/>
  <c r="Q292" i="37"/>
  <c r="P292" i="37"/>
  <c r="O292" i="37"/>
  <c r="N292" i="37"/>
  <c r="M292" i="37"/>
  <c r="L292" i="37"/>
  <c r="K292" i="37"/>
  <c r="J292" i="37"/>
  <c r="I292" i="37"/>
  <c r="H292" i="37"/>
  <c r="G292" i="37"/>
  <c r="AA291" i="37"/>
  <c r="W291" i="37"/>
  <c r="V291" i="37"/>
  <c r="U291" i="37"/>
  <c r="T291" i="37"/>
  <c r="S291" i="37"/>
  <c r="R291" i="37"/>
  <c r="Q291" i="37"/>
  <c r="P291" i="37"/>
  <c r="O291" i="37"/>
  <c r="N291" i="37"/>
  <c r="M291" i="37"/>
  <c r="L291" i="37"/>
  <c r="K291" i="37"/>
  <c r="J291" i="37"/>
  <c r="I291" i="37"/>
  <c r="H291" i="37"/>
  <c r="G291" i="37"/>
  <c r="F291" i="37"/>
  <c r="AA290" i="37"/>
  <c r="W290" i="37"/>
  <c r="V290" i="37"/>
  <c r="U290" i="37"/>
  <c r="T290" i="37"/>
  <c r="S290" i="37"/>
  <c r="R290" i="37"/>
  <c r="Q290" i="37"/>
  <c r="P290" i="37"/>
  <c r="O290" i="37"/>
  <c r="N290" i="37"/>
  <c r="M290" i="37"/>
  <c r="L290" i="37"/>
  <c r="K290" i="37"/>
  <c r="J290" i="37"/>
  <c r="I290" i="37"/>
  <c r="H290" i="37"/>
  <c r="G290" i="37"/>
  <c r="AA289" i="37"/>
  <c r="W289" i="37"/>
  <c r="V289" i="37"/>
  <c r="U289" i="37"/>
  <c r="T289" i="37"/>
  <c r="S289" i="37"/>
  <c r="R289" i="37"/>
  <c r="Q289" i="37"/>
  <c r="P289" i="37"/>
  <c r="O289" i="37"/>
  <c r="N289" i="37"/>
  <c r="M289" i="37"/>
  <c r="L289" i="37"/>
  <c r="K289" i="37"/>
  <c r="J289" i="37"/>
  <c r="I289" i="37"/>
  <c r="H289" i="37"/>
  <c r="G289" i="37"/>
  <c r="AA288" i="37"/>
  <c r="W288" i="37"/>
  <c r="V288" i="37"/>
  <c r="U288" i="37"/>
  <c r="T288" i="37"/>
  <c r="S288" i="37"/>
  <c r="R288" i="37"/>
  <c r="Q288" i="37"/>
  <c r="P288" i="37"/>
  <c r="O288" i="37"/>
  <c r="N288" i="37"/>
  <c r="M288" i="37"/>
  <c r="L288" i="37"/>
  <c r="K288" i="37"/>
  <c r="J288" i="37"/>
  <c r="I288" i="37"/>
  <c r="H288" i="37"/>
  <c r="G288" i="37"/>
  <c r="AA287" i="37"/>
  <c r="W287" i="37"/>
  <c r="V287" i="37"/>
  <c r="U287" i="37"/>
  <c r="T287" i="37"/>
  <c r="S287" i="37"/>
  <c r="R287" i="37"/>
  <c r="Q287" i="37"/>
  <c r="P287" i="37"/>
  <c r="O287" i="37"/>
  <c r="N287" i="37"/>
  <c r="M287" i="37"/>
  <c r="L287" i="37"/>
  <c r="K287" i="37"/>
  <c r="J287" i="37"/>
  <c r="I287" i="37"/>
  <c r="H287" i="37"/>
  <c r="G287" i="37"/>
  <c r="AA286" i="37"/>
  <c r="W286" i="37"/>
  <c r="V286" i="37"/>
  <c r="U286" i="37"/>
  <c r="T286" i="37"/>
  <c r="S286" i="37"/>
  <c r="R286" i="37"/>
  <c r="Q286" i="37"/>
  <c r="P286" i="37"/>
  <c r="O286" i="37"/>
  <c r="N286" i="37"/>
  <c r="M286" i="37"/>
  <c r="L286" i="37"/>
  <c r="K286" i="37"/>
  <c r="J286" i="37"/>
  <c r="I286" i="37"/>
  <c r="H286" i="37"/>
  <c r="G286" i="37"/>
  <c r="F286" i="37"/>
  <c r="AA285" i="37"/>
  <c r="W285" i="37"/>
  <c r="V285" i="37"/>
  <c r="U285" i="37"/>
  <c r="T285" i="37"/>
  <c r="S285" i="37"/>
  <c r="R285" i="37"/>
  <c r="Q285" i="37"/>
  <c r="P285" i="37"/>
  <c r="O285" i="37"/>
  <c r="N285" i="37"/>
  <c r="M285" i="37"/>
  <c r="L285" i="37"/>
  <c r="K285" i="37"/>
  <c r="J285" i="37"/>
  <c r="I285" i="37"/>
  <c r="H285" i="37"/>
  <c r="G285" i="37"/>
  <c r="AA284" i="37"/>
  <c r="W284" i="37"/>
  <c r="V284" i="37"/>
  <c r="U284" i="37"/>
  <c r="T284" i="37"/>
  <c r="S284" i="37"/>
  <c r="R284" i="37"/>
  <c r="Q284" i="37"/>
  <c r="P284" i="37"/>
  <c r="O284" i="37"/>
  <c r="N284" i="37"/>
  <c r="M284" i="37"/>
  <c r="L284" i="37"/>
  <c r="K284" i="37"/>
  <c r="J284" i="37"/>
  <c r="I284" i="37"/>
  <c r="H284" i="37"/>
  <c r="G284" i="37"/>
  <c r="U283" i="37"/>
  <c r="N283" i="37"/>
  <c r="M283" i="37"/>
  <c r="L283" i="37"/>
  <c r="K283" i="37"/>
  <c r="J283" i="37"/>
  <c r="I283" i="37"/>
  <c r="H283" i="37"/>
  <c r="G283" i="37"/>
  <c r="AA282" i="37"/>
  <c r="Z282" i="37"/>
  <c r="W282" i="37"/>
  <c r="V282" i="37"/>
  <c r="U282" i="37"/>
  <c r="T282" i="37"/>
  <c r="S282" i="37"/>
  <c r="R282" i="37"/>
  <c r="Q282" i="37"/>
  <c r="P282" i="37"/>
  <c r="O282" i="37"/>
  <c r="N282" i="37"/>
  <c r="M282" i="37"/>
  <c r="L282" i="37"/>
  <c r="K282" i="37"/>
  <c r="J282" i="37"/>
  <c r="I282" i="37"/>
  <c r="H282" i="37"/>
  <c r="G282" i="37"/>
  <c r="AA281" i="37"/>
  <c r="Z281" i="37"/>
  <c r="W281" i="37"/>
  <c r="V281" i="37"/>
  <c r="U281" i="37"/>
  <c r="T281" i="37"/>
  <c r="S281" i="37"/>
  <c r="R281" i="37"/>
  <c r="Q281" i="37"/>
  <c r="P281" i="37"/>
  <c r="O281" i="37"/>
  <c r="N281" i="37"/>
  <c r="M281" i="37"/>
  <c r="L281" i="37"/>
  <c r="K281" i="37"/>
  <c r="J281" i="37"/>
  <c r="I281" i="37"/>
  <c r="H281" i="37"/>
  <c r="G281" i="37"/>
  <c r="AA280" i="37"/>
  <c r="W280" i="37"/>
  <c r="V280" i="37"/>
  <c r="U280" i="37"/>
  <c r="T280" i="37"/>
  <c r="S280" i="37"/>
  <c r="R280" i="37"/>
  <c r="Q280" i="37"/>
  <c r="P280" i="37"/>
  <c r="O280" i="37"/>
  <c r="N280" i="37"/>
  <c r="M280" i="37"/>
  <c r="L280" i="37"/>
  <c r="K280" i="37"/>
  <c r="J280" i="37"/>
  <c r="I280" i="37"/>
  <c r="H280" i="37"/>
  <c r="G280" i="37"/>
  <c r="AA279" i="37"/>
  <c r="W279" i="37"/>
  <c r="V279" i="37"/>
  <c r="U279" i="37"/>
  <c r="T279" i="37"/>
  <c r="S279" i="37"/>
  <c r="R279" i="37"/>
  <c r="Q279" i="37"/>
  <c r="P279" i="37"/>
  <c r="O279" i="37"/>
  <c r="N279" i="37"/>
  <c r="M279" i="37"/>
  <c r="L279" i="37"/>
  <c r="K279" i="37"/>
  <c r="J279" i="37"/>
  <c r="I279" i="37"/>
  <c r="H279" i="37"/>
  <c r="G279" i="37"/>
  <c r="AA278" i="37"/>
  <c r="W278" i="37"/>
  <c r="V278" i="37"/>
  <c r="U278" i="37"/>
  <c r="T278" i="37"/>
  <c r="S278" i="37"/>
  <c r="R278" i="37"/>
  <c r="Q278" i="37"/>
  <c r="P278" i="37"/>
  <c r="O278" i="37"/>
  <c r="N278" i="37"/>
  <c r="M278" i="37"/>
  <c r="L278" i="37"/>
  <c r="K278" i="37"/>
  <c r="J278" i="37"/>
  <c r="I278" i="37"/>
  <c r="H278" i="37"/>
  <c r="G278" i="37"/>
  <c r="AA277" i="37"/>
  <c r="W277" i="37"/>
  <c r="V277" i="37"/>
  <c r="U277" i="37"/>
  <c r="T277" i="37"/>
  <c r="S277" i="37"/>
  <c r="R277" i="37"/>
  <c r="Q277" i="37"/>
  <c r="P277" i="37"/>
  <c r="O277" i="37"/>
  <c r="N277" i="37"/>
  <c r="M277" i="37"/>
  <c r="L277" i="37"/>
  <c r="K277" i="37"/>
  <c r="J277" i="37"/>
  <c r="I277" i="37"/>
  <c r="H277" i="37"/>
  <c r="G277" i="37"/>
  <c r="AA276" i="37"/>
  <c r="Z276" i="37"/>
  <c r="W276" i="37"/>
  <c r="V276" i="37"/>
  <c r="U276" i="37"/>
  <c r="T276" i="37"/>
  <c r="S276" i="37"/>
  <c r="R276" i="37"/>
  <c r="Q276" i="37"/>
  <c r="P276" i="37"/>
  <c r="O276" i="37"/>
  <c r="N276" i="37"/>
  <c r="M276" i="37"/>
  <c r="L276" i="37"/>
  <c r="K276" i="37"/>
  <c r="J276" i="37"/>
  <c r="I276" i="37"/>
  <c r="H276" i="37"/>
  <c r="G276" i="37"/>
  <c r="AA275" i="37"/>
  <c r="W275" i="37"/>
  <c r="V275" i="37"/>
  <c r="U275" i="37"/>
  <c r="T275" i="37"/>
  <c r="S275" i="37"/>
  <c r="R275" i="37"/>
  <c r="Q275" i="37"/>
  <c r="P275" i="37"/>
  <c r="O275" i="37"/>
  <c r="N275" i="37"/>
  <c r="M275" i="37"/>
  <c r="L275" i="37"/>
  <c r="K275" i="37"/>
  <c r="J275" i="37"/>
  <c r="I275" i="37"/>
  <c r="H275" i="37"/>
  <c r="G275" i="37"/>
  <c r="AA274" i="37"/>
  <c r="W274" i="37"/>
  <c r="V274" i="37"/>
  <c r="U274" i="37"/>
  <c r="T274" i="37"/>
  <c r="S274" i="37"/>
  <c r="R274" i="37"/>
  <c r="Q274" i="37"/>
  <c r="P274" i="37"/>
  <c r="O274" i="37"/>
  <c r="N274" i="37"/>
  <c r="M274" i="37"/>
  <c r="L274" i="37"/>
  <c r="K274" i="37"/>
  <c r="J274" i="37"/>
  <c r="I274" i="37"/>
  <c r="H274" i="37"/>
  <c r="G274" i="37"/>
  <c r="F274" i="37"/>
  <c r="AA273" i="37"/>
  <c r="W273" i="37"/>
  <c r="V273" i="37"/>
  <c r="U273" i="37"/>
  <c r="T273" i="37"/>
  <c r="S273" i="37"/>
  <c r="R273" i="37"/>
  <c r="Q273" i="37"/>
  <c r="P273" i="37"/>
  <c r="O273" i="37"/>
  <c r="N273" i="37"/>
  <c r="M273" i="37"/>
  <c r="L273" i="37"/>
  <c r="K273" i="37"/>
  <c r="J273" i="37"/>
  <c r="I273" i="37"/>
  <c r="H273" i="37"/>
  <c r="G273" i="37"/>
  <c r="AA272" i="37"/>
  <c r="U272" i="37"/>
  <c r="N272" i="37"/>
  <c r="M272" i="37"/>
  <c r="L272" i="37"/>
  <c r="K272" i="37"/>
  <c r="J272" i="37"/>
  <c r="I272" i="37"/>
  <c r="H272" i="37"/>
  <c r="G272" i="37"/>
  <c r="F272" i="37"/>
  <c r="E272" i="37"/>
  <c r="D272" i="37"/>
  <c r="C272" i="37"/>
  <c r="Z271" i="37"/>
  <c r="U271" i="37"/>
  <c r="N271" i="37"/>
  <c r="M271" i="37"/>
  <c r="L271" i="37"/>
  <c r="K271" i="37"/>
  <c r="J271" i="37"/>
  <c r="I271" i="37"/>
  <c r="H271" i="37"/>
  <c r="G271" i="37"/>
  <c r="F271" i="37"/>
  <c r="E271" i="37"/>
  <c r="D271" i="37"/>
  <c r="C271" i="37"/>
  <c r="Z270" i="37"/>
  <c r="W270" i="37"/>
  <c r="V270" i="37"/>
  <c r="U270" i="37"/>
  <c r="T270" i="37"/>
  <c r="S270" i="37"/>
  <c r="R270" i="37"/>
  <c r="Q270" i="37"/>
  <c r="P270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C270" i="37"/>
  <c r="AA269" i="37"/>
  <c r="Z269" i="37"/>
  <c r="U269" i="37"/>
  <c r="U268" i="37"/>
  <c r="N268" i="37"/>
  <c r="M268" i="37"/>
  <c r="L268" i="37"/>
  <c r="K268" i="37"/>
  <c r="J268" i="37"/>
  <c r="I268" i="37"/>
  <c r="H268" i="37"/>
  <c r="G268" i="37"/>
  <c r="F268" i="37"/>
  <c r="E268" i="37"/>
  <c r="D268" i="37"/>
  <c r="C268" i="37"/>
  <c r="Z267" i="37"/>
  <c r="AA266" i="37"/>
  <c r="N266" i="37"/>
  <c r="M266" i="37"/>
  <c r="L266" i="37"/>
  <c r="K266" i="37"/>
  <c r="J266" i="37"/>
  <c r="I266" i="37"/>
  <c r="H266" i="37"/>
  <c r="G266" i="37"/>
  <c r="AA265" i="37"/>
  <c r="X265" i="37"/>
  <c r="W265" i="37"/>
  <c r="V265" i="37"/>
  <c r="U265" i="37"/>
  <c r="T265" i="37"/>
  <c r="S265" i="37"/>
  <c r="R265" i="37"/>
  <c r="Q265" i="37"/>
  <c r="P265" i="37"/>
  <c r="O265" i="37"/>
  <c r="N265" i="37"/>
  <c r="M265" i="37"/>
  <c r="L265" i="37"/>
  <c r="K265" i="37"/>
  <c r="J265" i="37"/>
  <c r="I265" i="37"/>
  <c r="H265" i="37"/>
  <c r="G265" i="37"/>
  <c r="AA264" i="37"/>
  <c r="X264" i="37"/>
  <c r="W264" i="37"/>
  <c r="V264" i="37"/>
  <c r="U264" i="37"/>
  <c r="T264" i="37"/>
  <c r="S264" i="37"/>
  <c r="R264" i="37"/>
  <c r="Q264" i="37"/>
  <c r="P264" i="37"/>
  <c r="O264" i="37"/>
  <c r="N264" i="37"/>
  <c r="M264" i="37"/>
  <c r="L264" i="37"/>
  <c r="K264" i="37"/>
  <c r="J264" i="37"/>
  <c r="I264" i="37"/>
  <c r="H264" i="37"/>
  <c r="G264" i="37"/>
  <c r="AA263" i="37"/>
  <c r="X263" i="37"/>
  <c r="W263" i="37"/>
  <c r="V263" i="37"/>
  <c r="U263" i="37"/>
  <c r="T263" i="37"/>
  <c r="S263" i="37"/>
  <c r="R263" i="37"/>
  <c r="Q263" i="37"/>
  <c r="P263" i="37"/>
  <c r="O263" i="37"/>
  <c r="N263" i="37"/>
  <c r="M263" i="37"/>
  <c r="L263" i="37"/>
  <c r="K263" i="37"/>
  <c r="J263" i="37"/>
  <c r="I263" i="37"/>
  <c r="H263" i="37"/>
  <c r="G263" i="37"/>
  <c r="X261" i="37"/>
  <c r="W261" i="37"/>
  <c r="V261" i="37"/>
  <c r="U261" i="37"/>
  <c r="T261" i="37"/>
  <c r="S261" i="37"/>
  <c r="R261" i="37"/>
  <c r="Q261" i="37"/>
  <c r="P261" i="37"/>
  <c r="O261" i="37"/>
  <c r="AA260" i="37"/>
  <c r="X260" i="37"/>
  <c r="W260" i="37"/>
  <c r="V260" i="37"/>
  <c r="U260" i="37"/>
  <c r="T260" i="37"/>
  <c r="S260" i="37"/>
  <c r="R260" i="37"/>
  <c r="Q260" i="37"/>
  <c r="P260" i="37"/>
  <c r="O260" i="37"/>
  <c r="AA259" i="37"/>
  <c r="N259" i="37"/>
  <c r="M259" i="37"/>
  <c r="L259" i="37"/>
  <c r="K259" i="37"/>
  <c r="J259" i="37"/>
  <c r="I259" i="37"/>
  <c r="H259" i="37"/>
  <c r="G259" i="37"/>
  <c r="AA258" i="37"/>
  <c r="N258" i="37"/>
  <c r="M258" i="37"/>
  <c r="L258" i="37"/>
  <c r="K258" i="37"/>
  <c r="J258" i="37"/>
  <c r="I258" i="37"/>
  <c r="H258" i="37"/>
  <c r="G258" i="37"/>
  <c r="AA257" i="37"/>
  <c r="X257" i="37"/>
  <c r="W257" i="37"/>
  <c r="V257" i="37"/>
  <c r="U257" i="37"/>
  <c r="T257" i="37"/>
  <c r="S257" i="37"/>
  <c r="R257" i="37"/>
  <c r="Q257" i="37"/>
  <c r="P257" i="37"/>
  <c r="O257" i="37"/>
  <c r="N257" i="37"/>
  <c r="M257" i="37"/>
  <c r="L257" i="37"/>
  <c r="K257" i="37"/>
  <c r="J257" i="37"/>
  <c r="I257" i="37"/>
  <c r="H257" i="37"/>
  <c r="G257" i="37"/>
  <c r="AA256" i="37"/>
  <c r="X256" i="37"/>
  <c r="W256" i="37"/>
  <c r="V256" i="37"/>
  <c r="U256" i="37"/>
  <c r="T256" i="37"/>
  <c r="S256" i="37"/>
  <c r="R256" i="37"/>
  <c r="Q256" i="37"/>
  <c r="P256" i="37"/>
  <c r="O256" i="37"/>
  <c r="N256" i="37"/>
  <c r="M256" i="37"/>
  <c r="L256" i="37"/>
  <c r="K256" i="37"/>
  <c r="J256" i="37"/>
  <c r="I256" i="37"/>
  <c r="H256" i="37"/>
  <c r="G256" i="37"/>
  <c r="AA255" i="37"/>
  <c r="X255" i="37"/>
  <c r="W255" i="37"/>
  <c r="V255" i="37"/>
  <c r="U255" i="37"/>
  <c r="T255" i="37"/>
  <c r="S255" i="37"/>
  <c r="R255" i="37"/>
  <c r="Q255" i="37"/>
  <c r="P255" i="37"/>
  <c r="O255" i="37"/>
  <c r="N255" i="37"/>
  <c r="M255" i="37"/>
  <c r="L255" i="37"/>
  <c r="K255" i="37"/>
  <c r="J255" i="37"/>
  <c r="I255" i="37"/>
  <c r="H255" i="37"/>
  <c r="G255" i="37"/>
  <c r="AA254" i="37"/>
  <c r="X254" i="37"/>
  <c r="W254" i="37"/>
  <c r="V254" i="37"/>
  <c r="U254" i="37"/>
  <c r="T254" i="37"/>
  <c r="S254" i="37"/>
  <c r="R254" i="37"/>
  <c r="Q254" i="37"/>
  <c r="P254" i="37"/>
  <c r="O254" i="37"/>
  <c r="N254" i="37"/>
  <c r="M254" i="37"/>
  <c r="L254" i="37"/>
  <c r="K254" i="37"/>
  <c r="J254" i="37"/>
  <c r="I254" i="37"/>
  <c r="H254" i="37"/>
  <c r="G254" i="37"/>
  <c r="AA253" i="37"/>
  <c r="X253" i="37"/>
  <c r="W253" i="37"/>
  <c r="V253" i="37"/>
  <c r="U253" i="37"/>
  <c r="T253" i="37"/>
  <c r="S253" i="37"/>
  <c r="R253" i="37"/>
  <c r="Q253" i="37"/>
  <c r="P253" i="37"/>
  <c r="O253" i="37"/>
  <c r="N253" i="37"/>
  <c r="M253" i="37"/>
  <c r="L253" i="37"/>
  <c r="K253" i="37"/>
  <c r="J253" i="37"/>
  <c r="I253" i="37"/>
  <c r="H253" i="37"/>
  <c r="G253" i="37"/>
  <c r="AA252" i="37"/>
  <c r="X252" i="37"/>
  <c r="W252" i="37"/>
  <c r="V252" i="37"/>
  <c r="U252" i="37"/>
  <c r="T252" i="37"/>
  <c r="S252" i="37"/>
  <c r="R252" i="37"/>
  <c r="Q252" i="37"/>
  <c r="P252" i="37"/>
  <c r="O252" i="37"/>
  <c r="N252" i="37"/>
  <c r="M252" i="37"/>
  <c r="L252" i="37"/>
  <c r="K252" i="37"/>
  <c r="J252" i="37"/>
  <c r="I252" i="37"/>
  <c r="H252" i="37"/>
  <c r="G252" i="37"/>
  <c r="AA251" i="37"/>
  <c r="X251" i="37"/>
  <c r="W251" i="37"/>
  <c r="V251" i="37"/>
  <c r="U251" i="37"/>
  <c r="T251" i="37"/>
  <c r="S251" i="37"/>
  <c r="R251" i="37"/>
  <c r="Q251" i="37"/>
  <c r="P251" i="37"/>
  <c r="O251" i="37"/>
  <c r="N251" i="37"/>
  <c r="M251" i="37"/>
  <c r="L251" i="37"/>
  <c r="K251" i="37"/>
  <c r="J251" i="37"/>
  <c r="I251" i="37"/>
  <c r="H251" i="37"/>
  <c r="G251" i="37"/>
  <c r="X250" i="37"/>
  <c r="W250" i="37"/>
  <c r="V250" i="37"/>
  <c r="U250" i="37"/>
  <c r="T250" i="37"/>
  <c r="S250" i="37"/>
  <c r="R250" i="37"/>
  <c r="Q250" i="37"/>
  <c r="P250" i="37"/>
  <c r="O250" i="37"/>
  <c r="N250" i="37"/>
  <c r="M250" i="37"/>
  <c r="L250" i="37"/>
  <c r="K250" i="37"/>
  <c r="J250" i="37"/>
  <c r="I250" i="37"/>
  <c r="H250" i="37"/>
  <c r="G250" i="37"/>
  <c r="X249" i="37"/>
  <c r="W249" i="37"/>
  <c r="V249" i="37"/>
  <c r="U249" i="37"/>
  <c r="T249" i="37"/>
  <c r="S249" i="37"/>
  <c r="R249" i="37"/>
  <c r="Q249" i="37"/>
  <c r="P249" i="37"/>
  <c r="O249" i="37"/>
  <c r="N249" i="37"/>
  <c r="M249" i="37"/>
  <c r="L249" i="37"/>
  <c r="K249" i="37"/>
  <c r="J249" i="37"/>
  <c r="I249" i="37"/>
  <c r="H249" i="37"/>
  <c r="G249" i="37"/>
  <c r="X248" i="37"/>
  <c r="W248" i="37"/>
  <c r="V248" i="37"/>
  <c r="U248" i="37"/>
  <c r="T248" i="37"/>
  <c r="S248" i="37"/>
  <c r="R248" i="37"/>
  <c r="Q248" i="37"/>
  <c r="P248" i="37"/>
  <c r="O248" i="37"/>
  <c r="N248" i="37"/>
  <c r="M248" i="37"/>
  <c r="L248" i="37"/>
  <c r="K248" i="37"/>
  <c r="J248" i="37"/>
  <c r="I248" i="37"/>
  <c r="H248" i="37"/>
  <c r="G248" i="37"/>
  <c r="X247" i="37"/>
  <c r="W247" i="37"/>
  <c r="V247" i="37"/>
  <c r="U247" i="37"/>
  <c r="T247" i="37"/>
  <c r="S247" i="37"/>
  <c r="R247" i="37"/>
  <c r="Q247" i="37"/>
  <c r="P247" i="37"/>
  <c r="O247" i="37"/>
  <c r="N247" i="37"/>
  <c r="M247" i="37"/>
  <c r="L247" i="37"/>
  <c r="K247" i="37"/>
  <c r="J247" i="37"/>
  <c r="I247" i="37"/>
  <c r="H247" i="37"/>
  <c r="G247" i="37"/>
  <c r="AA246" i="37"/>
  <c r="X246" i="37"/>
  <c r="W246" i="37"/>
  <c r="V246" i="37"/>
  <c r="U246" i="37"/>
  <c r="T246" i="37"/>
  <c r="S246" i="37"/>
  <c r="R246" i="37"/>
  <c r="Q246" i="37"/>
  <c r="P246" i="37"/>
  <c r="O246" i="37"/>
  <c r="N246" i="37"/>
  <c r="M246" i="37"/>
  <c r="L246" i="37"/>
  <c r="K246" i="37"/>
  <c r="J246" i="37"/>
  <c r="I246" i="37"/>
  <c r="H246" i="37"/>
  <c r="G246" i="37"/>
  <c r="AA245" i="37"/>
  <c r="N245" i="37"/>
  <c r="M245" i="37"/>
  <c r="L245" i="37"/>
  <c r="K245" i="37"/>
  <c r="J245" i="37"/>
  <c r="I245" i="37"/>
  <c r="H245" i="37"/>
  <c r="G245" i="37"/>
  <c r="AA244" i="37"/>
  <c r="X244" i="37"/>
  <c r="W244" i="37"/>
  <c r="V244" i="37"/>
  <c r="U244" i="37"/>
  <c r="T244" i="37"/>
  <c r="S244" i="37"/>
  <c r="R244" i="37"/>
  <c r="Q244" i="37"/>
  <c r="P244" i="37"/>
  <c r="O244" i="37"/>
  <c r="N244" i="37"/>
  <c r="M244" i="37"/>
  <c r="L244" i="37"/>
  <c r="K244" i="37"/>
  <c r="J244" i="37"/>
  <c r="I244" i="37"/>
  <c r="H244" i="37"/>
  <c r="G244" i="37"/>
  <c r="AA243" i="37"/>
  <c r="X243" i="37"/>
  <c r="W243" i="37"/>
  <c r="V243" i="37"/>
  <c r="U243" i="37"/>
  <c r="T243" i="37"/>
  <c r="S243" i="37"/>
  <c r="R243" i="37"/>
  <c r="Q243" i="37"/>
  <c r="P243" i="37"/>
  <c r="O243" i="37"/>
  <c r="N243" i="37"/>
  <c r="M243" i="37"/>
  <c r="L243" i="37"/>
  <c r="K243" i="37"/>
  <c r="J243" i="37"/>
  <c r="I243" i="37"/>
  <c r="H243" i="37"/>
  <c r="G243" i="37"/>
  <c r="AA242" i="37"/>
  <c r="X242" i="37"/>
  <c r="W242" i="37"/>
  <c r="V242" i="37"/>
  <c r="U242" i="37"/>
  <c r="T242" i="37"/>
  <c r="S242" i="37"/>
  <c r="R242" i="37"/>
  <c r="Q242" i="37"/>
  <c r="P242" i="37"/>
  <c r="O242" i="37"/>
  <c r="N242" i="37"/>
  <c r="M242" i="37"/>
  <c r="L242" i="37"/>
  <c r="K242" i="37"/>
  <c r="J242" i="37"/>
  <c r="I242" i="37"/>
  <c r="H242" i="37"/>
  <c r="G242" i="37"/>
  <c r="AA241" i="37"/>
  <c r="X241" i="37"/>
  <c r="W241" i="37"/>
  <c r="V241" i="37"/>
  <c r="U241" i="37"/>
  <c r="T241" i="37"/>
  <c r="S241" i="37"/>
  <c r="R241" i="37"/>
  <c r="Q241" i="37"/>
  <c r="P241" i="37"/>
  <c r="O241" i="37"/>
  <c r="N241" i="37"/>
  <c r="M241" i="37"/>
  <c r="L241" i="37"/>
  <c r="K241" i="37"/>
  <c r="J241" i="37"/>
  <c r="I241" i="37"/>
  <c r="H241" i="37"/>
  <c r="G241" i="37"/>
  <c r="AA240" i="37"/>
  <c r="Z240" i="37"/>
  <c r="X240" i="37"/>
  <c r="W240" i="37"/>
  <c r="V240" i="37"/>
  <c r="U240" i="37"/>
  <c r="T240" i="37"/>
  <c r="S240" i="37"/>
  <c r="R240" i="37"/>
  <c r="Q240" i="37"/>
  <c r="P240" i="37"/>
  <c r="O240" i="37"/>
  <c r="N240" i="37"/>
  <c r="M240" i="37"/>
  <c r="L240" i="37"/>
  <c r="K240" i="37"/>
  <c r="J240" i="37"/>
  <c r="I240" i="37"/>
  <c r="H240" i="37"/>
  <c r="G240" i="37"/>
  <c r="AA239" i="37"/>
  <c r="X239" i="37"/>
  <c r="W239" i="37"/>
  <c r="V239" i="37"/>
  <c r="U239" i="37"/>
  <c r="T239" i="37"/>
  <c r="S239" i="37"/>
  <c r="R239" i="37"/>
  <c r="Q239" i="37"/>
  <c r="P239" i="37"/>
  <c r="O239" i="37"/>
  <c r="N239" i="37"/>
  <c r="M239" i="37"/>
  <c r="L239" i="37"/>
  <c r="K239" i="37"/>
  <c r="J239" i="37"/>
  <c r="I239" i="37"/>
  <c r="H239" i="37"/>
  <c r="G239" i="37"/>
  <c r="AA238" i="37"/>
  <c r="X238" i="37"/>
  <c r="W238" i="37"/>
  <c r="V238" i="37"/>
  <c r="U238" i="37"/>
  <c r="T238" i="37"/>
  <c r="S238" i="37"/>
  <c r="R238" i="37"/>
  <c r="Q238" i="37"/>
  <c r="P238" i="37"/>
  <c r="O238" i="37"/>
  <c r="N238" i="37"/>
  <c r="M238" i="37"/>
  <c r="L238" i="37"/>
  <c r="K238" i="37"/>
  <c r="J238" i="37"/>
  <c r="I238" i="37"/>
  <c r="H238" i="37"/>
  <c r="G238" i="37"/>
  <c r="AA237" i="37"/>
  <c r="X237" i="37"/>
  <c r="W237" i="37"/>
  <c r="V237" i="37"/>
  <c r="U237" i="37"/>
  <c r="T237" i="37"/>
  <c r="S237" i="37"/>
  <c r="R237" i="37"/>
  <c r="Q237" i="37"/>
  <c r="P237" i="37"/>
  <c r="O237" i="37"/>
  <c r="N237" i="37"/>
  <c r="M237" i="37"/>
  <c r="L237" i="37"/>
  <c r="K237" i="37"/>
  <c r="J237" i="37"/>
  <c r="I237" i="37"/>
  <c r="H237" i="37"/>
  <c r="G237" i="37"/>
  <c r="AA236" i="37"/>
  <c r="N236" i="37"/>
  <c r="M236" i="37"/>
  <c r="L236" i="37"/>
  <c r="K236" i="37"/>
  <c r="J236" i="37"/>
  <c r="I236" i="37"/>
  <c r="H236" i="37"/>
  <c r="G236" i="37"/>
  <c r="F236" i="37"/>
  <c r="E236" i="37"/>
  <c r="D236" i="37"/>
  <c r="C236" i="37"/>
  <c r="AA235" i="37"/>
  <c r="X235" i="37"/>
  <c r="W235" i="37"/>
  <c r="V235" i="37"/>
  <c r="U235" i="37"/>
  <c r="T235" i="37"/>
  <c r="S235" i="37"/>
  <c r="R235" i="37"/>
  <c r="Q235" i="37"/>
  <c r="P235" i="37"/>
  <c r="O235" i="37"/>
  <c r="N235" i="37"/>
  <c r="M235" i="37"/>
  <c r="L235" i="37"/>
  <c r="K235" i="37"/>
  <c r="J235" i="37"/>
  <c r="I235" i="37"/>
  <c r="H235" i="37"/>
  <c r="G235" i="37"/>
  <c r="AA234" i="37"/>
  <c r="X234" i="37"/>
  <c r="W234" i="37"/>
  <c r="V234" i="37"/>
  <c r="U234" i="37"/>
  <c r="T234" i="37"/>
  <c r="S234" i="37"/>
  <c r="R234" i="37"/>
  <c r="Q234" i="37"/>
  <c r="P234" i="37"/>
  <c r="O234" i="37"/>
  <c r="N234" i="37"/>
  <c r="M234" i="37"/>
  <c r="L234" i="37"/>
  <c r="K234" i="37"/>
  <c r="J234" i="37"/>
  <c r="I234" i="37"/>
  <c r="H234" i="37"/>
  <c r="G234" i="37"/>
  <c r="AA233" i="37"/>
  <c r="X233" i="37"/>
  <c r="W233" i="37"/>
  <c r="V233" i="37"/>
  <c r="U233" i="37"/>
  <c r="T233" i="37"/>
  <c r="S233" i="37"/>
  <c r="R233" i="37"/>
  <c r="Q233" i="37"/>
  <c r="P233" i="37"/>
  <c r="O233" i="37"/>
  <c r="N233" i="37"/>
  <c r="M233" i="37"/>
  <c r="L233" i="37"/>
  <c r="K233" i="37"/>
  <c r="J233" i="37"/>
  <c r="I233" i="37"/>
  <c r="H233" i="37"/>
  <c r="G233" i="37"/>
  <c r="AA232" i="37"/>
  <c r="X232" i="37"/>
  <c r="W232" i="37"/>
  <c r="V232" i="37"/>
  <c r="U232" i="37"/>
  <c r="T232" i="37"/>
  <c r="S232" i="37"/>
  <c r="R232" i="37"/>
  <c r="Q232" i="37"/>
  <c r="P232" i="37"/>
  <c r="O232" i="37"/>
  <c r="N232" i="37"/>
  <c r="M232" i="37"/>
  <c r="L232" i="37"/>
  <c r="K232" i="37"/>
  <c r="J232" i="37"/>
  <c r="I232" i="37"/>
  <c r="H232" i="37"/>
  <c r="G232" i="37"/>
  <c r="AA231" i="37"/>
  <c r="X231" i="37"/>
  <c r="W231" i="37"/>
  <c r="V231" i="37"/>
  <c r="U231" i="37"/>
  <c r="T231" i="37"/>
  <c r="S231" i="37"/>
  <c r="R231" i="37"/>
  <c r="Q231" i="37"/>
  <c r="P231" i="37"/>
  <c r="O231" i="37"/>
  <c r="N231" i="37"/>
  <c r="M231" i="37"/>
  <c r="L231" i="37"/>
  <c r="K231" i="37"/>
  <c r="J231" i="37"/>
  <c r="I231" i="37"/>
  <c r="H231" i="37"/>
  <c r="G231" i="37"/>
  <c r="AA230" i="37"/>
  <c r="X230" i="37"/>
  <c r="W230" i="37"/>
  <c r="V230" i="37"/>
  <c r="U230" i="37"/>
  <c r="T230" i="37"/>
  <c r="S230" i="37"/>
  <c r="R230" i="37"/>
  <c r="Q230" i="37"/>
  <c r="P230" i="37"/>
  <c r="O230" i="37"/>
  <c r="N230" i="37"/>
  <c r="M230" i="37"/>
  <c r="L230" i="37"/>
  <c r="K230" i="37"/>
  <c r="J230" i="37"/>
  <c r="I230" i="37"/>
  <c r="H230" i="37"/>
  <c r="G230" i="37"/>
  <c r="AA229" i="37"/>
  <c r="X229" i="37"/>
  <c r="W229" i="37"/>
  <c r="V229" i="37"/>
  <c r="U229" i="37"/>
  <c r="T229" i="37"/>
  <c r="S229" i="37"/>
  <c r="R229" i="37"/>
  <c r="Q229" i="37"/>
  <c r="P229" i="37"/>
  <c r="O229" i="37"/>
  <c r="N229" i="37"/>
  <c r="M229" i="37"/>
  <c r="L229" i="37"/>
  <c r="K229" i="37"/>
  <c r="J229" i="37"/>
  <c r="I229" i="37"/>
  <c r="H229" i="37"/>
  <c r="G229" i="37"/>
  <c r="AA228" i="37"/>
  <c r="X228" i="37"/>
  <c r="W228" i="37"/>
  <c r="V228" i="37"/>
  <c r="U228" i="37"/>
  <c r="T228" i="37"/>
  <c r="S228" i="37"/>
  <c r="R228" i="37"/>
  <c r="Q228" i="37"/>
  <c r="P228" i="37"/>
  <c r="O228" i="37"/>
  <c r="N228" i="37"/>
  <c r="M228" i="37"/>
  <c r="L228" i="37"/>
  <c r="K228" i="37"/>
  <c r="J228" i="37"/>
  <c r="I228" i="37"/>
  <c r="H228" i="37"/>
  <c r="G228" i="37"/>
  <c r="X227" i="37"/>
  <c r="W227" i="37"/>
  <c r="V227" i="37"/>
  <c r="U227" i="37"/>
  <c r="T227" i="37"/>
  <c r="S227" i="37"/>
  <c r="R227" i="37"/>
  <c r="Q227" i="37"/>
  <c r="P227" i="37"/>
  <c r="O227" i="37"/>
  <c r="N227" i="37"/>
  <c r="M227" i="37"/>
  <c r="L227" i="37"/>
  <c r="K227" i="37"/>
  <c r="J227" i="37"/>
  <c r="I227" i="37"/>
  <c r="H227" i="37"/>
  <c r="G227" i="37"/>
  <c r="AA226" i="37"/>
  <c r="Z226" i="37"/>
  <c r="X226" i="37"/>
  <c r="W226" i="37"/>
  <c r="V226" i="37"/>
  <c r="U226" i="37"/>
  <c r="T226" i="37"/>
  <c r="S226" i="37"/>
  <c r="R226" i="37"/>
  <c r="Q226" i="37"/>
  <c r="P226" i="37"/>
  <c r="O226" i="37"/>
  <c r="N226" i="37"/>
  <c r="M226" i="37"/>
  <c r="L226" i="37"/>
  <c r="K226" i="37"/>
  <c r="J226" i="37"/>
  <c r="I226" i="37"/>
  <c r="H226" i="37"/>
  <c r="G226" i="37"/>
  <c r="AA225" i="37"/>
  <c r="Z225" i="37"/>
  <c r="X225" i="37"/>
  <c r="W225" i="37"/>
  <c r="V225" i="37"/>
  <c r="U225" i="37"/>
  <c r="T225" i="37"/>
  <c r="S225" i="37"/>
  <c r="R225" i="37"/>
  <c r="Q225" i="37"/>
  <c r="P225" i="37"/>
  <c r="O225" i="37"/>
  <c r="N225" i="37"/>
  <c r="M225" i="37"/>
  <c r="L225" i="37"/>
  <c r="K225" i="37"/>
  <c r="J225" i="37"/>
  <c r="I225" i="37"/>
  <c r="H225" i="37"/>
  <c r="G225" i="37"/>
  <c r="AA224" i="37"/>
  <c r="N224" i="37"/>
  <c r="M224" i="37"/>
  <c r="L224" i="37"/>
  <c r="K224" i="37"/>
  <c r="J224" i="37"/>
  <c r="I224" i="37"/>
  <c r="H224" i="37"/>
  <c r="G224" i="37"/>
  <c r="AA223" i="37"/>
  <c r="X223" i="37"/>
  <c r="W223" i="37"/>
  <c r="V223" i="37"/>
  <c r="U223" i="37"/>
  <c r="T223" i="37"/>
  <c r="S223" i="37"/>
  <c r="R223" i="37"/>
  <c r="Q223" i="37"/>
  <c r="P223" i="37"/>
  <c r="O223" i="37"/>
  <c r="N223" i="37"/>
  <c r="M223" i="37"/>
  <c r="L223" i="37"/>
  <c r="K223" i="37"/>
  <c r="J223" i="37"/>
  <c r="I223" i="37"/>
  <c r="H223" i="37"/>
  <c r="G223" i="37"/>
  <c r="AA222" i="37"/>
  <c r="X222" i="37"/>
  <c r="W222" i="37"/>
  <c r="V222" i="37"/>
  <c r="U222" i="37"/>
  <c r="T222" i="37"/>
  <c r="S222" i="37"/>
  <c r="R222" i="37"/>
  <c r="Q222" i="37"/>
  <c r="P222" i="37"/>
  <c r="O222" i="37"/>
  <c r="N222" i="37"/>
  <c r="M222" i="37"/>
  <c r="L222" i="37"/>
  <c r="K222" i="37"/>
  <c r="J222" i="37"/>
  <c r="I222" i="37"/>
  <c r="H222" i="37"/>
  <c r="G222" i="37"/>
  <c r="AA221" i="37"/>
  <c r="X221" i="37"/>
  <c r="W221" i="37"/>
  <c r="V221" i="37"/>
  <c r="U221" i="37"/>
  <c r="T221" i="37"/>
  <c r="S221" i="37"/>
  <c r="R221" i="37"/>
  <c r="Q221" i="37"/>
  <c r="P221" i="37"/>
  <c r="O221" i="37"/>
  <c r="N221" i="37"/>
  <c r="M221" i="37"/>
  <c r="L221" i="37"/>
  <c r="K221" i="37"/>
  <c r="J221" i="37"/>
  <c r="I221" i="37"/>
  <c r="H221" i="37"/>
  <c r="G221" i="37"/>
  <c r="AA220" i="37"/>
  <c r="X220" i="37"/>
  <c r="W220" i="37"/>
  <c r="V220" i="37"/>
  <c r="U220" i="37"/>
  <c r="T220" i="37"/>
  <c r="S220" i="37"/>
  <c r="R220" i="37"/>
  <c r="Q220" i="37"/>
  <c r="P220" i="37"/>
  <c r="O220" i="37"/>
  <c r="N220" i="37"/>
  <c r="M220" i="37"/>
  <c r="L220" i="37"/>
  <c r="K220" i="37"/>
  <c r="J220" i="37"/>
  <c r="I220" i="37"/>
  <c r="H220" i="37"/>
  <c r="G220" i="37"/>
  <c r="F220" i="37"/>
  <c r="E220" i="37"/>
  <c r="D220" i="37"/>
  <c r="C220" i="37"/>
  <c r="AA219" i="37"/>
  <c r="Z219" i="37"/>
  <c r="X219" i="37"/>
  <c r="W219" i="37"/>
  <c r="V219" i="37"/>
  <c r="U219" i="37"/>
  <c r="T219" i="37"/>
  <c r="S219" i="37"/>
  <c r="R219" i="37"/>
  <c r="Q219" i="37"/>
  <c r="P219" i="37"/>
  <c r="O219" i="37"/>
  <c r="N219" i="37"/>
  <c r="M219" i="37"/>
  <c r="L219" i="37"/>
  <c r="K219" i="37"/>
  <c r="J219" i="37"/>
  <c r="I219" i="37"/>
  <c r="H219" i="37"/>
  <c r="G219" i="37"/>
  <c r="AA218" i="37"/>
  <c r="Z218" i="37"/>
  <c r="X218" i="37"/>
  <c r="W218" i="37"/>
  <c r="V218" i="37"/>
  <c r="U218" i="37"/>
  <c r="T218" i="37"/>
  <c r="S218" i="37"/>
  <c r="R218" i="37"/>
  <c r="Q218" i="37"/>
  <c r="P218" i="37"/>
  <c r="O218" i="37"/>
  <c r="N218" i="37"/>
  <c r="M218" i="37"/>
  <c r="L218" i="37"/>
  <c r="K218" i="37"/>
  <c r="J218" i="37"/>
  <c r="I218" i="37"/>
  <c r="H218" i="37"/>
  <c r="G218" i="37"/>
  <c r="AA217" i="37"/>
  <c r="X217" i="37"/>
  <c r="W217" i="37"/>
  <c r="V217" i="37"/>
  <c r="U217" i="37"/>
  <c r="T217" i="37"/>
  <c r="S217" i="37"/>
  <c r="R217" i="37"/>
  <c r="Q217" i="37"/>
  <c r="P217" i="37"/>
  <c r="O217" i="37"/>
  <c r="N217" i="37"/>
  <c r="M217" i="37"/>
  <c r="L217" i="37"/>
  <c r="K217" i="37"/>
  <c r="J217" i="37"/>
  <c r="I217" i="37"/>
  <c r="H217" i="37"/>
  <c r="G217" i="37"/>
  <c r="AA216" i="37"/>
  <c r="X216" i="37"/>
  <c r="W216" i="37"/>
  <c r="V216" i="37"/>
  <c r="U216" i="37"/>
  <c r="T216" i="37"/>
  <c r="S216" i="37"/>
  <c r="R216" i="37"/>
  <c r="Q216" i="37"/>
  <c r="P216" i="37"/>
  <c r="O216" i="37"/>
  <c r="N216" i="37"/>
  <c r="M216" i="37"/>
  <c r="L216" i="37"/>
  <c r="K216" i="37"/>
  <c r="J216" i="37"/>
  <c r="I216" i="37"/>
  <c r="H216" i="37"/>
  <c r="G216" i="37"/>
  <c r="AA215" i="37"/>
  <c r="X215" i="37"/>
  <c r="W215" i="37"/>
  <c r="V215" i="37"/>
  <c r="U215" i="37"/>
  <c r="T215" i="37"/>
  <c r="S215" i="37"/>
  <c r="R215" i="37"/>
  <c r="Q215" i="37"/>
  <c r="P215" i="37"/>
  <c r="O215" i="37"/>
  <c r="N215" i="37"/>
  <c r="M215" i="37"/>
  <c r="L215" i="37"/>
  <c r="K215" i="37"/>
  <c r="J215" i="37"/>
  <c r="I215" i="37"/>
  <c r="H215" i="37"/>
  <c r="G215" i="37"/>
  <c r="AA214" i="37"/>
  <c r="X214" i="37"/>
  <c r="W214" i="37"/>
  <c r="V214" i="37"/>
  <c r="U214" i="37"/>
  <c r="T214" i="37"/>
  <c r="S214" i="37"/>
  <c r="R214" i="37"/>
  <c r="Q214" i="37"/>
  <c r="P214" i="37"/>
  <c r="O214" i="37"/>
  <c r="N214" i="37"/>
  <c r="M214" i="37"/>
  <c r="L214" i="37"/>
  <c r="K214" i="37"/>
  <c r="J214" i="37"/>
  <c r="I214" i="37"/>
  <c r="H214" i="37"/>
  <c r="G214" i="37"/>
  <c r="Z213" i="37"/>
  <c r="N213" i="37"/>
  <c r="M213" i="37"/>
  <c r="L213" i="37"/>
  <c r="K213" i="37"/>
  <c r="J213" i="37"/>
  <c r="I213" i="37"/>
  <c r="H213" i="37"/>
  <c r="G213" i="37"/>
  <c r="F213" i="37"/>
  <c r="E213" i="37"/>
  <c r="D213" i="37"/>
  <c r="C213" i="37"/>
  <c r="Z212" i="37"/>
  <c r="N212" i="37"/>
  <c r="M212" i="37"/>
  <c r="L212" i="37"/>
  <c r="K212" i="37"/>
  <c r="J212" i="37"/>
  <c r="I212" i="37"/>
  <c r="H212" i="37"/>
  <c r="G212" i="37"/>
  <c r="F212" i="37"/>
  <c r="E212" i="37"/>
  <c r="D212" i="37"/>
  <c r="C212" i="37"/>
  <c r="Z210" i="37"/>
  <c r="N210" i="37"/>
  <c r="M210" i="37"/>
  <c r="L210" i="37"/>
  <c r="K210" i="37"/>
  <c r="J210" i="37"/>
  <c r="I210" i="37"/>
  <c r="H210" i="37"/>
  <c r="G210" i="37"/>
  <c r="F210" i="37"/>
  <c r="E210" i="37"/>
  <c r="D210" i="37"/>
  <c r="C210" i="37"/>
  <c r="AA208" i="37"/>
  <c r="N208" i="37"/>
  <c r="M208" i="37"/>
  <c r="L208" i="37"/>
  <c r="K208" i="37"/>
  <c r="J208" i="37"/>
  <c r="I208" i="37"/>
  <c r="H208" i="37"/>
  <c r="G208" i="37"/>
  <c r="W207" i="37"/>
  <c r="V207" i="37"/>
  <c r="U207" i="37"/>
  <c r="T207" i="37"/>
  <c r="S207" i="37"/>
  <c r="R207" i="37"/>
  <c r="Q207" i="37"/>
  <c r="P207" i="37"/>
  <c r="O207" i="37"/>
  <c r="N207" i="37"/>
  <c r="M207" i="37"/>
  <c r="L207" i="37"/>
  <c r="K207" i="37"/>
  <c r="J207" i="37"/>
  <c r="I207" i="37"/>
  <c r="H207" i="37"/>
  <c r="G207" i="37"/>
  <c r="AA206" i="37"/>
  <c r="W206" i="37"/>
  <c r="V206" i="37"/>
  <c r="U206" i="37"/>
  <c r="T206" i="37"/>
  <c r="S206" i="37"/>
  <c r="R206" i="37"/>
  <c r="Q206" i="37"/>
  <c r="P206" i="37"/>
  <c r="O206" i="37"/>
  <c r="N206" i="37"/>
  <c r="M206" i="37"/>
  <c r="L206" i="37"/>
  <c r="K206" i="37"/>
  <c r="J206" i="37"/>
  <c r="I206" i="37"/>
  <c r="H206" i="37"/>
  <c r="G206" i="37"/>
  <c r="AA205" i="37"/>
  <c r="W205" i="37"/>
  <c r="V205" i="37"/>
  <c r="U205" i="37"/>
  <c r="T205" i="37"/>
  <c r="S205" i="37"/>
  <c r="R205" i="37"/>
  <c r="Q205" i="37"/>
  <c r="P205" i="37"/>
  <c r="O205" i="37"/>
  <c r="N205" i="37"/>
  <c r="M205" i="37"/>
  <c r="L205" i="37"/>
  <c r="K205" i="37"/>
  <c r="J205" i="37"/>
  <c r="I205" i="37"/>
  <c r="H205" i="37"/>
  <c r="G205" i="37"/>
  <c r="AA204" i="37"/>
  <c r="Z204" i="37"/>
  <c r="W203" i="37"/>
  <c r="V203" i="37"/>
  <c r="U203" i="37"/>
  <c r="T203" i="37"/>
  <c r="S203" i="37"/>
  <c r="R203" i="37"/>
  <c r="Q203" i="37"/>
  <c r="P203" i="37"/>
  <c r="O203" i="37"/>
  <c r="W202" i="37"/>
  <c r="V202" i="37"/>
  <c r="U202" i="37"/>
  <c r="T202" i="37"/>
  <c r="S202" i="37"/>
  <c r="R202" i="37"/>
  <c r="Q202" i="37"/>
  <c r="P202" i="37"/>
  <c r="O202" i="37"/>
  <c r="AA201" i="37"/>
  <c r="W201" i="37"/>
  <c r="V201" i="37"/>
  <c r="U201" i="37"/>
  <c r="T201" i="37"/>
  <c r="S201" i="37"/>
  <c r="R201" i="37"/>
  <c r="Q201" i="37"/>
  <c r="P201" i="37"/>
  <c r="O201" i="37"/>
  <c r="N201" i="37"/>
  <c r="M201" i="37"/>
  <c r="L201" i="37"/>
  <c r="K201" i="37"/>
  <c r="J201" i="37"/>
  <c r="I201" i="37"/>
  <c r="H201" i="37"/>
  <c r="G201" i="37"/>
  <c r="F201" i="37"/>
  <c r="E201" i="37"/>
  <c r="D201" i="37"/>
  <c r="C201" i="37"/>
  <c r="AA200" i="37"/>
  <c r="N200" i="37"/>
  <c r="M200" i="37"/>
  <c r="L200" i="37"/>
  <c r="K200" i="37"/>
  <c r="J200" i="37"/>
  <c r="I200" i="37"/>
  <c r="H200" i="37"/>
  <c r="G200" i="37"/>
  <c r="AA199" i="37"/>
  <c r="N199" i="37"/>
  <c r="M199" i="37"/>
  <c r="L199" i="37"/>
  <c r="K199" i="37"/>
  <c r="J199" i="37"/>
  <c r="I199" i="37"/>
  <c r="H199" i="37"/>
  <c r="G199" i="37"/>
  <c r="W198" i="37"/>
  <c r="V198" i="37"/>
  <c r="U198" i="37"/>
  <c r="T198" i="37"/>
  <c r="S198" i="37"/>
  <c r="R198" i="37"/>
  <c r="Q198" i="37"/>
  <c r="P198" i="37"/>
  <c r="O198" i="37"/>
  <c r="N198" i="37"/>
  <c r="M198" i="37"/>
  <c r="L198" i="37"/>
  <c r="K198" i="37"/>
  <c r="J198" i="37"/>
  <c r="I198" i="37"/>
  <c r="H198" i="37"/>
  <c r="G198" i="37"/>
  <c r="AA197" i="37"/>
  <c r="W197" i="37"/>
  <c r="V197" i="37"/>
  <c r="U197" i="37"/>
  <c r="T197" i="37"/>
  <c r="S197" i="37"/>
  <c r="R197" i="37"/>
  <c r="Q197" i="37"/>
  <c r="P197" i="37"/>
  <c r="O197" i="37"/>
  <c r="N197" i="37"/>
  <c r="M197" i="37"/>
  <c r="L197" i="37"/>
  <c r="K197" i="37"/>
  <c r="J197" i="37"/>
  <c r="I197" i="37"/>
  <c r="H197" i="37"/>
  <c r="G197" i="37"/>
  <c r="AA196" i="37"/>
  <c r="W196" i="37"/>
  <c r="V196" i="37"/>
  <c r="U196" i="37"/>
  <c r="T196" i="37"/>
  <c r="S196" i="37"/>
  <c r="R196" i="37"/>
  <c r="Q196" i="37"/>
  <c r="P196" i="37"/>
  <c r="O196" i="37"/>
  <c r="N196" i="37"/>
  <c r="M196" i="37"/>
  <c r="L196" i="37"/>
  <c r="K196" i="37"/>
  <c r="J196" i="37"/>
  <c r="I196" i="37"/>
  <c r="H196" i="37"/>
  <c r="G196" i="37"/>
  <c r="AA195" i="37"/>
  <c r="N195" i="37"/>
  <c r="M195" i="37"/>
  <c r="L195" i="37"/>
  <c r="K195" i="37"/>
  <c r="J195" i="37"/>
  <c r="I195" i="37"/>
  <c r="H195" i="37"/>
  <c r="G195" i="37"/>
  <c r="AA194" i="37"/>
  <c r="W194" i="37"/>
  <c r="V194" i="37"/>
  <c r="U194" i="37"/>
  <c r="T194" i="37"/>
  <c r="S194" i="37"/>
  <c r="R194" i="37"/>
  <c r="Q194" i="37"/>
  <c r="P194" i="37"/>
  <c r="O194" i="37"/>
  <c r="N194" i="37"/>
  <c r="M194" i="37"/>
  <c r="L194" i="37"/>
  <c r="K194" i="37"/>
  <c r="J194" i="37"/>
  <c r="I194" i="37"/>
  <c r="H194" i="37"/>
  <c r="G194" i="37"/>
  <c r="AA193" i="37"/>
  <c r="W193" i="37"/>
  <c r="V193" i="37"/>
  <c r="U193" i="37"/>
  <c r="T193" i="37"/>
  <c r="S193" i="37"/>
  <c r="R193" i="37"/>
  <c r="Q193" i="37"/>
  <c r="P193" i="37"/>
  <c r="O193" i="37"/>
  <c r="N193" i="37"/>
  <c r="M193" i="37"/>
  <c r="L193" i="37"/>
  <c r="K193" i="37"/>
  <c r="J193" i="37"/>
  <c r="I193" i="37"/>
  <c r="H193" i="37"/>
  <c r="G193" i="37"/>
  <c r="AA192" i="37"/>
  <c r="Z192" i="37"/>
  <c r="W192" i="37"/>
  <c r="V192" i="37"/>
  <c r="U192" i="37"/>
  <c r="T192" i="37"/>
  <c r="S192" i="37"/>
  <c r="R192" i="37"/>
  <c r="Q192" i="37"/>
  <c r="P192" i="37"/>
  <c r="O192" i="37"/>
  <c r="N192" i="37"/>
  <c r="M192" i="37"/>
  <c r="L192" i="37"/>
  <c r="K192" i="37"/>
  <c r="J192" i="37"/>
  <c r="I192" i="37"/>
  <c r="H192" i="37"/>
  <c r="G192" i="37"/>
  <c r="AA191" i="37"/>
  <c r="W191" i="37"/>
  <c r="V191" i="37"/>
  <c r="U191" i="37"/>
  <c r="T191" i="37"/>
  <c r="S191" i="37"/>
  <c r="R191" i="37"/>
  <c r="Q191" i="37"/>
  <c r="P191" i="37"/>
  <c r="O191" i="37"/>
  <c r="N191" i="37"/>
  <c r="M191" i="37"/>
  <c r="L191" i="37"/>
  <c r="K191" i="37"/>
  <c r="J191" i="37"/>
  <c r="I191" i="37"/>
  <c r="H191" i="37"/>
  <c r="G191" i="37"/>
  <c r="W190" i="37"/>
  <c r="V190" i="37"/>
  <c r="U190" i="37"/>
  <c r="T190" i="37"/>
  <c r="S190" i="37"/>
  <c r="R190" i="37"/>
  <c r="Q190" i="37"/>
  <c r="P190" i="37"/>
  <c r="O190" i="37"/>
  <c r="N190" i="37"/>
  <c r="M190" i="37"/>
  <c r="L190" i="37"/>
  <c r="K190" i="37"/>
  <c r="J190" i="37"/>
  <c r="I190" i="37"/>
  <c r="H190" i="37"/>
  <c r="G190" i="37"/>
  <c r="W189" i="37"/>
  <c r="V189" i="37"/>
  <c r="U189" i="37"/>
  <c r="T189" i="37"/>
  <c r="S189" i="37"/>
  <c r="R189" i="37"/>
  <c r="Q189" i="37"/>
  <c r="P189" i="37"/>
  <c r="O189" i="37"/>
  <c r="N189" i="37"/>
  <c r="M189" i="37"/>
  <c r="L189" i="37"/>
  <c r="K189" i="37"/>
  <c r="J189" i="37"/>
  <c r="I189" i="37"/>
  <c r="H189" i="37"/>
  <c r="G189" i="37"/>
  <c r="F189" i="37"/>
  <c r="E189" i="37"/>
  <c r="D189" i="37"/>
  <c r="C189" i="37"/>
  <c r="W188" i="37"/>
  <c r="V188" i="37"/>
  <c r="U188" i="37"/>
  <c r="T188" i="37"/>
  <c r="S188" i="37"/>
  <c r="R188" i="37"/>
  <c r="Q188" i="37"/>
  <c r="P188" i="37"/>
  <c r="O188" i="37"/>
  <c r="N188" i="37"/>
  <c r="M188" i="37"/>
  <c r="L188" i="37"/>
  <c r="K188" i="37"/>
  <c r="J188" i="37"/>
  <c r="I188" i="37"/>
  <c r="H188" i="37"/>
  <c r="G188" i="37"/>
  <c r="W187" i="37"/>
  <c r="V187" i="37"/>
  <c r="U187" i="37"/>
  <c r="T187" i="37"/>
  <c r="S187" i="37"/>
  <c r="R187" i="37"/>
  <c r="Q187" i="37"/>
  <c r="P187" i="37"/>
  <c r="O187" i="37"/>
  <c r="N187" i="37"/>
  <c r="M187" i="37"/>
  <c r="L187" i="37"/>
  <c r="K187" i="37"/>
  <c r="J187" i="37"/>
  <c r="I187" i="37"/>
  <c r="H187" i="37"/>
  <c r="G187" i="37"/>
  <c r="AA186" i="37"/>
  <c r="Z186" i="37"/>
  <c r="W186" i="37"/>
  <c r="V186" i="37"/>
  <c r="U186" i="37"/>
  <c r="T186" i="37"/>
  <c r="S186" i="37"/>
  <c r="R186" i="37"/>
  <c r="Q186" i="37"/>
  <c r="P186" i="37"/>
  <c r="O186" i="37"/>
  <c r="N186" i="37"/>
  <c r="M186" i="37"/>
  <c r="L186" i="37"/>
  <c r="K186" i="37"/>
  <c r="J186" i="37"/>
  <c r="I186" i="37"/>
  <c r="H186" i="37"/>
  <c r="G186" i="37"/>
  <c r="AA185" i="37"/>
  <c r="Z185" i="37"/>
  <c r="N185" i="37"/>
  <c r="M185" i="37"/>
  <c r="L185" i="37"/>
  <c r="K185" i="37"/>
  <c r="J185" i="37"/>
  <c r="I185" i="37"/>
  <c r="H185" i="37"/>
  <c r="G185" i="37"/>
  <c r="AA184" i="37"/>
  <c r="W184" i="37"/>
  <c r="V184" i="37"/>
  <c r="U184" i="37"/>
  <c r="T184" i="37"/>
  <c r="S184" i="37"/>
  <c r="R184" i="37"/>
  <c r="Q184" i="37"/>
  <c r="P184" i="37"/>
  <c r="O184" i="37"/>
  <c r="N184" i="37"/>
  <c r="M184" i="37"/>
  <c r="L184" i="37"/>
  <c r="K184" i="37"/>
  <c r="J184" i="37"/>
  <c r="I184" i="37"/>
  <c r="H184" i="37"/>
  <c r="G184" i="37"/>
  <c r="AA183" i="37"/>
  <c r="W183" i="37"/>
  <c r="V183" i="37"/>
  <c r="U183" i="37"/>
  <c r="T183" i="37"/>
  <c r="S183" i="37"/>
  <c r="R183" i="37"/>
  <c r="Q183" i="37"/>
  <c r="P183" i="37"/>
  <c r="O183" i="37"/>
  <c r="N183" i="37"/>
  <c r="M183" i="37"/>
  <c r="L183" i="37"/>
  <c r="K183" i="37"/>
  <c r="J183" i="37"/>
  <c r="I183" i="37"/>
  <c r="H183" i="37"/>
  <c r="G183" i="37"/>
  <c r="F183" i="37"/>
  <c r="E183" i="37"/>
  <c r="D183" i="37"/>
  <c r="C183" i="37"/>
  <c r="AA182" i="37"/>
  <c r="W182" i="37"/>
  <c r="V182" i="37"/>
  <c r="U182" i="37"/>
  <c r="T182" i="37"/>
  <c r="S182" i="37"/>
  <c r="R182" i="37"/>
  <c r="Q182" i="37"/>
  <c r="P182" i="37"/>
  <c r="O182" i="37"/>
  <c r="N182" i="37"/>
  <c r="M182" i="37"/>
  <c r="L182" i="37"/>
  <c r="K182" i="37"/>
  <c r="J182" i="37"/>
  <c r="I182" i="37"/>
  <c r="H182" i="37"/>
  <c r="G182" i="37"/>
  <c r="F182" i="37"/>
  <c r="E182" i="37"/>
  <c r="D182" i="37"/>
  <c r="C182" i="37"/>
  <c r="AA181" i="37"/>
  <c r="W181" i="37"/>
  <c r="V181" i="37"/>
  <c r="U181" i="37"/>
  <c r="T181" i="37"/>
  <c r="S181" i="37"/>
  <c r="R181" i="37"/>
  <c r="Q181" i="37"/>
  <c r="P181" i="37"/>
  <c r="O181" i="37"/>
  <c r="N181" i="37"/>
  <c r="M181" i="37"/>
  <c r="L181" i="37"/>
  <c r="K181" i="37"/>
  <c r="J181" i="37"/>
  <c r="I181" i="37"/>
  <c r="H181" i="37"/>
  <c r="G181" i="37"/>
  <c r="AA180" i="37"/>
  <c r="W180" i="37"/>
  <c r="V180" i="37"/>
  <c r="U180" i="37"/>
  <c r="T180" i="37"/>
  <c r="S180" i="37"/>
  <c r="R180" i="37"/>
  <c r="Q180" i="37"/>
  <c r="P180" i="37"/>
  <c r="O180" i="37"/>
  <c r="N180" i="37"/>
  <c r="M180" i="37"/>
  <c r="L180" i="37"/>
  <c r="K180" i="37"/>
  <c r="J180" i="37"/>
  <c r="I180" i="37"/>
  <c r="H180" i="37"/>
  <c r="G180" i="37"/>
  <c r="F180" i="37"/>
  <c r="Z179" i="37"/>
  <c r="W179" i="37"/>
  <c r="V179" i="37"/>
  <c r="U179" i="37"/>
  <c r="T179" i="37"/>
  <c r="S179" i="37"/>
  <c r="R179" i="37"/>
  <c r="Q179" i="37"/>
  <c r="P179" i="37"/>
  <c r="O179" i="37"/>
  <c r="N179" i="37"/>
  <c r="M179" i="37"/>
  <c r="L179" i="37"/>
  <c r="K179" i="37"/>
  <c r="J179" i="37"/>
  <c r="I179" i="37"/>
  <c r="H179" i="37"/>
  <c r="G179" i="37"/>
  <c r="AA178" i="37"/>
  <c r="W178" i="37"/>
  <c r="V178" i="37"/>
  <c r="U178" i="37"/>
  <c r="T178" i="37"/>
  <c r="S178" i="37"/>
  <c r="R178" i="37"/>
  <c r="Q178" i="37"/>
  <c r="P178" i="37"/>
  <c r="O178" i="37"/>
  <c r="N178" i="37"/>
  <c r="M178" i="37"/>
  <c r="L178" i="37"/>
  <c r="K178" i="37"/>
  <c r="J178" i="37"/>
  <c r="I178" i="37"/>
  <c r="H178" i="37"/>
  <c r="G178" i="37"/>
  <c r="F178" i="37"/>
  <c r="AA177" i="37"/>
  <c r="W177" i="37"/>
  <c r="V177" i="37"/>
  <c r="U177" i="37"/>
  <c r="T177" i="37"/>
  <c r="S177" i="37"/>
  <c r="R177" i="37"/>
  <c r="Q177" i="37"/>
  <c r="P177" i="37"/>
  <c r="O177" i="37"/>
  <c r="N177" i="37"/>
  <c r="M177" i="37"/>
  <c r="L177" i="37"/>
  <c r="K177" i="37"/>
  <c r="J177" i="37"/>
  <c r="I177" i="37"/>
  <c r="H177" i="37"/>
  <c r="G177" i="37"/>
  <c r="AA176" i="37"/>
  <c r="N176" i="37"/>
  <c r="M176" i="37"/>
  <c r="L176" i="37"/>
  <c r="K176" i="37"/>
  <c r="J176" i="37"/>
  <c r="I176" i="37"/>
  <c r="H176" i="37"/>
  <c r="G176" i="37"/>
  <c r="F176" i="37"/>
  <c r="E176" i="37"/>
  <c r="D176" i="37"/>
  <c r="C176" i="37"/>
  <c r="AA175" i="37"/>
  <c r="W175" i="37"/>
  <c r="V175" i="37"/>
  <c r="U175" i="37"/>
  <c r="T175" i="37"/>
  <c r="S175" i="37"/>
  <c r="R175" i="37"/>
  <c r="Q175" i="37"/>
  <c r="P175" i="37"/>
  <c r="O175" i="37"/>
  <c r="N175" i="37"/>
  <c r="M175" i="37"/>
  <c r="L175" i="37"/>
  <c r="K175" i="37"/>
  <c r="J175" i="37"/>
  <c r="I175" i="37"/>
  <c r="H175" i="37"/>
  <c r="G175" i="37"/>
  <c r="AA174" i="37"/>
  <c r="W174" i="37"/>
  <c r="V174" i="37"/>
  <c r="U174" i="37"/>
  <c r="T174" i="37"/>
  <c r="S174" i="37"/>
  <c r="R174" i="37"/>
  <c r="Q174" i="37"/>
  <c r="P174" i="37"/>
  <c r="O174" i="37"/>
  <c r="N174" i="37"/>
  <c r="M174" i="37"/>
  <c r="L174" i="37"/>
  <c r="K174" i="37"/>
  <c r="J174" i="37"/>
  <c r="I174" i="37"/>
  <c r="H174" i="37"/>
  <c r="G174" i="37"/>
  <c r="AA173" i="37"/>
  <c r="W173" i="37"/>
  <c r="V173" i="37"/>
  <c r="U173" i="37"/>
  <c r="T173" i="37"/>
  <c r="S173" i="37"/>
  <c r="R173" i="37"/>
  <c r="Q173" i="37"/>
  <c r="P173" i="37"/>
  <c r="O173" i="37"/>
  <c r="N173" i="37"/>
  <c r="M173" i="37"/>
  <c r="L173" i="37"/>
  <c r="K173" i="37"/>
  <c r="J173" i="37"/>
  <c r="I173" i="37"/>
  <c r="H173" i="37"/>
  <c r="G173" i="37"/>
  <c r="AA172" i="37"/>
  <c r="W172" i="37"/>
  <c r="V172" i="37"/>
  <c r="U172" i="37"/>
  <c r="T172" i="37"/>
  <c r="S172" i="37"/>
  <c r="R172" i="37"/>
  <c r="Q172" i="37"/>
  <c r="P172" i="37"/>
  <c r="O172" i="37"/>
  <c r="N172" i="37"/>
  <c r="M172" i="37"/>
  <c r="L172" i="37"/>
  <c r="K172" i="37"/>
  <c r="J172" i="37"/>
  <c r="I172" i="37"/>
  <c r="H172" i="37"/>
  <c r="G172" i="37"/>
  <c r="F172" i="37"/>
  <c r="AA171" i="37"/>
  <c r="W171" i="37"/>
  <c r="V171" i="37"/>
  <c r="U171" i="37"/>
  <c r="T171" i="37"/>
  <c r="S171" i="37"/>
  <c r="R171" i="37"/>
  <c r="Q171" i="37"/>
  <c r="P171" i="37"/>
  <c r="O171" i="37"/>
  <c r="N171" i="37"/>
  <c r="M171" i="37"/>
  <c r="L171" i="37"/>
  <c r="K171" i="37"/>
  <c r="J171" i="37"/>
  <c r="I171" i="37"/>
  <c r="H171" i="37"/>
  <c r="G171" i="37"/>
  <c r="AA170" i="37"/>
  <c r="Z170" i="37"/>
  <c r="W170" i="37"/>
  <c r="V170" i="37"/>
  <c r="U170" i="37"/>
  <c r="T170" i="37"/>
  <c r="S170" i="37"/>
  <c r="R170" i="37"/>
  <c r="Q170" i="37"/>
  <c r="P170" i="37"/>
  <c r="O170" i="37"/>
  <c r="N170" i="37"/>
  <c r="M170" i="37"/>
  <c r="L170" i="37"/>
  <c r="K170" i="37"/>
  <c r="J170" i="37"/>
  <c r="I170" i="37"/>
  <c r="H170" i="37"/>
  <c r="G170" i="37"/>
  <c r="AA169" i="37"/>
  <c r="W169" i="37"/>
  <c r="V169" i="37"/>
  <c r="U169" i="37"/>
  <c r="T169" i="37"/>
  <c r="S169" i="37"/>
  <c r="R169" i="37"/>
  <c r="Q169" i="37"/>
  <c r="P169" i="37"/>
  <c r="O169" i="37"/>
  <c r="N169" i="37"/>
  <c r="M169" i="37"/>
  <c r="L169" i="37"/>
  <c r="K169" i="37"/>
  <c r="J169" i="37"/>
  <c r="I169" i="37"/>
  <c r="H169" i="37"/>
  <c r="G169" i="37"/>
  <c r="AA168" i="37"/>
  <c r="W168" i="37"/>
  <c r="V168" i="37"/>
  <c r="U168" i="37"/>
  <c r="T168" i="37"/>
  <c r="S168" i="37"/>
  <c r="R168" i="37"/>
  <c r="Q168" i="37"/>
  <c r="P168" i="37"/>
  <c r="O168" i="37"/>
  <c r="N168" i="37"/>
  <c r="M168" i="37"/>
  <c r="L168" i="37"/>
  <c r="K168" i="37"/>
  <c r="J168" i="37"/>
  <c r="I168" i="37"/>
  <c r="H168" i="37"/>
  <c r="G168" i="37"/>
  <c r="W167" i="37"/>
  <c r="V167" i="37"/>
  <c r="U167" i="37"/>
  <c r="T167" i="37"/>
  <c r="S167" i="37"/>
  <c r="R167" i="37"/>
  <c r="Q167" i="37"/>
  <c r="P167" i="37"/>
  <c r="O167" i="37"/>
  <c r="N167" i="37"/>
  <c r="M167" i="37"/>
  <c r="L167" i="37"/>
  <c r="K167" i="37"/>
  <c r="J167" i="37"/>
  <c r="I167" i="37"/>
  <c r="H167" i="37"/>
  <c r="G167" i="37"/>
  <c r="F167" i="37"/>
  <c r="E167" i="37"/>
  <c r="D167" i="37"/>
  <c r="AA166" i="37"/>
  <c r="Z166" i="37"/>
  <c r="W166" i="37"/>
  <c r="V166" i="37"/>
  <c r="U166" i="37"/>
  <c r="T166" i="37"/>
  <c r="S166" i="37"/>
  <c r="R166" i="37"/>
  <c r="Q166" i="37"/>
  <c r="P166" i="37"/>
  <c r="O166" i="37"/>
  <c r="N166" i="37"/>
  <c r="M166" i="37"/>
  <c r="L166" i="37"/>
  <c r="K166" i="37"/>
  <c r="J166" i="37"/>
  <c r="I166" i="37"/>
  <c r="H166" i="37"/>
  <c r="G166" i="37"/>
  <c r="AA165" i="37"/>
  <c r="Z165" i="37"/>
  <c r="W165" i="37"/>
  <c r="V165" i="37"/>
  <c r="U165" i="37"/>
  <c r="T165" i="37"/>
  <c r="S165" i="37"/>
  <c r="R165" i="37"/>
  <c r="Q165" i="37"/>
  <c r="P165" i="37"/>
  <c r="O165" i="37"/>
  <c r="N165" i="37"/>
  <c r="M165" i="37"/>
  <c r="L165" i="37"/>
  <c r="K165" i="37"/>
  <c r="J165" i="37"/>
  <c r="I165" i="37"/>
  <c r="H165" i="37"/>
  <c r="G165" i="37"/>
  <c r="AA164" i="37"/>
  <c r="N164" i="37"/>
  <c r="M164" i="37"/>
  <c r="L164" i="37"/>
  <c r="K164" i="37"/>
  <c r="J164" i="37"/>
  <c r="I164" i="37"/>
  <c r="H164" i="37"/>
  <c r="G164" i="37"/>
  <c r="AA163" i="37"/>
  <c r="W163" i="37"/>
  <c r="V163" i="37"/>
  <c r="U163" i="37"/>
  <c r="T163" i="37"/>
  <c r="S163" i="37"/>
  <c r="R163" i="37"/>
  <c r="Q163" i="37"/>
  <c r="P163" i="37"/>
  <c r="O163" i="37"/>
  <c r="N163" i="37"/>
  <c r="M163" i="37"/>
  <c r="L163" i="37"/>
  <c r="K163" i="37"/>
  <c r="J163" i="37"/>
  <c r="I163" i="37"/>
  <c r="H163" i="37"/>
  <c r="G163" i="37"/>
  <c r="AA162" i="37"/>
  <c r="W162" i="37"/>
  <c r="V162" i="37"/>
  <c r="U162" i="37"/>
  <c r="T162" i="37"/>
  <c r="S162" i="37"/>
  <c r="R162" i="37"/>
  <c r="Q162" i="37"/>
  <c r="P162" i="37"/>
  <c r="O162" i="37"/>
  <c r="N162" i="37"/>
  <c r="M162" i="37"/>
  <c r="L162" i="37"/>
  <c r="K162" i="37"/>
  <c r="J162" i="37"/>
  <c r="I162" i="37"/>
  <c r="H162" i="37"/>
  <c r="G162" i="37"/>
  <c r="AA161" i="37"/>
  <c r="W161" i="37"/>
  <c r="V161" i="37"/>
  <c r="U161" i="37"/>
  <c r="T161" i="37"/>
  <c r="S161" i="37"/>
  <c r="R161" i="37"/>
  <c r="Q161" i="37"/>
  <c r="P161" i="37"/>
  <c r="O161" i="37"/>
  <c r="N161" i="37"/>
  <c r="M161" i="37"/>
  <c r="L161" i="37"/>
  <c r="K161" i="37"/>
  <c r="J161" i="37"/>
  <c r="I161" i="37"/>
  <c r="H161" i="37"/>
  <c r="G161" i="37"/>
  <c r="AA160" i="37"/>
  <c r="W160" i="37"/>
  <c r="V160" i="37"/>
  <c r="U160" i="37"/>
  <c r="T160" i="37"/>
  <c r="S160" i="37"/>
  <c r="R160" i="37"/>
  <c r="Q160" i="37"/>
  <c r="P160" i="37"/>
  <c r="O160" i="37"/>
  <c r="N160" i="37"/>
  <c r="M160" i="37"/>
  <c r="L160" i="37"/>
  <c r="K160" i="37"/>
  <c r="J160" i="37"/>
  <c r="I160" i="37"/>
  <c r="H160" i="37"/>
  <c r="G160" i="37"/>
  <c r="AA159" i="37"/>
  <c r="Z159" i="37"/>
  <c r="W159" i="37"/>
  <c r="V159" i="37"/>
  <c r="U159" i="37"/>
  <c r="T159" i="37"/>
  <c r="S159" i="37"/>
  <c r="R159" i="37"/>
  <c r="Q159" i="37"/>
  <c r="P159" i="37"/>
  <c r="O159" i="37"/>
  <c r="N159" i="37"/>
  <c r="M159" i="37"/>
  <c r="L159" i="37"/>
  <c r="K159" i="37"/>
  <c r="J159" i="37"/>
  <c r="I159" i="37"/>
  <c r="H159" i="37"/>
  <c r="G159" i="37"/>
  <c r="AA158" i="37"/>
  <c r="Z158" i="37"/>
  <c r="W158" i="37"/>
  <c r="V158" i="37"/>
  <c r="U158" i="37"/>
  <c r="T158" i="37"/>
  <c r="S158" i="37"/>
  <c r="R158" i="37"/>
  <c r="Q158" i="37"/>
  <c r="P158" i="37"/>
  <c r="O158" i="37"/>
  <c r="N158" i="37"/>
  <c r="M158" i="37"/>
  <c r="L158" i="37"/>
  <c r="K158" i="37"/>
  <c r="J158" i="37"/>
  <c r="I158" i="37"/>
  <c r="H158" i="37"/>
  <c r="G158" i="37"/>
  <c r="AA157" i="37"/>
  <c r="W157" i="37"/>
  <c r="V157" i="37"/>
  <c r="U157" i="37"/>
  <c r="T157" i="37"/>
  <c r="S157" i="37"/>
  <c r="R157" i="37"/>
  <c r="Q157" i="37"/>
  <c r="P157" i="37"/>
  <c r="O157" i="37"/>
  <c r="N157" i="37"/>
  <c r="M157" i="37"/>
  <c r="L157" i="37"/>
  <c r="K157" i="37"/>
  <c r="J157" i="37"/>
  <c r="I157" i="37"/>
  <c r="H157" i="37"/>
  <c r="G157" i="37"/>
  <c r="AA156" i="37"/>
  <c r="W156" i="37"/>
  <c r="V156" i="37"/>
  <c r="U156" i="37"/>
  <c r="T156" i="37"/>
  <c r="S156" i="37"/>
  <c r="R156" i="37"/>
  <c r="Q156" i="37"/>
  <c r="P156" i="37"/>
  <c r="O156" i="37"/>
  <c r="N156" i="37"/>
  <c r="M156" i="37"/>
  <c r="L156" i="37"/>
  <c r="K156" i="37"/>
  <c r="J156" i="37"/>
  <c r="I156" i="37"/>
  <c r="H156" i="37"/>
  <c r="G156" i="37"/>
  <c r="AA155" i="37"/>
  <c r="Z155" i="37"/>
  <c r="W155" i="37"/>
  <c r="V155" i="37"/>
  <c r="U155" i="37"/>
  <c r="T155" i="37"/>
  <c r="S155" i="37"/>
  <c r="R155" i="37"/>
  <c r="Q155" i="37"/>
  <c r="P155" i="37"/>
  <c r="O155" i="37"/>
  <c r="N155" i="37"/>
  <c r="M155" i="37"/>
  <c r="L155" i="37"/>
  <c r="K155" i="37"/>
  <c r="J155" i="37"/>
  <c r="I155" i="37"/>
  <c r="H155" i="37"/>
  <c r="F155" i="37"/>
  <c r="E155" i="37"/>
  <c r="D155" i="37"/>
  <c r="AA154" i="37"/>
  <c r="W154" i="37"/>
  <c r="V154" i="37"/>
  <c r="U154" i="37"/>
  <c r="T154" i="37"/>
  <c r="S154" i="37"/>
  <c r="R154" i="37"/>
  <c r="Q154" i="37"/>
  <c r="P154" i="37"/>
  <c r="O154" i="37"/>
  <c r="N154" i="37"/>
  <c r="M154" i="37"/>
  <c r="L154" i="37"/>
  <c r="K154" i="37"/>
  <c r="J154" i="37"/>
  <c r="I154" i="37"/>
  <c r="H154" i="37"/>
  <c r="G154" i="37"/>
  <c r="Z153" i="37"/>
  <c r="N153" i="37"/>
  <c r="M153" i="37"/>
  <c r="L153" i="37"/>
  <c r="K153" i="37"/>
  <c r="J153" i="37"/>
  <c r="I153" i="37"/>
  <c r="H153" i="37"/>
  <c r="G153" i="37"/>
  <c r="F153" i="37"/>
  <c r="E153" i="37"/>
  <c r="D153" i="37"/>
  <c r="C153" i="37"/>
  <c r="Z152" i="37"/>
  <c r="N152" i="37"/>
  <c r="M152" i="37"/>
  <c r="L152" i="37"/>
  <c r="K152" i="37"/>
  <c r="J152" i="37"/>
  <c r="I152" i="37"/>
  <c r="H152" i="37"/>
  <c r="G152" i="37"/>
  <c r="F152" i="37"/>
  <c r="E152" i="37"/>
  <c r="D152" i="37"/>
  <c r="C152" i="37"/>
  <c r="Z150" i="37"/>
  <c r="N150" i="37"/>
  <c r="M150" i="37"/>
  <c r="L150" i="37"/>
  <c r="K150" i="37"/>
  <c r="J150" i="37"/>
  <c r="I150" i="37"/>
  <c r="H150" i="37"/>
  <c r="G150" i="37"/>
  <c r="F150" i="37"/>
  <c r="E150" i="37"/>
  <c r="D150" i="37"/>
  <c r="C150" i="37"/>
  <c r="AA148" i="37"/>
  <c r="N148" i="37"/>
  <c r="M148" i="37"/>
  <c r="L148" i="37"/>
  <c r="K148" i="37"/>
  <c r="J148" i="37"/>
  <c r="I148" i="37"/>
  <c r="H148" i="37"/>
  <c r="G148" i="37"/>
  <c r="W147" i="37"/>
  <c r="V147" i="37"/>
  <c r="U147" i="37"/>
  <c r="T147" i="37"/>
  <c r="S147" i="37"/>
  <c r="R147" i="37"/>
  <c r="Q147" i="37"/>
  <c r="P147" i="37"/>
  <c r="O147" i="37"/>
  <c r="N147" i="37"/>
  <c r="M147" i="37"/>
  <c r="L147" i="37"/>
  <c r="K147" i="37"/>
  <c r="J147" i="37"/>
  <c r="I147" i="37"/>
  <c r="H147" i="37"/>
  <c r="G147" i="37"/>
  <c r="AA146" i="37"/>
  <c r="W146" i="37"/>
  <c r="V146" i="37"/>
  <c r="U146" i="37"/>
  <c r="T146" i="37"/>
  <c r="S146" i="37"/>
  <c r="R146" i="37"/>
  <c r="Q146" i="37"/>
  <c r="P146" i="37"/>
  <c r="O146" i="37"/>
  <c r="N146" i="37"/>
  <c r="M146" i="37"/>
  <c r="L146" i="37"/>
  <c r="K146" i="37"/>
  <c r="J146" i="37"/>
  <c r="I146" i="37"/>
  <c r="H146" i="37"/>
  <c r="G146" i="37"/>
  <c r="AA145" i="37"/>
  <c r="W145" i="37"/>
  <c r="V145" i="37"/>
  <c r="U145" i="37"/>
  <c r="T145" i="37"/>
  <c r="S145" i="37"/>
  <c r="R145" i="37"/>
  <c r="Q145" i="37"/>
  <c r="P145" i="37"/>
  <c r="O145" i="37"/>
  <c r="N145" i="37"/>
  <c r="M145" i="37"/>
  <c r="L145" i="37"/>
  <c r="K145" i="37"/>
  <c r="J145" i="37"/>
  <c r="I145" i="37"/>
  <c r="H145" i="37"/>
  <c r="G145" i="37"/>
  <c r="N144" i="37"/>
  <c r="M144" i="37"/>
  <c r="L144" i="37"/>
  <c r="K144" i="37"/>
  <c r="J144" i="37"/>
  <c r="I144" i="37"/>
  <c r="H144" i="37"/>
  <c r="G144" i="37"/>
  <c r="W143" i="37"/>
  <c r="V143" i="37"/>
  <c r="U143" i="37"/>
  <c r="T143" i="37"/>
  <c r="S143" i="37"/>
  <c r="R143" i="37"/>
  <c r="Q143" i="37"/>
  <c r="P143" i="37"/>
  <c r="O143" i="37"/>
  <c r="N143" i="37"/>
  <c r="M143" i="37"/>
  <c r="L143" i="37"/>
  <c r="K143" i="37"/>
  <c r="J143" i="37"/>
  <c r="I143" i="37"/>
  <c r="H143" i="37"/>
  <c r="G143" i="37"/>
  <c r="AA142" i="37"/>
  <c r="W142" i="37"/>
  <c r="V142" i="37"/>
  <c r="U142" i="37"/>
  <c r="T142" i="37"/>
  <c r="S142" i="37"/>
  <c r="R142" i="37"/>
  <c r="Q142" i="37"/>
  <c r="P142" i="37"/>
  <c r="O142" i="37"/>
  <c r="N142" i="37"/>
  <c r="M142" i="37"/>
  <c r="L142" i="37"/>
  <c r="K142" i="37"/>
  <c r="J142" i="37"/>
  <c r="I142" i="37"/>
  <c r="H142" i="37"/>
  <c r="G142" i="37"/>
  <c r="AA141" i="37"/>
  <c r="S141" i="37"/>
  <c r="R141" i="37"/>
  <c r="N141" i="37"/>
  <c r="M141" i="37"/>
  <c r="L141" i="37"/>
  <c r="K141" i="37"/>
  <c r="J141" i="37"/>
  <c r="I141" i="37"/>
  <c r="H141" i="37"/>
  <c r="G141" i="37"/>
  <c r="AA140" i="37"/>
  <c r="Z140" i="37"/>
  <c r="W139" i="37"/>
  <c r="V139" i="37"/>
  <c r="U139" i="37"/>
  <c r="T139" i="37"/>
  <c r="S139" i="37"/>
  <c r="R139" i="37"/>
  <c r="Q139" i="37"/>
  <c r="P139" i="37"/>
  <c r="O139" i="37"/>
  <c r="W138" i="37"/>
  <c r="V138" i="37"/>
  <c r="U138" i="37"/>
  <c r="T138" i="37"/>
  <c r="S138" i="37"/>
  <c r="R138" i="37"/>
  <c r="Q138" i="37"/>
  <c r="P138" i="37"/>
  <c r="O138" i="37"/>
  <c r="AA137" i="37"/>
  <c r="W137" i="37"/>
  <c r="V137" i="37"/>
  <c r="U137" i="37"/>
  <c r="T137" i="37"/>
  <c r="S137" i="37"/>
  <c r="R137" i="37"/>
  <c r="Q137" i="37"/>
  <c r="P137" i="37"/>
  <c r="O137" i="37"/>
  <c r="N137" i="37"/>
  <c r="M137" i="37"/>
  <c r="L137" i="37"/>
  <c r="K137" i="37"/>
  <c r="J137" i="37"/>
  <c r="I137" i="37"/>
  <c r="H137" i="37"/>
  <c r="G137" i="37"/>
  <c r="F137" i="37"/>
  <c r="E137" i="37"/>
  <c r="D137" i="37"/>
  <c r="C137" i="37"/>
  <c r="AA136" i="37"/>
  <c r="N136" i="37"/>
  <c r="M136" i="37"/>
  <c r="L136" i="37"/>
  <c r="K136" i="37"/>
  <c r="J136" i="37"/>
  <c r="I136" i="37"/>
  <c r="H136" i="37"/>
  <c r="G136" i="37"/>
  <c r="AA135" i="37"/>
  <c r="N135" i="37"/>
  <c r="M135" i="37"/>
  <c r="L135" i="37"/>
  <c r="K135" i="37"/>
  <c r="J135" i="37"/>
  <c r="I135" i="37"/>
  <c r="H135" i="37"/>
  <c r="G135" i="37"/>
  <c r="W134" i="37"/>
  <c r="V134" i="37"/>
  <c r="U134" i="37"/>
  <c r="T134" i="37"/>
  <c r="S134" i="37"/>
  <c r="R134" i="37"/>
  <c r="Q134" i="37"/>
  <c r="P134" i="37"/>
  <c r="O134" i="37"/>
  <c r="N134" i="37"/>
  <c r="M134" i="37"/>
  <c r="L134" i="37"/>
  <c r="K134" i="37"/>
  <c r="J134" i="37"/>
  <c r="I134" i="37"/>
  <c r="H134" i="37"/>
  <c r="G134" i="37"/>
  <c r="W133" i="37"/>
  <c r="V133" i="37"/>
  <c r="U133" i="37"/>
  <c r="T133" i="37"/>
  <c r="S133" i="37"/>
  <c r="R133" i="37"/>
  <c r="Q133" i="37"/>
  <c r="P133" i="37"/>
  <c r="O133" i="37"/>
  <c r="N133" i="37"/>
  <c r="M133" i="37"/>
  <c r="L133" i="37"/>
  <c r="K133" i="37"/>
  <c r="J133" i="37"/>
  <c r="I133" i="37"/>
  <c r="H133" i="37"/>
  <c r="G133" i="37"/>
  <c r="AA132" i="37"/>
  <c r="W132" i="37"/>
  <c r="V132" i="37"/>
  <c r="U132" i="37"/>
  <c r="T132" i="37"/>
  <c r="S132" i="37"/>
  <c r="R132" i="37"/>
  <c r="Q132" i="37"/>
  <c r="P132" i="37"/>
  <c r="O132" i="37"/>
  <c r="N132" i="37"/>
  <c r="M132" i="37"/>
  <c r="L132" i="37"/>
  <c r="K132" i="37"/>
  <c r="J132" i="37"/>
  <c r="I132" i="37"/>
  <c r="H132" i="37"/>
  <c r="G132" i="37"/>
  <c r="AA131" i="37"/>
  <c r="N131" i="37"/>
  <c r="M131" i="37"/>
  <c r="L131" i="37"/>
  <c r="K131" i="37"/>
  <c r="J131" i="37"/>
  <c r="I131" i="37"/>
  <c r="H131" i="37"/>
  <c r="G131" i="37"/>
  <c r="F131" i="37"/>
  <c r="AA130" i="37"/>
  <c r="N130" i="37"/>
  <c r="M130" i="37"/>
  <c r="L130" i="37"/>
  <c r="K130" i="37"/>
  <c r="J130" i="37"/>
  <c r="I130" i="37"/>
  <c r="H130" i="37"/>
  <c r="G130" i="37"/>
  <c r="AA129" i="37"/>
  <c r="W129" i="37"/>
  <c r="V129" i="37"/>
  <c r="U129" i="37"/>
  <c r="T129" i="37"/>
  <c r="S129" i="37"/>
  <c r="R129" i="37"/>
  <c r="Q129" i="37"/>
  <c r="P129" i="37"/>
  <c r="O129" i="37"/>
  <c r="N129" i="37"/>
  <c r="M129" i="37"/>
  <c r="L129" i="37"/>
  <c r="K129" i="37"/>
  <c r="J129" i="37"/>
  <c r="I129" i="37"/>
  <c r="H129" i="37"/>
  <c r="G129" i="37"/>
  <c r="AA128" i="37"/>
  <c r="W128" i="37"/>
  <c r="V128" i="37"/>
  <c r="U128" i="37"/>
  <c r="T128" i="37"/>
  <c r="S128" i="37"/>
  <c r="R128" i="37"/>
  <c r="Q128" i="37"/>
  <c r="P128" i="37"/>
  <c r="O128" i="37"/>
  <c r="N128" i="37"/>
  <c r="M128" i="37"/>
  <c r="L128" i="37"/>
  <c r="K128" i="37"/>
  <c r="J128" i="37"/>
  <c r="I128" i="37"/>
  <c r="H128" i="37"/>
  <c r="G128" i="37"/>
  <c r="AA127" i="37"/>
  <c r="W127" i="37"/>
  <c r="V127" i="37"/>
  <c r="U127" i="37"/>
  <c r="T127" i="37"/>
  <c r="S127" i="37"/>
  <c r="R127" i="37"/>
  <c r="Q127" i="37"/>
  <c r="P127" i="37"/>
  <c r="O127" i="37"/>
  <c r="N127" i="37"/>
  <c r="M127" i="37"/>
  <c r="L127" i="37"/>
  <c r="K127" i="37"/>
  <c r="J127" i="37"/>
  <c r="I127" i="37"/>
  <c r="H127" i="37"/>
  <c r="G127" i="37"/>
  <c r="AA126" i="37"/>
  <c r="W126" i="37"/>
  <c r="V126" i="37"/>
  <c r="U126" i="37"/>
  <c r="T126" i="37"/>
  <c r="S126" i="37"/>
  <c r="R126" i="37"/>
  <c r="Q126" i="37"/>
  <c r="P126" i="37"/>
  <c r="O126" i="37"/>
  <c r="N126" i="37"/>
  <c r="M126" i="37"/>
  <c r="L126" i="37"/>
  <c r="K126" i="37"/>
  <c r="J126" i="37"/>
  <c r="I126" i="37"/>
  <c r="H126" i="37"/>
  <c r="G126" i="37"/>
  <c r="AA125" i="37"/>
  <c r="W125" i="37"/>
  <c r="V125" i="37"/>
  <c r="U125" i="37"/>
  <c r="T125" i="37"/>
  <c r="S125" i="37"/>
  <c r="R125" i="37"/>
  <c r="Q125" i="37"/>
  <c r="P125" i="37"/>
  <c r="O125" i="37"/>
  <c r="N125" i="37"/>
  <c r="M125" i="37"/>
  <c r="L125" i="37"/>
  <c r="K125" i="37"/>
  <c r="J125" i="37"/>
  <c r="I125" i="37"/>
  <c r="H125" i="37"/>
  <c r="G125" i="37"/>
  <c r="W124" i="37"/>
  <c r="V124" i="37"/>
  <c r="U124" i="37"/>
  <c r="T124" i="37"/>
  <c r="S124" i="37"/>
  <c r="R124" i="37"/>
  <c r="Q124" i="37"/>
  <c r="P124" i="37"/>
  <c r="O124" i="37"/>
  <c r="N124" i="37"/>
  <c r="M124" i="37"/>
  <c r="L124" i="37"/>
  <c r="K124" i="37"/>
  <c r="J124" i="37"/>
  <c r="I124" i="37"/>
  <c r="H124" i="37"/>
  <c r="G124" i="37"/>
  <c r="W123" i="37"/>
  <c r="V123" i="37"/>
  <c r="U123" i="37"/>
  <c r="T123" i="37"/>
  <c r="S123" i="37"/>
  <c r="R123" i="37"/>
  <c r="Q123" i="37"/>
  <c r="P123" i="37"/>
  <c r="O123" i="37"/>
  <c r="N123" i="37"/>
  <c r="M123" i="37"/>
  <c r="L123" i="37"/>
  <c r="K123" i="37"/>
  <c r="J123" i="37"/>
  <c r="I123" i="37"/>
  <c r="H123" i="37"/>
  <c r="G123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W121" i="37"/>
  <c r="V121" i="37"/>
  <c r="U121" i="37"/>
  <c r="T121" i="37"/>
  <c r="S121" i="37"/>
  <c r="R121" i="37"/>
  <c r="Q121" i="37"/>
  <c r="P121" i="37"/>
  <c r="O121" i="37"/>
  <c r="N121" i="37"/>
  <c r="M121" i="37"/>
  <c r="L121" i="37"/>
  <c r="K121" i="37"/>
  <c r="J121" i="37"/>
  <c r="I121" i="37"/>
  <c r="H121" i="37"/>
  <c r="G121" i="37"/>
  <c r="F121" i="37"/>
  <c r="W120" i="37"/>
  <c r="V120" i="37"/>
  <c r="U120" i="37"/>
  <c r="T120" i="37"/>
  <c r="S120" i="37"/>
  <c r="R120" i="37"/>
  <c r="Q120" i="37"/>
  <c r="P120" i="37"/>
  <c r="O120" i="37"/>
  <c r="N120" i="37"/>
  <c r="M120" i="37"/>
  <c r="L120" i="37"/>
  <c r="K120" i="37"/>
  <c r="J120" i="37"/>
  <c r="I120" i="37"/>
  <c r="H120" i="37"/>
  <c r="G120" i="37"/>
  <c r="AA119" i="37"/>
  <c r="N119" i="37"/>
  <c r="M119" i="37"/>
  <c r="L119" i="37"/>
  <c r="K119" i="37"/>
  <c r="J119" i="37"/>
  <c r="I119" i="37"/>
  <c r="H119" i="37"/>
  <c r="G119" i="37"/>
  <c r="AA118" i="37"/>
  <c r="Z118" i="37"/>
  <c r="W118" i="37"/>
  <c r="V118" i="37"/>
  <c r="U118" i="37"/>
  <c r="T118" i="37"/>
  <c r="S118" i="37"/>
  <c r="R118" i="37"/>
  <c r="Q118" i="37"/>
  <c r="P118" i="37"/>
  <c r="O118" i="37"/>
  <c r="N118" i="37"/>
  <c r="M118" i="37"/>
  <c r="L118" i="37"/>
  <c r="K118" i="37"/>
  <c r="J118" i="37"/>
  <c r="I118" i="37"/>
  <c r="H118" i="37"/>
  <c r="G118" i="37"/>
  <c r="F118" i="37"/>
  <c r="AA117" i="37"/>
  <c r="W117" i="37"/>
  <c r="V117" i="37"/>
  <c r="U117" i="37"/>
  <c r="T117" i="37"/>
  <c r="S117" i="37"/>
  <c r="R117" i="37"/>
  <c r="Q117" i="37"/>
  <c r="P117" i="37"/>
  <c r="O117" i="37"/>
  <c r="N117" i="37"/>
  <c r="M117" i="37"/>
  <c r="L117" i="37"/>
  <c r="K117" i="37"/>
  <c r="J117" i="37"/>
  <c r="I117" i="37"/>
  <c r="H117" i="37"/>
  <c r="G117" i="37"/>
  <c r="AA116" i="37"/>
  <c r="W116" i="37"/>
  <c r="V116" i="37"/>
  <c r="U116" i="37"/>
  <c r="T116" i="37"/>
  <c r="S116" i="37"/>
  <c r="R116" i="37"/>
  <c r="Q116" i="37"/>
  <c r="P116" i="37"/>
  <c r="O116" i="37"/>
  <c r="N116" i="37"/>
  <c r="M116" i="37"/>
  <c r="L116" i="37"/>
  <c r="K116" i="37"/>
  <c r="J116" i="37"/>
  <c r="I116" i="37"/>
  <c r="H116" i="37"/>
  <c r="G116" i="37"/>
  <c r="AA115" i="37"/>
  <c r="W115" i="37"/>
  <c r="V115" i="37"/>
  <c r="U115" i="37"/>
  <c r="T115" i="37"/>
  <c r="S115" i="37"/>
  <c r="R115" i="37"/>
  <c r="Q115" i="37"/>
  <c r="P115" i="37"/>
  <c r="O115" i="37"/>
  <c r="N115" i="37"/>
  <c r="M115" i="37"/>
  <c r="L115" i="37"/>
  <c r="K115" i="37"/>
  <c r="J115" i="37"/>
  <c r="I115" i="37"/>
  <c r="H115" i="37"/>
  <c r="G115" i="37"/>
  <c r="F115" i="37"/>
  <c r="E115" i="37"/>
  <c r="D115" i="37"/>
  <c r="C115" i="37"/>
  <c r="AA114" i="37"/>
  <c r="W114" i="37"/>
  <c r="V114" i="37"/>
  <c r="U114" i="37"/>
  <c r="T114" i="37"/>
  <c r="S114" i="37"/>
  <c r="R114" i="37"/>
  <c r="Q114" i="37"/>
  <c r="P114" i="37"/>
  <c r="O114" i="37"/>
  <c r="N114" i="37"/>
  <c r="M114" i="37"/>
  <c r="L114" i="37"/>
  <c r="K114" i="37"/>
  <c r="J114" i="37"/>
  <c r="I114" i="37"/>
  <c r="H114" i="37"/>
  <c r="G114" i="37"/>
  <c r="AA113" i="37"/>
  <c r="W113" i="37"/>
  <c r="V113" i="37"/>
  <c r="U113" i="37"/>
  <c r="T113" i="37"/>
  <c r="S113" i="37"/>
  <c r="R113" i="37"/>
  <c r="Q113" i="37"/>
  <c r="P113" i="37"/>
  <c r="O113" i="37"/>
  <c r="N113" i="37"/>
  <c r="M113" i="37"/>
  <c r="L113" i="37"/>
  <c r="K113" i="37"/>
  <c r="J113" i="37"/>
  <c r="I113" i="37"/>
  <c r="H113" i="37"/>
  <c r="G113" i="37"/>
  <c r="AA112" i="37"/>
  <c r="W112" i="37"/>
  <c r="V112" i="37"/>
  <c r="U112" i="37"/>
  <c r="T112" i="37"/>
  <c r="S112" i="37"/>
  <c r="R112" i="37"/>
  <c r="Q112" i="37"/>
  <c r="P112" i="37"/>
  <c r="O112" i="37"/>
  <c r="N112" i="37"/>
  <c r="M112" i="37"/>
  <c r="L112" i="37"/>
  <c r="K112" i="37"/>
  <c r="J112" i="37"/>
  <c r="I112" i="37"/>
  <c r="H112" i="37"/>
  <c r="G112" i="37"/>
  <c r="AA111" i="37"/>
  <c r="W111" i="37"/>
  <c r="V111" i="37"/>
  <c r="U111" i="37"/>
  <c r="T111" i="37"/>
  <c r="S111" i="37"/>
  <c r="R111" i="37"/>
  <c r="Q111" i="37"/>
  <c r="P111" i="37"/>
  <c r="O111" i="37"/>
  <c r="N111" i="37"/>
  <c r="M111" i="37"/>
  <c r="L111" i="37"/>
  <c r="K111" i="37"/>
  <c r="J111" i="37"/>
  <c r="I111" i="37"/>
  <c r="H111" i="37"/>
  <c r="G111" i="37"/>
  <c r="AA110" i="37"/>
  <c r="Z110" i="37"/>
  <c r="W110" i="37"/>
  <c r="V110" i="37"/>
  <c r="U110" i="37"/>
  <c r="T110" i="37"/>
  <c r="S110" i="37"/>
  <c r="R110" i="37"/>
  <c r="Q110" i="37"/>
  <c r="P110" i="37"/>
  <c r="O110" i="37"/>
  <c r="N110" i="37"/>
  <c r="M110" i="37"/>
  <c r="L110" i="37"/>
  <c r="K110" i="37"/>
  <c r="J110" i="37"/>
  <c r="I110" i="37"/>
  <c r="H110" i="37"/>
  <c r="G110" i="37"/>
  <c r="AA109" i="37"/>
  <c r="W109" i="37"/>
  <c r="V109" i="37"/>
  <c r="U109" i="37"/>
  <c r="T109" i="37"/>
  <c r="S109" i="37"/>
  <c r="R109" i="37"/>
  <c r="Q109" i="37"/>
  <c r="P109" i="37"/>
  <c r="O109" i="37"/>
  <c r="N109" i="37"/>
  <c r="M109" i="37"/>
  <c r="L109" i="37"/>
  <c r="K109" i="37"/>
  <c r="J109" i="37"/>
  <c r="I109" i="37"/>
  <c r="H109" i="37"/>
  <c r="G109" i="37"/>
  <c r="AA108" i="37"/>
  <c r="W108" i="37"/>
  <c r="V108" i="37"/>
  <c r="U108" i="37"/>
  <c r="T108" i="37"/>
  <c r="S108" i="37"/>
  <c r="R108" i="37"/>
  <c r="Q108" i="37"/>
  <c r="P108" i="37"/>
  <c r="O108" i="37"/>
  <c r="N108" i="37"/>
  <c r="M108" i="37"/>
  <c r="L108" i="37"/>
  <c r="K108" i="37"/>
  <c r="J108" i="37"/>
  <c r="I108" i="37"/>
  <c r="H108" i="37"/>
  <c r="G108" i="37"/>
  <c r="AA107" i="37"/>
  <c r="N107" i="37"/>
  <c r="M107" i="37"/>
  <c r="L107" i="37"/>
  <c r="K107" i="37"/>
  <c r="J107" i="37"/>
  <c r="I107" i="37"/>
  <c r="H107" i="37"/>
  <c r="G107" i="37"/>
  <c r="F107" i="37"/>
  <c r="E107" i="37"/>
  <c r="D107" i="37"/>
  <c r="C107" i="37"/>
  <c r="AA106" i="37"/>
  <c r="W106" i="37"/>
  <c r="V106" i="37"/>
  <c r="U106" i="37"/>
  <c r="T106" i="37"/>
  <c r="S106" i="37"/>
  <c r="R106" i="37"/>
  <c r="Q106" i="37"/>
  <c r="P106" i="37"/>
  <c r="O106" i="37"/>
  <c r="N106" i="37"/>
  <c r="M106" i="37"/>
  <c r="L106" i="37"/>
  <c r="K106" i="37"/>
  <c r="J106" i="37"/>
  <c r="I106" i="37"/>
  <c r="H106" i="37"/>
  <c r="G106" i="37"/>
  <c r="AA105" i="37"/>
  <c r="W105" i="37"/>
  <c r="V105" i="37"/>
  <c r="U105" i="37"/>
  <c r="T105" i="37"/>
  <c r="S105" i="37"/>
  <c r="R105" i="37"/>
  <c r="Q105" i="37"/>
  <c r="P105" i="37"/>
  <c r="O105" i="37"/>
  <c r="N105" i="37"/>
  <c r="M105" i="37"/>
  <c r="L105" i="37"/>
  <c r="K105" i="37"/>
  <c r="J105" i="37"/>
  <c r="I105" i="37"/>
  <c r="H105" i="37"/>
  <c r="G105" i="37"/>
  <c r="AA104" i="37"/>
  <c r="W104" i="37"/>
  <c r="V104" i="37"/>
  <c r="U104" i="37"/>
  <c r="T104" i="37"/>
  <c r="S104" i="37"/>
  <c r="R104" i="37"/>
  <c r="Q104" i="37"/>
  <c r="P104" i="37"/>
  <c r="O104" i="37"/>
  <c r="N104" i="37"/>
  <c r="M104" i="37"/>
  <c r="L104" i="37"/>
  <c r="K104" i="37"/>
  <c r="J104" i="37"/>
  <c r="I104" i="37"/>
  <c r="H104" i="37"/>
  <c r="G104" i="37"/>
  <c r="AA103" i="37"/>
  <c r="W103" i="37"/>
  <c r="V103" i="37"/>
  <c r="U103" i="37"/>
  <c r="T103" i="37"/>
  <c r="S103" i="37"/>
  <c r="R103" i="37"/>
  <c r="Q103" i="37"/>
  <c r="P103" i="37"/>
  <c r="O103" i="37"/>
  <c r="N103" i="37"/>
  <c r="M103" i="37"/>
  <c r="L103" i="37"/>
  <c r="K103" i="37"/>
  <c r="J103" i="37"/>
  <c r="I103" i="37"/>
  <c r="H103" i="37"/>
  <c r="G103" i="37"/>
  <c r="F103" i="37"/>
  <c r="AA102" i="37"/>
  <c r="W102" i="37"/>
  <c r="V102" i="37"/>
  <c r="U102" i="37"/>
  <c r="T102" i="37"/>
  <c r="S102" i="37"/>
  <c r="R102" i="37"/>
  <c r="Q102" i="37"/>
  <c r="P102" i="37"/>
  <c r="O102" i="37"/>
  <c r="N102" i="37"/>
  <c r="M102" i="37"/>
  <c r="L102" i="37"/>
  <c r="K102" i="37"/>
  <c r="J102" i="37"/>
  <c r="I102" i="37"/>
  <c r="H102" i="37"/>
  <c r="G102" i="37"/>
  <c r="AA101" i="37"/>
  <c r="Z101" i="37"/>
  <c r="W101" i="37"/>
  <c r="V101" i="37"/>
  <c r="U101" i="37"/>
  <c r="T101" i="37"/>
  <c r="S101" i="37"/>
  <c r="R101" i="37"/>
  <c r="Q101" i="37"/>
  <c r="P101" i="37"/>
  <c r="O101" i="37"/>
  <c r="N101" i="37"/>
  <c r="M101" i="37"/>
  <c r="L101" i="37"/>
  <c r="K101" i="37"/>
  <c r="J101" i="37"/>
  <c r="I101" i="37"/>
  <c r="H101" i="37"/>
  <c r="G101" i="37"/>
  <c r="AA100" i="37"/>
  <c r="W100" i="37"/>
  <c r="V100" i="37"/>
  <c r="U100" i="37"/>
  <c r="T100" i="37"/>
  <c r="S100" i="37"/>
  <c r="R100" i="37"/>
  <c r="Q100" i="37"/>
  <c r="P100" i="37"/>
  <c r="O100" i="37"/>
  <c r="N100" i="37"/>
  <c r="M100" i="37"/>
  <c r="L100" i="37"/>
  <c r="K100" i="37"/>
  <c r="J100" i="37"/>
  <c r="I100" i="37"/>
  <c r="H100" i="37"/>
  <c r="G100" i="37"/>
  <c r="AA99" i="37"/>
  <c r="W99" i="37"/>
  <c r="V99" i="37"/>
  <c r="U99" i="37"/>
  <c r="T99" i="37"/>
  <c r="S99" i="37"/>
  <c r="R99" i="37"/>
  <c r="Q99" i="37"/>
  <c r="P99" i="37"/>
  <c r="O99" i="37"/>
  <c r="N99" i="37"/>
  <c r="M99" i="37"/>
  <c r="L99" i="37"/>
  <c r="K99" i="37"/>
  <c r="J99" i="37"/>
  <c r="I99" i="37"/>
  <c r="H99" i="37"/>
  <c r="G99" i="37"/>
  <c r="W98" i="37"/>
  <c r="V98" i="37"/>
  <c r="U98" i="37"/>
  <c r="T98" i="37"/>
  <c r="S98" i="37"/>
  <c r="R98" i="37"/>
  <c r="Q98" i="37"/>
  <c r="P98" i="37"/>
  <c r="O98" i="37"/>
  <c r="N98" i="37"/>
  <c r="M98" i="37"/>
  <c r="L98" i="37"/>
  <c r="K98" i="37"/>
  <c r="J98" i="37"/>
  <c r="I98" i="37"/>
  <c r="H98" i="37"/>
  <c r="G98" i="37"/>
  <c r="F98" i="37"/>
  <c r="E98" i="37"/>
  <c r="D98" i="37"/>
  <c r="C98" i="37"/>
  <c r="AA97" i="37"/>
  <c r="Z97" i="37"/>
  <c r="W97" i="37"/>
  <c r="V97" i="37"/>
  <c r="U97" i="37"/>
  <c r="T97" i="37"/>
  <c r="S97" i="37"/>
  <c r="R97" i="37"/>
  <c r="Q97" i="37"/>
  <c r="P97" i="37"/>
  <c r="O97" i="37"/>
  <c r="N97" i="37"/>
  <c r="M97" i="37"/>
  <c r="L97" i="37"/>
  <c r="K97" i="37"/>
  <c r="J97" i="37"/>
  <c r="I97" i="37"/>
  <c r="H97" i="37"/>
  <c r="G97" i="37"/>
  <c r="W96" i="37"/>
  <c r="V96" i="37"/>
  <c r="U96" i="37"/>
  <c r="T96" i="37"/>
  <c r="S96" i="37"/>
  <c r="R96" i="37"/>
  <c r="Q96" i="37"/>
  <c r="P96" i="37"/>
  <c r="O96" i="37"/>
  <c r="N96" i="37"/>
  <c r="M96" i="37"/>
  <c r="L96" i="37"/>
  <c r="K96" i="37"/>
  <c r="J96" i="37"/>
  <c r="I96" i="37"/>
  <c r="H96" i="37"/>
  <c r="G96" i="37"/>
  <c r="AA95" i="37"/>
  <c r="Z95" i="37"/>
  <c r="N95" i="37"/>
  <c r="M95" i="37"/>
  <c r="L95" i="37"/>
  <c r="K95" i="37"/>
  <c r="J95" i="37"/>
  <c r="I95" i="37"/>
  <c r="H95" i="37"/>
  <c r="G95" i="37"/>
  <c r="AA94" i="37"/>
  <c r="Z94" i="37"/>
  <c r="W94" i="37"/>
  <c r="V94" i="37"/>
  <c r="U94" i="37"/>
  <c r="T94" i="37"/>
  <c r="S94" i="37"/>
  <c r="R94" i="37"/>
  <c r="Q94" i="37"/>
  <c r="P94" i="37"/>
  <c r="O94" i="37"/>
  <c r="N94" i="37"/>
  <c r="M94" i="37"/>
  <c r="L94" i="37"/>
  <c r="K94" i="37"/>
  <c r="J94" i="37"/>
  <c r="I94" i="37"/>
  <c r="H94" i="37"/>
  <c r="G94" i="37"/>
  <c r="F94" i="37"/>
  <c r="E94" i="37"/>
  <c r="D94" i="37"/>
  <c r="C94" i="37"/>
  <c r="AA93" i="37"/>
  <c r="W93" i="37"/>
  <c r="V93" i="37"/>
  <c r="U93" i="37"/>
  <c r="T93" i="37"/>
  <c r="S93" i="37"/>
  <c r="R93" i="37"/>
  <c r="Q93" i="37"/>
  <c r="P93" i="37"/>
  <c r="O93" i="37"/>
  <c r="N93" i="37"/>
  <c r="M93" i="37"/>
  <c r="L93" i="37"/>
  <c r="K93" i="37"/>
  <c r="J93" i="37"/>
  <c r="I93" i="37"/>
  <c r="H93" i="37"/>
  <c r="G93" i="37"/>
  <c r="F93" i="37"/>
  <c r="E93" i="37"/>
  <c r="D93" i="37"/>
  <c r="C93" i="37"/>
  <c r="AA92" i="37"/>
  <c r="W92" i="37"/>
  <c r="V92" i="37"/>
  <c r="U92" i="37"/>
  <c r="T92" i="37"/>
  <c r="S92" i="37"/>
  <c r="R92" i="37"/>
  <c r="Q92" i="37"/>
  <c r="P92" i="37"/>
  <c r="O92" i="37"/>
  <c r="N92" i="37"/>
  <c r="M92" i="37"/>
  <c r="L92" i="37"/>
  <c r="K92" i="37"/>
  <c r="J92" i="37"/>
  <c r="I92" i="37"/>
  <c r="H92" i="37"/>
  <c r="G92" i="37"/>
  <c r="AA91" i="37"/>
  <c r="W91" i="37"/>
  <c r="V91" i="37"/>
  <c r="U91" i="37"/>
  <c r="T91" i="37"/>
  <c r="S91" i="37"/>
  <c r="R91" i="37"/>
  <c r="Q91" i="37"/>
  <c r="P91" i="37"/>
  <c r="O91" i="37"/>
  <c r="N91" i="37"/>
  <c r="M91" i="37"/>
  <c r="L91" i="37"/>
  <c r="K91" i="37"/>
  <c r="J91" i="37"/>
  <c r="I91" i="37"/>
  <c r="H91" i="37"/>
  <c r="G91" i="37"/>
  <c r="AA90" i="37"/>
  <c r="W90" i="37"/>
  <c r="V90" i="37"/>
  <c r="U90" i="37"/>
  <c r="T90" i="37"/>
  <c r="S90" i="37"/>
  <c r="R90" i="37"/>
  <c r="Q90" i="37"/>
  <c r="P90" i="37"/>
  <c r="O90" i="37"/>
  <c r="N90" i="37"/>
  <c r="M90" i="37"/>
  <c r="L90" i="37"/>
  <c r="K90" i="37"/>
  <c r="J90" i="37"/>
  <c r="I90" i="37"/>
  <c r="H90" i="37"/>
  <c r="G90" i="37"/>
  <c r="AA89" i="37"/>
  <c r="W89" i="37"/>
  <c r="V89" i="37"/>
  <c r="U89" i="37"/>
  <c r="T89" i="37"/>
  <c r="S89" i="37"/>
  <c r="R89" i="37"/>
  <c r="Q89" i="37"/>
  <c r="P89" i="37"/>
  <c r="O89" i="37"/>
  <c r="N89" i="37"/>
  <c r="M89" i="37"/>
  <c r="L89" i="37"/>
  <c r="K89" i="37"/>
  <c r="J89" i="37"/>
  <c r="I89" i="37"/>
  <c r="H89" i="37"/>
  <c r="G89" i="37"/>
  <c r="AA88" i="37"/>
  <c r="Z88" i="37"/>
  <c r="W88" i="37"/>
  <c r="V88" i="37"/>
  <c r="U88" i="37"/>
  <c r="T88" i="37"/>
  <c r="S88" i="37"/>
  <c r="R88" i="37"/>
  <c r="Q88" i="37"/>
  <c r="P88" i="37"/>
  <c r="O88" i="37"/>
  <c r="N88" i="37"/>
  <c r="M88" i="37"/>
  <c r="L88" i="37"/>
  <c r="K88" i="37"/>
  <c r="J88" i="37"/>
  <c r="I88" i="37"/>
  <c r="H88" i="37"/>
  <c r="G88" i="37"/>
  <c r="AA87" i="37"/>
  <c r="Z87" i="37"/>
  <c r="W87" i="37"/>
  <c r="V87" i="37"/>
  <c r="U87" i="37"/>
  <c r="T87" i="37"/>
  <c r="S87" i="37"/>
  <c r="R87" i="37"/>
  <c r="Q87" i="37"/>
  <c r="P87" i="37"/>
  <c r="O87" i="37"/>
  <c r="N87" i="37"/>
  <c r="M87" i="37"/>
  <c r="L87" i="37"/>
  <c r="K87" i="37"/>
  <c r="J87" i="37"/>
  <c r="I87" i="37"/>
  <c r="H87" i="37"/>
  <c r="G87" i="37"/>
  <c r="AA86" i="37"/>
  <c r="W86" i="37"/>
  <c r="V86" i="37"/>
  <c r="U86" i="37"/>
  <c r="T86" i="37"/>
  <c r="S86" i="37"/>
  <c r="R86" i="37"/>
  <c r="Q86" i="37"/>
  <c r="P86" i="37"/>
  <c r="O86" i="37"/>
  <c r="N86" i="37"/>
  <c r="M86" i="37"/>
  <c r="L86" i="37"/>
  <c r="K86" i="37"/>
  <c r="J86" i="37"/>
  <c r="I86" i="37"/>
  <c r="H86" i="37"/>
  <c r="G86" i="37"/>
  <c r="AA85" i="37"/>
  <c r="W85" i="37"/>
  <c r="V85" i="37"/>
  <c r="U85" i="37"/>
  <c r="T85" i="37"/>
  <c r="S85" i="37"/>
  <c r="R85" i="37"/>
  <c r="Q85" i="37"/>
  <c r="P85" i="37"/>
  <c r="O85" i="37"/>
  <c r="N85" i="37"/>
  <c r="M85" i="37"/>
  <c r="L85" i="37"/>
  <c r="K85" i="37"/>
  <c r="J85" i="37"/>
  <c r="I85" i="37"/>
  <c r="H85" i="37"/>
  <c r="G85" i="37"/>
  <c r="AA84" i="37"/>
  <c r="W84" i="37"/>
  <c r="V84" i="37"/>
  <c r="U84" i="37"/>
  <c r="T84" i="37"/>
  <c r="S84" i="37"/>
  <c r="R84" i="37"/>
  <c r="Q84" i="37"/>
  <c r="P84" i="37"/>
  <c r="O84" i="37"/>
  <c r="N84" i="37"/>
  <c r="M84" i="37"/>
  <c r="L84" i="37"/>
  <c r="K84" i="37"/>
  <c r="J84" i="37"/>
  <c r="I84" i="37"/>
  <c r="H84" i="37"/>
  <c r="G84" i="37"/>
  <c r="AA83" i="37"/>
  <c r="W83" i="37"/>
  <c r="V83" i="37"/>
  <c r="U83" i="37"/>
  <c r="T83" i="37"/>
  <c r="S83" i="37"/>
  <c r="R83" i="37"/>
  <c r="Q83" i="37"/>
  <c r="P83" i="37"/>
  <c r="O83" i="37"/>
  <c r="N83" i="37"/>
  <c r="M83" i="37"/>
  <c r="L83" i="37"/>
  <c r="K83" i="37"/>
  <c r="J83" i="37"/>
  <c r="I83" i="37"/>
  <c r="H83" i="37"/>
  <c r="G83" i="37"/>
  <c r="Z82" i="37"/>
  <c r="N82" i="37"/>
  <c r="M82" i="37"/>
  <c r="L82" i="37"/>
  <c r="K82" i="37"/>
  <c r="J82" i="37"/>
  <c r="I82" i="37"/>
  <c r="H82" i="37"/>
  <c r="G82" i="37"/>
  <c r="F82" i="37"/>
  <c r="E82" i="37"/>
  <c r="D82" i="37"/>
  <c r="C82" i="37"/>
  <c r="Z81" i="37"/>
  <c r="N81" i="37"/>
  <c r="M81" i="37"/>
  <c r="L81" i="37"/>
  <c r="K81" i="37"/>
  <c r="J81" i="37"/>
  <c r="I81" i="37"/>
  <c r="H81" i="37"/>
  <c r="G81" i="37"/>
  <c r="F81" i="37"/>
  <c r="E81" i="37"/>
  <c r="D81" i="37"/>
  <c r="C81" i="37"/>
  <c r="N80" i="37"/>
  <c r="M80" i="37"/>
  <c r="L80" i="37"/>
  <c r="K80" i="37"/>
  <c r="J80" i="37"/>
  <c r="I80" i="37"/>
  <c r="H80" i="37"/>
  <c r="G80" i="37"/>
  <c r="Z78" i="37"/>
  <c r="N78" i="37"/>
  <c r="M78" i="37"/>
  <c r="L78" i="37"/>
  <c r="K78" i="37"/>
  <c r="J78" i="37"/>
  <c r="I78" i="37"/>
  <c r="H78" i="37"/>
  <c r="G78" i="37"/>
  <c r="F78" i="37"/>
  <c r="E78" i="37"/>
  <c r="D78" i="37"/>
  <c r="C78" i="37"/>
  <c r="AA76" i="37"/>
  <c r="Z76" i="37"/>
  <c r="N76" i="37"/>
  <c r="M76" i="37"/>
  <c r="L76" i="37"/>
  <c r="K76" i="37"/>
  <c r="J76" i="37"/>
  <c r="I76" i="37"/>
  <c r="H76" i="37"/>
  <c r="G76" i="37"/>
  <c r="AA75" i="37"/>
  <c r="W75" i="37"/>
  <c r="V75" i="37"/>
  <c r="U75" i="37"/>
  <c r="T75" i="37"/>
  <c r="S75" i="37"/>
  <c r="R75" i="37"/>
  <c r="Q75" i="37"/>
  <c r="P75" i="37"/>
  <c r="O75" i="37"/>
  <c r="N75" i="37"/>
  <c r="M75" i="37"/>
  <c r="L75" i="37"/>
  <c r="K75" i="37"/>
  <c r="J75" i="37"/>
  <c r="I75" i="37"/>
  <c r="H75" i="37"/>
  <c r="G75" i="37"/>
  <c r="AA74" i="37"/>
  <c r="W74" i="37"/>
  <c r="V74" i="37"/>
  <c r="U74" i="37"/>
  <c r="T74" i="37"/>
  <c r="S74" i="37"/>
  <c r="R74" i="37"/>
  <c r="Q74" i="37"/>
  <c r="P74" i="37"/>
  <c r="O74" i="37"/>
  <c r="N74" i="37"/>
  <c r="M74" i="37"/>
  <c r="L74" i="37"/>
  <c r="K74" i="37"/>
  <c r="J74" i="37"/>
  <c r="I74" i="37"/>
  <c r="H74" i="37"/>
  <c r="G74" i="37"/>
  <c r="W73" i="37"/>
  <c r="V73" i="37"/>
  <c r="U73" i="37"/>
  <c r="T73" i="37"/>
  <c r="S73" i="37"/>
  <c r="R73" i="37"/>
  <c r="Q73" i="37"/>
  <c r="P73" i="37"/>
  <c r="O73" i="37"/>
  <c r="N73" i="37"/>
  <c r="M73" i="37"/>
  <c r="L73" i="37"/>
  <c r="K73" i="37"/>
  <c r="J73" i="37"/>
  <c r="I73" i="37"/>
  <c r="H73" i="37"/>
  <c r="G73" i="37"/>
  <c r="AA72" i="37"/>
  <c r="N72" i="37"/>
  <c r="M72" i="37"/>
  <c r="L72" i="37"/>
  <c r="K72" i="37"/>
  <c r="J72" i="37"/>
  <c r="I72" i="37"/>
  <c r="H72" i="37"/>
  <c r="G72" i="37"/>
  <c r="W71" i="37"/>
  <c r="V71" i="37"/>
  <c r="U71" i="37"/>
  <c r="T71" i="37"/>
  <c r="S71" i="37"/>
  <c r="R71" i="37"/>
  <c r="Q71" i="37"/>
  <c r="P71" i="37"/>
  <c r="O71" i="37"/>
  <c r="N71" i="37"/>
  <c r="M71" i="37"/>
  <c r="L71" i="37"/>
  <c r="K71" i="37"/>
  <c r="J71" i="37"/>
  <c r="I71" i="37"/>
  <c r="H71" i="37"/>
  <c r="G71" i="37"/>
  <c r="AA70" i="37"/>
  <c r="U70" i="37"/>
  <c r="T70" i="37"/>
  <c r="S70" i="37"/>
  <c r="R70" i="37"/>
  <c r="Q70" i="37"/>
  <c r="P70" i="37"/>
  <c r="O70" i="37"/>
  <c r="N70" i="37"/>
  <c r="M70" i="37"/>
  <c r="L70" i="37"/>
  <c r="K70" i="37"/>
  <c r="J70" i="37"/>
  <c r="I70" i="37"/>
  <c r="H70" i="37"/>
  <c r="G70" i="37"/>
  <c r="W69" i="37"/>
  <c r="V69" i="37"/>
  <c r="U69" i="37"/>
  <c r="T69" i="37"/>
  <c r="S69" i="37"/>
  <c r="R69" i="37"/>
  <c r="Q69" i="37"/>
  <c r="P69" i="37"/>
  <c r="O69" i="37"/>
  <c r="N69" i="37"/>
  <c r="M69" i="37"/>
  <c r="L69" i="37"/>
  <c r="K69" i="37"/>
  <c r="J69" i="37"/>
  <c r="I69" i="37"/>
  <c r="H69" i="37"/>
  <c r="G69" i="37"/>
  <c r="AA66" i="37"/>
  <c r="AA65" i="37"/>
  <c r="W65" i="37"/>
  <c r="V65" i="37"/>
  <c r="U65" i="37"/>
  <c r="T65" i="37"/>
  <c r="S65" i="37"/>
  <c r="R65" i="37"/>
  <c r="Q65" i="37"/>
  <c r="P65" i="37"/>
  <c r="O65" i="37"/>
  <c r="AA64" i="37"/>
  <c r="Z64" i="37"/>
  <c r="W64" i="37"/>
  <c r="V64" i="37"/>
  <c r="U64" i="37"/>
  <c r="T64" i="37"/>
  <c r="S64" i="37"/>
  <c r="R64" i="37"/>
  <c r="Q64" i="37"/>
  <c r="P64" i="37"/>
  <c r="O64" i="37"/>
  <c r="W63" i="37"/>
  <c r="V63" i="37"/>
  <c r="U63" i="37"/>
  <c r="T63" i="37"/>
  <c r="S63" i="37"/>
  <c r="R63" i="37"/>
  <c r="Q63" i="37"/>
  <c r="P63" i="37"/>
  <c r="O63" i="37"/>
  <c r="N63" i="37"/>
  <c r="M63" i="37"/>
  <c r="L63" i="37"/>
  <c r="K63" i="37"/>
  <c r="J63" i="37"/>
  <c r="I63" i="37"/>
  <c r="H63" i="37"/>
  <c r="G63" i="37"/>
  <c r="F63" i="37"/>
  <c r="E63" i="37"/>
  <c r="D63" i="37"/>
  <c r="C63" i="37"/>
  <c r="N62" i="37"/>
  <c r="M62" i="37"/>
  <c r="L62" i="37"/>
  <c r="K62" i="37"/>
  <c r="J62" i="37"/>
  <c r="I62" i="37"/>
  <c r="H62" i="37"/>
  <c r="G62" i="37"/>
  <c r="AA61" i="37"/>
  <c r="N61" i="37"/>
  <c r="M61" i="37"/>
  <c r="L61" i="37"/>
  <c r="K61" i="37"/>
  <c r="J61" i="37"/>
  <c r="I61" i="37"/>
  <c r="H61" i="37"/>
  <c r="G61" i="37"/>
  <c r="AA60" i="37"/>
  <c r="W60" i="37"/>
  <c r="V60" i="37"/>
  <c r="U60" i="37"/>
  <c r="T60" i="37"/>
  <c r="S60" i="37"/>
  <c r="R60" i="37"/>
  <c r="Q60" i="37"/>
  <c r="P60" i="37"/>
  <c r="O60" i="37"/>
  <c r="N60" i="37"/>
  <c r="M60" i="37"/>
  <c r="L60" i="37"/>
  <c r="K60" i="37"/>
  <c r="J60" i="37"/>
  <c r="I60" i="37"/>
  <c r="H60" i="37"/>
  <c r="G60" i="37"/>
  <c r="AA59" i="37"/>
  <c r="W59" i="37"/>
  <c r="V59" i="37"/>
  <c r="U59" i="37"/>
  <c r="T59" i="37"/>
  <c r="S59" i="37"/>
  <c r="R59" i="37"/>
  <c r="Q59" i="37"/>
  <c r="P59" i="37"/>
  <c r="O59" i="37"/>
  <c r="N59" i="37"/>
  <c r="M59" i="37"/>
  <c r="L59" i="37"/>
  <c r="K59" i="37"/>
  <c r="J59" i="37"/>
  <c r="I59" i="37"/>
  <c r="H59" i="37"/>
  <c r="G59" i="37"/>
  <c r="W58" i="37"/>
  <c r="V58" i="37"/>
  <c r="U58" i="37"/>
  <c r="T58" i="37"/>
  <c r="S58" i="37"/>
  <c r="R58" i="37"/>
  <c r="Q58" i="37"/>
  <c r="P58" i="37"/>
  <c r="O58" i="37"/>
  <c r="N58" i="37"/>
  <c r="M58" i="37"/>
  <c r="L58" i="37"/>
  <c r="K58" i="37"/>
  <c r="J58" i="37"/>
  <c r="I58" i="37"/>
  <c r="H58" i="37"/>
  <c r="G58" i="37"/>
  <c r="N57" i="37"/>
  <c r="M57" i="37"/>
  <c r="L57" i="37"/>
  <c r="K57" i="37"/>
  <c r="J57" i="37"/>
  <c r="I57" i="37"/>
  <c r="H57" i="37"/>
  <c r="G57" i="37"/>
  <c r="F57" i="37"/>
  <c r="AA56" i="37"/>
  <c r="N56" i="37"/>
  <c r="M56" i="37"/>
  <c r="L56" i="37"/>
  <c r="K56" i="37"/>
  <c r="J56" i="37"/>
  <c r="I56" i="37"/>
  <c r="H56" i="37"/>
  <c r="G56" i="37"/>
  <c r="AA55" i="37"/>
  <c r="W55" i="37"/>
  <c r="V55" i="37"/>
  <c r="U55" i="37"/>
  <c r="T55" i="37"/>
  <c r="S55" i="37"/>
  <c r="R55" i="37"/>
  <c r="Q55" i="37"/>
  <c r="P55" i="37"/>
  <c r="O55" i="37"/>
  <c r="N55" i="37"/>
  <c r="M55" i="37"/>
  <c r="L55" i="37"/>
  <c r="K55" i="37"/>
  <c r="J55" i="37"/>
  <c r="I55" i="37"/>
  <c r="H55" i="37"/>
  <c r="G55" i="37"/>
  <c r="AA54" i="37"/>
  <c r="W54" i="37"/>
  <c r="V54" i="37"/>
  <c r="U54" i="37"/>
  <c r="T54" i="37"/>
  <c r="S54" i="37"/>
  <c r="R54" i="37"/>
  <c r="Q54" i="37"/>
  <c r="P54" i="37"/>
  <c r="O54" i="37"/>
  <c r="N54" i="37"/>
  <c r="M54" i="37"/>
  <c r="L54" i="37"/>
  <c r="K54" i="37"/>
  <c r="J54" i="37"/>
  <c r="I54" i="37"/>
  <c r="H54" i="37"/>
  <c r="G54" i="37"/>
  <c r="AA53" i="37"/>
  <c r="W53" i="37"/>
  <c r="V53" i="37"/>
  <c r="U53" i="37"/>
  <c r="T53" i="37"/>
  <c r="S53" i="37"/>
  <c r="R53" i="37"/>
  <c r="Q53" i="37"/>
  <c r="P53" i="37"/>
  <c r="O53" i="37"/>
  <c r="N53" i="37"/>
  <c r="M53" i="37"/>
  <c r="L53" i="37"/>
  <c r="K53" i="37"/>
  <c r="J53" i="37"/>
  <c r="I53" i="37"/>
  <c r="H53" i="37"/>
  <c r="G53" i="37"/>
  <c r="AA52" i="37"/>
  <c r="W52" i="37"/>
  <c r="V52" i="37"/>
  <c r="U52" i="37"/>
  <c r="T52" i="37"/>
  <c r="S52" i="37"/>
  <c r="R52" i="37"/>
  <c r="Q52" i="37"/>
  <c r="P52" i="37"/>
  <c r="O52" i="37"/>
  <c r="N52" i="37"/>
  <c r="M52" i="37"/>
  <c r="L52" i="37"/>
  <c r="K52" i="37"/>
  <c r="J52" i="37"/>
  <c r="I52" i="37"/>
  <c r="H52" i="37"/>
  <c r="G52" i="37"/>
  <c r="AA51" i="37"/>
  <c r="W51" i="37"/>
  <c r="V51" i="37"/>
  <c r="U51" i="37"/>
  <c r="T51" i="37"/>
  <c r="S51" i="37"/>
  <c r="R51" i="37"/>
  <c r="Q51" i="37"/>
  <c r="P51" i="37"/>
  <c r="O51" i="37"/>
  <c r="N51" i="37"/>
  <c r="M51" i="37"/>
  <c r="L51" i="37"/>
  <c r="K51" i="37"/>
  <c r="J51" i="37"/>
  <c r="I51" i="37"/>
  <c r="H51" i="37"/>
  <c r="G51" i="37"/>
  <c r="AA50" i="37"/>
  <c r="W50" i="37"/>
  <c r="V50" i="37"/>
  <c r="U50" i="37"/>
  <c r="T50" i="37"/>
  <c r="S50" i="37"/>
  <c r="R50" i="37"/>
  <c r="Q50" i="37"/>
  <c r="P50" i="37"/>
  <c r="O50" i="37"/>
  <c r="N50" i="37"/>
  <c r="M50" i="37"/>
  <c r="L50" i="37"/>
  <c r="K50" i="37"/>
  <c r="J50" i="37"/>
  <c r="I50" i="37"/>
  <c r="H50" i="37"/>
  <c r="G50" i="37"/>
  <c r="AA49" i="37"/>
  <c r="W49" i="37"/>
  <c r="V49" i="37"/>
  <c r="U49" i="37"/>
  <c r="T49" i="37"/>
  <c r="S49" i="37"/>
  <c r="R49" i="37"/>
  <c r="Q49" i="37"/>
  <c r="P49" i="37"/>
  <c r="O49" i="37"/>
  <c r="N49" i="37"/>
  <c r="M49" i="37"/>
  <c r="L49" i="37"/>
  <c r="K49" i="37"/>
  <c r="J49" i="37"/>
  <c r="I49" i="37"/>
  <c r="H49" i="37"/>
  <c r="G49" i="37"/>
  <c r="W48" i="37"/>
  <c r="V48" i="37"/>
  <c r="U48" i="37"/>
  <c r="T48" i="37"/>
  <c r="S48" i="37"/>
  <c r="R48" i="37"/>
  <c r="Q48" i="37"/>
  <c r="P48" i="37"/>
  <c r="O48" i="37"/>
  <c r="N48" i="37"/>
  <c r="M48" i="37"/>
  <c r="L48" i="37"/>
  <c r="K48" i="37"/>
  <c r="J48" i="37"/>
  <c r="I48" i="37"/>
  <c r="H48" i="37"/>
  <c r="G48" i="37"/>
  <c r="W47" i="37"/>
  <c r="V47" i="37"/>
  <c r="U47" i="37"/>
  <c r="T47" i="37"/>
  <c r="S47" i="37"/>
  <c r="R47" i="37"/>
  <c r="Q47" i="37"/>
  <c r="P47" i="37"/>
  <c r="O47" i="37"/>
  <c r="N47" i="37"/>
  <c r="M47" i="37"/>
  <c r="L47" i="37"/>
  <c r="K47" i="37"/>
  <c r="J47" i="37"/>
  <c r="I47" i="37"/>
  <c r="H47" i="37"/>
  <c r="G47" i="37"/>
  <c r="F47" i="37"/>
  <c r="W46" i="37"/>
  <c r="V46" i="37"/>
  <c r="U46" i="37"/>
  <c r="T46" i="37"/>
  <c r="S46" i="37"/>
  <c r="R46" i="37"/>
  <c r="Q46" i="37"/>
  <c r="P46" i="37"/>
  <c r="O46" i="37"/>
  <c r="N46" i="37"/>
  <c r="M46" i="37"/>
  <c r="L46" i="37"/>
  <c r="K46" i="37"/>
  <c r="J46" i="37"/>
  <c r="I46" i="37"/>
  <c r="H46" i="37"/>
  <c r="G46" i="37"/>
  <c r="N45" i="37"/>
  <c r="M45" i="37"/>
  <c r="L45" i="37"/>
  <c r="K45" i="37"/>
  <c r="J45" i="37"/>
  <c r="I45" i="37"/>
  <c r="H45" i="37"/>
  <c r="G45" i="37"/>
  <c r="W44" i="37"/>
  <c r="V44" i="37"/>
  <c r="U44" i="37"/>
  <c r="T44" i="37"/>
  <c r="S44" i="37"/>
  <c r="R44" i="37"/>
  <c r="Q44" i="37"/>
  <c r="P44" i="37"/>
  <c r="O44" i="37"/>
  <c r="N44" i="37"/>
  <c r="M44" i="37"/>
  <c r="L44" i="37"/>
  <c r="K44" i="37"/>
  <c r="J44" i="37"/>
  <c r="I44" i="37"/>
  <c r="H44" i="37"/>
  <c r="G44" i="37"/>
  <c r="AA43" i="37"/>
  <c r="W43" i="37"/>
  <c r="V43" i="37"/>
  <c r="U43" i="37"/>
  <c r="T43" i="37"/>
  <c r="S43" i="37"/>
  <c r="R43" i="37"/>
  <c r="Q43" i="37"/>
  <c r="P43" i="37"/>
  <c r="O43" i="37"/>
  <c r="N43" i="37"/>
  <c r="M43" i="37"/>
  <c r="L43" i="37"/>
  <c r="K43" i="37"/>
  <c r="J43" i="37"/>
  <c r="I43" i="37"/>
  <c r="H43" i="37"/>
  <c r="G43" i="37"/>
  <c r="AA42" i="37"/>
  <c r="W42" i="37"/>
  <c r="V42" i="37"/>
  <c r="U42" i="37"/>
  <c r="T42" i="37"/>
  <c r="S42" i="37"/>
  <c r="R42" i="37"/>
  <c r="Q42" i="37"/>
  <c r="P42" i="37"/>
  <c r="O42" i="37"/>
  <c r="N42" i="37"/>
  <c r="M42" i="37"/>
  <c r="L42" i="37"/>
  <c r="K42" i="37"/>
  <c r="J42" i="37"/>
  <c r="I42" i="37"/>
  <c r="H42" i="37"/>
  <c r="G42" i="37"/>
  <c r="AA41" i="37"/>
  <c r="W41" i="37"/>
  <c r="V41" i="37"/>
  <c r="U41" i="37"/>
  <c r="T41" i="37"/>
  <c r="S41" i="37"/>
  <c r="R41" i="37"/>
  <c r="Q41" i="37"/>
  <c r="P41" i="37"/>
  <c r="O41" i="37"/>
  <c r="N41" i="37"/>
  <c r="M41" i="37"/>
  <c r="L41" i="37"/>
  <c r="K41" i="37"/>
  <c r="J41" i="37"/>
  <c r="I41" i="37"/>
  <c r="H41" i="37"/>
  <c r="G41" i="37"/>
  <c r="F41" i="37"/>
  <c r="AA40" i="37"/>
  <c r="W40" i="37"/>
  <c r="V40" i="37"/>
  <c r="U40" i="37"/>
  <c r="T40" i="37"/>
  <c r="S40" i="37"/>
  <c r="R40" i="37"/>
  <c r="Q40" i="37"/>
  <c r="P40" i="37"/>
  <c r="O40" i="37"/>
  <c r="N40" i="37"/>
  <c r="M40" i="37"/>
  <c r="L40" i="37"/>
  <c r="K40" i="37"/>
  <c r="J40" i="37"/>
  <c r="I40" i="37"/>
  <c r="H40" i="37"/>
  <c r="G40" i="37"/>
  <c r="AA39" i="37"/>
  <c r="W39" i="37"/>
  <c r="V39" i="37"/>
  <c r="U39" i="37"/>
  <c r="T39" i="37"/>
  <c r="S39" i="37"/>
  <c r="R39" i="37"/>
  <c r="Q39" i="37"/>
  <c r="P39" i="37"/>
  <c r="O39" i="37"/>
  <c r="N39" i="37"/>
  <c r="M39" i="37"/>
  <c r="L39" i="37"/>
  <c r="K39" i="37"/>
  <c r="J39" i="37"/>
  <c r="I39" i="37"/>
  <c r="H39" i="37"/>
  <c r="G39" i="37"/>
  <c r="AA38" i="37"/>
  <c r="W38" i="37"/>
  <c r="V38" i="37"/>
  <c r="U38" i="37"/>
  <c r="T38" i="37"/>
  <c r="S38" i="37"/>
  <c r="R38" i="37"/>
  <c r="Q38" i="37"/>
  <c r="P38" i="37"/>
  <c r="O38" i="37"/>
  <c r="N38" i="37"/>
  <c r="M38" i="37"/>
  <c r="L38" i="37"/>
  <c r="K38" i="37"/>
  <c r="J38" i="37"/>
  <c r="I38" i="37"/>
  <c r="H38" i="37"/>
  <c r="G38" i="37"/>
  <c r="AA37" i="37"/>
  <c r="W37" i="37"/>
  <c r="V37" i="37"/>
  <c r="U37" i="37"/>
  <c r="T37" i="37"/>
  <c r="S37" i="37"/>
  <c r="R37" i="37"/>
  <c r="Q37" i="37"/>
  <c r="P37" i="37"/>
  <c r="O37" i="37"/>
  <c r="N37" i="37"/>
  <c r="M37" i="37"/>
  <c r="L37" i="37"/>
  <c r="K37" i="37"/>
  <c r="J37" i="37"/>
  <c r="I37" i="37"/>
  <c r="H37" i="37"/>
  <c r="G37" i="37"/>
  <c r="AA36" i="37"/>
  <c r="W36" i="37"/>
  <c r="V36" i="37"/>
  <c r="U36" i="37"/>
  <c r="T36" i="37"/>
  <c r="S36" i="37"/>
  <c r="R36" i="37"/>
  <c r="Q36" i="37"/>
  <c r="P36" i="37"/>
  <c r="O36" i="37"/>
  <c r="N36" i="37"/>
  <c r="M36" i="37"/>
  <c r="L36" i="37"/>
  <c r="K36" i="37"/>
  <c r="J36" i="37"/>
  <c r="I36" i="37"/>
  <c r="H36" i="37"/>
  <c r="G36" i="37"/>
  <c r="W35" i="37"/>
  <c r="V35" i="37"/>
  <c r="U35" i="37"/>
  <c r="T35" i="37"/>
  <c r="S35" i="37"/>
  <c r="R35" i="37"/>
  <c r="Q35" i="37"/>
  <c r="P35" i="37"/>
  <c r="O35" i="37"/>
  <c r="N35" i="37"/>
  <c r="M35" i="37"/>
  <c r="L35" i="37"/>
  <c r="K35" i="37"/>
  <c r="J35" i="37"/>
  <c r="I35" i="37"/>
  <c r="H35" i="37"/>
  <c r="G35" i="37"/>
  <c r="AA34" i="37"/>
  <c r="N34" i="37"/>
  <c r="M34" i="37"/>
  <c r="L34" i="37"/>
  <c r="K34" i="37"/>
  <c r="J34" i="37"/>
  <c r="I34" i="37"/>
  <c r="H34" i="37"/>
  <c r="G34" i="37"/>
  <c r="F34" i="37"/>
  <c r="E34" i="37"/>
  <c r="D34" i="37"/>
  <c r="C34" i="37"/>
  <c r="AA33" i="37"/>
  <c r="W33" i="37"/>
  <c r="V33" i="37"/>
  <c r="U33" i="37"/>
  <c r="T33" i="37"/>
  <c r="S33" i="37"/>
  <c r="R33" i="37"/>
  <c r="Q33" i="37"/>
  <c r="P33" i="37"/>
  <c r="O33" i="37"/>
  <c r="N33" i="37"/>
  <c r="M33" i="37"/>
  <c r="L33" i="37"/>
  <c r="K33" i="37"/>
  <c r="J33" i="37"/>
  <c r="I33" i="37"/>
  <c r="H33" i="37"/>
  <c r="G33" i="37"/>
  <c r="AA32" i="37"/>
  <c r="W32" i="37"/>
  <c r="V32" i="37"/>
  <c r="U32" i="37"/>
  <c r="T32" i="37"/>
  <c r="S32" i="37"/>
  <c r="R32" i="37"/>
  <c r="Q32" i="37"/>
  <c r="P32" i="37"/>
  <c r="O32" i="37"/>
  <c r="N32" i="37"/>
  <c r="M32" i="37"/>
  <c r="L32" i="37"/>
  <c r="K32" i="37"/>
  <c r="J32" i="37"/>
  <c r="I32" i="37"/>
  <c r="H32" i="37"/>
  <c r="G32" i="37"/>
  <c r="AA31" i="37"/>
  <c r="W31" i="37"/>
  <c r="V31" i="37"/>
  <c r="U31" i="37"/>
  <c r="T31" i="37"/>
  <c r="S31" i="37"/>
  <c r="R31" i="37"/>
  <c r="Q31" i="37"/>
  <c r="P31" i="37"/>
  <c r="O31" i="37"/>
  <c r="N31" i="37"/>
  <c r="M31" i="37"/>
  <c r="L31" i="37"/>
  <c r="K31" i="37"/>
  <c r="J31" i="37"/>
  <c r="I31" i="37"/>
  <c r="H31" i="37"/>
  <c r="G31" i="37"/>
  <c r="F31" i="37"/>
  <c r="AA30" i="37"/>
  <c r="W30" i="37"/>
  <c r="V30" i="37"/>
  <c r="U30" i="37"/>
  <c r="T30" i="37"/>
  <c r="S30" i="37"/>
  <c r="R30" i="37"/>
  <c r="Q30" i="37"/>
  <c r="P30" i="37"/>
  <c r="O30" i="37"/>
  <c r="N30" i="37"/>
  <c r="M30" i="37"/>
  <c r="L30" i="37"/>
  <c r="K30" i="37"/>
  <c r="J30" i="37"/>
  <c r="I30" i="37"/>
  <c r="H30" i="37"/>
  <c r="G30" i="37"/>
  <c r="AA29" i="37"/>
  <c r="W29" i="37"/>
  <c r="V29" i="37"/>
  <c r="U29" i="37"/>
  <c r="T29" i="37"/>
  <c r="S29" i="37"/>
  <c r="R29" i="37"/>
  <c r="Q29" i="37"/>
  <c r="P29" i="37"/>
  <c r="O29" i="37"/>
  <c r="N29" i="37"/>
  <c r="M29" i="37"/>
  <c r="L29" i="37"/>
  <c r="K29" i="37"/>
  <c r="J29" i="37"/>
  <c r="I29" i="37"/>
  <c r="H29" i="37"/>
  <c r="G29" i="37"/>
  <c r="AA28" i="37"/>
  <c r="W28" i="37"/>
  <c r="V28" i="37"/>
  <c r="U28" i="37"/>
  <c r="T28" i="37"/>
  <c r="S28" i="37"/>
  <c r="R28" i="37"/>
  <c r="Q28" i="37"/>
  <c r="P28" i="37"/>
  <c r="O28" i="37"/>
  <c r="N28" i="37"/>
  <c r="M28" i="37"/>
  <c r="L28" i="37"/>
  <c r="K28" i="37"/>
  <c r="J28" i="37"/>
  <c r="I28" i="37"/>
  <c r="H28" i="37"/>
  <c r="G28" i="37"/>
  <c r="AA27" i="37"/>
  <c r="Z27" i="37"/>
  <c r="W27" i="37"/>
  <c r="V27" i="37"/>
  <c r="U27" i="37"/>
  <c r="T27" i="37"/>
  <c r="S27" i="37"/>
  <c r="R27" i="37"/>
  <c r="Q27" i="37"/>
  <c r="P27" i="37"/>
  <c r="O27" i="37"/>
  <c r="N27" i="37"/>
  <c r="M27" i="37"/>
  <c r="L27" i="37"/>
  <c r="K27" i="37"/>
  <c r="J27" i="37"/>
  <c r="I27" i="37"/>
  <c r="H27" i="37"/>
  <c r="G27" i="37"/>
  <c r="AA26" i="37"/>
  <c r="W26" i="37"/>
  <c r="V26" i="37"/>
  <c r="U26" i="37"/>
  <c r="T26" i="37"/>
  <c r="S26" i="37"/>
  <c r="R26" i="37"/>
  <c r="Q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C26" i="37"/>
  <c r="AA25" i="37"/>
  <c r="W25" i="37"/>
  <c r="V25" i="37"/>
  <c r="U25" i="37"/>
  <c r="T25" i="37"/>
  <c r="S25" i="37"/>
  <c r="R25" i="37"/>
  <c r="Q25" i="37"/>
  <c r="P25" i="37"/>
  <c r="O25" i="37"/>
  <c r="N25" i="37"/>
  <c r="M25" i="37"/>
  <c r="L25" i="37"/>
  <c r="K25" i="37"/>
  <c r="J25" i="37"/>
  <c r="I25" i="37"/>
  <c r="H25" i="37"/>
  <c r="G25" i="37"/>
  <c r="W24" i="37"/>
  <c r="V24" i="37"/>
  <c r="U24" i="37"/>
  <c r="T24" i="37"/>
  <c r="S24" i="37"/>
  <c r="R24" i="37"/>
  <c r="Q24" i="37"/>
  <c r="P24" i="37"/>
  <c r="O24" i="37"/>
  <c r="N24" i="37"/>
  <c r="M24" i="37"/>
  <c r="L24" i="37"/>
  <c r="K24" i="37"/>
  <c r="J24" i="37"/>
  <c r="I24" i="37"/>
  <c r="H24" i="37"/>
  <c r="G24" i="37"/>
  <c r="AA23" i="37"/>
  <c r="Z23" i="37"/>
  <c r="N23" i="37"/>
  <c r="M23" i="37"/>
  <c r="L23" i="37"/>
  <c r="K23" i="37"/>
  <c r="J23" i="37"/>
  <c r="I23" i="37"/>
  <c r="H23" i="37"/>
  <c r="G23" i="37"/>
  <c r="AA22" i="37"/>
  <c r="Z22" i="37"/>
  <c r="W22" i="37"/>
  <c r="V22" i="37"/>
  <c r="U22" i="37"/>
  <c r="T22" i="37"/>
  <c r="S22" i="37"/>
  <c r="R22" i="37"/>
  <c r="Q22" i="37"/>
  <c r="P22" i="37"/>
  <c r="O22" i="37"/>
  <c r="N22" i="37"/>
  <c r="M22" i="37"/>
  <c r="L22" i="37"/>
  <c r="K22" i="37"/>
  <c r="J22" i="37"/>
  <c r="I22" i="37"/>
  <c r="H22" i="37"/>
  <c r="G22" i="37"/>
  <c r="AA21" i="37"/>
  <c r="W21" i="37"/>
  <c r="V21" i="37"/>
  <c r="U21" i="37"/>
  <c r="T21" i="37"/>
  <c r="S21" i="37"/>
  <c r="R21" i="37"/>
  <c r="Q21" i="37"/>
  <c r="P21" i="37"/>
  <c r="O21" i="37"/>
  <c r="N21" i="37"/>
  <c r="M21" i="37"/>
  <c r="L21" i="37"/>
  <c r="K21" i="37"/>
  <c r="J21" i="37"/>
  <c r="I21" i="37"/>
  <c r="H21" i="37"/>
  <c r="G21" i="37"/>
  <c r="AA20" i="37"/>
  <c r="W20" i="37"/>
  <c r="V20" i="37"/>
  <c r="U20" i="37"/>
  <c r="T20" i="37"/>
  <c r="S20" i="37"/>
  <c r="R20" i="37"/>
  <c r="Q20" i="37"/>
  <c r="P20" i="37"/>
  <c r="O20" i="37"/>
  <c r="N20" i="37"/>
  <c r="M20" i="37"/>
  <c r="L20" i="37"/>
  <c r="K20" i="37"/>
  <c r="J20" i="37"/>
  <c r="I20" i="37"/>
  <c r="H20" i="37"/>
  <c r="G20" i="37"/>
  <c r="AA19" i="37"/>
  <c r="W19" i="37"/>
  <c r="V19" i="37"/>
  <c r="U19" i="37"/>
  <c r="T19" i="37"/>
  <c r="S19" i="37"/>
  <c r="R19" i="37"/>
  <c r="Q19" i="37"/>
  <c r="P19" i="37"/>
  <c r="O19" i="37"/>
  <c r="N19" i="37"/>
  <c r="M19" i="37"/>
  <c r="L19" i="37"/>
  <c r="K19" i="37"/>
  <c r="J19" i="37"/>
  <c r="I19" i="37"/>
  <c r="H19" i="37"/>
  <c r="G19" i="37"/>
  <c r="AA18" i="37"/>
  <c r="W18" i="37"/>
  <c r="V18" i="37"/>
  <c r="U18" i="37"/>
  <c r="T18" i="37"/>
  <c r="S18" i="37"/>
  <c r="R18" i="37"/>
  <c r="Q18" i="37"/>
  <c r="P18" i="37"/>
  <c r="O18" i="37"/>
  <c r="N18" i="37"/>
  <c r="M18" i="37"/>
  <c r="L18" i="37"/>
  <c r="K18" i="37"/>
  <c r="J18" i="37"/>
  <c r="I18" i="37"/>
  <c r="H18" i="37"/>
  <c r="G18" i="37"/>
  <c r="AA17" i="37"/>
  <c r="W17" i="37"/>
  <c r="V17" i="37"/>
  <c r="U17" i="37"/>
  <c r="T17" i="37"/>
  <c r="S17" i="37"/>
  <c r="R17" i="37"/>
  <c r="Q17" i="37"/>
  <c r="P17" i="37"/>
  <c r="O17" i="37"/>
  <c r="N17" i="37"/>
  <c r="M17" i="37"/>
  <c r="L17" i="37"/>
  <c r="K17" i="37"/>
  <c r="J17" i="37"/>
  <c r="I17" i="37"/>
  <c r="H17" i="37"/>
  <c r="G17" i="37"/>
  <c r="AA16" i="37"/>
  <c r="W16" i="37"/>
  <c r="V16" i="37"/>
  <c r="U16" i="37"/>
  <c r="T16" i="37"/>
  <c r="S16" i="37"/>
  <c r="R16" i="37"/>
  <c r="Q16" i="37"/>
  <c r="P16" i="37"/>
  <c r="O16" i="37"/>
  <c r="N16" i="37"/>
  <c r="M16" i="37"/>
  <c r="L16" i="37"/>
  <c r="K16" i="37"/>
  <c r="J16" i="37"/>
  <c r="I16" i="37"/>
  <c r="H16" i="37"/>
  <c r="G16" i="37"/>
  <c r="AA15" i="37"/>
  <c r="W15" i="37"/>
  <c r="V15" i="37"/>
  <c r="U15" i="37"/>
  <c r="T15" i="37"/>
  <c r="S15" i="37"/>
  <c r="R15" i="37"/>
  <c r="Q15" i="37"/>
  <c r="P15" i="37"/>
  <c r="O15" i="37"/>
  <c r="N15" i="37"/>
  <c r="M15" i="37"/>
  <c r="L15" i="37"/>
  <c r="K15" i="37"/>
  <c r="J15" i="37"/>
  <c r="I15" i="37"/>
  <c r="H15" i="37"/>
  <c r="G15" i="37"/>
  <c r="AA14" i="37"/>
  <c r="W14" i="37"/>
  <c r="V14" i="37"/>
  <c r="U14" i="37"/>
  <c r="T14" i="37"/>
  <c r="S14" i="37"/>
  <c r="R14" i="37"/>
  <c r="Q14" i="37"/>
  <c r="P14" i="37"/>
  <c r="O14" i="37"/>
  <c r="N14" i="37"/>
  <c r="M14" i="37"/>
  <c r="L14" i="37"/>
  <c r="K14" i="37"/>
  <c r="J14" i="37"/>
  <c r="I14" i="37"/>
  <c r="H14" i="37"/>
  <c r="G14" i="37"/>
  <c r="AA13" i="37"/>
  <c r="W13" i="37"/>
  <c r="V13" i="37"/>
  <c r="U13" i="37"/>
  <c r="T13" i="37"/>
  <c r="S13" i="37"/>
  <c r="R13" i="37"/>
  <c r="Q13" i="37"/>
  <c r="P13" i="37"/>
  <c r="O13" i="37"/>
  <c r="N13" i="37"/>
  <c r="M13" i="37"/>
  <c r="L13" i="37"/>
  <c r="K13" i="37"/>
  <c r="J13" i="37"/>
  <c r="I13" i="37"/>
  <c r="H13" i="37"/>
  <c r="G13" i="37"/>
  <c r="Z12" i="37"/>
  <c r="N12" i="37"/>
  <c r="M12" i="37"/>
  <c r="L12" i="37"/>
  <c r="K12" i="37"/>
  <c r="J12" i="37"/>
  <c r="I12" i="37"/>
  <c r="H12" i="37"/>
  <c r="G12" i="37"/>
  <c r="F12" i="37"/>
  <c r="E12" i="37"/>
  <c r="D12" i="37"/>
  <c r="C12" i="37"/>
  <c r="N10" i="37"/>
  <c r="M10" i="37"/>
  <c r="L10" i="37"/>
  <c r="K10" i="37"/>
  <c r="J10" i="37"/>
  <c r="I10" i="37"/>
  <c r="H10" i="37"/>
  <c r="G10" i="37"/>
  <c r="N8" i="37"/>
  <c r="M8" i="37"/>
  <c r="L8" i="37"/>
  <c r="K8" i="37"/>
  <c r="J8" i="37"/>
  <c r="I8" i="37"/>
  <c r="H8" i="37"/>
  <c r="G8" i="37"/>
  <c r="F8" i="37"/>
  <c r="E8" i="37"/>
  <c r="D8" i="37"/>
  <c r="C8" i="37"/>
  <c r="J6" i="37"/>
  <c r="D6" i="37"/>
  <c r="B1" i="37"/>
  <c r="W142" i="57"/>
  <c r="W933" i="37" s="1"/>
  <c r="V142" i="57"/>
  <c r="V933" i="37" s="1"/>
  <c r="U142" i="57"/>
  <c r="U933" i="37" s="1"/>
  <c r="S142" i="57"/>
  <c r="S933" i="37" s="1"/>
  <c r="R142" i="57"/>
  <c r="R933" i="37" s="1"/>
  <c r="O142" i="57"/>
  <c r="O933" i="37" s="1"/>
  <c r="E142" i="57"/>
  <c r="E933" i="37" s="1"/>
  <c r="E141" i="57"/>
  <c r="C141" i="57"/>
  <c r="C932" i="37" s="1"/>
  <c r="C140" i="57"/>
  <c r="C931" i="37" s="1"/>
  <c r="W138" i="57"/>
  <c r="W929" i="37" s="1"/>
  <c r="V138" i="57"/>
  <c r="V929" i="37" s="1"/>
  <c r="U138" i="57"/>
  <c r="U929" i="37" s="1"/>
  <c r="S138" i="57"/>
  <c r="S929" i="37" s="1"/>
  <c r="R138" i="57"/>
  <c r="R929" i="37" s="1"/>
  <c r="O138" i="57"/>
  <c r="O929" i="37" s="1"/>
  <c r="AA930" i="37"/>
  <c r="W136" i="57"/>
  <c r="W927" i="37" s="1"/>
  <c r="V136" i="57"/>
  <c r="V927" i="37" s="1"/>
  <c r="U136" i="57"/>
  <c r="U927" i="37" s="1"/>
  <c r="T136" i="57"/>
  <c r="T927" i="37" s="1"/>
  <c r="S136" i="57"/>
  <c r="S927" i="37" s="1"/>
  <c r="R136" i="57"/>
  <c r="R927" i="37" s="1"/>
  <c r="Q136" i="57"/>
  <c r="Q927" i="37" s="1"/>
  <c r="P136" i="57"/>
  <c r="P927" i="37" s="1"/>
  <c r="O136" i="57"/>
  <c r="O927" i="37" s="1"/>
  <c r="AA928" i="37"/>
  <c r="W134" i="57"/>
  <c r="W925" i="37" s="1"/>
  <c r="V134" i="57"/>
  <c r="V925" i="37" s="1"/>
  <c r="U134" i="57"/>
  <c r="U925" i="37" s="1"/>
  <c r="S134" i="57"/>
  <c r="S925" i="37" s="1"/>
  <c r="R134" i="57"/>
  <c r="R925" i="37" s="1"/>
  <c r="O134" i="57"/>
  <c r="O925" i="37" s="1"/>
  <c r="AA924" i="37"/>
  <c r="W130" i="57"/>
  <c r="W921" i="37" s="1"/>
  <c r="V130" i="57"/>
  <c r="V921" i="37" s="1"/>
  <c r="U130" i="57"/>
  <c r="U921" i="37" s="1"/>
  <c r="S130" i="57"/>
  <c r="S921" i="37" s="1"/>
  <c r="R130" i="57"/>
  <c r="R921" i="37" s="1"/>
  <c r="O130" i="57"/>
  <c r="O921" i="37" s="1"/>
  <c r="Z923" i="37"/>
  <c r="E129" i="57"/>
  <c r="E920" i="37" s="1"/>
  <c r="C129" i="57"/>
  <c r="C920" i="37" s="1"/>
  <c r="Z922" i="37"/>
  <c r="F128" i="57"/>
  <c r="F919" i="37" s="1"/>
  <c r="E128" i="57"/>
  <c r="E919" i="37" s="1"/>
  <c r="D128" i="57"/>
  <c r="D919" i="37" s="1"/>
  <c r="C128" i="57"/>
  <c r="C919" i="37" s="1"/>
  <c r="Z921" i="37"/>
  <c r="E127" i="57"/>
  <c r="E918" i="37" s="1"/>
  <c r="C127" i="57"/>
  <c r="C918" i="37" s="1"/>
  <c r="Z920" i="37"/>
  <c r="F126" i="57"/>
  <c r="F917" i="37" s="1"/>
  <c r="E126" i="57"/>
  <c r="E917" i="37" s="1"/>
  <c r="D126" i="57"/>
  <c r="D917" i="37" s="1"/>
  <c r="C126" i="57"/>
  <c r="C917" i="37" s="1"/>
  <c r="Z919" i="37"/>
  <c r="F125" i="57"/>
  <c r="F916" i="37" s="1"/>
  <c r="E125" i="57"/>
  <c r="E916" i="37" s="1"/>
  <c r="D125" i="57"/>
  <c r="D916" i="37" s="1"/>
  <c r="C125" i="57"/>
  <c r="C916" i="37" s="1"/>
  <c r="Z918" i="37"/>
  <c r="F124" i="57"/>
  <c r="F915" i="37" s="1"/>
  <c r="E124" i="57"/>
  <c r="E915" i="37" s="1"/>
  <c r="D124" i="57"/>
  <c r="D915" i="37" s="1"/>
  <c r="C124" i="57"/>
  <c r="C915" i="37" s="1"/>
  <c r="Z917" i="37"/>
  <c r="F123" i="57"/>
  <c r="F914" i="37" s="1"/>
  <c r="E123" i="57"/>
  <c r="E914" i="37" s="1"/>
  <c r="D123" i="57"/>
  <c r="D914" i="37" s="1"/>
  <c r="C123" i="57"/>
  <c r="C914" i="37" s="1"/>
  <c r="F122" i="57"/>
  <c r="F913" i="37" s="1"/>
  <c r="E122" i="57"/>
  <c r="E913" i="37" s="1"/>
  <c r="D122" i="57"/>
  <c r="D913" i="37" s="1"/>
  <c r="C122" i="57"/>
  <c r="C913" i="37" s="1"/>
  <c r="F121" i="57"/>
  <c r="F912" i="37" s="1"/>
  <c r="E121" i="57"/>
  <c r="E912" i="37" s="1"/>
  <c r="C121" i="57"/>
  <c r="C912" i="37" s="1"/>
  <c r="W120" i="57"/>
  <c r="W911" i="37" s="1"/>
  <c r="V120" i="57"/>
  <c r="V911" i="37" s="1"/>
  <c r="U120" i="57"/>
  <c r="U911" i="37" s="1"/>
  <c r="S120" i="57"/>
  <c r="S911" i="37" s="1"/>
  <c r="R120" i="57"/>
  <c r="R911" i="37" s="1"/>
  <c r="O120" i="57"/>
  <c r="O911" i="37" s="1"/>
  <c r="F120" i="57"/>
  <c r="F911" i="37" s="1"/>
  <c r="E119" i="57"/>
  <c r="E910" i="37" s="1"/>
  <c r="C119" i="57"/>
  <c r="C910" i="37" s="1"/>
  <c r="Z912" i="37"/>
  <c r="F118" i="57"/>
  <c r="F909" i="37" s="1"/>
  <c r="E118" i="57"/>
  <c r="E909" i="37" s="1"/>
  <c r="D118" i="57"/>
  <c r="D909" i="37" s="1"/>
  <c r="C118" i="57"/>
  <c r="C909" i="37" s="1"/>
  <c r="Z911" i="37"/>
  <c r="F117" i="57"/>
  <c r="F908" i="37" s="1"/>
  <c r="E117" i="57"/>
  <c r="E908" i="37" s="1"/>
  <c r="D117" i="57"/>
  <c r="D908" i="37" s="1"/>
  <c r="C117" i="57"/>
  <c r="C908" i="37" s="1"/>
  <c r="Z910" i="37"/>
  <c r="F116" i="57"/>
  <c r="F907" i="37" s="1"/>
  <c r="E116" i="57"/>
  <c r="E907" i="37" s="1"/>
  <c r="D116" i="57"/>
  <c r="D907" i="37" s="1"/>
  <c r="C116" i="57"/>
  <c r="C907" i="37" s="1"/>
  <c r="Z909" i="37"/>
  <c r="F115" i="57"/>
  <c r="F906" i="37" s="1"/>
  <c r="E115" i="57"/>
  <c r="E906" i="37" s="1"/>
  <c r="D115" i="57"/>
  <c r="D906" i="37" s="1"/>
  <c r="C115" i="57"/>
  <c r="C906" i="37" s="1"/>
  <c r="Z908" i="37"/>
  <c r="F114" i="57"/>
  <c r="F905" i="37" s="1"/>
  <c r="E114" i="57"/>
  <c r="E905" i="37" s="1"/>
  <c r="D114" i="57"/>
  <c r="D905" i="37" s="1"/>
  <c r="C114" i="57"/>
  <c r="C905" i="37" s="1"/>
  <c r="Z907" i="37"/>
  <c r="F113" i="57"/>
  <c r="F904" i="37" s="1"/>
  <c r="E113" i="57"/>
  <c r="E904" i="37" s="1"/>
  <c r="D113" i="57"/>
  <c r="D904" i="37" s="1"/>
  <c r="C113" i="57"/>
  <c r="C904" i="37" s="1"/>
  <c r="Z906" i="37"/>
  <c r="W111" i="57"/>
  <c r="W902" i="37" s="1"/>
  <c r="V111" i="57"/>
  <c r="V902" i="37" s="1"/>
  <c r="U111" i="57"/>
  <c r="U902" i="37" s="1"/>
  <c r="S111" i="57"/>
  <c r="S902" i="37" s="1"/>
  <c r="R111" i="57"/>
  <c r="R902" i="37" s="1"/>
  <c r="O111" i="57"/>
  <c r="O902" i="37" s="1"/>
  <c r="Z904" i="37"/>
  <c r="E110" i="57"/>
  <c r="E901" i="37" s="1"/>
  <c r="C110" i="57"/>
  <c r="C901" i="37" s="1"/>
  <c r="Z903" i="37"/>
  <c r="E109" i="57"/>
  <c r="E900" i="37" s="1"/>
  <c r="C109" i="57"/>
  <c r="C900" i="37" s="1"/>
  <c r="Z902" i="37"/>
  <c r="E108" i="57"/>
  <c r="E899" i="37" s="1"/>
  <c r="C108" i="57"/>
  <c r="C899" i="37" s="1"/>
  <c r="Z901" i="37"/>
  <c r="F107" i="57"/>
  <c r="F898" i="37" s="1"/>
  <c r="E107" i="57"/>
  <c r="E898" i="37" s="1"/>
  <c r="D107" i="57"/>
  <c r="D898" i="37" s="1"/>
  <c r="C107" i="57"/>
  <c r="C898" i="37" s="1"/>
  <c r="Z900" i="37"/>
  <c r="E106" i="57"/>
  <c r="E897" i="37" s="1"/>
  <c r="C106" i="57"/>
  <c r="C897" i="37" s="1"/>
  <c r="Z898" i="37"/>
  <c r="E104" i="57"/>
  <c r="E895" i="37" s="1"/>
  <c r="C104" i="57"/>
  <c r="C895" i="37" s="1"/>
  <c r="Z897" i="37"/>
  <c r="E103" i="57"/>
  <c r="E894" i="37" s="1"/>
  <c r="C103" i="57"/>
  <c r="C894" i="37" s="1"/>
  <c r="Z896" i="37"/>
  <c r="F102" i="57"/>
  <c r="F893" i="37" s="1"/>
  <c r="E102" i="57"/>
  <c r="E893" i="37" s="1"/>
  <c r="D102" i="57"/>
  <c r="D893" i="37" s="1"/>
  <c r="C102" i="57"/>
  <c r="C893" i="37" s="1"/>
  <c r="Z895" i="37"/>
  <c r="E101" i="57"/>
  <c r="E892" i="37" s="1"/>
  <c r="C101" i="57"/>
  <c r="C892" i="37" s="1"/>
  <c r="AA893" i="37"/>
  <c r="W99" i="57"/>
  <c r="W890" i="37" s="1"/>
  <c r="V99" i="57"/>
  <c r="V890" i="37" s="1"/>
  <c r="U99" i="57"/>
  <c r="U890" i="37" s="1"/>
  <c r="S99" i="57"/>
  <c r="S890" i="37" s="1"/>
  <c r="R99" i="57"/>
  <c r="R890" i="37" s="1"/>
  <c r="P99" i="57"/>
  <c r="P890" i="37" s="1"/>
  <c r="O99" i="57"/>
  <c r="O890" i="37" s="1"/>
  <c r="Z890" i="37"/>
  <c r="E98" i="57"/>
  <c r="E889" i="37" s="1"/>
  <c r="C98" i="57"/>
  <c r="C889" i="37" s="1"/>
  <c r="E97" i="57"/>
  <c r="E888" i="37" s="1"/>
  <c r="C97" i="57"/>
  <c r="C888" i="37" s="1"/>
  <c r="Z888" i="37"/>
  <c r="E96" i="57"/>
  <c r="E887" i="37" s="1"/>
  <c r="C96" i="57"/>
  <c r="C887" i="37" s="1"/>
  <c r="Z887" i="37"/>
  <c r="E94" i="57"/>
  <c r="E885" i="37" s="1"/>
  <c r="C94" i="57"/>
  <c r="C885" i="37" s="1"/>
  <c r="Z886" i="37"/>
  <c r="E93" i="57"/>
  <c r="E884" i="37" s="1"/>
  <c r="C93" i="57"/>
  <c r="C884" i="37" s="1"/>
  <c r="E92" i="57"/>
  <c r="E883" i="37" s="1"/>
  <c r="D92" i="57"/>
  <c r="D883" i="37" s="1"/>
  <c r="C92" i="57"/>
  <c r="C883" i="37" s="1"/>
  <c r="Z882" i="37"/>
  <c r="E91" i="57"/>
  <c r="E882" i="37" s="1"/>
  <c r="C91" i="57"/>
  <c r="C882" i="37" s="1"/>
  <c r="Z881" i="37"/>
  <c r="F90" i="57"/>
  <c r="F881" i="37" s="1"/>
  <c r="E90" i="57"/>
  <c r="E881" i="37" s="1"/>
  <c r="D90" i="57"/>
  <c r="D881" i="37" s="1"/>
  <c r="C90" i="57"/>
  <c r="C881" i="37" s="1"/>
  <c r="AA879" i="37"/>
  <c r="W88" i="57"/>
  <c r="W879" i="37" s="1"/>
  <c r="V88" i="57"/>
  <c r="V879" i="37" s="1"/>
  <c r="U88" i="57"/>
  <c r="U879" i="37" s="1"/>
  <c r="S88" i="57"/>
  <c r="S879" i="37" s="1"/>
  <c r="R88" i="57"/>
  <c r="R879" i="37" s="1"/>
  <c r="O88" i="57"/>
  <c r="O879" i="37" s="1"/>
  <c r="AA878" i="37"/>
  <c r="W87" i="57"/>
  <c r="W878" i="37" s="1"/>
  <c r="V87" i="57"/>
  <c r="V878" i="37" s="1"/>
  <c r="U87" i="57"/>
  <c r="U878" i="37" s="1"/>
  <c r="S87" i="57"/>
  <c r="S878" i="37" s="1"/>
  <c r="R87" i="57"/>
  <c r="R878" i="37" s="1"/>
  <c r="O87" i="57"/>
  <c r="O878" i="37" s="1"/>
  <c r="AA876" i="37"/>
  <c r="Z876" i="37"/>
  <c r="W85" i="57"/>
  <c r="W876" i="37" s="1"/>
  <c r="V85" i="57"/>
  <c r="V876" i="37" s="1"/>
  <c r="U85" i="57"/>
  <c r="U876" i="37" s="1"/>
  <c r="S85" i="57"/>
  <c r="S876" i="37" s="1"/>
  <c r="R85" i="57"/>
  <c r="R876" i="37" s="1"/>
  <c r="O85" i="57"/>
  <c r="O876" i="37" s="1"/>
  <c r="Q82" i="57"/>
  <c r="P82" i="57"/>
  <c r="D81" i="57"/>
  <c r="Z932" i="37"/>
  <c r="D140" i="57"/>
  <c r="D931" i="37" s="1"/>
  <c r="C139" i="57"/>
  <c r="C930" i="37" s="1"/>
  <c r="Q78" i="57"/>
  <c r="P78" i="57"/>
  <c r="Z931" i="37"/>
  <c r="K77" i="57"/>
  <c r="K137" i="57" s="1"/>
  <c r="K928" i="37" s="1"/>
  <c r="E77" i="57"/>
  <c r="E137" i="57" s="1"/>
  <c r="E928" i="37" s="1"/>
  <c r="C77" i="57"/>
  <c r="C137" i="57" s="1"/>
  <c r="C928" i="37" s="1"/>
  <c r="I76" i="57"/>
  <c r="H76" i="57"/>
  <c r="D76" i="57"/>
  <c r="D77" i="57" s="1"/>
  <c r="F77" i="57" s="1"/>
  <c r="Z930" i="37"/>
  <c r="K74" i="57"/>
  <c r="E74" i="57"/>
  <c r="C78" i="57"/>
  <c r="C138" i="57" s="1"/>
  <c r="C929" i="37" s="1"/>
  <c r="I73" i="57"/>
  <c r="M73" i="57" s="1"/>
  <c r="N73" i="57" s="1"/>
  <c r="H73" i="57"/>
  <c r="D73" i="57"/>
  <c r="F73" i="57" s="1"/>
  <c r="I72" i="57"/>
  <c r="H72" i="57"/>
  <c r="D72" i="57"/>
  <c r="W70" i="57"/>
  <c r="W83" i="57" s="1"/>
  <c r="W84" i="57" s="1"/>
  <c r="W875" i="37" s="1"/>
  <c r="V70" i="57"/>
  <c r="V135" i="57" s="1"/>
  <c r="V926" i="37" s="1"/>
  <c r="U70" i="57"/>
  <c r="S70" i="57"/>
  <c r="S83" i="57" s="1"/>
  <c r="S84" i="57" s="1"/>
  <c r="S875" i="37" s="1"/>
  <c r="R70" i="57"/>
  <c r="R83" i="57" s="1"/>
  <c r="R84" i="57" s="1"/>
  <c r="R875" i="37" s="1"/>
  <c r="O83" i="57"/>
  <c r="Z928" i="37"/>
  <c r="Q134" i="57"/>
  <c r="Q925" i="37" s="1"/>
  <c r="P134" i="57"/>
  <c r="P925" i="37" s="1"/>
  <c r="E69" i="57"/>
  <c r="C69" i="57"/>
  <c r="C134" i="57" s="1"/>
  <c r="C925" i="37" s="1"/>
  <c r="E68" i="57"/>
  <c r="C68" i="57"/>
  <c r="C133" i="57" s="1"/>
  <c r="C924" i="37" s="1"/>
  <c r="D65" i="57"/>
  <c r="Z924" i="37"/>
  <c r="Q64" i="57"/>
  <c r="Q130" i="57" s="1"/>
  <c r="Q921" i="37" s="1"/>
  <c r="P64" i="57"/>
  <c r="P130" i="57" s="1"/>
  <c r="P921" i="37" s="1"/>
  <c r="E130" i="57"/>
  <c r="E921" i="37" s="1"/>
  <c r="C130" i="57"/>
  <c r="C921" i="37" s="1"/>
  <c r="D63" i="57"/>
  <c r="D129" i="57" s="1"/>
  <c r="D920" i="37" s="1"/>
  <c r="D61" i="57"/>
  <c r="D54" i="57"/>
  <c r="D120" i="57" s="1"/>
  <c r="D911" i="37" s="1"/>
  <c r="Q54" i="57"/>
  <c r="Q120" i="57" s="1"/>
  <c r="Q911" i="37" s="1"/>
  <c r="P54" i="57"/>
  <c r="P120" i="57" s="1"/>
  <c r="P911" i="37" s="1"/>
  <c r="E54" i="57"/>
  <c r="C54" i="57"/>
  <c r="C46" i="57" s="1"/>
  <c r="C112" i="57" s="1"/>
  <c r="C903" i="37" s="1"/>
  <c r="Q45" i="57"/>
  <c r="P45" i="57"/>
  <c r="P111" i="57" s="1"/>
  <c r="P902" i="37" s="1"/>
  <c r="D44" i="57"/>
  <c r="D110" i="57" s="1"/>
  <c r="D901" i="37" s="1"/>
  <c r="D43" i="57"/>
  <c r="F43" i="57" s="1"/>
  <c r="F109" i="57" s="1"/>
  <c r="F900" i="37" s="1"/>
  <c r="D42" i="57"/>
  <c r="D108" i="57" s="1"/>
  <c r="D899" i="37" s="1"/>
  <c r="D40" i="57"/>
  <c r="D106" i="57" s="1"/>
  <c r="D897" i="37" s="1"/>
  <c r="Z899" i="37"/>
  <c r="E39" i="57"/>
  <c r="E105" i="57" s="1"/>
  <c r="E896" i="37" s="1"/>
  <c r="C39" i="57"/>
  <c r="C105" i="57" s="1"/>
  <c r="C896" i="37" s="1"/>
  <c r="D38" i="57"/>
  <c r="D104" i="57" s="1"/>
  <c r="D895" i="37" s="1"/>
  <c r="D37" i="57"/>
  <c r="F37" i="57" s="1"/>
  <c r="F103" i="57" s="1"/>
  <c r="F894" i="37" s="1"/>
  <c r="D35" i="57"/>
  <c r="D101" i="57" s="1"/>
  <c r="D892" i="37" s="1"/>
  <c r="Z894" i="37"/>
  <c r="E34" i="57"/>
  <c r="C34" i="57"/>
  <c r="C100" i="57" s="1"/>
  <c r="C891" i="37" s="1"/>
  <c r="Q33" i="57"/>
  <c r="D32" i="57"/>
  <c r="Z927" i="37"/>
  <c r="F30" i="57"/>
  <c r="F96" i="57" s="1"/>
  <c r="F887" i="37" s="1"/>
  <c r="D94" i="57"/>
  <c r="D885" i="37" s="1"/>
  <c r="F27" i="57"/>
  <c r="F93" i="57" s="1"/>
  <c r="F884" i="37" s="1"/>
  <c r="F26" i="57"/>
  <c r="F92" i="57" s="1"/>
  <c r="F883" i="37" s="1"/>
  <c r="D25" i="57"/>
  <c r="E23" i="57"/>
  <c r="C23" i="57"/>
  <c r="C89" i="57" s="1"/>
  <c r="C880" i="37" s="1"/>
  <c r="Q22" i="57"/>
  <c r="Q88" i="57" s="1"/>
  <c r="Q879" i="37" s="1"/>
  <c r="P22" i="57"/>
  <c r="P88" i="57" s="1"/>
  <c r="P879" i="37" s="1"/>
  <c r="Q21" i="57"/>
  <c r="Q87" i="57" s="1"/>
  <c r="Q878" i="37" s="1"/>
  <c r="P21" i="57"/>
  <c r="P87" i="57" s="1"/>
  <c r="P878" i="37" s="1"/>
  <c r="Q19" i="57"/>
  <c r="P19" i="57"/>
  <c r="K19" i="57"/>
  <c r="K85" i="57" s="1"/>
  <c r="K876" i="37" s="1"/>
  <c r="E19" i="57"/>
  <c r="E85" i="57" s="1"/>
  <c r="E876" i="37" s="1"/>
  <c r="C85" i="57"/>
  <c r="C876" i="37" s="1"/>
  <c r="I18" i="57"/>
  <c r="J18" i="57" s="1"/>
  <c r="H18" i="57"/>
  <c r="D18" i="57"/>
  <c r="I17" i="57"/>
  <c r="J17" i="57" s="1"/>
  <c r="H17" i="57"/>
  <c r="D17" i="57"/>
  <c r="I16" i="57"/>
  <c r="J16" i="57" s="1"/>
  <c r="H16" i="57"/>
  <c r="D16" i="57"/>
  <c r="I15" i="57"/>
  <c r="J15" i="57" s="1"/>
  <c r="L15" i="57" s="1"/>
  <c r="H15" i="57"/>
  <c r="D15" i="57"/>
  <c r="F15" i="57" s="1"/>
  <c r="I14" i="57"/>
  <c r="J14" i="57" s="1"/>
  <c r="H14" i="57"/>
  <c r="D14" i="57"/>
  <c r="I13" i="57"/>
  <c r="J13" i="57" s="1"/>
  <c r="H13" i="57"/>
  <c r="D13" i="57"/>
  <c r="I12" i="57"/>
  <c r="J12" i="57" s="1"/>
  <c r="L12" i="57" s="1"/>
  <c r="H12" i="57"/>
  <c r="D12" i="57"/>
  <c r="F12" i="57" s="1"/>
  <c r="I11" i="57"/>
  <c r="J11" i="57" s="1"/>
  <c r="H11" i="57"/>
  <c r="D11" i="57"/>
  <c r="J6" i="57"/>
  <c r="D6" i="57"/>
  <c r="A1" i="57"/>
  <c r="W136" i="46"/>
  <c r="X266" i="37" s="1"/>
  <c r="V136" i="46"/>
  <c r="V266" i="37" s="1"/>
  <c r="U136" i="46"/>
  <c r="U266" i="37" s="1"/>
  <c r="S136" i="46"/>
  <c r="S266" i="37" s="1"/>
  <c r="R136" i="46"/>
  <c r="R266" i="37" s="1"/>
  <c r="O136" i="46"/>
  <c r="O266" i="37" s="1"/>
  <c r="E136" i="46"/>
  <c r="E266" i="37" s="1"/>
  <c r="E135" i="46"/>
  <c r="E265" i="37" s="1"/>
  <c r="C135" i="46"/>
  <c r="C265" i="37" s="1"/>
  <c r="C134" i="46"/>
  <c r="C264" i="37" s="1"/>
  <c r="W132" i="46"/>
  <c r="V132" i="46"/>
  <c r="V262" i="37" s="1"/>
  <c r="U132" i="46"/>
  <c r="U262" i="37" s="1"/>
  <c r="S132" i="46"/>
  <c r="S262" i="37" s="1"/>
  <c r="R132" i="46"/>
  <c r="R262" i="37" s="1"/>
  <c r="O132" i="46"/>
  <c r="O262" i="37" s="1"/>
  <c r="AA261" i="37"/>
  <c r="W128" i="46"/>
  <c r="V128" i="46"/>
  <c r="V258" i="37" s="1"/>
  <c r="U128" i="46"/>
  <c r="U258" i="37" s="1"/>
  <c r="S128" i="46"/>
  <c r="S258" i="37" s="1"/>
  <c r="R128" i="46"/>
  <c r="R258" i="37" s="1"/>
  <c r="O128" i="46"/>
  <c r="O258" i="37" s="1"/>
  <c r="Z257" i="37"/>
  <c r="F124" i="46"/>
  <c r="F254" i="37" s="1"/>
  <c r="E124" i="46"/>
  <c r="E254" i="37" s="1"/>
  <c r="D124" i="46"/>
  <c r="D254" i="37" s="1"/>
  <c r="C124" i="46"/>
  <c r="C254" i="37" s="1"/>
  <c r="Z256" i="37"/>
  <c r="F123" i="46"/>
  <c r="F253" i="37" s="1"/>
  <c r="E123" i="46"/>
  <c r="E253" i="37" s="1"/>
  <c r="D123" i="46"/>
  <c r="D253" i="37" s="1"/>
  <c r="C123" i="46"/>
  <c r="C253" i="37" s="1"/>
  <c r="Z255" i="37"/>
  <c r="E122" i="46"/>
  <c r="E252" i="37" s="1"/>
  <c r="D122" i="46"/>
  <c r="D252" i="37" s="1"/>
  <c r="C122" i="46"/>
  <c r="C252" i="37" s="1"/>
  <c r="Z254" i="37"/>
  <c r="F121" i="46"/>
  <c r="F251" i="37" s="1"/>
  <c r="E121" i="46"/>
  <c r="E251" i="37" s="1"/>
  <c r="D121" i="46"/>
  <c r="D251" i="37" s="1"/>
  <c r="C121" i="46"/>
  <c r="C251" i="37" s="1"/>
  <c r="Z253" i="37"/>
  <c r="F120" i="46"/>
  <c r="F250" i="37" s="1"/>
  <c r="E120" i="46"/>
  <c r="E250" i="37" s="1"/>
  <c r="D120" i="46"/>
  <c r="D250" i="37" s="1"/>
  <c r="C120" i="46"/>
  <c r="C250" i="37" s="1"/>
  <c r="Z252" i="37"/>
  <c r="F119" i="46"/>
  <c r="F249" i="37" s="1"/>
  <c r="E119" i="46"/>
  <c r="E249" i="37" s="1"/>
  <c r="D119" i="46"/>
  <c r="D249" i="37" s="1"/>
  <c r="C119" i="46"/>
  <c r="C249" i="37" s="1"/>
  <c r="Z251" i="37"/>
  <c r="F118" i="46"/>
  <c r="F248" i="37" s="1"/>
  <c r="E118" i="46"/>
  <c r="E248" i="37" s="1"/>
  <c r="D118" i="46"/>
  <c r="D248" i="37" s="1"/>
  <c r="C118" i="46"/>
  <c r="C248" i="37" s="1"/>
  <c r="F117" i="46"/>
  <c r="F247" i="37" s="1"/>
  <c r="E117" i="46"/>
  <c r="E247" i="37" s="1"/>
  <c r="D117" i="46"/>
  <c r="D247" i="37" s="1"/>
  <c r="C117" i="46"/>
  <c r="C247" i="37" s="1"/>
  <c r="F116" i="46"/>
  <c r="F246" i="37" s="1"/>
  <c r="E116" i="46"/>
  <c r="E246" i="37" s="1"/>
  <c r="C116" i="46"/>
  <c r="C246" i="37" s="1"/>
  <c r="W115" i="46"/>
  <c r="V115" i="46"/>
  <c r="V245" i="37" s="1"/>
  <c r="U115" i="46"/>
  <c r="U245" i="37" s="1"/>
  <c r="S115" i="46"/>
  <c r="S245" i="37" s="1"/>
  <c r="R115" i="46"/>
  <c r="R245" i="37" s="1"/>
  <c r="O115" i="46"/>
  <c r="O245" i="37" s="1"/>
  <c r="F115" i="46"/>
  <c r="F245" i="37" s="1"/>
  <c r="E114" i="46"/>
  <c r="E244" i="37" s="1"/>
  <c r="C114" i="46"/>
  <c r="C244" i="37" s="1"/>
  <c r="Z246" i="37"/>
  <c r="F113" i="46"/>
  <c r="F243" i="37" s="1"/>
  <c r="E113" i="46"/>
  <c r="E243" i="37" s="1"/>
  <c r="D113" i="46"/>
  <c r="D243" i="37" s="1"/>
  <c r="C113" i="46"/>
  <c r="C243" i="37" s="1"/>
  <c r="Z245" i="37"/>
  <c r="F112" i="46"/>
  <c r="F242" i="37" s="1"/>
  <c r="E112" i="46"/>
  <c r="E242" i="37" s="1"/>
  <c r="D112" i="46"/>
  <c r="D242" i="37" s="1"/>
  <c r="C112" i="46"/>
  <c r="C242" i="37" s="1"/>
  <c r="Z244" i="37"/>
  <c r="F111" i="46"/>
  <c r="F241" i="37" s="1"/>
  <c r="E111" i="46"/>
  <c r="E241" i="37" s="1"/>
  <c r="D111" i="46"/>
  <c r="D241" i="37" s="1"/>
  <c r="C111" i="46"/>
  <c r="C241" i="37" s="1"/>
  <c r="Z243" i="37"/>
  <c r="F110" i="46"/>
  <c r="F240" i="37" s="1"/>
  <c r="E110" i="46"/>
  <c r="E240" i="37" s="1"/>
  <c r="D110" i="46"/>
  <c r="D240" i="37" s="1"/>
  <c r="C110" i="46"/>
  <c r="C240" i="37" s="1"/>
  <c r="Z242" i="37"/>
  <c r="F109" i="46"/>
  <c r="F239" i="37" s="1"/>
  <c r="E109" i="46"/>
  <c r="E239" i="37" s="1"/>
  <c r="D109" i="46"/>
  <c r="D239" i="37" s="1"/>
  <c r="C109" i="46"/>
  <c r="C239" i="37" s="1"/>
  <c r="Z241" i="37"/>
  <c r="F108" i="46"/>
  <c r="F238" i="37" s="1"/>
  <c r="E108" i="46"/>
  <c r="E238" i="37" s="1"/>
  <c r="D108" i="46"/>
  <c r="D238" i="37" s="1"/>
  <c r="C108" i="46"/>
  <c r="C238" i="37" s="1"/>
  <c r="Z239" i="37"/>
  <c r="W106" i="46"/>
  <c r="V106" i="46"/>
  <c r="V236" i="37" s="1"/>
  <c r="U106" i="46"/>
  <c r="U236" i="37" s="1"/>
  <c r="S106" i="46"/>
  <c r="S236" i="37" s="1"/>
  <c r="R106" i="46"/>
  <c r="R236" i="37" s="1"/>
  <c r="O106" i="46"/>
  <c r="O236" i="37" s="1"/>
  <c r="Z238" i="37"/>
  <c r="E105" i="46"/>
  <c r="E235" i="37" s="1"/>
  <c r="C105" i="46"/>
  <c r="C235" i="37" s="1"/>
  <c r="Z237" i="37"/>
  <c r="E104" i="46"/>
  <c r="E234" i="37" s="1"/>
  <c r="C104" i="46"/>
  <c r="C234" i="37" s="1"/>
  <c r="Z236" i="37"/>
  <c r="E103" i="46"/>
  <c r="E233" i="37" s="1"/>
  <c r="C103" i="46"/>
  <c r="C233" i="37" s="1"/>
  <c r="Z235" i="37"/>
  <c r="F102" i="46"/>
  <c r="F232" i="37" s="1"/>
  <c r="E102" i="46"/>
  <c r="E232" i="37" s="1"/>
  <c r="D102" i="46"/>
  <c r="D232" i="37" s="1"/>
  <c r="C102" i="46"/>
  <c r="C232" i="37" s="1"/>
  <c r="Z234" i="37"/>
  <c r="E101" i="46"/>
  <c r="E231" i="37" s="1"/>
  <c r="C101" i="46"/>
  <c r="C231" i="37" s="1"/>
  <c r="Z232" i="37"/>
  <c r="E99" i="46"/>
  <c r="E229" i="37" s="1"/>
  <c r="C99" i="46"/>
  <c r="C229" i="37" s="1"/>
  <c r="Z231" i="37"/>
  <c r="F98" i="46"/>
  <c r="F228" i="37" s="1"/>
  <c r="E98" i="46"/>
  <c r="E228" i="37" s="1"/>
  <c r="D98" i="46"/>
  <c r="D228" i="37" s="1"/>
  <c r="C98" i="46"/>
  <c r="C228" i="37" s="1"/>
  <c r="Z230" i="37"/>
  <c r="F97" i="46"/>
  <c r="F227" i="37" s="1"/>
  <c r="E97" i="46"/>
  <c r="E227" i="37" s="1"/>
  <c r="D97" i="46"/>
  <c r="D227" i="37" s="1"/>
  <c r="C97" i="46"/>
  <c r="C227" i="37" s="1"/>
  <c r="Z229" i="37"/>
  <c r="E96" i="46"/>
  <c r="E226" i="37" s="1"/>
  <c r="C96" i="46"/>
  <c r="C226" i="37" s="1"/>
  <c r="AA227" i="37"/>
  <c r="W94" i="46"/>
  <c r="V94" i="46"/>
  <c r="V224" i="37" s="1"/>
  <c r="U94" i="46"/>
  <c r="U224" i="37" s="1"/>
  <c r="S94" i="46"/>
  <c r="S224" i="37" s="1"/>
  <c r="R94" i="46"/>
  <c r="R224" i="37" s="1"/>
  <c r="O94" i="46"/>
  <c r="O224" i="37" s="1"/>
  <c r="Z224" i="37"/>
  <c r="E93" i="46"/>
  <c r="E223" i="37" s="1"/>
  <c r="C93" i="46"/>
  <c r="C223" i="37" s="1"/>
  <c r="E92" i="46"/>
  <c r="E222" i="37" s="1"/>
  <c r="C92" i="46"/>
  <c r="C222" i="37" s="1"/>
  <c r="Z222" i="37"/>
  <c r="E91" i="46"/>
  <c r="E221" i="37" s="1"/>
  <c r="D91" i="46"/>
  <c r="D221" i="37" s="1"/>
  <c r="C91" i="46"/>
  <c r="C221" i="37" s="1"/>
  <c r="Z221" i="37"/>
  <c r="E89" i="46"/>
  <c r="E219" i="37" s="1"/>
  <c r="C89" i="46"/>
  <c r="C219" i="37" s="1"/>
  <c r="Z220" i="37"/>
  <c r="E88" i="46"/>
  <c r="E218" i="37" s="1"/>
  <c r="C88" i="46"/>
  <c r="C218" i="37" s="1"/>
  <c r="E87" i="46"/>
  <c r="E217" i="37" s="1"/>
  <c r="D87" i="46"/>
  <c r="D217" i="37" s="1"/>
  <c r="C87" i="46"/>
  <c r="C217" i="37" s="1"/>
  <c r="Z216" i="37"/>
  <c r="E86" i="46"/>
  <c r="E216" i="37" s="1"/>
  <c r="C86" i="46"/>
  <c r="C216" i="37" s="1"/>
  <c r="Z215" i="37"/>
  <c r="F85" i="46"/>
  <c r="F215" i="37" s="1"/>
  <c r="E85" i="46"/>
  <c r="E215" i="37" s="1"/>
  <c r="D85" i="46"/>
  <c r="D215" i="37" s="1"/>
  <c r="C85" i="46"/>
  <c r="C215" i="37" s="1"/>
  <c r="AA213" i="37"/>
  <c r="W83" i="46"/>
  <c r="V83" i="46"/>
  <c r="V213" i="37" s="1"/>
  <c r="U83" i="46"/>
  <c r="U213" i="37" s="1"/>
  <c r="S83" i="46"/>
  <c r="S213" i="37" s="1"/>
  <c r="R83" i="46"/>
  <c r="R213" i="37" s="1"/>
  <c r="O83" i="46"/>
  <c r="O213" i="37" s="1"/>
  <c r="AA212" i="37"/>
  <c r="W82" i="46"/>
  <c r="V82" i="46"/>
  <c r="V212" i="37" s="1"/>
  <c r="U82" i="46"/>
  <c r="U212" i="37" s="1"/>
  <c r="S82" i="46"/>
  <c r="S212" i="37" s="1"/>
  <c r="R82" i="46"/>
  <c r="R212" i="37" s="1"/>
  <c r="O82" i="46"/>
  <c r="O212" i="37" s="1"/>
  <c r="AA211" i="37"/>
  <c r="Z211" i="37"/>
  <c r="W81" i="46"/>
  <c r="V81" i="46"/>
  <c r="V211" i="37" s="1"/>
  <c r="U81" i="46"/>
  <c r="U211" i="37" s="1"/>
  <c r="S81" i="46"/>
  <c r="S211" i="37" s="1"/>
  <c r="R81" i="46"/>
  <c r="R211" i="37" s="1"/>
  <c r="O81" i="46"/>
  <c r="O211" i="37" s="1"/>
  <c r="Q78" i="46"/>
  <c r="P78" i="46"/>
  <c r="Z266" i="37"/>
  <c r="E134" i="46"/>
  <c r="E264" i="37" s="1"/>
  <c r="D76" i="46"/>
  <c r="D134" i="46" s="1"/>
  <c r="D264" i="37" s="1"/>
  <c r="Z265" i="37"/>
  <c r="C133" i="46"/>
  <c r="C263" i="37" s="1"/>
  <c r="Q74" i="46"/>
  <c r="P74" i="46"/>
  <c r="Z264" i="37"/>
  <c r="K73" i="46"/>
  <c r="K131" i="46" s="1"/>
  <c r="E73" i="46"/>
  <c r="E131" i="46" s="1"/>
  <c r="E261" i="37" s="1"/>
  <c r="C73" i="46"/>
  <c r="C131" i="46" s="1"/>
  <c r="I72" i="46"/>
  <c r="J72" i="46" s="1"/>
  <c r="H72" i="46"/>
  <c r="D72" i="46"/>
  <c r="D73" i="46" s="1"/>
  <c r="Z263" i="37"/>
  <c r="K70" i="46"/>
  <c r="K130" i="46" s="1"/>
  <c r="E70" i="46"/>
  <c r="E130" i="46" s="1"/>
  <c r="E260" i="37" s="1"/>
  <c r="C130" i="46"/>
  <c r="I69" i="46"/>
  <c r="J69" i="46" s="1"/>
  <c r="L69" i="46" s="1"/>
  <c r="H69" i="46"/>
  <c r="D69" i="46"/>
  <c r="F69" i="46" s="1"/>
  <c r="I68" i="46"/>
  <c r="H68" i="46"/>
  <c r="W66" i="46"/>
  <c r="W129" i="46" s="1"/>
  <c r="V66" i="46"/>
  <c r="V129" i="46" s="1"/>
  <c r="V259" i="37" s="1"/>
  <c r="U66" i="46"/>
  <c r="U79" i="46" s="1"/>
  <c r="U80" i="46" s="1"/>
  <c r="U210" i="37" s="1"/>
  <c r="S66" i="46"/>
  <c r="S129" i="46" s="1"/>
  <c r="S259" i="37" s="1"/>
  <c r="R66" i="46"/>
  <c r="R129" i="46" s="1"/>
  <c r="R259" i="37" s="1"/>
  <c r="O129" i="46"/>
  <c r="O259" i="37" s="1"/>
  <c r="Z261" i="37"/>
  <c r="Q65" i="46"/>
  <c r="Q128" i="46" s="1"/>
  <c r="Q258" i="37" s="1"/>
  <c r="P65" i="46"/>
  <c r="E65" i="46"/>
  <c r="C65" i="46"/>
  <c r="C128" i="46" s="1"/>
  <c r="C258" i="37" s="1"/>
  <c r="E64" i="46"/>
  <c r="E127" i="46" s="1"/>
  <c r="E257" i="37" s="1"/>
  <c r="C64" i="46"/>
  <c r="C127" i="46" s="1"/>
  <c r="C257" i="37" s="1"/>
  <c r="F122" i="46"/>
  <c r="F252" i="37" s="1"/>
  <c r="Q58" i="46"/>
  <c r="P58" i="46"/>
  <c r="D116" i="46"/>
  <c r="D246" i="37" s="1"/>
  <c r="Q52" i="46"/>
  <c r="Q115" i="46" s="1"/>
  <c r="Q245" i="37" s="1"/>
  <c r="P52" i="46"/>
  <c r="P115" i="46" s="1"/>
  <c r="P245" i="37" s="1"/>
  <c r="E52" i="46"/>
  <c r="E44" i="46" s="1"/>
  <c r="D52" i="46"/>
  <c r="D115" i="46" s="1"/>
  <c r="D245" i="37" s="1"/>
  <c r="C52" i="46"/>
  <c r="C44" i="46" s="1"/>
  <c r="C107" i="46" s="1"/>
  <c r="C237" i="37" s="1"/>
  <c r="Q43" i="46"/>
  <c r="Q106" i="46" s="1"/>
  <c r="Q236" i="37" s="1"/>
  <c r="P43" i="46"/>
  <c r="D42" i="46"/>
  <c r="D65" i="46" s="1"/>
  <c r="D41" i="46"/>
  <c r="D104" i="46" s="1"/>
  <c r="D234" i="37" s="1"/>
  <c r="D40" i="46"/>
  <c r="D103" i="46" s="1"/>
  <c r="D233" i="37" s="1"/>
  <c r="D38" i="46"/>
  <c r="D101" i="46" s="1"/>
  <c r="D231" i="37" s="1"/>
  <c r="Z233" i="37"/>
  <c r="E37" i="46"/>
  <c r="E100" i="46" s="1"/>
  <c r="E230" i="37" s="1"/>
  <c r="C37" i="46"/>
  <c r="C100" i="46" s="1"/>
  <c r="C230" i="37" s="1"/>
  <c r="D36" i="46"/>
  <c r="D99" i="46" s="1"/>
  <c r="D229" i="37" s="1"/>
  <c r="D33" i="46"/>
  <c r="D96" i="46" s="1"/>
  <c r="D226" i="37" s="1"/>
  <c r="Z228" i="37"/>
  <c r="E32" i="46"/>
  <c r="E95" i="46" s="1"/>
  <c r="E225" i="37" s="1"/>
  <c r="C32" i="46"/>
  <c r="C95" i="46" s="1"/>
  <c r="C225" i="37" s="1"/>
  <c r="Z227" i="37"/>
  <c r="Q31" i="46"/>
  <c r="Q94" i="46" s="1"/>
  <c r="Q224" i="37" s="1"/>
  <c r="P31" i="46"/>
  <c r="P94" i="46" s="1"/>
  <c r="P224" i="37" s="1"/>
  <c r="D30" i="46"/>
  <c r="Z223" i="37"/>
  <c r="F28" i="46"/>
  <c r="F91" i="46" s="1"/>
  <c r="F221" i="37" s="1"/>
  <c r="F26" i="46"/>
  <c r="F89" i="46" s="1"/>
  <c r="F219" i="37" s="1"/>
  <c r="F25" i="46"/>
  <c r="F88" i="46" s="1"/>
  <c r="F218" i="37" s="1"/>
  <c r="Z217" i="37"/>
  <c r="F24" i="46"/>
  <c r="F87" i="46" s="1"/>
  <c r="F217" i="37" s="1"/>
  <c r="D23" i="46"/>
  <c r="F23" i="46" s="1"/>
  <c r="F86" i="46" s="1"/>
  <c r="F216" i="37" s="1"/>
  <c r="E21" i="46"/>
  <c r="C21" i="46"/>
  <c r="C84" i="46" s="1"/>
  <c r="C214" i="37" s="1"/>
  <c r="Q20" i="46"/>
  <c r="Q83" i="46" s="1"/>
  <c r="Q213" i="37" s="1"/>
  <c r="P20" i="46"/>
  <c r="P83" i="46" s="1"/>
  <c r="P213" i="37" s="1"/>
  <c r="Q19" i="46"/>
  <c r="Q82" i="46" s="1"/>
  <c r="Q212" i="37" s="1"/>
  <c r="P19" i="46"/>
  <c r="Q17" i="46"/>
  <c r="P17" i="46"/>
  <c r="K17" i="46"/>
  <c r="K81" i="46" s="1"/>
  <c r="E17" i="46"/>
  <c r="E81" i="46" s="1"/>
  <c r="E211" i="37" s="1"/>
  <c r="I16" i="46"/>
  <c r="J16" i="46" s="1"/>
  <c r="H16" i="46"/>
  <c r="D16" i="46"/>
  <c r="I15" i="46"/>
  <c r="J15" i="46" s="1"/>
  <c r="H15" i="46"/>
  <c r="D15" i="46"/>
  <c r="I14" i="46"/>
  <c r="J14" i="46" s="1"/>
  <c r="H14" i="46"/>
  <c r="D14" i="46"/>
  <c r="I13" i="46"/>
  <c r="J13" i="46" s="1"/>
  <c r="L13" i="46" s="1"/>
  <c r="H13" i="46"/>
  <c r="D13" i="46"/>
  <c r="F13" i="46" s="1"/>
  <c r="I12" i="46"/>
  <c r="J12" i="46" s="1"/>
  <c r="H12" i="46"/>
  <c r="D12" i="46"/>
  <c r="I11" i="46"/>
  <c r="J11" i="46" s="1"/>
  <c r="H11" i="46"/>
  <c r="D11" i="46"/>
  <c r="J6" i="46"/>
  <c r="D6" i="46"/>
  <c r="A1" i="46"/>
  <c r="AA2322" i="157"/>
  <c r="W1051" i="37" s="1"/>
  <c r="Z2322" i="157"/>
  <c r="V1051" i="37" s="1"/>
  <c r="W2322" i="157"/>
  <c r="S1051" i="37" s="1"/>
  <c r="V2322" i="157"/>
  <c r="R1051" i="37" s="1"/>
  <c r="I2322" i="157"/>
  <c r="E1051" i="37" s="1"/>
  <c r="I2321" i="157"/>
  <c r="E1050" i="37" s="1"/>
  <c r="F2321" i="157"/>
  <c r="F2320" i="157"/>
  <c r="AA1050" i="37"/>
  <c r="AA2318" i="157"/>
  <c r="W1047" i="37" s="1"/>
  <c r="Z2318" i="157"/>
  <c r="V1047" i="37" s="1"/>
  <c r="W2318" i="157"/>
  <c r="S1047" i="37" s="1"/>
  <c r="V2318" i="157"/>
  <c r="R1047" i="37" s="1"/>
  <c r="AA1046" i="37"/>
  <c r="AA2314" i="157"/>
  <c r="W1043" i="37" s="1"/>
  <c r="Z2314" i="157"/>
  <c r="V1043" i="37" s="1"/>
  <c r="W2314" i="157"/>
  <c r="S1043" i="37" s="1"/>
  <c r="V2314" i="157"/>
  <c r="R1043" i="37" s="1"/>
  <c r="Z1042" i="37"/>
  <c r="J2310" i="157"/>
  <c r="F1039" i="37" s="1"/>
  <c r="I2310" i="157"/>
  <c r="E1039" i="37" s="1"/>
  <c r="G2310" i="157"/>
  <c r="D1039" i="37" s="1"/>
  <c r="F2310" i="157"/>
  <c r="Z1041" i="37"/>
  <c r="J2309" i="157"/>
  <c r="F1038" i="37" s="1"/>
  <c r="I2309" i="157"/>
  <c r="E1038" i="37" s="1"/>
  <c r="G2309" i="157"/>
  <c r="D1038" i="37" s="1"/>
  <c r="F2309" i="157"/>
  <c r="Z1040" i="37"/>
  <c r="I2308" i="157"/>
  <c r="E1037" i="37" s="1"/>
  <c r="F2308" i="157"/>
  <c r="Z1039" i="37"/>
  <c r="J2307" i="157"/>
  <c r="F1036" i="37" s="1"/>
  <c r="I2307" i="157"/>
  <c r="E1036" i="37" s="1"/>
  <c r="G2307" i="157"/>
  <c r="D1036" i="37" s="1"/>
  <c r="F2307" i="157"/>
  <c r="Z1038" i="37"/>
  <c r="J2306" i="157"/>
  <c r="F1035" i="37" s="1"/>
  <c r="I2306" i="157"/>
  <c r="E1035" i="37" s="1"/>
  <c r="G2306" i="157"/>
  <c r="D1035" i="37" s="1"/>
  <c r="F2306" i="157"/>
  <c r="Z1037" i="37"/>
  <c r="J2305" i="157"/>
  <c r="F1034" i="37" s="1"/>
  <c r="I2305" i="157"/>
  <c r="E1034" i="37" s="1"/>
  <c r="G2305" i="157"/>
  <c r="D1034" i="37" s="1"/>
  <c r="F2305" i="157"/>
  <c r="Z1036" i="37"/>
  <c r="J2304" i="157"/>
  <c r="F1033" i="37" s="1"/>
  <c r="I2304" i="157"/>
  <c r="E1033" i="37" s="1"/>
  <c r="G2304" i="157"/>
  <c r="D1033" i="37" s="1"/>
  <c r="F2304" i="157"/>
  <c r="J2303" i="157"/>
  <c r="F1032" i="37" s="1"/>
  <c r="I2303" i="157"/>
  <c r="E1032" i="37" s="1"/>
  <c r="G2303" i="157"/>
  <c r="D1032" i="37" s="1"/>
  <c r="F2303" i="157"/>
  <c r="I2302" i="157"/>
  <c r="E1031" i="37" s="1"/>
  <c r="F2302" i="157"/>
  <c r="AA2301" i="157"/>
  <c r="W1030" i="37" s="1"/>
  <c r="Z2301" i="157"/>
  <c r="V1030" i="37" s="1"/>
  <c r="Y2301" i="157"/>
  <c r="U1030" i="37" s="1"/>
  <c r="W2301" i="157"/>
  <c r="S1030" i="37" s="1"/>
  <c r="V2301" i="157"/>
  <c r="R1030" i="37" s="1"/>
  <c r="I2300" i="157"/>
  <c r="E1029" i="37" s="1"/>
  <c r="F2300" i="157"/>
  <c r="Z1031" i="37"/>
  <c r="J2299" i="157"/>
  <c r="F1028" i="37" s="1"/>
  <c r="I2299" i="157"/>
  <c r="E1028" i="37" s="1"/>
  <c r="G2299" i="157"/>
  <c r="D1028" i="37" s="1"/>
  <c r="F2299" i="157"/>
  <c r="AA1030" i="37"/>
  <c r="Z1030" i="37"/>
  <c r="AA2298" i="157"/>
  <c r="W1027" i="37" s="1"/>
  <c r="Z2298" i="157"/>
  <c r="V1027" i="37" s="1"/>
  <c r="W2298" i="157"/>
  <c r="S1027" i="37" s="1"/>
  <c r="V2298" i="157"/>
  <c r="R1027" i="37" s="1"/>
  <c r="J2298" i="157"/>
  <c r="F1027" i="37" s="1"/>
  <c r="I2298" i="157"/>
  <c r="E1027" i="37" s="1"/>
  <c r="G2298" i="157"/>
  <c r="D1027" i="37" s="1"/>
  <c r="F2298" i="157"/>
  <c r="Z1029" i="37"/>
  <c r="J2297" i="157"/>
  <c r="F1026" i="37" s="1"/>
  <c r="I2297" i="157"/>
  <c r="E1026" i="37" s="1"/>
  <c r="G2297" i="157"/>
  <c r="D1026" i="37" s="1"/>
  <c r="F2297" i="157"/>
  <c r="Z1028" i="37"/>
  <c r="J2296" i="157"/>
  <c r="F1025" i="37" s="1"/>
  <c r="I2296" i="157"/>
  <c r="E1025" i="37" s="1"/>
  <c r="G2296" i="157"/>
  <c r="D1025" i="37" s="1"/>
  <c r="F2296" i="157"/>
  <c r="Z1027" i="37"/>
  <c r="J2295" i="157"/>
  <c r="F1024" i="37" s="1"/>
  <c r="I2295" i="157"/>
  <c r="E1024" i="37" s="1"/>
  <c r="G2295" i="157"/>
  <c r="D1024" i="37" s="1"/>
  <c r="F2295" i="157"/>
  <c r="Z1026" i="37"/>
  <c r="J2294" i="157"/>
  <c r="F1023" i="37" s="1"/>
  <c r="I2294" i="157"/>
  <c r="E1023" i="37" s="1"/>
  <c r="G2294" i="157"/>
  <c r="D1023" i="37" s="1"/>
  <c r="F2294" i="157"/>
  <c r="Z1025" i="37"/>
  <c r="AA2292" i="157"/>
  <c r="W1021" i="37" s="1"/>
  <c r="Z2292" i="157"/>
  <c r="V1021" i="37" s="1"/>
  <c r="Y2292" i="157"/>
  <c r="U1021" i="37" s="1"/>
  <c r="W2292" i="157"/>
  <c r="S1021" i="37" s="1"/>
  <c r="V2292" i="157"/>
  <c r="R1021" i="37" s="1"/>
  <c r="Z1023" i="37"/>
  <c r="I2291" i="157"/>
  <c r="E1020" i="37" s="1"/>
  <c r="F2291" i="157"/>
  <c r="Z1022" i="37"/>
  <c r="I2290" i="157"/>
  <c r="E1019" i="37" s="1"/>
  <c r="F2290" i="157"/>
  <c r="Z1021" i="37"/>
  <c r="I2289" i="157"/>
  <c r="E1018" i="37" s="1"/>
  <c r="F2289" i="157"/>
  <c r="Z1020" i="37"/>
  <c r="I2288" i="157"/>
  <c r="E1017" i="37" s="1"/>
  <c r="G2288" i="157"/>
  <c r="D1017" i="37" s="1"/>
  <c r="F2288" i="157"/>
  <c r="Z1019" i="37"/>
  <c r="I2287" i="157"/>
  <c r="E1016" i="37" s="1"/>
  <c r="F2287" i="157"/>
  <c r="Z1017" i="37"/>
  <c r="I2285" i="157"/>
  <c r="E1014" i="37" s="1"/>
  <c r="F2285" i="157"/>
  <c r="Z1016" i="37"/>
  <c r="J2284" i="157"/>
  <c r="F1013" i="37" s="1"/>
  <c r="I2284" i="157"/>
  <c r="E1013" i="37" s="1"/>
  <c r="G2284" i="157"/>
  <c r="D1013" i="37" s="1"/>
  <c r="F2284" i="157"/>
  <c r="Z1015" i="37"/>
  <c r="J2283" i="157"/>
  <c r="F1012" i="37" s="1"/>
  <c r="I2283" i="157"/>
  <c r="E1012" i="37" s="1"/>
  <c r="G2283" i="157"/>
  <c r="D1012" i="37" s="1"/>
  <c r="F2283" i="157"/>
  <c r="Z1014" i="37"/>
  <c r="I2282" i="157"/>
  <c r="E1011" i="37" s="1"/>
  <c r="F2282" i="157"/>
  <c r="AA1012" i="37"/>
  <c r="AA2280" i="157"/>
  <c r="W1009" i="37" s="1"/>
  <c r="Z2280" i="157"/>
  <c r="V1009" i="37" s="1"/>
  <c r="W2280" i="157"/>
  <c r="S1009" i="37" s="1"/>
  <c r="V2280" i="157"/>
  <c r="R1009" i="37" s="1"/>
  <c r="T2280" i="157"/>
  <c r="P1009" i="37" s="1"/>
  <c r="Z1009" i="37"/>
  <c r="I2279" i="157"/>
  <c r="E1008" i="37" s="1"/>
  <c r="F2279" i="157"/>
  <c r="Z1007" i="37"/>
  <c r="J2277" i="157"/>
  <c r="F1006" i="37" s="1"/>
  <c r="I2277" i="157"/>
  <c r="E1006" i="37" s="1"/>
  <c r="F2277" i="157"/>
  <c r="Z1006" i="37"/>
  <c r="I2275" i="157"/>
  <c r="E1004" i="37" s="1"/>
  <c r="F2275" i="157"/>
  <c r="Z1005" i="37"/>
  <c r="I2274" i="157"/>
  <c r="E1003" i="37" s="1"/>
  <c r="F2274" i="157"/>
  <c r="Z1001" i="37"/>
  <c r="I2272" i="157"/>
  <c r="E1001" i="37" s="1"/>
  <c r="F2272" i="157"/>
  <c r="Z1000" i="37"/>
  <c r="J2271" i="157"/>
  <c r="F1000" i="37" s="1"/>
  <c r="I2271" i="157"/>
  <c r="E1000" i="37" s="1"/>
  <c r="G2271" i="157"/>
  <c r="D1000" i="37" s="1"/>
  <c r="F2271" i="157"/>
  <c r="AA998" i="37"/>
  <c r="AA2269" i="157"/>
  <c r="W998" i="37" s="1"/>
  <c r="Z2269" i="157"/>
  <c r="V998" i="37" s="1"/>
  <c r="W2269" i="157"/>
  <c r="S998" i="37" s="1"/>
  <c r="V2269" i="157"/>
  <c r="R998" i="37" s="1"/>
  <c r="AA997" i="37"/>
  <c r="AA2268" i="157"/>
  <c r="W997" i="37" s="1"/>
  <c r="Z2268" i="157"/>
  <c r="V997" i="37" s="1"/>
  <c r="W2268" i="157"/>
  <c r="S997" i="37" s="1"/>
  <c r="V2268" i="157"/>
  <c r="R997" i="37" s="1"/>
  <c r="AA996" i="37"/>
  <c r="AA2267" i="157"/>
  <c r="W996" i="37" s="1"/>
  <c r="Z2267" i="157"/>
  <c r="V996" i="37" s="1"/>
  <c r="X2267" i="157"/>
  <c r="T996" i="37" s="1"/>
  <c r="W2267" i="157"/>
  <c r="S996" i="37" s="1"/>
  <c r="V2267" i="157"/>
  <c r="R996" i="37" s="1"/>
  <c r="U2267" i="157"/>
  <c r="Q996" i="37" s="1"/>
  <c r="T2267" i="157"/>
  <c r="P996" i="37" s="1"/>
  <c r="AA995" i="37"/>
  <c r="AA2266" i="157"/>
  <c r="W995" i="37" s="1"/>
  <c r="Z2266" i="157"/>
  <c r="V995" i="37" s="1"/>
  <c r="W2266" i="157"/>
  <c r="S995" i="37" s="1"/>
  <c r="V2266" i="157"/>
  <c r="R995" i="37" s="1"/>
  <c r="U2263" i="157"/>
  <c r="U2322" i="157" s="1"/>
  <c r="Q1051" i="37" s="1"/>
  <c r="T2263" i="157"/>
  <c r="I2320" i="157"/>
  <c r="E1049" i="37" s="1"/>
  <c r="G2261" i="157"/>
  <c r="F2319" i="157"/>
  <c r="U2259" i="157"/>
  <c r="U2318" i="157" s="1"/>
  <c r="Q1047" i="37" s="1"/>
  <c r="T2259" i="157"/>
  <c r="Z1049" i="37"/>
  <c r="O2258" i="157"/>
  <c r="K2258" i="157"/>
  <c r="I2258" i="157"/>
  <c r="I2317" i="157" s="1"/>
  <c r="E1046" i="37" s="1"/>
  <c r="F2258" i="157"/>
  <c r="M2257" i="157"/>
  <c r="Q2257" i="157" s="1"/>
  <c r="R2257" i="157" s="1"/>
  <c r="L2257" i="157"/>
  <c r="G2257" i="157"/>
  <c r="M2256" i="157"/>
  <c r="L2256" i="157"/>
  <c r="L2258" i="157" s="1"/>
  <c r="G2256" i="157"/>
  <c r="H2256" i="157" s="1"/>
  <c r="Z1048" i="37"/>
  <c r="O2254" i="157"/>
  <c r="I2254" i="157"/>
  <c r="M2253" i="157"/>
  <c r="M2254" i="157" s="1"/>
  <c r="M2316" i="157" s="1"/>
  <c r="I1045" i="37" s="1"/>
  <c r="L2253" i="157"/>
  <c r="G2253" i="157"/>
  <c r="AA2251" i="157"/>
  <c r="AA2264" i="157" s="1"/>
  <c r="AA2265" i="157" s="1"/>
  <c r="W994" i="37" s="1"/>
  <c r="Z2251" i="157"/>
  <c r="Z2264" i="157" s="1"/>
  <c r="Z2265" i="157" s="1"/>
  <c r="V994" i="37" s="1"/>
  <c r="Y2251" i="157"/>
  <c r="W2251" i="157"/>
  <c r="W2315" i="157" s="1"/>
  <c r="S1044" i="37" s="1"/>
  <c r="V2251" i="157"/>
  <c r="V2264" i="157" s="1"/>
  <c r="V2265" i="157" s="1"/>
  <c r="R994" i="37" s="1"/>
  <c r="Z1046" i="37"/>
  <c r="T2314" i="157"/>
  <c r="P1043" i="37" s="1"/>
  <c r="I2250" i="157"/>
  <c r="F2250" i="157"/>
  <c r="G2244" i="157"/>
  <c r="U2242" i="157"/>
  <c r="T2242" i="157"/>
  <c r="T2298" i="157" s="1"/>
  <c r="P1027" i="37" s="1"/>
  <c r="G2238" i="157"/>
  <c r="U2237" i="157"/>
  <c r="U2301" i="157" s="1"/>
  <c r="Q1030" i="37" s="1"/>
  <c r="T2237" i="157"/>
  <c r="T2301" i="157" s="1"/>
  <c r="P1030" i="37" s="1"/>
  <c r="I2237" i="157"/>
  <c r="F2237" i="157"/>
  <c r="G2236" i="157"/>
  <c r="H2236" i="157" s="1"/>
  <c r="U2228" i="157"/>
  <c r="U2292" i="157" s="1"/>
  <c r="Q1021" i="37" s="1"/>
  <c r="T2228" i="157"/>
  <c r="T2292" i="157" s="1"/>
  <c r="P1021" i="37" s="1"/>
  <c r="G2228" i="157"/>
  <c r="H2228" i="157" s="1"/>
  <c r="G2227" i="157"/>
  <c r="G2226" i="157"/>
  <c r="G2225" i="157"/>
  <c r="G2223" i="157"/>
  <c r="Z1018" i="37"/>
  <c r="I2222" i="157"/>
  <c r="I2286" i="157" s="1"/>
  <c r="E1015" i="37" s="1"/>
  <c r="F2222" i="157"/>
  <c r="G2221" i="157"/>
  <c r="G2218" i="157"/>
  <c r="Z1013" i="37"/>
  <c r="I2217" i="157"/>
  <c r="I2281" i="157" s="1"/>
  <c r="E1010" i="37" s="1"/>
  <c r="F2217" i="157"/>
  <c r="U2216" i="157"/>
  <c r="G2215" i="157"/>
  <c r="Z1008" i="37"/>
  <c r="G2277" i="157"/>
  <c r="D1006" i="37" s="1"/>
  <c r="G2275" i="157"/>
  <c r="D1004" i="37" s="1"/>
  <c r="G2274" i="157"/>
  <c r="D1003" i="37" s="1"/>
  <c r="Z1002" i="37"/>
  <c r="G2208" i="157"/>
  <c r="I2206" i="157"/>
  <c r="U2205" i="157"/>
  <c r="U2269" i="157" s="1"/>
  <c r="Q998" i="37" s="1"/>
  <c r="T2205" i="157"/>
  <c r="T2269" i="157" s="1"/>
  <c r="P998" i="37" s="1"/>
  <c r="U2204" i="157"/>
  <c r="U2268" i="157" s="1"/>
  <c r="Q997" i="37" s="1"/>
  <c r="T2204" i="157"/>
  <c r="T2268" i="157" s="1"/>
  <c r="P997" i="37" s="1"/>
  <c r="Z995" i="37"/>
  <c r="U2202" i="157"/>
  <c r="U2266" i="157" s="1"/>
  <c r="Q995" i="37" s="1"/>
  <c r="T2202" i="157"/>
  <c r="O2202" i="157"/>
  <c r="O2266" i="157" s="1"/>
  <c r="I2202" i="157"/>
  <c r="I2266" i="157" s="1"/>
  <c r="E995" i="37" s="1"/>
  <c r="Q2201" i="157"/>
  <c r="R2201" i="157" s="1"/>
  <c r="L2201" i="157"/>
  <c r="G2201" i="157"/>
  <c r="Q2200" i="157"/>
  <c r="R2200" i="157" s="1"/>
  <c r="L2200" i="157"/>
  <c r="G2200" i="157"/>
  <c r="Q2199" i="157"/>
  <c r="R2199" i="157" s="1"/>
  <c r="L2199" i="157"/>
  <c r="G2199" i="157"/>
  <c r="Q2198" i="157"/>
  <c r="R2198" i="157" s="1"/>
  <c r="L2198" i="157"/>
  <c r="G2198" i="157"/>
  <c r="Q2197" i="157"/>
  <c r="R2197" i="157" s="1"/>
  <c r="L2197" i="157"/>
  <c r="G2197" i="157"/>
  <c r="L2196" i="157"/>
  <c r="G2196" i="157"/>
  <c r="H2196" i="157" s="1"/>
  <c r="AA2192" i="157"/>
  <c r="W992" i="37" s="1"/>
  <c r="Z2192" i="157"/>
  <c r="V992" i="37" s="1"/>
  <c r="Y2192" i="157"/>
  <c r="U992" i="37" s="1"/>
  <c r="W2192" i="157"/>
  <c r="S992" i="37" s="1"/>
  <c r="V2192" i="157"/>
  <c r="R992" i="37" s="1"/>
  <c r="I2192" i="157"/>
  <c r="E992" i="37" s="1"/>
  <c r="I2191" i="157"/>
  <c r="E991" i="37" s="1"/>
  <c r="F2191" i="157"/>
  <c r="F2190" i="157"/>
  <c r="AA991" i="37"/>
  <c r="Z991" i="37"/>
  <c r="AA2188" i="157"/>
  <c r="W988" i="37" s="1"/>
  <c r="Z2188" i="157"/>
  <c r="V988" i="37" s="1"/>
  <c r="Y2188" i="157"/>
  <c r="U988" i="37" s="1"/>
  <c r="AA988" i="37"/>
  <c r="AA987" i="37"/>
  <c r="AA2184" i="157"/>
  <c r="W984" i="37" s="1"/>
  <c r="Z2184" i="157"/>
  <c r="V984" i="37" s="1"/>
  <c r="Y2184" i="157"/>
  <c r="U984" i="37" s="1"/>
  <c r="W2184" i="157"/>
  <c r="S984" i="37" s="1"/>
  <c r="V2184" i="157"/>
  <c r="R984" i="37" s="1"/>
  <c r="AA983" i="37"/>
  <c r="AA2180" i="157"/>
  <c r="W980" i="37" s="1"/>
  <c r="Z2180" i="157"/>
  <c r="V980" i="37" s="1"/>
  <c r="Y2180" i="157"/>
  <c r="U980" i="37" s="1"/>
  <c r="W2180" i="157"/>
  <c r="S980" i="37" s="1"/>
  <c r="V2180" i="157"/>
  <c r="R980" i="37" s="1"/>
  <c r="AA982" i="37"/>
  <c r="Z982" i="37"/>
  <c r="AA2179" i="157"/>
  <c r="W979" i="37" s="1"/>
  <c r="Z2179" i="157"/>
  <c r="V979" i="37" s="1"/>
  <c r="Y2179" i="157"/>
  <c r="U979" i="37" s="1"/>
  <c r="W2179" i="157"/>
  <c r="S979" i="37" s="1"/>
  <c r="V2179" i="157"/>
  <c r="R979" i="37" s="1"/>
  <c r="J2179" i="157"/>
  <c r="F979" i="37" s="1"/>
  <c r="I2179" i="157"/>
  <c r="E979" i="37" s="1"/>
  <c r="G2179" i="157"/>
  <c r="D979" i="37" s="1"/>
  <c r="F2179" i="157"/>
  <c r="Z981" i="37"/>
  <c r="J2178" i="157"/>
  <c r="F978" i="37" s="1"/>
  <c r="I2178" i="157"/>
  <c r="E978" i="37" s="1"/>
  <c r="G2178" i="157"/>
  <c r="D978" i="37" s="1"/>
  <c r="F2178" i="157"/>
  <c r="Z980" i="37"/>
  <c r="I2177" i="157"/>
  <c r="E977" i="37" s="1"/>
  <c r="F2177" i="157"/>
  <c r="Z979" i="37"/>
  <c r="J2176" i="157"/>
  <c r="F976" i="37" s="1"/>
  <c r="I2176" i="157"/>
  <c r="E976" i="37" s="1"/>
  <c r="G2176" i="157"/>
  <c r="D976" i="37" s="1"/>
  <c r="F2176" i="157"/>
  <c r="Z978" i="37"/>
  <c r="J2175" i="157"/>
  <c r="F975" i="37" s="1"/>
  <c r="I2175" i="157"/>
  <c r="E975" i="37" s="1"/>
  <c r="G2175" i="157"/>
  <c r="D975" i="37" s="1"/>
  <c r="F2175" i="157"/>
  <c r="Z977" i="37"/>
  <c r="J2174" i="157"/>
  <c r="F974" i="37" s="1"/>
  <c r="I2174" i="157"/>
  <c r="E974" i="37" s="1"/>
  <c r="G2174" i="157"/>
  <c r="D974" i="37" s="1"/>
  <c r="F2174" i="157"/>
  <c r="Z976" i="37"/>
  <c r="J2173" i="157"/>
  <c r="F973" i="37" s="1"/>
  <c r="I2173" i="157"/>
  <c r="E973" i="37" s="1"/>
  <c r="G2173" i="157"/>
  <c r="D973" i="37" s="1"/>
  <c r="F2173" i="157"/>
  <c r="J2172" i="157"/>
  <c r="F972" i="37" s="1"/>
  <c r="I2172" i="157"/>
  <c r="E972" i="37" s="1"/>
  <c r="G2172" i="157"/>
  <c r="D972" i="37" s="1"/>
  <c r="F2172" i="157"/>
  <c r="I2171" i="157"/>
  <c r="E971" i="37" s="1"/>
  <c r="F2171" i="157"/>
  <c r="AA2170" i="157"/>
  <c r="W970" i="37" s="1"/>
  <c r="Z2170" i="157"/>
  <c r="V970" i="37" s="1"/>
  <c r="Y2170" i="157"/>
  <c r="U970" i="37" s="1"/>
  <c r="W2170" i="157"/>
  <c r="S970" i="37" s="1"/>
  <c r="V2170" i="157"/>
  <c r="R970" i="37" s="1"/>
  <c r="I2169" i="157"/>
  <c r="E969" i="37" s="1"/>
  <c r="F2169" i="157"/>
  <c r="Z971" i="37"/>
  <c r="J2168" i="157"/>
  <c r="F968" i="37" s="1"/>
  <c r="I2168" i="157"/>
  <c r="E968" i="37" s="1"/>
  <c r="G2168" i="157"/>
  <c r="D968" i="37" s="1"/>
  <c r="F2168" i="157"/>
  <c r="Z970" i="37"/>
  <c r="J2167" i="157"/>
  <c r="F967" i="37" s="1"/>
  <c r="I2167" i="157"/>
  <c r="E967" i="37" s="1"/>
  <c r="G2167" i="157"/>
  <c r="D967" i="37" s="1"/>
  <c r="F2167" i="157"/>
  <c r="Z969" i="37"/>
  <c r="J2166" i="157"/>
  <c r="F966" i="37" s="1"/>
  <c r="I2166" i="157"/>
  <c r="E966" i="37" s="1"/>
  <c r="G2166" i="157"/>
  <c r="D966" i="37" s="1"/>
  <c r="F2166" i="157"/>
  <c r="Z968" i="37"/>
  <c r="J2165" i="157"/>
  <c r="F965" i="37" s="1"/>
  <c r="I2165" i="157"/>
  <c r="E965" i="37" s="1"/>
  <c r="G2165" i="157"/>
  <c r="D965" i="37" s="1"/>
  <c r="F2165" i="157"/>
  <c r="Z967" i="37"/>
  <c r="J2164" i="157"/>
  <c r="F964" i="37" s="1"/>
  <c r="I2164" i="157"/>
  <c r="E964" i="37" s="1"/>
  <c r="G2164" i="157"/>
  <c r="D964" i="37" s="1"/>
  <c r="F2164" i="157"/>
  <c r="Z966" i="37"/>
  <c r="J2163" i="157"/>
  <c r="F963" i="37" s="1"/>
  <c r="I2163" i="157"/>
  <c r="E963" i="37" s="1"/>
  <c r="G2163" i="157"/>
  <c r="D963" i="37" s="1"/>
  <c r="F2163" i="157"/>
  <c r="Z965" i="37"/>
  <c r="AA2161" i="157"/>
  <c r="W961" i="37" s="1"/>
  <c r="Z2161" i="157"/>
  <c r="V961" i="37" s="1"/>
  <c r="Y2161" i="157"/>
  <c r="U961" i="37" s="1"/>
  <c r="W2161" i="157"/>
  <c r="S961" i="37" s="1"/>
  <c r="V2161" i="157"/>
  <c r="R961" i="37" s="1"/>
  <c r="Z963" i="37"/>
  <c r="I2160" i="157"/>
  <c r="E960" i="37" s="1"/>
  <c r="F2160" i="157"/>
  <c r="Z962" i="37"/>
  <c r="I2159" i="157"/>
  <c r="E959" i="37" s="1"/>
  <c r="F2159" i="157"/>
  <c r="Z961" i="37"/>
  <c r="I2158" i="157"/>
  <c r="E958" i="37" s="1"/>
  <c r="F2158" i="157"/>
  <c r="Z960" i="37"/>
  <c r="I2157" i="157"/>
  <c r="E957" i="37" s="1"/>
  <c r="G2157" i="157"/>
  <c r="D957" i="37" s="1"/>
  <c r="F2157" i="157"/>
  <c r="Z959" i="37"/>
  <c r="I2156" i="157"/>
  <c r="E956" i="37" s="1"/>
  <c r="F2156" i="157"/>
  <c r="Z957" i="37"/>
  <c r="I2154" i="157"/>
  <c r="E954" i="37" s="1"/>
  <c r="F2154" i="157"/>
  <c r="Z956" i="37"/>
  <c r="I2153" i="157"/>
  <c r="E953" i="37" s="1"/>
  <c r="F2153" i="157"/>
  <c r="Z955" i="37"/>
  <c r="J2152" i="157"/>
  <c r="F952" i="37" s="1"/>
  <c r="I2152" i="157"/>
  <c r="E952" i="37" s="1"/>
  <c r="G2152" i="157"/>
  <c r="D952" i="37" s="1"/>
  <c r="F2152" i="157"/>
  <c r="Z954" i="37"/>
  <c r="I2151" i="157"/>
  <c r="E951" i="37" s="1"/>
  <c r="F2151" i="157"/>
  <c r="AA952" i="37"/>
  <c r="AA2149" i="157"/>
  <c r="W949" i="37" s="1"/>
  <c r="Z2149" i="157"/>
  <c r="V949" i="37" s="1"/>
  <c r="Y2149" i="157"/>
  <c r="U949" i="37" s="1"/>
  <c r="W2149" i="157"/>
  <c r="S949" i="37" s="1"/>
  <c r="V2149" i="157"/>
  <c r="R949" i="37" s="1"/>
  <c r="Z949" i="37"/>
  <c r="I2148" i="157"/>
  <c r="E948" i="37" s="1"/>
  <c r="F2148" i="157"/>
  <c r="Z947" i="37"/>
  <c r="I2146" i="157"/>
  <c r="E946" i="37" s="1"/>
  <c r="F2146" i="157"/>
  <c r="Z946" i="37"/>
  <c r="I2144" i="157"/>
  <c r="E944" i="37" s="1"/>
  <c r="F2144" i="157"/>
  <c r="Z945" i="37"/>
  <c r="I2143" i="157"/>
  <c r="E943" i="37" s="1"/>
  <c r="F2143" i="157"/>
  <c r="Z941" i="37"/>
  <c r="I2141" i="157"/>
  <c r="E941" i="37" s="1"/>
  <c r="F2141" i="157"/>
  <c r="Z940" i="37"/>
  <c r="J2140" i="157"/>
  <c r="F940" i="37" s="1"/>
  <c r="I2140" i="157"/>
  <c r="E940" i="37" s="1"/>
  <c r="F2140" i="157"/>
  <c r="AA938" i="37"/>
  <c r="AA2138" i="157"/>
  <c r="W938" i="37" s="1"/>
  <c r="Z2138" i="157"/>
  <c r="V938" i="37" s="1"/>
  <c r="Y2138" i="157"/>
  <c r="U938" i="37" s="1"/>
  <c r="W2138" i="157"/>
  <c r="S938" i="37" s="1"/>
  <c r="V2138" i="157"/>
  <c r="R938" i="37" s="1"/>
  <c r="AA937" i="37"/>
  <c r="AA2137" i="157"/>
  <c r="W937" i="37" s="1"/>
  <c r="Z2137" i="157"/>
  <c r="V937" i="37" s="1"/>
  <c r="Y2137" i="157"/>
  <c r="U937" i="37" s="1"/>
  <c r="W2137" i="157"/>
  <c r="S937" i="37" s="1"/>
  <c r="V2137" i="157"/>
  <c r="R937" i="37" s="1"/>
  <c r="AA936" i="37"/>
  <c r="Z936" i="37"/>
  <c r="AA2136" i="157"/>
  <c r="W936" i="37" s="1"/>
  <c r="Z2136" i="157"/>
  <c r="V936" i="37" s="1"/>
  <c r="Y2136" i="157"/>
  <c r="U936" i="37" s="1"/>
  <c r="W2136" i="157"/>
  <c r="S936" i="37" s="1"/>
  <c r="V2136" i="157"/>
  <c r="R936" i="37" s="1"/>
  <c r="AA935" i="37"/>
  <c r="U2133" i="157"/>
  <c r="T2133" i="157"/>
  <c r="I2190" i="157"/>
  <c r="E990" i="37" s="1"/>
  <c r="G2131" i="157"/>
  <c r="F2189" i="157"/>
  <c r="U2129" i="157"/>
  <c r="U2188" i="157" s="1"/>
  <c r="Q988" i="37" s="1"/>
  <c r="T2129" i="157"/>
  <c r="Z990" i="37"/>
  <c r="O2128" i="157"/>
  <c r="O2187" i="157" s="1"/>
  <c r="K2128" i="157"/>
  <c r="I2128" i="157"/>
  <c r="I2187" i="157" s="1"/>
  <c r="F2128" i="157"/>
  <c r="M2127" i="157"/>
  <c r="L2127" i="157"/>
  <c r="G2127" i="157"/>
  <c r="M2126" i="157"/>
  <c r="L2126" i="157"/>
  <c r="L2128" i="157" s="1"/>
  <c r="G2126" i="157"/>
  <c r="H2126" i="157" s="1"/>
  <c r="Z989" i="37"/>
  <c r="O2124" i="157"/>
  <c r="I2124" i="157"/>
  <c r="I2186" i="157" s="1"/>
  <c r="E986" i="37" s="1"/>
  <c r="F2124" i="157"/>
  <c r="M2123" i="157"/>
  <c r="Q2123" i="157" s="1"/>
  <c r="R2123" i="157" s="1"/>
  <c r="L2123" i="157"/>
  <c r="G2123" i="157"/>
  <c r="M2122" i="157"/>
  <c r="Q2122" i="157" s="1"/>
  <c r="R2122" i="157" s="1"/>
  <c r="L2122" i="157"/>
  <c r="G2122" i="157"/>
  <c r="M2121" i="157"/>
  <c r="L2121" i="157"/>
  <c r="G2121" i="157"/>
  <c r="H2121" i="157" s="1"/>
  <c r="AA2119" i="157"/>
  <c r="AA2185" i="157" s="1"/>
  <c r="W985" i="37" s="1"/>
  <c r="Z2119" i="157"/>
  <c r="Z2185" i="157" s="1"/>
  <c r="V985" i="37" s="1"/>
  <c r="Y2119" i="157"/>
  <c r="W2119" i="157"/>
  <c r="W2185" i="157" s="1"/>
  <c r="S985" i="37" s="1"/>
  <c r="V2119" i="157"/>
  <c r="V2185" i="157" s="1"/>
  <c r="R985" i="37" s="1"/>
  <c r="Z987" i="37"/>
  <c r="U2118" i="157"/>
  <c r="U2184" i="157" s="1"/>
  <c r="Q984" i="37" s="1"/>
  <c r="T2118" i="157"/>
  <c r="T2184" i="157" s="1"/>
  <c r="P984" i="37" s="1"/>
  <c r="I2118" i="157"/>
  <c r="F2118" i="157"/>
  <c r="G2114" i="157"/>
  <c r="G2113" i="157"/>
  <c r="G2112" i="157"/>
  <c r="Z983" i="37"/>
  <c r="U2111" i="157"/>
  <c r="T2111" i="157"/>
  <c r="T2180" i="157" s="1"/>
  <c r="P980" i="37" s="1"/>
  <c r="I2111" i="157"/>
  <c r="I2180" i="157" s="1"/>
  <c r="E980" i="37" s="1"/>
  <c r="F2111" i="157"/>
  <c r="J2177" i="157"/>
  <c r="F977" i="37" s="1"/>
  <c r="G2102" i="157"/>
  <c r="G2101" i="157" s="1"/>
  <c r="G2170" i="157" s="1"/>
  <c r="D970" i="37" s="1"/>
  <c r="U2101" i="157"/>
  <c r="U2170" i="157" s="1"/>
  <c r="Q970" i="37" s="1"/>
  <c r="T2101" i="157"/>
  <c r="T2170" i="157" s="1"/>
  <c r="P970" i="37" s="1"/>
  <c r="I2101" i="157"/>
  <c r="I2093" i="157" s="1"/>
  <c r="F2101" i="157"/>
  <c r="G2100" i="157"/>
  <c r="H2100" i="157" s="1"/>
  <c r="U2098" i="157"/>
  <c r="U2179" i="157" s="1"/>
  <c r="Q979" i="37" s="1"/>
  <c r="T2098" i="157"/>
  <c r="T2179" i="157" s="1"/>
  <c r="P979" i="37" s="1"/>
  <c r="U2092" i="157"/>
  <c r="U2161" i="157" s="1"/>
  <c r="Q961" i="37" s="1"/>
  <c r="T2092" i="157"/>
  <c r="T2161" i="157" s="1"/>
  <c r="P961" i="37" s="1"/>
  <c r="G2092" i="157"/>
  <c r="H2092" i="157" s="1"/>
  <c r="G2091" i="157"/>
  <c r="G2090" i="157"/>
  <c r="G2089" i="157"/>
  <c r="G2087" i="157"/>
  <c r="Z958" i="37"/>
  <c r="I2086" i="157"/>
  <c r="I2155" i="157" s="1"/>
  <c r="E955" i="37" s="1"/>
  <c r="F2086" i="157"/>
  <c r="G2085" i="157"/>
  <c r="G2084" i="157"/>
  <c r="H2084" i="157" s="1"/>
  <c r="G2082" i="157"/>
  <c r="Z953" i="37"/>
  <c r="I2081" i="157"/>
  <c r="I2150" i="157" s="1"/>
  <c r="E950" i="37" s="1"/>
  <c r="F2081" i="157"/>
  <c r="U2080" i="157"/>
  <c r="U2149" i="157" s="1"/>
  <c r="Q949" i="37" s="1"/>
  <c r="T2080" i="157"/>
  <c r="T2149" i="157" s="1"/>
  <c r="P949" i="37" s="1"/>
  <c r="G2079" i="157"/>
  <c r="Z948" i="37"/>
  <c r="G2077" i="157"/>
  <c r="H2077" i="157" s="1"/>
  <c r="G2075" i="157"/>
  <c r="G2074" i="157"/>
  <c r="H2074" i="157" s="1"/>
  <c r="Z942" i="37"/>
  <c r="G2072" i="157"/>
  <c r="G2071" i="157"/>
  <c r="U2069" i="157"/>
  <c r="U2138" i="157" s="1"/>
  <c r="Q938" i="37" s="1"/>
  <c r="T2069" i="157"/>
  <c r="U2068" i="157"/>
  <c r="U2137" i="157" s="1"/>
  <c r="Q937" i="37" s="1"/>
  <c r="T2068" i="157"/>
  <c r="T2137" i="157" s="1"/>
  <c r="P937" i="37" s="1"/>
  <c r="U2066" i="157"/>
  <c r="T2066" i="157"/>
  <c r="T2136" i="157" s="1"/>
  <c r="P936" i="37" s="1"/>
  <c r="O2066" i="157"/>
  <c r="I2066" i="157"/>
  <c r="M2065" i="157"/>
  <c r="L2065" i="157"/>
  <c r="J2065" i="157"/>
  <c r="M2064" i="157"/>
  <c r="L2064" i="157"/>
  <c r="J2064" i="157"/>
  <c r="M2063" i="157"/>
  <c r="L2063" i="157"/>
  <c r="J2063" i="157"/>
  <c r="M2062" i="157"/>
  <c r="L2062" i="157"/>
  <c r="J2062" i="157"/>
  <c r="M2061" i="157"/>
  <c r="L2061" i="157"/>
  <c r="J2061" i="157"/>
  <c r="M2060" i="157"/>
  <c r="L2060" i="157"/>
  <c r="J2060" i="157"/>
  <c r="M2059" i="157"/>
  <c r="L2059" i="157"/>
  <c r="G2059" i="157"/>
  <c r="H2059" i="157" s="1"/>
  <c r="AA2055" i="157"/>
  <c r="W873" i="37" s="1"/>
  <c r="Z2055" i="157"/>
  <c r="V873" i="37" s="1"/>
  <c r="Y2055" i="157"/>
  <c r="U873" i="37" s="1"/>
  <c r="W2055" i="157"/>
  <c r="S873" i="37" s="1"/>
  <c r="V2055" i="157"/>
  <c r="R873" i="37" s="1"/>
  <c r="I2055" i="157"/>
  <c r="E873" i="37" s="1"/>
  <c r="I2054" i="157"/>
  <c r="F2054" i="157"/>
  <c r="F2053" i="157"/>
  <c r="AA872" i="37"/>
  <c r="AA2051" i="157"/>
  <c r="W869" i="37" s="1"/>
  <c r="Z2051" i="157"/>
  <c r="V869" i="37" s="1"/>
  <c r="Y2051" i="157"/>
  <c r="U869" i="37" s="1"/>
  <c r="W2051" i="157"/>
  <c r="S869" i="37" s="1"/>
  <c r="V2051" i="157"/>
  <c r="R869" i="37" s="1"/>
  <c r="Z871" i="37"/>
  <c r="O2050" i="157"/>
  <c r="I2050" i="157"/>
  <c r="E868" i="37" s="1"/>
  <c r="F2050" i="157"/>
  <c r="AA868" i="37"/>
  <c r="AA2047" i="157"/>
  <c r="W865" i="37" s="1"/>
  <c r="Z2047" i="157"/>
  <c r="V865" i="37" s="1"/>
  <c r="Y2047" i="157"/>
  <c r="U865" i="37" s="1"/>
  <c r="W2047" i="157"/>
  <c r="S865" i="37" s="1"/>
  <c r="V2047" i="157"/>
  <c r="R865" i="37" s="1"/>
  <c r="AA864" i="37"/>
  <c r="AA2043" i="157"/>
  <c r="W861" i="37" s="1"/>
  <c r="Z2043" i="157"/>
  <c r="V861" i="37" s="1"/>
  <c r="Y2043" i="157"/>
  <c r="U861" i="37" s="1"/>
  <c r="W2043" i="157"/>
  <c r="S861" i="37" s="1"/>
  <c r="V2043" i="157"/>
  <c r="R861" i="37" s="1"/>
  <c r="AA863" i="37"/>
  <c r="Z863" i="37"/>
  <c r="AA2042" i="157"/>
  <c r="W860" i="37" s="1"/>
  <c r="Z2042" i="157"/>
  <c r="V860" i="37" s="1"/>
  <c r="Y2042" i="157"/>
  <c r="U860" i="37" s="1"/>
  <c r="W2042" i="157"/>
  <c r="S860" i="37" s="1"/>
  <c r="V2042" i="157"/>
  <c r="R860" i="37" s="1"/>
  <c r="I2042" i="157"/>
  <c r="E860" i="37" s="1"/>
  <c r="F2042" i="157"/>
  <c r="Z862" i="37"/>
  <c r="J2041" i="157"/>
  <c r="F859" i="37" s="1"/>
  <c r="I2041" i="157"/>
  <c r="E859" i="37" s="1"/>
  <c r="G2041" i="157"/>
  <c r="D859" i="37" s="1"/>
  <c r="F2041" i="157"/>
  <c r="Z861" i="37"/>
  <c r="I2040" i="157"/>
  <c r="E858" i="37" s="1"/>
  <c r="F2040" i="157"/>
  <c r="Z860" i="37"/>
  <c r="J2039" i="157"/>
  <c r="F857" i="37" s="1"/>
  <c r="I2039" i="157"/>
  <c r="E857" i="37" s="1"/>
  <c r="G2039" i="157"/>
  <c r="D857" i="37" s="1"/>
  <c r="F2039" i="157"/>
  <c r="Z859" i="37"/>
  <c r="J2038" i="157"/>
  <c r="F856" i="37" s="1"/>
  <c r="I2038" i="157"/>
  <c r="E856" i="37" s="1"/>
  <c r="G2038" i="157"/>
  <c r="D856" i="37" s="1"/>
  <c r="F2038" i="157"/>
  <c r="Z858" i="37"/>
  <c r="J2037" i="157"/>
  <c r="F855" i="37" s="1"/>
  <c r="I2037" i="157"/>
  <c r="E855" i="37" s="1"/>
  <c r="G2037" i="157"/>
  <c r="D855" i="37" s="1"/>
  <c r="F2037" i="157"/>
  <c r="Z857" i="37"/>
  <c r="J2036" i="157"/>
  <c r="F854" i="37" s="1"/>
  <c r="I2036" i="157"/>
  <c r="E854" i="37" s="1"/>
  <c r="G2036" i="157"/>
  <c r="D854" i="37" s="1"/>
  <c r="F2036" i="157"/>
  <c r="J2035" i="157"/>
  <c r="F853" i="37" s="1"/>
  <c r="I2035" i="157"/>
  <c r="E853" i="37" s="1"/>
  <c r="G2035" i="157"/>
  <c r="D853" i="37" s="1"/>
  <c r="F2035" i="157"/>
  <c r="I2034" i="157"/>
  <c r="E852" i="37" s="1"/>
  <c r="F2034" i="157"/>
  <c r="AA2033" i="157"/>
  <c r="W851" i="37" s="1"/>
  <c r="Z2033" i="157"/>
  <c r="V851" i="37" s="1"/>
  <c r="Y2033" i="157"/>
  <c r="U851" i="37" s="1"/>
  <c r="W2033" i="157"/>
  <c r="S851" i="37" s="1"/>
  <c r="V2033" i="157"/>
  <c r="R851" i="37" s="1"/>
  <c r="I2032" i="157"/>
  <c r="E850" i="37" s="1"/>
  <c r="F2032" i="157"/>
  <c r="Z852" i="37"/>
  <c r="J2031" i="157"/>
  <c r="F849" i="37" s="1"/>
  <c r="I2031" i="157"/>
  <c r="E849" i="37" s="1"/>
  <c r="G2031" i="157"/>
  <c r="D849" i="37" s="1"/>
  <c r="F2031" i="157"/>
  <c r="Z851" i="37"/>
  <c r="J2030" i="157"/>
  <c r="F848" i="37" s="1"/>
  <c r="I2030" i="157"/>
  <c r="E848" i="37" s="1"/>
  <c r="G2030" i="157"/>
  <c r="D848" i="37" s="1"/>
  <c r="F2030" i="157"/>
  <c r="Z850" i="37"/>
  <c r="J2029" i="157"/>
  <c r="F847" i="37" s="1"/>
  <c r="I2029" i="157"/>
  <c r="E847" i="37" s="1"/>
  <c r="G2029" i="157"/>
  <c r="D847" i="37" s="1"/>
  <c r="F2029" i="157"/>
  <c r="Z849" i="37"/>
  <c r="J2028" i="157"/>
  <c r="F846" i="37" s="1"/>
  <c r="I2028" i="157"/>
  <c r="E846" i="37" s="1"/>
  <c r="G2028" i="157"/>
  <c r="D846" i="37" s="1"/>
  <c r="F2028" i="157"/>
  <c r="Z848" i="37"/>
  <c r="I2027" i="157"/>
  <c r="E845" i="37" s="1"/>
  <c r="G2027" i="157"/>
  <c r="D845" i="37" s="1"/>
  <c r="F2027" i="157"/>
  <c r="Z847" i="37"/>
  <c r="J2026" i="157"/>
  <c r="F844" i="37" s="1"/>
  <c r="I2026" i="157"/>
  <c r="E844" i="37" s="1"/>
  <c r="G2026" i="157"/>
  <c r="D844" i="37" s="1"/>
  <c r="F2026" i="157"/>
  <c r="Z846" i="37"/>
  <c r="AA2024" i="157"/>
  <c r="W842" i="37" s="1"/>
  <c r="Z2024" i="157"/>
  <c r="V842" i="37" s="1"/>
  <c r="Y2024" i="157"/>
  <c r="U842" i="37" s="1"/>
  <c r="W2024" i="157"/>
  <c r="S842" i="37" s="1"/>
  <c r="V2024" i="157"/>
  <c r="R842" i="37" s="1"/>
  <c r="Z844" i="37"/>
  <c r="I2023" i="157"/>
  <c r="E841" i="37" s="1"/>
  <c r="F2023" i="157"/>
  <c r="Z843" i="37"/>
  <c r="I2022" i="157"/>
  <c r="E840" i="37" s="1"/>
  <c r="F2022" i="157"/>
  <c r="Z842" i="37"/>
  <c r="I2021" i="157"/>
  <c r="E839" i="37" s="1"/>
  <c r="F2021" i="157"/>
  <c r="Z841" i="37"/>
  <c r="I2020" i="157"/>
  <c r="E838" i="37" s="1"/>
  <c r="G2020" i="157"/>
  <c r="D838" i="37" s="1"/>
  <c r="F2020" i="157"/>
  <c r="Z840" i="37"/>
  <c r="I2019" i="157"/>
  <c r="E837" i="37" s="1"/>
  <c r="F2019" i="157"/>
  <c r="Z838" i="37"/>
  <c r="I2017" i="157"/>
  <c r="E835" i="37" s="1"/>
  <c r="F2017" i="157"/>
  <c r="Z837" i="37"/>
  <c r="I2016" i="157"/>
  <c r="E834" i="37" s="1"/>
  <c r="F2016" i="157"/>
  <c r="Z836" i="37"/>
  <c r="J2015" i="157"/>
  <c r="F833" i="37" s="1"/>
  <c r="I2015" i="157"/>
  <c r="E833" i="37" s="1"/>
  <c r="G2015" i="157"/>
  <c r="D833" i="37" s="1"/>
  <c r="F2015" i="157"/>
  <c r="Z835" i="37"/>
  <c r="I2014" i="157"/>
  <c r="E832" i="37" s="1"/>
  <c r="F2014" i="157"/>
  <c r="AA833" i="37"/>
  <c r="AA2012" i="157"/>
  <c r="W830" i="37" s="1"/>
  <c r="Z2012" i="157"/>
  <c r="V830" i="37" s="1"/>
  <c r="Y2012" i="157"/>
  <c r="U830" i="37" s="1"/>
  <c r="W2012" i="157"/>
  <c r="S830" i="37" s="1"/>
  <c r="V2012" i="157"/>
  <c r="R830" i="37" s="1"/>
  <c r="T2012" i="157"/>
  <c r="P830" i="37" s="1"/>
  <c r="Z830" i="37"/>
  <c r="I2011" i="157"/>
  <c r="E829" i="37" s="1"/>
  <c r="F2011" i="157"/>
  <c r="Z828" i="37"/>
  <c r="I2009" i="157"/>
  <c r="E827" i="37" s="1"/>
  <c r="F2009" i="157"/>
  <c r="Z827" i="37"/>
  <c r="I2007" i="157"/>
  <c r="E825" i="37" s="1"/>
  <c r="F2007" i="157"/>
  <c r="Z826" i="37"/>
  <c r="I2006" i="157"/>
  <c r="E824" i="37" s="1"/>
  <c r="F2006" i="157"/>
  <c r="Z822" i="37"/>
  <c r="I2004" i="157"/>
  <c r="E822" i="37" s="1"/>
  <c r="F2004" i="157"/>
  <c r="Z821" i="37"/>
  <c r="J2003" i="157"/>
  <c r="F821" i="37" s="1"/>
  <c r="I2003" i="157"/>
  <c r="E821" i="37" s="1"/>
  <c r="G2003" i="157"/>
  <c r="D821" i="37" s="1"/>
  <c r="F2003" i="157"/>
  <c r="AA819" i="37"/>
  <c r="AA2001" i="157"/>
  <c r="W819" i="37" s="1"/>
  <c r="Z2001" i="157"/>
  <c r="V819" i="37" s="1"/>
  <c r="Y2001" i="157"/>
  <c r="U819" i="37" s="1"/>
  <c r="W2001" i="157"/>
  <c r="S819" i="37" s="1"/>
  <c r="V2001" i="157"/>
  <c r="R819" i="37" s="1"/>
  <c r="AA818" i="37"/>
  <c r="AA2000" i="157"/>
  <c r="W818" i="37" s="1"/>
  <c r="Z2000" i="157"/>
  <c r="V818" i="37" s="1"/>
  <c r="Y2000" i="157"/>
  <c r="U818" i="37" s="1"/>
  <c r="W2000" i="157"/>
  <c r="S818" i="37" s="1"/>
  <c r="V2000" i="157"/>
  <c r="R818" i="37" s="1"/>
  <c r="AA816" i="37"/>
  <c r="AA1998" i="157"/>
  <c r="W816" i="37" s="1"/>
  <c r="Z1998" i="157"/>
  <c r="V816" i="37" s="1"/>
  <c r="Y1998" i="157"/>
  <c r="U816" i="37" s="1"/>
  <c r="W1998" i="157"/>
  <c r="S816" i="37" s="1"/>
  <c r="V1998" i="157"/>
  <c r="R816" i="37" s="1"/>
  <c r="U1995" i="157"/>
  <c r="T1995" i="157"/>
  <c r="G1993" i="157"/>
  <c r="U1991" i="157"/>
  <c r="T1991" i="157"/>
  <c r="O1990" i="157"/>
  <c r="I1990" i="157"/>
  <c r="F1990" i="157"/>
  <c r="M1989" i="157"/>
  <c r="L1989" i="157"/>
  <c r="L1990" i="157" s="1"/>
  <c r="G1989" i="157"/>
  <c r="Z870" i="37"/>
  <c r="O1987" i="157"/>
  <c r="I1987" i="157"/>
  <c r="I2049" i="157" s="1"/>
  <c r="F1987" i="157"/>
  <c r="M1986" i="157"/>
  <c r="Q1986" i="157" s="1"/>
  <c r="R1986" i="157" s="1"/>
  <c r="L1986" i="157"/>
  <c r="G1986" i="157"/>
  <c r="M1985" i="157"/>
  <c r="Q1985" i="157" s="1"/>
  <c r="R1985" i="157" s="1"/>
  <c r="L1985" i="157"/>
  <c r="G1985" i="157"/>
  <c r="M1984" i="157"/>
  <c r="L1984" i="157"/>
  <c r="G1984" i="157"/>
  <c r="H1984" i="157" s="1"/>
  <c r="AA1982" i="157"/>
  <c r="AA1996" i="157" s="1"/>
  <c r="AA1997" i="157" s="1"/>
  <c r="W815" i="37" s="1"/>
  <c r="Z1982" i="157"/>
  <c r="Y1982" i="157"/>
  <c r="Y2048" i="157" s="1"/>
  <c r="U866" i="37" s="1"/>
  <c r="W1982" i="157"/>
  <c r="W2048" i="157" s="1"/>
  <c r="S866" i="37" s="1"/>
  <c r="V1982" i="157"/>
  <c r="Z868" i="37"/>
  <c r="U1981" i="157"/>
  <c r="U2047" i="157" s="1"/>
  <c r="Q865" i="37" s="1"/>
  <c r="T1981" i="157"/>
  <c r="T2047" i="157" s="1"/>
  <c r="P865" i="37" s="1"/>
  <c r="I1981" i="157"/>
  <c r="F1981" i="157"/>
  <c r="G1977" i="157"/>
  <c r="G1976" i="157"/>
  <c r="Z864" i="37"/>
  <c r="U1975" i="157"/>
  <c r="U2043" i="157" s="1"/>
  <c r="Q861" i="37" s="1"/>
  <c r="T1975" i="157"/>
  <c r="I2043" i="157"/>
  <c r="E861" i="37" s="1"/>
  <c r="F2043" i="157"/>
  <c r="G1974" i="157"/>
  <c r="U1973" i="157"/>
  <c r="T1973" i="157"/>
  <c r="T2042" i="157" s="1"/>
  <c r="P860" i="37" s="1"/>
  <c r="G1972" i="157"/>
  <c r="G1966" i="157"/>
  <c r="U1965" i="157"/>
  <c r="U2033" i="157" s="1"/>
  <c r="Q851" i="37" s="1"/>
  <c r="T1965" i="157"/>
  <c r="I1965" i="157"/>
  <c r="F1965" i="157"/>
  <c r="G1964" i="157"/>
  <c r="U1956" i="157"/>
  <c r="T1956" i="157"/>
  <c r="T2024" i="157" s="1"/>
  <c r="P842" i="37" s="1"/>
  <c r="G1956" i="157"/>
  <c r="H1956" i="157" s="1"/>
  <c r="G1955" i="157"/>
  <c r="H1955" i="157" s="1"/>
  <c r="G1954" i="157"/>
  <c r="G1953" i="157"/>
  <c r="H1953" i="157" s="1"/>
  <c r="G1951" i="157"/>
  <c r="Z839" i="37"/>
  <c r="I1950" i="157"/>
  <c r="I2018" i="157" s="1"/>
  <c r="E836" i="37" s="1"/>
  <c r="F1950" i="157"/>
  <c r="G1949" i="157"/>
  <c r="G1948" i="157"/>
  <c r="G1946" i="157"/>
  <c r="I1945" i="157"/>
  <c r="F1945" i="157"/>
  <c r="U1944" i="157"/>
  <c r="G1943" i="157"/>
  <c r="H1943" i="157" s="1"/>
  <c r="Z829" i="37"/>
  <c r="G2009" i="157"/>
  <c r="D827" i="37" s="1"/>
  <c r="G2006" i="157"/>
  <c r="D824" i="37" s="1"/>
  <c r="Z823" i="37"/>
  <c r="G1936" i="157"/>
  <c r="I1934" i="157"/>
  <c r="U1933" i="157"/>
  <c r="T1933" i="157"/>
  <c r="T2001" i="157" s="1"/>
  <c r="P819" i="37" s="1"/>
  <c r="U1932" i="157"/>
  <c r="U2000" i="157" s="1"/>
  <c r="Q818" i="37" s="1"/>
  <c r="T1932" i="157"/>
  <c r="T2000" i="157" s="1"/>
  <c r="P818" i="37" s="1"/>
  <c r="Z816" i="37"/>
  <c r="U1930" i="157"/>
  <c r="U1998" i="157" s="1"/>
  <c r="Q816" i="37" s="1"/>
  <c r="T1930" i="157"/>
  <c r="O1930" i="157"/>
  <c r="I1930" i="157"/>
  <c r="I1998" i="157" s="1"/>
  <c r="M1929" i="157"/>
  <c r="L1929" i="157"/>
  <c r="J1929" i="157"/>
  <c r="M1928" i="157"/>
  <c r="L1928" i="157"/>
  <c r="J1928" i="157"/>
  <c r="M1927" i="157"/>
  <c r="L1927" i="157"/>
  <c r="J1927" i="157"/>
  <c r="M1926" i="157"/>
  <c r="L1926" i="157"/>
  <c r="J1926" i="157"/>
  <c r="M1925" i="157"/>
  <c r="L1925" i="157"/>
  <c r="J1925" i="157"/>
  <c r="M1924" i="157"/>
  <c r="L1924" i="157"/>
  <c r="J1924" i="157"/>
  <c r="M1923" i="157"/>
  <c r="L1923" i="157"/>
  <c r="J1923" i="157"/>
  <c r="M1922" i="157"/>
  <c r="L1922" i="157"/>
  <c r="J1922" i="157"/>
  <c r="M1921" i="157"/>
  <c r="N1921" i="157" s="1"/>
  <c r="L1921" i="157"/>
  <c r="G1921" i="157"/>
  <c r="H1921" i="157" s="1"/>
  <c r="AA1917" i="157"/>
  <c r="W813" i="37" s="1"/>
  <c r="Z1917" i="157"/>
  <c r="V813" i="37" s="1"/>
  <c r="Y1917" i="157"/>
  <c r="U813" i="37" s="1"/>
  <c r="W1917" i="157"/>
  <c r="S813" i="37" s="1"/>
  <c r="V1917" i="157"/>
  <c r="R813" i="37" s="1"/>
  <c r="I1917" i="157"/>
  <c r="E813" i="37" s="1"/>
  <c r="I1916" i="157"/>
  <c r="E812" i="37" s="1"/>
  <c r="F1916" i="157"/>
  <c r="F1915" i="157"/>
  <c r="AA812" i="37"/>
  <c r="AA1913" i="157"/>
  <c r="W809" i="37" s="1"/>
  <c r="Z1913" i="157"/>
  <c r="V809" i="37" s="1"/>
  <c r="Y1913" i="157"/>
  <c r="U809" i="37" s="1"/>
  <c r="AA808" i="37"/>
  <c r="AA1909" i="157"/>
  <c r="W805" i="37" s="1"/>
  <c r="Z1909" i="157"/>
  <c r="V805" i="37" s="1"/>
  <c r="Y1909" i="157"/>
  <c r="U805" i="37" s="1"/>
  <c r="W1909" i="157"/>
  <c r="S805" i="37" s="1"/>
  <c r="V1909" i="157"/>
  <c r="R805" i="37" s="1"/>
  <c r="AA804" i="37"/>
  <c r="AA1905" i="157"/>
  <c r="W801" i="37" s="1"/>
  <c r="Z1905" i="157"/>
  <c r="V801" i="37" s="1"/>
  <c r="Y1905" i="157"/>
  <c r="U801" i="37" s="1"/>
  <c r="Z802" i="37"/>
  <c r="J1903" i="157"/>
  <c r="F799" i="37" s="1"/>
  <c r="I1903" i="157"/>
  <c r="E799" i="37" s="1"/>
  <c r="F1903" i="157"/>
  <c r="Z801" i="37"/>
  <c r="I1902" i="157"/>
  <c r="E798" i="37" s="1"/>
  <c r="F1902" i="157"/>
  <c r="AA799" i="37"/>
  <c r="AA1900" i="157"/>
  <c r="W796" i="37" s="1"/>
  <c r="Z1900" i="157"/>
  <c r="V796" i="37" s="1"/>
  <c r="Y1900" i="157"/>
  <c r="U796" i="37" s="1"/>
  <c r="W1900" i="157"/>
  <c r="S796" i="37" s="1"/>
  <c r="V1900" i="157"/>
  <c r="R796" i="37" s="1"/>
  <c r="J1897" i="157"/>
  <c r="F793" i="37" s="1"/>
  <c r="I1897" i="157"/>
  <c r="E793" i="37" s="1"/>
  <c r="G1897" i="157"/>
  <c r="D793" i="37" s="1"/>
  <c r="F1897" i="157"/>
  <c r="I1896" i="157"/>
  <c r="E792" i="37" s="1"/>
  <c r="F1896" i="157"/>
  <c r="AA1895" i="157"/>
  <c r="W791" i="37" s="1"/>
  <c r="Z1895" i="157"/>
  <c r="V791" i="37" s="1"/>
  <c r="Y1895" i="157"/>
  <c r="U791" i="37" s="1"/>
  <c r="W1895" i="157"/>
  <c r="S791" i="37" s="1"/>
  <c r="V1895" i="157"/>
  <c r="R791" i="37" s="1"/>
  <c r="I1894" i="157"/>
  <c r="E790" i="37" s="1"/>
  <c r="F1894" i="157"/>
  <c r="Z792" i="37"/>
  <c r="I1893" i="157"/>
  <c r="E789" i="37" s="1"/>
  <c r="F1893" i="157"/>
  <c r="Z791" i="37"/>
  <c r="I1892" i="157"/>
  <c r="E788" i="37" s="1"/>
  <c r="G1892" i="157"/>
  <c r="D788" i="37" s="1"/>
  <c r="F1892" i="157"/>
  <c r="Z789" i="37"/>
  <c r="I1890" i="157"/>
  <c r="E786" i="37" s="1"/>
  <c r="F1890" i="157"/>
  <c r="AA785" i="37"/>
  <c r="AA1886" i="157"/>
  <c r="W782" i="37" s="1"/>
  <c r="Z1886" i="157"/>
  <c r="V782" i="37" s="1"/>
  <c r="Y1886" i="157"/>
  <c r="U782" i="37" s="1"/>
  <c r="Z784" i="37"/>
  <c r="I1885" i="157"/>
  <c r="E781" i="37" s="1"/>
  <c r="F1885" i="157"/>
  <c r="Z783" i="37"/>
  <c r="I1884" i="157"/>
  <c r="E780" i="37" s="1"/>
  <c r="F1884" i="157"/>
  <c r="Z782" i="37"/>
  <c r="I1883" i="157"/>
  <c r="E779" i="37" s="1"/>
  <c r="F1883" i="157"/>
  <c r="Z781" i="37"/>
  <c r="I1882" i="157"/>
  <c r="E778" i="37" s="1"/>
  <c r="G1882" i="157"/>
  <c r="D778" i="37" s="1"/>
  <c r="F1882" i="157"/>
  <c r="Z780" i="37"/>
  <c r="I1881" i="157"/>
  <c r="E777" i="37" s="1"/>
  <c r="F1881" i="157"/>
  <c r="Z778" i="37"/>
  <c r="I1879" i="157"/>
  <c r="E775" i="37" s="1"/>
  <c r="F1879" i="157"/>
  <c r="Z777" i="37"/>
  <c r="J1878" i="157"/>
  <c r="F774" i="37" s="1"/>
  <c r="I1878" i="157"/>
  <c r="E774" i="37" s="1"/>
  <c r="G1878" i="157"/>
  <c r="D774" i="37" s="1"/>
  <c r="F1878" i="157"/>
  <c r="Z776" i="37"/>
  <c r="J1877" i="157"/>
  <c r="F773" i="37" s="1"/>
  <c r="I1877" i="157"/>
  <c r="E773" i="37" s="1"/>
  <c r="G1877" i="157"/>
  <c r="D773" i="37" s="1"/>
  <c r="F1877" i="157"/>
  <c r="Z775" i="37"/>
  <c r="I1876" i="157"/>
  <c r="E772" i="37" s="1"/>
  <c r="F1876" i="157"/>
  <c r="AA773" i="37"/>
  <c r="AA1874" i="157"/>
  <c r="W770" i="37" s="1"/>
  <c r="Z1874" i="157"/>
  <c r="V770" i="37" s="1"/>
  <c r="Y1874" i="157"/>
  <c r="U770" i="37" s="1"/>
  <c r="W1874" i="157"/>
  <c r="S770" i="37" s="1"/>
  <c r="V1874" i="157"/>
  <c r="R770" i="37" s="1"/>
  <c r="Z770" i="37"/>
  <c r="I1873" i="157"/>
  <c r="E769" i="37" s="1"/>
  <c r="F1873" i="157"/>
  <c r="Z768" i="37"/>
  <c r="I1871" i="157"/>
  <c r="E767" i="37" s="1"/>
  <c r="F1871" i="157"/>
  <c r="Z767" i="37"/>
  <c r="I1869" i="157"/>
  <c r="E765" i="37" s="1"/>
  <c r="F1869" i="157"/>
  <c r="Z766" i="37"/>
  <c r="I1868" i="157"/>
  <c r="E764" i="37" s="1"/>
  <c r="F1868" i="157"/>
  <c r="Z762" i="37"/>
  <c r="I1866" i="157"/>
  <c r="E762" i="37" s="1"/>
  <c r="F1866" i="157"/>
  <c r="Z761" i="37"/>
  <c r="J1865" i="157"/>
  <c r="F761" i="37" s="1"/>
  <c r="I1865" i="157"/>
  <c r="E761" i="37" s="1"/>
  <c r="G1865" i="157"/>
  <c r="D761" i="37" s="1"/>
  <c r="F1865" i="157"/>
  <c r="AA759" i="37"/>
  <c r="AA1863" i="157"/>
  <c r="W759" i="37" s="1"/>
  <c r="Z1863" i="157"/>
  <c r="V759" i="37" s="1"/>
  <c r="Y1863" i="157"/>
  <c r="U759" i="37" s="1"/>
  <c r="W1863" i="157"/>
  <c r="S759" i="37" s="1"/>
  <c r="V1863" i="157"/>
  <c r="R759" i="37" s="1"/>
  <c r="AA758" i="37"/>
  <c r="AA1862" i="157"/>
  <c r="W758" i="37" s="1"/>
  <c r="Z1862" i="157"/>
  <c r="V758" i="37" s="1"/>
  <c r="Y1862" i="157"/>
  <c r="U758" i="37" s="1"/>
  <c r="W1862" i="157"/>
  <c r="S758" i="37" s="1"/>
  <c r="V1862" i="157"/>
  <c r="R758" i="37" s="1"/>
  <c r="F1862" i="157"/>
  <c r="AA756" i="37"/>
  <c r="AA1860" i="157"/>
  <c r="W756" i="37" s="1"/>
  <c r="Z1860" i="157"/>
  <c r="V756" i="37" s="1"/>
  <c r="Y1860" i="157"/>
  <c r="U756" i="37" s="1"/>
  <c r="W1860" i="157"/>
  <c r="S756" i="37" s="1"/>
  <c r="V1860" i="157"/>
  <c r="R756" i="37" s="1"/>
  <c r="AA1858" i="157"/>
  <c r="Z1858" i="157"/>
  <c r="W1858" i="157"/>
  <c r="V1858" i="157"/>
  <c r="G1854" i="157"/>
  <c r="H1854" i="157" s="1"/>
  <c r="G1852" i="157"/>
  <c r="H1852" i="157" s="1"/>
  <c r="I1851" i="157"/>
  <c r="F1851" i="157"/>
  <c r="U1849" i="157"/>
  <c r="T1849" i="157"/>
  <c r="T1858" i="157" s="1"/>
  <c r="AA1845" i="157"/>
  <c r="AA1846" i="157" s="1"/>
  <c r="Z1845" i="157"/>
  <c r="Z1846" i="157" s="1"/>
  <c r="W1845" i="157"/>
  <c r="W1846" i="157" s="1"/>
  <c r="V1845" i="157"/>
  <c r="V1846" i="157" s="1"/>
  <c r="G1841" i="157"/>
  <c r="H1841" i="157" s="1"/>
  <c r="G1839" i="157"/>
  <c r="I1838" i="157"/>
  <c r="I1837" i="157" s="1"/>
  <c r="F1838" i="157"/>
  <c r="U1836" i="157"/>
  <c r="U1845" i="157" s="1"/>
  <c r="T1836" i="157"/>
  <c r="T1845" i="157" s="1"/>
  <c r="T1846" i="157" s="1"/>
  <c r="U1832" i="157"/>
  <c r="T1832" i="157"/>
  <c r="J1832" i="157"/>
  <c r="J1831" i="157"/>
  <c r="I1915" i="157"/>
  <c r="G1830" i="157"/>
  <c r="F1914" i="157"/>
  <c r="U1828" i="157"/>
  <c r="T1828" i="157"/>
  <c r="T1913" i="157" s="1"/>
  <c r="P809" i="37" s="1"/>
  <c r="Z811" i="37"/>
  <c r="O1827" i="157"/>
  <c r="O1912" i="157" s="1"/>
  <c r="I1827" i="157"/>
  <c r="I1912" i="157" s="1"/>
  <c r="F1827" i="157"/>
  <c r="M1826" i="157"/>
  <c r="Q1826" i="157" s="1"/>
  <c r="R1826" i="157" s="1"/>
  <c r="L1826" i="157"/>
  <c r="M1825" i="157"/>
  <c r="L1825" i="157"/>
  <c r="L1827" i="157" s="1"/>
  <c r="G1825" i="157"/>
  <c r="H1825" i="157" s="1"/>
  <c r="AA1822" i="157"/>
  <c r="AA1833" i="157" s="1"/>
  <c r="Z1822" i="157"/>
  <c r="Z1833" i="157" s="1"/>
  <c r="Y1822" i="157"/>
  <c r="Y1910" i="157" s="1"/>
  <c r="U806" i="37" s="1"/>
  <c r="Z808" i="37"/>
  <c r="U1821" i="157"/>
  <c r="U1909" i="157" s="1"/>
  <c r="Q805" i="37" s="1"/>
  <c r="T1821" i="157"/>
  <c r="T1909" i="157" s="1"/>
  <c r="P805" i="37" s="1"/>
  <c r="I1821" i="157"/>
  <c r="F1821" i="157"/>
  <c r="Z804" i="37"/>
  <c r="W1808" i="157"/>
  <c r="V1808" i="157"/>
  <c r="V1905" i="157" s="1"/>
  <c r="R801" i="37" s="1"/>
  <c r="T1808" i="157"/>
  <c r="T1905" i="157" s="1"/>
  <c r="P801" i="37" s="1"/>
  <c r="I1808" i="157"/>
  <c r="F1808" i="157"/>
  <c r="G1806" i="157"/>
  <c r="G1805" i="157"/>
  <c r="U1804" i="157"/>
  <c r="T1804" i="157"/>
  <c r="T1900" i="157" s="1"/>
  <c r="P796" i="37" s="1"/>
  <c r="G1799" i="157"/>
  <c r="U1798" i="157"/>
  <c r="U1895" i="157" s="1"/>
  <c r="Q791" i="37" s="1"/>
  <c r="T1798" i="157"/>
  <c r="T1895" i="157" s="1"/>
  <c r="P791" i="37" s="1"/>
  <c r="I1798" i="157"/>
  <c r="I1790" i="157" s="1"/>
  <c r="F1798" i="157"/>
  <c r="G1797" i="157"/>
  <c r="H1797" i="157" s="1"/>
  <c r="W1789" i="157"/>
  <c r="W1886" i="157" s="1"/>
  <c r="S782" i="37" s="1"/>
  <c r="V1789" i="157"/>
  <c r="V1886" i="157" s="1"/>
  <c r="R782" i="37" s="1"/>
  <c r="T1789" i="157"/>
  <c r="G1789" i="157"/>
  <c r="H1789" i="157" s="1"/>
  <c r="G1788" i="157"/>
  <c r="G1787" i="157"/>
  <c r="G1786" i="157"/>
  <c r="G1784" i="157"/>
  <c r="Z779" i="37"/>
  <c r="I1783" i="157"/>
  <c r="I1880" i="157" s="1"/>
  <c r="E776" i="37" s="1"/>
  <c r="F1783" i="157"/>
  <c r="G1782" i="157"/>
  <c r="G1779" i="157"/>
  <c r="Z774" i="37"/>
  <c r="I1778" i="157"/>
  <c r="I1875" i="157" s="1"/>
  <c r="E771" i="37" s="1"/>
  <c r="F1778" i="157"/>
  <c r="U1777" i="157"/>
  <c r="U1874" i="157" s="1"/>
  <c r="Q770" i="37" s="1"/>
  <c r="T1777" i="157"/>
  <c r="T1874" i="157" s="1"/>
  <c r="P770" i="37" s="1"/>
  <c r="G1776" i="157"/>
  <c r="H1776" i="157" s="1"/>
  <c r="Z769" i="37"/>
  <c r="J1774" i="157"/>
  <c r="J1871" i="157" s="1"/>
  <c r="F767" i="37" s="1"/>
  <c r="G1869" i="157"/>
  <c r="D765" i="37" s="1"/>
  <c r="G1868" i="157"/>
  <c r="D764" i="37" s="1"/>
  <c r="Z763" i="37"/>
  <c r="G1769" i="157"/>
  <c r="U1766" i="157"/>
  <c r="U1863" i="157" s="1"/>
  <c r="Q759" i="37" s="1"/>
  <c r="T1766" i="157"/>
  <c r="T1863" i="157" s="1"/>
  <c r="P759" i="37" s="1"/>
  <c r="U1765" i="157"/>
  <c r="U1862" i="157" s="1"/>
  <c r="Q758" i="37" s="1"/>
  <c r="T1765" i="157"/>
  <c r="Z756" i="37"/>
  <c r="U1763" i="157"/>
  <c r="U1860" i="157" s="1"/>
  <c r="Q756" i="37" s="1"/>
  <c r="T1763" i="157"/>
  <c r="O1763" i="157"/>
  <c r="O1860" i="157" s="1"/>
  <c r="I1763" i="157"/>
  <c r="I1860" i="157" s="1"/>
  <c r="M1762" i="157"/>
  <c r="L1762" i="157"/>
  <c r="J1762" i="157"/>
  <c r="M1761" i="157"/>
  <c r="L1761" i="157"/>
  <c r="J1761" i="157"/>
  <c r="M1760" i="157"/>
  <c r="L1760" i="157"/>
  <c r="J1760" i="157"/>
  <c r="M1759" i="157"/>
  <c r="L1759" i="157"/>
  <c r="J1759" i="157"/>
  <c r="M1758" i="157"/>
  <c r="L1758" i="157"/>
  <c r="J1758" i="157"/>
  <c r="M1757" i="157"/>
  <c r="L1757" i="157"/>
  <c r="J1757" i="157"/>
  <c r="M1756" i="157"/>
  <c r="L1756" i="157"/>
  <c r="J1756" i="157"/>
  <c r="M1755" i="157"/>
  <c r="L1755" i="157"/>
  <c r="J1755" i="157"/>
  <c r="M1754" i="157"/>
  <c r="L1754" i="157"/>
  <c r="G1754" i="157"/>
  <c r="G1763" i="157" s="1"/>
  <c r="M1753" i="157"/>
  <c r="N1753" i="157" s="1"/>
  <c r="L1753" i="157"/>
  <c r="AA1749" i="157"/>
  <c r="W753" i="37" s="1"/>
  <c r="Z1749" i="157"/>
  <c r="V753" i="37" s="1"/>
  <c r="W1749" i="157"/>
  <c r="S753" i="37" s="1"/>
  <c r="V1749" i="157"/>
  <c r="R753" i="37" s="1"/>
  <c r="I1749" i="157"/>
  <c r="E753" i="37" s="1"/>
  <c r="I1748" i="157"/>
  <c r="E752" i="37" s="1"/>
  <c r="F1748" i="157"/>
  <c r="F1747" i="157"/>
  <c r="AA1745" i="157"/>
  <c r="W749" i="37" s="1"/>
  <c r="Z1745" i="157"/>
  <c r="V749" i="37" s="1"/>
  <c r="W1745" i="157"/>
  <c r="S749" i="37" s="1"/>
  <c r="V1745" i="157"/>
  <c r="R749" i="37" s="1"/>
  <c r="AA748" i="37"/>
  <c r="AA1739" i="157"/>
  <c r="W743" i="37" s="1"/>
  <c r="Z1739" i="157"/>
  <c r="V743" i="37" s="1"/>
  <c r="W1739" i="157"/>
  <c r="S743" i="37" s="1"/>
  <c r="V1739" i="157"/>
  <c r="R743" i="37" s="1"/>
  <c r="AA744" i="37"/>
  <c r="AA1735" i="157"/>
  <c r="W739" i="37" s="1"/>
  <c r="Z1735" i="157"/>
  <c r="V739" i="37" s="1"/>
  <c r="W1735" i="157"/>
  <c r="S739" i="37" s="1"/>
  <c r="V1735" i="157"/>
  <c r="R739" i="37" s="1"/>
  <c r="Z743" i="37"/>
  <c r="J1734" i="157"/>
  <c r="F738" i="37" s="1"/>
  <c r="I1734" i="157"/>
  <c r="E738" i="37" s="1"/>
  <c r="G1734" i="157"/>
  <c r="D738" i="37" s="1"/>
  <c r="F1734" i="157"/>
  <c r="Z742" i="37"/>
  <c r="J1733" i="157"/>
  <c r="F737" i="37" s="1"/>
  <c r="I1733" i="157"/>
  <c r="E737" i="37" s="1"/>
  <c r="G1733" i="157"/>
  <c r="D737" i="37" s="1"/>
  <c r="F1733" i="157"/>
  <c r="Z741" i="37"/>
  <c r="I1732" i="157"/>
  <c r="E736" i="37" s="1"/>
  <c r="F1732" i="157"/>
  <c r="Z740" i="37"/>
  <c r="J1731" i="157"/>
  <c r="F735" i="37" s="1"/>
  <c r="I1731" i="157"/>
  <c r="E735" i="37" s="1"/>
  <c r="G1731" i="157"/>
  <c r="D735" i="37" s="1"/>
  <c r="F1731" i="157"/>
  <c r="Z739" i="37"/>
  <c r="J1730" i="157"/>
  <c r="F734" i="37" s="1"/>
  <c r="I1730" i="157"/>
  <c r="E734" i="37" s="1"/>
  <c r="G1730" i="157"/>
  <c r="D734" i="37" s="1"/>
  <c r="F1730" i="157"/>
  <c r="Z738" i="37"/>
  <c r="J1729" i="157"/>
  <c r="F733" i="37" s="1"/>
  <c r="I1729" i="157"/>
  <c r="E733" i="37" s="1"/>
  <c r="G1729" i="157"/>
  <c r="D733" i="37" s="1"/>
  <c r="F1729" i="157"/>
  <c r="Z737" i="37"/>
  <c r="J1728" i="157"/>
  <c r="F732" i="37" s="1"/>
  <c r="I1728" i="157"/>
  <c r="E732" i="37" s="1"/>
  <c r="G1728" i="157"/>
  <c r="D732" i="37" s="1"/>
  <c r="F1728" i="157"/>
  <c r="J1727" i="157"/>
  <c r="F731" i="37" s="1"/>
  <c r="I1727" i="157"/>
  <c r="E731" i="37" s="1"/>
  <c r="G1727" i="157"/>
  <c r="D731" i="37" s="1"/>
  <c r="F1727" i="157"/>
  <c r="I1726" i="157"/>
  <c r="E730" i="37" s="1"/>
  <c r="F1726" i="157"/>
  <c r="AA1725" i="157"/>
  <c r="W729" i="37" s="1"/>
  <c r="Z1725" i="157"/>
  <c r="V729" i="37" s="1"/>
  <c r="Y1725" i="157"/>
  <c r="U729" i="37" s="1"/>
  <c r="W1725" i="157"/>
  <c r="S729" i="37" s="1"/>
  <c r="V1725" i="157"/>
  <c r="R729" i="37" s="1"/>
  <c r="I1724" i="157"/>
  <c r="E728" i="37" s="1"/>
  <c r="F1724" i="157"/>
  <c r="Z732" i="37"/>
  <c r="J1723" i="157"/>
  <c r="F727" i="37" s="1"/>
  <c r="I1723" i="157"/>
  <c r="E727" i="37" s="1"/>
  <c r="G1723" i="157"/>
  <c r="D727" i="37" s="1"/>
  <c r="F1723" i="157"/>
  <c r="Z731" i="37"/>
  <c r="J1722" i="157"/>
  <c r="F726" i="37" s="1"/>
  <c r="I1722" i="157"/>
  <c r="E726" i="37" s="1"/>
  <c r="G1722" i="157"/>
  <c r="D726" i="37" s="1"/>
  <c r="F1722" i="157"/>
  <c r="Z730" i="37"/>
  <c r="J1721" i="157"/>
  <c r="F725" i="37" s="1"/>
  <c r="I1721" i="157"/>
  <c r="E725" i="37" s="1"/>
  <c r="F1721" i="157"/>
  <c r="Z729" i="37"/>
  <c r="J1720" i="157"/>
  <c r="F724" i="37" s="1"/>
  <c r="I1720" i="157"/>
  <c r="E724" i="37" s="1"/>
  <c r="G1720" i="157"/>
  <c r="D724" i="37" s="1"/>
  <c r="F1720" i="157"/>
  <c r="Z728" i="37"/>
  <c r="J1719" i="157"/>
  <c r="F723" i="37" s="1"/>
  <c r="I1719" i="157"/>
  <c r="E723" i="37" s="1"/>
  <c r="G1719" i="157"/>
  <c r="D723" i="37" s="1"/>
  <c r="F1719" i="157"/>
  <c r="J1718" i="157"/>
  <c r="F722" i="37" s="1"/>
  <c r="Z726" i="37"/>
  <c r="J1717" i="157"/>
  <c r="F721" i="37" s="1"/>
  <c r="I1717" i="157"/>
  <c r="E721" i="37" s="1"/>
  <c r="G1717" i="157"/>
  <c r="D721" i="37" s="1"/>
  <c r="F1717" i="157"/>
  <c r="Z725" i="37"/>
  <c r="AA1715" i="157"/>
  <c r="W719" i="37" s="1"/>
  <c r="Z1715" i="157"/>
  <c r="V719" i="37" s="1"/>
  <c r="Y1715" i="157"/>
  <c r="U719" i="37" s="1"/>
  <c r="W1715" i="157"/>
  <c r="S719" i="37" s="1"/>
  <c r="V1715" i="157"/>
  <c r="R719" i="37" s="1"/>
  <c r="Z723" i="37"/>
  <c r="I1714" i="157"/>
  <c r="E718" i="37" s="1"/>
  <c r="F1714" i="157"/>
  <c r="Z722" i="37"/>
  <c r="I1713" i="157"/>
  <c r="E717" i="37" s="1"/>
  <c r="F1713" i="157"/>
  <c r="Z721" i="37"/>
  <c r="I1712" i="157"/>
  <c r="E716" i="37" s="1"/>
  <c r="F1712" i="157"/>
  <c r="Z720" i="37"/>
  <c r="I1711" i="157"/>
  <c r="E715" i="37" s="1"/>
  <c r="G1711" i="157"/>
  <c r="D715" i="37" s="1"/>
  <c r="F1711" i="157"/>
  <c r="Z717" i="37"/>
  <c r="I1710" i="157"/>
  <c r="E714" i="37" s="1"/>
  <c r="F1710" i="157"/>
  <c r="Z715" i="37"/>
  <c r="I1708" i="157"/>
  <c r="E712" i="37" s="1"/>
  <c r="F1708" i="157"/>
  <c r="Z714" i="37"/>
  <c r="I1707" i="157"/>
  <c r="E711" i="37" s="1"/>
  <c r="F1707" i="157"/>
  <c r="Z713" i="37"/>
  <c r="J1706" i="157"/>
  <c r="F710" i="37" s="1"/>
  <c r="I1706" i="157"/>
  <c r="E710" i="37" s="1"/>
  <c r="G1706" i="157"/>
  <c r="D710" i="37" s="1"/>
  <c r="F1706" i="157"/>
  <c r="Z712" i="37"/>
  <c r="I1705" i="157"/>
  <c r="E709" i="37" s="1"/>
  <c r="F1705" i="157"/>
  <c r="AA710" i="37"/>
  <c r="AA1703" i="157"/>
  <c r="W707" i="37" s="1"/>
  <c r="Z1703" i="157"/>
  <c r="V707" i="37" s="1"/>
  <c r="W1703" i="157"/>
  <c r="S707" i="37" s="1"/>
  <c r="V1703" i="157"/>
  <c r="R707" i="37" s="1"/>
  <c r="Z707" i="37"/>
  <c r="I1702" i="157"/>
  <c r="E706" i="37" s="1"/>
  <c r="F1702" i="157"/>
  <c r="Z705" i="37"/>
  <c r="I1700" i="157"/>
  <c r="E704" i="37" s="1"/>
  <c r="F1700" i="157"/>
  <c r="Z704" i="37"/>
  <c r="I1698" i="157"/>
  <c r="E702" i="37" s="1"/>
  <c r="F1698" i="157"/>
  <c r="Z703" i="37"/>
  <c r="I1697" i="157"/>
  <c r="E701" i="37" s="1"/>
  <c r="F1697" i="157"/>
  <c r="Z699" i="37"/>
  <c r="I1695" i="157"/>
  <c r="E699" i="37" s="1"/>
  <c r="F1695" i="157"/>
  <c r="Z698" i="37"/>
  <c r="J1694" i="157"/>
  <c r="F698" i="37" s="1"/>
  <c r="I1694" i="157"/>
  <c r="E698" i="37" s="1"/>
  <c r="G1694" i="157"/>
  <c r="D698" i="37" s="1"/>
  <c r="F1694" i="157"/>
  <c r="AA696" i="37"/>
  <c r="AA1692" i="157"/>
  <c r="W696" i="37" s="1"/>
  <c r="Z1692" i="157"/>
  <c r="V696" i="37" s="1"/>
  <c r="W1692" i="157"/>
  <c r="S696" i="37" s="1"/>
  <c r="V1692" i="157"/>
  <c r="R696" i="37" s="1"/>
  <c r="AA695" i="37"/>
  <c r="AA1691" i="157"/>
  <c r="W695" i="37" s="1"/>
  <c r="Z1691" i="157"/>
  <c r="V695" i="37" s="1"/>
  <c r="W1691" i="157"/>
  <c r="S695" i="37" s="1"/>
  <c r="V1691" i="157"/>
  <c r="R695" i="37" s="1"/>
  <c r="AA693" i="37"/>
  <c r="Z693" i="37"/>
  <c r="AA1689" i="157"/>
  <c r="W693" i="37" s="1"/>
  <c r="Z1689" i="157"/>
  <c r="V693" i="37" s="1"/>
  <c r="W1689" i="157"/>
  <c r="S693" i="37" s="1"/>
  <c r="V1689" i="157"/>
  <c r="R693" i="37" s="1"/>
  <c r="U1686" i="157"/>
  <c r="T1686" i="157"/>
  <c r="G1685" i="157"/>
  <c r="G1684" i="157"/>
  <c r="F1746" i="157"/>
  <c r="U1682" i="157"/>
  <c r="T1682" i="157"/>
  <c r="T1745" i="157" s="1"/>
  <c r="P749" i="37" s="1"/>
  <c r="Z753" i="37"/>
  <c r="O1681" i="157"/>
  <c r="O1744" i="157" s="1"/>
  <c r="K748" i="37" s="1"/>
  <c r="I1681" i="157"/>
  <c r="I1744" i="157" s="1"/>
  <c r="E748" i="37" s="1"/>
  <c r="M1680" i="157"/>
  <c r="N1680" i="157" s="1"/>
  <c r="L1680" i="157"/>
  <c r="G1680" i="157"/>
  <c r="Z752" i="37"/>
  <c r="O1678" i="157"/>
  <c r="I1678" i="157"/>
  <c r="I1743" i="157" s="1"/>
  <c r="E747" i="37" s="1"/>
  <c r="F1678" i="157"/>
  <c r="M1677" i="157"/>
  <c r="Q1677" i="157" s="1"/>
  <c r="R1677" i="157" s="1"/>
  <c r="L1677" i="157"/>
  <c r="G1677" i="157"/>
  <c r="M1676" i="157"/>
  <c r="Q1676" i="157" s="1"/>
  <c r="R1676" i="157" s="1"/>
  <c r="L1676" i="157"/>
  <c r="G1676" i="157"/>
  <c r="M1675" i="157"/>
  <c r="Q1675" i="157" s="1"/>
  <c r="R1675" i="157" s="1"/>
  <c r="L1675" i="157"/>
  <c r="G1675" i="157"/>
  <c r="M1674" i="157"/>
  <c r="L1674" i="157"/>
  <c r="G1674" i="157"/>
  <c r="H1674" i="157" s="1"/>
  <c r="AA1672" i="157"/>
  <c r="AA1740" i="157" s="1"/>
  <c r="W744" i="37" s="1"/>
  <c r="Z1672" i="157"/>
  <c r="Z1687" i="157" s="1"/>
  <c r="Z1688" i="157" s="1"/>
  <c r="V692" i="37" s="1"/>
  <c r="Y1672" i="157"/>
  <c r="W1672" i="157"/>
  <c r="W1687" i="157" s="1"/>
  <c r="W1688" i="157" s="1"/>
  <c r="S692" i="37" s="1"/>
  <c r="V1672" i="157"/>
  <c r="V1740" i="157" s="1"/>
  <c r="R744" i="37" s="1"/>
  <c r="Z748" i="37"/>
  <c r="U1739" i="157"/>
  <c r="Q743" i="37" s="1"/>
  <c r="T1739" i="157"/>
  <c r="P743" i="37" s="1"/>
  <c r="I1671" i="157"/>
  <c r="F1671" i="157"/>
  <c r="G1667" i="157"/>
  <c r="G1666" i="157"/>
  <c r="G1665" i="157"/>
  <c r="G1664" i="157"/>
  <c r="G1663" i="157"/>
  <c r="U1662" i="157"/>
  <c r="T1662" i="157"/>
  <c r="G1662" i="157"/>
  <c r="Z744" i="37"/>
  <c r="U1661" i="157"/>
  <c r="U1735" i="157" s="1"/>
  <c r="Q739" i="37" s="1"/>
  <c r="T1661" i="157"/>
  <c r="T1735" i="157" s="1"/>
  <c r="P739" i="37" s="1"/>
  <c r="I1661" i="157"/>
  <c r="I1735" i="157" s="1"/>
  <c r="E739" i="37" s="1"/>
  <c r="F1661" i="157"/>
  <c r="G1658" i="157"/>
  <c r="H1658" i="157" s="1"/>
  <c r="G1652" i="157"/>
  <c r="U1651" i="157"/>
  <c r="U1725" i="157" s="1"/>
  <c r="Q729" i="37" s="1"/>
  <c r="T1651" i="157"/>
  <c r="T1725" i="157" s="1"/>
  <c r="P729" i="37" s="1"/>
  <c r="I1651" i="157"/>
  <c r="I1725" i="157" s="1"/>
  <c r="E729" i="37" s="1"/>
  <c r="F1651" i="157"/>
  <c r="G1650" i="157"/>
  <c r="G1647" i="157"/>
  <c r="H1647" i="157" s="1"/>
  <c r="Z727" i="37"/>
  <c r="I1718" i="157"/>
  <c r="E722" i="37" s="1"/>
  <c r="F1718" i="157"/>
  <c r="U1641" i="157"/>
  <c r="T1641" i="157"/>
  <c r="T1715" i="157" s="1"/>
  <c r="P719" i="37" s="1"/>
  <c r="G1641" i="157"/>
  <c r="H1641" i="157" s="1"/>
  <c r="G1640" i="157"/>
  <c r="U1639" i="157"/>
  <c r="T1639" i="157"/>
  <c r="G1639" i="157"/>
  <c r="G1638" i="157"/>
  <c r="G1636" i="157"/>
  <c r="Z716" i="37"/>
  <c r="I1635" i="157"/>
  <c r="F1635" i="157"/>
  <c r="G1634" i="157"/>
  <c r="G1633" i="157"/>
  <c r="G1631" i="157"/>
  <c r="Z711" i="37"/>
  <c r="I1630" i="157"/>
  <c r="I1704" i="157" s="1"/>
  <c r="E708" i="37" s="1"/>
  <c r="F1630" i="157"/>
  <c r="U1629" i="157"/>
  <c r="U1669" i="157" s="1"/>
  <c r="T1629" i="157"/>
  <c r="G1628" i="157"/>
  <c r="H1628" i="157" s="1"/>
  <c r="Z706" i="37"/>
  <c r="G1626" i="157"/>
  <c r="J1624" i="157"/>
  <c r="J1698" i="157" s="1"/>
  <c r="F702" i="37" s="1"/>
  <c r="G1697" i="157"/>
  <c r="D701" i="37" s="1"/>
  <c r="Z700" i="37"/>
  <c r="G1621" i="157"/>
  <c r="U1618" i="157"/>
  <c r="T1618" i="157"/>
  <c r="T1692" i="157" s="1"/>
  <c r="P696" i="37" s="1"/>
  <c r="U1617" i="157"/>
  <c r="U1691" i="157" s="1"/>
  <c r="Q695" i="37" s="1"/>
  <c r="T1617" i="157"/>
  <c r="T1691" i="157" s="1"/>
  <c r="P695" i="37" s="1"/>
  <c r="U1615" i="157"/>
  <c r="U1689" i="157" s="1"/>
  <c r="Q693" i="37" s="1"/>
  <c r="T1615" i="157"/>
  <c r="O1615" i="157"/>
  <c r="O1689" i="157" s="1"/>
  <c r="I1615" i="157"/>
  <c r="I1689" i="157" s="1"/>
  <c r="M1614" i="157"/>
  <c r="L1614" i="157"/>
  <c r="J1614" i="157"/>
  <c r="M1613" i="157"/>
  <c r="L1613" i="157"/>
  <c r="J1613" i="157"/>
  <c r="M1612" i="157"/>
  <c r="L1612" i="157"/>
  <c r="J1612" i="157"/>
  <c r="M1611" i="157"/>
  <c r="L1611" i="157"/>
  <c r="J1611" i="157"/>
  <c r="M1610" i="157"/>
  <c r="L1610" i="157"/>
  <c r="J1610" i="157"/>
  <c r="M1609" i="157"/>
  <c r="L1609" i="157"/>
  <c r="J1609" i="157"/>
  <c r="M1608" i="157"/>
  <c r="L1608" i="157"/>
  <c r="J1608" i="157"/>
  <c r="M1607" i="157"/>
  <c r="L1607" i="157"/>
  <c r="J1607" i="157"/>
  <c r="M1606" i="157"/>
  <c r="L1606" i="157"/>
  <c r="J1606" i="157"/>
  <c r="M1605" i="157"/>
  <c r="N1605" i="157" s="1"/>
  <c r="L1605" i="157"/>
  <c r="G1605" i="157"/>
  <c r="H1605" i="157" s="1"/>
  <c r="AA1601" i="157"/>
  <c r="W570" i="37" s="1"/>
  <c r="Z1601" i="157"/>
  <c r="V570" i="37" s="1"/>
  <c r="W1601" i="157"/>
  <c r="S570" i="37" s="1"/>
  <c r="V1601" i="157"/>
  <c r="R570" i="37" s="1"/>
  <c r="I1601" i="157"/>
  <c r="E570" i="37" s="1"/>
  <c r="I1600" i="157"/>
  <c r="E569" i="37" s="1"/>
  <c r="F1600" i="157"/>
  <c r="F1599" i="157"/>
  <c r="AA569" i="37"/>
  <c r="AA1597" i="157"/>
  <c r="W566" i="37" s="1"/>
  <c r="Z1597" i="157"/>
  <c r="V566" i="37" s="1"/>
  <c r="W1597" i="157"/>
  <c r="S566" i="37" s="1"/>
  <c r="V1597" i="157"/>
  <c r="R566" i="37" s="1"/>
  <c r="AA568" i="37"/>
  <c r="AA1596" i="157"/>
  <c r="W565" i="37" s="1"/>
  <c r="Z1596" i="157"/>
  <c r="V565" i="37" s="1"/>
  <c r="X1596" i="157"/>
  <c r="T565" i="37" s="1"/>
  <c r="U1596" i="157"/>
  <c r="Q565" i="37" s="1"/>
  <c r="T1596" i="157"/>
  <c r="P565" i="37" s="1"/>
  <c r="AA567" i="37"/>
  <c r="AA1595" i="157"/>
  <c r="W564" i="37" s="1"/>
  <c r="Z1595" i="157"/>
  <c r="V564" i="37" s="1"/>
  <c r="X1595" i="157"/>
  <c r="T564" i="37" s="1"/>
  <c r="U1595" i="157"/>
  <c r="Q564" i="37" s="1"/>
  <c r="T1595" i="157"/>
  <c r="P564" i="37" s="1"/>
  <c r="AA564" i="37"/>
  <c r="AA1592" i="157"/>
  <c r="W561" i="37" s="1"/>
  <c r="Z1592" i="157"/>
  <c r="V561" i="37" s="1"/>
  <c r="W1592" i="157"/>
  <c r="S561" i="37" s="1"/>
  <c r="V1592" i="157"/>
  <c r="R561" i="37" s="1"/>
  <c r="AA1588" i="157"/>
  <c r="W557" i="37" s="1"/>
  <c r="Z1588" i="157"/>
  <c r="V557" i="37" s="1"/>
  <c r="Y1588" i="157"/>
  <c r="U557" i="37" s="1"/>
  <c r="W1588" i="157"/>
  <c r="S557" i="37" s="1"/>
  <c r="V1588" i="157"/>
  <c r="R557" i="37" s="1"/>
  <c r="J1588" i="157"/>
  <c r="F557" i="37" s="1"/>
  <c r="Z559" i="37"/>
  <c r="J1587" i="157"/>
  <c r="F556" i="37" s="1"/>
  <c r="I1587" i="157"/>
  <c r="E556" i="37" s="1"/>
  <c r="G1587" i="157"/>
  <c r="D556" i="37" s="1"/>
  <c r="F1587" i="157"/>
  <c r="Z558" i="37"/>
  <c r="J1586" i="157"/>
  <c r="F555" i="37" s="1"/>
  <c r="I1586" i="157"/>
  <c r="E555" i="37" s="1"/>
  <c r="G1586" i="157"/>
  <c r="D555" i="37" s="1"/>
  <c r="F1586" i="157"/>
  <c r="Z557" i="37"/>
  <c r="I1585" i="157"/>
  <c r="E554" i="37" s="1"/>
  <c r="F1585" i="157"/>
  <c r="Z556" i="37"/>
  <c r="J1584" i="157"/>
  <c r="F553" i="37" s="1"/>
  <c r="I1584" i="157"/>
  <c r="E553" i="37" s="1"/>
  <c r="G1584" i="157"/>
  <c r="D553" i="37" s="1"/>
  <c r="F1584" i="157"/>
  <c r="Z555" i="37"/>
  <c r="J1583" i="157"/>
  <c r="F552" i="37" s="1"/>
  <c r="I1583" i="157"/>
  <c r="E552" i="37" s="1"/>
  <c r="G1583" i="157"/>
  <c r="D552" i="37" s="1"/>
  <c r="F1583" i="157"/>
  <c r="AA554" i="37"/>
  <c r="Z554" i="37"/>
  <c r="AA1582" i="157"/>
  <c r="W551" i="37" s="1"/>
  <c r="Z1582" i="157"/>
  <c r="V551" i="37" s="1"/>
  <c r="W1582" i="157"/>
  <c r="S551" i="37" s="1"/>
  <c r="V1582" i="157"/>
  <c r="R551" i="37" s="1"/>
  <c r="J1582" i="157"/>
  <c r="F551" i="37" s="1"/>
  <c r="I1582" i="157"/>
  <c r="E551" i="37" s="1"/>
  <c r="G1582" i="157"/>
  <c r="D551" i="37" s="1"/>
  <c r="F1582" i="157"/>
  <c r="Z553" i="37"/>
  <c r="J1581" i="157"/>
  <c r="F550" i="37" s="1"/>
  <c r="I1581" i="157"/>
  <c r="E550" i="37" s="1"/>
  <c r="G1581" i="157"/>
  <c r="D550" i="37" s="1"/>
  <c r="F1581" i="157"/>
  <c r="J1580" i="157"/>
  <c r="F549" i="37" s="1"/>
  <c r="I1580" i="157"/>
  <c r="E549" i="37" s="1"/>
  <c r="G1580" i="157"/>
  <c r="D549" i="37" s="1"/>
  <c r="F1580" i="157"/>
  <c r="I1579" i="157"/>
  <c r="E548" i="37" s="1"/>
  <c r="F1579" i="157"/>
  <c r="AA1578" i="157"/>
  <c r="W547" i="37" s="1"/>
  <c r="Z1578" i="157"/>
  <c r="V547" i="37" s="1"/>
  <c r="Y1578" i="157"/>
  <c r="U547" i="37" s="1"/>
  <c r="W1578" i="157"/>
  <c r="S547" i="37" s="1"/>
  <c r="V1578" i="157"/>
  <c r="R547" i="37" s="1"/>
  <c r="I1577" i="157"/>
  <c r="E546" i="37" s="1"/>
  <c r="F1577" i="157"/>
  <c r="Z548" i="37"/>
  <c r="J1576" i="157"/>
  <c r="F545" i="37" s="1"/>
  <c r="I1576" i="157"/>
  <c r="E545" i="37" s="1"/>
  <c r="G1576" i="157"/>
  <c r="D545" i="37" s="1"/>
  <c r="F1576" i="157"/>
  <c r="Z547" i="37"/>
  <c r="J1575" i="157"/>
  <c r="F544" i="37" s="1"/>
  <c r="I1575" i="157"/>
  <c r="E544" i="37" s="1"/>
  <c r="G1575" i="157"/>
  <c r="D544" i="37" s="1"/>
  <c r="F1575" i="157"/>
  <c r="Z546" i="37"/>
  <c r="J1574" i="157"/>
  <c r="F543" i="37" s="1"/>
  <c r="I1574" i="157"/>
  <c r="E543" i="37" s="1"/>
  <c r="G1574" i="157"/>
  <c r="D543" i="37" s="1"/>
  <c r="F1574" i="157"/>
  <c r="Z545" i="37"/>
  <c r="J1573" i="157"/>
  <c r="F542" i="37" s="1"/>
  <c r="I1573" i="157"/>
  <c r="E542" i="37" s="1"/>
  <c r="G1573" i="157"/>
  <c r="D542" i="37" s="1"/>
  <c r="F1573" i="157"/>
  <c r="Z544" i="37"/>
  <c r="J1572" i="157"/>
  <c r="F541" i="37" s="1"/>
  <c r="I1572" i="157"/>
  <c r="E541" i="37" s="1"/>
  <c r="G1572" i="157"/>
  <c r="D541" i="37" s="1"/>
  <c r="F1572" i="157"/>
  <c r="Z543" i="37"/>
  <c r="J1571" i="157"/>
  <c r="F540" i="37" s="1"/>
  <c r="I1571" i="157"/>
  <c r="E540" i="37" s="1"/>
  <c r="G1571" i="157"/>
  <c r="D540" i="37" s="1"/>
  <c r="F1571" i="157"/>
  <c r="Z542" i="37"/>
  <c r="AA1569" i="157"/>
  <c r="W538" i="37" s="1"/>
  <c r="Z1569" i="157"/>
  <c r="V538" i="37" s="1"/>
  <c r="Y1569" i="157"/>
  <c r="U538" i="37" s="1"/>
  <c r="W1569" i="157"/>
  <c r="S538" i="37" s="1"/>
  <c r="V1569" i="157"/>
  <c r="R538" i="37" s="1"/>
  <c r="Z540" i="37"/>
  <c r="I1568" i="157"/>
  <c r="E537" i="37" s="1"/>
  <c r="F1568" i="157"/>
  <c r="Z539" i="37"/>
  <c r="I1567" i="157"/>
  <c r="E536" i="37" s="1"/>
  <c r="F1567" i="157"/>
  <c r="Z538" i="37"/>
  <c r="I1566" i="157"/>
  <c r="E535" i="37" s="1"/>
  <c r="F1566" i="157"/>
  <c r="Z537" i="37"/>
  <c r="I1565" i="157"/>
  <c r="E534" i="37" s="1"/>
  <c r="G1565" i="157"/>
  <c r="D534" i="37" s="1"/>
  <c r="F1565" i="157"/>
  <c r="Z536" i="37"/>
  <c r="I1564" i="157"/>
  <c r="E533" i="37" s="1"/>
  <c r="F1564" i="157"/>
  <c r="Z534" i="37"/>
  <c r="I1562" i="157"/>
  <c r="E531" i="37" s="1"/>
  <c r="F1562" i="157"/>
  <c r="Z533" i="37"/>
  <c r="I1561" i="157"/>
  <c r="E530" i="37" s="1"/>
  <c r="F1561" i="157"/>
  <c r="Z532" i="37"/>
  <c r="J1560" i="157"/>
  <c r="F529" i="37" s="1"/>
  <c r="I1560" i="157"/>
  <c r="E529" i="37" s="1"/>
  <c r="G1560" i="157"/>
  <c r="D529" i="37" s="1"/>
  <c r="F1560" i="157"/>
  <c r="Z531" i="37"/>
  <c r="I1559" i="157"/>
  <c r="E528" i="37" s="1"/>
  <c r="F1559" i="157"/>
  <c r="AA529" i="37"/>
  <c r="AA1557" i="157"/>
  <c r="W526" i="37" s="1"/>
  <c r="Z1557" i="157"/>
  <c r="V526" i="37" s="1"/>
  <c r="W1557" i="157"/>
  <c r="S526" i="37" s="1"/>
  <c r="V1557" i="157"/>
  <c r="R526" i="37" s="1"/>
  <c r="Z526" i="37"/>
  <c r="I1556" i="157"/>
  <c r="E525" i="37" s="1"/>
  <c r="F1556" i="157"/>
  <c r="Z524" i="37"/>
  <c r="I1554" i="157"/>
  <c r="E523" i="37" s="1"/>
  <c r="F1554" i="157"/>
  <c r="Z523" i="37"/>
  <c r="I1552" i="157"/>
  <c r="E521" i="37" s="1"/>
  <c r="F1552" i="157"/>
  <c r="Z522" i="37"/>
  <c r="I1551" i="157"/>
  <c r="E520" i="37" s="1"/>
  <c r="F1551" i="157"/>
  <c r="Z518" i="37"/>
  <c r="I1549" i="157"/>
  <c r="E518" i="37" s="1"/>
  <c r="F1549" i="157"/>
  <c r="Z517" i="37"/>
  <c r="J1548" i="157"/>
  <c r="F517" i="37" s="1"/>
  <c r="I1548" i="157"/>
  <c r="E517" i="37" s="1"/>
  <c r="G1548" i="157"/>
  <c r="D517" i="37" s="1"/>
  <c r="F1548" i="157"/>
  <c r="AA515" i="37"/>
  <c r="AA1546" i="157"/>
  <c r="W515" i="37" s="1"/>
  <c r="Z1546" i="157"/>
  <c r="V515" i="37" s="1"/>
  <c r="W1546" i="157"/>
  <c r="S515" i="37" s="1"/>
  <c r="V1546" i="157"/>
  <c r="R515" i="37" s="1"/>
  <c r="AA514" i="37"/>
  <c r="AA1545" i="157"/>
  <c r="W514" i="37" s="1"/>
  <c r="Z1545" i="157"/>
  <c r="V514" i="37" s="1"/>
  <c r="W1545" i="157"/>
  <c r="S514" i="37" s="1"/>
  <c r="V1545" i="157"/>
  <c r="R514" i="37" s="1"/>
  <c r="AA512" i="37"/>
  <c r="AA1543" i="157"/>
  <c r="W512" i="37" s="1"/>
  <c r="Z1543" i="157"/>
  <c r="V512" i="37" s="1"/>
  <c r="W1543" i="157"/>
  <c r="S512" i="37" s="1"/>
  <c r="V1543" i="157"/>
  <c r="R512" i="37" s="1"/>
  <c r="U1540" i="157"/>
  <c r="T1540" i="157"/>
  <c r="G1539" i="157"/>
  <c r="I1599" i="157"/>
  <c r="I1598" i="157"/>
  <c r="F1598" i="157"/>
  <c r="U1536" i="157"/>
  <c r="U1597" i="157" s="1"/>
  <c r="Q566" i="37" s="1"/>
  <c r="T1536" i="157"/>
  <c r="T1597" i="157" s="1"/>
  <c r="P566" i="37" s="1"/>
  <c r="O1535" i="157"/>
  <c r="O1596" i="157" s="1"/>
  <c r="I1535" i="157"/>
  <c r="I1596" i="157" s="1"/>
  <c r="F1535" i="157"/>
  <c r="M1534" i="157"/>
  <c r="N1534" i="157" s="1"/>
  <c r="P1534" i="157" s="1"/>
  <c r="L1534" i="157"/>
  <c r="M1533" i="157"/>
  <c r="Q1533" i="157" s="1"/>
  <c r="R1533" i="157" s="1"/>
  <c r="L1533" i="157"/>
  <c r="G1533" i="157"/>
  <c r="M1532" i="157"/>
  <c r="Q1532" i="157" s="1"/>
  <c r="L1532" i="157"/>
  <c r="G1532" i="157"/>
  <c r="H1532" i="157" s="1"/>
  <c r="Z567" i="37"/>
  <c r="O1530" i="157"/>
  <c r="O1595" i="157" s="1"/>
  <c r="I1530" i="157"/>
  <c r="F1530" i="157"/>
  <c r="M1529" i="157"/>
  <c r="N1529" i="157" s="1"/>
  <c r="P1529" i="157" s="1"/>
  <c r="L1529" i="157"/>
  <c r="G1529" i="157"/>
  <c r="M1528" i="157"/>
  <c r="N1528" i="157" s="1"/>
  <c r="P1528" i="157" s="1"/>
  <c r="L1528" i="157"/>
  <c r="G1528" i="157"/>
  <c r="M1527" i="157"/>
  <c r="N1527" i="157" s="1"/>
  <c r="L1527" i="157"/>
  <c r="G1527" i="157"/>
  <c r="AA1525" i="157"/>
  <c r="AA1593" i="157" s="1"/>
  <c r="W562" i="37" s="1"/>
  <c r="Z1525" i="157"/>
  <c r="Z1593" i="157" s="1"/>
  <c r="V562" i="37" s="1"/>
  <c r="Y1525" i="157"/>
  <c r="W1525" i="157"/>
  <c r="W1541" i="157" s="1"/>
  <c r="W1542" i="157" s="1"/>
  <c r="S511" i="37" s="1"/>
  <c r="V1525" i="157"/>
  <c r="V1593" i="157" s="1"/>
  <c r="R562" i="37" s="1"/>
  <c r="Z564" i="37"/>
  <c r="U1524" i="157"/>
  <c r="T1524" i="157"/>
  <c r="T1592" i="157" s="1"/>
  <c r="P561" i="37" s="1"/>
  <c r="I1524" i="157"/>
  <c r="F1524" i="157"/>
  <c r="U1518" i="157"/>
  <c r="U1588" i="157" s="1"/>
  <c r="Q557" i="37" s="1"/>
  <c r="T1518" i="157"/>
  <c r="T1588" i="157" s="1"/>
  <c r="P557" i="37" s="1"/>
  <c r="I1518" i="157"/>
  <c r="I1588" i="157" s="1"/>
  <c r="E557" i="37" s="1"/>
  <c r="F1518" i="157"/>
  <c r="G1515" i="157"/>
  <c r="G1509" i="157"/>
  <c r="G1508" i="157" s="1"/>
  <c r="G1578" i="157" s="1"/>
  <c r="D547" i="37" s="1"/>
  <c r="U1508" i="157"/>
  <c r="T1508" i="157"/>
  <c r="T1578" i="157" s="1"/>
  <c r="P547" i="37" s="1"/>
  <c r="I1508" i="157"/>
  <c r="I1578" i="157" s="1"/>
  <c r="E547" i="37" s="1"/>
  <c r="F1508" i="157"/>
  <c r="G1507" i="157"/>
  <c r="H1507" i="157" s="1"/>
  <c r="U1505" i="157"/>
  <c r="U1582" i="157" s="1"/>
  <c r="Q551" i="37" s="1"/>
  <c r="T1505" i="157"/>
  <c r="T1582" i="157" s="1"/>
  <c r="P551" i="37" s="1"/>
  <c r="U1499" i="157"/>
  <c r="T1499" i="157"/>
  <c r="T1569" i="157" s="1"/>
  <c r="P538" i="37" s="1"/>
  <c r="G1499" i="157"/>
  <c r="H1499" i="157" s="1"/>
  <c r="G1498" i="157"/>
  <c r="G1497" i="157"/>
  <c r="G1496" i="157"/>
  <c r="G1494" i="157"/>
  <c r="Z535" i="37"/>
  <c r="I1493" i="157"/>
  <c r="I1563" i="157" s="1"/>
  <c r="E532" i="37" s="1"/>
  <c r="F1493" i="157"/>
  <c r="G1492" i="157"/>
  <c r="G1491" i="157"/>
  <c r="G1489" i="157"/>
  <c r="Z530" i="37"/>
  <c r="I1488" i="157"/>
  <c r="I1558" i="157" s="1"/>
  <c r="E527" i="37" s="1"/>
  <c r="F1488" i="157"/>
  <c r="U1487" i="157"/>
  <c r="U1557" i="157" s="1"/>
  <c r="Q526" i="37" s="1"/>
  <c r="T1487" i="157"/>
  <c r="T1557" i="157" s="1"/>
  <c r="P526" i="37" s="1"/>
  <c r="G1486" i="157"/>
  <c r="H1486" i="157" s="1"/>
  <c r="Z525" i="37"/>
  <c r="G1484" i="157"/>
  <c r="G1552" i="157"/>
  <c r="D521" i="37" s="1"/>
  <c r="G1551" i="157"/>
  <c r="D520" i="37" s="1"/>
  <c r="G1479" i="157"/>
  <c r="U1476" i="157"/>
  <c r="U1546" i="157" s="1"/>
  <c r="Q515" i="37" s="1"/>
  <c r="T1476" i="157"/>
  <c r="T1546" i="157" s="1"/>
  <c r="P515" i="37" s="1"/>
  <c r="U1475" i="157"/>
  <c r="T1475" i="157"/>
  <c r="T1545" i="157" s="1"/>
  <c r="P514" i="37" s="1"/>
  <c r="Z512" i="37"/>
  <c r="U1473" i="157"/>
  <c r="U1543" i="157" s="1"/>
  <c r="Q512" i="37" s="1"/>
  <c r="T1473" i="157"/>
  <c r="T1543" i="157" s="1"/>
  <c r="P512" i="37" s="1"/>
  <c r="O1473" i="157"/>
  <c r="I1473" i="157"/>
  <c r="I1543" i="157" s="1"/>
  <c r="F1473" i="157"/>
  <c r="M1472" i="157"/>
  <c r="Q1472" i="157" s="1"/>
  <c r="R1472" i="157" s="1"/>
  <c r="L1472" i="157"/>
  <c r="G1472" i="157"/>
  <c r="M1471" i="157"/>
  <c r="Q1471" i="157" s="1"/>
  <c r="R1471" i="157" s="1"/>
  <c r="L1471" i="157"/>
  <c r="G1471" i="157"/>
  <c r="M1470" i="157"/>
  <c r="Q1470" i="157" s="1"/>
  <c r="R1470" i="157" s="1"/>
  <c r="L1470" i="157"/>
  <c r="G1470" i="157"/>
  <c r="M1469" i="157"/>
  <c r="L1469" i="157"/>
  <c r="G1469" i="157"/>
  <c r="AA1465" i="157"/>
  <c r="W447" i="37" s="1"/>
  <c r="Z1465" i="157"/>
  <c r="V447" i="37" s="1"/>
  <c r="Y1465" i="157"/>
  <c r="U447" i="37" s="1"/>
  <c r="W1465" i="157"/>
  <c r="S447" i="37" s="1"/>
  <c r="V1465" i="157"/>
  <c r="R447" i="37" s="1"/>
  <c r="I1465" i="157"/>
  <c r="E447" i="37" s="1"/>
  <c r="I1464" i="157"/>
  <c r="E446" i="37" s="1"/>
  <c r="F1464" i="157"/>
  <c r="F1463" i="157"/>
  <c r="AA446" i="37"/>
  <c r="Z446" i="37"/>
  <c r="AA1461" i="157"/>
  <c r="W443" i="37" s="1"/>
  <c r="Z1461" i="157"/>
  <c r="V443" i="37" s="1"/>
  <c r="Y1461" i="157"/>
  <c r="U443" i="37" s="1"/>
  <c r="AA442" i="37"/>
  <c r="AA1457" i="157"/>
  <c r="W439" i="37" s="1"/>
  <c r="Z1457" i="157"/>
  <c r="V439" i="37" s="1"/>
  <c r="Y1457" i="157"/>
  <c r="U439" i="37" s="1"/>
  <c r="W1457" i="157"/>
  <c r="S439" i="37" s="1"/>
  <c r="V1457" i="157"/>
  <c r="R439" i="37" s="1"/>
  <c r="AA1453" i="157"/>
  <c r="W435" i="37" s="1"/>
  <c r="Z1453" i="157"/>
  <c r="V435" i="37" s="1"/>
  <c r="Y1453" i="157"/>
  <c r="U435" i="37" s="1"/>
  <c r="W1453" i="157"/>
  <c r="S435" i="37" s="1"/>
  <c r="V1453" i="157"/>
  <c r="R435" i="37" s="1"/>
  <c r="R1453" i="157"/>
  <c r="N435" i="37" s="1"/>
  <c r="Q1453" i="157"/>
  <c r="M435" i="37" s="1"/>
  <c r="P1453" i="157"/>
  <c r="L435" i="37" s="1"/>
  <c r="O1453" i="157"/>
  <c r="K435" i="37" s="1"/>
  <c r="N1453" i="157"/>
  <c r="J435" i="37" s="1"/>
  <c r="M1453" i="157"/>
  <c r="I435" i="37" s="1"/>
  <c r="L1453" i="157"/>
  <c r="H435" i="37" s="1"/>
  <c r="K1453" i="157"/>
  <c r="G435" i="37" s="1"/>
  <c r="Z437" i="37"/>
  <c r="I1452" i="157"/>
  <c r="E434" i="37" s="1"/>
  <c r="F1452" i="157"/>
  <c r="Z435" i="37"/>
  <c r="J1450" i="157"/>
  <c r="F432" i="37" s="1"/>
  <c r="I1450" i="157"/>
  <c r="E432" i="37" s="1"/>
  <c r="F1450" i="157"/>
  <c r="Z434" i="37"/>
  <c r="F431" i="37"/>
  <c r="E431" i="37"/>
  <c r="D431" i="37"/>
  <c r="C431" i="37"/>
  <c r="Z433" i="37"/>
  <c r="F430" i="37"/>
  <c r="E430" i="37"/>
  <c r="D430" i="37"/>
  <c r="C430" i="37"/>
  <c r="Z432" i="37"/>
  <c r="F429" i="37"/>
  <c r="E429" i="37"/>
  <c r="D429" i="37"/>
  <c r="C429" i="37"/>
  <c r="Z431" i="37"/>
  <c r="F428" i="37"/>
  <c r="E428" i="37"/>
  <c r="D428" i="37"/>
  <c r="C428" i="37"/>
  <c r="J1445" i="157"/>
  <c r="F427" i="37" s="1"/>
  <c r="I1445" i="157"/>
  <c r="E427" i="37" s="1"/>
  <c r="G1445" i="157"/>
  <c r="D427" i="37" s="1"/>
  <c r="F1445" i="157"/>
  <c r="I1444" i="157"/>
  <c r="E426" i="37" s="1"/>
  <c r="F1444" i="157"/>
  <c r="AA1443" i="157"/>
  <c r="W425" i="37" s="1"/>
  <c r="Z1443" i="157"/>
  <c r="V425" i="37" s="1"/>
  <c r="Y1443" i="157"/>
  <c r="U425" i="37" s="1"/>
  <c r="W1443" i="157"/>
  <c r="S425" i="37" s="1"/>
  <c r="V1443" i="157"/>
  <c r="R425" i="37" s="1"/>
  <c r="I1442" i="157"/>
  <c r="E424" i="37" s="1"/>
  <c r="F1442" i="157"/>
  <c r="Z426" i="37"/>
  <c r="J1441" i="157"/>
  <c r="F423" i="37" s="1"/>
  <c r="I1441" i="157"/>
  <c r="E423" i="37" s="1"/>
  <c r="G1441" i="157"/>
  <c r="D423" i="37" s="1"/>
  <c r="F1441" i="157"/>
  <c r="Z425" i="37"/>
  <c r="J1440" i="157"/>
  <c r="F422" i="37" s="1"/>
  <c r="E422" i="37"/>
  <c r="D422" i="37"/>
  <c r="C422" i="37"/>
  <c r="Z424" i="37"/>
  <c r="J1439" i="157"/>
  <c r="F421" i="37" s="1"/>
  <c r="E421" i="37"/>
  <c r="D421" i="37"/>
  <c r="C421" i="37"/>
  <c r="Z423" i="37"/>
  <c r="J1438" i="157"/>
  <c r="F420" i="37" s="1"/>
  <c r="E420" i="37"/>
  <c r="D420" i="37"/>
  <c r="C420" i="37"/>
  <c r="Z422" i="37"/>
  <c r="J1437" i="157"/>
  <c r="F419" i="37" s="1"/>
  <c r="E419" i="37"/>
  <c r="D419" i="37"/>
  <c r="C419" i="37"/>
  <c r="Z421" i="37"/>
  <c r="AA1434" i="157"/>
  <c r="W416" i="37" s="1"/>
  <c r="Z1434" i="157"/>
  <c r="V416" i="37" s="1"/>
  <c r="Y1434" i="157"/>
  <c r="U416" i="37" s="1"/>
  <c r="W1434" i="157"/>
  <c r="S416" i="37" s="1"/>
  <c r="V1434" i="157"/>
  <c r="R416" i="37" s="1"/>
  <c r="Z418" i="37"/>
  <c r="I1433" i="157"/>
  <c r="E415" i="37" s="1"/>
  <c r="F1433" i="157"/>
  <c r="Z417" i="37"/>
  <c r="I1432" i="157"/>
  <c r="E414" i="37" s="1"/>
  <c r="F1432" i="157"/>
  <c r="Z416" i="37"/>
  <c r="I1431" i="157"/>
  <c r="E413" i="37" s="1"/>
  <c r="F1431" i="157"/>
  <c r="Z415" i="37"/>
  <c r="I1430" i="157"/>
  <c r="E412" i="37" s="1"/>
  <c r="G1430" i="157"/>
  <c r="D412" i="37" s="1"/>
  <c r="F1430" i="157"/>
  <c r="Z414" i="37"/>
  <c r="I1429" i="157"/>
  <c r="E411" i="37" s="1"/>
  <c r="F1429" i="157"/>
  <c r="Z412" i="37"/>
  <c r="I1427" i="157"/>
  <c r="E409" i="37" s="1"/>
  <c r="F1427" i="157"/>
  <c r="Z411" i="37"/>
  <c r="I1426" i="157"/>
  <c r="E408" i="37" s="1"/>
  <c r="F1426" i="157"/>
  <c r="Z410" i="37"/>
  <c r="J1425" i="157"/>
  <c r="F407" i="37" s="1"/>
  <c r="I1425" i="157"/>
  <c r="E407" i="37" s="1"/>
  <c r="G1425" i="157"/>
  <c r="D407" i="37" s="1"/>
  <c r="F1425" i="157"/>
  <c r="Z409" i="37"/>
  <c r="I1424" i="157"/>
  <c r="E406" i="37" s="1"/>
  <c r="F1424" i="157"/>
  <c r="AA407" i="37"/>
  <c r="AA1422" i="157"/>
  <c r="W404" i="37" s="1"/>
  <c r="Z1422" i="157"/>
  <c r="V404" i="37" s="1"/>
  <c r="Y1422" i="157"/>
  <c r="U404" i="37" s="1"/>
  <c r="W1422" i="157"/>
  <c r="S404" i="37" s="1"/>
  <c r="V1422" i="157"/>
  <c r="R404" i="37" s="1"/>
  <c r="Z404" i="37"/>
  <c r="I1421" i="157"/>
  <c r="E403" i="37" s="1"/>
  <c r="F1421" i="157"/>
  <c r="Z402" i="37"/>
  <c r="I1419" i="157"/>
  <c r="E401" i="37" s="1"/>
  <c r="F1419" i="157"/>
  <c r="Z401" i="37"/>
  <c r="I1417" i="157"/>
  <c r="E399" i="37" s="1"/>
  <c r="F1417" i="157"/>
  <c r="Z400" i="37"/>
  <c r="I1416" i="157"/>
  <c r="E398" i="37" s="1"/>
  <c r="F1416" i="157"/>
  <c r="Z396" i="37"/>
  <c r="I1414" i="157"/>
  <c r="E396" i="37" s="1"/>
  <c r="F1414" i="157"/>
  <c r="Z395" i="37"/>
  <c r="J1413" i="157"/>
  <c r="F395" i="37" s="1"/>
  <c r="I1413" i="157"/>
  <c r="E395" i="37" s="1"/>
  <c r="G1413" i="157"/>
  <c r="D395" i="37" s="1"/>
  <c r="F1413" i="157"/>
  <c r="AA393" i="37"/>
  <c r="AA1411" i="157"/>
  <c r="W393" i="37" s="1"/>
  <c r="Z1411" i="157"/>
  <c r="V393" i="37" s="1"/>
  <c r="Y1411" i="157"/>
  <c r="U393" i="37" s="1"/>
  <c r="W1411" i="157"/>
  <c r="S393" i="37" s="1"/>
  <c r="V1411" i="157"/>
  <c r="R393" i="37" s="1"/>
  <c r="AA392" i="37"/>
  <c r="AA1410" i="157"/>
  <c r="W392" i="37" s="1"/>
  <c r="Z1410" i="157"/>
  <c r="V392" i="37" s="1"/>
  <c r="Y1410" i="157"/>
  <c r="U392" i="37" s="1"/>
  <c r="W1410" i="157"/>
  <c r="S392" i="37" s="1"/>
  <c r="V1410" i="157"/>
  <c r="R392" i="37" s="1"/>
  <c r="AA390" i="37"/>
  <c r="Z390" i="37"/>
  <c r="AA1408" i="157"/>
  <c r="W390" i="37" s="1"/>
  <c r="Z1408" i="157"/>
  <c r="V390" i="37" s="1"/>
  <c r="Y1408" i="157"/>
  <c r="U390" i="37" s="1"/>
  <c r="W1408" i="157"/>
  <c r="S390" i="37" s="1"/>
  <c r="V1408" i="157"/>
  <c r="R390" i="37" s="1"/>
  <c r="U1405" i="157"/>
  <c r="T1405" i="157"/>
  <c r="I1463" i="157"/>
  <c r="G1463" i="157"/>
  <c r="D445" i="37" s="1"/>
  <c r="F1462" i="157"/>
  <c r="U1461" i="157"/>
  <c r="Q443" i="37" s="1"/>
  <c r="Z445" i="37"/>
  <c r="O1400" i="157"/>
  <c r="I1400" i="157"/>
  <c r="I1460" i="157" s="1"/>
  <c r="E442" i="37" s="1"/>
  <c r="M1399" i="157"/>
  <c r="Q1399" i="157" s="1"/>
  <c r="R1399" i="157" s="1"/>
  <c r="L1399" i="157"/>
  <c r="G1399" i="157"/>
  <c r="M1398" i="157"/>
  <c r="Q1398" i="157" s="1"/>
  <c r="R1398" i="157" s="1"/>
  <c r="L1398" i="157"/>
  <c r="G1398" i="157"/>
  <c r="M1397" i="157"/>
  <c r="N1397" i="157" s="1"/>
  <c r="P1397" i="157" s="1"/>
  <c r="L1397" i="157"/>
  <c r="G1397" i="157"/>
  <c r="H1397" i="157" s="1"/>
  <c r="Z444" i="37"/>
  <c r="O1395" i="157"/>
  <c r="I1395" i="157"/>
  <c r="I1459" i="157" s="1"/>
  <c r="F1395" i="157"/>
  <c r="M1394" i="157"/>
  <c r="Q1394" i="157" s="1"/>
  <c r="R1394" i="157" s="1"/>
  <c r="L1394" i="157"/>
  <c r="G1394" i="157"/>
  <c r="M1393" i="157"/>
  <c r="Q1393" i="157" s="1"/>
  <c r="R1393" i="157" s="1"/>
  <c r="L1393" i="157"/>
  <c r="G1393" i="157"/>
  <c r="M1392" i="157"/>
  <c r="Q1392" i="157" s="1"/>
  <c r="R1392" i="157" s="1"/>
  <c r="L1392" i="157"/>
  <c r="G1392" i="157"/>
  <c r="M1391" i="157"/>
  <c r="L1391" i="157"/>
  <c r="G1391" i="157"/>
  <c r="H1391" i="157" s="1"/>
  <c r="AA1389" i="157"/>
  <c r="Z1389" i="157"/>
  <c r="Y1389" i="157"/>
  <c r="Y1458" i="157" s="1"/>
  <c r="U440" i="37" s="1"/>
  <c r="W1389" i="157"/>
  <c r="V1389" i="157"/>
  <c r="Z442" i="37"/>
  <c r="U1457" i="157"/>
  <c r="Q439" i="37" s="1"/>
  <c r="I1388" i="157"/>
  <c r="F1388" i="157"/>
  <c r="U1382" i="157"/>
  <c r="U1453" i="157" s="1"/>
  <c r="Q435" i="37" s="1"/>
  <c r="T1382" i="157"/>
  <c r="T1453" i="157" s="1"/>
  <c r="P435" i="37" s="1"/>
  <c r="I1382" i="157"/>
  <c r="F1382" i="157"/>
  <c r="G1381" i="157"/>
  <c r="G1379" i="157"/>
  <c r="U1377" i="157"/>
  <c r="T1377" i="157"/>
  <c r="G1373" i="157"/>
  <c r="G1372" i="157" s="1"/>
  <c r="G1443" i="157" s="1"/>
  <c r="D425" i="37" s="1"/>
  <c r="U1372" i="157"/>
  <c r="U1443" i="157" s="1"/>
  <c r="Q425" i="37" s="1"/>
  <c r="T1372" i="157"/>
  <c r="T1443" i="157" s="1"/>
  <c r="P425" i="37" s="1"/>
  <c r="I1372" i="157"/>
  <c r="I1364" i="157" s="1"/>
  <c r="F1372" i="157"/>
  <c r="G1371" i="157"/>
  <c r="H1371" i="157" s="1"/>
  <c r="U1363" i="157"/>
  <c r="U1434" i="157" s="1"/>
  <c r="Q416" i="37" s="1"/>
  <c r="T1363" i="157"/>
  <c r="T1434" i="157" s="1"/>
  <c r="P416" i="37" s="1"/>
  <c r="G1363" i="157"/>
  <c r="H1363" i="157" s="1"/>
  <c r="G1362" i="157"/>
  <c r="G1361" i="157"/>
  <c r="H1361" i="157" s="1"/>
  <c r="G1360" i="157"/>
  <c r="G1358" i="157"/>
  <c r="Z413" i="37"/>
  <c r="I1357" i="157"/>
  <c r="I1428" i="157" s="1"/>
  <c r="E410" i="37" s="1"/>
  <c r="F1357" i="157"/>
  <c r="G1356" i="157"/>
  <c r="G1355" i="157"/>
  <c r="G1353" i="157"/>
  <c r="Z408" i="37"/>
  <c r="I1352" i="157"/>
  <c r="I1423" i="157" s="1"/>
  <c r="E405" i="37" s="1"/>
  <c r="F1352" i="157"/>
  <c r="U1351" i="157"/>
  <c r="T1351" i="157"/>
  <c r="T1386" i="157" s="1"/>
  <c r="G1350" i="157"/>
  <c r="H1350" i="157" s="1"/>
  <c r="Z403" i="37"/>
  <c r="G1419" i="157"/>
  <c r="D401" i="37" s="1"/>
  <c r="G1417" i="157"/>
  <c r="D399" i="37" s="1"/>
  <c r="G1416" i="157"/>
  <c r="D398" i="37" s="1"/>
  <c r="Z397" i="37"/>
  <c r="G1343" i="157"/>
  <c r="H1343" i="157" s="1"/>
  <c r="U1340" i="157"/>
  <c r="T1340" i="157"/>
  <c r="U1339" i="157"/>
  <c r="U1410" i="157" s="1"/>
  <c r="Q392" i="37" s="1"/>
  <c r="T1339" i="157"/>
  <c r="T1410" i="157" s="1"/>
  <c r="P392" i="37" s="1"/>
  <c r="U1337" i="157"/>
  <c r="T1337" i="157"/>
  <c r="T1408" i="157" s="1"/>
  <c r="P390" i="37" s="1"/>
  <c r="O1337" i="157"/>
  <c r="O1408" i="157" s="1"/>
  <c r="I1337" i="157"/>
  <c r="M1336" i="157"/>
  <c r="L1336" i="157"/>
  <c r="J1336" i="157"/>
  <c r="M1335" i="157"/>
  <c r="L1335" i="157"/>
  <c r="J1335" i="157"/>
  <c r="M1334" i="157"/>
  <c r="N1334" i="157" s="1"/>
  <c r="L1334" i="157"/>
  <c r="J1334" i="157"/>
  <c r="M1333" i="157"/>
  <c r="L1333" i="157"/>
  <c r="J1333" i="157"/>
  <c r="M1332" i="157"/>
  <c r="L1332" i="157"/>
  <c r="J1332" i="157"/>
  <c r="M1331" i="157"/>
  <c r="L1331" i="157"/>
  <c r="J1331" i="157"/>
  <c r="M1330" i="157"/>
  <c r="N1330" i="157" s="1"/>
  <c r="L1330" i="157"/>
  <c r="J1330" i="157"/>
  <c r="M1329" i="157"/>
  <c r="L1329" i="157"/>
  <c r="G1337" i="157"/>
  <c r="G1408" i="157" s="1"/>
  <c r="D390" i="37" s="1"/>
  <c r="AA1325" i="157"/>
  <c r="W387" i="37" s="1"/>
  <c r="Z1325" i="157"/>
  <c r="V387" i="37" s="1"/>
  <c r="Y1325" i="157"/>
  <c r="U387" i="37" s="1"/>
  <c r="W1325" i="157"/>
  <c r="S387" i="37" s="1"/>
  <c r="V1325" i="157"/>
  <c r="R387" i="37" s="1"/>
  <c r="I1325" i="157"/>
  <c r="E387" i="37" s="1"/>
  <c r="I1324" i="157"/>
  <c r="F1324" i="157"/>
  <c r="F1323" i="157"/>
  <c r="AA386" i="37"/>
  <c r="Z386" i="37"/>
  <c r="AA1321" i="157"/>
  <c r="W383" i="37" s="1"/>
  <c r="Z1321" i="157"/>
  <c r="V383" i="37" s="1"/>
  <c r="Y1321" i="157"/>
  <c r="U383" i="37" s="1"/>
  <c r="W1321" i="157"/>
  <c r="S383" i="37" s="1"/>
  <c r="V1321" i="157"/>
  <c r="R383" i="37" s="1"/>
  <c r="T1321" i="157"/>
  <c r="P383" i="37" s="1"/>
  <c r="O1321" i="157"/>
  <c r="K383" i="37" s="1"/>
  <c r="I1321" i="157"/>
  <c r="F1321" i="157"/>
  <c r="AA385" i="37"/>
  <c r="AA1320" i="157"/>
  <c r="W382" i="37" s="1"/>
  <c r="Z1320" i="157"/>
  <c r="V382" i="37" s="1"/>
  <c r="Y1320" i="157"/>
  <c r="U382" i="37" s="1"/>
  <c r="W1320" i="157"/>
  <c r="S382" i="37" s="1"/>
  <c r="V1320" i="157"/>
  <c r="R382" i="37" s="1"/>
  <c r="AA381" i="37"/>
  <c r="AA1316" i="157"/>
  <c r="W378" i="37" s="1"/>
  <c r="Z1316" i="157"/>
  <c r="V378" i="37" s="1"/>
  <c r="Y1316" i="157"/>
  <c r="U378" i="37" s="1"/>
  <c r="W1316" i="157"/>
  <c r="S378" i="37" s="1"/>
  <c r="V1316" i="157"/>
  <c r="R378" i="37" s="1"/>
  <c r="AA377" i="37"/>
  <c r="AA1312" i="157"/>
  <c r="W374" i="37" s="1"/>
  <c r="Z1312" i="157"/>
  <c r="V374" i="37" s="1"/>
  <c r="Y1312" i="157"/>
  <c r="U374" i="37" s="1"/>
  <c r="W1312" i="157"/>
  <c r="S374" i="37" s="1"/>
  <c r="V1312" i="157"/>
  <c r="R374" i="37" s="1"/>
  <c r="Z376" i="37"/>
  <c r="I1311" i="157"/>
  <c r="E373" i="37" s="1"/>
  <c r="F1311" i="157"/>
  <c r="Z375" i="37"/>
  <c r="I1310" i="157"/>
  <c r="E372" i="37" s="1"/>
  <c r="F1310" i="157"/>
  <c r="Z374" i="37"/>
  <c r="I1309" i="157"/>
  <c r="E371" i="37" s="1"/>
  <c r="F1309" i="157"/>
  <c r="F1308" i="157"/>
  <c r="F1307" i="157"/>
  <c r="Z371" i="37"/>
  <c r="I1306" i="157"/>
  <c r="E368" i="37" s="1"/>
  <c r="F1306" i="157"/>
  <c r="I1304" i="157"/>
  <c r="E366" i="37" s="1"/>
  <c r="G1304" i="157"/>
  <c r="D366" i="37" s="1"/>
  <c r="F1304" i="157"/>
  <c r="I1303" i="157"/>
  <c r="E365" i="37" s="1"/>
  <c r="F1303" i="157"/>
  <c r="AA1302" i="157"/>
  <c r="W364" i="37" s="1"/>
  <c r="Z1302" i="157"/>
  <c r="V364" i="37" s="1"/>
  <c r="Y1302" i="157"/>
  <c r="U364" i="37" s="1"/>
  <c r="W1302" i="157"/>
  <c r="S364" i="37" s="1"/>
  <c r="V1302" i="157"/>
  <c r="R364" i="37" s="1"/>
  <c r="I1301" i="157"/>
  <c r="E363" i="37" s="1"/>
  <c r="F1301" i="157"/>
  <c r="F1300" i="157"/>
  <c r="AA364" i="37"/>
  <c r="AA1299" i="157"/>
  <c r="W361" i="37" s="1"/>
  <c r="Z1299" i="157"/>
  <c r="V361" i="37" s="1"/>
  <c r="Y1299" i="157"/>
  <c r="U361" i="37" s="1"/>
  <c r="W1299" i="157"/>
  <c r="S361" i="37" s="1"/>
  <c r="V1299" i="157"/>
  <c r="R361" i="37" s="1"/>
  <c r="F1299" i="157"/>
  <c r="F1298" i="157"/>
  <c r="Z362" i="37"/>
  <c r="I1297" i="157"/>
  <c r="E359" i="37" s="1"/>
  <c r="F1297" i="157"/>
  <c r="Z361" i="37"/>
  <c r="I1296" i="157"/>
  <c r="E358" i="37" s="1"/>
  <c r="F1295" i="157"/>
  <c r="AA358" i="37"/>
  <c r="AA1293" i="157"/>
  <c r="W355" i="37" s="1"/>
  <c r="Z1293" i="157"/>
  <c r="V355" i="37" s="1"/>
  <c r="Y1293" i="157"/>
  <c r="U355" i="37" s="1"/>
  <c r="W1293" i="157"/>
  <c r="S355" i="37" s="1"/>
  <c r="V1293" i="157"/>
  <c r="R355" i="37" s="1"/>
  <c r="Z357" i="37"/>
  <c r="I1292" i="157"/>
  <c r="E354" i="37" s="1"/>
  <c r="F1292" i="157"/>
  <c r="Z356" i="37"/>
  <c r="I1291" i="157"/>
  <c r="E353" i="37" s="1"/>
  <c r="F1291" i="157"/>
  <c r="Z355" i="37"/>
  <c r="I1290" i="157"/>
  <c r="E352" i="37" s="1"/>
  <c r="F1290" i="157"/>
  <c r="Z354" i="37"/>
  <c r="I1289" i="157"/>
  <c r="E351" i="37" s="1"/>
  <c r="G1289" i="157"/>
  <c r="D351" i="37" s="1"/>
  <c r="F1289" i="157"/>
  <c r="Z353" i="37"/>
  <c r="I1288" i="157"/>
  <c r="E350" i="37" s="1"/>
  <c r="F1288" i="157"/>
  <c r="Z351" i="37"/>
  <c r="I1286" i="157"/>
  <c r="E348" i="37" s="1"/>
  <c r="F1286" i="157"/>
  <c r="Z350" i="37"/>
  <c r="I1285" i="157"/>
  <c r="E347" i="37" s="1"/>
  <c r="F1285" i="157"/>
  <c r="F1284" i="157"/>
  <c r="Z348" i="37"/>
  <c r="I1283" i="157"/>
  <c r="E345" i="37" s="1"/>
  <c r="F1283" i="157"/>
  <c r="AA346" i="37"/>
  <c r="AA1281" i="157"/>
  <c r="W343" i="37" s="1"/>
  <c r="Z1281" i="157"/>
  <c r="V343" i="37" s="1"/>
  <c r="Y1281" i="157"/>
  <c r="U343" i="37" s="1"/>
  <c r="W1281" i="157"/>
  <c r="S343" i="37" s="1"/>
  <c r="V1281" i="157"/>
  <c r="R343" i="37" s="1"/>
  <c r="T1281" i="157"/>
  <c r="P343" i="37" s="1"/>
  <c r="Z343" i="37"/>
  <c r="I1280" i="157"/>
  <c r="E342" i="37" s="1"/>
  <c r="F1280" i="157"/>
  <c r="Z341" i="37"/>
  <c r="I1278" i="157"/>
  <c r="E340" i="37" s="1"/>
  <c r="F1278" i="157"/>
  <c r="Z340" i="37"/>
  <c r="I1276" i="157"/>
  <c r="E338" i="37" s="1"/>
  <c r="F1276" i="157"/>
  <c r="Z339" i="37"/>
  <c r="I1275" i="157"/>
  <c r="E337" i="37" s="1"/>
  <c r="F1275" i="157"/>
  <c r="Z335" i="37"/>
  <c r="I1273" i="157"/>
  <c r="E335" i="37" s="1"/>
  <c r="F1273" i="157"/>
  <c r="F1272" i="157"/>
  <c r="AA332" i="37"/>
  <c r="AA1270" i="157"/>
  <c r="W332" i="37" s="1"/>
  <c r="Z1270" i="157"/>
  <c r="V332" i="37" s="1"/>
  <c r="Y1270" i="157"/>
  <c r="U332" i="37" s="1"/>
  <c r="W1270" i="157"/>
  <c r="S332" i="37" s="1"/>
  <c r="V1270" i="157"/>
  <c r="R332" i="37" s="1"/>
  <c r="AA331" i="37"/>
  <c r="AA1269" i="157"/>
  <c r="W331" i="37" s="1"/>
  <c r="Z1269" i="157"/>
  <c r="V331" i="37" s="1"/>
  <c r="Y1269" i="157"/>
  <c r="U331" i="37" s="1"/>
  <c r="W1269" i="157"/>
  <c r="S331" i="37" s="1"/>
  <c r="V1269" i="157"/>
  <c r="R331" i="37" s="1"/>
  <c r="AA329" i="37"/>
  <c r="AA1267" i="157"/>
  <c r="W329" i="37" s="1"/>
  <c r="Z1267" i="157"/>
  <c r="V329" i="37" s="1"/>
  <c r="Y1267" i="157"/>
  <c r="U329" i="37" s="1"/>
  <c r="W1267" i="157"/>
  <c r="S329" i="37" s="1"/>
  <c r="V1267" i="157"/>
  <c r="R329" i="37" s="1"/>
  <c r="U1263" i="157"/>
  <c r="T1263" i="157"/>
  <c r="Z385" i="37"/>
  <c r="O1262" i="157"/>
  <c r="O1263" i="157" s="1"/>
  <c r="I1262" i="157"/>
  <c r="I1263" i="157" s="1"/>
  <c r="F1262" i="157"/>
  <c r="M1261" i="157"/>
  <c r="N1261" i="157" s="1"/>
  <c r="P1261" i="157" s="1"/>
  <c r="L1261" i="157"/>
  <c r="G1261" i="157"/>
  <c r="M1260" i="157"/>
  <c r="N1260" i="157" s="1"/>
  <c r="P1260" i="157" s="1"/>
  <c r="L1260" i="157"/>
  <c r="G1260" i="157"/>
  <c r="U1259" i="157"/>
  <c r="U1321" i="157" s="1"/>
  <c r="Q383" i="37" s="1"/>
  <c r="M1259" i="157"/>
  <c r="M1321" i="157" s="1"/>
  <c r="L1259" i="157"/>
  <c r="G1259" i="157"/>
  <c r="H1259" i="157" s="1"/>
  <c r="AA1256" i="157"/>
  <c r="AA1264" i="157" s="1"/>
  <c r="Z1256" i="157"/>
  <c r="Y1256" i="157"/>
  <c r="Y1264" i="157" s="1"/>
  <c r="W1256" i="157"/>
  <c r="V1256" i="157"/>
  <c r="V1264" i="157" s="1"/>
  <c r="U1255" i="157"/>
  <c r="T1255" i="157"/>
  <c r="I1255" i="157"/>
  <c r="F1255" i="157"/>
  <c r="G1251" i="157"/>
  <c r="G1250" i="157"/>
  <c r="H1250" i="157" s="1"/>
  <c r="G1249" i="157"/>
  <c r="G1248" i="157"/>
  <c r="H1248" i="157" s="1"/>
  <c r="U1247" i="157"/>
  <c r="T1247" i="157"/>
  <c r="I1247" i="157"/>
  <c r="F1247" i="157"/>
  <c r="U1246" i="157"/>
  <c r="T1246" i="157"/>
  <c r="G1246" i="157"/>
  <c r="G1244" i="157"/>
  <c r="G1241" i="157"/>
  <c r="H1241" i="157" s="1"/>
  <c r="Z370" i="37"/>
  <c r="F1305" i="157"/>
  <c r="G1238" i="157"/>
  <c r="H1238" i="157" s="1"/>
  <c r="U1237" i="157"/>
  <c r="T1237" i="157"/>
  <c r="I1237" i="157"/>
  <c r="I1229" i="157" s="1"/>
  <c r="F1237" i="157"/>
  <c r="G1236" i="157"/>
  <c r="G1232" i="157"/>
  <c r="H1232" i="157" s="1"/>
  <c r="F1296" i="157"/>
  <c r="U1228" i="157"/>
  <c r="T1228" i="157"/>
  <c r="G1224" i="157"/>
  <c r="I1223" i="157"/>
  <c r="F1223" i="157"/>
  <c r="G1219" i="157"/>
  <c r="I1218" i="157"/>
  <c r="F1218" i="157"/>
  <c r="U1217" i="157"/>
  <c r="G1216" i="157"/>
  <c r="H1216" i="157" s="1"/>
  <c r="G1212" i="157"/>
  <c r="F1207" i="157"/>
  <c r="G1209" i="157"/>
  <c r="H1209" i="157" s="1"/>
  <c r="U1206" i="157"/>
  <c r="T1206" i="157"/>
  <c r="Z329" i="37"/>
  <c r="U1204" i="157"/>
  <c r="T1204" i="157"/>
  <c r="O1204" i="157"/>
  <c r="I1204" i="157"/>
  <c r="F1204" i="157"/>
  <c r="U1203" i="157"/>
  <c r="T1203" i="157"/>
  <c r="M1203" i="157"/>
  <c r="N1203" i="157" s="1"/>
  <c r="P1203" i="157" s="1"/>
  <c r="L1203" i="157"/>
  <c r="G1203" i="157"/>
  <c r="U1202" i="157"/>
  <c r="T1202" i="157"/>
  <c r="M1202" i="157"/>
  <c r="Q1202" i="157" s="1"/>
  <c r="R1202" i="157" s="1"/>
  <c r="L1202" i="157"/>
  <c r="G1202" i="157"/>
  <c r="M1201" i="157"/>
  <c r="Q1201" i="157" s="1"/>
  <c r="R1201" i="157" s="1"/>
  <c r="L1201" i="157"/>
  <c r="G1201" i="157"/>
  <c r="U1197" i="157"/>
  <c r="T1197" i="157"/>
  <c r="I1323" i="157"/>
  <c r="G1323" i="157"/>
  <c r="D385" i="37" s="1"/>
  <c r="F1322" i="157"/>
  <c r="U1193" i="157"/>
  <c r="T1193" i="157"/>
  <c r="O1192" i="157"/>
  <c r="I1192" i="157"/>
  <c r="M1191" i="157"/>
  <c r="Q1191" i="157" s="1"/>
  <c r="R1191" i="157" s="1"/>
  <c r="L1191" i="157"/>
  <c r="G1191" i="157"/>
  <c r="M1190" i="157"/>
  <c r="L1190" i="157"/>
  <c r="G1190" i="157"/>
  <c r="H1190" i="157" s="1"/>
  <c r="Z383" i="37"/>
  <c r="O1188" i="157"/>
  <c r="O1318" i="157" s="1"/>
  <c r="I1188" i="157"/>
  <c r="M1187" i="157"/>
  <c r="Q1187" i="157" s="1"/>
  <c r="R1187" i="157" s="1"/>
  <c r="L1187" i="157"/>
  <c r="G1187" i="157"/>
  <c r="M1186" i="157"/>
  <c r="Q1186" i="157" s="1"/>
  <c r="R1186" i="157" s="1"/>
  <c r="L1186" i="157"/>
  <c r="G1186" i="157"/>
  <c r="H1186" i="157" s="1"/>
  <c r="AA1184" i="157"/>
  <c r="AA1198" i="157" s="1"/>
  <c r="Z1184" i="157"/>
  <c r="Z1198" i="157" s="1"/>
  <c r="Y1184" i="157"/>
  <c r="Y1198" i="157" s="1"/>
  <c r="W1184" i="157"/>
  <c r="W1198" i="157" s="1"/>
  <c r="V1184" i="157"/>
  <c r="V1198" i="157" s="1"/>
  <c r="I1183" i="157"/>
  <c r="F1183" i="157"/>
  <c r="I1182" i="157"/>
  <c r="J1179" i="157"/>
  <c r="J1178" i="157"/>
  <c r="J1177" i="157"/>
  <c r="J1176" i="157"/>
  <c r="J1175" i="157"/>
  <c r="J1174" i="157"/>
  <c r="J1172" i="157"/>
  <c r="U1171" i="157"/>
  <c r="T1171" i="157"/>
  <c r="I1171" i="157"/>
  <c r="F1171" i="157"/>
  <c r="G1170" i="157"/>
  <c r="H1170" i="157" s="1"/>
  <c r="G1169" i="157"/>
  <c r="G1168" i="157"/>
  <c r="H1168" i="157" s="1"/>
  <c r="G1162" i="157"/>
  <c r="H1162" i="157" s="1"/>
  <c r="U1161" i="157"/>
  <c r="T1161" i="157"/>
  <c r="I1161" i="157"/>
  <c r="I1153" i="157" s="1"/>
  <c r="F1161" i="157"/>
  <c r="G1160" i="157"/>
  <c r="H1160" i="157" s="1"/>
  <c r="U1159" i="157"/>
  <c r="T1159" i="157"/>
  <c r="U1152" i="157"/>
  <c r="T1152" i="157"/>
  <c r="G1152" i="157"/>
  <c r="H1152" i="157" s="1"/>
  <c r="G1151" i="157"/>
  <c r="H1151" i="157" s="1"/>
  <c r="G1150" i="157"/>
  <c r="H1150" i="157" s="1"/>
  <c r="G1149" i="157"/>
  <c r="G1147" i="157"/>
  <c r="I1146" i="157"/>
  <c r="F1146" i="157"/>
  <c r="G1145" i="157"/>
  <c r="H1145" i="157" s="1"/>
  <c r="G1144" i="157"/>
  <c r="G1142" i="157"/>
  <c r="I1141" i="157"/>
  <c r="F1141" i="157"/>
  <c r="U1140" i="157"/>
  <c r="G1139" i="157"/>
  <c r="H1139" i="157" s="1"/>
  <c r="F1279" i="157"/>
  <c r="G1137" i="157"/>
  <c r="H1137" i="157" s="1"/>
  <c r="G1135" i="157"/>
  <c r="G1134" i="157"/>
  <c r="J1133" i="157"/>
  <c r="G1132" i="157"/>
  <c r="I1130" i="157"/>
  <c r="F1130" i="157"/>
  <c r="U1129" i="157"/>
  <c r="T1129" i="157"/>
  <c r="T1270" i="157" s="1"/>
  <c r="P332" i="37" s="1"/>
  <c r="U1128" i="157"/>
  <c r="T1128" i="157"/>
  <c r="U1126" i="157"/>
  <c r="T1126" i="157"/>
  <c r="O1126" i="157"/>
  <c r="I1126" i="157"/>
  <c r="M1125" i="157"/>
  <c r="N1125" i="157" s="1"/>
  <c r="P1125" i="157" s="1"/>
  <c r="L1125" i="157"/>
  <c r="G1125" i="157"/>
  <c r="M1124" i="157"/>
  <c r="N1124" i="157" s="1"/>
  <c r="P1124" i="157" s="1"/>
  <c r="L1124" i="157"/>
  <c r="G1124" i="157"/>
  <c r="M1123" i="157"/>
  <c r="N1123" i="157" s="1"/>
  <c r="P1123" i="157" s="1"/>
  <c r="L1123" i="157"/>
  <c r="G1123" i="157"/>
  <c r="M1122" i="157"/>
  <c r="N1122" i="157" s="1"/>
  <c r="P1122" i="157" s="1"/>
  <c r="L1122" i="157"/>
  <c r="G1122" i="157"/>
  <c r="M1121" i="157"/>
  <c r="N1121" i="157" s="1"/>
  <c r="P1121" i="157" s="1"/>
  <c r="L1121" i="157"/>
  <c r="G1121" i="157"/>
  <c r="M1120" i="157"/>
  <c r="N1120" i="157" s="1"/>
  <c r="P1120" i="157" s="1"/>
  <c r="L1120" i="157"/>
  <c r="G1120" i="157"/>
  <c r="M1119" i="157"/>
  <c r="N1119" i="157" s="1"/>
  <c r="P1119" i="157" s="1"/>
  <c r="L1119" i="157"/>
  <c r="G1119" i="157"/>
  <c r="M1118" i="157"/>
  <c r="N1118" i="157" s="1"/>
  <c r="P1118" i="157" s="1"/>
  <c r="L1118" i="157"/>
  <c r="G1118" i="157"/>
  <c r="M1117" i="157"/>
  <c r="N1117" i="157" s="1"/>
  <c r="P1117" i="157" s="1"/>
  <c r="L1117" i="157"/>
  <c r="G1117" i="157"/>
  <c r="M1116" i="157"/>
  <c r="N1116" i="157" s="1"/>
  <c r="P1116" i="157" s="1"/>
  <c r="L1116" i="157"/>
  <c r="G1116" i="157"/>
  <c r="M1115" i="157"/>
  <c r="N1115" i="157" s="1"/>
  <c r="P1115" i="157" s="1"/>
  <c r="L1115" i="157"/>
  <c r="G1115" i="157"/>
  <c r="M1114" i="157"/>
  <c r="N1114" i="157" s="1"/>
  <c r="L1114" i="157"/>
  <c r="G1114" i="157"/>
  <c r="AA1110" i="157"/>
  <c r="W208" i="37" s="1"/>
  <c r="Z1110" i="157"/>
  <c r="V208" i="37" s="1"/>
  <c r="Y1110" i="157"/>
  <c r="U208" i="37" s="1"/>
  <c r="W1110" i="157"/>
  <c r="S208" i="37" s="1"/>
  <c r="V1110" i="157"/>
  <c r="R208" i="37" s="1"/>
  <c r="I1110" i="157"/>
  <c r="E208" i="37" s="1"/>
  <c r="F1110" i="157"/>
  <c r="I1109" i="157"/>
  <c r="F1109" i="157"/>
  <c r="AA207" i="37"/>
  <c r="AA1106" i="157"/>
  <c r="W204" i="37" s="1"/>
  <c r="Z1106" i="157"/>
  <c r="V204" i="37" s="1"/>
  <c r="Y1106" i="157"/>
  <c r="U204" i="37" s="1"/>
  <c r="W1106" i="157"/>
  <c r="S204" i="37" s="1"/>
  <c r="V1106" i="157"/>
  <c r="R204" i="37" s="1"/>
  <c r="AA202" i="37"/>
  <c r="AA1101" i="157"/>
  <c r="W199" i="37" s="1"/>
  <c r="Z1101" i="157"/>
  <c r="V199" i="37" s="1"/>
  <c r="Y1101" i="157"/>
  <c r="U199" i="37" s="1"/>
  <c r="W1101" i="157"/>
  <c r="S199" i="37" s="1"/>
  <c r="V1101" i="157"/>
  <c r="R199" i="37" s="1"/>
  <c r="AA198" i="37"/>
  <c r="AA1097" i="157"/>
  <c r="W195" i="37" s="1"/>
  <c r="Z1097" i="157"/>
  <c r="V195" i="37" s="1"/>
  <c r="Y1097" i="157"/>
  <c r="U195" i="37" s="1"/>
  <c r="W1097" i="157"/>
  <c r="S195" i="37" s="1"/>
  <c r="V1097" i="157"/>
  <c r="R195" i="37" s="1"/>
  <c r="Z197" i="37"/>
  <c r="I1096" i="157"/>
  <c r="F1096" i="157"/>
  <c r="Z196" i="37"/>
  <c r="I1095" i="157"/>
  <c r="E193" i="37" s="1"/>
  <c r="F1095" i="157"/>
  <c r="Z195" i="37"/>
  <c r="I1094" i="157"/>
  <c r="E192" i="37" s="1"/>
  <c r="F1094" i="157"/>
  <c r="Z194" i="37"/>
  <c r="E191" i="37"/>
  <c r="F1093" i="157"/>
  <c r="J1089" i="157"/>
  <c r="F187" i="37" s="1"/>
  <c r="I1089" i="157"/>
  <c r="E187" i="37" s="1"/>
  <c r="G1089" i="157"/>
  <c r="D187" i="37" s="1"/>
  <c r="F1089" i="157"/>
  <c r="I1088" i="157"/>
  <c r="E186" i="37" s="1"/>
  <c r="F1088" i="157"/>
  <c r="AA1087" i="157"/>
  <c r="W185" i="37" s="1"/>
  <c r="Z1087" i="157"/>
  <c r="V185" i="37" s="1"/>
  <c r="Y1087" i="157"/>
  <c r="U185" i="37" s="1"/>
  <c r="W1087" i="157"/>
  <c r="S185" i="37" s="1"/>
  <c r="V1087" i="157"/>
  <c r="R185" i="37" s="1"/>
  <c r="I1086" i="157"/>
  <c r="E184" i="37" s="1"/>
  <c r="F1086" i="157"/>
  <c r="Z184" i="37"/>
  <c r="I1083" i="157"/>
  <c r="E181" i="37" s="1"/>
  <c r="F1083" i="157"/>
  <c r="Z183" i="37"/>
  <c r="I1082" i="157"/>
  <c r="E180" i="37" s="1"/>
  <c r="G1082" i="157"/>
  <c r="D180" i="37" s="1"/>
  <c r="F1082" i="157"/>
  <c r="Z181" i="37"/>
  <c r="I1080" i="157"/>
  <c r="E178" i="37" s="1"/>
  <c r="G1080" i="157"/>
  <c r="D178" i="37" s="1"/>
  <c r="F1080" i="157"/>
  <c r="AA179" i="37"/>
  <c r="AA1078" i="157"/>
  <c r="W176" i="37" s="1"/>
  <c r="Z1078" i="157"/>
  <c r="V176" i="37" s="1"/>
  <c r="Y1078" i="157"/>
  <c r="U176" i="37" s="1"/>
  <c r="W1078" i="157"/>
  <c r="S176" i="37" s="1"/>
  <c r="V1078" i="157"/>
  <c r="R176" i="37" s="1"/>
  <c r="Z178" i="37"/>
  <c r="I1077" i="157"/>
  <c r="F1077" i="157"/>
  <c r="Z177" i="37"/>
  <c r="I1076" i="157"/>
  <c r="E174" i="37" s="1"/>
  <c r="F1076" i="157"/>
  <c r="Z176" i="37"/>
  <c r="I1075" i="157"/>
  <c r="E173" i="37" s="1"/>
  <c r="F1075" i="157"/>
  <c r="Z175" i="37"/>
  <c r="I1074" i="157"/>
  <c r="E172" i="37" s="1"/>
  <c r="G1074" i="157"/>
  <c r="D172" i="37" s="1"/>
  <c r="F1074" i="157"/>
  <c r="Z174" i="37"/>
  <c r="I1073" i="157"/>
  <c r="E171" i="37" s="1"/>
  <c r="F1073" i="157"/>
  <c r="Z172" i="37"/>
  <c r="I1071" i="157"/>
  <c r="E169" i="37" s="1"/>
  <c r="F1071" i="157"/>
  <c r="Z171" i="37"/>
  <c r="I1070" i="157"/>
  <c r="E168" i="37" s="1"/>
  <c r="F1070" i="157"/>
  <c r="F1069" i="157"/>
  <c r="Z169" i="37"/>
  <c r="I1068" i="157"/>
  <c r="F1068" i="157"/>
  <c r="AA167" i="37"/>
  <c r="AA1066" i="157"/>
  <c r="W164" i="37" s="1"/>
  <c r="Z1066" i="157"/>
  <c r="V164" i="37" s="1"/>
  <c r="Y1066" i="157"/>
  <c r="U164" i="37" s="1"/>
  <c r="W1066" i="157"/>
  <c r="S164" i="37" s="1"/>
  <c r="V1066" i="157"/>
  <c r="R164" i="37" s="1"/>
  <c r="T1066" i="157"/>
  <c r="P164" i="37" s="1"/>
  <c r="Z164" i="37"/>
  <c r="I1065" i="157"/>
  <c r="E163" i="37" s="1"/>
  <c r="F1065" i="157"/>
  <c r="Z162" i="37"/>
  <c r="I1063" i="157"/>
  <c r="E161" i="37" s="1"/>
  <c r="F1063" i="157"/>
  <c r="J1062" i="157"/>
  <c r="F160" i="37" s="1"/>
  <c r="I1062" i="157"/>
  <c r="E160" i="37" s="1"/>
  <c r="F1062" i="157"/>
  <c r="Z161" i="37"/>
  <c r="I1061" i="157"/>
  <c r="F1061" i="157"/>
  <c r="Z160" i="37"/>
  <c r="I1060" i="157"/>
  <c r="E158" i="37" s="1"/>
  <c r="F1060" i="157"/>
  <c r="I1059" i="157"/>
  <c r="E157" i="37" s="1"/>
  <c r="F1059" i="157"/>
  <c r="Z156" i="37"/>
  <c r="I1058" i="157"/>
  <c r="E156" i="37" s="1"/>
  <c r="F1058" i="157"/>
  <c r="F1057" i="157"/>
  <c r="AA153" i="37"/>
  <c r="AA1055" i="157"/>
  <c r="W153" i="37" s="1"/>
  <c r="Z1055" i="157"/>
  <c r="V153" i="37" s="1"/>
  <c r="Y1055" i="157"/>
  <c r="U153" i="37" s="1"/>
  <c r="W1055" i="157"/>
  <c r="S153" i="37" s="1"/>
  <c r="V1055" i="157"/>
  <c r="R153" i="37" s="1"/>
  <c r="AA152" i="37"/>
  <c r="AA1054" i="157"/>
  <c r="W152" i="37" s="1"/>
  <c r="Z1054" i="157"/>
  <c r="V152" i="37" s="1"/>
  <c r="Y1054" i="157"/>
  <c r="U152" i="37" s="1"/>
  <c r="W1054" i="157"/>
  <c r="S152" i="37" s="1"/>
  <c r="V1054" i="157"/>
  <c r="R152" i="37" s="1"/>
  <c r="AA151" i="37"/>
  <c r="AA1053" i="157"/>
  <c r="W151" i="37" s="1"/>
  <c r="Z1053" i="157"/>
  <c r="V151" i="37" s="1"/>
  <c r="Y1053" i="157"/>
  <c r="U151" i="37" s="1"/>
  <c r="W1053" i="157"/>
  <c r="S151" i="37" s="1"/>
  <c r="V1053" i="157"/>
  <c r="R151" i="37" s="1"/>
  <c r="K1050" i="157"/>
  <c r="AA1049" i="157"/>
  <c r="AA1050" i="157" s="1"/>
  <c r="Z1049" i="157"/>
  <c r="Z1050" i="157" s="1"/>
  <c r="Y1049" i="157"/>
  <c r="W1049" i="157"/>
  <c r="W1050" i="157" s="1"/>
  <c r="V1049" i="157"/>
  <c r="V1050" i="157" s="1"/>
  <c r="U1048" i="157"/>
  <c r="T1048" i="157"/>
  <c r="G1045" i="157"/>
  <c r="Z193" i="37"/>
  <c r="I1044" i="157"/>
  <c r="F1044" i="157"/>
  <c r="I1043" i="157"/>
  <c r="F1043" i="157"/>
  <c r="G1042" i="157"/>
  <c r="H1042" i="157" s="1"/>
  <c r="Z182" i="37"/>
  <c r="I1041" i="157"/>
  <c r="F1041" i="157"/>
  <c r="U1039" i="157"/>
  <c r="U1049" i="157" s="1"/>
  <c r="T1039" i="157"/>
  <c r="U1035" i="157"/>
  <c r="T1035" i="157"/>
  <c r="G1035" i="157"/>
  <c r="G1034" i="157"/>
  <c r="I1033" i="157"/>
  <c r="F1033" i="157"/>
  <c r="U1032" i="157"/>
  <c r="T1032" i="157"/>
  <c r="I1032" i="157"/>
  <c r="I1107" i="157" s="1"/>
  <c r="E205" i="37" s="1"/>
  <c r="F1032" i="157"/>
  <c r="U1031" i="157"/>
  <c r="U1106" i="157" s="1"/>
  <c r="Q204" i="37" s="1"/>
  <c r="T1031" i="157"/>
  <c r="Z206" i="37"/>
  <c r="O1030" i="157"/>
  <c r="I1030" i="157"/>
  <c r="I1105" i="157" s="1"/>
  <c r="E203" i="37" s="1"/>
  <c r="F1030" i="157"/>
  <c r="M1029" i="157"/>
  <c r="Q1029" i="157" s="1"/>
  <c r="R1029" i="157" s="1"/>
  <c r="L1029" i="157"/>
  <c r="G1029" i="157"/>
  <c r="M1028" i="157"/>
  <c r="L1028" i="157"/>
  <c r="G1028" i="157"/>
  <c r="M1027" i="157"/>
  <c r="L1027" i="157"/>
  <c r="G1027" i="157"/>
  <c r="H1027" i="157" s="1"/>
  <c r="Z205" i="37"/>
  <c r="O1025" i="157"/>
  <c r="O1104" i="157" s="1"/>
  <c r="K202" i="37" s="1"/>
  <c r="I1025" i="157"/>
  <c r="I1104" i="157" s="1"/>
  <c r="M1024" i="157"/>
  <c r="N1024" i="157" s="1"/>
  <c r="P1024" i="157" s="1"/>
  <c r="L1024" i="157"/>
  <c r="G1024" i="157"/>
  <c r="M1023" i="157"/>
  <c r="N1023" i="157" s="1"/>
  <c r="P1023" i="157" s="1"/>
  <c r="L1023" i="157"/>
  <c r="G1023" i="157"/>
  <c r="M1022" i="157"/>
  <c r="N1022" i="157" s="1"/>
  <c r="P1022" i="157" s="1"/>
  <c r="L1022" i="157"/>
  <c r="G1022" i="157"/>
  <c r="M1021" i="157"/>
  <c r="N1021" i="157" s="1"/>
  <c r="P1021" i="157" s="1"/>
  <c r="L1021" i="157"/>
  <c r="G1021" i="157"/>
  <c r="M1020" i="157"/>
  <c r="N1020" i="157" s="1"/>
  <c r="P1020" i="157" s="1"/>
  <c r="L1020" i="157"/>
  <c r="G1020" i="157"/>
  <c r="M1019" i="157"/>
  <c r="N1019" i="157" s="1"/>
  <c r="P1019" i="157" s="1"/>
  <c r="L1019" i="157"/>
  <c r="G1019" i="157"/>
  <c r="M1018" i="157"/>
  <c r="N1018" i="157" s="1"/>
  <c r="P1018" i="157" s="1"/>
  <c r="L1018" i="157"/>
  <c r="G1018" i="157"/>
  <c r="M1017" i="157"/>
  <c r="N1017" i="157" s="1"/>
  <c r="L1017" i="157"/>
  <c r="G1017" i="157"/>
  <c r="H1017" i="157" s="1"/>
  <c r="AA1015" i="157"/>
  <c r="Z1015" i="157"/>
  <c r="Y1015" i="157"/>
  <c r="Y1036" i="157" s="1"/>
  <c r="Y1052" i="157" s="1"/>
  <c r="U150" i="37" s="1"/>
  <c r="W1015" i="157"/>
  <c r="V1015" i="157"/>
  <c r="Z202" i="37"/>
  <c r="U1101" i="157"/>
  <c r="Q199" i="37" s="1"/>
  <c r="T1101" i="157"/>
  <c r="P199" i="37" s="1"/>
  <c r="I1014" i="157"/>
  <c r="F1014" i="157"/>
  <c r="G1010" i="157"/>
  <c r="G1009" i="157"/>
  <c r="G1008" i="157"/>
  <c r="G1007" i="157"/>
  <c r="G1006" i="157"/>
  <c r="Z198" i="37"/>
  <c r="U1005" i="157"/>
  <c r="U1097" i="157" s="1"/>
  <c r="Q195" i="37" s="1"/>
  <c r="T1005" i="157"/>
  <c r="T1097" i="157" s="1"/>
  <c r="P195" i="37" s="1"/>
  <c r="I1005" i="157"/>
  <c r="I1097" i="157" s="1"/>
  <c r="F1005" i="157"/>
  <c r="G1004" i="157"/>
  <c r="G1003" i="157"/>
  <c r="G1002" i="157"/>
  <c r="G1001" i="157"/>
  <c r="G1000" i="157" s="1"/>
  <c r="G998" i="157" s="1"/>
  <c r="I1000" i="157"/>
  <c r="I998" i="157" s="1"/>
  <c r="F1000" i="157"/>
  <c r="G996" i="157"/>
  <c r="G995" i="157" s="1"/>
  <c r="G1087" i="157" s="1"/>
  <c r="D185" i="37" s="1"/>
  <c r="U995" i="157"/>
  <c r="U1087" i="157" s="1"/>
  <c r="Q185" i="37" s="1"/>
  <c r="T995" i="157"/>
  <c r="T1087" i="157" s="1"/>
  <c r="P185" i="37" s="1"/>
  <c r="I995" i="157"/>
  <c r="I1087" i="157" s="1"/>
  <c r="E185" i="37" s="1"/>
  <c r="F995" i="157"/>
  <c r="G994" i="157"/>
  <c r="G991" i="157"/>
  <c r="I989" i="157"/>
  <c r="F989" i="157"/>
  <c r="U986" i="157"/>
  <c r="T986" i="157"/>
  <c r="G986" i="157"/>
  <c r="H986" i="157" s="1"/>
  <c r="G985" i="157"/>
  <c r="G984" i="157"/>
  <c r="G983" i="157"/>
  <c r="G981" i="157"/>
  <c r="Z173" i="37"/>
  <c r="I980" i="157"/>
  <c r="I1072" i="157" s="1"/>
  <c r="F980" i="157"/>
  <c r="G979" i="157"/>
  <c r="G978" i="157"/>
  <c r="G976" i="157"/>
  <c r="Z168" i="37"/>
  <c r="I975" i="157"/>
  <c r="F975" i="157"/>
  <c r="U974" i="157"/>
  <c r="U1012" i="157" s="1"/>
  <c r="G973" i="157"/>
  <c r="I972" i="157"/>
  <c r="F972" i="157"/>
  <c r="G971" i="157"/>
  <c r="G970" i="157"/>
  <c r="G969" i="157"/>
  <c r="G968" i="157"/>
  <c r="Z157" i="37"/>
  <c r="G967" i="157"/>
  <c r="H967" i="157" s="1"/>
  <c r="G966" i="157"/>
  <c r="I964" i="157"/>
  <c r="F964" i="157"/>
  <c r="U963" i="157"/>
  <c r="U1055" i="157" s="1"/>
  <c r="Q153" i="37" s="1"/>
  <c r="T963" i="157"/>
  <c r="T1055" i="157" s="1"/>
  <c r="P153" i="37" s="1"/>
  <c r="U962" i="157"/>
  <c r="U1054" i="157" s="1"/>
  <c r="Q152" i="37" s="1"/>
  <c r="T962" i="157"/>
  <c r="T1054" i="157" s="1"/>
  <c r="P152" i="37" s="1"/>
  <c r="Z151" i="37"/>
  <c r="U960" i="157"/>
  <c r="U1053" i="157" s="1"/>
  <c r="Q151" i="37" s="1"/>
  <c r="T960" i="157"/>
  <c r="O960" i="157"/>
  <c r="I960" i="157"/>
  <c r="I1053" i="157" s="1"/>
  <c r="M959" i="157"/>
  <c r="N959" i="157" s="1"/>
  <c r="P959" i="157" s="1"/>
  <c r="L959" i="157"/>
  <c r="G959" i="157"/>
  <c r="M958" i="157"/>
  <c r="N958" i="157" s="1"/>
  <c r="P958" i="157" s="1"/>
  <c r="L958" i="157"/>
  <c r="G958" i="157"/>
  <c r="M957" i="157"/>
  <c r="N957" i="157" s="1"/>
  <c r="P957" i="157" s="1"/>
  <c r="L957" i="157"/>
  <c r="G957" i="157"/>
  <c r="M956" i="157"/>
  <c r="N956" i="157" s="1"/>
  <c r="P956" i="157" s="1"/>
  <c r="L956" i="157"/>
  <c r="G956" i="157"/>
  <c r="M955" i="157"/>
  <c r="N955" i="157" s="1"/>
  <c r="P955" i="157" s="1"/>
  <c r="L955" i="157"/>
  <c r="G955" i="157"/>
  <c r="M954" i="157"/>
  <c r="N954" i="157" s="1"/>
  <c r="P954" i="157" s="1"/>
  <c r="L954" i="157"/>
  <c r="G954" i="157"/>
  <c r="M953" i="157"/>
  <c r="N953" i="157" s="1"/>
  <c r="P953" i="157" s="1"/>
  <c r="L953" i="157"/>
  <c r="G953" i="157"/>
  <c r="M952" i="157"/>
  <c r="N952" i="157" s="1"/>
  <c r="P952" i="157" s="1"/>
  <c r="L952" i="157"/>
  <c r="G952" i="157"/>
  <c r="M951" i="157"/>
  <c r="N951" i="157" s="1"/>
  <c r="P951" i="157" s="1"/>
  <c r="L951" i="157"/>
  <c r="G951" i="157"/>
  <c r="M950" i="157"/>
  <c r="N950" i="157" s="1"/>
  <c r="P950" i="157" s="1"/>
  <c r="L950" i="157"/>
  <c r="G950" i="157"/>
  <c r="M949" i="157"/>
  <c r="N949" i="157" s="1"/>
  <c r="L949" i="157"/>
  <c r="G949" i="157"/>
  <c r="H949" i="157" s="1"/>
  <c r="AA944" i="157"/>
  <c r="W148" i="37" s="1"/>
  <c r="Z944" i="157"/>
  <c r="V148" i="37" s="1"/>
  <c r="Y944" i="157"/>
  <c r="U148" i="37" s="1"/>
  <c r="W944" i="157"/>
  <c r="S148" i="37" s="1"/>
  <c r="V944" i="157"/>
  <c r="R148" i="37" s="1"/>
  <c r="I944" i="157"/>
  <c r="E148" i="37" s="1"/>
  <c r="F944" i="157"/>
  <c r="I943" i="157"/>
  <c r="E147" i="37" s="1"/>
  <c r="F943" i="157"/>
  <c r="Z146" i="37"/>
  <c r="I939" i="157"/>
  <c r="E143" i="37" s="1"/>
  <c r="F939" i="157"/>
  <c r="Z145" i="37"/>
  <c r="I938" i="157"/>
  <c r="E142" i="37" s="1"/>
  <c r="F938" i="157"/>
  <c r="AA144" i="37"/>
  <c r="Z144" i="37"/>
  <c r="AA937" i="157"/>
  <c r="W141" i="37" s="1"/>
  <c r="Z937" i="157"/>
  <c r="V141" i="37" s="1"/>
  <c r="Y937" i="157"/>
  <c r="U141" i="37" s="1"/>
  <c r="T937" i="157"/>
  <c r="P141" i="37" s="1"/>
  <c r="I937" i="157"/>
  <c r="E141" i="37" s="1"/>
  <c r="F937" i="157"/>
  <c r="AA143" i="37"/>
  <c r="AA936" i="157"/>
  <c r="W140" i="37" s="1"/>
  <c r="Z936" i="157"/>
  <c r="V140" i="37" s="1"/>
  <c r="Y936" i="157"/>
  <c r="U140" i="37" s="1"/>
  <c r="W936" i="157"/>
  <c r="S140" i="37" s="1"/>
  <c r="V936" i="157"/>
  <c r="R140" i="37" s="1"/>
  <c r="AA138" i="37"/>
  <c r="AA931" i="157"/>
  <c r="W135" i="37" s="1"/>
  <c r="Z931" i="157"/>
  <c r="V135" i="37" s="1"/>
  <c r="Y931" i="157"/>
  <c r="U135" i="37" s="1"/>
  <c r="W931" i="157"/>
  <c r="S135" i="37" s="1"/>
  <c r="V931" i="157"/>
  <c r="R135" i="37" s="1"/>
  <c r="AA134" i="37"/>
  <c r="AA927" i="157"/>
  <c r="W131" i="37" s="1"/>
  <c r="Z927" i="157"/>
  <c r="V131" i="37" s="1"/>
  <c r="Y927" i="157"/>
  <c r="U131" i="37" s="1"/>
  <c r="W927" i="157"/>
  <c r="S131" i="37" s="1"/>
  <c r="V927" i="157"/>
  <c r="R131" i="37" s="1"/>
  <c r="U927" i="157"/>
  <c r="Q131" i="37" s="1"/>
  <c r="T927" i="157"/>
  <c r="P131" i="37" s="1"/>
  <c r="AA133" i="37"/>
  <c r="AA926" i="157"/>
  <c r="W130" i="37" s="1"/>
  <c r="Z926" i="157"/>
  <c r="V130" i="37" s="1"/>
  <c r="Y926" i="157"/>
  <c r="U130" i="37" s="1"/>
  <c r="Z132" i="37"/>
  <c r="I925" i="157"/>
  <c r="E129" i="37" s="1"/>
  <c r="F925" i="157"/>
  <c r="Z131" i="37"/>
  <c r="I924" i="157"/>
  <c r="E128" i="37" s="1"/>
  <c r="F924" i="157"/>
  <c r="Z130" i="37"/>
  <c r="I923" i="157"/>
  <c r="E127" i="37" s="1"/>
  <c r="F923" i="157"/>
  <c r="Z129" i="37"/>
  <c r="I922" i="157"/>
  <c r="E126" i="37" s="1"/>
  <c r="F922" i="157"/>
  <c r="Z128" i="37"/>
  <c r="I921" i="157"/>
  <c r="E125" i="37" s="1"/>
  <c r="F921" i="157"/>
  <c r="Z126" i="37"/>
  <c r="I919" i="157"/>
  <c r="E123" i="37" s="1"/>
  <c r="F919" i="157"/>
  <c r="I917" i="157"/>
  <c r="E121" i="37" s="1"/>
  <c r="G917" i="157"/>
  <c r="D121" i="37" s="1"/>
  <c r="F917" i="157"/>
  <c r="I916" i="157"/>
  <c r="E120" i="37" s="1"/>
  <c r="F916" i="157"/>
  <c r="AA915" i="157"/>
  <c r="W119" i="37" s="1"/>
  <c r="Z915" i="157"/>
  <c r="V119" i="37" s="1"/>
  <c r="Y915" i="157"/>
  <c r="U119" i="37" s="1"/>
  <c r="I914" i="157"/>
  <c r="E118" i="37" s="1"/>
  <c r="F914" i="157"/>
  <c r="I913" i="157"/>
  <c r="E117" i="37" s="1"/>
  <c r="F913" i="157"/>
  <c r="Z119" i="37"/>
  <c r="I912" i="157"/>
  <c r="E116" i="37" s="1"/>
  <c r="F912" i="157"/>
  <c r="Z117" i="37"/>
  <c r="Z1199" i="37" s="1"/>
  <c r="I910" i="157"/>
  <c r="E114" i="37" s="1"/>
  <c r="E1199" i="37" s="1"/>
  <c r="F910" i="157"/>
  <c r="Z116" i="37"/>
  <c r="I909" i="157"/>
  <c r="E113" i="37" s="1"/>
  <c r="F909" i="157"/>
  <c r="Z115" i="37"/>
  <c r="I908" i="157"/>
  <c r="E112" i="37" s="1"/>
  <c r="F908" i="157"/>
  <c r="Z114" i="37"/>
  <c r="I907" i="157"/>
  <c r="E111" i="37" s="1"/>
  <c r="F907" i="157"/>
  <c r="Z112" i="37"/>
  <c r="I905" i="157"/>
  <c r="E109" i="37" s="1"/>
  <c r="F905" i="157"/>
  <c r="AA903" i="157"/>
  <c r="W107" i="37" s="1"/>
  <c r="Z903" i="157"/>
  <c r="V107" i="37" s="1"/>
  <c r="Y903" i="157"/>
  <c r="U107" i="37" s="1"/>
  <c r="V903" i="157"/>
  <c r="R107" i="37" s="1"/>
  <c r="Z109" i="37"/>
  <c r="I902" i="157"/>
  <c r="E106" i="37" s="1"/>
  <c r="F902" i="157"/>
  <c r="Z108" i="37"/>
  <c r="I901" i="157"/>
  <c r="E105" i="37" s="1"/>
  <c r="F901" i="157"/>
  <c r="Z107" i="37"/>
  <c r="I900" i="157"/>
  <c r="E104" i="37" s="1"/>
  <c r="F900" i="157"/>
  <c r="Z106" i="37"/>
  <c r="I899" i="157"/>
  <c r="E103" i="37" s="1"/>
  <c r="G899" i="157"/>
  <c r="D103" i="37" s="1"/>
  <c r="F899" i="157"/>
  <c r="Z105" i="37"/>
  <c r="I898" i="157"/>
  <c r="E102" i="37" s="1"/>
  <c r="F898" i="157"/>
  <c r="Z103" i="37"/>
  <c r="I896" i="157"/>
  <c r="E100" i="37" s="1"/>
  <c r="F896" i="157"/>
  <c r="Z102" i="37"/>
  <c r="I895" i="157"/>
  <c r="E99" i="37" s="1"/>
  <c r="F895" i="157"/>
  <c r="Z100" i="37"/>
  <c r="I893" i="157"/>
  <c r="E97" i="37" s="1"/>
  <c r="F893" i="157"/>
  <c r="AA98" i="37"/>
  <c r="AA891" i="157"/>
  <c r="W95" i="37" s="1"/>
  <c r="Z891" i="157"/>
  <c r="V95" i="37" s="1"/>
  <c r="Y891" i="157"/>
  <c r="U95" i="37" s="1"/>
  <c r="W891" i="157"/>
  <c r="S95" i="37" s="1"/>
  <c r="V891" i="157"/>
  <c r="R95" i="37" s="1"/>
  <c r="AA96" i="37"/>
  <c r="Z96" i="37"/>
  <c r="Z93" i="37"/>
  <c r="I888" i="157"/>
  <c r="E92" i="37" s="1"/>
  <c r="F888" i="157"/>
  <c r="Z91" i="37"/>
  <c r="I886" i="157"/>
  <c r="E90" i="37" s="1"/>
  <c r="F886" i="157"/>
  <c r="I885" i="157"/>
  <c r="E89" i="37" s="1"/>
  <c r="F885" i="157"/>
  <c r="Z90" i="37"/>
  <c r="I884" i="157"/>
  <c r="E88" i="37" s="1"/>
  <c r="F884" i="157"/>
  <c r="Z89" i="37"/>
  <c r="I883" i="157"/>
  <c r="E87" i="37" s="1"/>
  <c r="F883" i="157"/>
  <c r="I882" i="157"/>
  <c r="E86" i="37" s="1"/>
  <c r="F882" i="157"/>
  <c r="C86" i="37" s="1"/>
  <c r="Z85" i="37"/>
  <c r="I881" i="157"/>
  <c r="E85" i="37" s="1"/>
  <c r="F881" i="157"/>
  <c r="C85" i="37" s="1"/>
  <c r="Z84" i="37"/>
  <c r="I880" i="157"/>
  <c r="E84" i="37" s="1"/>
  <c r="F880" i="157"/>
  <c r="AA82" i="37"/>
  <c r="AA878" i="157"/>
  <c r="W82" i="37" s="1"/>
  <c r="Z878" i="157"/>
  <c r="V82" i="37" s="1"/>
  <c r="Y878" i="157"/>
  <c r="U82" i="37" s="1"/>
  <c r="W878" i="157"/>
  <c r="S82" i="37" s="1"/>
  <c r="V878" i="157"/>
  <c r="R82" i="37" s="1"/>
  <c r="AA81" i="37"/>
  <c r="AA877" i="157"/>
  <c r="W81" i="37" s="1"/>
  <c r="Z877" i="157"/>
  <c r="V81" i="37" s="1"/>
  <c r="Y877" i="157"/>
  <c r="U81" i="37" s="1"/>
  <c r="W877" i="157"/>
  <c r="S81" i="37" s="1"/>
  <c r="V877" i="157"/>
  <c r="R81" i="37" s="1"/>
  <c r="AA80" i="37"/>
  <c r="Z80" i="37"/>
  <c r="AA876" i="157"/>
  <c r="W80" i="37" s="1"/>
  <c r="Z876" i="157"/>
  <c r="V80" i="37" s="1"/>
  <c r="Y876" i="157"/>
  <c r="U80" i="37" s="1"/>
  <c r="W876" i="157"/>
  <c r="S80" i="37" s="1"/>
  <c r="V876" i="157"/>
  <c r="R80" i="37" s="1"/>
  <c r="I876" i="157"/>
  <c r="E80" i="37" s="1"/>
  <c r="F876" i="157"/>
  <c r="AA79" i="37"/>
  <c r="AA875" i="157"/>
  <c r="W79" i="37" s="1"/>
  <c r="Z875" i="157"/>
  <c r="V79" i="37" s="1"/>
  <c r="Y875" i="157"/>
  <c r="U79" i="37" s="1"/>
  <c r="W875" i="157"/>
  <c r="S79" i="37" s="1"/>
  <c r="V875" i="157"/>
  <c r="R79" i="37" s="1"/>
  <c r="AA147" i="37"/>
  <c r="AA871" i="157"/>
  <c r="AA940" i="157" s="1"/>
  <c r="W144" i="37" s="1"/>
  <c r="Z871" i="157"/>
  <c r="Z940" i="157" s="1"/>
  <c r="V144" i="37" s="1"/>
  <c r="Y871" i="157"/>
  <c r="Y940" i="157" s="1"/>
  <c r="U144" i="37" s="1"/>
  <c r="W871" i="157"/>
  <c r="W940" i="157" s="1"/>
  <c r="S144" i="37" s="1"/>
  <c r="V871" i="157"/>
  <c r="V940" i="157" s="1"/>
  <c r="R144" i="37" s="1"/>
  <c r="T871" i="157"/>
  <c r="I871" i="157"/>
  <c r="F871" i="157"/>
  <c r="G870" i="157"/>
  <c r="G869" i="157"/>
  <c r="H869" i="157" s="1"/>
  <c r="G868" i="157"/>
  <c r="AA866" i="157"/>
  <c r="Z866" i="157"/>
  <c r="W866" i="157"/>
  <c r="V866" i="157"/>
  <c r="AA865" i="157"/>
  <c r="Z865" i="157"/>
  <c r="Y865" i="157"/>
  <c r="W865" i="157"/>
  <c r="V865" i="157"/>
  <c r="G864" i="157"/>
  <c r="H864" i="157" s="1"/>
  <c r="G863" i="157"/>
  <c r="U862" i="157"/>
  <c r="T862" i="157"/>
  <c r="I862" i="157"/>
  <c r="F862" i="157"/>
  <c r="U861" i="157"/>
  <c r="T861" i="157"/>
  <c r="O860" i="157"/>
  <c r="I860" i="157"/>
  <c r="F860" i="157"/>
  <c r="M859" i="157"/>
  <c r="N859" i="157" s="1"/>
  <c r="L859" i="157"/>
  <c r="G859" i="157"/>
  <c r="O857" i="157"/>
  <c r="I857" i="157"/>
  <c r="F857" i="157"/>
  <c r="M856" i="157"/>
  <c r="M857" i="157" s="1"/>
  <c r="L856" i="157"/>
  <c r="G856" i="157"/>
  <c r="U852" i="157"/>
  <c r="X852" i="157" s="1"/>
  <c r="U851" i="157"/>
  <c r="T851" i="157"/>
  <c r="O850" i="157"/>
  <c r="I850" i="157"/>
  <c r="I851" i="157" s="1"/>
  <c r="F850" i="157"/>
  <c r="U849" i="157"/>
  <c r="X849" i="157" s="1"/>
  <c r="M849" i="157"/>
  <c r="M850" i="157" s="1"/>
  <c r="L849" i="157"/>
  <c r="G849" i="157"/>
  <c r="AA845" i="157"/>
  <c r="AA853" i="157" s="1"/>
  <c r="Z845" i="157"/>
  <c r="Z853" i="157" s="1"/>
  <c r="Y845" i="157"/>
  <c r="W845" i="157"/>
  <c r="W853" i="157" s="1"/>
  <c r="V845" i="157"/>
  <c r="V853" i="157" s="1"/>
  <c r="I844" i="157"/>
  <c r="F844" i="157"/>
  <c r="G840" i="157"/>
  <c r="G839" i="157"/>
  <c r="U838" i="157"/>
  <c r="T838" i="157"/>
  <c r="I838" i="157"/>
  <c r="F838" i="157"/>
  <c r="U837" i="157"/>
  <c r="T837" i="157"/>
  <c r="G835" i="157"/>
  <c r="H835" i="157" s="1"/>
  <c r="I833" i="157"/>
  <c r="I831" i="157" s="1"/>
  <c r="G833" i="157"/>
  <c r="F833" i="157"/>
  <c r="G829" i="157"/>
  <c r="H829" i="157" s="1"/>
  <c r="U828" i="157"/>
  <c r="T828" i="157"/>
  <c r="I828" i="157"/>
  <c r="F828" i="157"/>
  <c r="G827" i="157"/>
  <c r="G823" i="157"/>
  <c r="I821" i="157"/>
  <c r="F821" i="157"/>
  <c r="U818" i="157"/>
  <c r="T818" i="157"/>
  <c r="G817" i="157"/>
  <c r="H817" i="157" s="1"/>
  <c r="G816" i="157"/>
  <c r="H816" i="157" s="1"/>
  <c r="G814" i="157"/>
  <c r="I813" i="157"/>
  <c r="F813" i="157"/>
  <c r="G809" i="157"/>
  <c r="I808" i="157"/>
  <c r="F808" i="157"/>
  <c r="U807" i="157"/>
  <c r="G806" i="157"/>
  <c r="Z92" i="37"/>
  <c r="I805" i="157"/>
  <c r="F805" i="157"/>
  <c r="G804" i="157"/>
  <c r="H804" i="157" s="1"/>
  <c r="G803" i="157"/>
  <c r="H803" i="157" s="1"/>
  <c r="G802" i="157"/>
  <c r="G801" i="157"/>
  <c r="Z86" i="37"/>
  <c r="G800" i="157"/>
  <c r="G799" i="157"/>
  <c r="I797" i="157"/>
  <c r="F797" i="157"/>
  <c r="U796" i="157"/>
  <c r="T796" i="157"/>
  <c r="T794" i="157"/>
  <c r="O794" i="157"/>
  <c r="I794" i="157"/>
  <c r="F794" i="157"/>
  <c r="M793" i="157"/>
  <c r="L793" i="157"/>
  <c r="G793" i="157"/>
  <c r="U789" i="157"/>
  <c r="X789" i="157" s="1"/>
  <c r="O787" i="157"/>
  <c r="I787" i="157"/>
  <c r="F787" i="157"/>
  <c r="M786" i="157"/>
  <c r="Q786" i="157" s="1"/>
  <c r="Q787" i="157" s="1"/>
  <c r="L786" i="157"/>
  <c r="G786" i="157"/>
  <c r="O784" i="157"/>
  <c r="I784" i="157"/>
  <c r="M783" i="157"/>
  <c r="Q783" i="157" s="1"/>
  <c r="R783" i="157" s="1"/>
  <c r="L783" i="157"/>
  <c r="G783" i="157"/>
  <c r="M782" i="157"/>
  <c r="Q782" i="157" s="1"/>
  <c r="R782" i="157" s="1"/>
  <c r="L782" i="157"/>
  <c r="G782" i="157"/>
  <c r="M781" i="157"/>
  <c r="L781" i="157"/>
  <c r="G781" i="157"/>
  <c r="H781" i="157" s="1"/>
  <c r="AA778" i="157"/>
  <c r="AA790" i="157" s="1"/>
  <c r="Z778" i="157"/>
  <c r="Z790" i="157" s="1"/>
  <c r="Y778" i="157"/>
  <c r="Y790" i="157" s="1"/>
  <c r="W778" i="157"/>
  <c r="W790" i="157" s="1"/>
  <c r="V778" i="157"/>
  <c r="V790" i="157" s="1"/>
  <c r="U777" i="157"/>
  <c r="T777" i="157"/>
  <c r="I777" i="157"/>
  <c r="F777" i="157"/>
  <c r="U774" i="157"/>
  <c r="T774" i="157"/>
  <c r="G773" i="157"/>
  <c r="G772" i="157"/>
  <c r="H772" i="157" s="1"/>
  <c r="G771" i="157"/>
  <c r="U770" i="157"/>
  <c r="T770" i="157"/>
  <c r="I770" i="157"/>
  <c r="F770" i="157"/>
  <c r="G769" i="157"/>
  <c r="H769" i="157" s="1"/>
  <c r="G767" i="157"/>
  <c r="H767" i="157" s="1"/>
  <c r="G766" i="157"/>
  <c r="I765" i="157"/>
  <c r="I763" i="157" s="1"/>
  <c r="F765" i="157"/>
  <c r="G761" i="157"/>
  <c r="G760" i="157" s="1"/>
  <c r="U760" i="157"/>
  <c r="T760" i="157"/>
  <c r="I760" i="157"/>
  <c r="F760" i="157"/>
  <c r="G759" i="157"/>
  <c r="G755" i="157"/>
  <c r="I753" i="157"/>
  <c r="F753" i="157"/>
  <c r="U750" i="157"/>
  <c r="T750" i="157"/>
  <c r="G750" i="157"/>
  <c r="H750" i="157" s="1"/>
  <c r="G749" i="157"/>
  <c r="G748" i="157"/>
  <c r="H748" i="157" s="1"/>
  <c r="G746" i="157"/>
  <c r="I745" i="157"/>
  <c r="F745" i="157"/>
  <c r="G741" i="157"/>
  <c r="I740" i="157"/>
  <c r="F740" i="157"/>
  <c r="U739" i="157"/>
  <c r="T739" i="157"/>
  <c r="G738" i="157"/>
  <c r="I737" i="157"/>
  <c r="F737" i="157"/>
  <c r="G736" i="157"/>
  <c r="G735" i="157"/>
  <c r="H735" i="157" s="1"/>
  <c r="G734" i="157"/>
  <c r="G732" i="157"/>
  <c r="G731" i="157"/>
  <c r="I729" i="157"/>
  <c r="F729" i="157"/>
  <c r="U728" i="157"/>
  <c r="T728" i="157"/>
  <c r="U726" i="157"/>
  <c r="T726" i="157"/>
  <c r="G726" i="157"/>
  <c r="U725" i="157"/>
  <c r="T725" i="157"/>
  <c r="O725" i="157"/>
  <c r="I725" i="157"/>
  <c r="M724" i="157"/>
  <c r="L724" i="157"/>
  <c r="G724" i="157"/>
  <c r="M723" i="157"/>
  <c r="Q723" i="157" s="1"/>
  <c r="R723" i="157" s="1"/>
  <c r="L723" i="157"/>
  <c r="G723" i="157"/>
  <c r="M722" i="157"/>
  <c r="L722" i="157"/>
  <c r="G722" i="157"/>
  <c r="M721" i="157"/>
  <c r="Q721" i="157" s="1"/>
  <c r="R721" i="157" s="1"/>
  <c r="L721" i="157"/>
  <c r="G721" i="157"/>
  <c r="M720" i="157"/>
  <c r="L720" i="157"/>
  <c r="G720" i="157"/>
  <c r="H720" i="157" s="1"/>
  <c r="AA716" i="157"/>
  <c r="Z716" i="157"/>
  <c r="W716" i="157"/>
  <c r="V716" i="157"/>
  <c r="U715" i="157"/>
  <c r="T715" i="157"/>
  <c r="G714" i="157"/>
  <c r="I713" i="157"/>
  <c r="I942" i="157" s="1"/>
  <c r="F713" i="157"/>
  <c r="I712" i="157"/>
  <c r="I941" i="157" s="1"/>
  <c r="F712" i="157"/>
  <c r="AA708" i="157"/>
  <c r="AA709" i="157" s="1"/>
  <c r="Z708" i="157"/>
  <c r="Z709" i="157" s="1"/>
  <c r="W708" i="157"/>
  <c r="W709" i="157" s="1"/>
  <c r="V708" i="157"/>
  <c r="V709" i="157" s="1"/>
  <c r="G705" i="157"/>
  <c r="H705" i="157" s="1"/>
  <c r="G704" i="157"/>
  <c r="I703" i="157"/>
  <c r="F703" i="157"/>
  <c r="G701" i="157"/>
  <c r="I700" i="157"/>
  <c r="F700" i="157"/>
  <c r="U698" i="157"/>
  <c r="U708" i="157" s="1"/>
  <c r="T698" i="157"/>
  <c r="T708" i="157" s="1"/>
  <c r="AA695" i="157"/>
  <c r="AA696" i="157" s="1"/>
  <c r="Z695" i="157"/>
  <c r="Z696" i="157" s="1"/>
  <c r="W695" i="157"/>
  <c r="W696" i="157" s="1"/>
  <c r="V695" i="157"/>
  <c r="V696" i="157" s="1"/>
  <c r="G691" i="157"/>
  <c r="I690" i="157"/>
  <c r="F690" i="157"/>
  <c r="I689" i="157"/>
  <c r="I694" i="157" s="1"/>
  <c r="F689" i="157"/>
  <c r="G688" i="157"/>
  <c r="I687" i="157"/>
  <c r="F687" i="157"/>
  <c r="U685" i="157"/>
  <c r="T685" i="157"/>
  <c r="T695" i="157" s="1"/>
  <c r="AA681" i="157"/>
  <c r="AA682" i="157" s="1"/>
  <c r="Z681" i="157"/>
  <c r="Z682" i="157" s="1"/>
  <c r="W681" i="157"/>
  <c r="W682" i="157" s="1"/>
  <c r="V681" i="157"/>
  <c r="V682" i="157" s="1"/>
  <c r="G678" i="157"/>
  <c r="G677" i="157"/>
  <c r="H677" i="157" s="1"/>
  <c r="I676" i="157"/>
  <c r="F676" i="157"/>
  <c r="G674" i="157"/>
  <c r="H674" i="157" s="1"/>
  <c r="I673" i="157"/>
  <c r="I672" i="157" s="1"/>
  <c r="I679" i="157" s="1"/>
  <c r="F673" i="157"/>
  <c r="U671" i="157"/>
  <c r="U681" i="157" s="1"/>
  <c r="T671" i="157"/>
  <c r="T681" i="157" s="1"/>
  <c r="AA667" i="157"/>
  <c r="AA668" i="157" s="1"/>
  <c r="Z667" i="157"/>
  <c r="Z668" i="157" s="1"/>
  <c r="W667" i="157"/>
  <c r="W668" i="157" s="1"/>
  <c r="V667" i="157"/>
  <c r="V668" i="157" s="1"/>
  <c r="G663" i="157"/>
  <c r="I662" i="157"/>
  <c r="F662" i="157"/>
  <c r="I661" i="157"/>
  <c r="I666" i="157" s="1"/>
  <c r="F661" i="157"/>
  <c r="G660" i="157"/>
  <c r="H660" i="157" s="1"/>
  <c r="I659" i="157"/>
  <c r="F659" i="157"/>
  <c r="U657" i="157"/>
  <c r="U667" i="157" s="1"/>
  <c r="T657" i="157"/>
  <c r="T667" i="157" s="1"/>
  <c r="U653" i="157"/>
  <c r="T653" i="157"/>
  <c r="O653" i="157"/>
  <c r="O654" i="157" s="1"/>
  <c r="K653" i="157"/>
  <c r="I653" i="157"/>
  <c r="F653" i="157"/>
  <c r="U652" i="157"/>
  <c r="X652" i="157" s="1"/>
  <c r="M652" i="157"/>
  <c r="N652" i="157" s="1"/>
  <c r="P652" i="157" s="1"/>
  <c r="L652" i="157"/>
  <c r="G652" i="157"/>
  <c r="M651" i="157"/>
  <c r="L651" i="157"/>
  <c r="G651" i="157"/>
  <c r="H651" i="157" s="1"/>
  <c r="AA648" i="157"/>
  <c r="AA654" i="157" s="1"/>
  <c r="Z648" i="157"/>
  <c r="Z654" i="157" s="1"/>
  <c r="Y648" i="157"/>
  <c r="Y654" i="157" s="1"/>
  <c r="W648" i="157"/>
  <c r="W654" i="157" s="1"/>
  <c r="V648" i="157"/>
  <c r="V654" i="157" s="1"/>
  <c r="U647" i="157"/>
  <c r="T647" i="157"/>
  <c r="I647" i="157"/>
  <c r="F647" i="157"/>
  <c r="G643" i="157"/>
  <c r="U642" i="157"/>
  <c r="T642" i="157"/>
  <c r="I642" i="157"/>
  <c r="F642" i="157"/>
  <c r="G639" i="157"/>
  <c r="U636" i="157"/>
  <c r="T636" i="157"/>
  <c r="G633" i="157"/>
  <c r="U632" i="157"/>
  <c r="T632" i="157"/>
  <c r="I632" i="157"/>
  <c r="I623" i="157" s="1"/>
  <c r="F632" i="157"/>
  <c r="G631" i="157"/>
  <c r="U622" i="157"/>
  <c r="T622" i="157"/>
  <c r="G618" i="157"/>
  <c r="I617" i="157"/>
  <c r="F617" i="157"/>
  <c r="G613" i="157"/>
  <c r="I612" i="157"/>
  <c r="F612" i="157"/>
  <c r="U611" i="157"/>
  <c r="T611" i="157"/>
  <c r="G610" i="157"/>
  <c r="I609" i="157"/>
  <c r="F609" i="157"/>
  <c r="G608" i="157"/>
  <c r="G607" i="157"/>
  <c r="G606" i="157"/>
  <c r="G605" i="157"/>
  <c r="G604" i="157"/>
  <c r="G603" i="157"/>
  <c r="I601" i="157"/>
  <c r="F601" i="157"/>
  <c r="U600" i="157"/>
  <c r="T600" i="157"/>
  <c r="AA595" i="157"/>
  <c r="AA596" i="157" s="1"/>
  <c r="Z595" i="157"/>
  <c r="Z596" i="157" s="1"/>
  <c r="V595" i="157"/>
  <c r="V596" i="157" s="1"/>
  <c r="T594" i="157"/>
  <c r="I594" i="157"/>
  <c r="F594" i="157"/>
  <c r="H594" i="157" s="1"/>
  <c r="T593" i="157"/>
  <c r="T592" i="157"/>
  <c r="T591" i="157"/>
  <c r="T590" i="157"/>
  <c r="G590" i="157"/>
  <c r="T589" i="157"/>
  <c r="G589" i="157"/>
  <c r="U588" i="157"/>
  <c r="T588" i="157"/>
  <c r="G588" i="157"/>
  <c r="T587" i="157"/>
  <c r="G587" i="157"/>
  <c r="U586" i="157"/>
  <c r="T586" i="157"/>
  <c r="G586" i="157"/>
  <c r="U585" i="157"/>
  <c r="T585" i="157"/>
  <c r="G585" i="157"/>
  <c r="T584" i="157"/>
  <c r="G584" i="157"/>
  <c r="T583" i="157"/>
  <c r="G583" i="157"/>
  <c r="T582" i="157"/>
  <c r="G582" i="157"/>
  <c r="T581" i="157"/>
  <c r="G581" i="157"/>
  <c r="U580" i="157"/>
  <c r="T580" i="157"/>
  <c r="G580" i="157"/>
  <c r="U579" i="157"/>
  <c r="T579" i="157"/>
  <c r="G579" i="157"/>
  <c r="T578" i="157"/>
  <c r="G578" i="157"/>
  <c r="T577" i="157"/>
  <c r="G577" i="157"/>
  <c r="T576" i="157"/>
  <c r="G576" i="157"/>
  <c r="T575" i="157"/>
  <c r="G575" i="157"/>
  <c r="T574" i="157"/>
  <c r="G574" i="157"/>
  <c r="T573" i="157"/>
  <c r="G573" i="157"/>
  <c r="T572" i="157"/>
  <c r="G572" i="157"/>
  <c r="T571" i="157"/>
  <c r="G571" i="157"/>
  <c r="T570" i="157"/>
  <c r="G570" i="157"/>
  <c r="T569" i="157"/>
  <c r="G569" i="157"/>
  <c r="T568" i="157"/>
  <c r="G568" i="157"/>
  <c r="T567" i="157"/>
  <c r="G567" i="157"/>
  <c r="T566" i="157"/>
  <c r="G566" i="157"/>
  <c r="T565" i="157"/>
  <c r="G565" i="157"/>
  <c r="T564" i="157"/>
  <c r="G564" i="157"/>
  <c r="T563" i="157"/>
  <c r="G563" i="157"/>
  <c r="T562" i="157"/>
  <c r="G562" i="157"/>
  <c r="T561" i="157"/>
  <c r="G561" i="157"/>
  <c r="T560" i="157"/>
  <c r="G560" i="157"/>
  <c r="T559" i="157"/>
  <c r="G559" i="157"/>
  <c r="T558" i="157"/>
  <c r="G558" i="157"/>
  <c r="T557" i="157"/>
  <c r="G557" i="157"/>
  <c r="T556" i="157"/>
  <c r="G556" i="157"/>
  <c r="T555" i="157"/>
  <c r="G555" i="157"/>
  <c r="T554" i="157"/>
  <c r="G554" i="157"/>
  <c r="T553" i="157"/>
  <c r="G553" i="157"/>
  <c r="T552" i="157"/>
  <c r="G552" i="157"/>
  <c r="T551" i="157"/>
  <c r="G551" i="157"/>
  <c r="H551" i="157" s="1"/>
  <c r="T550" i="157"/>
  <c r="G550" i="157"/>
  <c r="W549" i="157"/>
  <c r="U549" i="157" s="1"/>
  <c r="T549" i="157"/>
  <c r="I549" i="157"/>
  <c r="F549" i="157"/>
  <c r="T548" i="157"/>
  <c r="T547" i="157"/>
  <c r="T546" i="157"/>
  <c r="T545" i="157"/>
  <c r="G545" i="157"/>
  <c r="T544" i="157"/>
  <c r="I544" i="157"/>
  <c r="F544" i="157"/>
  <c r="T543" i="157"/>
  <c r="G543" i="157"/>
  <c r="T542" i="157"/>
  <c r="T541" i="157"/>
  <c r="G541" i="157"/>
  <c r="T540" i="157"/>
  <c r="T539" i="157"/>
  <c r="G539" i="157"/>
  <c r="T538" i="157"/>
  <c r="G538" i="157"/>
  <c r="T537" i="157"/>
  <c r="G537" i="157"/>
  <c r="T536" i="157"/>
  <c r="G536" i="157"/>
  <c r="H536" i="157" s="1"/>
  <c r="T535" i="157"/>
  <c r="I535" i="157"/>
  <c r="I533" i="157" s="1"/>
  <c r="F535" i="157"/>
  <c r="T534" i="157"/>
  <c r="G534" i="157"/>
  <c r="T533" i="157"/>
  <c r="U532" i="157"/>
  <c r="T532" i="157"/>
  <c r="T531" i="157"/>
  <c r="T530" i="157"/>
  <c r="T529" i="157"/>
  <c r="U527" i="157"/>
  <c r="T527" i="157"/>
  <c r="U526" i="157"/>
  <c r="T526" i="157"/>
  <c r="T525" i="157"/>
  <c r="O525" i="157"/>
  <c r="I525" i="157"/>
  <c r="F525" i="157"/>
  <c r="T524" i="157"/>
  <c r="M524" i="157"/>
  <c r="Q524" i="157" s="1"/>
  <c r="R524" i="157" s="1"/>
  <c r="L524" i="157"/>
  <c r="G524" i="157"/>
  <c r="H524" i="157" s="1"/>
  <c r="T523" i="157"/>
  <c r="M523" i="157"/>
  <c r="L523" i="157"/>
  <c r="G523" i="157"/>
  <c r="T522" i="157"/>
  <c r="T521" i="157"/>
  <c r="O521" i="157"/>
  <c r="I521" i="157"/>
  <c r="F521" i="157"/>
  <c r="T520" i="157"/>
  <c r="M520" i="157"/>
  <c r="N520" i="157" s="1"/>
  <c r="L520" i="157"/>
  <c r="G520" i="157"/>
  <c r="T519" i="157"/>
  <c r="T518" i="157"/>
  <c r="AA517" i="157"/>
  <c r="AA528" i="157" s="1"/>
  <c r="Z517" i="157"/>
  <c r="Z528" i="157" s="1"/>
  <c r="Y517" i="157"/>
  <c r="Y528" i="157" s="1"/>
  <c r="I516" i="157"/>
  <c r="F516" i="157"/>
  <c r="G512" i="157"/>
  <c r="G511" i="157"/>
  <c r="G510" i="157"/>
  <c r="G509" i="157"/>
  <c r="H509" i="157" s="1"/>
  <c r="G508" i="157"/>
  <c r="G507" i="157"/>
  <c r="G506" i="157"/>
  <c r="H506" i="157" s="1"/>
  <c r="G505" i="157"/>
  <c r="G504" i="157"/>
  <c r="H504" i="157" s="1"/>
  <c r="G503" i="157"/>
  <c r="W502" i="157"/>
  <c r="W517" i="157" s="1"/>
  <c r="W528" i="157" s="1"/>
  <c r="V502" i="157"/>
  <c r="T502" i="157"/>
  <c r="I502" i="157"/>
  <c r="F502" i="157"/>
  <c r="G501" i="157"/>
  <c r="G500" i="157"/>
  <c r="G499" i="157"/>
  <c r="H499" i="157" s="1"/>
  <c r="U498" i="157"/>
  <c r="T498" i="157"/>
  <c r="G496" i="157"/>
  <c r="I495" i="157"/>
  <c r="F495" i="157"/>
  <c r="U486" i="157"/>
  <c r="T486" i="157"/>
  <c r="G486" i="157"/>
  <c r="H486" i="157" s="1"/>
  <c r="G485" i="157"/>
  <c r="G484" i="157"/>
  <c r="I482" i="157"/>
  <c r="F482" i="157"/>
  <c r="G481" i="157"/>
  <c r="H481" i="157" s="1"/>
  <c r="G480" i="157"/>
  <c r="H480" i="157" s="1"/>
  <c r="I477" i="157"/>
  <c r="F477" i="157"/>
  <c r="G475" i="157"/>
  <c r="I474" i="157"/>
  <c r="F474" i="157"/>
  <c r="G473" i="157"/>
  <c r="G472" i="157"/>
  <c r="G471" i="157"/>
  <c r="G470" i="157"/>
  <c r="G469" i="157"/>
  <c r="G468" i="157"/>
  <c r="H468" i="157" s="1"/>
  <c r="I467" i="157"/>
  <c r="F467" i="157"/>
  <c r="U466" i="157"/>
  <c r="T466" i="157"/>
  <c r="U464" i="157"/>
  <c r="T464" i="157"/>
  <c r="O464" i="157"/>
  <c r="I464" i="157"/>
  <c r="M463" i="157"/>
  <c r="Q463" i="157" s="1"/>
  <c r="R463" i="157" s="1"/>
  <c r="L463" i="157"/>
  <c r="G463" i="157"/>
  <c r="M462" i="157"/>
  <c r="N462" i="157" s="1"/>
  <c r="P462" i="157" s="1"/>
  <c r="L462" i="157"/>
  <c r="G462" i="157"/>
  <c r="M461" i="157"/>
  <c r="N461" i="157" s="1"/>
  <c r="P461" i="157" s="1"/>
  <c r="L461" i="157"/>
  <c r="G461" i="157"/>
  <c r="M460" i="157"/>
  <c r="Q460" i="157" s="1"/>
  <c r="R460" i="157" s="1"/>
  <c r="L460" i="157"/>
  <c r="G460" i="157"/>
  <c r="M459" i="157"/>
  <c r="Q459" i="157" s="1"/>
  <c r="R459" i="157" s="1"/>
  <c r="L459" i="157"/>
  <c r="G459" i="157"/>
  <c r="M458" i="157"/>
  <c r="L458" i="157"/>
  <c r="G458" i="157"/>
  <c r="H458" i="157" s="1"/>
  <c r="U452" i="157"/>
  <c r="T452" i="157"/>
  <c r="O451" i="157"/>
  <c r="I451" i="157"/>
  <c r="F451" i="157"/>
  <c r="M450" i="157"/>
  <c r="M451" i="157" s="1"/>
  <c r="L450" i="157"/>
  <c r="G450" i="157"/>
  <c r="O448" i="157"/>
  <c r="I448" i="157"/>
  <c r="F448" i="157"/>
  <c r="M447" i="157"/>
  <c r="M448" i="157" s="1"/>
  <c r="L447" i="157"/>
  <c r="G447" i="157"/>
  <c r="AA445" i="157"/>
  <c r="AA454" i="157" s="1"/>
  <c r="Z445" i="157"/>
  <c r="Z454" i="157" s="1"/>
  <c r="Y445" i="157"/>
  <c r="Y454" i="157" s="1"/>
  <c r="V445" i="157"/>
  <c r="V454" i="157" s="1"/>
  <c r="T444" i="157"/>
  <c r="I444" i="157"/>
  <c r="G444" i="157"/>
  <c r="F444" i="157"/>
  <c r="U443" i="157"/>
  <c r="T443" i="157"/>
  <c r="I443" i="157"/>
  <c r="G443" i="157"/>
  <c r="F443" i="157"/>
  <c r="X440" i="157"/>
  <c r="X927" i="157" s="1"/>
  <c r="T131" i="37" s="1"/>
  <c r="I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W424" i="157"/>
  <c r="W445" i="157" s="1"/>
  <c r="W454" i="157" s="1"/>
  <c r="T424" i="157"/>
  <c r="I424" i="157"/>
  <c r="F424" i="157"/>
  <c r="G419" i="157"/>
  <c r="G416" i="157"/>
  <c r="I415" i="157"/>
  <c r="I413" i="157" s="1"/>
  <c r="F415" i="157"/>
  <c r="U412" i="157"/>
  <c r="T412" i="157"/>
  <c r="U410" i="157"/>
  <c r="T410" i="157"/>
  <c r="G410" i="157"/>
  <c r="U409" i="157"/>
  <c r="T409" i="157"/>
  <c r="O409" i="157"/>
  <c r="I409" i="157"/>
  <c r="M408" i="157"/>
  <c r="L408" i="157"/>
  <c r="G408" i="157"/>
  <c r="M407" i="157"/>
  <c r="L407" i="157"/>
  <c r="G407" i="157"/>
  <c r="H407" i="157" s="1"/>
  <c r="U402" i="157"/>
  <c r="X402" i="157" s="1"/>
  <c r="U401" i="157"/>
  <c r="T401" i="157"/>
  <c r="O400" i="157"/>
  <c r="O401" i="157" s="1"/>
  <c r="I400" i="157"/>
  <c r="I401" i="157" s="1"/>
  <c r="F400" i="157"/>
  <c r="M399" i="157"/>
  <c r="N399" i="157" s="1"/>
  <c r="P399" i="157" s="1"/>
  <c r="L399" i="157"/>
  <c r="G399" i="157"/>
  <c r="M398" i="157"/>
  <c r="N398" i="157" s="1"/>
  <c r="L398" i="157"/>
  <c r="G398" i="157"/>
  <c r="H398" i="157" s="1"/>
  <c r="AA396" i="157"/>
  <c r="AA403" i="157" s="1"/>
  <c r="Z396" i="157"/>
  <c r="Z403" i="157" s="1"/>
  <c r="Y396" i="157"/>
  <c r="Y403" i="157" s="1"/>
  <c r="W396" i="157"/>
  <c r="W403" i="157" s="1"/>
  <c r="V396" i="157"/>
  <c r="V403" i="157" s="1"/>
  <c r="I395" i="157"/>
  <c r="F395" i="157"/>
  <c r="U394" i="157"/>
  <c r="T394" i="157"/>
  <c r="U388" i="157"/>
  <c r="T388" i="157"/>
  <c r="G386" i="157"/>
  <c r="U385" i="157"/>
  <c r="T385" i="157"/>
  <c r="I385" i="157"/>
  <c r="F385" i="157"/>
  <c r="G384" i="157"/>
  <c r="G380" i="157"/>
  <c r="I379" i="157"/>
  <c r="I394" i="157" s="1"/>
  <c r="F379" i="157"/>
  <c r="G378" i="157"/>
  <c r="G374" i="157"/>
  <c r="I373" i="157"/>
  <c r="I371" i="157" s="1"/>
  <c r="I392" i="157" s="1"/>
  <c r="F373" i="157"/>
  <c r="U370" i="157"/>
  <c r="T370" i="157"/>
  <c r="U368" i="157"/>
  <c r="T368" i="157"/>
  <c r="O368" i="157"/>
  <c r="I368" i="157"/>
  <c r="M367" i="157"/>
  <c r="N367" i="157" s="1"/>
  <c r="P367" i="157" s="1"/>
  <c r="L367" i="157"/>
  <c r="G367" i="157"/>
  <c r="M366" i="157"/>
  <c r="N366" i="157" s="1"/>
  <c r="P366" i="157" s="1"/>
  <c r="L366" i="157"/>
  <c r="G366" i="157"/>
  <c r="M365" i="157"/>
  <c r="N365" i="157" s="1"/>
  <c r="L365" i="157"/>
  <c r="G365" i="157"/>
  <c r="H365" i="157" s="1"/>
  <c r="U360" i="157"/>
  <c r="X360" i="157" s="1"/>
  <c r="U359" i="157"/>
  <c r="T359" i="157"/>
  <c r="O358" i="157"/>
  <c r="I358" i="157"/>
  <c r="F358" i="157"/>
  <c r="M357" i="157"/>
  <c r="Q357" i="157" s="1"/>
  <c r="R357" i="157" s="1"/>
  <c r="L357" i="157"/>
  <c r="G357" i="157"/>
  <c r="M356" i="157"/>
  <c r="N356" i="157" s="1"/>
  <c r="P356" i="157" s="1"/>
  <c r="L356" i="157"/>
  <c r="G356" i="157"/>
  <c r="M355" i="157"/>
  <c r="Q355" i="157" s="1"/>
  <c r="R355" i="157" s="1"/>
  <c r="L355" i="157"/>
  <c r="G355" i="157"/>
  <c r="M354" i="157"/>
  <c r="Q354" i="157" s="1"/>
  <c r="R354" i="157" s="1"/>
  <c r="L354" i="157"/>
  <c r="G354" i="157"/>
  <c r="M353" i="157"/>
  <c r="Q353" i="157" s="1"/>
  <c r="R353" i="157" s="1"/>
  <c r="L353" i="157"/>
  <c r="G353" i="157"/>
  <c r="M352" i="157"/>
  <c r="N352" i="157" s="1"/>
  <c r="P352" i="157" s="1"/>
  <c r="L352" i="157"/>
  <c r="G352" i="157"/>
  <c r="M351" i="157"/>
  <c r="L351" i="157"/>
  <c r="G351" i="157"/>
  <c r="H351" i="157" s="1"/>
  <c r="O349" i="157"/>
  <c r="I349" i="157"/>
  <c r="M348" i="157"/>
  <c r="Q348" i="157" s="1"/>
  <c r="R348" i="157" s="1"/>
  <c r="L348" i="157"/>
  <c r="G348" i="157"/>
  <c r="M347" i="157"/>
  <c r="Q347" i="157" s="1"/>
  <c r="R347" i="157" s="1"/>
  <c r="L347" i="157"/>
  <c r="G347" i="157"/>
  <c r="M346" i="157"/>
  <c r="Q346" i="157" s="1"/>
  <c r="R346" i="157" s="1"/>
  <c r="L346" i="157"/>
  <c r="G346" i="157"/>
  <c r="H346" i="157" s="1"/>
  <c r="M345" i="157"/>
  <c r="Q345" i="157" s="1"/>
  <c r="R345" i="157" s="1"/>
  <c r="L345" i="157"/>
  <c r="G345" i="157"/>
  <c r="M344" i="157"/>
  <c r="Q344" i="157" s="1"/>
  <c r="L344" i="157"/>
  <c r="G344" i="157"/>
  <c r="AA342" i="157"/>
  <c r="AA361" i="157" s="1"/>
  <c r="Z342" i="157"/>
  <c r="Z361" i="157" s="1"/>
  <c r="Y342" i="157"/>
  <c r="Y361" i="157" s="1"/>
  <c r="I341" i="157"/>
  <c r="F341" i="157"/>
  <c r="I337" i="157"/>
  <c r="F337" i="157"/>
  <c r="G336" i="157"/>
  <c r="G335" i="157"/>
  <c r="G334" i="157"/>
  <c r="G333" i="157"/>
  <c r="G331" i="157"/>
  <c r="G330" i="157"/>
  <c r="U329" i="157"/>
  <c r="T329" i="157"/>
  <c r="G329" i="157"/>
  <c r="G327" i="157"/>
  <c r="G325" i="157"/>
  <c r="G323" i="157"/>
  <c r="G320" i="157"/>
  <c r="W319" i="157"/>
  <c r="W342" i="157" s="1"/>
  <c r="W361" i="157" s="1"/>
  <c r="V319" i="157"/>
  <c r="T319" i="157"/>
  <c r="I319" i="157"/>
  <c r="F319" i="157"/>
  <c r="G318" i="157"/>
  <c r="G317" i="157"/>
  <c r="G316" i="157"/>
  <c r="H316" i="157" s="1"/>
  <c r="G313" i="157"/>
  <c r="I312" i="157"/>
  <c r="F312" i="157"/>
  <c r="G310" i="157"/>
  <c r="G309" i="157" s="1"/>
  <c r="U309" i="157"/>
  <c r="T309" i="157"/>
  <c r="I309" i="157"/>
  <c r="F309" i="157"/>
  <c r="G308" i="157"/>
  <c r="G307" i="157"/>
  <c r="G303" i="157"/>
  <c r="I302" i="157"/>
  <c r="F302" i="157"/>
  <c r="U299" i="157"/>
  <c r="T299" i="157"/>
  <c r="G298" i="157"/>
  <c r="H298" i="157" s="1"/>
  <c r="G297" i="157"/>
  <c r="H297" i="157" s="1"/>
  <c r="G295" i="157"/>
  <c r="I294" i="157"/>
  <c r="F294" i="157"/>
  <c r="G290" i="157"/>
  <c r="I289" i="157"/>
  <c r="F289" i="157"/>
  <c r="U288" i="157"/>
  <c r="U339" i="157" s="1"/>
  <c r="T288" i="157"/>
  <c r="T339" i="157" s="1"/>
  <c r="G287" i="157"/>
  <c r="I286" i="157"/>
  <c r="F286" i="157"/>
  <c r="G285" i="157"/>
  <c r="G284" i="157"/>
  <c r="H284" i="157" s="1"/>
  <c r="G283" i="157"/>
  <c r="G281" i="157"/>
  <c r="G280" i="157"/>
  <c r="I278" i="157"/>
  <c r="F278" i="157"/>
  <c r="U277" i="157"/>
  <c r="T277" i="157"/>
  <c r="U275" i="157"/>
  <c r="T275" i="157"/>
  <c r="G275" i="157"/>
  <c r="U274" i="157"/>
  <c r="T274" i="157"/>
  <c r="O274" i="157"/>
  <c r="I274" i="157"/>
  <c r="M273" i="157"/>
  <c r="L273" i="157"/>
  <c r="M272" i="157"/>
  <c r="L272" i="157"/>
  <c r="M271" i="157"/>
  <c r="Q271" i="157" s="1"/>
  <c r="R271" i="157" s="1"/>
  <c r="L271" i="157"/>
  <c r="J271" i="157"/>
  <c r="M270" i="157"/>
  <c r="N270" i="157" s="1"/>
  <c r="P270" i="157" s="1"/>
  <c r="L270" i="157"/>
  <c r="J270" i="157"/>
  <c r="M269" i="157"/>
  <c r="Q269" i="157" s="1"/>
  <c r="R269" i="157" s="1"/>
  <c r="L269" i="157"/>
  <c r="J269" i="157"/>
  <c r="M268" i="157"/>
  <c r="Q268" i="157" s="1"/>
  <c r="R268" i="157" s="1"/>
  <c r="L268" i="157"/>
  <c r="J268" i="157"/>
  <c r="M267" i="157"/>
  <c r="L267" i="157"/>
  <c r="M266" i="157"/>
  <c r="L266" i="157"/>
  <c r="J266" i="157"/>
  <c r="M265" i="157"/>
  <c r="L265" i="157"/>
  <c r="J265" i="157"/>
  <c r="M264" i="157"/>
  <c r="L264" i="157"/>
  <c r="M263" i="157"/>
  <c r="Q263" i="157" s="1"/>
  <c r="R263" i="157" s="1"/>
  <c r="L263" i="157"/>
  <c r="J263" i="157"/>
  <c r="M262" i="157"/>
  <c r="L262" i="157"/>
  <c r="M261" i="157"/>
  <c r="Q261" i="157" s="1"/>
  <c r="R261" i="157" s="1"/>
  <c r="L261" i="157"/>
  <c r="J261" i="157"/>
  <c r="M260" i="157"/>
  <c r="Q260" i="157" s="1"/>
  <c r="R260" i="157" s="1"/>
  <c r="L260" i="157"/>
  <c r="J260" i="157"/>
  <c r="M259" i="157"/>
  <c r="L259" i="157"/>
  <c r="M258" i="157"/>
  <c r="L258" i="157"/>
  <c r="G258" i="157"/>
  <c r="U253" i="157"/>
  <c r="X253" i="157" s="1"/>
  <c r="U252" i="157"/>
  <c r="T252" i="157"/>
  <c r="O251" i="157"/>
  <c r="I251" i="157"/>
  <c r="M250" i="157"/>
  <c r="L250" i="157"/>
  <c r="G250" i="157"/>
  <c r="H250" i="157" s="1"/>
  <c r="M249" i="157"/>
  <c r="N249" i="157" s="1"/>
  <c r="P249" i="157" s="1"/>
  <c r="L249" i="157"/>
  <c r="G249" i="157"/>
  <c r="M248" i="157"/>
  <c r="Q248" i="157" s="1"/>
  <c r="R248" i="157" s="1"/>
  <c r="L248" i="157"/>
  <c r="G248" i="157"/>
  <c r="M247" i="157"/>
  <c r="L247" i="157"/>
  <c r="G247" i="157"/>
  <c r="O245" i="157"/>
  <c r="I245" i="157"/>
  <c r="M244" i="157"/>
  <c r="L244" i="157"/>
  <c r="G244" i="157"/>
  <c r="M243" i="157"/>
  <c r="L243" i="157"/>
  <c r="G243" i="157"/>
  <c r="M242" i="157"/>
  <c r="L242" i="157"/>
  <c r="G242" i="157"/>
  <c r="H242" i="157" s="1"/>
  <c r="AA240" i="157"/>
  <c r="AA254" i="157" s="1"/>
  <c r="Z240" i="157"/>
  <c r="Z254" i="157" s="1"/>
  <c r="Y240" i="157"/>
  <c r="Y254" i="157" s="1"/>
  <c r="V240" i="157"/>
  <c r="V254" i="157" s="1"/>
  <c r="I239" i="157"/>
  <c r="F239" i="157"/>
  <c r="G235" i="157"/>
  <c r="G234" i="157"/>
  <c r="G233" i="157"/>
  <c r="H233" i="157" s="1"/>
  <c r="G231" i="157"/>
  <c r="W230" i="157"/>
  <c r="U230" i="157" s="1"/>
  <c r="T230" i="157"/>
  <c r="I230" i="157"/>
  <c r="F230" i="157"/>
  <c r="G229" i="157"/>
  <c r="G227" i="157"/>
  <c r="H227" i="157" s="1"/>
  <c r="G221" i="157"/>
  <c r="W220" i="157"/>
  <c r="U220" i="157" s="1"/>
  <c r="T220" i="157"/>
  <c r="I220" i="157"/>
  <c r="I211" i="157" s="1"/>
  <c r="F220" i="157"/>
  <c r="G219" i="157"/>
  <c r="H219" i="157" s="1"/>
  <c r="W210" i="157"/>
  <c r="T210" i="157"/>
  <c r="G209" i="157"/>
  <c r="G205" i="157"/>
  <c r="I204" i="157"/>
  <c r="F204" i="157"/>
  <c r="G200" i="157"/>
  <c r="H200" i="157" s="1"/>
  <c r="I199" i="157"/>
  <c r="F199" i="157"/>
  <c r="U198" i="157"/>
  <c r="U237" i="157" s="1"/>
  <c r="T198" i="157"/>
  <c r="T237" i="157" s="1"/>
  <c r="G197" i="157"/>
  <c r="I196" i="157"/>
  <c r="F196" i="157"/>
  <c r="G195" i="157"/>
  <c r="G194" i="157"/>
  <c r="H194" i="157" s="1"/>
  <c r="G193" i="157"/>
  <c r="G192" i="157"/>
  <c r="G191" i="157"/>
  <c r="G190" i="157"/>
  <c r="I188" i="157"/>
  <c r="F188" i="157"/>
  <c r="U187" i="157"/>
  <c r="T187" i="157"/>
  <c r="U186" i="157"/>
  <c r="T186" i="157"/>
  <c r="U184" i="157"/>
  <c r="T184" i="157"/>
  <c r="O184" i="157"/>
  <c r="I184" i="157"/>
  <c r="M183" i="157"/>
  <c r="Q183" i="157" s="1"/>
  <c r="R183" i="157" s="1"/>
  <c r="L183" i="157"/>
  <c r="G183" i="157"/>
  <c r="M182" i="157"/>
  <c r="L182" i="157"/>
  <c r="G182" i="157"/>
  <c r="H182" i="157" s="1"/>
  <c r="M181" i="157"/>
  <c r="N181" i="157" s="1"/>
  <c r="L181" i="157"/>
  <c r="G181" i="157"/>
  <c r="M180" i="157"/>
  <c r="L180" i="157"/>
  <c r="G180" i="157"/>
  <c r="M179" i="157"/>
  <c r="N179" i="157" s="1"/>
  <c r="L179" i="157"/>
  <c r="G179" i="157"/>
  <c r="U174" i="157"/>
  <c r="T174" i="157"/>
  <c r="I174" i="157"/>
  <c r="F174" i="157"/>
  <c r="U173" i="157"/>
  <c r="U937" i="157" s="1"/>
  <c r="Q141" i="37" s="1"/>
  <c r="G173" i="157"/>
  <c r="G172" i="157"/>
  <c r="U171" i="157"/>
  <c r="T171" i="157"/>
  <c r="O170" i="157"/>
  <c r="I170" i="157"/>
  <c r="F170" i="157"/>
  <c r="M169" i="157"/>
  <c r="N169" i="157" s="1"/>
  <c r="P169" i="157" s="1"/>
  <c r="L169" i="157"/>
  <c r="G169" i="157"/>
  <c r="M168" i="157"/>
  <c r="N168" i="157" s="1"/>
  <c r="P168" i="157" s="1"/>
  <c r="L168" i="157"/>
  <c r="G168" i="157"/>
  <c r="M167" i="157"/>
  <c r="N167" i="157" s="1"/>
  <c r="P167" i="157" s="1"/>
  <c r="L167" i="157"/>
  <c r="G167" i="157"/>
  <c r="M166" i="157"/>
  <c r="N166" i="157" s="1"/>
  <c r="P166" i="157" s="1"/>
  <c r="L166" i="157"/>
  <c r="G166" i="157"/>
  <c r="M165" i="157"/>
  <c r="N165" i="157" s="1"/>
  <c r="L165" i="157"/>
  <c r="G165" i="157"/>
  <c r="O163" i="157"/>
  <c r="I163" i="157"/>
  <c r="F163" i="157"/>
  <c r="M162" i="157"/>
  <c r="N162" i="157" s="1"/>
  <c r="L162" i="157"/>
  <c r="G162" i="157"/>
  <c r="AA160" i="157"/>
  <c r="AA175" i="157" s="1"/>
  <c r="Z160" i="157"/>
  <c r="Z175" i="157" s="1"/>
  <c r="Y160" i="157"/>
  <c r="Y175" i="157" s="1"/>
  <c r="W160" i="157"/>
  <c r="W175" i="157" s="1"/>
  <c r="V160" i="157"/>
  <c r="V175" i="157" s="1"/>
  <c r="U159" i="157"/>
  <c r="T159" i="157"/>
  <c r="I159" i="157"/>
  <c r="F159" i="157"/>
  <c r="G155" i="157"/>
  <c r="G154" i="157"/>
  <c r="G153" i="157"/>
  <c r="U152" i="157"/>
  <c r="T152" i="157"/>
  <c r="I152" i="157"/>
  <c r="F152" i="157"/>
  <c r="G151" i="157"/>
  <c r="G149" i="157"/>
  <c r="U148" i="157"/>
  <c r="T148" i="157"/>
  <c r="G148" i="157"/>
  <c r="I147" i="157"/>
  <c r="I145" i="157" s="1"/>
  <c r="F147" i="157"/>
  <c r="G143" i="157"/>
  <c r="U142" i="157"/>
  <c r="T142" i="157"/>
  <c r="I142" i="157"/>
  <c r="F142" i="157"/>
  <c r="G141" i="157"/>
  <c r="G137" i="157"/>
  <c r="I135" i="157"/>
  <c r="F135" i="157"/>
  <c r="U132" i="157"/>
  <c r="T132" i="157"/>
  <c r="G132" i="157"/>
  <c r="H132" i="157" s="1"/>
  <c r="G131" i="157"/>
  <c r="G130" i="157"/>
  <c r="H130" i="157" s="1"/>
  <c r="G129" i="157"/>
  <c r="G127" i="157"/>
  <c r="I126" i="157"/>
  <c r="F126" i="157"/>
  <c r="G125" i="157"/>
  <c r="G122" i="157"/>
  <c r="I121" i="157"/>
  <c r="F121" i="157"/>
  <c r="U120" i="157"/>
  <c r="T120" i="157"/>
  <c r="G119" i="157"/>
  <c r="I118" i="157"/>
  <c r="F118" i="157"/>
  <c r="G117" i="157"/>
  <c r="G116" i="157"/>
  <c r="H116" i="157" s="1"/>
  <c r="G115" i="157"/>
  <c r="G114" i="157"/>
  <c r="I110" i="157"/>
  <c r="F110" i="157"/>
  <c r="U109" i="157"/>
  <c r="T109" i="157"/>
  <c r="U108" i="157"/>
  <c r="T108" i="157"/>
  <c r="U106" i="157"/>
  <c r="T106" i="157"/>
  <c r="O106" i="157"/>
  <c r="I106" i="157"/>
  <c r="F106" i="157"/>
  <c r="M105" i="157"/>
  <c r="N105" i="157" s="1"/>
  <c r="P105" i="157" s="1"/>
  <c r="L105" i="157"/>
  <c r="G105" i="157"/>
  <c r="M104" i="157"/>
  <c r="L104" i="157"/>
  <c r="G104" i="157"/>
  <c r="H104" i="157" s="1"/>
  <c r="M103" i="157"/>
  <c r="N103" i="157" s="1"/>
  <c r="L103" i="157"/>
  <c r="G103" i="157"/>
  <c r="H103" i="157" s="1"/>
  <c r="U98" i="157"/>
  <c r="X98" i="157" s="1"/>
  <c r="U97" i="157"/>
  <c r="T97" i="157"/>
  <c r="O96" i="157"/>
  <c r="I96" i="157"/>
  <c r="M95" i="157"/>
  <c r="Q95" i="157" s="1"/>
  <c r="R95" i="157" s="1"/>
  <c r="L95" i="157"/>
  <c r="G95" i="157"/>
  <c r="M94" i="157"/>
  <c r="Q94" i="157" s="1"/>
  <c r="R94" i="157" s="1"/>
  <c r="L94" i="157"/>
  <c r="G94" i="157"/>
  <c r="M93" i="157"/>
  <c r="Q93" i="157" s="1"/>
  <c r="R93" i="157" s="1"/>
  <c r="L93" i="157"/>
  <c r="G93" i="157"/>
  <c r="M92" i="157"/>
  <c r="Q92" i="157" s="1"/>
  <c r="R92" i="157" s="1"/>
  <c r="L92" i="157"/>
  <c r="G92" i="157"/>
  <c r="M91" i="157"/>
  <c r="L91" i="157"/>
  <c r="G91" i="157"/>
  <c r="H91" i="157" s="1"/>
  <c r="O89" i="157"/>
  <c r="I89" i="157"/>
  <c r="F89" i="157"/>
  <c r="M88" i="157"/>
  <c r="M89" i="157" s="1"/>
  <c r="L88" i="157"/>
  <c r="G88" i="157"/>
  <c r="AA86" i="157"/>
  <c r="AA99" i="157" s="1"/>
  <c r="Z86" i="157"/>
  <c r="Z99" i="157" s="1"/>
  <c r="Y86" i="157"/>
  <c r="Y99" i="157" s="1"/>
  <c r="I85" i="157"/>
  <c r="F85" i="157"/>
  <c r="I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W69" i="157"/>
  <c r="U69" i="157" s="1"/>
  <c r="V69" i="157"/>
  <c r="T69" i="157"/>
  <c r="I69" i="157"/>
  <c r="F69" i="157"/>
  <c r="G68" i="157"/>
  <c r="H68" i="157" s="1"/>
  <c r="G66" i="157"/>
  <c r="G65" i="157"/>
  <c r="H65" i="157" s="1"/>
  <c r="I64" i="157"/>
  <c r="I62" i="157" s="1"/>
  <c r="F64" i="157"/>
  <c r="G63" i="157"/>
  <c r="G60" i="157"/>
  <c r="H60" i="157" s="1"/>
  <c r="W59" i="157"/>
  <c r="V59" i="157"/>
  <c r="T59" i="157"/>
  <c r="I59" i="157"/>
  <c r="F59" i="157"/>
  <c r="G58" i="157"/>
  <c r="G57" i="157"/>
  <c r="U55" i="157"/>
  <c r="T55" i="157"/>
  <c r="G53" i="157"/>
  <c r="H53" i="157" s="1"/>
  <c r="I52" i="157"/>
  <c r="F52" i="157"/>
  <c r="U49" i="157"/>
  <c r="T49" i="157"/>
  <c r="G49" i="157"/>
  <c r="H49" i="157" s="1"/>
  <c r="G48" i="157"/>
  <c r="G47" i="157"/>
  <c r="G45" i="157"/>
  <c r="I44" i="157"/>
  <c r="F44" i="157"/>
  <c r="G43" i="157"/>
  <c r="G42" i="157"/>
  <c r="G41" i="157"/>
  <c r="H41" i="157" s="1"/>
  <c r="G40" i="157"/>
  <c r="I39" i="157"/>
  <c r="F39" i="157"/>
  <c r="U38" i="157"/>
  <c r="U83" i="157" s="1"/>
  <c r="T38" i="157"/>
  <c r="T83" i="157" s="1"/>
  <c r="G37" i="157"/>
  <c r="I36" i="157"/>
  <c r="F36" i="157"/>
  <c r="G35" i="157"/>
  <c r="G34" i="157"/>
  <c r="H34" i="157" s="1"/>
  <c r="G33" i="157"/>
  <c r="G32" i="157"/>
  <c r="G31" i="157"/>
  <c r="G30" i="157"/>
  <c r="G29" i="157"/>
  <c r="I28" i="157"/>
  <c r="F28" i="157"/>
  <c r="U27" i="157"/>
  <c r="T27" i="157"/>
  <c r="U26" i="157"/>
  <c r="U25" i="157"/>
  <c r="T25" i="157"/>
  <c r="G25" i="157"/>
  <c r="U24" i="157"/>
  <c r="T24" i="157"/>
  <c r="O24" i="157"/>
  <c r="I24" i="157"/>
  <c r="M23" i="157"/>
  <c r="L23" i="157"/>
  <c r="G23" i="157"/>
  <c r="H23" i="157" s="1"/>
  <c r="M22" i="157"/>
  <c r="L22" i="157"/>
  <c r="G22" i="157"/>
  <c r="M21" i="157"/>
  <c r="N21" i="157" s="1"/>
  <c r="P21" i="157" s="1"/>
  <c r="L21" i="157"/>
  <c r="G21" i="157"/>
  <c r="M20" i="157"/>
  <c r="L20" i="157"/>
  <c r="G20" i="157"/>
  <c r="H20" i="157" s="1"/>
  <c r="M19" i="157"/>
  <c r="L19" i="157"/>
  <c r="G19" i="157"/>
  <c r="H19" i="157" s="1"/>
  <c r="M18" i="157"/>
  <c r="L18" i="157"/>
  <c r="G18" i="157"/>
  <c r="H18" i="157" s="1"/>
  <c r="M17" i="157"/>
  <c r="L17" i="157"/>
  <c r="G17" i="157"/>
  <c r="H17" i="157" s="1"/>
  <c r="M16" i="157"/>
  <c r="L16" i="157"/>
  <c r="G16" i="157"/>
  <c r="M15" i="157"/>
  <c r="L15" i="157"/>
  <c r="G15" i="157"/>
  <c r="H15" i="157" s="1"/>
  <c r="M14" i="157"/>
  <c r="L14" i="157"/>
  <c r="G14" i="157"/>
  <c r="H14" i="157" s="1"/>
  <c r="M13" i="157"/>
  <c r="L13" i="157"/>
  <c r="G13" i="157"/>
  <c r="H13" i="157" s="1"/>
  <c r="M12" i="157"/>
  <c r="L12" i="157"/>
  <c r="G12" i="157"/>
  <c r="H12" i="157" s="1"/>
  <c r="N11" i="157"/>
  <c r="M11" i="157"/>
  <c r="N7" i="157"/>
  <c r="G7" i="157"/>
  <c r="C1" i="157"/>
  <c r="Y3349" i="156"/>
  <c r="W1111" i="37" s="1"/>
  <c r="X3349" i="156"/>
  <c r="V1111" i="37" s="1"/>
  <c r="W3349" i="156"/>
  <c r="U1111" i="37" s="1"/>
  <c r="U3349" i="156"/>
  <c r="S1111" i="37" s="1"/>
  <c r="T3349" i="156"/>
  <c r="R1111" i="37" s="1"/>
  <c r="G3349" i="156"/>
  <c r="E3349" i="156"/>
  <c r="Y3348" i="156"/>
  <c r="W1110" i="37" s="1"/>
  <c r="X3348" i="156"/>
  <c r="V1110" i="37" s="1"/>
  <c r="W3348" i="156"/>
  <c r="U1110" i="37" s="1"/>
  <c r="R3348" i="156"/>
  <c r="P1110" i="37" s="1"/>
  <c r="O1110" i="37"/>
  <c r="G3348" i="156"/>
  <c r="E1110" i="37" s="1"/>
  <c r="E3348" i="156"/>
  <c r="AA1110" i="37"/>
  <c r="Y3347" i="156"/>
  <c r="W1109" i="37" s="1"/>
  <c r="X3347" i="156"/>
  <c r="V1109" i="37" s="1"/>
  <c r="W3347" i="156"/>
  <c r="U1109" i="37" s="1"/>
  <c r="R3347" i="156"/>
  <c r="P1109" i="37" s="1"/>
  <c r="O1109" i="37"/>
  <c r="AA1109" i="37"/>
  <c r="Y3346" i="156"/>
  <c r="W1108" i="37" s="1"/>
  <c r="X3346" i="156"/>
  <c r="V1108" i="37" s="1"/>
  <c r="W3346" i="156"/>
  <c r="U1108" i="37" s="1"/>
  <c r="R3346" i="156"/>
  <c r="P1108" i="37" s="1"/>
  <c r="O1108" i="37"/>
  <c r="AA1108" i="37"/>
  <c r="Y3345" i="156"/>
  <c r="W1107" i="37" s="1"/>
  <c r="X3345" i="156"/>
  <c r="V1107" i="37" s="1"/>
  <c r="W3345" i="156"/>
  <c r="U1107" i="37" s="1"/>
  <c r="U3345" i="156"/>
  <c r="S1107" i="37" s="1"/>
  <c r="T3345" i="156"/>
  <c r="R1107" i="37" s="1"/>
  <c r="AA1107" i="37"/>
  <c r="Y3344" i="156"/>
  <c r="W1106" i="37" s="1"/>
  <c r="X3344" i="156"/>
  <c r="V1106" i="37" s="1"/>
  <c r="W3344" i="156"/>
  <c r="U1106" i="37" s="1"/>
  <c r="V3344" i="156"/>
  <c r="T1106" i="37" s="1"/>
  <c r="S3344" i="156"/>
  <c r="Q1106" i="37" s="1"/>
  <c r="AA1106" i="37"/>
  <c r="Y3343" i="156"/>
  <c r="W1105" i="37" s="1"/>
  <c r="X3343" i="156"/>
  <c r="V1105" i="37" s="1"/>
  <c r="W3343" i="156"/>
  <c r="U1105" i="37" s="1"/>
  <c r="V3343" i="156"/>
  <c r="T1105" i="37" s="1"/>
  <c r="S3343" i="156"/>
  <c r="Q1105" i="37" s="1"/>
  <c r="AA1104" i="37"/>
  <c r="Y3341" i="156"/>
  <c r="W1103" i="37" s="1"/>
  <c r="X3341" i="156"/>
  <c r="V1103" i="37" s="1"/>
  <c r="W3341" i="156"/>
  <c r="U1103" i="37" s="1"/>
  <c r="U3341" i="156"/>
  <c r="S1103" i="37" s="1"/>
  <c r="T3341" i="156"/>
  <c r="R1103" i="37" s="1"/>
  <c r="AA1100" i="37"/>
  <c r="Y3337" i="156"/>
  <c r="W1099" i="37" s="1"/>
  <c r="X3337" i="156"/>
  <c r="V1099" i="37" s="1"/>
  <c r="W3337" i="156"/>
  <c r="U1099" i="37" s="1"/>
  <c r="U3337" i="156"/>
  <c r="S1099" i="37" s="1"/>
  <c r="T3337" i="156"/>
  <c r="R1099" i="37" s="1"/>
  <c r="E3336" i="156"/>
  <c r="F3336" i="156" s="1"/>
  <c r="D1098" i="37" s="1"/>
  <c r="E3335" i="156"/>
  <c r="F3335" i="156" s="1"/>
  <c r="D1097" i="37" s="1"/>
  <c r="Z1097" i="37"/>
  <c r="G3334" i="156"/>
  <c r="E1096" i="37" s="1"/>
  <c r="E3334" i="156"/>
  <c r="F3334" i="156" s="1"/>
  <c r="G3333" i="156"/>
  <c r="E1095" i="37" s="1"/>
  <c r="E3333" i="156"/>
  <c r="F3333" i="156" s="1"/>
  <c r="G3331" i="156"/>
  <c r="E1093" i="37" s="1"/>
  <c r="E3331" i="156"/>
  <c r="F3331" i="156" s="1"/>
  <c r="D1093" i="37" s="1"/>
  <c r="G3329" i="156"/>
  <c r="E1091" i="37" s="1"/>
  <c r="E3329" i="156"/>
  <c r="F3329" i="156" s="1"/>
  <c r="D1091" i="37" s="1"/>
  <c r="G3328" i="156"/>
  <c r="E1090" i="37" s="1"/>
  <c r="E3328" i="156"/>
  <c r="F3328" i="156" s="1"/>
  <c r="Y3327" i="156"/>
  <c r="W1089" i="37" s="1"/>
  <c r="X3327" i="156"/>
  <c r="V1089" i="37" s="1"/>
  <c r="W3327" i="156"/>
  <c r="U1089" i="37" s="1"/>
  <c r="U3327" i="156"/>
  <c r="S1089" i="37" s="1"/>
  <c r="T3327" i="156"/>
  <c r="R1089" i="37" s="1"/>
  <c r="G3326" i="156"/>
  <c r="E1088" i="37" s="1"/>
  <c r="E3326" i="156"/>
  <c r="F3326" i="156" s="1"/>
  <c r="G3325" i="156"/>
  <c r="E1087" i="37" s="1"/>
  <c r="E3325" i="156"/>
  <c r="F3325" i="156" s="1"/>
  <c r="D1087" i="37" s="1"/>
  <c r="AA1087" i="37"/>
  <c r="Y3324" i="156"/>
  <c r="W1086" i="37" s="1"/>
  <c r="X3324" i="156"/>
  <c r="V1086" i="37" s="1"/>
  <c r="W3324" i="156"/>
  <c r="U1086" i="37" s="1"/>
  <c r="U3324" i="156"/>
  <c r="S1086" i="37" s="1"/>
  <c r="T3324" i="156"/>
  <c r="R1086" i="37" s="1"/>
  <c r="G3324" i="156"/>
  <c r="E1086" i="37" s="1"/>
  <c r="E3324" i="156"/>
  <c r="F3324" i="156" s="1"/>
  <c r="D1086" i="37" s="1"/>
  <c r="G3323" i="156"/>
  <c r="E1085" i="37" s="1"/>
  <c r="E3323" i="156"/>
  <c r="F3323" i="156" s="1"/>
  <c r="E3322" i="156"/>
  <c r="F3322" i="156" s="1"/>
  <c r="D1084" i="37" s="1"/>
  <c r="E3320" i="156"/>
  <c r="F3320" i="156" s="1"/>
  <c r="D1082" i="37" s="1"/>
  <c r="Z1082" i="37"/>
  <c r="Y3318" i="156"/>
  <c r="W1080" i="37" s="1"/>
  <c r="X3318" i="156"/>
  <c r="V1080" i="37" s="1"/>
  <c r="W3318" i="156"/>
  <c r="U1080" i="37" s="1"/>
  <c r="U3318" i="156"/>
  <c r="S1080" i="37" s="1"/>
  <c r="T3318" i="156"/>
  <c r="R1080" i="37" s="1"/>
  <c r="Z1080" i="37"/>
  <c r="G3317" i="156"/>
  <c r="E1079" i="37" s="1"/>
  <c r="E3317" i="156"/>
  <c r="F3317" i="156" s="1"/>
  <c r="Z1079" i="37"/>
  <c r="G3316" i="156"/>
  <c r="E1078" i="37" s="1"/>
  <c r="E3316" i="156"/>
  <c r="F3316" i="156" s="1"/>
  <c r="Z1078" i="37"/>
  <c r="G3315" i="156"/>
  <c r="E3315" i="156"/>
  <c r="F3315" i="156" s="1"/>
  <c r="Z1077" i="37"/>
  <c r="G3314" i="156"/>
  <c r="E1076" i="37" s="1"/>
  <c r="E3314" i="156"/>
  <c r="F3314" i="156" s="1"/>
  <c r="D1076" i="37" s="1"/>
  <c r="Z1076" i="37"/>
  <c r="G3313" i="156"/>
  <c r="E1075" i="37" s="1"/>
  <c r="E3313" i="156"/>
  <c r="F3313" i="156" s="1"/>
  <c r="Z1074" i="37"/>
  <c r="G3311" i="156"/>
  <c r="E1073" i="37" s="1"/>
  <c r="E3311" i="156"/>
  <c r="F3311" i="156" s="1"/>
  <c r="Z1073" i="37"/>
  <c r="G3310" i="156"/>
  <c r="E3310" i="156"/>
  <c r="F3310" i="156" s="1"/>
  <c r="Z1072" i="37"/>
  <c r="G3309" i="156"/>
  <c r="E1071" i="37" s="1"/>
  <c r="E3309" i="156"/>
  <c r="F3309" i="156" s="1"/>
  <c r="D1071" i="37" s="1"/>
  <c r="Z1071" i="37"/>
  <c r="G3308" i="156"/>
  <c r="E1070" i="37" s="1"/>
  <c r="E3308" i="156"/>
  <c r="F3308" i="156" s="1"/>
  <c r="AA1069" i="37"/>
  <c r="Y3306" i="156"/>
  <c r="W1068" i="37" s="1"/>
  <c r="X3306" i="156"/>
  <c r="V1068" i="37" s="1"/>
  <c r="W3306" i="156"/>
  <c r="U1068" i="37" s="1"/>
  <c r="U3306" i="156"/>
  <c r="S1068" i="37" s="1"/>
  <c r="T3306" i="156"/>
  <c r="R1068" i="37" s="1"/>
  <c r="Z1066" i="37"/>
  <c r="G3305" i="156"/>
  <c r="E1067" i="37" s="1"/>
  <c r="E3305" i="156"/>
  <c r="F3305" i="156" s="1"/>
  <c r="Z1064" i="37"/>
  <c r="G3303" i="156"/>
  <c r="E3303" i="156"/>
  <c r="F3303" i="156" s="1"/>
  <c r="H3302" i="156"/>
  <c r="F1064" i="37" s="1"/>
  <c r="G3302" i="156"/>
  <c r="E1064" i="37" s="1"/>
  <c r="E3302" i="156"/>
  <c r="F3302" i="156" s="1"/>
  <c r="Z1063" i="37"/>
  <c r="G3301" i="156"/>
  <c r="E1063" i="37" s="1"/>
  <c r="E3301" i="156"/>
  <c r="F3301" i="156" s="1"/>
  <c r="Z1062" i="37"/>
  <c r="G3300" i="156"/>
  <c r="E1062" i="37" s="1"/>
  <c r="E3300" i="156"/>
  <c r="F3300" i="156" s="1"/>
  <c r="G3299" i="156"/>
  <c r="E1061" i="37" s="1"/>
  <c r="E3299" i="156"/>
  <c r="F3299" i="156" s="1"/>
  <c r="Z1060" i="37"/>
  <c r="G3298" i="156"/>
  <c r="E3298" i="156"/>
  <c r="F3298" i="156" s="1"/>
  <c r="Z1059" i="37"/>
  <c r="G3297" i="156"/>
  <c r="E1059" i="37" s="1"/>
  <c r="E3297" i="156"/>
  <c r="F3297" i="156" s="1"/>
  <c r="D1059" i="37" s="1"/>
  <c r="AA1057" i="37"/>
  <c r="Y3295" i="156"/>
  <c r="W1057" i="37" s="1"/>
  <c r="X3295" i="156"/>
  <c r="V1057" i="37" s="1"/>
  <c r="W3295" i="156"/>
  <c r="U1057" i="37" s="1"/>
  <c r="U3295" i="156"/>
  <c r="S1057" i="37" s="1"/>
  <c r="T3295" i="156"/>
  <c r="R1057" i="37" s="1"/>
  <c r="AA1056" i="37"/>
  <c r="Y3294" i="156"/>
  <c r="W1056" i="37" s="1"/>
  <c r="X3294" i="156"/>
  <c r="V1056" i="37" s="1"/>
  <c r="W3294" i="156"/>
  <c r="U1056" i="37" s="1"/>
  <c r="U3294" i="156"/>
  <c r="S1056" i="37" s="1"/>
  <c r="T3294" i="156"/>
  <c r="R1056" i="37" s="1"/>
  <c r="AA1054" i="37"/>
  <c r="Y3292" i="156"/>
  <c r="W1054" i="37" s="1"/>
  <c r="X3292" i="156"/>
  <c r="V1054" i="37" s="1"/>
  <c r="W3292" i="156"/>
  <c r="U1054" i="37" s="1"/>
  <c r="U3292" i="156"/>
  <c r="S1054" i="37" s="1"/>
  <c r="T3292" i="156"/>
  <c r="R1054" i="37" s="1"/>
  <c r="S3289" i="156"/>
  <c r="S3288" i="156"/>
  <c r="S3348" i="156" s="1"/>
  <c r="Q1110" i="37" s="1"/>
  <c r="S3287" i="156"/>
  <c r="S3347" i="156" s="1"/>
  <c r="Q1109" i="37" s="1"/>
  <c r="G3287" i="156"/>
  <c r="E3287" i="156"/>
  <c r="F3287" i="156" s="1"/>
  <c r="S3286" i="156"/>
  <c r="S3346" i="156" s="1"/>
  <c r="Q1108" i="37" s="1"/>
  <c r="G3286" i="156"/>
  <c r="E3286" i="156"/>
  <c r="F3286" i="156" s="1"/>
  <c r="S3285" i="156"/>
  <c r="M3284" i="156"/>
  <c r="G3284" i="156"/>
  <c r="K3283" i="156"/>
  <c r="J3283" i="156"/>
  <c r="M3282" i="156"/>
  <c r="G3282" i="156"/>
  <c r="K3281" i="156"/>
  <c r="O3281" i="156" s="1"/>
  <c r="P3281" i="156" s="1"/>
  <c r="J3281" i="156"/>
  <c r="K3280" i="156"/>
  <c r="J3280" i="156"/>
  <c r="K3279" i="156"/>
  <c r="J3279" i="156"/>
  <c r="Y3277" i="156"/>
  <c r="Y3290" i="156" s="1"/>
  <c r="X3277" i="156"/>
  <c r="W3277" i="156"/>
  <c r="W3290" i="156" s="1"/>
  <c r="U3277" i="156"/>
  <c r="U3290" i="156" s="1"/>
  <c r="T3277" i="156"/>
  <c r="S3276" i="156"/>
  <c r="G3276" i="156"/>
  <c r="E3276" i="156"/>
  <c r="F3276" i="156" s="1"/>
  <c r="S3268" i="156"/>
  <c r="G3268" i="156"/>
  <c r="G3332" i="156" s="1"/>
  <c r="E1094" i="37" s="1"/>
  <c r="E3268" i="156"/>
  <c r="S3263" i="156"/>
  <c r="G3263" i="156"/>
  <c r="E3263" i="156"/>
  <c r="F3263" i="156" s="1"/>
  <c r="G3257" i="156"/>
  <c r="G3321" i="156" s="1"/>
  <c r="E1083" i="37" s="1"/>
  <c r="E3257" i="156"/>
  <c r="S3254" i="156"/>
  <c r="G3248" i="156"/>
  <c r="E3248" i="156"/>
  <c r="F3248" i="156" s="1"/>
  <c r="G3243" i="156"/>
  <c r="E3243" i="156"/>
  <c r="F3243" i="156" s="1"/>
  <c r="S3242" i="156"/>
  <c r="G3240" i="156"/>
  <c r="E3240" i="156"/>
  <c r="F3240" i="156" s="1"/>
  <c r="G3232" i="156"/>
  <c r="E3232" i="156"/>
  <c r="F3232" i="156" s="1"/>
  <c r="S3231" i="156"/>
  <c r="S3230" i="156"/>
  <c r="S3228" i="156"/>
  <c r="M3228" i="156"/>
  <c r="G3228" i="156"/>
  <c r="K3227" i="156"/>
  <c r="O3227" i="156" s="1"/>
  <c r="P3227" i="156" s="1"/>
  <c r="J3227" i="156"/>
  <c r="K3226" i="156"/>
  <c r="L3226" i="156" s="1"/>
  <c r="N3226" i="156" s="1"/>
  <c r="J3226" i="156"/>
  <c r="K3225" i="156"/>
  <c r="O3225" i="156" s="1"/>
  <c r="P3225" i="156" s="1"/>
  <c r="J3225" i="156"/>
  <c r="K3224" i="156"/>
  <c r="O3224" i="156" s="1"/>
  <c r="P3224" i="156" s="1"/>
  <c r="J3224" i="156"/>
  <c r="K3223" i="156"/>
  <c r="J3223" i="156"/>
  <c r="H3223" i="156"/>
  <c r="S3219" i="156"/>
  <c r="H3218" i="156"/>
  <c r="G3217" i="156"/>
  <c r="E3217" i="156"/>
  <c r="F3217" i="156" s="1"/>
  <c r="G3216" i="156"/>
  <c r="E3216" i="156"/>
  <c r="F3216" i="156" s="1"/>
  <c r="S3215" i="156"/>
  <c r="M3214" i="156"/>
  <c r="G3214" i="156"/>
  <c r="K3213" i="156"/>
  <c r="L3213" i="156" s="1"/>
  <c r="N3213" i="156" s="1"/>
  <c r="J3213" i="156"/>
  <c r="V3212" i="156"/>
  <c r="K3212" i="156"/>
  <c r="J3212" i="156"/>
  <c r="K3211" i="156"/>
  <c r="J3211" i="156"/>
  <c r="M3210" i="156"/>
  <c r="G3210" i="156"/>
  <c r="E3210" i="156"/>
  <c r="F3210" i="156" s="1"/>
  <c r="K3209" i="156"/>
  <c r="L3209" i="156" s="1"/>
  <c r="J3209" i="156"/>
  <c r="Y3207" i="156"/>
  <c r="Y3220" i="156" s="1"/>
  <c r="X3207" i="156"/>
  <c r="X3220" i="156" s="1"/>
  <c r="W3207" i="156"/>
  <c r="W3220" i="156" s="1"/>
  <c r="U3207" i="156"/>
  <c r="U3220" i="156" s="1"/>
  <c r="T3207" i="156"/>
  <c r="T3220" i="156" s="1"/>
  <c r="G3206" i="156"/>
  <c r="E3206" i="156"/>
  <c r="F3206" i="156" s="1"/>
  <c r="Z1100" i="37"/>
  <c r="S3200" i="156"/>
  <c r="G3200" i="156"/>
  <c r="E3200" i="156"/>
  <c r="F3200" i="156" s="1"/>
  <c r="S3190" i="156"/>
  <c r="G3190" i="156"/>
  <c r="G3182" i="156" s="1"/>
  <c r="E3190" i="156"/>
  <c r="F3190" i="156" s="1"/>
  <c r="S3188" i="156"/>
  <c r="S3181" i="156"/>
  <c r="G3175" i="156"/>
  <c r="E3175" i="156"/>
  <c r="F3175" i="156" s="1"/>
  <c r="H3174" i="156"/>
  <c r="G3170" i="156"/>
  <c r="E3170" i="156"/>
  <c r="F3170" i="156" s="1"/>
  <c r="S3169" i="156"/>
  <c r="S3204" i="156" s="1"/>
  <c r="G3167" i="156"/>
  <c r="E3167" i="156"/>
  <c r="G3159" i="156"/>
  <c r="E3159" i="156"/>
  <c r="F3159" i="156" s="1"/>
  <c r="S3158" i="156"/>
  <c r="S3157" i="156"/>
  <c r="Z1054" i="37"/>
  <c r="S3155" i="156"/>
  <c r="M3155" i="156"/>
  <c r="G3155" i="156"/>
  <c r="K3154" i="156"/>
  <c r="O3154" i="156" s="1"/>
  <c r="P3154" i="156" s="1"/>
  <c r="J3154" i="156"/>
  <c r="K3153" i="156"/>
  <c r="J3153" i="156"/>
  <c r="Y3149" i="156"/>
  <c r="W690" i="37" s="1"/>
  <c r="X3149" i="156"/>
  <c r="V690" i="37" s="1"/>
  <c r="U3149" i="156"/>
  <c r="S690" i="37" s="1"/>
  <c r="T3149" i="156"/>
  <c r="R690" i="37" s="1"/>
  <c r="G3149" i="156"/>
  <c r="E690" i="37" s="1"/>
  <c r="E3149" i="156"/>
  <c r="F3149" i="156" s="1"/>
  <c r="G3148" i="156"/>
  <c r="E689" i="37" s="1"/>
  <c r="E3148" i="156"/>
  <c r="F3148" i="156" s="1"/>
  <c r="AA688" i="37"/>
  <c r="Y3146" i="156"/>
  <c r="W687" i="37" s="1"/>
  <c r="X3146" i="156"/>
  <c r="V687" i="37" s="1"/>
  <c r="P3146" i="156"/>
  <c r="N687" i="37" s="1"/>
  <c r="O3146" i="156"/>
  <c r="M687" i="37" s="1"/>
  <c r="N3146" i="156"/>
  <c r="L687" i="37" s="1"/>
  <c r="M3146" i="156"/>
  <c r="K687" i="37" s="1"/>
  <c r="L3146" i="156"/>
  <c r="J687" i="37" s="1"/>
  <c r="K3146" i="156"/>
  <c r="I687" i="37" s="1"/>
  <c r="J3146" i="156"/>
  <c r="H687" i="37" s="1"/>
  <c r="I3146" i="156"/>
  <c r="G687" i="37" s="1"/>
  <c r="AA687" i="37"/>
  <c r="Y3145" i="156"/>
  <c r="W686" i="37" s="1"/>
  <c r="X3145" i="156"/>
  <c r="V686" i="37" s="1"/>
  <c r="AA684" i="37"/>
  <c r="Y3142" i="156"/>
  <c r="W683" i="37" s="1"/>
  <c r="X3142" i="156"/>
  <c r="V683" i="37" s="1"/>
  <c r="U3142" i="156"/>
  <c r="S683" i="37" s="1"/>
  <c r="T3142" i="156"/>
  <c r="R683" i="37" s="1"/>
  <c r="AA680" i="37"/>
  <c r="Y3138" i="156"/>
  <c r="W679" i="37" s="1"/>
  <c r="X3138" i="156"/>
  <c r="V679" i="37" s="1"/>
  <c r="U3138" i="156"/>
  <c r="S679" i="37" s="1"/>
  <c r="T3138" i="156"/>
  <c r="R679" i="37" s="1"/>
  <c r="E3137" i="156"/>
  <c r="F3137" i="156" s="1"/>
  <c r="D678" i="37" s="1"/>
  <c r="E3136" i="156"/>
  <c r="F3136" i="156" s="1"/>
  <c r="D677" i="37" s="1"/>
  <c r="Z677" i="37"/>
  <c r="G3135" i="156"/>
  <c r="E3135" i="156"/>
  <c r="F3135" i="156" s="1"/>
  <c r="G3134" i="156"/>
  <c r="E675" i="37" s="1"/>
  <c r="E3134" i="156"/>
  <c r="F3134" i="156" s="1"/>
  <c r="G3132" i="156"/>
  <c r="E673" i="37" s="1"/>
  <c r="E3132" i="156"/>
  <c r="F3132" i="156" s="1"/>
  <c r="D673" i="37" s="1"/>
  <c r="H3130" i="156"/>
  <c r="F671" i="37" s="1"/>
  <c r="G3130" i="156"/>
  <c r="E671" i="37" s="1"/>
  <c r="E3130" i="156"/>
  <c r="F3130" i="156" s="1"/>
  <c r="D671" i="37" s="1"/>
  <c r="G3129" i="156"/>
  <c r="E670" i="37" s="1"/>
  <c r="E3129" i="156"/>
  <c r="F3129" i="156" s="1"/>
  <c r="Y3128" i="156"/>
  <c r="W669" i="37" s="1"/>
  <c r="X3128" i="156"/>
  <c r="V669" i="37" s="1"/>
  <c r="W3128" i="156"/>
  <c r="U669" i="37" s="1"/>
  <c r="U3128" i="156"/>
  <c r="S669" i="37" s="1"/>
  <c r="T3128" i="156"/>
  <c r="R669" i="37" s="1"/>
  <c r="G3127" i="156"/>
  <c r="E668" i="37" s="1"/>
  <c r="E3127" i="156"/>
  <c r="F3127" i="156" s="1"/>
  <c r="G3126" i="156"/>
  <c r="E667" i="37" s="1"/>
  <c r="E3126" i="156"/>
  <c r="F3126" i="156" s="1"/>
  <c r="D667" i="37" s="1"/>
  <c r="G3125" i="156"/>
  <c r="E666" i="37" s="1"/>
  <c r="E3125" i="156"/>
  <c r="F3125" i="156" s="1"/>
  <c r="D666" i="37" s="1"/>
  <c r="G3124" i="156"/>
  <c r="E665" i="37" s="1"/>
  <c r="E3124" i="156"/>
  <c r="F3124" i="156" s="1"/>
  <c r="E3123" i="156"/>
  <c r="F3123" i="156" s="1"/>
  <c r="D664" i="37" s="1"/>
  <c r="E3121" i="156"/>
  <c r="F3121" i="156" s="1"/>
  <c r="D662" i="37" s="1"/>
  <c r="Z662" i="37"/>
  <c r="Y3119" i="156"/>
  <c r="W660" i="37" s="1"/>
  <c r="X3119" i="156"/>
  <c r="V660" i="37" s="1"/>
  <c r="W3119" i="156"/>
  <c r="U660" i="37" s="1"/>
  <c r="U3119" i="156"/>
  <c r="S660" i="37" s="1"/>
  <c r="T3119" i="156"/>
  <c r="R660" i="37" s="1"/>
  <c r="Z660" i="37"/>
  <c r="G3118" i="156"/>
  <c r="E659" i="37" s="1"/>
  <c r="E3118" i="156"/>
  <c r="F3118" i="156" s="1"/>
  <c r="Z659" i="37"/>
  <c r="G3117" i="156"/>
  <c r="E3117" i="156"/>
  <c r="F3117" i="156" s="1"/>
  <c r="Z658" i="37"/>
  <c r="G3116" i="156"/>
  <c r="E657" i="37" s="1"/>
  <c r="E3116" i="156"/>
  <c r="F3116" i="156" s="1"/>
  <c r="Z657" i="37"/>
  <c r="G3115" i="156"/>
  <c r="E656" i="37" s="1"/>
  <c r="E3115" i="156"/>
  <c r="F3115" i="156" s="1"/>
  <c r="D656" i="37" s="1"/>
  <c r="AA656" i="37"/>
  <c r="Z656" i="37"/>
  <c r="Y3114" i="156"/>
  <c r="W655" i="37" s="1"/>
  <c r="X3114" i="156"/>
  <c r="V655" i="37" s="1"/>
  <c r="U3114" i="156"/>
  <c r="S655" i="37" s="1"/>
  <c r="T3114" i="156"/>
  <c r="R655" i="37" s="1"/>
  <c r="G3114" i="156"/>
  <c r="E655" i="37" s="1"/>
  <c r="E3114" i="156"/>
  <c r="F3114" i="156" s="1"/>
  <c r="Z654" i="37"/>
  <c r="G3112" i="156"/>
  <c r="E653" i="37" s="1"/>
  <c r="E3112" i="156"/>
  <c r="F3112" i="156" s="1"/>
  <c r="Z653" i="37"/>
  <c r="G3111" i="156"/>
  <c r="E652" i="37" s="1"/>
  <c r="E3111" i="156"/>
  <c r="F3111" i="156" s="1"/>
  <c r="E3110" i="156"/>
  <c r="F3110" i="156" s="1"/>
  <c r="D651" i="37" s="1"/>
  <c r="Z651" i="37"/>
  <c r="G3109" i="156"/>
  <c r="E3109" i="156"/>
  <c r="F3109" i="156" s="1"/>
  <c r="AA649" i="37"/>
  <c r="Y3107" i="156"/>
  <c r="W648" i="37" s="1"/>
  <c r="X3107" i="156"/>
  <c r="V648" i="37" s="1"/>
  <c r="U3107" i="156"/>
  <c r="S648" i="37" s="1"/>
  <c r="T3107" i="156"/>
  <c r="R648" i="37" s="1"/>
  <c r="Z646" i="37"/>
  <c r="G3106" i="156"/>
  <c r="E3106" i="156"/>
  <c r="F3106" i="156" s="1"/>
  <c r="Z644" i="37"/>
  <c r="G3104" i="156"/>
  <c r="E645" i="37" s="1"/>
  <c r="E3104" i="156"/>
  <c r="F3104" i="156" s="1"/>
  <c r="G3103" i="156"/>
  <c r="E644" i="37" s="1"/>
  <c r="E3103" i="156"/>
  <c r="F3103" i="156" s="1"/>
  <c r="Z643" i="37"/>
  <c r="G3102" i="156"/>
  <c r="E643" i="37" s="1"/>
  <c r="E3102" i="156"/>
  <c r="F3102" i="156" s="1"/>
  <c r="Z642" i="37"/>
  <c r="G3101" i="156"/>
  <c r="E3101" i="156"/>
  <c r="F3101" i="156" s="1"/>
  <c r="G3100" i="156"/>
  <c r="E641" i="37" s="1"/>
  <c r="E3100" i="156"/>
  <c r="F3100" i="156" s="1"/>
  <c r="Z640" i="37"/>
  <c r="G3099" i="156"/>
  <c r="E640" i="37" s="1"/>
  <c r="E3099" i="156"/>
  <c r="F3099" i="156" s="1"/>
  <c r="E3098" i="156"/>
  <c r="F3098" i="156" s="1"/>
  <c r="D639" i="37" s="1"/>
  <c r="AA637" i="37"/>
  <c r="Y3096" i="156"/>
  <c r="W637" i="37" s="1"/>
  <c r="X3096" i="156"/>
  <c r="V637" i="37" s="1"/>
  <c r="U3096" i="156"/>
  <c r="S637" i="37" s="1"/>
  <c r="T3096" i="156"/>
  <c r="R637" i="37" s="1"/>
  <c r="AA636" i="37"/>
  <c r="Y3095" i="156"/>
  <c r="W636" i="37" s="1"/>
  <c r="X3095" i="156"/>
  <c r="V636" i="37" s="1"/>
  <c r="U3095" i="156"/>
  <c r="S636" i="37" s="1"/>
  <c r="T3095" i="156"/>
  <c r="R636" i="37" s="1"/>
  <c r="AA634" i="37"/>
  <c r="Y3093" i="156"/>
  <c r="W634" i="37" s="1"/>
  <c r="X3093" i="156"/>
  <c r="V634" i="37" s="1"/>
  <c r="U3093" i="156"/>
  <c r="S634" i="37" s="1"/>
  <c r="T3093" i="156"/>
  <c r="R634" i="37" s="1"/>
  <c r="S3090" i="156"/>
  <c r="G3088" i="156"/>
  <c r="G3147" i="156" s="1"/>
  <c r="E3088" i="156"/>
  <c r="F3088" i="156" s="1"/>
  <c r="S3087" i="156"/>
  <c r="S3146" i="156" s="1"/>
  <c r="Q687" i="37" s="1"/>
  <c r="G3087" i="156"/>
  <c r="G3146" i="156" s="1"/>
  <c r="E3087" i="156"/>
  <c r="F3087" i="156" s="1"/>
  <c r="S3086" i="156"/>
  <c r="Z686" i="37"/>
  <c r="M3085" i="156"/>
  <c r="M3144" i="156" s="1"/>
  <c r="K685" i="37" s="1"/>
  <c r="G3085" i="156"/>
  <c r="G3144" i="156" s="1"/>
  <c r="E3085" i="156"/>
  <c r="F3085" i="156" s="1"/>
  <c r="K3084" i="156"/>
  <c r="L3084" i="156" s="1"/>
  <c r="N3084" i="156" s="1"/>
  <c r="J3084" i="156"/>
  <c r="K3083" i="156"/>
  <c r="L3083" i="156" s="1"/>
  <c r="N3083" i="156" s="1"/>
  <c r="J3083" i="156"/>
  <c r="K3082" i="156"/>
  <c r="O3082" i="156" s="1"/>
  <c r="J3082" i="156"/>
  <c r="AA633" i="37"/>
  <c r="Y3080" i="156"/>
  <c r="Y3143" i="156" s="1"/>
  <c r="W684" i="37" s="1"/>
  <c r="X3080" i="156"/>
  <c r="X3143" i="156" s="1"/>
  <c r="V684" i="37" s="1"/>
  <c r="W3080" i="156"/>
  <c r="U3080" i="156"/>
  <c r="U3143" i="156" s="1"/>
  <c r="S684" i="37" s="1"/>
  <c r="T3080" i="156"/>
  <c r="T3143" i="156" s="1"/>
  <c r="R684" i="37" s="1"/>
  <c r="Z684" i="37"/>
  <c r="S3079" i="156"/>
  <c r="S3142" i="156" s="1"/>
  <c r="Q683" i="37" s="1"/>
  <c r="G3079" i="156"/>
  <c r="G3142" i="156" s="1"/>
  <c r="E3079" i="156"/>
  <c r="F3079" i="156" s="1"/>
  <c r="H3075" i="156"/>
  <c r="H3073" i="156"/>
  <c r="Z680" i="37"/>
  <c r="S3072" i="156"/>
  <c r="S3138" i="156" s="1"/>
  <c r="Q679" i="37" s="1"/>
  <c r="G3072" i="156"/>
  <c r="E3072" i="156"/>
  <c r="F3072" i="156" s="1"/>
  <c r="S3068" i="156"/>
  <c r="S3114" i="156" s="1"/>
  <c r="Q655" i="37" s="1"/>
  <c r="G3067" i="156"/>
  <c r="G3133" i="156" s="1"/>
  <c r="E674" i="37" s="1"/>
  <c r="E3067" i="156"/>
  <c r="F3067" i="156" s="1"/>
  <c r="S3062" i="156"/>
  <c r="S3128" i="156" s="1"/>
  <c r="Q669" i="37" s="1"/>
  <c r="G3062" i="156"/>
  <c r="G3128" i="156" s="1"/>
  <c r="E669" i="37" s="1"/>
  <c r="E3062" i="156"/>
  <c r="F3062" i="156" s="1"/>
  <c r="G3056" i="156"/>
  <c r="G3122" i="156" s="1"/>
  <c r="E663" i="37" s="1"/>
  <c r="E3056" i="156"/>
  <c r="F3056" i="156" s="1"/>
  <c r="S3053" i="156"/>
  <c r="S3119" i="156" s="1"/>
  <c r="Q660" i="37" s="1"/>
  <c r="Z655" i="37"/>
  <c r="G3047" i="156"/>
  <c r="G3113" i="156" s="1"/>
  <c r="E3047" i="156"/>
  <c r="F3047" i="156" s="1"/>
  <c r="G3042" i="156"/>
  <c r="E3042" i="156"/>
  <c r="F3042" i="156" s="1"/>
  <c r="S3041" i="156"/>
  <c r="S3107" i="156" s="1"/>
  <c r="Q648" i="37" s="1"/>
  <c r="G3039" i="156"/>
  <c r="E3039" i="156"/>
  <c r="F3039" i="156" s="1"/>
  <c r="Z681" i="37"/>
  <c r="G3031" i="156"/>
  <c r="E3031" i="156"/>
  <c r="F3031" i="156" s="1"/>
  <c r="S3030" i="156"/>
  <c r="S3029" i="156"/>
  <c r="Z634" i="37"/>
  <c r="S3027" i="156"/>
  <c r="M3027" i="156"/>
  <c r="G3027" i="156"/>
  <c r="G3093" i="156" s="1"/>
  <c r="K3026" i="156"/>
  <c r="J3026" i="156"/>
  <c r="K3025" i="156"/>
  <c r="J3025" i="156"/>
  <c r="K3024" i="156"/>
  <c r="J3024" i="156"/>
  <c r="K3023" i="156"/>
  <c r="J3023" i="156"/>
  <c r="K3022" i="156"/>
  <c r="J3022" i="156"/>
  <c r="K3021" i="156"/>
  <c r="J3021" i="156"/>
  <c r="K3020" i="156"/>
  <c r="J3020" i="156"/>
  <c r="K3019" i="156"/>
  <c r="J3019" i="156"/>
  <c r="K3018" i="156"/>
  <c r="J3018" i="156"/>
  <c r="Y3015" i="156"/>
  <c r="W631" i="37" s="1"/>
  <c r="X3015" i="156"/>
  <c r="V631" i="37" s="1"/>
  <c r="W3015" i="156"/>
  <c r="U631" i="37" s="1"/>
  <c r="U3015" i="156"/>
  <c r="S631" i="37" s="1"/>
  <c r="T3015" i="156"/>
  <c r="R631" i="37" s="1"/>
  <c r="G3015" i="156"/>
  <c r="E631" i="37" s="1"/>
  <c r="E3015" i="156"/>
  <c r="F3015" i="156" s="1"/>
  <c r="G3014" i="156"/>
  <c r="E630" i="37" s="1"/>
  <c r="E3014" i="156"/>
  <c r="F3014" i="156" s="1"/>
  <c r="AA629" i="37"/>
  <c r="Y3012" i="156"/>
  <c r="W628" i="37" s="1"/>
  <c r="X3012" i="156"/>
  <c r="V628" i="37" s="1"/>
  <c r="W3012" i="156"/>
  <c r="U628" i="37" s="1"/>
  <c r="U3012" i="156"/>
  <c r="S628" i="37" s="1"/>
  <c r="T3012" i="156"/>
  <c r="R628" i="37" s="1"/>
  <c r="P3012" i="156"/>
  <c r="N628" i="37" s="1"/>
  <c r="O3012" i="156"/>
  <c r="M628" i="37" s="1"/>
  <c r="N3012" i="156"/>
  <c r="L628" i="37" s="1"/>
  <c r="M3012" i="156"/>
  <c r="K628" i="37" s="1"/>
  <c r="L3012" i="156"/>
  <c r="J628" i="37" s="1"/>
  <c r="K3012" i="156"/>
  <c r="I628" i="37" s="1"/>
  <c r="J3012" i="156"/>
  <c r="H628" i="37" s="1"/>
  <c r="I3012" i="156"/>
  <c r="G628" i="37" s="1"/>
  <c r="AA628" i="37"/>
  <c r="Y3011" i="156"/>
  <c r="W627" i="37" s="1"/>
  <c r="X3011" i="156"/>
  <c r="V627" i="37" s="1"/>
  <c r="W3011" i="156"/>
  <c r="U627" i="37" s="1"/>
  <c r="U3011" i="156"/>
  <c r="S627" i="37" s="1"/>
  <c r="T3011" i="156"/>
  <c r="R627" i="37" s="1"/>
  <c r="AA624" i="37"/>
  <c r="Y3007" i="156"/>
  <c r="W623" i="37" s="1"/>
  <c r="X3007" i="156"/>
  <c r="V623" i="37" s="1"/>
  <c r="W3007" i="156"/>
  <c r="U623" i="37" s="1"/>
  <c r="U3007" i="156"/>
  <c r="S623" i="37" s="1"/>
  <c r="T3007" i="156"/>
  <c r="R623" i="37" s="1"/>
  <c r="AA620" i="37"/>
  <c r="Y3003" i="156"/>
  <c r="W619" i="37" s="1"/>
  <c r="X3003" i="156"/>
  <c r="V619" i="37" s="1"/>
  <c r="W3003" i="156"/>
  <c r="U619" i="37" s="1"/>
  <c r="U3003" i="156"/>
  <c r="S619" i="37" s="1"/>
  <c r="T3003" i="156"/>
  <c r="R619" i="37" s="1"/>
  <c r="Z619" i="37"/>
  <c r="G3002" i="156"/>
  <c r="E618" i="37" s="1"/>
  <c r="E3002" i="156"/>
  <c r="F3002" i="156" s="1"/>
  <c r="Z618" i="37"/>
  <c r="G3001" i="156"/>
  <c r="E3001" i="156"/>
  <c r="F3001" i="156" s="1"/>
  <c r="Z617" i="37"/>
  <c r="G3000" i="156"/>
  <c r="E616" i="37" s="1"/>
  <c r="E3000" i="156"/>
  <c r="F3000" i="156" s="1"/>
  <c r="E2999" i="156"/>
  <c r="F2999" i="156" s="1"/>
  <c r="H2996" i="156"/>
  <c r="F612" i="37" s="1"/>
  <c r="G2996" i="156"/>
  <c r="E612" i="37" s="1"/>
  <c r="E2996" i="156"/>
  <c r="F2996" i="156" s="1"/>
  <c r="D612" i="37" s="1"/>
  <c r="G2995" i="156"/>
  <c r="E611" i="37" s="1"/>
  <c r="E2995" i="156"/>
  <c r="F2995" i="156" s="1"/>
  <c r="Y2994" i="156"/>
  <c r="W610" i="37" s="1"/>
  <c r="X2994" i="156"/>
  <c r="V610" i="37" s="1"/>
  <c r="W2994" i="156"/>
  <c r="U610" i="37" s="1"/>
  <c r="U2994" i="156"/>
  <c r="S610" i="37" s="1"/>
  <c r="T2994" i="156"/>
  <c r="R610" i="37" s="1"/>
  <c r="G2993" i="156"/>
  <c r="E609" i="37" s="1"/>
  <c r="E2993" i="156"/>
  <c r="F2993" i="156" s="1"/>
  <c r="G2992" i="156"/>
  <c r="E608" i="37" s="1"/>
  <c r="E2992" i="156"/>
  <c r="F2992" i="156" s="1"/>
  <c r="D608" i="37" s="1"/>
  <c r="G2991" i="156"/>
  <c r="E607" i="37" s="1"/>
  <c r="E2991" i="156"/>
  <c r="F2991" i="156" s="1"/>
  <c r="D607" i="37" s="1"/>
  <c r="Z607" i="37"/>
  <c r="G2990" i="156"/>
  <c r="E606" i="37" s="1"/>
  <c r="E2990" i="156"/>
  <c r="F2990" i="156" s="1"/>
  <c r="AA606" i="37"/>
  <c r="Y2989" i="156"/>
  <c r="W605" i="37" s="1"/>
  <c r="X2989" i="156"/>
  <c r="V605" i="37" s="1"/>
  <c r="W2989" i="156"/>
  <c r="U605" i="37" s="1"/>
  <c r="U2989" i="156"/>
  <c r="S605" i="37" s="1"/>
  <c r="T2989" i="156"/>
  <c r="R605" i="37" s="1"/>
  <c r="G2989" i="156"/>
  <c r="E605" i="37" s="1"/>
  <c r="E2989" i="156"/>
  <c r="F2989" i="156" s="1"/>
  <c r="E2988" i="156"/>
  <c r="F2988" i="156" s="1"/>
  <c r="D604" i="37" s="1"/>
  <c r="Z604" i="37"/>
  <c r="E2986" i="156"/>
  <c r="F2986" i="156" s="1"/>
  <c r="D602" i="37" s="1"/>
  <c r="Z602" i="37"/>
  <c r="Y2984" i="156"/>
  <c r="W600" i="37" s="1"/>
  <c r="X2984" i="156"/>
  <c r="V600" i="37" s="1"/>
  <c r="W2984" i="156"/>
  <c r="U600" i="37" s="1"/>
  <c r="U2984" i="156"/>
  <c r="S600" i="37" s="1"/>
  <c r="T2984" i="156"/>
  <c r="R600" i="37" s="1"/>
  <c r="Z600" i="37"/>
  <c r="G2983" i="156"/>
  <c r="E599" i="37" s="1"/>
  <c r="E2983" i="156"/>
  <c r="F2983" i="156" s="1"/>
  <c r="Z599" i="37"/>
  <c r="G2982" i="156"/>
  <c r="E598" i="37" s="1"/>
  <c r="E2982" i="156"/>
  <c r="F2982" i="156" s="1"/>
  <c r="Z598" i="37"/>
  <c r="G2981" i="156"/>
  <c r="E2981" i="156"/>
  <c r="F2981" i="156" s="1"/>
  <c r="Z597" i="37"/>
  <c r="G2980" i="156"/>
  <c r="E596" i="37" s="1"/>
  <c r="E1188" i="37" s="1"/>
  <c r="E2980" i="156"/>
  <c r="F2980" i="156" s="1"/>
  <c r="D596" i="37" s="1"/>
  <c r="D1188" i="37" s="1"/>
  <c r="Z596" i="37"/>
  <c r="Z1188" i="37" s="1"/>
  <c r="G2979" i="156"/>
  <c r="E595" i="37" s="1"/>
  <c r="E2979" i="156"/>
  <c r="F2979" i="156" s="1"/>
  <c r="Z595" i="37"/>
  <c r="G2978" i="156"/>
  <c r="E594" i="37" s="1"/>
  <c r="E2978" i="156"/>
  <c r="F2978" i="156" s="1"/>
  <c r="Z593" i="37"/>
  <c r="Z1184" i="37" s="1"/>
  <c r="H2976" i="156"/>
  <c r="F592" i="37" s="1"/>
  <c r="G2976" i="156"/>
  <c r="E592" i="37" s="1"/>
  <c r="E2976" i="156"/>
  <c r="F2976" i="156" s="1"/>
  <c r="Z592" i="37"/>
  <c r="G2975" i="156"/>
  <c r="E591" i="37" s="1"/>
  <c r="E2975" i="156"/>
  <c r="F2975" i="156" s="1"/>
  <c r="Z591" i="37"/>
  <c r="G2974" i="156"/>
  <c r="E590" i="37" s="1"/>
  <c r="E2974" i="156"/>
  <c r="F2974" i="156" s="1"/>
  <c r="Z590" i="37"/>
  <c r="G2973" i="156"/>
  <c r="E589" i="37" s="1"/>
  <c r="E2973" i="156"/>
  <c r="F2973" i="156" s="1"/>
  <c r="Z589" i="37"/>
  <c r="G2972" i="156"/>
  <c r="E588" i="37" s="1"/>
  <c r="E2972" i="156"/>
  <c r="F2972" i="156" s="1"/>
  <c r="AA587" i="37"/>
  <c r="Y2970" i="156"/>
  <c r="W586" i="37" s="1"/>
  <c r="X2970" i="156"/>
  <c r="V586" i="37" s="1"/>
  <c r="W2970" i="156"/>
  <c r="U586" i="37" s="1"/>
  <c r="U2970" i="156"/>
  <c r="S586" i="37" s="1"/>
  <c r="T2970" i="156"/>
  <c r="R586" i="37" s="1"/>
  <c r="Z584" i="37"/>
  <c r="G2969" i="156"/>
  <c r="E585" i="37" s="1"/>
  <c r="E2969" i="156"/>
  <c r="F2969" i="156" s="1"/>
  <c r="Z582" i="37"/>
  <c r="G2967" i="156"/>
  <c r="E583" i="37" s="1"/>
  <c r="E2967" i="156"/>
  <c r="F2967" i="156" s="1"/>
  <c r="H2966" i="156"/>
  <c r="F582" i="37" s="1"/>
  <c r="G2966" i="156"/>
  <c r="E582" i="37" s="1"/>
  <c r="E2966" i="156"/>
  <c r="F2966" i="156" s="1"/>
  <c r="Z581" i="37"/>
  <c r="G2965" i="156"/>
  <c r="E581" i="37" s="1"/>
  <c r="E2965" i="156"/>
  <c r="F2965" i="156" s="1"/>
  <c r="Z580" i="37"/>
  <c r="G2964" i="156"/>
  <c r="E580" i="37" s="1"/>
  <c r="E2964" i="156"/>
  <c r="F2964" i="156" s="1"/>
  <c r="G2963" i="156"/>
  <c r="E579" i="37" s="1"/>
  <c r="E2963" i="156"/>
  <c r="F2963" i="156" s="1"/>
  <c r="Z578" i="37"/>
  <c r="G2962" i="156"/>
  <c r="E578" i="37" s="1"/>
  <c r="E2962" i="156"/>
  <c r="F2962" i="156" s="1"/>
  <c r="Z577" i="37"/>
  <c r="H2961" i="156"/>
  <c r="F577" i="37" s="1"/>
  <c r="G2961" i="156"/>
  <c r="E577" i="37" s="1"/>
  <c r="E2961" i="156"/>
  <c r="F2961" i="156" s="1"/>
  <c r="D577" i="37" s="1"/>
  <c r="AA575" i="37"/>
  <c r="Y2959" i="156"/>
  <c r="W575" i="37" s="1"/>
  <c r="X2959" i="156"/>
  <c r="V575" i="37" s="1"/>
  <c r="W2959" i="156"/>
  <c r="U575" i="37" s="1"/>
  <c r="U2959" i="156"/>
  <c r="S575" i="37" s="1"/>
  <c r="T2959" i="156"/>
  <c r="R575" i="37" s="1"/>
  <c r="AA574" i="37"/>
  <c r="Y2958" i="156"/>
  <c r="W574" i="37" s="1"/>
  <c r="X2958" i="156"/>
  <c r="V574" i="37" s="1"/>
  <c r="W2958" i="156"/>
  <c r="U574" i="37" s="1"/>
  <c r="U2958" i="156"/>
  <c r="S574" i="37" s="1"/>
  <c r="T2958" i="156"/>
  <c r="R574" i="37" s="1"/>
  <c r="AA573" i="37"/>
  <c r="Z573" i="37"/>
  <c r="Y2957" i="156"/>
  <c r="W573" i="37" s="1"/>
  <c r="X2957" i="156"/>
  <c r="V573" i="37" s="1"/>
  <c r="W2957" i="156"/>
  <c r="U573" i="37" s="1"/>
  <c r="U2957" i="156"/>
  <c r="S573" i="37" s="1"/>
  <c r="T2957" i="156"/>
  <c r="R573" i="37" s="1"/>
  <c r="S2954" i="156"/>
  <c r="H2954" i="156"/>
  <c r="Z630" i="37"/>
  <c r="G2952" i="156"/>
  <c r="G3013" i="156" s="1"/>
  <c r="E629" i="37" s="1"/>
  <c r="E2952" i="156"/>
  <c r="F2952" i="156" s="1"/>
  <c r="S2951" i="156"/>
  <c r="S3012" i="156" s="1"/>
  <c r="Q628" i="37" s="1"/>
  <c r="G2951" i="156"/>
  <c r="G3012" i="156" s="1"/>
  <c r="E628" i="37" s="1"/>
  <c r="E2951" i="156"/>
  <c r="S2950" i="156"/>
  <c r="Z627" i="37"/>
  <c r="M2949" i="156"/>
  <c r="M3010" i="156" s="1"/>
  <c r="K626" i="37" s="1"/>
  <c r="G2949" i="156"/>
  <c r="K2948" i="156"/>
  <c r="O2948" i="156" s="1"/>
  <c r="P2948" i="156" s="1"/>
  <c r="J2948" i="156"/>
  <c r="K2947" i="156"/>
  <c r="O2947" i="156" s="1"/>
  <c r="P2947" i="156" s="1"/>
  <c r="J2947" i="156"/>
  <c r="K2946" i="156"/>
  <c r="O2946" i="156" s="1"/>
  <c r="P2946" i="156" s="1"/>
  <c r="J2946" i="156"/>
  <c r="K2945" i="156"/>
  <c r="O2945" i="156" s="1"/>
  <c r="J2945" i="156"/>
  <c r="Z626" i="37"/>
  <c r="M2943" i="156"/>
  <c r="G2943" i="156"/>
  <c r="G3009" i="156" s="1"/>
  <c r="E625" i="37" s="1"/>
  <c r="K2942" i="156"/>
  <c r="O2942" i="156" s="1"/>
  <c r="P2942" i="156" s="1"/>
  <c r="J2942" i="156"/>
  <c r="K2941" i="156"/>
  <c r="O2941" i="156" s="1"/>
  <c r="P2941" i="156" s="1"/>
  <c r="J2941" i="156"/>
  <c r="K2940" i="156"/>
  <c r="O2940" i="156" s="1"/>
  <c r="P2940" i="156" s="1"/>
  <c r="J2940" i="156"/>
  <c r="K2939" i="156"/>
  <c r="O2939" i="156" s="1"/>
  <c r="P2939" i="156" s="1"/>
  <c r="J2939" i="156"/>
  <c r="K2938" i="156"/>
  <c r="O2938" i="156" s="1"/>
  <c r="P2938" i="156" s="1"/>
  <c r="J2938" i="156"/>
  <c r="K2937" i="156"/>
  <c r="J2937" i="156"/>
  <c r="Y2935" i="156"/>
  <c r="Y3008" i="156" s="1"/>
  <c r="W624" i="37" s="1"/>
  <c r="X2935" i="156"/>
  <c r="X3008" i="156" s="1"/>
  <c r="V624" i="37" s="1"/>
  <c r="W2935" i="156"/>
  <c r="W2955" i="156" s="1"/>
  <c r="W2956" i="156" s="1"/>
  <c r="U572" i="37" s="1"/>
  <c r="U2935" i="156"/>
  <c r="U3008" i="156" s="1"/>
  <c r="S624" i="37" s="1"/>
  <c r="T2935" i="156"/>
  <c r="T3008" i="156" s="1"/>
  <c r="R624" i="37" s="1"/>
  <c r="Z624" i="37"/>
  <c r="G2934" i="156"/>
  <c r="E2934" i="156"/>
  <c r="F2934" i="156" s="1"/>
  <c r="H2929" i="156"/>
  <c r="Z620" i="37"/>
  <c r="S2924" i="156"/>
  <c r="G2924" i="156"/>
  <c r="G3003" i="156" s="1"/>
  <c r="E619" i="37" s="1"/>
  <c r="E2924" i="156"/>
  <c r="F2924" i="156" s="1"/>
  <c r="S2923" i="156"/>
  <c r="G2919" i="156"/>
  <c r="G2998" i="156" s="1"/>
  <c r="E614" i="37" s="1"/>
  <c r="E2919" i="156"/>
  <c r="F2919" i="156" s="1"/>
  <c r="S2915" i="156"/>
  <c r="S2994" i="156" s="1"/>
  <c r="Q610" i="37" s="1"/>
  <c r="G2915" i="156"/>
  <c r="G2994" i="156" s="1"/>
  <c r="E610" i="37" s="1"/>
  <c r="E2915" i="156"/>
  <c r="F2915" i="156" s="1"/>
  <c r="H2910" i="156"/>
  <c r="G2908" i="156"/>
  <c r="G2987" i="156" s="1"/>
  <c r="E603" i="37" s="1"/>
  <c r="E2908" i="156"/>
  <c r="F2908" i="156" s="1"/>
  <c r="S2905" i="156"/>
  <c r="S2984" i="156" s="1"/>
  <c r="Q600" i="37" s="1"/>
  <c r="Z594" i="37"/>
  <c r="G2898" i="156"/>
  <c r="G2977" i="156" s="1"/>
  <c r="E593" i="37" s="1"/>
  <c r="E2898" i="156"/>
  <c r="F2898" i="156" s="1"/>
  <c r="Z588" i="37"/>
  <c r="G2892" i="156"/>
  <c r="G2971" i="156" s="1"/>
  <c r="E587" i="37" s="1"/>
  <c r="E2892" i="156"/>
  <c r="F2892" i="156" s="1"/>
  <c r="S2891" i="156"/>
  <c r="Z623" i="37"/>
  <c r="G2889" i="156"/>
  <c r="E2889" i="156"/>
  <c r="F2889" i="156" s="1"/>
  <c r="Z579" i="37"/>
  <c r="G2881" i="156"/>
  <c r="E2881" i="156"/>
  <c r="F2881" i="156" s="1"/>
  <c r="S2880" i="156"/>
  <c r="S2959" i="156" s="1"/>
  <c r="Q575" i="37" s="1"/>
  <c r="S2879" i="156"/>
  <c r="S2958" i="156" s="1"/>
  <c r="Q574" i="37" s="1"/>
  <c r="S2877" i="156"/>
  <c r="M2877" i="156"/>
  <c r="M2957" i="156" s="1"/>
  <c r="K573" i="37" s="1"/>
  <c r="G2877" i="156"/>
  <c r="G2957" i="156" s="1"/>
  <c r="E573" i="37" s="1"/>
  <c r="K2876" i="156"/>
  <c r="O2876" i="156" s="1"/>
  <c r="P2876" i="156" s="1"/>
  <c r="J2876" i="156"/>
  <c r="K2875" i="156"/>
  <c r="O2875" i="156" s="1"/>
  <c r="P2875" i="156" s="1"/>
  <c r="J2875" i="156"/>
  <c r="K2874" i="156"/>
  <c r="O2874" i="156" s="1"/>
  <c r="P2874" i="156" s="1"/>
  <c r="J2874" i="156"/>
  <c r="K2873" i="156"/>
  <c r="O2873" i="156" s="1"/>
  <c r="P2873" i="156" s="1"/>
  <c r="J2873" i="156"/>
  <c r="K2872" i="156"/>
  <c r="O2872" i="156" s="1"/>
  <c r="P2872" i="156" s="1"/>
  <c r="J2872" i="156"/>
  <c r="K2871" i="156"/>
  <c r="O2871" i="156" s="1"/>
  <c r="P2871" i="156" s="1"/>
  <c r="J2871" i="156"/>
  <c r="K2870" i="156"/>
  <c r="O2870" i="156" s="1"/>
  <c r="P2870" i="156" s="1"/>
  <c r="J2870" i="156"/>
  <c r="K2869" i="156"/>
  <c r="O2869" i="156" s="1"/>
  <c r="P2869" i="156" s="1"/>
  <c r="J2869" i="156"/>
  <c r="K2868" i="156"/>
  <c r="J2868" i="156"/>
  <c r="L2867" i="156"/>
  <c r="Y2864" i="156"/>
  <c r="W509" i="37" s="1"/>
  <c r="X2864" i="156"/>
  <c r="V509" i="37" s="1"/>
  <c r="W2864" i="156"/>
  <c r="U509" i="37" s="1"/>
  <c r="U2864" i="156"/>
  <c r="S509" i="37" s="1"/>
  <c r="T2864" i="156"/>
  <c r="R509" i="37" s="1"/>
  <c r="P2864" i="156"/>
  <c r="N509" i="37" s="1"/>
  <c r="O2864" i="156"/>
  <c r="M509" i="37" s="1"/>
  <c r="N2864" i="156"/>
  <c r="L509" i="37" s="1"/>
  <c r="M2864" i="156"/>
  <c r="K509" i="37" s="1"/>
  <c r="L2864" i="156"/>
  <c r="J509" i="37" s="1"/>
  <c r="K2864" i="156"/>
  <c r="I509" i="37" s="1"/>
  <c r="J2864" i="156"/>
  <c r="H509" i="37" s="1"/>
  <c r="G2864" i="156"/>
  <c r="E509" i="37" s="1"/>
  <c r="E2864" i="156"/>
  <c r="F2864" i="156" s="1"/>
  <c r="Y2863" i="156"/>
  <c r="W508" i="37" s="1"/>
  <c r="X2863" i="156"/>
  <c r="V508" i="37" s="1"/>
  <c r="W2863" i="156"/>
  <c r="U508" i="37" s="1"/>
  <c r="V2863" i="156"/>
  <c r="T508" i="37" s="1"/>
  <c r="U2863" i="156"/>
  <c r="S508" i="37" s="1"/>
  <c r="T2863" i="156"/>
  <c r="R508" i="37" s="1"/>
  <c r="S2863" i="156"/>
  <c r="Q508" i="37" s="1"/>
  <c r="P2863" i="156"/>
  <c r="N508" i="37" s="1"/>
  <c r="O2863" i="156"/>
  <c r="M508" i="37" s="1"/>
  <c r="N2863" i="156"/>
  <c r="L508" i="37" s="1"/>
  <c r="M2863" i="156"/>
  <c r="K508" i="37" s="1"/>
  <c r="L2863" i="156"/>
  <c r="J508" i="37" s="1"/>
  <c r="K2863" i="156"/>
  <c r="I508" i="37" s="1"/>
  <c r="J2863" i="156"/>
  <c r="H508" i="37" s="1"/>
  <c r="I2863" i="156"/>
  <c r="G508" i="37" s="1"/>
  <c r="G2863" i="156"/>
  <c r="E508" i="37" s="1"/>
  <c r="E2863" i="156"/>
  <c r="F2863" i="156" s="1"/>
  <c r="AA508" i="37"/>
  <c r="Y2862" i="156"/>
  <c r="W507" i="37" s="1"/>
  <c r="X2862" i="156"/>
  <c r="V507" i="37" s="1"/>
  <c r="W2862" i="156"/>
  <c r="U507" i="37" s="1"/>
  <c r="V2862" i="156"/>
  <c r="T507" i="37" s="1"/>
  <c r="U2862" i="156"/>
  <c r="S507" i="37" s="1"/>
  <c r="T2862" i="156"/>
  <c r="R507" i="37" s="1"/>
  <c r="S2862" i="156"/>
  <c r="Q507" i="37" s="1"/>
  <c r="P2862" i="156"/>
  <c r="N507" i="37" s="1"/>
  <c r="O2862" i="156"/>
  <c r="M507" i="37" s="1"/>
  <c r="N2862" i="156"/>
  <c r="L507" i="37" s="1"/>
  <c r="M2862" i="156"/>
  <c r="K507" i="37" s="1"/>
  <c r="L2862" i="156"/>
  <c r="J507" i="37" s="1"/>
  <c r="K2862" i="156"/>
  <c r="I507" i="37" s="1"/>
  <c r="J2862" i="156"/>
  <c r="H507" i="37" s="1"/>
  <c r="I2862" i="156"/>
  <c r="G507" i="37" s="1"/>
  <c r="G2862" i="156"/>
  <c r="AA507" i="37"/>
  <c r="Y2861" i="156"/>
  <c r="W506" i="37" s="1"/>
  <c r="X2861" i="156"/>
  <c r="V506" i="37" s="1"/>
  <c r="W2861" i="156"/>
  <c r="U506" i="37" s="1"/>
  <c r="U2861" i="156"/>
  <c r="S506" i="37" s="1"/>
  <c r="T2861" i="156"/>
  <c r="R506" i="37" s="1"/>
  <c r="P2861" i="156"/>
  <c r="N506" i="37" s="1"/>
  <c r="O2861" i="156"/>
  <c r="M506" i="37" s="1"/>
  <c r="N2861" i="156"/>
  <c r="L506" i="37" s="1"/>
  <c r="M2861" i="156"/>
  <c r="K506" i="37" s="1"/>
  <c r="L2861" i="156"/>
  <c r="J506" i="37" s="1"/>
  <c r="K2861" i="156"/>
  <c r="I506" i="37" s="1"/>
  <c r="J2861" i="156"/>
  <c r="H506" i="37" s="1"/>
  <c r="I2861" i="156"/>
  <c r="G506" i="37" s="1"/>
  <c r="AA506" i="37"/>
  <c r="Z506" i="37"/>
  <c r="Y2860" i="156"/>
  <c r="W505" i="37" s="1"/>
  <c r="X2860" i="156"/>
  <c r="V505" i="37" s="1"/>
  <c r="W2860" i="156"/>
  <c r="U505" i="37" s="1"/>
  <c r="U2860" i="156"/>
  <c r="S505" i="37" s="1"/>
  <c r="T2860" i="156"/>
  <c r="R505" i="37" s="1"/>
  <c r="P2860" i="156"/>
  <c r="N505" i="37" s="1"/>
  <c r="O2860" i="156"/>
  <c r="M505" i="37" s="1"/>
  <c r="N2860" i="156"/>
  <c r="L505" i="37" s="1"/>
  <c r="M2860" i="156"/>
  <c r="K505" i="37" s="1"/>
  <c r="L2860" i="156"/>
  <c r="J505" i="37" s="1"/>
  <c r="K2860" i="156"/>
  <c r="I505" i="37" s="1"/>
  <c r="J2860" i="156"/>
  <c r="H505" i="37" s="1"/>
  <c r="I2860" i="156"/>
  <c r="G505" i="37" s="1"/>
  <c r="G2860" i="156"/>
  <c r="E505" i="37" s="1"/>
  <c r="E2860" i="156"/>
  <c r="F2860" i="156" s="1"/>
  <c r="AA505" i="37"/>
  <c r="Y2859" i="156"/>
  <c r="W504" i="37" s="1"/>
  <c r="X2859" i="156"/>
  <c r="V504" i="37" s="1"/>
  <c r="W2859" i="156"/>
  <c r="U504" i="37" s="1"/>
  <c r="U2859" i="156"/>
  <c r="S504" i="37" s="1"/>
  <c r="T2859" i="156"/>
  <c r="R504" i="37" s="1"/>
  <c r="AA500" i="37"/>
  <c r="Y2854" i="156"/>
  <c r="W499" i="37" s="1"/>
  <c r="X2854" i="156"/>
  <c r="V499" i="37" s="1"/>
  <c r="W2854" i="156"/>
  <c r="U499" i="37" s="1"/>
  <c r="U2854" i="156"/>
  <c r="S499" i="37" s="1"/>
  <c r="T2854" i="156"/>
  <c r="R499" i="37" s="1"/>
  <c r="AA496" i="37"/>
  <c r="Y2850" i="156"/>
  <c r="W495" i="37" s="1"/>
  <c r="X2850" i="156"/>
  <c r="V495" i="37" s="1"/>
  <c r="W2850" i="156"/>
  <c r="U495" i="37" s="1"/>
  <c r="U2850" i="156"/>
  <c r="S495" i="37" s="1"/>
  <c r="T2850" i="156"/>
  <c r="R495" i="37" s="1"/>
  <c r="Z495" i="37"/>
  <c r="G2849" i="156"/>
  <c r="E2849" i="156"/>
  <c r="F2849" i="156" s="1"/>
  <c r="Z494" i="37"/>
  <c r="G2848" i="156"/>
  <c r="E493" i="37" s="1"/>
  <c r="E2848" i="156"/>
  <c r="F2848" i="156" s="1"/>
  <c r="D493" i="37" s="1"/>
  <c r="Z493" i="37"/>
  <c r="G2847" i="156"/>
  <c r="E492" i="37" s="1"/>
  <c r="E2847" i="156"/>
  <c r="F2847" i="156" s="1"/>
  <c r="Z492" i="37"/>
  <c r="G2846" i="156"/>
  <c r="E491" i="37" s="1"/>
  <c r="E2846" i="156"/>
  <c r="F2846" i="156" s="1"/>
  <c r="AA491" i="37"/>
  <c r="Y2845" i="156"/>
  <c r="W490" i="37" s="1"/>
  <c r="X2845" i="156"/>
  <c r="V490" i="37" s="1"/>
  <c r="W2845" i="156"/>
  <c r="U490" i="37" s="1"/>
  <c r="U2845" i="156"/>
  <c r="S490" i="37" s="1"/>
  <c r="T2845" i="156"/>
  <c r="R490" i="37" s="1"/>
  <c r="G2844" i="156"/>
  <c r="E489" i="37" s="1"/>
  <c r="E2844" i="156"/>
  <c r="F2844" i="156" s="1"/>
  <c r="D489" i="37" s="1"/>
  <c r="H2842" i="156"/>
  <c r="F487" i="37" s="1"/>
  <c r="G2842" i="156"/>
  <c r="E487" i="37" s="1"/>
  <c r="E2842" i="156"/>
  <c r="F2842" i="156" s="1"/>
  <c r="D487" i="37" s="1"/>
  <c r="G2841" i="156"/>
  <c r="E486" i="37" s="1"/>
  <c r="E2841" i="156"/>
  <c r="F2841" i="156" s="1"/>
  <c r="Y2840" i="156"/>
  <c r="W485" i="37" s="1"/>
  <c r="X2840" i="156"/>
  <c r="V485" i="37" s="1"/>
  <c r="W2840" i="156"/>
  <c r="U485" i="37" s="1"/>
  <c r="U2840" i="156"/>
  <c r="S485" i="37" s="1"/>
  <c r="T2840" i="156"/>
  <c r="R485" i="37" s="1"/>
  <c r="G2839" i="156"/>
  <c r="E484" i="37" s="1"/>
  <c r="E2839" i="156"/>
  <c r="F2839" i="156" s="1"/>
  <c r="G2838" i="156"/>
  <c r="E483" i="37" s="1"/>
  <c r="E2838" i="156"/>
  <c r="F2838" i="156" s="1"/>
  <c r="D483" i="37" s="1"/>
  <c r="G2837" i="156"/>
  <c r="E482" i="37" s="1"/>
  <c r="E2837" i="156"/>
  <c r="F2837" i="156" s="1"/>
  <c r="D482" i="37" s="1"/>
  <c r="Z482" i="37"/>
  <c r="G2836" i="156"/>
  <c r="E481" i="37" s="1"/>
  <c r="E2836" i="156"/>
  <c r="F2836" i="156" s="1"/>
  <c r="Z481" i="37"/>
  <c r="G2835" i="156"/>
  <c r="E480" i="37" s="1"/>
  <c r="E2835" i="156"/>
  <c r="F2835" i="156" s="1"/>
  <c r="D480" i="37" s="1"/>
  <c r="Z480" i="37"/>
  <c r="Z479" i="37"/>
  <c r="G2833" i="156"/>
  <c r="E478" i="37" s="1"/>
  <c r="E2833" i="156"/>
  <c r="F2833" i="156" s="1"/>
  <c r="D478" i="37" s="1"/>
  <c r="Z478" i="37"/>
  <c r="Y2831" i="156"/>
  <c r="W476" i="37" s="1"/>
  <c r="X2831" i="156"/>
  <c r="V476" i="37" s="1"/>
  <c r="W2831" i="156"/>
  <c r="U476" i="37" s="1"/>
  <c r="U2831" i="156"/>
  <c r="S476" i="37" s="1"/>
  <c r="T2831" i="156"/>
  <c r="R476" i="37" s="1"/>
  <c r="Z476" i="37"/>
  <c r="G2830" i="156"/>
  <c r="E475" i="37" s="1"/>
  <c r="E2830" i="156"/>
  <c r="F2830" i="156" s="1"/>
  <c r="Z475" i="37"/>
  <c r="G2829" i="156"/>
  <c r="E474" i="37" s="1"/>
  <c r="E2829" i="156"/>
  <c r="F2829" i="156" s="1"/>
  <c r="Z474" i="37"/>
  <c r="G2828" i="156"/>
  <c r="E2828" i="156"/>
  <c r="F2828" i="156" s="1"/>
  <c r="Z473" i="37"/>
  <c r="G2827" i="156"/>
  <c r="E472" i="37" s="1"/>
  <c r="E2827" i="156"/>
  <c r="F2827" i="156" s="1"/>
  <c r="D472" i="37" s="1"/>
  <c r="Z472" i="37"/>
  <c r="G2826" i="156"/>
  <c r="E471" i="37" s="1"/>
  <c r="E2826" i="156"/>
  <c r="F2826" i="156" s="1"/>
  <c r="Z470" i="37"/>
  <c r="G2824" i="156"/>
  <c r="E469" i="37" s="1"/>
  <c r="E2824" i="156"/>
  <c r="F2824" i="156" s="1"/>
  <c r="Z469" i="37"/>
  <c r="G2823" i="156"/>
  <c r="E2823" i="156"/>
  <c r="F2823" i="156" s="1"/>
  <c r="Z468" i="37"/>
  <c r="G2822" i="156"/>
  <c r="E467" i="37" s="1"/>
  <c r="E2822" i="156"/>
  <c r="F2822" i="156" s="1"/>
  <c r="D467" i="37" s="1"/>
  <c r="Z467" i="37"/>
  <c r="G2821" i="156"/>
  <c r="E466" i="37" s="1"/>
  <c r="E2821" i="156"/>
  <c r="F2821" i="156" s="1"/>
  <c r="AA465" i="37"/>
  <c r="Y2819" i="156"/>
  <c r="W464" i="37" s="1"/>
  <c r="X2819" i="156"/>
  <c r="V464" i="37" s="1"/>
  <c r="W2819" i="156"/>
  <c r="U464" i="37" s="1"/>
  <c r="U2819" i="156"/>
  <c r="S464" i="37" s="1"/>
  <c r="T2819" i="156"/>
  <c r="R464" i="37" s="1"/>
  <c r="AA462" i="37"/>
  <c r="Z462" i="37"/>
  <c r="Y2818" i="156"/>
  <c r="W463" i="37" s="1"/>
  <c r="X2818" i="156"/>
  <c r="V463" i="37" s="1"/>
  <c r="W2818" i="156"/>
  <c r="U463" i="37" s="1"/>
  <c r="V2818" i="156"/>
  <c r="T463" i="37" s="1"/>
  <c r="U2818" i="156"/>
  <c r="S463" i="37" s="1"/>
  <c r="T2818" i="156"/>
  <c r="R463" i="37" s="1"/>
  <c r="S2818" i="156"/>
  <c r="Q463" i="37" s="1"/>
  <c r="G2818" i="156"/>
  <c r="E2818" i="156"/>
  <c r="F2818" i="156" s="1"/>
  <c r="AA461" i="37"/>
  <c r="Y2817" i="156"/>
  <c r="W462" i="37" s="1"/>
  <c r="X2817" i="156"/>
  <c r="V462" i="37" s="1"/>
  <c r="W2817" i="156"/>
  <c r="U462" i="37" s="1"/>
  <c r="V2817" i="156"/>
  <c r="T462" i="37" s="1"/>
  <c r="U2817" i="156"/>
  <c r="S462" i="37" s="1"/>
  <c r="T2817" i="156"/>
  <c r="R462" i="37" s="1"/>
  <c r="S2817" i="156"/>
  <c r="Q462" i="37" s="1"/>
  <c r="Z460" i="37"/>
  <c r="G2816" i="156"/>
  <c r="E2816" i="156"/>
  <c r="F2816" i="156" s="1"/>
  <c r="G2815" i="156"/>
  <c r="E460" i="37" s="1"/>
  <c r="E2815" i="156"/>
  <c r="F2815" i="156" s="1"/>
  <c r="AA459" i="37"/>
  <c r="Z459" i="37"/>
  <c r="Y2814" i="156"/>
  <c r="W459" i="37" s="1"/>
  <c r="X2814" i="156"/>
  <c r="V459" i="37" s="1"/>
  <c r="W2814" i="156"/>
  <c r="U459" i="37" s="1"/>
  <c r="V2814" i="156"/>
  <c r="T459" i="37" s="1"/>
  <c r="U2814" i="156"/>
  <c r="S459" i="37" s="1"/>
  <c r="T2814" i="156"/>
  <c r="R459" i="37" s="1"/>
  <c r="S2814" i="156"/>
  <c r="Q459" i="37" s="1"/>
  <c r="G2814" i="156"/>
  <c r="E459" i="37" s="1"/>
  <c r="E2814" i="156"/>
  <c r="F2814" i="156" s="1"/>
  <c r="AA458" i="37"/>
  <c r="Z458" i="37"/>
  <c r="Y2813" i="156"/>
  <c r="W458" i="37" s="1"/>
  <c r="X2813" i="156"/>
  <c r="V458" i="37" s="1"/>
  <c r="W2813" i="156"/>
  <c r="U458" i="37" s="1"/>
  <c r="V2813" i="156"/>
  <c r="T458" i="37" s="1"/>
  <c r="U2813" i="156"/>
  <c r="S458" i="37" s="1"/>
  <c r="T2813" i="156"/>
  <c r="R458" i="37" s="1"/>
  <c r="S2813" i="156"/>
  <c r="Q458" i="37" s="1"/>
  <c r="G2813" i="156"/>
  <c r="E458" i="37" s="1"/>
  <c r="E2813" i="156"/>
  <c r="F2813" i="156" s="1"/>
  <c r="AA457" i="37"/>
  <c r="G2812" i="156"/>
  <c r="E2812" i="156"/>
  <c r="F2812" i="156" s="1"/>
  <c r="AA456" i="37"/>
  <c r="Z456" i="37"/>
  <c r="G2811" i="156"/>
  <c r="E456" i="37" s="1"/>
  <c r="E2811" i="156"/>
  <c r="F2811" i="156" s="1"/>
  <c r="AA455" i="37"/>
  <c r="Z455" i="37"/>
  <c r="G2810" i="156"/>
  <c r="E455" i="37" s="1"/>
  <c r="E2810" i="156"/>
  <c r="F2810" i="156" s="1"/>
  <c r="D455" i="37" s="1"/>
  <c r="AA454" i="37"/>
  <c r="AA453" i="37"/>
  <c r="Y2808" i="156"/>
  <c r="W453" i="37" s="1"/>
  <c r="X2808" i="156"/>
  <c r="V453" i="37" s="1"/>
  <c r="W2808" i="156"/>
  <c r="U453" i="37" s="1"/>
  <c r="U2808" i="156"/>
  <c r="S453" i="37" s="1"/>
  <c r="T2808" i="156"/>
  <c r="R453" i="37" s="1"/>
  <c r="AA452" i="37"/>
  <c r="Y2807" i="156"/>
  <c r="W452" i="37" s="1"/>
  <c r="X2807" i="156"/>
  <c r="V452" i="37" s="1"/>
  <c r="W2807" i="156"/>
  <c r="U452" i="37" s="1"/>
  <c r="U2807" i="156"/>
  <c r="S452" i="37" s="1"/>
  <c r="T2807" i="156"/>
  <c r="R452" i="37" s="1"/>
  <c r="AA450" i="37"/>
  <c r="Y2805" i="156"/>
  <c r="W450" i="37" s="1"/>
  <c r="X2805" i="156"/>
  <c r="V450" i="37" s="1"/>
  <c r="W2805" i="156"/>
  <c r="U450" i="37" s="1"/>
  <c r="U2805" i="156"/>
  <c r="S450" i="37" s="1"/>
  <c r="T2805" i="156"/>
  <c r="R450" i="37" s="1"/>
  <c r="S2801" i="156"/>
  <c r="I2801" i="156"/>
  <c r="I2864" i="156" s="1"/>
  <c r="G509" i="37" s="1"/>
  <c r="Z508" i="37"/>
  <c r="E2799" i="156"/>
  <c r="S2798" i="156"/>
  <c r="S2861" i="156" s="1"/>
  <c r="Q506" i="37" s="1"/>
  <c r="G2798" i="156"/>
  <c r="G2861" i="156" s="1"/>
  <c r="E506" i="37" s="1"/>
  <c r="E2798" i="156"/>
  <c r="F2798" i="156" s="1"/>
  <c r="S2797" i="156"/>
  <c r="S2796" i="156"/>
  <c r="S2859" i="156" s="1"/>
  <c r="Q504" i="37" s="1"/>
  <c r="Z504" i="37"/>
  <c r="M2795" i="156"/>
  <c r="M2858" i="156" s="1"/>
  <c r="K503" i="37" s="1"/>
  <c r="G2795" i="156"/>
  <c r="K2794" i="156"/>
  <c r="L2794" i="156" s="1"/>
  <c r="N2794" i="156" s="1"/>
  <c r="J2794" i="156"/>
  <c r="K2793" i="156"/>
  <c r="L2793" i="156" s="1"/>
  <c r="J2793" i="156"/>
  <c r="Z503" i="37"/>
  <c r="M2791" i="156"/>
  <c r="M2857" i="156" s="1"/>
  <c r="K502" i="37" s="1"/>
  <c r="G2791" i="156"/>
  <c r="G2857" i="156" s="1"/>
  <c r="K2790" i="156"/>
  <c r="O2790" i="156" s="1"/>
  <c r="P2790" i="156" s="1"/>
  <c r="J2790" i="156"/>
  <c r="K2789" i="156"/>
  <c r="O2789" i="156" s="1"/>
  <c r="P2789" i="156" s="1"/>
  <c r="J2789" i="156"/>
  <c r="K2788" i="156"/>
  <c r="O2788" i="156" s="1"/>
  <c r="P2788" i="156" s="1"/>
  <c r="J2788" i="156"/>
  <c r="K2787" i="156"/>
  <c r="J2787" i="156"/>
  <c r="Y2785" i="156"/>
  <c r="Y2855" i="156" s="1"/>
  <c r="W500" i="37" s="1"/>
  <c r="X2785" i="156"/>
  <c r="X2855" i="156" s="1"/>
  <c r="V500" i="37" s="1"/>
  <c r="W2785" i="156"/>
  <c r="W2855" i="156" s="1"/>
  <c r="U500" i="37" s="1"/>
  <c r="U2785" i="156"/>
  <c r="U2855" i="156" s="1"/>
  <c r="S500" i="37" s="1"/>
  <c r="T2785" i="156"/>
  <c r="T2855" i="156" s="1"/>
  <c r="R500" i="37" s="1"/>
  <c r="Z500" i="37"/>
  <c r="G2784" i="156"/>
  <c r="E2784" i="156"/>
  <c r="F2784" i="156" s="1"/>
  <c r="Z496" i="37"/>
  <c r="S2778" i="156"/>
  <c r="G2778" i="156"/>
  <c r="G2850" i="156" s="1"/>
  <c r="E495" i="37" s="1"/>
  <c r="E2778" i="156"/>
  <c r="F2778" i="156" s="1"/>
  <c r="G2773" i="156"/>
  <c r="G2845" i="156" s="1"/>
  <c r="E490" i="37" s="1"/>
  <c r="E2773" i="156"/>
  <c r="F2773" i="156" s="1"/>
  <c r="H2769" i="156"/>
  <c r="H2841" i="156" s="1"/>
  <c r="F486" i="37" s="1"/>
  <c r="S2768" i="156"/>
  <c r="S2840" i="156" s="1"/>
  <c r="Q485" i="37" s="1"/>
  <c r="G2768" i="156"/>
  <c r="G2840" i="156" s="1"/>
  <c r="E485" i="37" s="1"/>
  <c r="E2768" i="156"/>
  <c r="F2768" i="156" s="1"/>
  <c r="S2764" i="156"/>
  <c r="S2845" i="156" s="1"/>
  <c r="Q490" i="37" s="1"/>
  <c r="G2762" i="156"/>
  <c r="G2834" i="156" s="1"/>
  <c r="E479" i="37" s="1"/>
  <c r="E2762" i="156"/>
  <c r="F2762" i="156" s="1"/>
  <c r="S2759" i="156"/>
  <c r="S2831" i="156" s="1"/>
  <c r="Q476" i="37" s="1"/>
  <c r="H2754" i="156"/>
  <c r="Z471" i="37"/>
  <c r="G2753" i="156"/>
  <c r="G2825" i="156" s="1"/>
  <c r="E2753" i="156"/>
  <c r="F2753" i="156" s="1"/>
  <c r="H2751" i="156"/>
  <c r="Z466" i="37"/>
  <c r="G2748" i="156"/>
  <c r="G2820" i="156" s="1"/>
  <c r="E2748" i="156"/>
  <c r="F2748" i="156" s="1"/>
  <c r="S2747" i="156"/>
  <c r="Z499" i="37"/>
  <c r="G2745" i="156"/>
  <c r="E2745" i="156"/>
  <c r="F2745" i="156" s="1"/>
  <c r="H2744" i="156"/>
  <c r="Z457" i="37"/>
  <c r="G2737" i="156"/>
  <c r="E2737" i="156"/>
  <c r="F2737" i="156" s="1"/>
  <c r="S2736" i="156"/>
  <c r="S2808" i="156" s="1"/>
  <c r="Q453" i="37" s="1"/>
  <c r="S2735" i="156"/>
  <c r="S2807" i="156" s="1"/>
  <c r="Q452" i="37" s="1"/>
  <c r="Z450" i="37"/>
  <c r="S2733" i="156"/>
  <c r="S2805" i="156" s="1"/>
  <c r="Q450" i="37" s="1"/>
  <c r="M2733" i="156"/>
  <c r="M2805" i="156" s="1"/>
  <c r="K450" i="37" s="1"/>
  <c r="G2733" i="156"/>
  <c r="G2805" i="156" s="1"/>
  <c r="E450" i="37" s="1"/>
  <c r="K2732" i="156"/>
  <c r="J2732" i="156"/>
  <c r="K2731" i="156"/>
  <c r="J2731" i="156"/>
  <c r="K2730" i="156"/>
  <c r="J2730" i="156"/>
  <c r="K2729" i="156"/>
  <c r="J2729" i="156"/>
  <c r="K2728" i="156"/>
  <c r="J2728" i="156"/>
  <c r="K2727" i="156"/>
  <c r="J2727" i="156"/>
  <c r="K2726" i="156"/>
  <c r="L2726" i="156" s="1"/>
  <c r="N2726" i="156" s="1"/>
  <c r="J2726" i="156"/>
  <c r="K2725" i="156"/>
  <c r="J2725" i="156"/>
  <c r="K2724" i="156"/>
  <c r="J2724" i="156"/>
  <c r="AA326" i="37"/>
  <c r="Z326" i="37"/>
  <c r="Y2721" i="156"/>
  <c r="W326" i="37" s="1"/>
  <c r="X2721" i="156"/>
  <c r="V326" i="37" s="1"/>
  <c r="U2721" i="156"/>
  <c r="S326" i="37" s="1"/>
  <c r="T2721" i="156"/>
  <c r="R326" i="37" s="1"/>
  <c r="G2721" i="156"/>
  <c r="E326" i="37" s="1"/>
  <c r="E2721" i="156"/>
  <c r="F2721" i="156" s="1"/>
  <c r="AA325" i="37"/>
  <c r="Z325" i="37"/>
  <c r="Y2720" i="156"/>
  <c r="W325" i="37" s="1"/>
  <c r="X2720" i="156"/>
  <c r="V325" i="37" s="1"/>
  <c r="V2720" i="156"/>
  <c r="T325" i="37" s="1"/>
  <c r="S2720" i="156"/>
  <c r="Q325" i="37" s="1"/>
  <c r="P2720" i="156"/>
  <c r="N325" i="37" s="1"/>
  <c r="O2720" i="156"/>
  <c r="M325" i="37" s="1"/>
  <c r="N2720" i="156"/>
  <c r="L325" i="37" s="1"/>
  <c r="M2720" i="156"/>
  <c r="K325" i="37" s="1"/>
  <c r="L2720" i="156"/>
  <c r="J325" i="37" s="1"/>
  <c r="K2720" i="156"/>
  <c r="I325" i="37" s="1"/>
  <c r="J2720" i="156"/>
  <c r="H325" i="37" s="1"/>
  <c r="I2720" i="156"/>
  <c r="G325" i="37" s="1"/>
  <c r="G2720" i="156"/>
  <c r="E325" i="37" s="1"/>
  <c r="E2720" i="156"/>
  <c r="F2720" i="156" s="1"/>
  <c r="AA323" i="37"/>
  <c r="Y2719" i="156"/>
  <c r="W324" i="37" s="1"/>
  <c r="X2719" i="156"/>
  <c r="V324" i="37" s="1"/>
  <c r="V2719" i="156"/>
  <c r="T324" i="37" s="1"/>
  <c r="S2719" i="156"/>
  <c r="Q324" i="37" s="1"/>
  <c r="P2719" i="156"/>
  <c r="N324" i="37" s="1"/>
  <c r="O2719" i="156"/>
  <c r="M324" i="37" s="1"/>
  <c r="N2719" i="156"/>
  <c r="L324" i="37" s="1"/>
  <c r="M2719" i="156"/>
  <c r="K324" i="37" s="1"/>
  <c r="L2719" i="156"/>
  <c r="J324" i="37" s="1"/>
  <c r="K2719" i="156"/>
  <c r="I324" i="37" s="1"/>
  <c r="J2719" i="156"/>
  <c r="H324" i="37" s="1"/>
  <c r="I2719" i="156"/>
  <c r="G324" i="37" s="1"/>
  <c r="G2719" i="156"/>
  <c r="E324" i="37" s="1"/>
  <c r="AA322" i="37"/>
  <c r="Y2718" i="156"/>
  <c r="W323" i="37" s="1"/>
  <c r="X2718" i="156"/>
  <c r="V323" i="37" s="1"/>
  <c r="V2718" i="156"/>
  <c r="T323" i="37" s="1"/>
  <c r="S2718" i="156"/>
  <c r="Q323" i="37" s="1"/>
  <c r="P2718" i="156"/>
  <c r="N323" i="37" s="1"/>
  <c r="O2718" i="156"/>
  <c r="M323" i="37" s="1"/>
  <c r="N2718" i="156"/>
  <c r="L323" i="37" s="1"/>
  <c r="M2718" i="156"/>
  <c r="K323" i="37" s="1"/>
  <c r="L2718" i="156"/>
  <c r="J323" i="37" s="1"/>
  <c r="K2718" i="156"/>
  <c r="I323" i="37" s="1"/>
  <c r="J2718" i="156"/>
  <c r="H323" i="37" s="1"/>
  <c r="I2718" i="156"/>
  <c r="G323" i="37" s="1"/>
  <c r="AA321" i="37"/>
  <c r="Y2717" i="156"/>
  <c r="W322" i="37" s="1"/>
  <c r="X2717" i="156"/>
  <c r="V322" i="37" s="1"/>
  <c r="AA317" i="37"/>
  <c r="Y2713" i="156"/>
  <c r="W318" i="37" s="1"/>
  <c r="X2713" i="156"/>
  <c r="V318" i="37" s="1"/>
  <c r="U2713" i="156"/>
  <c r="S318" i="37" s="1"/>
  <c r="T2713" i="156"/>
  <c r="R318" i="37" s="1"/>
  <c r="Y2708" i="156"/>
  <c r="W313" i="37" s="1"/>
  <c r="X2708" i="156"/>
  <c r="V313" i="37" s="1"/>
  <c r="W2708" i="156"/>
  <c r="U313" i="37" s="1"/>
  <c r="U2708" i="156"/>
  <c r="S313" i="37" s="1"/>
  <c r="T2708" i="156"/>
  <c r="R313" i="37" s="1"/>
  <c r="H2708" i="156"/>
  <c r="F313" i="37" s="1"/>
  <c r="Z311" i="37"/>
  <c r="G2706" i="156"/>
  <c r="E311" i="37" s="1"/>
  <c r="E2706" i="156"/>
  <c r="F2706" i="156" s="1"/>
  <c r="G2705" i="156"/>
  <c r="E310" i="37" s="1"/>
  <c r="E2705" i="156"/>
  <c r="F2705" i="156" s="1"/>
  <c r="Z308" i="37"/>
  <c r="G2703" i="156"/>
  <c r="E308" i="37" s="1"/>
  <c r="E2703" i="156"/>
  <c r="F2703" i="156" s="1"/>
  <c r="D308" i="37" s="1"/>
  <c r="H2701" i="156"/>
  <c r="F306" i="37" s="1"/>
  <c r="G2701" i="156"/>
  <c r="E306" i="37" s="1"/>
  <c r="E2701" i="156"/>
  <c r="F2701" i="156" s="1"/>
  <c r="D306" i="37" s="1"/>
  <c r="G2700" i="156"/>
  <c r="E305" i="37" s="1"/>
  <c r="E2700" i="156"/>
  <c r="F2700" i="156" s="1"/>
  <c r="Y2699" i="156"/>
  <c r="W304" i="37" s="1"/>
  <c r="X2699" i="156"/>
  <c r="V304" i="37" s="1"/>
  <c r="W2699" i="156"/>
  <c r="U304" i="37" s="1"/>
  <c r="U2699" i="156"/>
  <c r="S304" i="37" s="1"/>
  <c r="T2699" i="156"/>
  <c r="R304" i="37" s="1"/>
  <c r="G2698" i="156"/>
  <c r="E303" i="37" s="1"/>
  <c r="E2698" i="156"/>
  <c r="F2698" i="156" s="1"/>
  <c r="G2697" i="156"/>
  <c r="E302" i="37" s="1"/>
  <c r="E2697" i="156"/>
  <c r="F2697" i="156" s="1"/>
  <c r="D302" i="37" s="1"/>
  <c r="AA301" i="37"/>
  <c r="Y2696" i="156"/>
  <c r="W301" i="37" s="1"/>
  <c r="X2696" i="156"/>
  <c r="V301" i="37" s="1"/>
  <c r="U2696" i="156"/>
  <c r="S301" i="37" s="1"/>
  <c r="T2696" i="156"/>
  <c r="R301" i="37" s="1"/>
  <c r="G2696" i="156"/>
  <c r="E301" i="37" s="1"/>
  <c r="E2696" i="156"/>
  <c r="F2696" i="156" s="1"/>
  <c r="D301" i="37" s="1"/>
  <c r="Z300" i="37"/>
  <c r="G2695" i="156"/>
  <c r="E300" i="37" s="1"/>
  <c r="E2695" i="156"/>
  <c r="F2695" i="156" s="1"/>
  <c r="Z299" i="37"/>
  <c r="G2694" i="156"/>
  <c r="E299" i="37" s="1"/>
  <c r="E2694" i="156"/>
  <c r="F2694" i="156" s="1"/>
  <c r="D299" i="37" s="1"/>
  <c r="Z298" i="37"/>
  <c r="Z297" i="37"/>
  <c r="G2692" i="156"/>
  <c r="E297" i="37" s="1"/>
  <c r="E2692" i="156"/>
  <c r="F2692" i="156" s="1"/>
  <c r="D297" i="37" s="1"/>
  <c r="Y2690" i="156"/>
  <c r="W295" i="37" s="1"/>
  <c r="X2690" i="156"/>
  <c r="V295" i="37" s="1"/>
  <c r="W2690" i="156"/>
  <c r="U295" i="37" s="1"/>
  <c r="U2690" i="156"/>
  <c r="S295" i="37" s="1"/>
  <c r="T2690" i="156"/>
  <c r="R295" i="37" s="1"/>
  <c r="Z294" i="37"/>
  <c r="G2689" i="156"/>
  <c r="E2689" i="156"/>
  <c r="F2689" i="156" s="1"/>
  <c r="Z293" i="37"/>
  <c r="G2688" i="156"/>
  <c r="E293" i="37" s="1"/>
  <c r="E2688" i="156"/>
  <c r="F2688" i="156" s="1"/>
  <c r="Z292" i="37"/>
  <c r="G2687" i="156"/>
  <c r="E292" i="37" s="1"/>
  <c r="E2687" i="156"/>
  <c r="F2687" i="156" s="1"/>
  <c r="Z291" i="37"/>
  <c r="G2686" i="156"/>
  <c r="E291" i="37" s="1"/>
  <c r="E2686" i="156"/>
  <c r="F2686" i="156" s="1"/>
  <c r="D291" i="37" s="1"/>
  <c r="Z290" i="37"/>
  <c r="G2685" i="156"/>
  <c r="E290" i="37" s="1"/>
  <c r="E2685" i="156"/>
  <c r="F2685" i="156" s="1"/>
  <c r="Z288" i="37"/>
  <c r="G2683" i="156"/>
  <c r="E288" i="37" s="1"/>
  <c r="E2683" i="156"/>
  <c r="F2683" i="156" s="1"/>
  <c r="Z287" i="37"/>
  <c r="G2682" i="156"/>
  <c r="E287" i="37" s="1"/>
  <c r="E2682" i="156"/>
  <c r="F2682" i="156" s="1"/>
  <c r="Z286" i="37"/>
  <c r="G2681" i="156"/>
  <c r="E286" i="37" s="1"/>
  <c r="E2681" i="156"/>
  <c r="F2681" i="156" s="1"/>
  <c r="D286" i="37" s="1"/>
  <c r="Z285" i="37"/>
  <c r="G2680" i="156"/>
  <c r="E285" i="37" s="1"/>
  <c r="E2680" i="156"/>
  <c r="F2680" i="156" s="1"/>
  <c r="AA283" i="37"/>
  <c r="Y2678" i="156"/>
  <c r="W283" i="37" s="1"/>
  <c r="X2678" i="156"/>
  <c r="V283" i="37" s="1"/>
  <c r="U2678" i="156"/>
  <c r="S283" i="37" s="1"/>
  <c r="T2678" i="156"/>
  <c r="R283" i="37" s="1"/>
  <c r="Z280" i="37"/>
  <c r="G2677" i="156"/>
  <c r="E282" i="37" s="1"/>
  <c r="E2677" i="156"/>
  <c r="F2677" i="156" s="1"/>
  <c r="Z278" i="37"/>
  <c r="G2675" i="156"/>
  <c r="E280" i="37" s="1"/>
  <c r="E2675" i="156"/>
  <c r="F2675" i="156" s="1"/>
  <c r="H2674" i="156"/>
  <c r="F279" i="37" s="1"/>
  <c r="G2674" i="156"/>
  <c r="E279" i="37" s="1"/>
  <c r="E2674" i="156"/>
  <c r="F2674" i="156" s="1"/>
  <c r="Z277" i="37"/>
  <c r="G2673" i="156"/>
  <c r="E278" i="37" s="1"/>
  <c r="E2673" i="156"/>
  <c r="F2673" i="156" s="1"/>
  <c r="G2672" i="156"/>
  <c r="E277" i="37" s="1"/>
  <c r="E2672" i="156"/>
  <c r="F2672" i="156" s="1"/>
  <c r="G2671" i="156"/>
  <c r="E2671" i="156"/>
  <c r="F2671" i="156" s="1"/>
  <c r="Z274" i="37"/>
  <c r="G2670" i="156"/>
  <c r="E275" i="37" s="1"/>
  <c r="E2670" i="156"/>
  <c r="F2670" i="156" s="1"/>
  <c r="Z273" i="37"/>
  <c r="G2669" i="156"/>
  <c r="E274" i="37" s="1"/>
  <c r="E2669" i="156"/>
  <c r="F2669" i="156" s="1"/>
  <c r="D274" i="37" s="1"/>
  <c r="AA271" i="37"/>
  <c r="Y2667" i="156"/>
  <c r="W272" i="37" s="1"/>
  <c r="X2667" i="156"/>
  <c r="V272" i="37" s="1"/>
  <c r="U2667" i="156"/>
  <c r="S272" i="37" s="1"/>
  <c r="T2667" i="156"/>
  <c r="R272" i="37" s="1"/>
  <c r="AA270" i="37"/>
  <c r="Y2666" i="156"/>
  <c r="W271" i="37" s="1"/>
  <c r="X2666" i="156"/>
  <c r="V271" i="37" s="1"/>
  <c r="U2666" i="156"/>
  <c r="S271" i="37" s="1"/>
  <c r="T2666" i="156"/>
  <c r="R271" i="37" s="1"/>
  <c r="AA268" i="37"/>
  <c r="Y2664" i="156"/>
  <c r="W269" i="37" s="1"/>
  <c r="X2664" i="156"/>
  <c r="V269" i="37" s="1"/>
  <c r="U2664" i="156"/>
  <c r="S269" i="37" s="1"/>
  <c r="T2664" i="156"/>
  <c r="R269" i="37" s="1"/>
  <c r="S2661" i="156"/>
  <c r="H2660" i="156"/>
  <c r="E2659" i="156"/>
  <c r="F2659" i="156" s="1"/>
  <c r="G2658" i="156"/>
  <c r="G2718" i="156" s="1"/>
  <c r="E323" i="37" s="1"/>
  <c r="E2658" i="156"/>
  <c r="F2658" i="156" s="1"/>
  <c r="S2657" i="156"/>
  <c r="Z320" i="37"/>
  <c r="M2656" i="156"/>
  <c r="M2716" i="156" s="1"/>
  <c r="K321" i="37" s="1"/>
  <c r="G2656" i="156"/>
  <c r="G2716" i="156" s="1"/>
  <c r="E2656" i="156"/>
  <c r="F2656" i="156" s="1"/>
  <c r="K2655" i="156"/>
  <c r="O2655" i="156" s="1"/>
  <c r="P2655" i="156" s="1"/>
  <c r="J2655" i="156"/>
  <c r="K2654" i="156"/>
  <c r="O2654" i="156" s="1"/>
  <c r="P2654" i="156" s="1"/>
  <c r="J2654" i="156"/>
  <c r="K2653" i="156"/>
  <c r="J2653" i="156"/>
  <c r="Y2651" i="156"/>
  <c r="Y2714" i="156" s="1"/>
  <c r="W319" i="37" s="1"/>
  <c r="X2651" i="156"/>
  <c r="X2662" i="156" s="1"/>
  <c r="X2663" i="156" s="1"/>
  <c r="V268" i="37" s="1"/>
  <c r="W2651" i="156"/>
  <c r="U2651" i="156"/>
  <c r="U2714" i="156" s="1"/>
  <c r="S319" i="37" s="1"/>
  <c r="T2651" i="156"/>
  <c r="T2714" i="156" s="1"/>
  <c r="R319" i="37" s="1"/>
  <c r="Z317" i="37"/>
  <c r="G2650" i="156"/>
  <c r="E2650" i="156"/>
  <c r="F2650" i="156" s="1"/>
  <c r="S2642" i="156"/>
  <c r="S2708" i="156" s="1"/>
  <c r="Q313" i="37" s="1"/>
  <c r="G2642" i="156"/>
  <c r="G2708" i="156" s="1"/>
  <c r="E313" i="37" s="1"/>
  <c r="E2642" i="156"/>
  <c r="F2642" i="156" s="1"/>
  <c r="G2637" i="156"/>
  <c r="E2637" i="156"/>
  <c r="F2637" i="156" s="1"/>
  <c r="S2632" i="156"/>
  <c r="G2632" i="156"/>
  <c r="G2699" i="156" s="1"/>
  <c r="E304" i="37" s="1"/>
  <c r="E2632" i="156"/>
  <c r="F2632" i="156" s="1"/>
  <c r="H2631" i="156"/>
  <c r="H2627" i="156"/>
  <c r="G2626" i="156"/>
  <c r="G2693" i="156" s="1"/>
  <c r="E298" i="37" s="1"/>
  <c r="E2626" i="156"/>
  <c r="F2626" i="156" s="1"/>
  <c r="H2625" i="156"/>
  <c r="Z296" i="37"/>
  <c r="S2623" i="156"/>
  <c r="S2690" i="156" s="1"/>
  <c r="Q295" i="37" s="1"/>
  <c r="Z289" i="37"/>
  <c r="G2617" i="156"/>
  <c r="G2684" i="156" s="1"/>
  <c r="E2617" i="156"/>
  <c r="F2617" i="156" s="1"/>
  <c r="H2616" i="156"/>
  <c r="H2615" i="156"/>
  <c r="H2613" i="156"/>
  <c r="Z284" i="37"/>
  <c r="G2612" i="156"/>
  <c r="G2679" i="156" s="1"/>
  <c r="E2612" i="156"/>
  <c r="F2612" i="156" s="1"/>
  <c r="S2611" i="156"/>
  <c r="H2610" i="156"/>
  <c r="Z316" i="37"/>
  <c r="G2609" i="156"/>
  <c r="E2609" i="156"/>
  <c r="F2609" i="156" s="1"/>
  <c r="H2606" i="156"/>
  <c r="Z272" i="37"/>
  <c r="G2601" i="156"/>
  <c r="E2601" i="156"/>
  <c r="F2601" i="156" s="1"/>
  <c r="S2600" i="156"/>
  <c r="S2667" i="156" s="1"/>
  <c r="Q272" i="37" s="1"/>
  <c r="S2599" i="156"/>
  <c r="Z268" i="37"/>
  <c r="S2597" i="156"/>
  <c r="S2664" i="156" s="1"/>
  <c r="Q269" i="37" s="1"/>
  <c r="M2597" i="156"/>
  <c r="G2597" i="156"/>
  <c r="G2664" i="156" s="1"/>
  <c r="E269" i="37" s="1"/>
  <c r="K2596" i="156"/>
  <c r="J2596" i="156"/>
  <c r="K2595" i="156"/>
  <c r="J2595" i="156"/>
  <c r="K2594" i="156"/>
  <c r="J2594" i="156"/>
  <c r="K2593" i="156"/>
  <c r="J2593" i="156"/>
  <c r="K2592" i="156"/>
  <c r="J2592" i="156"/>
  <c r="K2591" i="156"/>
  <c r="J2591" i="156"/>
  <c r="K2590" i="156"/>
  <c r="J2590" i="156"/>
  <c r="K2589" i="156"/>
  <c r="J2589" i="156"/>
  <c r="K2588" i="156"/>
  <c r="J2588" i="156"/>
  <c r="Y2584" i="156"/>
  <c r="W76" i="37" s="1"/>
  <c r="X2584" i="156"/>
  <c r="V76" i="37" s="1"/>
  <c r="W2584" i="156"/>
  <c r="U76" i="37" s="1"/>
  <c r="U2584" i="156"/>
  <c r="S76" i="37" s="1"/>
  <c r="T2584" i="156"/>
  <c r="R76" i="37" s="1"/>
  <c r="G2584" i="156"/>
  <c r="E76" i="37" s="1"/>
  <c r="E2584" i="156"/>
  <c r="F2584" i="156" s="1"/>
  <c r="G2583" i="156"/>
  <c r="E75" i="37" s="1"/>
  <c r="E2583" i="156"/>
  <c r="F2583" i="156" s="1"/>
  <c r="W2580" i="156"/>
  <c r="U72" i="37" s="1"/>
  <c r="Z72" i="37"/>
  <c r="G2579" i="156"/>
  <c r="E71" i="37" s="1"/>
  <c r="E2579" i="156"/>
  <c r="F2579" i="156" s="1"/>
  <c r="AA71" i="37"/>
  <c r="Z71" i="37"/>
  <c r="Y2578" i="156"/>
  <c r="W70" i="37" s="1"/>
  <c r="X2578" i="156"/>
  <c r="V70" i="37" s="1"/>
  <c r="G2578" i="156"/>
  <c r="E70" i="37" s="1"/>
  <c r="E2578" i="156"/>
  <c r="F2578" i="156" s="1"/>
  <c r="Z70" i="37"/>
  <c r="G2577" i="156"/>
  <c r="E69" i="37" s="1"/>
  <c r="E2577" i="156"/>
  <c r="F2577" i="156" s="1"/>
  <c r="AA69" i="37"/>
  <c r="Z69" i="37"/>
  <c r="Y2576" i="156"/>
  <c r="W68" i="37" s="1"/>
  <c r="X2576" i="156"/>
  <c r="V68" i="37" s="1"/>
  <c r="W2576" i="156"/>
  <c r="U68" i="37" s="1"/>
  <c r="U2576" i="156"/>
  <c r="S68" i="37" s="1"/>
  <c r="T2576" i="156"/>
  <c r="R68" i="37" s="1"/>
  <c r="AA68" i="37"/>
  <c r="Y2575" i="156"/>
  <c r="W67" i="37" s="1"/>
  <c r="X2575" i="156"/>
  <c r="V67" i="37" s="1"/>
  <c r="W2575" i="156"/>
  <c r="U67" i="37" s="1"/>
  <c r="U2575" i="156"/>
  <c r="S67" i="37" s="1"/>
  <c r="T2575" i="156"/>
  <c r="R67" i="37" s="1"/>
  <c r="AA67" i="37"/>
  <c r="Z67" i="37"/>
  <c r="Y2574" i="156"/>
  <c r="W66" i="37" s="1"/>
  <c r="X2574" i="156"/>
  <c r="V66" i="37" s="1"/>
  <c r="W2574" i="156"/>
  <c r="U66" i="37" s="1"/>
  <c r="U2574" i="156"/>
  <c r="S66" i="37" s="1"/>
  <c r="T2574" i="156"/>
  <c r="R66" i="37" s="1"/>
  <c r="Z66" i="37"/>
  <c r="Z65" i="37"/>
  <c r="AA63" i="37"/>
  <c r="Z63" i="37"/>
  <c r="AA62" i="37"/>
  <c r="Z62" i="37"/>
  <c r="Y2569" i="156"/>
  <c r="W61" i="37" s="1"/>
  <c r="X2569" i="156"/>
  <c r="V61" i="37" s="1"/>
  <c r="W2569" i="156"/>
  <c r="U61" i="37" s="1"/>
  <c r="U2569" i="156"/>
  <c r="S61" i="37" s="1"/>
  <c r="T2569" i="156"/>
  <c r="R61" i="37" s="1"/>
  <c r="Z61" i="37"/>
  <c r="Z59" i="37"/>
  <c r="AA58" i="37"/>
  <c r="Z58" i="37"/>
  <c r="Y2565" i="156"/>
  <c r="W57" i="37" s="1"/>
  <c r="X2565" i="156"/>
  <c r="V57" i="37" s="1"/>
  <c r="W2565" i="156"/>
  <c r="U57" i="37" s="1"/>
  <c r="U2565" i="156"/>
  <c r="S57" i="37" s="1"/>
  <c r="T2565" i="156"/>
  <c r="R57" i="37" s="1"/>
  <c r="AA57" i="37"/>
  <c r="Z57" i="37"/>
  <c r="Y2564" i="156"/>
  <c r="W56" i="37" s="1"/>
  <c r="X2564" i="156"/>
  <c r="V56" i="37" s="1"/>
  <c r="W2564" i="156"/>
  <c r="U56" i="37" s="1"/>
  <c r="Z56" i="37"/>
  <c r="G2563" i="156"/>
  <c r="E55" i="37" s="1"/>
  <c r="E2563" i="156"/>
  <c r="F2563" i="156" s="1"/>
  <c r="Z55" i="37"/>
  <c r="G2562" i="156"/>
  <c r="E54" i="37" s="1"/>
  <c r="E2562" i="156"/>
  <c r="F2562" i="156" s="1"/>
  <c r="Z54" i="37"/>
  <c r="G2561" i="156"/>
  <c r="E53" i="37" s="1"/>
  <c r="E2561" i="156"/>
  <c r="F2561" i="156" s="1"/>
  <c r="Z53" i="37"/>
  <c r="G2560" i="156"/>
  <c r="E52" i="37" s="1"/>
  <c r="E2560" i="156"/>
  <c r="F2560" i="156" s="1"/>
  <c r="Z52" i="37"/>
  <c r="G2559" i="156"/>
  <c r="E51" i="37" s="1"/>
  <c r="E2559" i="156"/>
  <c r="F2559" i="156" s="1"/>
  <c r="Z51" i="37"/>
  <c r="Z50" i="37"/>
  <c r="E49" i="37"/>
  <c r="E2557" i="156"/>
  <c r="F2557" i="156" s="1"/>
  <c r="Z49" i="37"/>
  <c r="G2555" i="156"/>
  <c r="E47" i="37" s="1"/>
  <c r="E2555" i="156"/>
  <c r="F2555" i="156" s="1"/>
  <c r="D47" i="37" s="1"/>
  <c r="G2554" i="156"/>
  <c r="E2554" i="156"/>
  <c r="F2554" i="156" s="1"/>
  <c r="Y2553" i="156"/>
  <c r="W45" i="37" s="1"/>
  <c r="X2553" i="156"/>
  <c r="V45" i="37" s="1"/>
  <c r="W2553" i="156"/>
  <c r="U45" i="37" s="1"/>
  <c r="U2553" i="156"/>
  <c r="S45" i="37" s="1"/>
  <c r="T2553" i="156"/>
  <c r="R45" i="37" s="1"/>
  <c r="H2552" i="156"/>
  <c r="F44" i="37" s="1"/>
  <c r="G2552" i="156"/>
  <c r="E44" i="37" s="1"/>
  <c r="E2552" i="156"/>
  <c r="F2552" i="156" s="1"/>
  <c r="G2551" i="156"/>
  <c r="E43" i="37" s="1"/>
  <c r="E2551" i="156"/>
  <c r="F2551" i="156" s="1"/>
  <c r="Z43" i="37"/>
  <c r="G2550" i="156"/>
  <c r="E42" i="37" s="1"/>
  <c r="E2550" i="156"/>
  <c r="F2550" i="156" s="1"/>
  <c r="Z42" i="37"/>
  <c r="G2549" i="156"/>
  <c r="E41" i="37" s="1"/>
  <c r="E2549" i="156"/>
  <c r="F2549" i="156" s="1"/>
  <c r="Z41" i="37"/>
  <c r="G2548" i="156"/>
  <c r="E40" i="37" s="1"/>
  <c r="E2548" i="156"/>
  <c r="F2548" i="156" s="1"/>
  <c r="Z40" i="37"/>
  <c r="G2547" i="156"/>
  <c r="E39" i="37" s="1"/>
  <c r="E2547" i="156"/>
  <c r="F2547" i="156" s="1"/>
  <c r="Z39" i="37"/>
  <c r="G2546" i="156"/>
  <c r="E38" i="37" s="1"/>
  <c r="E2546" i="156"/>
  <c r="F2546" i="156" s="1"/>
  <c r="Z38" i="37"/>
  <c r="Z37" i="37"/>
  <c r="G2544" i="156"/>
  <c r="E36" i="37" s="1"/>
  <c r="E2544" i="156"/>
  <c r="F2544" i="156" s="1"/>
  <c r="Z36" i="37"/>
  <c r="AA35" i="37"/>
  <c r="Z35" i="37"/>
  <c r="Y2542" i="156"/>
  <c r="W34" i="37" s="1"/>
  <c r="X2542" i="156"/>
  <c r="V34" i="37" s="1"/>
  <c r="W2542" i="156"/>
  <c r="U34" i="37" s="1"/>
  <c r="U2542" i="156"/>
  <c r="S34" i="37" s="1"/>
  <c r="T2542" i="156"/>
  <c r="R34" i="37" s="1"/>
  <c r="Z34" i="37"/>
  <c r="G2541" i="156"/>
  <c r="E2541" i="156"/>
  <c r="F2541" i="156" s="1"/>
  <c r="Z33" i="37"/>
  <c r="G2540" i="156"/>
  <c r="E32" i="37" s="1"/>
  <c r="E2540" i="156"/>
  <c r="F2540" i="156" s="1"/>
  <c r="Z32" i="37"/>
  <c r="G2539" i="156"/>
  <c r="E31" i="37" s="1"/>
  <c r="E2539" i="156"/>
  <c r="F2539" i="156" s="1"/>
  <c r="Z31" i="37"/>
  <c r="G2538" i="156"/>
  <c r="E30" i="37" s="1"/>
  <c r="E2538" i="156"/>
  <c r="F2538" i="156" s="1"/>
  <c r="Z29" i="37"/>
  <c r="G2536" i="156"/>
  <c r="E2536" i="156"/>
  <c r="F2536" i="156" s="1"/>
  <c r="Z28" i="37"/>
  <c r="G2535" i="156"/>
  <c r="E27" i="37" s="1"/>
  <c r="E2535" i="156"/>
  <c r="F2535" i="156" s="1"/>
  <c r="Z26" i="37"/>
  <c r="G2533" i="156"/>
  <c r="E25" i="37" s="1"/>
  <c r="E2533" i="156"/>
  <c r="F2533" i="156" s="1"/>
  <c r="AA24" i="37"/>
  <c r="Y2531" i="156"/>
  <c r="W23" i="37" s="1"/>
  <c r="X2531" i="156"/>
  <c r="V23" i="37" s="1"/>
  <c r="W2531" i="156"/>
  <c r="U23" i="37" s="1"/>
  <c r="U2531" i="156"/>
  <c r="S23" i="37" s="1"/>
  <c r="T2531" i="156"/>
  <c r="R23" i="37" s="1"/>
  <c r="Z21" i="37"/>
  <c r="G2530" i="156"/>
  <c r="E22" i="37" s="1"/>
  <c r="E2530" i="156"/>
  <c r="F2530" i="156" s="1"/>
  <c r="Z19" i="37"/>
  <c r="G2528" i="156"/>
  <c r="E20" i="37" s="1"/>
  <c r="E2528" i="156"/>
  <c r="F2528" i="156" s="1"/>
  <c r="G2527" i="156"/>
  <c r="E19" i="37" s="1"/>
  <c r="E2527" i="156"/>
  <c r="F2527" i="156" s="1"/>
  <c r="Z18" i="37"/>
  <c r="G2526" i="156"/>
  <c r="E18" i="37" s="1"/>
  <c r="E2526" i="156"/>
  <c r="F2526" i="156" s="1"/>
  <c r="Z17" i="37"/>
  <c r="G2525" i="156"/>
  <c r="E17" i="37" s="1"/>
  <c r="E2525" i="156"/>
  <c r="F2525" i="156" s="1"/>
  <c r="G2524" i="156"/>
  <c r="E2524" i="156"/>
  <c r="F2524" i="156" s="1"/>
  <c r="Z15" i="37"/>
  <c r="G2523" i="156"/>
  <c r="E15" i="37" s="1"/>
  <c r="E2523" i="156"/>
  <c r="F2523" i="156" s="1"/>
  <c r="Z14" i="37"/>
  <c r="G2522" i="156"/>
  <c r="E14" i="37" s="1"/>
  <c r="E2522" i="156"/>
  <c r="F2522" i="156" s="1"/>
  <c r="AA12" i="37"/>
  <c r="Y2520" i="156"/>
  <c r="W12" i="37" s="1"/>
  <c r="X2520" i="156"/>
  <c r="V12" i="37" s="1"/>
  <c r="W2520" i="156"/>
  <c r="U12" i="37" s="1"/>
  <c r="U2520" i="156"/>
  <c r="S12" i="37" s="1"/>
  <c r="T2520" i="156"/>
  <c r="R12" i="37" s="1"/>
  <c r="AA11" i="37"/>
  <c r="Z11" i="37"/>
  <c r="Y2519" i="156"/>
  <c r="W11" i="37" s="1"/>
  <c r="X2519" i="156"/>
  <c r="V11" i="37" s="1"/>
  <c r="W2519" i="156"/>
  <c r="U11" i="37" s="1"/>
  <c r="U2519" i="156"/>
  <c r="S11" i="37" s="1"/>
  <c r="T2519" i="156"/>
  <c r="R11" i="37" s="1"/>
  <c r="AA10" i="37"/>
  <c r="Z10" i="37"/>
  <c r="Y2518" i="156"/>
  <c r="W10" i="37" s="1"/>
  <c r="X2518" i="156"/>
  <c r="V10" i="37" s="1"/>
  <c r="W2518" i="156"/>
  <c r="U10" i="37" s="1"/>
  <c r="U2518" i="156"/>
  <c r="S10" i="37" s="1"/>
  <c r="T2518" i="156"/>
  <c r="R10" i="37" s="1"/>
  <c r="G2518" i="156"/>
  <c r="E10" i="37" s="1"/>
  <c r="E2518" i="156"/>
  <c r="F2518" i="156" s="1"/>
  <c r="AA9" i="37"/>
  <c r="Y2517" i="156"/>
  <c r="W9" i="37" s="1"/>
  <c r="X2517" i="156"/>
  <c r="V9" i="37" s="1"/>
  <c r="W2517" i="156"/>
  <c r="U9" i="37" s="1"/>
  <c r="U2517" i="156"/>
  <c r="S9" i="37" s="1"/>
  <c r="T2517" i="156"/>
  <c r="R9" i="37" s="1"/>
  <c r="AA8" i="37"/>
  <c r="Z8" i="37"/>
  <c r="Y2514" i="156"/>
  <c r="Y2515" i="156" s="1"/>
  <c r="X2514" i="156"/>
  <c r="W2514" i="156"/>
  <c r="W2515" i="156" s="1"/>
  <c r="U2514" i="156"/>
  <c r="U2515" i="156" s="1"/>
  <c r="T2514" i="156"/>
  <c r="R2514" i="156"/>
  <c r="G2509" i="156"/>
  <c r="G2508" i="156" s="1"/>
  <c r="E2509" i="156"/>
  <c r="G2505" i="156"/>
  <c r="G2504" i="156" s="1"/>
  <c r="E2505" i="156"/>
  <c r="F2505" i="156" s="1"/>
  <c r="S2502" i="156"/>
  <c r="Y2500" i="156"/>
  <c r="X2500" i="156"/>
  <c r="U2500" i="156"/>
  <c r="T2500" i="156"/>
  <c r="S2499" i="156"/>
  <c r="M2498" i="156"/>
  <c r="M2499" i="156" s="1"/>
  <c r="I2498" i="156"/>
  <c r="I2499" i="156" s="1"/>
  <c r="H2498" i="156"/>
  <c r="H2499" i="156" s="1"/>
  <c r="G2498" i="156"/>
  <c r="G2499" i="156" s="1"/>
  <c r="K2497" i="156"/>
  <c r="L2497" i="156" s="1"/>
  <c r="Y2492" i="156"/>
  <c r="Y2493" i="156" s="1"/>
  <c r="X2492" i="156"/>
  <c r="X2493" i="156" s="1"/>
  <c r="W2492" i="156"/>
  <c r="V2492" i="156"/>
  <c r="V2493" i="156" s="1"/>
  <c r="T2492" i="156"/>
  <c r="T2493" i="156" s="1"/>
  <c r="S2492" i="156"/>
  <c r="U2489" i="156"/>
  <c r="U2492" i="156" s="1"/>
  <c r="U2493" i="156" s="1"/>
  <c r="G2489" i="156"/>
  <c r="E2489" i="156"/>
  <c r="F2489" i="156" s="1"/>
  <c r="S2488" i="156"/>
  <c r="Y2485" i="156"/>
  <c r="Y2486" i="156" s="1"/>
  <c r="X2485" i="156"/>
  <c r="X2486" i="156" s="1"/>
  <c r="W2485" i="156"/>
  <c r="U2485" i="156"/>
  <c r="U2486" i="156" s="1"/>
  <c r="T2485" i="156"/>
  <c r="T2486" i="156" s="1"/>
  <c r="S2481" i="156"/>
  <c r="G2481" i="156"/>
  <c r="E2481" i="156"/>
  <c r="F2481" i="156" s="1"/>
  <c r="H2479" i="156"/>
  <c r="G2478" i="156"/>
  <c r="E2478" i="156"/>
  <c r="F2478" i="156" s="1"/>
  <c r="G2477" i="156"/>
  <c r="E2477" i="156"/>
  <c r="F2477" i="156" s="1"/>
  <c r="G2474" i="156"/>
  <c r="G2473" i="156" s="1"/>
  <c r="G2485" i="156" s="1"/>
  <c r="E2474" i="156"/>
  <c r="F2474" i="156" s="1"/>
  <c r="S2472" i="156"/>
  <c r="Y2470" i="156"/>
  <c r="X2470" i="156"/>
  <c r="R2470" i="156"/>
  <c r="S2469" i="156"/>
  <c r="S2470" i="156" s="1"/>
  <c r="G2469" i="156"/>
  <c r="E2469" i="156"/>
  <c r="F2469" i="156" s="1"/>
  <c r="S2466" i="156"/>
  <c r="AA73" i="37"/>
  <c r="Y2580" i="156"/>
  <c r="W72" i="37" s="1"/>
  <c r="X2462" i="156"/>
  <c r="U2462" i="156"/>
  <c r="U2580" i="156" s="1"/>
  <c r="S72" i="37" s="1"/>
  <c r="T2462" i="156"/>
  <c r="T2580" i="156" s="1"/>
  <c r="R72" i="37" s="1"/>
  <c r="G2462" i="156"/>
  <c r="E2462" i="156"/>
  <c r="F2462" i="156" s="1"/>
  <c r="S2461" i="156"/>
  <c r="S2462" i="156" s="1"/>
  <c r="S2460" i="156"/>
  <c r="Y2457" i="156"/>
  <c r="Y2458" i="156" s="1"/>
  <c r="X2457" i="156"/>
  <c r="X2458" i="156" s="1"/>
  <c r="W2457" i="156"/>
  <c r="U2457" i="156"/>
  <c r="U2458" i="156" s="1"/>
  <c r="T2457" i="156"/>
  <c r="T2458" i="156" s="1"/>
  <c r="S2454" i="156"/>
  <c r="S2457" i="156" s="1"/>
  <c r="G2454" i="156"/>
  <c r="E2454" i="156"/>
  <c r="F2454" i="156" s="1"/>
  <c r="Y2451" i="156"/>
  <c r="Y2452" i="156" s="1"/>
  <c r="X2451" i="156"/>
  <c r="X2452" i="156" s="1"/>
  <c r="W2451" i="156"/>
  <c r="W2452" i="156" s="1"/>
  <c r="U2451" i="156"/>
  <c r="U2452" i="156" s="1"/>
  <c r="T2451" i="156"/>
  <c r="T2452" i="156" s="1"/>
  <c r="S2445" i="156"/>
  <c r="G2445" i="156"/>
  <c r="E2445" i="156"/>
  <c r="F2445" i="156" s="1"/>
  <c r="G2440" i="156"/>
  <c r="G2449" i="156" s="1"/>
  <c r="E2440" i="156"/>
  <c r="F2440" i="156" s="1"/>
  <c r="G2435" i="156"/>
  <c r="G2434" i="156" s="1"/>
  <c r="G2448" i="156" s="1"/>
  <c r="E2435" i="156"/>
  <c r="F2435" i="156" s="1"/>
  <c r="S2433" i="156"/>
  <c r="Y2429" i="156"/>
  <c r="Y2430" i="156" s="1"/>
  <c r="X2429" i="156"/>
  <c r="X2430" i="156" s="1"/>
  <c r="U2429" i="156"/>
  <c r="U2430" i="156" s="1"/>
  <c r="T2429" i="156"/>
  <c r="T2430" i="156" s="1"/>
  <c r="G2429" i="156"/>
  <c r="E2429" i="156"/>
  <c r="F2429" i="156" s="1"/>
  <c r="G2424" i="156"/>
  <c r="E2424" i="156"/>
  <c r="F2424" i="156" s="1"/>
  <c r="S2418" i="156"/>
  <c r="S2429" i="156" s="1"/>
  <c r="Y2414" i="156"/>
  <c r="Y2415" i="156" s="1"/>
  <c r="X2414" i="156"/>
  <c r="X2415" i="156" s="1"/>
  <c r="U2414" i="156"/>
  <c r="T2414" i="156"/>
  <c r="S2409" i="156"/>
  <c r="S2414" i="156" s="1"/>
  <c r="G2409" i="156"/>
  <c r="E2409" i="156"/>
  <c r="F2409" i="156" s="1"/>
  <c r="Y2405" i="156"/>
  <c r="X2405" i="156"/>
  <c r="R2405" i="156"/>
  <c r="S2404" i="156"/>
  <c r="G2404" i="156"/>
  <c r="E2404" i="156"/>
  <c r="F2404" i="156" s="1"/>
  <c r="Y2399" i="156"/>
  <c r="Y2400" i="156" s="1"/>
  <c r="X2399" i="156"/>
  <c r="X2400" i="156" s="1"/>
  <c r="W2399" i="156"/>
  <c r="W2400" i="156" s="1"/>
  <c r="U2399" i="156"/>
  <c r="U2400" i="156" s="1"/>
  <c r="T2399" i="156"/>
  <c r="T2400" i="156" s="1"/>
  <c r="G2399" i="156"/>
  <c r="E2399" i="156"/>
  <c r="F2399" i="156" s="1"/>
  <c r="G2394" i="156"/>
  <c r="E2394" i="156"/>
  <c r="F2394" i="156" s="1"/>
  <c r="G2393" i="156"/>
  <c r="E2393" i="156"/>
  <c r="F2393" i="156" s="1"/>
  <c r="S2388" i="156"/>
  <c r="S2399" i="156" s="1"/>
  <c r="Y2384" i="156"/>
  <c r="Y2385" i="156" s="1"/>
  <c r="X2384" i="156"/>
  <c r="X2385" i="156" s="1"/>
  <c r="U2384" i="156"/>
  <c r="T2384" i="156"/>
  <c r="S2381" i="156"/>
  <c r="S2384" i="156" s="1"/>
  <c r="G2381" i="156"/>
  <c r="E2381" i="156"/>
  <c r="F2381" i="156" s="1"/>
  <c r="Y2377" i="156"/>
  <c r="Y2378" i="156" s="1"/>
  <c r="X2377" i="156"/>
  <c r="X2378" i="156" s="1"/>
  <c r="W2377" i="156"/>
  <c r="U2377" i="156"/>
  <c r="T2377" i="156"/>
  <c r="S2376" i="156"/>
  <c r="G2376" i="156"/>
  <c r="E2376" i="156"/>
  <c r="F2376" i="156" s="1"/>
  <c r="G2375" i="156"/>
  <c r="S2369" i="156"/>
  <c r="G2369" i="156"/>
  <c r="E2369" i="156"/>
  <c r="F2369" i="156" s="1"/>
  <c r="E2364" i="156"/>
  <c r="F2364" i="156" s="1"/>
  <c r="G2358" i="156"/>
  <c r="G2357" i="156" s="1"/>
  <c r="G2374" i="156" s="1"/>
  <c r="E2358" i="156"/>
  <c r="F2358" i="156" s="1"/>
  <c r="S2356" i="156"/>
  <c r="Y2353" i="156"/>
  <c r="Y2354" i="156" s="1"/>
  <c r="X2353" i="156"/>
  <c r="X2354" i="156" s="1"/>
  <c r="U2353" i="156"/>
  <c r="T2353" i="156"/>
  <c r="S2351" i="156"/>
  <c r="S2353" i="156" s="1"/>
  <c r="G2351" i="156"/>
  <c r="E2351" i="156"/>
  <c r="F2351" i="156" s="1"/>
  <c r="Y2347" i="156"/>
  <c r="Y2348" i="156" s="1"/>
  <c r="X2347" i="156"/>
  <c r="X2348" i="156" s="1"/>
  <c r="W2347" i="156"/>
  <c r="W2348" i="156" s="1"/>
  <c r="H2346" i="156"/>
  <c r="H2327" i="156"/>
  <c r="H2326" i="156"/>
  <c r="U2325" i="156"/>
  <c r="U2347" i="156" s="1"/>
  <c r="U2348" i="156" s="1"/>
  <c r="T2325" i="156"/>
  <c r="T2564" i="156" s="1"/>
  <c r="R56" i="37" s="1"/>
  <c r="G2325" i="156"/>
  <c r="E2325" i="156"/>
  <c r="F2325" i="156" s="1"/>
  <c r="E2323" i="156"/>
  <c r="F2323" i="156" s="1"/>
  <c r="G2320" i="156"/>
  <c r="G2323" i="156" s="1"/>
  <c r="E2320" i="156"/>
  <c r="F2320" i="156" s="1"/>
  <c r="S2319" i="156"/>
  <c r="Y2316" i="156"/>
  <c r="Y2317" i="156" s="1"/>
  <c r="X2316" i="156"/>
  <c r="X2317" i="156" s="1"/>
  <c r="W2316" i="156"/>
  <c r="W2317" i="156" s="1"/>
  <c r="V2316" i="156"/>
  <c r="V2317" i="156" s="1"/>
  <c r="U2316" i="156"/>
  <c r="U2317" i="156" s="1"/>
  <c r="T2316" i="156"/>
  <c r="T2317" i="156" s="1"/>
  <c r="S2316" i="156"/>
  <c r="S2317" i="156" s="1"/>
  <c r="G2311" i="156"/>
  <c r="E2311" i="156"/>
  <c r="F2311" i="156" s="1"/>
  <c r="G2310" i="156"/>
  <c r="E2310" i="156"/>
  <c r="F2310" i="156" s="1"/>
  <c r="G2307" i="156"/>
  <c r="E2307" i="156"/>
  <c r="F2307" i="156" s="1"/>
  <c r="Y2301" i="156"/>
  <c r="Y2302" i="156" s="1"/>
  <c r="X2301" i="156"/>
  <c r="X2302" i="156" s="1"/>
  <c r="T2301" i="156"/>
  <c r="T2302" i="156" s="1"/>
  <c r="U2296" i="156"/>
  <c r="U2301" i="156" s="1"/>
  <c r="U2302" i="156" s="1"/>
  <c r="G2296" i="156"/>
  <c r="E2296" i="156"/>
  <c r="F2296" i="156" s="1"/>
  <c r="Y2292" i="156"/>
  <c r="X2292" i="156"/>
  <c r="W2292" i="156"/>
  <c r="U2292" i="156"/>
  <c r="T2292" i="156"/>
  <c r="R2292" i="156"/>
  <c r="S2291" i="156"/>
  <c r="S2292" i="156" s="1"/>
  <c r="M2290" i="156"/>
  <c r="I2290" i="156"/>
  <c r="I2291" i="156" s="1"/>
  <c r="G2290" i="156"/>
  <c r="G2291" i="156" s="1"/>
  <c r="E2290" i="156"/>
  <c r="K2289" i="156"/>
  <c r="L2289" i="156" s="1"/>
  <c r="J2289" i="156"/>
  <c r="Y2283" i="156"/>
  <c r="Y2284" i="156" s="1"/>
  <c r="X2283" i="156"/>
  <c r="X2284" i="156" s="1"/>
  <c r="W2283" i="156"/>
  <c r="W2284" i="156" s="1"/>
  <c r="U2283" i="156"/>
  <c r="U2284" i="156" s="1"/>
  <c r="T2283" i="156"/>
  <c r="T2284" i="156" s="1"/>
  <c r="G2283" i="156"/>
  <c r="E2281" i="156"/>
  <c r="F2281" i="156" s="1"/>
  <c r="G2278" i="156"/>
  <c r="E2278" i="156"/>
  <c r="F2278" i="156" s="1"/>
  <c r="G2277" i="156"/>
  <c r="E2277" i="156"/>
  <c r="F2277" i="156" s="1"/>
  <c r="S2271" i="156"/>
  <c r="S2283" i="156" s="1"/>
  <c r="Y2267" i="156"/>
  <c r="Y2268" i="156" s="1"/>
  <c r="X2267" i="156"/>
  <c r="X2268" i="156" s="1"/>
  <c r="U2267" i="156"/>
  <c r="U2268" i="156" s="1"/>
  <c r="T2267" i="156"/>
  <c r="T2268" i="156" s="1"/>
  <c r="G2262" i="156"/>
  <c r="E2262" i="156"/>
  <c r="F2262" i="156" s="1"/>
  <c r="G2261" i="156"/>
  <c r="E2261" i="156"/>
  <c r="F2261" i="156" s="1"/>
  <c r="G2258" i="156"/>
  <c r="G2265" i="156" s="1"/>
  <c r="E2258" i="156"/>
  <c r="F2258" i="156" s="1"/>
  <c r="S2255" i="156"/>
  <c r="S2267" i="156" s="1"/>
  <c r="Y2251" i="156"/>
  <c r="X2251" i="156"/>
  <c r="R2251" i="156"/>
  <c r="S2250" i="156"/>
  <c r="M2249" i="156"/>
  <c r="G2249" i="156"/>
  <c r="G2250" i="156" s="1"/>
  <c r="E2249" i="156"/>
  <c r="F2249" i="156" s="1"/>
  <c r="S2248" i="156"/>
  <c r="V2248" i="156" s="1"/>
  <c r="K2248" i="156"/>
  <c r="L2248" i="156" s="1"/>
  <c r="J2248" i="156"/>
  <c r="H2248" i="156"/>
  <c r="Y2243" i="156"/>
  <c r="X2243" i="156"/>
  <c r="R2243" i="156"/>
  <c r="S2242" i="156"/>
  <c r="Z68" i="37"/>
  <c r="M2241" i="156"/>
  <c r="M2242" i="156" s="1"/>
  <c r="M2575" i="156" s="1"/>
  <c r="G2241" i="156"/>
  <c r="E2241" i="156"/>
  <c r="F2241" i="156" s="1"/>
  <c r="S2240" i="156"/>
  <c r="K2240" i="156"/>
  <c r="K2241" i="156" s="1"/>
  <c r="J2240" i="156"/>
  <c r="H2240" i="156"/>
  <c r="S2239" i="156"/>
  <c r="S2238" i="156"/>
  <c r="S2237" i="156"/>
  <c r="S2236" i="156"/>
  <c r="S2234" i="156"/>
  <c r="I2234" i="156"/>
  <c r="S2233" i="156"/>
  <c r="R2233" i="156"/>
  <c r="M2233" i="156"/>
  <c r="M2234" i="156" s="1"/>
  <c r="M2235" i="156" s="1"/>
  <c r="I2233" i="156"/>
  <c r="G2233" i="156"/>
  <c r="G2234" i="156" s="1"/>
  <c r="E2233" i="156"/>
  <c r="F2233" i="156" s="1"/>
  <c r="S2232" i="156"/>
  <c r="K2232" i="156"/>
  <c r="K2233" i="156" s="1"/>
  <c r="K2234" i="156" s="1"/>
  <c r="J2232" i="156"/>
  <c r="J2233" i="156" s="1"/>
  <c r="S2231" i="156"/>
  <c r="Y2230" i="156"/>
  <c r="Y2235" i="156" s="1"/>
  <c r="X2230" i="156"/>
  <c r="X2235" i="156" s="1"/>
  <c r="W2230" i="156"/>
  <c r="U2230" i="156"/>
  <c r="U2235" i="156" s="1"/>
  <c r="T2230" i="156"/>
  <c r="T2235" i="156" s="1"/>
  <c r="S2229" i="156"/>
  <c r="G2229" i="156"/>
  <c r="E2229" i="156"/>
  <c r="F2229" i="156" s="1"/>
  <c r="S2228" i="156"/>
  <c r="S2227" i="156"/>
  <c r="V2227" i="156" s="1"/>
  <c r="S2226" i="156"/>
  <c r="S2225" i="156"/>
  <c r="V2225" i="156" s="1"/>
  <c r="S2224" i="156"/>
  <c r="S2223" i="156"/>
  <c r="S2222" i="156"/>
  <c r="G2222" i="156"/>
  <c r="E2222" i="156"/>
  <c r="F2222" i="156" s="1"/>
  <c r="S2220" i="156"/>
  <c r="S2219" i="156"/>
  <c r="S2218" i="156"/>
  <c r="S2217" i="156"/>
  <c r="G2217" i="156"/>
  <c r="E2217" i="156"/>
  <c r="S2216" i="156"/>
  <c r="S2212" i="156"/>
  <c r="G2212" i="156"/>
  <c r="E2212" i="156"/>
  <c r="F2212" i="156" s="1"/>
  <c r="S2210" i="156"/>
  <c r="S2209" i="156"/>
  <c r="S2208" i="156"/>
  <c r="G2205" i="156"/>
  <c r="E2205" i="156"/>
  <c r="F2205" i="156" s="1"/>
  <c r="S2202" i="156"/>
  <c r="G2197" i="156"/>
  <c r="E2197" i="156"/>
  <c r="F2197" i="156" s="1"/>
  <c r="G2192" i="156"/>
  <c r="E2192" i="156"/>
  <c r="F2192" i="156" s="1"/>
  <c r="S2191" i="156"/>
  <c r="G2189" i="156"/>
  <c r="E2189" i="156"/>
  <c r="F2189" i="156" s="1"/>
  <c r="Z13" i="37"/>
  <c r="S2181" i="156"/>
  <c r="V2181" i="156" s="1"/>
  <c r="G2181" i="156"/>
  <c r="E2181" i="156"/>
  <c r="F2181" i="156" s="1"/>
  <c r="S2180" i="156"/>
  <c r="S2179" i="156"/>
  <c r="S2178" i="156"/>
  <c r="Y2177" i="156"/>
  <c r="X2177" i="156"/>
  <c r="U2177" i="156"/>
  <c r="T2177" i="156"/>
  <c r="S2175" i="156"/>
  <c r="S2176" i="156" s="1"/>
  <c r="M2175" i="156"/>
  <c r="M2176" i="156" s="1"/>
  <c r="I2175" i="156"/>
  <c r="I2176" i="156" s="1"/>
  <c r="I2576" i="156" s="1"/>
  <c r="G68" i="37" s="1"/>
  <c r="G2175" i="156"/>
  <c r="S2174" i="156"/>
  <c r="K2174" i="156"/>
  <c r="K2175" i="156" s="1"/>
  <c r="K2176" i="156" s="1"/>
  <c r="K2576" i="156" s="1"/>
  <c r="I68" i="37" s="1"/>
  <c r="J2174" i="156"/>
  <c r="S2173" i="156"/>
  <c r="S2172" i="156"/>
  <c r="S2171" i="156"/>
  <c r="M2171" i="156"/>
  <c r="M2519" i="156" s="1"/>
  <c r="G2171" i="156"/>
  <c r="G2519" i="156" s="1"/>
  <c r="S2170" i="156"/>
  <c r="K2170" i="156"/>
  <c r="K2171" i="156" s="1"/>
  <c r="K2519" i="156" s="1"/>
  <c r="I11" i="37" s="1"/>
  <c r="J2170" i="156"/>
  <c r="S2169" i="156"/>
  <c r="S2168" i="156"/>
  <c r="S2167" i="156"/>
  <c r="Y2165" i="156"/>
  <c r="Y2166" i="156" s="1"/>
  <c r="X2165" i="156"/>
  <c r="X2166" i="156" s="1"/>
  <c r="W2165" i="156"/>
  <c r="W2166" i="156" s="1"/>
  <c r="U2165" i="156"/>
  <c r="U2166" i="156" s="1"/>
  <c r="T2165" i="156"/>
  <c r="T2166" i="156" s="1"/>
  <c r="S2164" i="156"/>
  <c r="G2164" i="156"/>
  <c r="E2164" i="156"/>
  <c r="F2164" i="156" s="1"/>
  <c r="S2163" i="156"/>
  <c r="S2162" i="156"/>
  <c r="S2161" i="156"/>
  <c r="S2160" i="156"/>
  <c r="S2159" i="156"/>
  <c r="S2158" i="156"/>
  <c r="G2158" i="156"/>
  <c r="E2158" i="156"/>
  <c r="F2158" i="156" s="1"/>
  <c r="S2157" i="156"/>
  <c r="S2156" i="156"/>
  <c r="S2154" i="156"/>
  <c r="G2153" i="156"/>
  <c r="G2151" i="156" s="1"/>
  <c r="E2153" i="156"/>
  <c r="F2153" i="156" s="1"/>
  <c r="S2152" i="156"/>
  <c r="S2151" i="156"/>
  <c r="S2148" i="156"/>
  <c r="G2148" i="156"/>
  <c r="E2148" i="156"/>
  <c r="F2148" i="156" s="1"/>
  <c r="S2146" i="156"/>
  <c r="S2145" i="156"/>
  <c r="G2141" i="156"/>
  <c r="E2141" i="156"/>
  <c r="F2141" i="156" s="1"/>
  <c r="S2138" i="156"/>
  <c r="G2133" i="156"/>
  <c r="E2133" i="156"/>
  <c r="F2133" i="156" s="1"/>
  <c r="G2128" i="156"/>
  <c r="E2128" i="156"/>
  <c r="F2128" i="156" s="1"/>
  <c r="S2127" i="156"/>
  <c r="G2125" i="156"/>
  <c r="E2125" i="156"/>
  <c r="F2125" i="156" s="1"/>
  <c r="S2117" i="156"/>
  <c r="V2117" i="156" s="1"/>
  <c r="G2117" i="156"/>
  <c r="E2117" i="156"/>
  <c r="F2117" i="156" s="1"/>
  <c r="S2116" i="156"/>
  <c r="S2115" i="156"/>
  <c r="M2115" i="156"/>
  <c r="G2115" i="156"/>
  <c r="E2115" i="156"/>
  <c r="F2115" i="156" s="1"/>
  <c r="S2114" i="156"/>
  <c r="K2114" i="156"/>
  <c r="L2114" i="156" s="1"/>
  <c r="N2114" i="156" s="1"/>
  <c r="J2114" i="156"/>
  <c r="S2113" i="156"/>
  <c r="K2113" i="156"/>
  <c r="O2113" i="156" s="1"/>
  <c r="P2113" i="156" s="1"/>
  <c r="J2113" i="156"/>
  <c r="S2112" i="156"/>
  <c r="K2112" i="156"/>
  <c r="O2112" i="156" s="1"/>
  <c r="J2112" i="156"/>
  <c r="S2111" i="156"/>
  <c r="S2110" i="156"/>
  <c r="S2109" i="156"/>
  <c r="S2107" i="156"/>
  <c r="S2106" i="156"/>
  <c r="M2106" i="156"/>
  <c r="M2107" i="156" s="1"/>
  <c r="G2106" i="156"/>
  <c r="G2107" i="156" s="1"/>
  <c r="E2106" i="156"/>
  <c r="K2105" i="156"/>
  <c r="O2105" i="156" s="1"/>
  <c r="P2105" i="156" s="1"/>
  <c r="J2105" i="156"/>
  <c r="S2104" i="156"/>
  <c r="K2104" i="156"/>
  <c r="O2104" i="156" s="1"/>
  <c r="J2104" i="156"/>
  <c r="S2103" i="156"/>
  <c r="S2102" i="156"/>
  <c r="Y2101" i="156"/>
  <c r="Y2108" i="156" s="1"/>
  <c r="X2101" i="156"/>
  <c r="X2108" i="156" s="1"/>
  <c r="W2101" i="156"/>
  <c r="U2101" i="156"/>
  <c r="U2108" i="156" s="1"/>
  <c r="T2101" i="156"/>
  <c r="T2108" i="156" s="1"/>
  <c r="S2100" i="156"/>
  <c r="G2100" i="156"/>
  <c r="E2100" i="156"/>
  <c r="F2100" i="156" s="1"/>
  <c r="S2099" i="156"/>
  <c r="S2098" i="156"/>
  <c r="S2097" i="156"/>
  <c r="S2096" i="156"/>
  <c r="S2095" i="156"/>
  <c r="S2094" i="156"/>
  <c r="G2094" i="156"/>
  <c r="E2094" i="156"/>
  <c r="F2094" i="156" s="1"/>
  <c r="S2092" i="156"/>
  <c r="S2090" i="156"/>
  <c r="S2089" i="156"/>
  <c r="G2089" i="156"/>
  <c r="G2087" i="156" s="1"/>
  <c r="E2089" i="156"/>
  <c r="F2089" i="156" s="1"/>
  <c r="S2088" i="156"/>
  <c r="S2087" i="156"/>
  <c r="S2084" i="156"/>
  <c r="G2084" i="156"/>
  <c r="G2075" i="156" s="1"/>
  <c r="E2084" i="156"/>
  <c r="F2084" i="156" s="1"/>
  <c r="E2077" i="156"/>
  <c r="F2077" i="156" s="1"/>
  <c r="S2074" i="156"/>
  <c r="G2069" i="156"/>
  <c r="E2069" i="156"/>
  <c r="F2069" i="156" s="1"/>
  <c r="G2064" i="156"/>
  <c r="E2064" i="156"/>
  <c r="F2064" i="156" s="1"/>
  <c r="S2063" i="156"/>
  <c r="V2063" i="156" s="1"/>
  <c r="G2061" i="156"/>
  <c r="E2061" i="156"/>
  <c r="F2061" i="156" s="1"/>
  <c r="S2053" i="156"/>
  <c r="G2053" i="156"/>
  <c r="E2053" i="156"/>
  <c r="F2053" i="156" s="1"/>
  <c r="S2052" i="156"/>
  <c r="S2051" i="156"/>
  <c r="S2050" i="156"/>
  <c r="S2048" i="156"/>
  <c r="E2048" i="156"/>
  <c r="F2048" i="156" s="1"/>
  <c r="H2047" i="156"/>
  <c r="S2044" i="156"/>
  <c r="S2043" i="156"/>
  <c r="M2043" i="156"/>
  <c r="G2043" i="156"/>
  <c r="K2042" i="156"/>
  <c r="O2042" i="156" s="1"/>
  <c r="P2042" i="156" s="1"/>
  <c r="J2042" i="156"/>
  <c r="K2041" i="156"/>
  <c r="O2041" i="156" s="1"/>
  <c r="P2041" i="156" s="1"/>
  <c r="J2041" i="156"/>
  <c r="S2040" i="156"/>
  <c r="K2040" i="156"/>
  <c r="O2040" i="156" s="1"/>
  <c r="P2040" i="156" s="1"/>
  <c r="J2040" i="156"/>
  <c r="S2039" i="156"/>
  <c r="K2039" i="156"/>
  <c r="J2039" i="156"/>
  <c r="S2038" i="156"/>
  <c r="S2037" i="156"/>
  <c r="M2037" i="156"/>
  <c r="G2037" i="156"/>
  <c r="S2036" i="156"/>
  <c r="K2036" i="156"/>
  <c r="L2036" i="156" s="1"/>
  <c r="N2036" i="156" s="1"/>
  <c r="J2036" i="156"/>
  <c r="S2035" i="156"/>
  <c r="K2035" i="156"/>
  <c r="L2035" i="156" s="1"/>
  <c r="N2035" i="156" s="1"/>
  <c r="J2035" i="156"/>
  <c r="S2034" i="156"/>
  <c r="K2034" i="156"/>
  <c r="O2034" i="156" s="1"/>
  <c r="J2034" i="156"/>
  <c r="S2033" i="156"/>
  <c r="S2032" i="156"/>
  <c r="Y2031" i="156"/>
  <c r="Y2049" i="156" s="1"/>
  <c r="X2031" i="156"/>
  <c r="X2049" i="156" s="1"/>
  <c r="W2031" i="156"/>
  <c r="W2049" i="156" s="1"/>
  <c r="U2031" i="156"/>
  <c r="U2049" i="156" s="1"/>
  <c r="T2031" i="156"/>
  <c r="T2049" i="156" s="1"/>
  <c r="G2030" i="156"/>
  <c r="E2030" i="156"/>
  <c r="F2030" i="156" s="1"/>
  <c r="H2010" i="156"/>
  <c r="H2006" i="156"/>
  <c r="S1998" i="156"/>
  <c r="G1998" i="156"/>
  <c r="E1998" i="156"/>
  <c r="F1998" i="156" s="1"/>
  <c r="S1997" i="156"/>
  <c r="S2030" i="156" s="1"/>
  <c r="S1993" i="156"/>
  <c r="G1993" i="156"/>
  <c r="G1991" i="156" s="1"/>
  <c r="E1993" i="156"/>
  <c r="F1993" i="156" s="1"/>
  <c r="S1992" i="156"/>
  <c r="S1988" i="156"/>
  <c r="G1988" i="156"/>
  <c r="E1988" i="156"/>
  <c r="F1988" i="156" s="1"/>
  <c r="S1985" i="156"/>
  <c r="S1984" i="156"/>
  <c r="S1983" i="156"/>
  <c r="S1982" i="156"/>
  <c r="S1981" i="156"/>
  <c r="G1981" i="156"/>
  <c r="E1981" i="156"/>
  <c r="F1981" i="156" s="1"/>
  <c r="S1980" i="156"/>
  <c r="S1979" i="156"/>
  <c r="S1978" i="156"/>
  <c r="S1976" i="156"/>
  <c r="S1973" i="156"/>
  <c r="G1973" i="156"/>
  <c r="E1973" i="156"/>
  <c r="F1973" i="156" s="1"/>
  <c r="S1972" i="156"/>
  <c r="S1971" i="156"/>
  <c r="S1970" i="156"/>
  <c r="G1968" i="156"/>
  <c r="E1968" i="156"/>
  <c r="F1968" i="156" s="1"/>
  <c r="S1967" i="156"/>
  <c r="S2028" i="156" s="1"/>
  <c r="G1965" i="156"/>
  <c r="E1965" i="156"/>
  <c r="F1965" i="156" s="1"/>
  <c r="S1957" i="156"/>
  <c r="G1957" i="156"/>
  <c r="E1957" i="156"/>
  <c r="F1957" i="156" s="1"/>
  <c r="S1956" i="156"/>
  <c r="S1955" i="156"/>
  <c r="H1955" i="156"/>
  <c r="S1954" i="156"/>
  <c r="M1954" i="156"/>
  <c r="G1954" i="156"/>
  <c r="S1953" i="156"/>
  <c r="K1953" i="156"/>
  <c r="J1953" i="156"/>
  <c r="S1952" i="156"/>
  <c r="K1952" i="156"/>
  <c r="O1952" i="156" s="1"/>
  <c r="P1952" i="156" s="1"/>
  <c r="J1952" i="156"/>
  <c r="S1951" i="156"/>
  <c r="K1951" i="156"/>
  <c r="O1951" i="156" s="1"/>
  <c r="P1951" i="156" s="1"/>
  <c r="J1951" i="156"/>
  <c r="S1950" i="156"/>
  <c r="K1950" i="156"/>
  <c r="L1950" i="156" s="1"/>
  <c r="N1950" i="156" s="1"/>
  <c r="J1950" i="156"/>
  <c r="S1949" i="156"/>
  <c r="K1949" i="156"/>
  <c r="J1949" i="156"/>
  <c r="K1948" i="156"/>
  <c r="J1948" i="156"/>
  <c r="K1947" i="156"/>
  <c r="J1947" i="156"/>
  <c r="K1946" i="156"/>
  <c r="J1946" i="156"/>
  <c r="K1945" i="156"/>
  <c r="J1945" i="156"/>
  <c r="S1944" i="156"/>
  <c r="K1944" i="156"/>
  <c r="O1944" i="156" s="1"/>
  <c r="P1944" i="156" s="1"/>
  <c r="J1944" i="156"/>
  <c r="S1943" i="156"/>
  <c r="K1943" i="156"/>
  <c r="O1943" i="156" s="1"/>
  <c r="P1943" i="156" s="1"/>
  <c r="J1943" i="156"/>
  <c r="S1942" i="156"/>
  <c r="K1942" i="156"/>
  <c r="L1942" i="156" s="1"/>
  <c r="N1942" i="156" s="1"/>
  <c r="J1942" i="156"/>
  <c r="S1941" i="156"/>
  <c r="S1940" i="156"/>
  <c r="S1939" i="156"/>
  <c r="Y1938" i="156"/>
  <c r="X1938" i="156"/>
  <c r="U1938" i="156"/>
  <c r="T1938" i="156"/>
  <c r="S1937" i="156"/>
  <c r="S1938" i="156" s="1"/>
  <c r="S1936" i="156"/>
  <c r="Z75" i="37"/>
  <c r="S1935" i="156"/>
  <c r="G1935" i="156"/>
  <c r="E1935" i="156"/>
  <c r="F1935" i="156" s="1"/>
  <c r="S1934" i="156"/>
  <c r="G1934" i="156"/>
  <c r="G2581" i="156" s="1"/>
  <c r="E73" i="37" s="1"/>
  <c r="E1934" i="156"/>
  <c r="F1934" i="156" s="1"/>
  <c r="S1933" i="156"/>
  <c r="S1932" i="156"/>
  <c r="S1930" i="156"/>
  <c r="S1929" i="156"/>
  <c r="M1929" i="156"/>
  <c r="M1930" i="156" s="1"/>
  <c r="M1931" i="156" s="1"/>
  <c r="G1929" i="156"/>
  <c r="G1930" i="156" s="1"/>
  <c r="E1929" i="156"/>
  <c r="F1929" i="156" s="1"/>
  <c r="K1928" i="156"/>
  <c r="J1928" i="156"/>
  <c r="K1927" i="156"/>
  <c r="J1927" i="156"/>
  <c r="K1926" i="156"/>
  <c r="J1926" i="156"/>
  <c r="K1925" i="156"/>
  <c r="J1925" i="156"/>
  <c r="S1924" i="156"/>
  <c r="V1924" i="156" s="1"/>
  <c r="K1924" i="156"/>
  <c r="L1924" i="156" s="1"/>
  <c r="N1924" i="156" s="1"/>
  <c r="J1924" i="156"/>
  <c r="S1923" i="156"/>
  <c r="S1922" i="156"/>
  <c r="Y1921" i="156"/>
  <c r="Y1931" i="156" s="1"/>
  <c r="X1921" i="156"/>
  <c r="X1931" i="156" s="1"/>
  <c r="U1921" i="156"/>
  <c r="T1921" i="156"/>
  <c r="S1920" i="156"/>
  <c r="G1920" i="156"/>
  <c r="E1920" i="156"/>
  <c r="F1920" i="156" s="1"/>
  <c r="S1919" i="156"/>
  <c r="S1918" i="156"/>
  <c r="S1917" i="156"/>
  <c r="S1916" i="156"/>
  <c r="S1914" i="156"/>
  <c r="G1914" i="156"/>
  <c r="E1914" i="156"/>
  <c r="F1914" i="156" s="1"/>
  <c r="S1913" i="156"/>
  <c r="S1912" i="156"/>
  <c r="S1911" i="156"/>
  <c r="S1910" i="156"/>
  <c r="S1909" i="156"/>
  <c r="S1908" i="156"/>
  <c r="S1907" i="156"/>
  <c r="G1894" i="156"/>
  <c r="E1894" i="156"/>
  <c r="F1894" i="156" s="1"/>
  <c r="G1889" i="156"/>
  <c r="E1889" i="156"/>
  <c r="F1889" i="156" s="1"/>
  <c r="S1888" i="156"/>
  <c r="G1886" i="156"/>
  <c r="E1886" i="156"/>
  <c r="F1886" i="156" s="1"/>
  <c r="S1879" i="156"/>
  <c r="G1879" i="156"/>
  <c r="E1879" i="156"/>
  <c r="F1879" i="156" s="1"/>
  <c r="S1878" i="156"/>
  <c r="S1877" i="156"/>
  <c r="S1876" i="156"/>
  <c r="Y1874" i="156"/>
  <c r="Y1875" i="156" s="1"/>
  <c r="X1874" i="156"/>
  <c r="X1875" i="156" s="1"/>
  <c r="U1874" i="156"/>
  <c r="T1874" i="156"/>
  <c r="S1872" i="156"/>
  <c r="S1871" i="156"/>
  <c r="G1869" i="156"/>
  <c r="E1869" i="156"/>
  <c r="F1869" i="156" s="1"/>
  <c r="S1866" i="156"/>
  <c r="G1866" i="156"/>
  <c r="G1865" i="156" s="1"/>
  <c r="E1866" i="156"/>
  <c r="F1866" i="156" s="1"/>
  <c r="S1865" i="156"/>
  <c r="S1864" i="156"/>
  <c r="S1874" i="156" s="1"/>
  <c r="S1863" i="156"/>
  <c r="S1862" i="156"/>
  <c r="W1861" i="156"/>
  <c r="S1860" i="156"/>
  <c r="S1859" i="156"/>
  <c r="M1859" i="156"/>
  <c r="M1860" i="156" s="1"/>
  <c r="G1859" i="156"/>
  <c r="G1860" i="156" s="1"/>
  <c r="E1859" i="156"/>
  <c r="F1859" i="156" s="1"/>
  <c r="S1858" i="156"/>
  <c r="V1858" i="156" s="1"/>
  <c r="K1858" i="156"/>
  <c r="L1858" i="156" s="1"/>
  <c r="N1858" i="156" s="1"/>
  <c r="J1858" i="156"/>
  <c r="S1857" i="156"/>
  <c r="V1857" i="156" s="1"/>
  <c r="K1857" i="156"/>
  <c r="J1857" i="156"/>
  <c r="S1856" i="156"/>
  <c r="S1855" i="156"/>
  <c r="Y1854" i="156"/>
  <c r="Y1861" i="156" s="1"/>
  <c r="X1854" i="156"/>
  <c r="X1861" i="156" s="1"/>
  <c r="U1854" i="156"/>
  <c r="T1854" i="156"/>
  <c r="S1853" i="156"/>
  <c r="G1853" i="156"/>
  <c r="E1853" i="156"/>
  <c r="F1853" i="156" s="1"/>
  <c r="S1852" i="156"/>
  <c r="S1851" i="156"/>
  <c r="S1850" i="156"/>
  <c r="S1849" i="156"/>
  <c r="H1849" i="156"/>
  <c r="S1848" i="156"/>
  <c r="G1848" i="156"/>
  <c r="E1848" i="156"/>
  <c r="F1848" i="156" s="1"/>
  <c r="S1847" i="156"/>
  <c r="S1846" i="156"/>
  <c r="S1845" i="156"/>
  <c r="S1844" i="156"/>
  <c r="S1843" i="156"/>
  <c r="S1842" i="156"/>
  <c r="G1828" i="156"/>
  <c r="E1828" i="156"/>
  <c r="F1828" i="156" s="1"/>
  <c r="G1823" i="156"/>
  <c r="E1823" i="156"/>
  <c r="F1823" i="156" s="1"/>
  <c r="S1822" i="156"/>
  <c r="G1820" i="156"/>
  <c r="E1820" i="156"/>
  <c r="F1820" i="156" s="1"/>
  <c r="S1813" i="156"/>
  <c r="G1813" i="156"/>
  <c r="E1813" i="156"/>
  <c r="F1813" i="156" s="1"/>
  <c r="S1812" i="156"/>
  <c r="S1811" i="156"/>
  <c r="S1810" i="156"/>
  <c r="W1809" i="156"/>
  <c r="S1808" i="156"/>
  <c r="S1807" i="156"/>
  <c r="M1807" i="156"/>
  <c r="M1808" i="156" s="1"/>
  <c r="M1809" i="156" s="1"/>
  <c r="G1807" i="156"/>
  <c r="E1807" i="156"/>
  <c r="F1807" i="156" s="1"/>
  <c r="S1806" i="156"/>
  <c r="V1806" i="156" s="1"/>
  <c r="K1806" i="156"/>
  <c r="K1807" i="156" s="1"/>
  <c r="K1808" i="156" s="1"/>
  <c r="J1806" i="156"/>
  <c r="S1805" i="156"/>
  <c r="S1804" i="156"/>
  <c r="Y1803" i="156"/>
  <c r="Y1809" i="156" s="1"/>
  <c r="X1803" i="156"/>
  <c r="X1809" i="156" s="1"/>
  <c r="U1803" i="156"/>
  <c r="T1803" i="156"/>
  <c r="G1802" i="156"/>
  <c r="E1802" i="156"/>
  <c r="F1802" i="156" s="1"/>
  <c r="H1798" i="156"/>
  <c r="S1797" i="156"/>
  <c r="S1796" i="156"/>
  <c r="G1796" i="156"/>
  <c r="E1796" i="156"/>
  <c r="F1796" i="156" s="1"/>
  <c r="S1795" i="156"/>
  <c r="S1794" i="156"/>
  <c r="G1776" i="156"/>
  <c r="E1776" i="156"/>
  <c r="F1776" i="156" s="1"/>
  <c r="G1771" i="156"/>
  <c r="E1771" i="156"/>
  <c r="F1771" i="156" s="1"/>
  <c r="S1770" i="156"/>
  <c r="S1800" i="156" s="1"/>
  <c r="G1768" i="156"/>
  <c r="E1768" i="156"/>
  <c r="F1768" i="156" s="1"/>
  <c r="H1763" i="156"/>
  <c r="S1761" i="156"/>
  <c r="S1799" i="156" s="1"/>
  <c r="G1761" i="156"/>
  <c r="E1761" i="156"/>
  <c r="F1761" i="156" s="1"/>
  <c r="S1760" i="156"/>
  <c r="S1759" i="156"/>
  <c r="S1758" i="156"/>
  <c r="S1756" i="156"/>
  <c r="S1755" i="156"/>
  <c r="M1755" i="156"/>
  <c r="G1755" i="156"/>
  <c r="G1756" i="156" s="1"/>
  <c r="K1754" i="156"/>
  <c r="O1754" i="156" s="1"/>
  <c r="P1754" i="156" s="1"/>
  <c r="J1754" i="156"/>
  <c r="S1753" i="156"/>
  <c r="K1753" i="156"/>
  <c r="O1753" i="156" s="1"/>
  <c r="P1753" i="156" s="1"/>
  <c r="J1753" i="156"/>
  <c r="S1752" i="156"/>
  <c r="K1752" i="156"/>
  <c r="O1752" i="156" s="1"/>
  <c r="P1752" i="156" s="1"/>
  <c r="J1752" i="156"/>
  <c r="S1751" i="156"/>
  <c r="S1750" i="156"/>
  <c r="Y1749" i="156"/>
  <c r="Y1757" i="156" s="1"/>
  <c r="X1749" i="156"/>
  <c r="X1757" i="156" s="1"/>
  <c r="W1749" i="156"/>
  <c r="W1757" i="156" s="1"/>
  <c r="U1749" i="156"/>
  <c r="T1749" i="156"/>
  <c r="G1748" i="156"/>
  <c r="E1748" i="156"/>
  <c r="F1748" i="156" s="1"/>
  <c r="S1744" i="156"/>
  <c r="S1743" i="156"/>
  <c r="S1742" i="156"/>
  <c r="G1742" i="156"/>
  <c r="E1742" i="156"/>
  <c r="F1742" i="156" s="1"/>
  <c r="S1741" i="156"/>
  <c r="S1740" i="156"/>
  <c r="S1748" i="156" s="1"/>
  <c r="S1739" i="156"/>
  <c r="S1738" i="156"/>
  <c r="S1728" i="156"/>
  <c r="S1726" i="156"/>
  <c r="S1725" i="156"/>
  <c r="S1724" i="156"/>
  <c r="G1723" i="156"/>
  <c r="E1723" i="156"/>
  <c r="F1723" i="156" s="1"/>
  <c r="G1718" i="156"/>
  <c r="E1718" i="156"/>
  <c r="F1718" i="156" s="1"/>
  <c r="S1717" i="156"/>
  <c r="S1746" i="156" s="1"/>
  <c r="G1715" i="156"/>
  <c r="E1715" i="156"/>
  <c r="F1715" i="156" s="1"/>
  <c r="S1708" i="156"/>
  <c r="G1708" i="156"/>
  <c r="E1708" i="156"/>
  <c r="F1708" i="156" s="1"/>
  <c r="S1707" i="156"/>
  <c r="S1706" i="156"/>
  <c r="S1705" i="156"/>
  <c r="Y1703" i="156"/>
  <c r="Y1704" i="156" s="1"/>
  <c r="X1703" i="156"/>
  <c r="X1704" i="156" s="1"/>
  <c r="U1703" i="156"/>
  <c r="T1703" i="156"/>
  <c r="G1698" i="156"/>
  <c r="E1698" i="156"/>
  <c r="F1698" i="156" s="1"/>
  <c r="G1695" i="156"/>
  <c r="G1694" i="156" s="1"/>
  <c r="G1701" i="156" s="1"/>
  <c r="E1695" i="156"/>
  <c r="F1695" i="156" s="1"/>
  <c r="S1694" i="156"/>
  <c r="S1693" i="156"/>
  <c r="S1703" i="156" s="1"/>
  <c r="S1692" i="156"/>
  <c r="S1691" i="156"/>
  <c r="Y1689" i="156"/>
  <c r="Y1690" i="156" s="1"/>
  <c r="X1689" i="156"/>
  <c r="X1690" i="156" s="1"/>
  <c r="U1689" i="156"/>
  <c r="T1689" i="156"/>
  <c r="G1684" i="156"/>
  <c r="E1684" i="156"/>
  <c r="F1684" i="156" s="1"/>
  <c r="G1681" i="156"/>
  <c r="G1680" i="156" s="1"/>
  <c r="E1681" i="156"/>
  <c r="F1681" i="156" s="1"/>
  <c r="S1680" i="156"/>
  <c r="S1679" i="156"/>
  <c r="S1689" i="156" s="1"/>
  <c r="S1678" i="156"/>
  <c r="S1677" i="156"/>
  <c r="Y1675" i="156"/>
  <c r="Y1676" i="156" s="1"/>
  <c r="X1675" i="156"/>
  <c r="X1676" i="156" s="1"/>
  <c r="U1675" i="156"/>
  <c r="T1675" i="156"/>
  <c r="S1674" i="156"/>
  <c r="S1672" i="156"/>
  <c r="S1671" i="156"/>
  <c r="G1670" i="156"/>
  <c r="E1670" i="156"/>
  <c r="F1670" i="156" s="1"/>
  <c r="G1669" i="156"/>
  <c r="E1669" i="156"/>
  <c r="F1669" i="156" s="1"/>
  <c r="G1667" i="156"/>
  <c r="G1666" i="156" s="1"/>
  <c r="G1673" i="156" s="1"/>
  <c r="E1667" i="156"/>
  <c r="F1667" i="156" s="1"/>
  <c r="S1666" i="156"/>
  <c r="S1665" i="156"/>
  <c r="S1675" i="156" s="1"/>
  <c r="S1661" i="156"/>
  <c r="S1660" i="156"/>
  <c r="M1660" i="156"/>
  <c r="G1660" i="156"/>
  <c r="G1661" i="156" s="1"/>
  <c r="E1660" i="156"/>
  <c r="F1660" i="156" s="1"/>
  <c r="K1659" i="156"/>
  <c r="O1659" i="156" s="1"/>
  <c r="P1659" i="156" s="1"/>
  <c r="J1659" i="156"/>
  <c r="K1658" i="156"/>
  <c r="J1658" i="156"/>
  <c r="Y1656" i="156"/>
  <c r="Y1662" i="156" s="1"/>
  <c r="X1656" i="156"/>
  <c r="X1662" i="156" s="1"/>
  <c r="W1656" i="156"/>
  <c r="U1656" i="156"/>
  <c r="U1662" i="156" s="1"/>
  <c r="T1656" i="156"/>
  <c r="T1662" i="156" s="1"/>
  <c r="G1655" i="156"/>
  <c r="E1655" i="156"/>
  <c r="F1655" i="156" s="1"/>
  <c r="S1651" i="156"/>
  <c r="S1647" i="156"/>
  <c r="G1647" i="156"/>
  <c r="E1647" i="156"/>
  <c r="F1647" i="156" s="1"/>
  <c r="S1646" i="156"/>
  <c r="S1645" i="156"/>
  <c r="S1655" i="156" s="1"/>
  <c r="S1644" i="156"/>
  <c r="S1643" i="156"/>
  <c r="S1642" i="156"/>
  <c r="S1641" i="156"/>
  <c r="S1654" i="156" s="1"/>
  <c r="S1638" i="156"/>
  <c r="G1638" i="156"/>
  <c r="G1629" i="156" s="1"/>
  <c r="E1638" i="156"/>
  <c r="S1636" i="156"/>
  <c r="S1635" i="156"/>
  <c r="S1634" i="156"/>
  <c r="S1632" i="156"/>
  <c r="S1631" i="156"/>
  <c r="S1630" i="156"/>
  <c r="S1628" i="156"/>
  <c r="G1623" i="156"/>
  <c r="E1623" i="156"/>
  <c r="F1623" i="156" s="1"/>
  <c r="G1618" i="156"/>
  <c r="E1618" i="156"/>
  <c r="F1618" i="156" s="1"/>
  <c r="S1617" i="156"/>
  <c r="S1653" i="156" s="1"/>
  <c r="G1615" i="156"/>
  <c r="E1615" i="156"/>
  <c r="F1615" i="156" s="1"/>
  <c r="S1609" i="156"/>
  <c r="S1607" i="156"/>
  <c r="S1652" i="156" s="1"/>
  <c r="G1607" i="156"/>
  <c r="E1607" i="156"/>
  <c r="F1607" i="156" s="1"/>
  <c r="S1606" i="156"/>
  <c r="S1605" i="156"/>
  <c r="S1604" i="156"/>
  <c r="S1602" i="156"/>
  <c r="S1601" i="156"/>
  <c r="M1601" i="156"/>
  <c r="G1601" i="156"/>
  <c r="G1602" i="156" s="1"/>
  <c r="E1601" i="156"/>
  <c r="F1601" i="156" s="1"/>
  <c r="S1600" i="156"/>
  <c r="V1600" i="156" s="1"/>
  <c r="K1600" i="156"/>
  <c r="L1600" i="156" s="1"/>
  <c r="N1600" i="156" s="1"/>
  <c r="J1600" i="156"/>
  <c r="S1599" i="156"/>
  <c r="S1598" i="156"/>
  <c r="Y1597" i="156"/>
  <c r="Y1603" i="156" s="1"/>
  <c r="X1597" i="156"/>
  <c r="X1603" i="156" s="1"/>
  <c r="W1597" i="156"/>
  <c r="W1603" i="156" s="1"/>
  <c r="U1597" i="156"/>
  <c r="U1603" i="156" s="1"/>
  <c r="T1597" i="156"/>
  <c r="T1603" i="156" s="1"/>
  <c r="S1596" i="156"/>
  <c r="G1596" i="156"/>
  <c r="E1596" i="156"/>
  <c r="F1596" i="156" s="1"/>
  <c r="S1595" i="156"/>
  <c r="S1594" i="156"/>
  <c r="S1593" i="156"/>
  <c r="S1592" i="156"/>
  <c r="S1591" i="156"/>
  <c r="H1591" i="156"/>
  <c r="S1590" i="156"/>
  <c r="G1590" i="156"/>
  <c r="E1590" i="156"/>
  <c r="F1590" i="156" s="1"/>
  <c r="S1589" i="156"/>
  <c r="S1588" i="156"/>
  <c r="S1587" i="156"/>
  <c r="S1586" i="156"/>
  <c r="G1586" i="156"/>
  <c r="E1586" i="156"/>
  <c r="F1586" i="156" s="1"/>
  <c r="S1585" i="156"/>
  <c r="S1584" i="156"/>
  <c r="G1584" i="156"/>
  <c r="E1584" i="156"/>
  <c r="F1584" i="156" s="1"/>
  <c r="S1581" i="156"/>
  <c r="G1581" i="156"/>
  <c r="E1581" i="156"/>
  <c r="F1581" i="156" s="1"/>
  <c r="S1578" i="156"/>
  <c r="S1577" i="156"/>
  <c r="S1576" i="156"/>
  <c r="S1575" i="156"/>
  <c r="S1574" i="156"/>
  <c r="G1574" i="156"/>
  <c r="E1574" i="156"/>
  <c r="F1574" i="156" s="1"/>
  <c r="S1571" i="156"/>
  <c r="G1566" i="156"/>
  <c r="E1566" i="156"/>
  <c r="F1566" i="156" s="1"/>
  <c r="G1561" i="156"/>
  <c r="E1561" i="156"/>
  <c r="F1561" i="156" s="1"/>
  <c r="S1560" i="156"/>
  <c r="G1558" i="156"/>
  <c r="E1558" i="156"/>
  <c r="F1558" i="156" s="1"/>
  <c r="S1550" i="156"/>
  <c r="G1550" i="156"/>
  <c r="E1550" i="156"/>
  <c r="F1550" i="156" s="1"/>
  <c r="S1549" i="156"/>
  <c r="S1548" i="156"/>
  <c r="S1547" i="156"/>
  <c r="S1545" i="156"/>
  <c r="S1544" i="156"/>
  <c r="M1544" i="156"/>
  <c r="G1544" i="156"/>
  <c r="G1545" i="156" s="1"/>
  <c r="K1543" i="156"/>
  <c r="O1543" i="156" s="1"/>
  <c r="P1543" i="156" s="1"/>
  <c r="J1543" i="156"/>
  <c r="K1542" i="156"/>
  <c r="O1542" i="156" s="1"/>
  <c r="P1542" i="156" s="1"/>
  <c r="J1542" i="156"/>
  <c r="S1541" i="156"/>
  <c r="V1541" i="156" s="1"/>
  <c r="K1541" i="156"/>
  <c r="L1541" i="156" s="1"/>
  <c r="N1541" i="156" s="1"/>
  <c r="J1541" i="156"/>
  <c r="K1540" i="156"/>
  <c r="J1540" i="156"/>
  <c r="S1539" i="156"/>
  <c r="Y1537" i="156"/>
  <c r="Y1546" i="156" s="1"/>
  <c r="X1537" i="156"/>
  <c r="X1546" i="156" s="1"/>
  <c r="W1537" i="156"/>
  <c r="W1546" i="156" s="1"/>
  <c r="U1537" i="156"/>
  <c r="U1546" i="156" s="1"/>
  <c r="T1537" i="156"/>
  <c r="T1546" i="156" s="1"/>
  <c r="G1536" i="156"/>
  <c r="E1536" i="156"/>
  <c r="F1536" i="156" s="1"/>
  <c r="S1532" i="156"/>
  <c r="S1529" i="156"/>
  <c r="S1527" i="156"/>
  <c r="G1527" i="156"/>
  <c r="E1527" i="156"/>
  <c r="F1527" i="156" s="1"/>
  <c r="S1526" i="156"/>
  <c r="S1525" i="156"/>
  <c r="S1536" i="156" s="1"/>
  <c r="S1523" i="156"/>
  <c r="G1523" i="156"/>
  <c r="G1521" i="156" s="1"/>
  <c r="E1523" i="156"/>
  <c r="F1523" i="156" s="1"/>
  <c r="S1521" i="156"/>
  <c r="S1535" i="156" s="1"/>
  <c r="S1518" i="156"/>
  <c r="G1518" i="156"/>
  <c r="E1518" i="156"/>
  <c r="F1518" i="156" s="1"/>
  <c r="S1516" i="156"/>
  <c r="S1515" i="156"/>
  <c r="G1511" i="156"/>
  <c r="E1511" i="156"/>
  <c r="F1511" i="156" s="1"/>
  <c r="S1508" i="156"/>
  <c r="G1503" i="156"/>
  <c r="E1503" i="156"/>
  <c r="F1503" i="156" s="1"/>
  <c r="G1498" i="156"/>
  <c r="E1498" i="156"/>
  <c r="F1498" i="156" s="1"/>
  <c r="S1497" i="156"/>
  <c r="S1534" i="156" s="1"/>
  <c r="G1495" i="156"/>
  <c r="E1495" i="156"/>
  <c r="F1495" i="156" s="1"/>
  <c r="H1489" i="156"/>
  <c r="S1487" i="156"/>
  <c r="S1533" i="156" s="1"/>
  <c r="G1487" i="156"/>
  <c r="E1487" i="156"/>
  <c r="F1487" i="156" s="1"/>
  <c r="S1486" i="156"/>
  <c r="S1485" i="156"/>
  <c r="S1484" i="156"/>
  <c r="S1482" i="156"/>
  <c r="S1481" i="156"/>
  <c r="M1481" i="156"/>
  <c r="M1482" i="156" s="1"/>
  <c r="G1481" i="156"/>
  <c r="E1481" i="156"/>
  <c r="F1481" i="156" s="1"/>
  <c r="K1480" i="156"/>
  <c r="L1480" i="156" s="1"/>
  <c r="N1480" i="156" s="1"/>
  <c r="J1480" i="156"/>
  <c r="S1479" i="156"/>
  <c r="V1479" i="156" s="1"/>
  <c r="K1479" i="156"/>
  <c r="J1479" i="156"/>
  <c r="S1478" i="156"/>
  <c r="S1477" i="156"/>
  <c r="Y1476" i="156"/>
  <c r="Y1483" i="156" s="1"/>
  <c r="X1476" i="156"/>
  <c r="X1483" i="156" s="1"/>
  <c r="W1476" i="156"/>
  <c r="W1483" i="156" s="1"/>
  <c r="U1476" i="156"/>
  <c r="U1483" i="156" s="1"/>
  <c r="T1476" i="156"/>
  <c r="T1483" i="156" s="1"/>
  <c r="S1475" i="156"/>
  <c r="G1475" i="156"/>
  <c r="E1475" i="156"/>
  <c r="F1475" i="156" s="1"/>
  <c r="S1474" i="156"/>
  <c r="S1473" i="156"/>
  <c r="S1472" i="156"/>
  <c r="S1471" i="156"/>
  <c r="S1469" i="156"/>
  <c r="G1469" i="156"/>
  <c r="E1469" i="156"/>
  <c r="F1469" i="156" s="1"/>
  <c r="S1468" i="156"/>
  <c r="S1467" i="156"/>
  <c r="S1466" i="156"/>
  <c r="S1465" i="156"/>
  <c r="G1465" i="156"/>
  <c r="G1463" i="156" s="1"/>
  <c r="E1465" i="156"/>
  <c r="F1465" i="156" s="1"/>
  <c r="S1464" i="156"/>
  <c r="S1463" i="156"/>
  <c r="S1460" i="156"/>
  <c r="G1460" i="156"/>
  <c r="E1460" i="156"/>
  <c r="F1460" i="156" s="1"/>
  <c r="S1457" i="156"/>
  <c r="S1456" i="156"/>
  <c r="S1455" i="156"/>
  <c r="S1454" i="156"/>
  <c r="S1453" i="156"/>
  <c r="G1453" i="156"/>
  <c r="E1453" i="156"/>
  <c r="F1453" i="156" s="1"/>
  <c r="S1450" i="156"/>
  <c r="G1445" i="156"/>
  <c r="E1445" i="156"/>
  <c r="F1445" i="156" s="1"/>
  <c r="G1440" i="156"/>
  <c r="E1440" i="156"/>
  <c r="F1440" i="156" s="1"/>
  <c r="S1439" i="156"/>
  <c r="G1437" i="156"/>
  <c r="E1437" i="156"/>
  <c r="F1437" i="156" s="1"/>
  <c r="S1429" i="156"/>
  <c r="G1429" i="156"/>
  <c r="E1429" i="156"/>
  <c r="F1429" i="156" s="1"/>
  <c r="S1428" i="156"/>
  <c r="S1427" i="156"/>
  <c r="S1426" i="156"/>
  <c r="S1424" i="156"/>
  <c r="S1423" i="156"/>
  <c r="M1423" i="156"/>
  <c r="M1424" i="156" s="1"/>
  <c r="G1423" i="156"/>
  <c r="G1424" i="156" s="1"/>
  <c r="E1423" i="156"/>
  <c r="F1423" i="156" s="1"/>
  <c r="K1422" i="156"/>
  <c r="J1422" i="156"/>
  <c r="S1421" i="156"/>
  <c r="V1421" i="156" s="1"/>
  <c r="K1421" i="156"/>
  <c r="O1421" i="156" s="1"/>
  <c r="P1421" i="156" s="1"/>
  <c r="J1421" i="156"/>
  <c r="K1420" i="156"/>
  <c r="O1420" i="156" s="1"/>
  <c r="J1420" i="156"/>
  <c r="S1419" i="156"/>
  <c r="S1418" i="156"/>
  <c r="Y1417" i="156"/>
  <c r="Y1425" i="156" s="1"/>
  <c r="X1417" i="156"/>
  <c r="X1425" i="156" s="1"/>
  <c r="W1417" i="156"/>
  <c r="U1417" i="156"/>
  <c r="T1417" i="156"/>
  <c r="G1416" i="156"/>
  <c r="E1416" i="156"/>
  <c r="F1416" i="156" s="1"/>
  <c r="S1412" i="156"/>
  <c r="S1409" i="156"/>
  <c r="G1409" i="156"/>
  <c r="E1409" i="156"/>
  <c r="F1409" i="156" s="1"/>
  <c r="S1408" i="156"/>
  <c r="S1407" i="156"/>
  <c r="S1416" i="156" s="1"/>
  <c r="H1407" i="156"/>
  <c r="H1416" i="156" s="1"/>
  <c r="S1406" i="156"/>
  <c r="S1405" i="156"/>
  <c r="S1404" i="156"/>
  <c r="S1403" i="156"/>
  <c r="S1415" i="156" s="1"/>
  <c r="S1400" i="156"/>
  <c r="G1400" i="156"/>
  <c r="E1400" i="156"/>
  <c r="S1398" i="156"/>
  <c r="S1397" i="156"/>
  <c r="S1396" i="156"/>
  <c r="S1395" i="156"/>
  <c r="S1394" i="156"/>
  <c r="S1392" i="156"/>
  <c r="S1390" i="156"/>
  <c r="S1389" i="156"/>
  <c r="S1388" i="156"/>
  <c r="S1386" i="156"/>
  <c r="S1385" i="156"/>
  <c r="G1385" i="156"/>
  <c r="E1385" i="156"/>
  <c r="F1385" i="156" s="1"/>
  <c r="G1380" i="156"/>
  <c r="E1380" i="156"/>
  <c r="F1380" i="156" s="1"/>
  <c r="S1379" i="156"/>
  <c r="S1414" i="156" s="1"/>
  <c r="G1377" i="156"/>
  <c r="E1377" i="156"/>
  <c r="F1377" i="156" s="1"/>
  <c r="S1370" i="156"/>
  <c r="S1369" i="156"/>
  <c r="S1413" i="156" s="1"/>
  <c r="G1369" i="156"/>
  <c r="E1369" i="156"/>
  <c r="F1369" i="156" s="1"/>
  <c r="S1368" i="156"/>
  <c r="S1367" i="156"/>
  <c r="S1366" i="156"/>
  <c r="S1364" i="156"/>
  <c r="S1363" i="156"/>
  <c r="M1363" i="156"/>
  <c r="G1363" i="156"/>
  <c r="G1364" i="156" s="1"/>
  <c r="E1363" i="156"/>
  <c r="F1363" i="156" s="1"/>
  <c r="K1362" i="156"/>
  <c r="O1362" i="156" s="1"/>
  <c r="P1362" i="156" s="1"/>
  <c r="J1362" i="156"/>
  <c r="K1361" i="156"/>
  <c r="O1361" i="156" s="1"/>
  <c r="P1361" i="156" s="1"/>
  <c r="J1361" i="156"/>
  <c r="K1360" i="156"/>
  <c r="O1360" i="156" s="1"/>
  <c r="P1360" i="156" s="1"/>
  <c r="J1360" i="156"/>
  <c r="K1359" i="156"/>
  <c r="O1359" i="156" s="1"/>
  <c r="P1359" i="156" s="1"/>
  <c r="J1359" i="156"/>
  <c r="K1358" i="156"/>
  <c r="O1358" i="156" s="1"/>
  <c r="P1358" i="156" s="1"/>
  <c r="J1358" i="156"/>
  <c r="K1357" i="156"/>
  <c r="O1357" i="156" s="1"/>
  <c r="P1357" i="156" s="1"/>
  <c r="J1357" i="156"/>
  <c r="K1356" i="156"/>
  <c r="O1356" i="156" s="1"/>
  <c r="P1356" i="156" s="1"/>
  <c r="J1356" i="156"/>
  <c r="K1355" i="156"/>
  <c r="O1355" i="156" s="1"/>
  <c r="P1355" i="156" s="1"/>
  <c r="J1355" i="156"/>
  <c r="K1354" i="156"/>
  <c r="O1354" i="156" s="1"/>
  <c r="P1354" i="156" s="1"/>
  <c r="J1354" i="156"/>
  <c r="K1353" i="156"/>
  <c r="O1353" i="156" s="1"/>
  <c r="P1353" i="156" s="1"/>
  <c r="J1353" i="156"/>
  <c r="K1352" i="156"/>
  <c r="J1352" i="156"/>
  <c r="S1351" i="156"/>
  <c r="S1350" i="156"/>
  <c r="Y1349" i="156"/>
  <c r="Y1365" i="156" s="1"/>
  <c r="X1349" i="156"/>
  <c r="X1365" i="156" s="1"/>
  <c r="W1349" i="156"/>
  <c r="W1365" i="156" s="1"/>
  <c r="U1349" i="156"/>
  <c r="U1365" i="156" s="1"/>
  <c r="T1349" i="156"/>
  <c r="G1348" i="156"/>
  <c r="E1348" i="156"/>
  <c r="F1348" i="156" s="1"/>
  <c r="S1323" i="156"/>
  <c r="G1323" i="156"/>
  <c r="E1323" i="156"/>
  <c r="F1323" i="156" s="1"/>
  <c r="S1322" i="156"/>
  <c r="S1321" i="156"/>
  <c r="S1348" i="156" s="1"/>
  <c r="S1320" i="156"/>
  <c r="S1319" i="156"/>
  <c r="S1318" i="156"/>
  <c r="S1317" i="156"/>
  <c r="S1347" i="156" s="1"/>
  <c r="S1314" i="156"/>
  <c r="G1314" i="156"/>
  <c r="E1314" i="156"/>
  <c r="F1314" i="156" s="1"/>
  <c r="S1312" i="156"/>
  <c r="S1310" i="156"/>
  <c r="S1309" i="156"/>
  <c r="S1308" i="156"/>
  <c r="G1307" i="156"/>
  <c r="E1307" i="156"/>
  <c r="F1307" i="156" s="1"/>
  <c r="S1304" i="156"/>
  <c r="G1299" i="156"/>
  <c r="E1299" i="156"/>
  <c r="F1299" i="156" s="1"/>
  <c r="G1294" i="156"/>
  <c r="E1294" i="156"/>
  <c r="F1294" i="156" s="1"/>
  <c r="S1293" i="156"/>
  <c r="S1346" i="156" s="1"/>
  <c r="G1291" i="156"/>
  <c r="E1291" i="156"/>
  <c r="F1291" i="156" s="1"/>
  <c r="H1285" i="156"/>
  <c r="S1283" i="156"/>
  <c r="S1345" i="156" s="1"/>
  <c r="G1283" i="156"/>
  <c r="E1283" i="156"/>
  <c r="F1283" i="156" s="1"/>
  <c r="S1282" i="156"/>
  <c r="S1281" i="156"/>
  <c r="M1281" i="156"/>
  <c r="G1281" i="156"/>
  <c r="S1280" i="156"/>
  <c r="K1280" i="156"/>
  <c r="O1280" i="156" s="1"/>
  <c r="P1280" i="156" s="1"/>
  <c r="J1280" i="156"/>
  <c r="S1279" i="156"/>
  <c r="K1279" i="156"/>
  <c r="O1279" i="156" s="1"/>
  <c r="J1279" i="156"/>
  <c r="S1278" i="156"/>
  <c r="S1277" i="156"/>
  <c r="S1276" i="156"/>
  <c r="S1274" i="156"/>
  <c r="S1273" i="156"/>
  <c r="M1273" i="156"/>
  <c r="G1273" i="156"/>
  <c r="G1274" i="156" s="1"/>
  <c r="S1272" i="156"/>
  <c r="V1272" i="156" s="1"/>
  <c r="K1272" i="156"/>
  <c r="K1273" i="156" s="1"/>
  <c r="K1274" i="156" s="1"/>
  <c r="J1272" i="156"/>
  <c r="S1271" i="156"/>
  <c r="S1270" i="156"/>
  <c r="Y1269" i="156"/>
  <c r="Y1275" i="156" s="1"/>
  <c r="X1269" i="156"/>
  <c r="X1275" i="156" s="1"/>
  <c r="W1269" i="156"/>
  <c r="W1275" i="156" s="1"/>
  <c r="U1269" i="156"/>
  <c r="U1275" i="156" s="1"/>
  <c r="T1269" i="156"/>
  <c r="T1275" i="156" s="1"/>
  <c r="G1268" i="156"/>
  <c r="E1268" i="156"/>
  <c r="F1268" i="156" s="1"/>
  <c r="S1263" i="156"/>
  <c r="S1262" i="156"/>
  <c r="S1259" i="156"/>
  <c r="G1259" i="156"/>
  <c r="E1259" i="156"/>
  <c r="F1259" i="156" s="1"/>
  <c r="S1257" i="156"/>
  <c r="S1268" i="156" s="1"/>
  <c r="S1256" i="156"/>
  <c r="S1255" i="156"/>
  <c r="S1254" i="156"/>
  <c r="S1267" i="156" s="1"/>
  <c r="S1251" i="156"/>
  <c r="G1251" i="156"/>
  <c r="E1251" i="156"/>
  <c r="S1248" i="156"/>
  <c r="S1241" i="156"/>
  <c r="G1236" i="156"/>
  <c r="E1236" i="156"/>
  <c r="F1236" i="156" s="1"/>
  <c r="G1231" i="156"/>
  <c r="E1231" i="156"/>
  <c r="F1231" i="156" s="1"/>
  <c r="S1230" i="156"/>
  <c r="S1266" i="156" s="1"/>
  <c r="G1227" i="156"/>
  <c r="E1227" i="156"/>
  <c r="F1227" i="156" s="1"/>
  <c r="G1219" i="156"/>
  <c r="E1219" i="156"/>
  <c r="F1219" i="156" s="1"/>
  <c r="S1218" i="156"/>
  <c r="S1217" i="156"/>
  <c r="S1216" i="156"/>
  <c r="S1214" i="156"/>
  <c r="S1213" i="156"/>
  <c r="M1213" i="156"/>
  <c r="G1213" i="156"/>
  <c r="G1214" i="156" s="1"/>
  <c r="S1212" i="156"/>
  <c r="V1212" i="156" s="1"/>
  <c r="K1212" i="156"/>
  <c r="J1212" i="156"/>
  <c r="S1211" i="156"/>
  <c r="V1211" i="156" s="1"/>
  <c r="K1211" i="156"/>
  <c r="L1211" i="156" s="1"/>
  <c r="N1211" i="156" s="1"/>
  <c r="J1211" i="156"/>
  <c r="K1210" i="156"/>
  <c r="L1210" i="156" s="1"/>
  <c r="N1210" i="156" s="1"/>
  <c r="J1210" i="156"/>
  <c r="K1209" i="156"/>
  <c r="O1209" i="156" s="1"/>
  <c r="J1209" i="156"/>
  <c r="S1208" i="156"/>
  <c r="S1207" i="156"/>
  <c r="Y1206" i="156"/>
  <c r="Y1215" i="156" s="1"/>
  <c r="X1206" i="156"/>
  <c r="X1215" i="156" s="1"/>
  <c r="W1206" i="156"/>
  <c r="W1215" i="156" s="1"/>
  <c r="U1206" i="156"/>
  <c r="U1215" i="156" s="1"/>
  <c r="T1206" i="156"/>
  <c r="T1215" i="156" s="1"/>
  <c r="G1205" i="156"/>
  <c r="E1205" i="156"/>
  <c r="F1205" i="156" s="1"/>
  <c r="S1194" i="156"/>
  <c r="G1194" i="156"/>
  <c r="E1194" i="156"/>
  <c r="F1194" i="156" s="1"/>
  <c r="S1193" i="156"/>
  <c r="S1192" i="156"/>
  <c r="S1205" i="156" s="1"/>
  <c r="S1186" i="156"/>
  <c r="G1186" i="156"/>
  <c r="G1177" i="156" s="1"/>
  <c r="E1186" i="156"/>
  <c r="F1186" i="156" s="1"/>
  <c r="S1176" i="156"/>
  <c r="S1175" i="156"/>
  <c r="S1174" i="156"/>
  <c r="S1172" i="156"/>
  <c r="S1171" i="156"/>
  <c r="G1171" i="156"/>
  <c r="E1171" i="156"/>
  <c r="F1171" i="156" s="1"/>
  <c r="S1170" i="156"/>
  <c r="S1168" i="156"/>
  <c r="S1166" i="156"/>
  <c r="G1166" i="156"/>
  <c r="E1166" i="156"/>
  <c r="F1166" i="156" s="1"/>
  <c r="S1165" i="156"/>
  <c r="S1203" i="156" s="1"/>
  <c r="G1163" i="156"/>
  <c r="E1163" i="156"/>
  <c r="F1163" i="156" s="1"/>
  <c r="S1155" i="156"/>
  <c r="S1202" i="156" s="1"/>
  <c r="G1155" i="156"/>
  <c r="E1155" i="156"/>
  <c r="F1155" i="156" s="1"/>
  <c r="S1154" i="156"/>
  <c r="S1153" i="156"/>
  <c r="S1152" i="156"/>
  <c r="S1150" i="156"/>
  <c r="S1149" i="156"/>
  <c r="M1149" i="156"/>
  <c r="M1150" i="156" s="1"/>
  <c r="G1149" i="156"/>
  <c r="K1148" i="156"/>
  <c r="L1148" i="156" s="1"/>
  <c r="N1148" i="156" s="1"/>
  <c r="J1148" i="156"/>
  <c r="S1147" i="156"/>
  <c r="V1147" i="156" s="1"/>
  <c r="K1147" i="156"/>
  <c r="J1147" i="156"/>
  <c r="S1146" i="156"/>
  <c r="S1145" i="156"/>
  <c r="Y1144" i="156"/>
  <c r="Y1151" i="156" s="1"/>
  <c r="X1144" i="156"/>
  <c r="X1151" i="156" s="1"/>
  <c r="W1144" i="156"/>
  <c r="U1144" i="156"/>
  <c r="U1151" i="156" s="1"/>
  <c r="T1144" i="156"/>
  <c r="T1151" i="156" s="1"/>
  <c r="S1143" i="156"/>
  <c r="G1143" i="156"/>
  <c r="E1143" i="156"/>
  <c r="F1143" i="156" s="1"/>
  <c r="S1139" i="156"/>
  <c r="S1138" i="156"/>
  <c r="G1138" i="156"/>
  <c r="E1138" i="156"/>
  <c r="F1138" i="156" s="1"/>
  <c r="G1133" i="156"/>
  <c r="E1133" i="156"/>
  <c r="F1133" i="156" s="1"/>
  <c r="G1131" i="156"/>
  <c r="G1142" i="156" s="1"/>
  <c r="E1131" i="156"/>
  <c r="F1131" i="156" s="1"/>
  <c r="G1125" i="156"/>
  <c r="G1123" i="156" s="1"/>
  <c r="E1125" i="156"/>
  <c r="F1125" i="156" s="1"/>
  <c r="S1123" i="156"/>
  <c r="V1123" i="156" s="1"/>
  <c r="S1122" i="156"/>
  <c r="S1121" i="156"/>
  <c r="M1121" i="156"/>
  <c r="G1121" i="156"/>
  <c r="S1120" i="156"/>
  <c r="K1120" i="156"/>
  <c r="O1120" i="156" s="1"/>
  <c r="P1120" i="156" s="1"/>
  <c r="J1120" i="156"/>
  <c r="S1119" i="156"/>
  <c r="K1119" i="156"/>
  <c r="O1119" i="156" s="1"/>
  <c r="J1119" i="156"/>
  <c r="S1118" i="156"/>
  <c r="S1117" i="156"/>
  <c r="S1116" i="156"/>
  <c r="S1114" i="156"/>
  <c r="S1113" i="156"/>
  <c r="M1113" i="156"/>
  <c r="M1114" i="156" s="1"/>
  <c r="G1113" i="156"/>
  <c r="G1114" i="156" s="1"/>
  <c r="K1112" i="156"/>
  <c r="J1112" i="156"/>
  <c r="S1111" i="156"/>
  <c r="V1111" i="156" s="1"/>
  <c r="K1111" i="156"/>
  <c r="J1111" i="156"/>
  <c r="S1110" i="156"/>
  <c r="S1109" i="156"/>
  <c r="Y1108" i="156"/>
  <c r="Y1115" i="156" s="1"/>
  <c r="X1108" i="156"/>
  <c r="X1115" i="156" s="1"/>
  <c r="W1108" i="156"/>
  <c r="W1115" i="156" s="1"/>
  <c r="U1108" i="156"/>
  <c r="U1115" i="156" s="1"/>
  <c r="T1108" i="156"/>
  <c r="T1115" i="156" s="1"/>
  <c r="S1107" i="156"/>
  <c r="G1107" i="156"/>
  <c r="E1107" i="156"/>
  <c r="F1107" i="156" s="1"/>
  <c r="S1106" i="156"/>
  <c r="S1102" i="156"/>
  <c r="G1102" i="156"/>
  <c r="E1102" i="156"/>
  <c r="F1102" i="156" s="1"/>
  <c r="S1101" i="156"/>
  <c r="S1100" i="156"/>
  <c r="G1097" i="156"/>
  <c r="E1097" i="156"/>
  <c r="F1097" i="156" s="1"/>
  <c r="G1095" i="156"/>
  <c r="G1106" i="156" s="1"/>
  <c r="E1095" i="156"/>
  <c r="F1095" i="156" s="1"/>
  <c r="G1089" i="156"/>
  <c r="E1089" i="156"/>
  <c r="F1089" i="156" s="1"/>
  <c r="S1087" i="156"/>
  <c r="V1087" i="156" s="1"/>
  <c r="S1086" i="156"/>
  <c r="S1085" i="156"/>
  <c r="M1085" i="156"/>
  <c r="G1085" i="156"/>
  <c r="S1084" i="156"/>
  <c r="K1084" i="156"/>
  <c r="J1084" i="156"/>
  <c r="K1083" i="156"/>
  <c r="J1083" i="156"/>
  <c r="S1082" i="156"/>
  <c r="K1082" i="156"/>
  <c r="O1082" i="156" s="1"/>
  <c r="P1082" i="156" s="1"/>
  <c r="J1082" i="156"/>
  <c r="S1081" i="156"/>
  <c r="S1080" i="156"/>
  <c r="S1079" i="156"/>
  <c r="S1077" i="156"/>
  <c r="S1076" i="156"/>
  <c r="M1076" i="156"/>
  <c r="M1077" i="156" s="1"/>
  <c r="G1076" i="156"/>
  <c r="S1075" i="156"/>
  <c r="K1075" i="156"/>
  <c r="J1075" i="156"/>
  <c r="S1074" i="156"/>
  <c r="K1074" i="156"/>
  <c r="O1074" i="156" s="1"/>
  <c r="P1074" i="156" s="1"/>
  <c r="J1074" i="156"/>
  <c r="S1073" i="156"/>
  <c r="S1072" i="156"/>
  <c r="Y1071" i="156"/>
  <c r="Y1078" i="156" s="1"/>
  <c r="X1071" i="156"/>
  <c r="X1078" i="156" s="1"/>
  <c r="W1071" i="156"/>
  <c r="W1078" i="156" s="1"/>
  <c r="U1071" i="156"/>
  <c r="U1078" i="156" s="1"/>
  <c r="T1071" i="156"/>
  <c r="T1078" i="156" s="1"/>
  <c r="G1070" i="156"/>
  <c r="E1070" i="156"/>
  <c r="F1070" i="156" s="1"/>
  <c r="S1065" i="156"/>
  <c r="G1065" i="156"/>
  <c r="E1065" i="156"/>
  <c r="F1065" i="156" s="1"/>
  <c r="S1064" i="156"/>
  <c r="S1062" i="156"/>
  <c r="S1061" i="156"/>
  <c r="G1060" i="156"/>
  <c r="E1060" i="156"/>
  <c r="F1060" i="156" s="1"/>
  <c r="G1058" i="156"/>
  <c r="E1058" i="156"/>
  <c r="F1058" i="156" s="1"/>
  <c r="G1052" i="156"/>
  <c r="E1052" i="156"/>
  <c r="S1050" i="156"/>
  <c r="S1049" i="156"/>
  <c r="S1048" i="156"/>
  <c r="M1048" i="156"/>
  <c r="G1048" i="156"/>
  <c r="K1047" i="156"/>
  <c r="J1047" i="156"/>
  <c r="S1046" i="156"/>
  <c r="K1046" i="156"/>
  <c r="O1046" i="156" s="1"/>
  <c r="P1046" i="156" s="1"/>
  <c r="J1046" i="156"/>
  <c r="S1045" i="156"/>
  <c r="K1045" i="156"/>
  <c r="J1045" i="156"/>
  <c r="S1044" i="156"/>
  <c r="S1043" i="156"/>
  <c r="S1042" i="156"/>
  <c r="S1039" i="156"/>
  <c r="S1040" i="156" s="1"/>
  <c r="M1039" i="156"/>
  <c r="M1040" i="156" s="1"/>
  <c r="G1039" i="156"/>
  <c r="G1040" i="156" s="1"/>
  <c r="K1038" i="156"/>
  <c r="O1038" i="156" s="1"/>
  <c r="P1038" i="156" s="1"/>
  <c r="J1038" i="156"/>
  <c r="S1037" i="156"/>
  <c r="K1037" i="156"/>
  <c r="J1037" i="156"/>
  <c r="S1036" i="156"/>
  <c r="Y1035" i="156"/>
  <c r="Y1041" i="156" s="1"/>
  <c r="X1035" i="156"/>
  <c r="X1041" i="156" s="1"/>
  <c r="W1035" i="156"/>
  <c r="W1041" i="156" s="1"/>
  <c r="U1035" i="156"/>
  <c r="U1041" i="156" s="1"/>
  <c r="T1035" i="156"/>
  <c r="T1041" i="156" s="1"/>
  <c r="G1034" i="156"/>
  <c r="E1034" i="156"/>
  <c r="F1034" i="156" s="1"/>
  <c r="S1029" i="156"/>
  <c r="S1027" i="156"/>
  <c r="G1027" i="156"/>
  <c r="E1027" i="156"/>
  <c r="F1027" i="156" s="1"/>
  <c r="S1026" i="156"/>
  <c r="S1025" i="156"/>
  <c r="S1024" i="156"/>
  <c r="S1023" i="156"/>
  <c r="S1022" i="156"/>
  <c r="S1021" i="156"/>
  <c r="S1033" i="156" s="1"/>
  <c r="S1012" i="156"/>
  <c r="G1008" i="156"/>
  <c r="E1008" i="156"/>
  <c r="F1008" i="156" s="1"/>
  <c r="S1003" i="156"/>
  <c r="G1003" i="156"/>
  <c r="E1003" i="156"/>
  <c r="F1003" i="156" s="1"/>
  <c r="S1002" i="156"/>
  <c r="S1032" i="156" s="1"/>
  <c r="S1001" i="156"/>
  <c r="G1000" i="156"/>
  <c r="E1000" i="156"/>
  <c r="F1000" i="156" s="1"/>
  <c r="S993" i="156"/>
  <c r="S1031" i="156" s="1"/>
  <c r="G993" i="156"/>
  <c r="E993" i="156"/>
  <c r="F993" i="156" s="1"/>
  <c r="S992" i="156"/>
  <c r="S991" i="156"/>
  <c r="M991" i="156"/>
  <c r="G991" i="156"/>
  <c r="S990" i="156"/>
  <c r="K990" i="156"/>
  <c r="K991" i="156" s="1"/>
  <c r="J990" i="156"/>
  <c r="S989" i="156"/>
  <c r="S988" i="156"/>
  <c r="S987" i="156"/>
  <c r="S985" i="156"/>
  <c r="S984" i="156"/>
  <c r="M984" i="156"/>
  <c r="G984" i="156"/>
  <c r="E984" i="156"/>
  <c r="F984" i="156" s="1"/>
  <c r="S983" i="156"/>
  <c r="K983" i="156"/>
  <c r="K984" i="156" s="1"/>
  <c r="J983" i="156"/>
  <c r="S982" i="156"/>
  <c r="S981" i="156"/>
  <c r="M981" i="156"/>
  <c r="I981" i="156"/>
  <c r="G981" i="156"/>
  <c r="S980" i="156"/>
  <c r="K980" i="156"/>
  <c r="K981" i="156" s="1"/>
  <c r="J980" i="156"/>
  <c r="S979" i="156"/>
  <c r="Y978" i="156"/>
  <c r="Y986" i="156" s="1"/>
  <c r="X978" i="156"/>
  <c r="X986" i="156" s="1"/>
  <c r="W978" i="156"/>
  <c r="W986" i="156" s="1"/>
  <c r="U978" i="156"/>
  <c r="U986" i="156" s="1"/>
  <c r="T978" i="156"/>
  <c r="T986" i="156" s="1"/>
  <c r="S977" i="156"/>
  <c r="G977" i="156"/>
  <c r="E977" i="156"/>
  <c r="F977" i="156" s="1"/>
  <c r="H969" i="156"/>
  <c r="S963" i="156"/>
  <c r="G963" i="156"/>
  <c r="E963" i="156"/>
  <c r="F963" i="156" s="1"/>
  <c r="S962" i="156"/>
  <c r="S961" i="156"/>
  <c r="S960" i="156"/>
  <c r="S959" i="156"/>
  <c r="G957" i="156"/>
  <c r="E957" i="156"/>
  <c r="F957" i="156" s="1"/>
  <c r="G951" i="156"/>
  <c r="G949" i="156" s="1"/>
  <c r="E951" i="156"/>
  <c r="F951" i="156" s="1"/>
  <c r="S948" i="156"/>
  <c r="S947" i="156"/>
  <c r="S946" i="156"/>
  <c r="S945" i="156"/>
  <c r="S944" i="156"/>
  <c r="G944" i="156"/>
  <c r="E944" i="156"/>
  <c r="F944" i="156" s="1"/>
  <c r="S943" i="156"/>
  <c r="S942" i="156"/>
  <c r="S941" i="156"/>
  <c r="S940" i="156"/>
  <c r="S939" i="156"/>
  <c r="G939" i="156"/>
  <c r="E939" i="156"/>
  <c r="F939" i="156" s="1"/>
  <c r="S938" i="156"/>
  <c r="G936" i="156"/>
  <c r="E936" i="156"/>
  <c r="F936" i="156" s="1"/>
  <c r="S929" i="156"/>
  <c r="G929" i="156"/>
  <c r="E929" i="156"/>
  <c r="F929" i="156" s="1"/>
  <c r="S928" i="156"/>
  <c r="S927" i="156"/>
  <c r="M927" i="156"/>
  <c r="G927" i="156"/>
  <c r="S926" i="156"/>
  <c r="K926" i="156"/>
  <c r="L926" i="156" s="1"/>
  <c r="N926" i="156" s="1"/>
  <c r="J926" i="156"/>
  <c r="S925" i="156"/>
  <c r="K925" i="156"/>
  <c r="L925" i="156" s="1"/>
  <c r="N925" i="156" s="1"/>
  <c r="J925" i="156"/>
  <c r="S924" i="156"/>
  <c r="K924" i="156"/>
  <c r="J924" i="156"/>
  <c r="S923" i="156"/>
  <c r="S921" i="156"/>
  <c r="S919" i="156"/>
  <c r="S918" i="156"/>
  <c r="S917" i="156"/>
  <c r="M917" i="156"/>
  <c r="M918" i="156" s="1"/>
  <c r="G917" i="156"/>
  <c r="G918" i="156" s="1"/>
  <c r="S916" i="156"/>
  <c r="K916" i="156"/>
  <c r="O916" i="156" s="1"/>
  <c r="P916" i="156" s="1"/>
  <c r="J916" i="156"/>
  <c r="S915" i="156"/>
  <c r="K915" i="156"/>
  <c r="J915" i="156"/>
  <c r="J917" i="156" s="1"/>
  <c r="J918" i="156" s="1"/>
  <c r="S914" i="156"/>
  <c r="S913" i="156"/>
  <c r="Y912" i="156"/>
  <c r="Y920" i="156" s="1"/>
  <c r="X912" i="156"/>
  <c r="X920" i="156" s="1"/>
  <c r="W912" i="156"/>
  <c r="W920" i="156" s="1"/>
  <c r="U912" i="156"/>
  <c r="U920" i="156" s="1"/>
  <c r="T912" i="156"/>
  <c r="T920" i="156" s="1"/>
  <c r="S904" i="156"/>
  <c r="S912" i="156" s="1"/>
  <c r="G904" i="156"/>
  <c r="E904" i="156"/>
  <c r="F904" i="156" s="1"/>
  <c r="S903" i="156"/>
  <c r="S902" i="156"/>
  <c r="S901" i="156"/>
  <c r="M901" i="156"/>
  <c r="G901" i="156"/>
  <c r="S900" i="156"/>
  <c r="K900" i="156"/>
  <c r="J900" i="156"/>
  <c r="S899" i="156"/>
  <c r="K899" i="156"/>
  <c r="L899" i="156" s="1"/>
  <c r="N899" i="156" s="1"/>
  <c r="J899" i="156"/>
  <c r="S898" i="156"/>
  <c r="K898" i="156"/>
  <c r="O898" i="156" s="1"/>
  <c r="P898" i="156" s="1"/>
  <c r="J898" i="156"/>
  <c r="S897" i="156"/>
  <c r="K897" i="156"/>
  <c r="L897" i="156" s="1"/>
  <c r="N897" i="156" s="1"/>
  <c r="J897" i="156"/>
  <c r="K896" i="156"/>
  <c r="J896" i="156"/>
  <c r="S895" i="156"/>
  <c r="K895" i="156"/>
  <c r="O895" i="156" s="1"/>
  <c r="J895" i="156"/>
  <c r="S894" i="156"/>
  <c r="S893" i="156"/>
  <c r="S892" i="156"/>
  <c r="S890" i="156"/>
  <c r="S889" i="156"/>
  <c r="S888" i="156"/>
  <c r="M888" i="156"/>
  <c r="G888" i="156"/>
  <c r="S887" i="156"/>
  <c r="K887" i="156"/>
  <c r="L887" i="156" s="1"/>
  <c r="N887" i="156" s="1"/>
  <c r="J887" i="156"/>
  <c r="S886" i="156"/>
  <c r="K886" i="156"/>
  <c r="J886" i="156"/>
  <c r="S885" i="156"/>
  <c r="S884" i="156"/>
  <c r="M884" i="156"/>
  <c r="G884" i="156"/>
  <c r="E884" i="156"/>
  <c r="F884" i="156" s="1"/>
  <c r="S883" i="156"/>
  <c r="K883" i="156"/>
  <c r="O883" i="156" s="1"/>
  <c r="P883" i="156" s="1"/>
  <c r="J883" i="156"/>
  <c r="K882" i="156"/>
  <c r="O882" i="156" s="1"/>
  <c r="P882" i="156" s="1"/>
  <c r="J882" i="156"/>
  <c r="K881" i="156"/>
  <c r="O881" i="156" s="1"/>
  <c r="P881" i="156" s="1"/>
  <c r="J881" i="156"/>
  <c r="S880" i="156"/>
  <c r="K880" i="156"/>
  <c r="J880" i="156"/>
  <c r="S879" i="156"/>
  <c r="K879" i="156"/>
  <c r="L879" i="156" s="1"/>
  <c r="N879" i="156" s="1"/>
  <c r="J879" i="156"/>
  <c r="S878" i="156"/>
  <c r="K878" i="156"/>
  <c r="O878" i="156" s="1"/>
  <c r="P878" i="156" s="1"/>
  <c r="J878" i="156"/>
  <c r="S877" i="156"/>
  <c r="K877" i="156"/>
  <c r="J877" i="156"/>
  <c r="S876" i="156"/>
  <c r="K876" i="156"/>
  <c r="O876" i="156" s="1"/>
  <c r="J876" i="156"/>
  <c r="S875" i="156"/>
  <c r="Y874" i="156"/>
  <c r="Y891" i="156" s="1"/>
  <c r="X874" i="156"/>
  <c r="X891" i="156" s="1"/>
  <c r="W874" i="156"/>
  <c r="W891" i="156" s="1"/>
  <c r="U874" i="156"/>
  <c r="U891" i="156" s="1"/>
  <c r="T874" i="156"/>
  <c r="T891" i="156" s="1"/>
  <c r="G873" i="156"/>
  <c r="E873" i="156"/>
  <c r="F873" i="156" s="1"/>
  <c r="S869" i="156"/>
  <c r="S2565" i="156" s="1"/>
  <c r="Q57" i="37" s="1"/>
  <c r="G869" i="156"/>
  <c r="G2565" i="156" s="1"/>
  <c r="E57" i="37" s="1"/>
  <c r="E869" i="156"/>
  <c r="F869" i="156" s="1"/>
  <c r="H856" i="156"/>
  <c r="S851" i="156"/>
  <c r="G851" i="156"/>
  <c r="E851" i="156"/>
  <c r="F851" i="156" s="1"/>
  <c r="H848" i="156"/>
  <c r="S847" i="156"/>
  <c r="S846" i="156"/>
  <c r="S845" i="156"/>
  <c r="S872" i="156" s="1"/>
  <c r="G845" i="156"/>
  <c r="E845" i="156"/>
  <c r="F845" i="156" s="1"/>
  <c r="S842" i="156"/>
  <c r="G842" i="156"/>
  <c r="E842" i="156"/>
  <c r="F842" i="156" s="1"/>
  <c r="S840" i="156"/>
  <c r="S839" i="156"/>
  <c r="G835" i="156"/>
  <c r="E835" i="156"/>
  <c r="F835" i="156" s="1"/>
  <c r="S833" i="156"/>
  <c r="S832" i="156"/>
  <c r="S831" i="156"/>
  <c r="S830" i="156"/>
  <c r="S828" i="156"/>
  <c r="S827" i="156"/>
  <c r="G827" i="156"/>
  <c r="E827" i="156"/>
  <c r="F827" i="156" s="1"/>
  <c r="S826" i="156"/>
  <c r="S825" i="156"/>
  <c r="S824" i="156"/>
  <c r="S823" i="156"/>
  <c r="G822" i="156"/>
  <c r="E822" i="156"/>
  <c r="F822" i="156" s="1"/>
  <c r="S821" i="156"/>
  <c r="S871" i="156" s="1"/>
  <c r="G819" i="156"/>
  <c r="E819" i="156"/>
  <c r="F819" i="156" s="1"/>
  <c r="S811" i="156"/>
  <c r="G811" i="156"/>
  <c r="E811" i="156"/>
  <c r="F811" i="156" s="1"/>
  <c r="S810" i="156"/>
  <c r="S809" i="156"/>
  <c r="S808" i="156"/>
  <c r="M808" i="156"/>
  <c r="G808" i="156"/>
  <c r="S807" i="156"/>
  <c r="K807" i="156"/>
  <c r="O807" i="156" s="1"/>
  <c r="P807" i="156" s="1"/>
  <c r="J807" i="156"/>
  <c r="S806" i="156"/>
  <c r="K806" i="156"/>
  <c r="O806" i="156" s="1"/>
  <c r="P806" i="156" s="1"/>
  <c r="J806" i="156"/>
  <c r="S805" i="156"/>
  <c r="K805" i="156"/>
  <c r="J805" i="156"/>
  <c r="S804" i="156"/>
  <c r="K804" i="156"/>
  <c r="O804" i="156" s="1"/>
  <c r="P804" i="156" s="1"/>
  <c r="J804" i="156"/>
  <c r="S803" i="156"/>
  <c r="K803" i="156"/>
  <c r="O803" i="156" s="1"/>
  <c r="P803" i="156" s="1"/>
  <c r="J803" i="156"/>
  <c r="S802" i="156"/>
  <c r="K802" i="156"/>
  <c r="J802" i="156"/>
  <c r="S801" i="156"/>
  <c r="K801" i="156"/>
  <c r="O801" i="156" s="1"/>
  <c r="P801" i="156" s="1"/>
  <c r="J801" i="156"/>
  <c r="S800" i="156"/>
  <c r="K800" i="156"/>
  <c r="O800" i="156" s="1"/>
  <c r="P800" i="156" s="1"/>
  <c r="J800" i="156"/>
  <c r="S799" i="156"/>
  <c r="K799" i="156"/>
  <c r="O799" i="156" s="1"/>
  <c r="J799" i="156"/>
  <c r="S798" i="156"/>
  <c r="S797" i="156"/>
  <c r="S796" i="156"/>
  <c r="U795" i="156"/>
  <c r="T795" i="156"/>
  <c r="S794" i="156"/>
  <c r="S793" i="156"/>
  <c r="M793" i="156"/>
  <c r="M794" i="156" s="1"/>
  <c r="G793" i="156"/>
  <c r="G794" i="156" s="1"/>
  <c r="S792" i="156"/>
  <c r="K792" i="156"/>
  <c r="O792" i="156" s="1"/>
  <c r="P792" i="156" s="1"/>
  <c r="J792" i="156"/>
  <c r="S791" i="156"/>
  <c r="K791" i="156"/>
  <c r="O791" i="156" s="1"/>
  <c r="J791" i="156"/>
  <c r="S790" i="156"/>
  <c r="Y789" i="156"/>
  <c r="Y795" i="156" s="1"/>
  <c r="X789" i="156"/>
  <c r="X795" i="156" s="1"/>
  <c r="W789" i="156"/>
  <c r="W795" i="156" s="1"/>
  <c r="U789" i="156"/>
  <c r="T789" i="156"/>
  <c r="G789" i="156"/>
  <c r="E789" i="156"/>
  <c r="F789" i="156" s="1"/>
  <c r="S788" i="156"/>
  <c r="G788" i="156"/>
  <c r="E788" i="156"/>
  <c r="F788" i="156" s="1"/>
  <c r="S787" i="156"/>
  <c r="S786" i="156"/>
  <c r="S785" i="156"/>
  <c r="S784" i="156"/>
  <c r="M784" i="156"/>
  <c r="G784" i="156"/>
  <c r="K783" i="156"/>
  <c r="L783" i="156" s="1"/>
  <c r="N783" i="156" s="1"/>
  <c r="J783" i="156"/>
  <c r="K782" i="156"/>
  <c r="L782" i="156" s="1"/>
  <c r="N782" i="156" s="1"/>
  <c r="J782" i="156"/>
  <c r="K781" i="156"/>
  <c r="L781" i="156" s="1"/>
  <c r="J781" i="156"/>
  <c r="Z1159" i="37"/>
  <c r="G775" i="156"/>
  <c r="E1159" i="37" s="1"/>
  <c r="E775" i="156"/>
  <c r="F775" i="156" s="1"/>
  <c r="Z1158" i="37"/>
  <c r="G774" i="156"/>
  <c r="E1158" i="37" s="1"/>
  <c r="E774" i="156"/>
  <c r="F774" i="156" s="1"/>
  <c r="Z1157" i="37"/>
  <c r="G773" i="156"/>
  <c r="E1157" i="37" s="1"/>
  <c r="E773" i="156"/>
  <c r="F773" i="156" s="1"/>
  <c r="G772" i="156"/>
  <c r="E1156" i="37" s="1"/>
  <c r="E772" i="156"/>
  <c r="F772" i="156" s="1"/>
  <c r="Z1156" i="37"/>
  <c r="G771" i="156"/>
  <c r="E1155" i="37" s="1"/>
  <c r="E771" i="156"/>
  <c r="F771" i="156" s="1"/>
  <c r="Z1155" i="37"/>
  <c r="G770" i="156"/>
  <c r="E1154" i="37" s="1"/>
  <c r="E770" i="156"/>
  <c r="F770" i="156" s="1"/>
  <c r="Z1154" i="37"/>
  <c r="G769" i="156"/>
  <c r="E1153" i="37" s="1"/>
  <c r="E769" i="156"/>
  <c r="F769" i="156" s="1"/>
  <c r="Z1153" i="37"/>
  <c r="G768" i="156"/>
  <c r="E1152" i="37" s="1"/>
  <c r="E768" i="156"/>
  <c r="F768" i="156" s="1"/>
  <c r="Z1152" i="37"/>
  <c r="G767" i="156"/>
  <c r="E1151" i="37" s="1"/>
  <c r="E767" i="156"/>
  <c r="F767" i="156" s="1"/>
  <c r="Z1151" i="37"/>
  <c r="G766" i="156"/>
  <c r="E1150" i="37" s="1"/>
  <c r="E766" i="156"/>
  <c r="F766" i="156" s="1"/>
  <c r="Z1150" i="37"/>
  <c r="G765" i="156"/>
  <c r="E1149" i="37" s="1"/>
  <c r="E765" i="156"/>
  <c r="F765" i="156" s="1"/>
  <c r="Z1149" i="37"/>
  <c r="G764" i="156"/>
  <c r="E1148" i="37" s="1"/>
  <c r="E764" i="156"/>
  <c r="F764" i="156" s="1"/>
  <c r="AA1148" i="37"/>
  <c r="Z1148" i="37"/>
  <c r="Y763" i="156"/>
  <c r="W1147" i="37" s="1"/>
  <c r="X763" i="156"/>
  <c r="V1147" i="37" s="1"/>
  <c r="W763" i="156"/>
  <c r="U1147" i="37" s="1"/>
  <c r="U763" i="156"/>
  <c r="S1147" i="37" s="1"/>
  <c r="T763" i="156"/>
  <c r="R1147" i="37" s="1"/>
  <c r="I763" i="156"/>
  <c r="G1147" i="37" s="1"/>
  <c r="AA1147" i="37"/>
  <c r="Z1147" i="37"/>
  <c r="Y762" i="156"/>
  <c r="W1146" i="37" s="1"/>
  <c r="X762" i="156"/>
  <c r="V1146" i="37" s="1"/>
  <c r="W762" i="156"/>
  <c r="U1146" i="37" s="1"/>
  <c r="U762" i="156"/>
  <c r="S1146" i="37" s="1"/>
  <c r="T762" i="156"/>
  <c r="R1146" i="37" s="1"/>
  <c r="M762" i="156"/>
  <c r="K1146" i="37" s="1"/>
  <c r="I762" i="156"/>
  <c r="G1146" i="37" s="1"/>
  <c r="G762" i="156"/>
  <c r="E1146" i="37" s="1"/>
  <c r="E762" i="156"/>
  <c r="F762" i="156" s="1"/>
  <c r="AA1146" i="37"/>
  <c r="Y761" i="156"/>
  <c r="W1145" i="37" s="1"/>
  <c r="X761" i="156"/>
  <c r="V1145" i="37" s="1"/>
  <c r="W761" i="156"/>
  <c r="U1145" i="37" s="1"/>
  <c r="U761" i="156"/>
  <c r="S1145" i="37" s="1"/>
  <c r="T761" i="156"/>
  <c r="R1145" i="37" s="1"/>
  <c r="AA1141" i="37"/>
  <c r="Y756" i="156"/>
  <c r="W1140" i="37" s="1"/>
  <c r="X756" i="156"/>
  <c r="V1140" i="37" s="1"/>
  <c r="W756" i="156"/>
  <c r="U1140" i="37" s="1"/>
  <c r="U756" i="156"/>
  <c r="S1140" i="37" s="1"/>
  <c r="T756" i="156"/>
  <c r="R1140" i="37" s="1"/>
  <c r="AA1138" i="37"/>
  <c r="Y753" i="156"/>
  <c r="W1137" i="37" s="1"/>
  <c r="X753" i="156"/>
  <c r="V1137" i="37" s="1"/>
  <c r="W753" i="156"/>
  <c r="U1137" i="37" s="1"/>
  <c r="T753" i="156"/>
  <c r="R1137" i="37" s="1"/>
  <c r="AA1137" i="37"/>
  <c r="Y752" i="156"/>
  <c r="W1136" i="37" s="1"/>
  <c r="X752" i="156"/>
  <c r="V1136" i="37" s="1"/>
  <c r="W752" i="156"/>
  <c r="U1136" i="37" s="1"/>
  <c r="Z1136" i="37"/>
  <c r="G751" i="156"/>
  <c r="E1135" i="37" s="1"/>
  <c r="E751" i="156"/>
  <c r="F751" i="156" s="1"/>
  <c r="Z1135" i="37"/>
  <c r="G750" i="156"/>
  <c r="E1134" i="37" s="1"/>
  <c r="E750" i="156"/>
  <c r="F750" i="156" s="1"/>
  <c r="Z1133" i="37"/>
  <c r="G748" i="156"/>
  <c r="E748" i="156"/>
  <c r="F748" i="156" s="1"/>
  <c r="Z1132" i="37"/>
  <c r="G747" i="156"/>
  <c r="E1131" i="37" s="1"/>
  <c r="E747" i="156"/>
  <c r="F747" i="156" s="1"/>
  <c r="Z1130" i="37"/>
  <c r="G743" i="156"/>
  <c r="E1127" i="37" s="1"/>
  <c r="E743" i="156"/>
  <c r="F743" i="156" s="1"/>
  <c r="D1127" i="37" s="1"/>
  <c r="G742" i="156"/>
  <c r="E1126" i="37" s="1"/>
  <c r="E742" i="156"/>
  <c r="F742" i="156" s="1"/>
  <c r="Z1126" i="37"/>
  <c r="G741" i="156"/>
  <c r="E1125" i="37" s="1"/>
  <c r="E741" i="156"/>
  <c r="F741" i="156" s="1"/>
  <c r="Z1125" i="37"/>
  <c r="G740" i="156"/>
  <c r="E1124" i="37" s="1"/>
  <c r="E740" i="156"/>
  <c r="F740" i="156" s="1"/>
  <c r="Z1124" i="37"/>
  <c r="G739" i="156"/>
  <c r="E1123" i="37" s="1"/>
  <c r="E739" i="156"/>
  <c r="F739" i="156" s="1"/>
  <c r="Z1123" i="37"/>
  <c r="G738" i="156"/>
  <c r="E1122" i="37" s="1"/>
  <c r="E738" i="156"/>
  <c r="F738" i="156" s="1"/>
  <c r="Z1122" i="37"/>
  <c r="G737" i="156"/>
  <c r="E1121" i="37" s="1"/>
  <c r="E737" i="156"/>
  <c r="F737" i="156" s="1"/>
  <c r="Z1119" i="37"/>
  <c r="G735" i="156"/>
  <c r="E1119" i="37" s="1"/>
  <c r="E735" i="156"/>
  <c r="F735" i="156" s="1"/>
  <c r="AA1117" i="37"/>
  <c r="Y733" i="156"/>
  <c r="W1117" i="37" s="1"/>
  <c r="X733" i="156"/>
  <c r="V1117" i="37" s="1"/>
  <c r="W733" i="156"/>
  <c r="U1117" i="37" s="1"/>
  <c r="U733" i="156"/>
  <c r="S1117" i="37" s="1"/>
  <c r="T733" i="156"/>
  <c r="R1117" i="37" s="1"/>
  <c r="AA1116" i="37"/>
  <c r="Z1116" i="37"/>
  <c r="Y732" i="156"/>
  <c r="W1116" i="37" s="1"/>
  <c r="X732" i="156"/>
  <c r="V1116" i="37" s="1"/>
  <c r="W732" i="156"/>
  <c r="U1116" i="37" s="1"/>
  <c r="U732" i="156"/>
  <c r="S1116" i="37" s="1"/>
  <c r="T732" i="156"/>
  <c r="R1116" i="37" s="1"/>
  <c r="M732" i="156"/>
  <c r="K1116" i="37" s="1"/>
  <c r="G732" i="156"/>
  <c r="E1116" i="37" s="1"/>
  <c r="E732" i="156"/>
  <c r="F732" i="156" s="1"/>
  <c r="AA1115" i="37"/>
  <c r="Z1115" i="37"/>
  <c r="Z1164" i="37" s="1"/>
  <c r="Y731" i="156"/>
  <c r="W1115" i="37" s="1"/>
  <c r="X731" i="156"/>
  <c r="V1115" i="37" s="1"/>
  <c r="W731" i="156"/>
  <c r="U1115" i="37" s="1"/>
  <c r="U731" i="156"/>
  <c r="S1115" i="37" s="1"/>
  <c r="T731" i="156"/>
  <c r="R1115" i="37" s="1"/>
  <c r="G731" i="156"/>
  <c r="E1115" i="37" s="1"/>
  <c r="E1164" i="37" s="1"/>
  <c r="E731" i="156"/>
  <c r="F731" i="156" s="1"/>
  <c r="Z1114" i="37"/>
  <c r="Y730" i="156"/>
  <c r="W1114" i="37" s="1"/>
  <c r="X730" i="156"/>
  <c r="V1114" i="37" s="1"/>
  <c r="W730" i="156"/>
  <c r="U1114" i="37" s="1"/>
  <c r="U730" i="156"/>
  <c r="S1114" i="37" s="1"/>
  <c r="T730" i="156"/>
  <c r="R1114" i="37" s="1"/>
  <c r="AA1113" i="37"/>
  <c r="M725" i="156"/>
  <c r="I725" i="156"/>
  <c r="G725" i="156"/>
  <c r="E725" i="156"/>
  <c r="F725" i="156" s="1"/>
  <c r="J725" i="156"/>
  <c r="M722" i="156"/>
  <c r="I722" i="156"/>
  <c r="G722" i="156"/>
  <c r="E722" i="156"/>
  <c r="F722" i="156" s="1"/>
  <c r="K722" i="156"/>
  <c r="J722" i="156"/>
  <c r="J726" i="156" s="1"/>
  <c r="Y717" i="156"/>
  <c r="Y727" i="156" s="1"/>
  <c r="X717" i="156"/>
  <c r="X727" i="156" s="1"/>
  <c r="W717" i="156"/>
  <c r="T717" i="156"/>
  <c r="R717" i="156"/>
  <c r="G715" i="156"/>
  <c r="U711" i="156"/>
  <c r="S711" i="156" s="1"/>
  <c r="G711" i="156"/>
  <c r="E711" i="156"/>
  <c r="F711" i="156" s="1"/>
  <c r="E708" i="156"/>
  <c r="F708" i="156" s="1"/>
  <c r="E706" i="156"/>
  <c r="F706" i="156" s="1"/>
  <c r="G701" i="156"/>
  <c r="G699" i="156" s="1"/>
  <c r="E701" i="156"/>
  <c r="F701" i="156" s="1"/>
  <c r="S698" i="156"/>
  <c r="S697" i="156"/>
  <c r="H697" i="156"/>
  <c r="S696" i="156"/>
  <c r="M696" i="156"/>
  <c r="I696" i="156"/>
  <c r="G696" i="156"/>
  <c r="S695" i="156"/>
  <c r="L695" i="156"/>
  <c r="L696" i="156" s="1"/>
  <c r="J695" i="156"/>
  <c r="J696" i="156" s="1"/>
  <c r="S694" i="156"/>
  <c r="S693" i="156"/>
  <c r="W692" i="156"/>
  <c r="W776" i="156" s="1"/>
  <c r="U1160" i="37" s="1"/>
  <c r="U692" i="156"/>
  <c r="U776" i="156" s="1"/>
  <c r="S1160" i="37" s="1"/>
  <c r="T692" i="156"/>
  <c r="T776" i="156" s="1"/>
  <c r="R1160" i="37" s="1"/>
  <c r="AA1160" i="37"/>
  <c r="X691" i="156"/>
  <c r="X692" i="156" s="1"/>
  <c r="X776" i="156" s="1"/>
  <c r="V1160" i="37" s="1"/>
  <c r="G691" i="156"/>
  <c r="S690" i="156"/>
  <c r="S689" i="156"/>
  <c r="S688" i="156"/>
  <c r="S687" i="156"/>
  <c r="S686" i="156"/>
  <c r="S685" i="156"/>
  <c r="Y683" i="156"/>
  <c r="Y684" i="156" s="1"/>
  <c r="X683" i="156"/>
  <c r="X684" i="156" s="1"/>
  <c r="W683" i="156"/>
  <c r="W684" i="156" s="1"/>
  <c r="U683" i="156"/>
  <c r="U684" i="156" s="1"/>
  <c r="T683" i="156"/>
  <c r="T684" i="156" s="1"/>
  <c r="S682" i="156"/>
  <c r="V682" i="156" s="1"/>
  <c r="S678" i="156"/>
  <c r="S670" i="156"/>
  <c r="G670" i="156"/>
  <c r="E670" i="156"/>
  <c r="F670" i="156" s="1"/>
  <c r="E667" i="156"/>
  <c r="F667" i="156" s="1"/>
  <c r="G661" i="156"/>
  <c r="G659" i="156" s="1"/>
  <c r="E661" i="156"/>
  <c r="F661" i="156" s="1"/>
  <c r="S658" i="156"/>
  <c r="S657" i="156"/>
  <c r="S656" i="156"/>
  <c r="Y653" i="156"/>
  <c r="Y655" i="156" s="1"/>
  <c r="X653" i="156"/>
  <c r="X655" i="156" s="1"/>
  <c r="W653" i="156"/>
  <c r="W655" i="156" s="1"/>
  <c r="T653" i="156"/>
  <c r="T655" i="156" s="1"/>
  <c r="S652" i="156"/>
  <c r="H649" i="156"/>
  <c r="H633" i="156"/>
  <c r="H630" i="156"/>
  <c r="U624" i="156"/>
  <c r="G624" i="156"/>
  <c r="E624" i="156"/>
  <c r="F624" i="156" s="1"/>
  <c r="S623" i="156"/>
  <c r="G615" i="156"/>
  <c r="E615" i="156"/>
  <c r="S612" i="156"/>
  <c r="S611" i="156"/>
  <c r="Y609" i="156"/>
  <c r="X609" i="156"/>
  <c r="W609" i="156"/>
  <c r="U609" i="156"/>
  <c r="T609" i="156"/>
  <c r="R609" i="156"/>
  <c r="S608" i="156"/>
  <c r="M608" i="156"/>
  <c r="G608" i="156"/>
  <c r="E608" i="156"/>
  <c r="F608" i="156" s="1"/>
  <c r="K607" i="156"/>
  <c r="J607" i="156"/>
  <c r="K606" i="156"/>
  <c r="J606" i="156"/>
  <c r="S605" i="156"/>
  <c r="K605" i="156"/>
  <c r="L605" i="156" s="1"/>
  <c r="N605" i="156" s="1"/>
  <c r="J605" i="156"/>
  <c r="S604" i="156"/>
  <c r="K604" i="156"/>
  <c r="O604" i="156" s="1"/>
  <c r="P604" i="156" s="1"/>
  <c r="J604" i="156"/>
  <c r="S603" i="156"/>
  <c r="K603" i="156"/>
  <c r="O603" i="156" s="1"/>
  <c r="P603" i="156" s="1"/>
  <c r="J603" i="156"/>
  <c r="S602" i="156"/>
  <c r="K602" i="156"/>
  <c r="O602" i="156" s="1"/>
  <c r="P602" i="156" s="1"/>
  <c r="J602" i="156"/>
  <c r="S601" i="156"/>
  <c r="K601" i="156"/>
  <c r="O601" i="156" s="1"/>
  <c r="P601" i="156" s="1"/>
  <c r="J601" i="156"/>
  <c r="S600" i="156"/>
  <c r="K600" i="156"/>
  <c r="J600" i="156"/>
  <c r="S599" i="156"/>
  <c r="K599" i="156"/>
  <c r="O599" i="156" s="1"/>
  <c r="P599" i="156" s="1"/>
  <c r="J599" i="156"/>
  <c r="K598" i="156"/>
  <c r="O598" i="156" s="1"/>
  <c r="P598" i="156" s="1"/>
  <c r="J598" i="156"/>
  <c r="S597" i="156"/>
  <c r="K597" i="156"/>
  <c r="J597" i="156"/>
  <c r="H597" i="156"/>
  <c r="S596" i="156"/>
  <c r="K596" i="156"/>
  <c r="O596" i="156" s="1"/>
  <c r="P596" i="156" s="1"/>
  <c r="J596" i="156"/>
  <c r="K595" i="156"/>
  <c r="O595" i="156" s="1"/>
  <c r="P595" i="156" s="1"/>
  <c r="J595" i="156"/>
  <c r="S594" i="156"/>
  <c r="K594" i="156"/>
  <c r="J594" i="156"/>
  <c r="S593" i="156"/>
  <c r="S592" i="156"/>
  <c r="S591" i="156"/>
  <c r="Y590" i="156"/>
  <c r="X590" i="156"/>
  <c r="S589" i="156"/>
  <c r="S588" i="156"/>
  <c r="M588" i="156"/>
  <c r="M589" i="156" s="1"/>
  <c r="I588" i="156"/>
  <c r="I589" i="156" s="1"/>
  <c r="G588" i="156"/>
  <c r="E588" i="156"/>
  <c r="F588" i="156" s="1"/>
  <c r="S587" i="156"/>
  <c r="J587" i="156"/>
  <c r="S586" i="156"/>
  <c r="S585" i="156"/>
  <c r="Y584" i="156"/>
  <c r="H583" i="156"/>
  <c r="S580" i="156"/>
  <c r="H580" i="156"/>
  <c r="S579" i="156"/>
  <c r="H579" i="156"/>
  <c r="S578" i="156"/>
  <c r="U577" i="156"/>
  <c r="U590" i="156" s="1"/>
  <c r="T577" i="156"/>
  <c r="G577" i="156"/>
  <c r="E577" i="156"/>
  <c r="F577" i="156" s="1"/>
  <c r="S576" i="156"/>
  <c r="S575" i="156"/>
  <c r="S572" i="156"/>
  <c r="S573" i="156" s="1"/>
  <c r="M572" i="156"/>
  <c r="M573" i="156" s="1"/>
  <c r="I572" i="156"/>
  <c r="I573" i="156" s="1"/>
  <c r="G572" i="156"/>
  <c r="E572" i="156"/>
  <c r="F572" i="156" s="1"/>
  <c r="S571" i="156"/>
  <c r="K572" i="156"/>
  <c r="K573" i="156" s="1"/>
  <c r="J571" i="156"/>
  <c r="S570" i="156"/>
  <c r="S569" i="156"/>
  <c r="Y568" i="156"/>
  <c r="Y574" i="156" s="1"/>
  <c r="X568" i="156"/>
  <c r="X574" i="156" s="1"/>
  <c r="W568" i="156"/>
  <c r="W574" i="156" s="1"/>
  <c r="U568" i="156"/>
  <c r="U574" i="156" s="1"/>
  <c r="T568" i="156"/>
  <c r="T574" i="156" s="1"/>
  <c r="S567" i="156"/>
  <c r="S564" i="156"/>
  <c r="S563" i="156"/>
  <c r="S562" i="156"/>
  <c r="G562" i="156"/>
  <c r="E562" i="156"/>
  <c r="F562" i="156" s="1"/>
  <c r="S561" i="156"/>
  <c r="E559" i="156"/>
  <c r="F559" i="156" s="1"/>
  <c r="G553" i="156"/>
  <c r="G551" i="156" s="1"/>
  <c r="E553" i="156"/>
  <c r="F553" i="156" s="1"/>
  <c r="S551" i="156"/>
  <c r="S550" i="156"/>
  <c r="S549" i="156"/>
  <c r="S548" i="156"/>
  <c r="M548" i="156"/>
  <c r="G548" i="156"/>
  <c r="S547" i="156"/>
  <c r="K548" i="156"/>
  <c r="J547" i="156"/>
  <c r="S546" i="156"/>
  <c r="S545" i="156"/>
  <c r="S544" i="156"/>
  <c r="S543" i="156"/>
  <c r="Y541" i="156"/>
  <c r="Y542" i="156" s="1"/>
  <c r="X541" i="156"/>
  <c r="X542" i="156" s="1"/>
  <c r="W541" i="156"/>
  <c r="S540" i="156"/>
  <c r="S539" i="156"/>
  <c r="S538" i="156"/>
  <c r="G536" i="156"/>
  <c r="E536" i="156"/>
  <c r="G534" i="156"/>
  <c r="E534" i="156"/>
  <c r="S533" i="156"/>
  <c r="S532" i="156"/>
  <c r="S531" i="156"/>
  <c r="S530" i="156"/>
  <c r="Y528" i="156"/>
  <c r="Y529" i="156" s="1"/>
  <c r="X528" i="156"/>
  <c r="X529" i="156" s="1"/>
  <c r="S527" i="156"/>
  <c r="S525" i="156"/>
  <c r="G523" i="156"/>
  <c r="E523" i="156"/>
  <c r="F523" i="156" s="1"/>
  <c r="G521" i="156"/>
  <c r="E521" i="156"/>
  <c r="F521" i="156" s="1"/>
  <c r="S520" i="156"/>
  <c r="S519" i="156"/>
  <c r="S518" i="156"/>
  <c r="S517" i="156"/>
  <c r="S515" i="156"/>
  <c r="S763" i="156" s="1"/>
  <c r="Q1147" i="37" s="1"/>
  <c r="I515" i="156"/>
  <c r="M514" i="156"/>
  <c r="M515" i="156" s="1"/>
  <c r="M516" i="156" s="1"/>
  <c r="I514" i="156"/>
  <c r="G514" i="156"/>
  <c r="G515" i="156" s="1"/>
  <c r="G763" i="156" s="1"/>
  <c r="E1147" i="37" s="1"/>
  <c r="V513" i="156"/>
  <c r="K513" i="156"/>
  <c r="K514" i="156" s="1"/>
  <c r="J513" i="156"/>
  <c r="J763" i="156" s="1"/>
  <c r="H1147" i="37" s="1"/>
  <c r="Y510" i="156"/>
  <c r="Y516" i="156" s="1"/>
  <c r="X510" i="156"/>
  <c r="X516" i="156" s="1"/>
  <c r="U510" i="156"/>
  <c r="U516" i="156" s="1"/>
  <c r="T510" i="156"/>
  <c r="T516" i="156" s="1"/>
  <c r="G509" i="156"/>
  <c r="E509" i="156"/>
  <c r="F509" i="156" s="1"/>
  <c r="G502" i="156"/>
  <c r="E502" i="156"/>
  <c r="F502" i="156" s="1"/>
  <c r="G494" i="156"/>
  <c r="G492" i="156" s="1"/>
  <c r="E494" i="156"/>
  <c r="S492" i="156"/>
  <c r="S491" i="156"/>
  <c r="S510" i="156" s="1"/>
  <c r="S490" i="156"/>
  <c r="S489" i="156"/>
  <c r="S487" i="156"/>
  <c r="M487" i="156"/>
  <c r="M488" i="156" s="1"/>
  <c r="S486" i="156"/>
  <c r="M486" i="156"/>
  <c r="G486" i="156"/>
  <c r="G487" i="156" s="1"/>
  <c r="E487" i="156"/>
  <c r="F487" i="156" s="1"/>
  <c r="S485" i="156"/>
  <c r="K485" i="156"/>
  <c r="L485" i="156" s="1"/>
  <c r="N485" i="156" s="1"/>
  <c r="J485" i="156"/>
  <c r="S484" i="156"/>
  <c r="K484" i="156"/>
  <c r="J484" i="156"/>
  <c r="S483" i="156"/>
  <c r="S482" i="156"/>
  <c r="Y481" i="156"/>
  <c r="Y488" i="156" s="1"/>
  <c r="X481" i="156"/>
  <c r="X488" i="156" s="1"/>
  <c r="W481" i="156"/>
  <c r="W488" i="156" s="1"/>
  <c r="G480" i="156"/>
  <c r="E480" i="156"/>
  <c r="F480" i="156" s="1"/>
  <c r="S474" i="156"/>
  <c r="S472" i="156"/>
  <c r="S469" i="156"/>
  <c r="S468" i="156"/>
  <c r="S465" i="156"/>
  <c r="H465" i="156"/>
  <c r="S462" i="156"/>
  <c r="S461" i="156"/>
  <c r="S460" i="156"/>
  <c r="S459" i="156"/>
  <c r="S458" i="156"/>
  <c r="H458" i="156"/>
  <c r="S453" i="156"/>
  <c r="S451" i="156"/>
  <c r="S449" i="156"/>
  <c r="H447" i="156"/>
  <c r="S441" i="156"/>
  <c r="S438" i="156"/>
  <c r="H438" i="156"/>
  <c r="H437" i="156"/>
  <c r="S436" i="156"/>
  <c r="H436" i="156"/>
  <c r="S433" i="156"/>
  <c r="S429" i="156"/>
  <c r="U428" i="156"/>
  <c r="U481" i="156" s="1"/>
  <c r="U488" i="156" s="1"/>
  <c r="T428" i="156"/>
  <c r="T481" i="156" s="1"/>
  <c r="T488" i="156" s="1"/>
  <c r="G428" i="156"/>
  <c r="E428" i="156"/>
  <c r="F428" i="156" s="1"/>
  <c r="S427" i="156"/>
  <c r="G423" i="156"/>
  <c r="E423" i="156"/>
  <c r="H419" i="156"/>
  <c r="G413" i="156"/>
  <c r="G411" i="156" s="1"/>
  <c r="E413" i="156"/>
  <c r="F413" i="156" s="1"/>
  <c r="S412" i="156"/>
  <c r="S411" i="156"/>
  <c r="S478" i="156" s="1"/>
  <c r="S410" i="156"/>
  <c r="S409" i="156"/>
  <c r="S406" i="156"/>
  <c r="M406" i="156"/>
  <c r="G406" i="156"/>
  <c r="K405" i="156"/>
  <c r="L405" i="156" s="1"/>
  <c r="N405" i="156" s="1"/>
  <c r="J405" i="156"/>
  <c r="K404" i="156"/>
  <c r="J404" i="156"/>
  <c r="S403" i="156"/>
  <c r="S402" i="156"/>
  <c r="M402" i="156"/>
  <c r="G402" i="156"/>
  <c r="S401" i="156"/>
  <c r="V401" i="156" s="1"/>
  <c r="K401" i="156"/>
  <c r="L401" i="156" s="1"/>
  <c r="N401" i="156" s="1"/>
  <c r="J401" i="156"/>
  <c r="S400" i="156"/>
  <c r="V400" i="156" s="1"/>
  <c r="K400" i="156"/>
  <c r="J400" i="156"/>
  <c r="S399" i="156"/>
  <c r="Y398" i="156"/>
  <c r="Y408" i="156" s="1"/>
  <c r="X398" i="156"/>
  <c r="X408" i="156" s="1"/>
  <c r="W398" i="156"/>
  <c r="W408" i="156" s="1"/>
  <c r="G394" i="156"/>
  <c r="E394" i="156"/>
  <c r="F394" i="156" s="1"/>
  <c r="H391" i="156"/>
  <c r="H394" i="156" s="1"/>
  <c r="S383" i="156"/>
  <c r="S382" i="156"/>
  <c r="S381" i="156"/>
  <c r="S379" i="156"/>
  <c r="S376" i="156"/>
  <c r="S373" i="156"/>
  <c r="S366" i="156"/>
  <c r="S360" i="156"/>
  <c r="S358" i="156"/>
  <c r="S357" i="156"/>
  <c r="S354" i="156"/>
  <c r="H354" i="156"/>
  <c r="U353" i="156"/>
  <c r="T353" i="156"/>
  <c r="T398" i="156" s="1"/>
  <c r="T408" i="156" s="1"/>
  <c r="G353" i="156"/>
  <c r="E353" i="156"/>
  <c r="F353" i="156" s="1"/>
  <c r="E350" i="156"/>
  <c r="F350" i="156" s="1"/>
  <c r="G348" i="156"/>
  <c r="E348" i="156"/>
  <c r="F348" i="156" s="1"/>
  <c r="G343" i="156"/>
  <c r="G341" i="156" s="1"/>
  <c r="E343" i="156"/>
  <c r="F343" i="156" s="1"/>
  <c r="S342" i="156"/>
  <c r="S341" i="156"/>
  <c r="S395" i="156" s="1"/>
  <c r="S340" i="156"/>
  <c r="S339" i="156"/>
  <c r="S338" i="156"/>
  <c r="M338" i="156"/>
  <c r="G338" i="156"/>
  <c r="S337" i="156"/>
  <c r="K337" i="156"/>
  <c r="J337" i="156"/>
  <c r="S336" i="156"/>
  <c r="K336" i="156"/>
  <c r="O336" i="156" s="1"/>
  <c r="P336" i="156" s="1"/>
  <c r="J336" i="156"/>
  <c r="S335" i="156"/>
  <c r="K335" i="156"/>
  <c r="O335" i="156" s="1"/>
  <c r="P335" i="156" s="1"/>
  <c r="J335" i="156"/>
  <c r="S334" i="156"/>
  <c r="K334" i="156"/>
  <c r="O334" i="156" s="1"/>
  <c r="P334" i="156" s="1"/>
  <c r="J334" i="156"/>
  <c r="S333" i="156"/>
  <c r="K333" i="156"/>
  <c r="L333" i="156" s="1"/>
  <c r="N333" i="156" s="1"/>
  <c r="J333" i="156"/>
  <c r="S332" i="156"/>
  <c r="K332" i="156"/>
  <c r="O332" i="156" s="1"/>
  <c r="J332" i="156"/>
  <c r="S331" i="156"/>
  <c r="S326" i="156"/>
  <c r="M326" i="156"/>
  <c r="G326" i="156"/>
  <c r="K325" i="156"/>
  <c r="L325" i="156" s="1"/>
  <c r="S324" i="156"/>
  <c r="K324" i="156"/>
  <c r="J324" i="156"/>
  <c r="S323" i="156"/>
  <c r="K323" i="156"/>
  <c r="L323" i="156" s="1"/>
  <c r="N323" i="156" s="1"/>
  <c r="J323" i="156"/>
  <c r="S322" i="156"/>
  <c r="S321" i="156"/>
  <c r="M321" i="156"/>
  <c r="G321" i="156"/>
  <c r="S320" i="156"/>
  <c r="K320" i="156"/>
  <c r="O320" i="156" s="1"/>
  <c r="P320" i="156" s="1"/>
  <c r="J320" i="156"/>
  <c r="S319" i="156"/>
  <c r="K319" i="156"/>
  <c r="O319" i="156" s="1"/>
  <c r="P319" i="156" s="1"/>
  <c r="J319" i="156"/>
  <c r="S318" i="156"/>
  <c r="V318" i="156" s="1"/>
  <c r="K318" i="156"/>
  <c r="J318" i="156"/>
  <c r="S317" i="156"/>
  <c r="Y316" i="156"/>
  <c r="Y328" i="156" s="1"/>
  <c r="X316" i="156"/>
  <c r="X328" i="156" s="1"/>
  <c r="W316" i="156"/>
  <c r="W328" i="156" s="1"/>
  <c r="G312" i="156"/>
  <c r="E312" i="156"/>
  <c r="F312" i="156" s="1"/>
  <c r="S304" i="156"/>
  <c r="S301" i="156"/>
  <c r="S300" i="156"/>
  <c r="S295" i="156"/>
  <c r="H291" i="156"/>
  <c r="S286" i="156"/>
  <c r="T285" i="156"/>
  <c r="T316" i="156" s="1"/>
  <c r="T328" i="156" s="1"/>
  <c r="G285" i="156"/>
  <c r="E285" i="156"/>
  <c r="F285" i="156" s="1"/>
  <c r="S284" i="156"/>
  <c r="S283" i="156"/>
  <c r="S282" i="156"/>
  <c r="G282" i="156"/>
  <c r="G315" i="156" s="1"/>
  <c r="E282" i="156"/>
  <c r="F282" i="156" s="1"/>
  <c r="G280" i="156"/>
  <c r="E280" i="156"/>
  <c r="F280" i="156" s="1"/>
  <c r="S276" i="156"/>
  <c r="S275" i="156"/>
  <c r="G275" i="156"/>
  <c r="G273" i="156" s="1"/>
  <c r="E275" i="156"/>
  <c r="F275" i="156" s="1"/>
  <c r="S274" i="156"/>
  <c r="S273" i="156"/>
  <c r="S313" i="156" s="1"/>
  <c r="S272" i="156"/>
  <c r="S271" i="156"/>
  <c r="S270" i="156"/>
  <c r="M270" i="156"/>
  <c r="G270" i="156"/>
  <c r="K269" i="156"/>
  <c r="O269" i="156" s="1"/>
  <c r="P269" i="156" s="1"/>
  <c r="J269" i="156"/>
  <c r="H269" i="156"/>
  <c r="K268" i="156"/>
  <c r="O268" i="156" s="1"/>
  <c r="P268" i="156" s="1"/>
  <c r="J268" i="156"/>
  <c r="H268" i="156"/>
  <c r="K267" i="156"/>
  <c r="O267" i="156" s="1"/>
  <c r="P267" i="156" s="1"/>
  <c r="J267" i="156"/>
  <c r="H267" i="156"/>
  <c r="K266" i="156"/>
  <c r="O266" i="156" s="1"/>
  <c r="P266" i="156" s="1"/>
  <c r="J266" i="156"/>
  <c r="H266" i="156"/>
  <c r="K265" i="156"/>
  <c r="O265" i="156" s="1"/>
  <c r="P265" i="156" s="1"/>
  <c r="J265" i="156"/>
  <c r="H265" i="156"/>
  <c r="K264" i="156"/>
  <c r="O264" i="156" s="1"/>
  <c r="P264" i="156" s="1"/>
  <c r="J264" i="156"/>
  <c r="H264" i="156"/>
  <c r="K263" i="156"/>
  <c r="O263" i="156" s="1"/>
  <c r="P263" i="156" s="1"/>
  <c r="J263" i="156"/>
  <c r="H263" i="156"/>
  <c r="K262" i="156"/>
  <c r="O262" i="156" s="1"/>
  <c r="P262" i="156" s="1"/>
  <c r="J262" i="156"/>
  <c r="H262" i="156"/>
  <c r="K261" i="156"/>
  <c r="J261" i="156"/>
  <c r="H261" i="156"/>
  <c r="K260" i="156"/>
  <c r="O260" i="156" s="1"/>
  <c r="P260" i="156" s="1"/>
  <c r="J260" i="156"/>
  <c r="H260" i="156"/>
  <c r="K259" i="156"/>
  <c r="O259" i="156" s="1"/>
  <c r="P259" i="156" s="1"/>
  <c r="J259" i="156"/>
  <c r="H259" i="156"/>
  <c r="K258" i="156"/>
  <c r="O258" i="156" s="1"/>
  <c r="P258" i="156" s="1"/>
  <c r="J258" i="156"/>
  <c r="H258" i="156"/>
  <c r="K257" i="156"/>
  <c r="O257" i="156" s="1"/>
  <c r="P257" i="156" s="1"/>
  <c r="J257" i="156"/>
  <c r="H257" i="156"/>
  <c r="K256" i="156"/>
  <c r="J256" i="156"/>
  <c r="S252" i="156"/>
  <c r="G252" i="156"/>
  <c r="E252" i="156"/>
  <c r="F252" i="156" s="1"/>
  <c r="S244" i="156"/>
  <c r="M243" i="156"/>
  <c r="G243" i="156"/>
  <c r="K242" i="156"/>
  <c r="O242" i="156" s="1"/>
  <c r="P242" i="156" s="1"/>
  <c r="J242" i="156"/>
  <c r="K241" i="156"/>
  <c r="J241" i="156"/>
  <c r="M239" i="156"/>
  <c r="I239" i="156"/>
  <c r="G239" i="156"/>
  <c r="E239" i="156"/>
  <c r="F239" i="156" s="1"/>
  <c r="S238" i="156"/>
  <c r="K238" i="156"/>
  <c r="O238" i="156" s="1"/>
  <c r="J238" i="156"/>
  <c r="J762" i="156" s="1"/>
  <c r="H1146" i="37" s="1"/>
  <c r="Y235" i="156"/>
  <c r="Y253" i="156" s="1"/>
  <c r="X235" i="156"/>
  <c r="X253" i="156" s="1"/>
  <c r="W235" i="156"/>
  <c r="W253" i="156" s="1"/>
  <c r="R253" i="156"/>
  <c r="G234" i="156"/>
  <c r="E234" i="156"/>
  <c r="F234" i="156" s="1"/>
  <c r="G233" i="156"/>
  <c r="U235" i="156"/>
  <c r="U253" i="156" s="1"/>
  <c r="G231" i="156"/>
  <c r="E231" i="156"/>
  <c r="F231" i="156" s="1"/>
  <c r="H229" i="156"/>
  <c r="H221" i="156"/>
  <c r="H213" i="156"/>
  <c r="T199" i="156"/>
  <c r="T235" i="156" s="1"/>
  <c r="T253" i="156" s="1"/>
  <c r="S199" i="156"/>
  <c r="G199" i="156"/>
  <c r="E199" i="156"/>
  <c r="F199" i="156" s="1"/>
  <c r="E194" i="156"/>
  <c r="F194" i="156" s="1"/>
  <c r="G189" i="156"/>
  <c r="G187" i="156" s="1"/>
  <c r="E189" i="156"/>
  <c r="S186" i="156"/>
  <c r="S185" i="156"/>
  <c r="S184" i="156"/>
  <c r="M184" i="156"/>
  <c r="G184" i="156"/>
  <c r="K183" i="156"/>
  <c r="L183" i="156" s="1"/>
  <c r="N183" i="156" s="1"/>
  <c r="J183" i="156"/>
  <c r="K182" i="156"/>
  <c r="J182" i="156"/>
  <c r="K181" i="156"/>
  <c r="J181" i="156"/>
  <c r="K180" i="156"/>
  <c r="J180" i="156"/>
  <c r="K179" i="156"/>
  <c r="L179" i="156" s="1"/>
  <c r="N179" i="156" s="1"/>
  <c r="J179" i="156"/>
  <c r="K178" i="156"/>
  <c r="L178" i="156" s="1"/>
  <c r="J178" i="156"/>
  <c r="S173" i="156"/>
  <c r="Y172" i="156"/>
  <c r="M172" i="156"/>
  <c r="M173" i="156" s="1"/>
  <c r="I172" i="156"/>
  <c r="G172" i="156"/>
  <c r="G173" i="156" s="1"/>
  <c r="K171" i="156"/>
  <c r="L171" i="156" s="1"/>
  <c r="N171" i="156" s="1"/>
  <c r="J171" i="156"/>
  <c r="K170" i="156"/>
  <c r="L170" i="156" s="1"/>
  <c r="N170" i="156" s="1"/>
  <c r="J170" i="156"/>
  <c r="K169" i="156"/>
  <c r="O169" i="156" s="1"/>
  <c r="P169" i="156" s="1"/>
  <c r="J169" i="156"/>
  <c r="S168" i="156"/>
  <c r="V168" i="156" s="1"/>
  <c r="Y167" i="156"/>
  <c r="Y174" i="156" s="1"/>
  <c r="X167" i="156"/>
  <c r="X174" i="156" s="1"/>
  <c r="W167" i="156"/>
  <c r="W174" i="156" s="1"/>
  <c r="R174" i="156"/>
  <c r="G165" i="156"/>
  <c r="G163" i="156"/>
  <c r="E163" i="156"/>
  <c r="F163" i="156" s="1"/>
  <c r="S152" i="156"/>
  <c r="U151" i="156"/>
  <c r="S151" i="156" s="1"/>
  <c r="T151" i="156"/>
  <c r="T167" i="156" s="1"/>
  <c r="T174" i="156" s="1"/>
  <c r="G151" i="156"/>
  <c r="E151" i="156"/>
  <c r="F151" i="156" s="1"/>
  <c r="S150" i="156"/>
  <c r="S149" i="156"/>
  <c r="S148" i="156"/>
  <c r="G148" i="156"/>
  <c r="G166" i="156" s="1"/>
  <c r="E148" i="156"/>
  <c r="F148" i="156" s="1"/>
  <c r="E146" i="156"/>
  <c r="F146" i="156" s="1"/>
  <c r="G141" i="156"/>
  <c r="G139" i="156" s="1"/>
  <c r="E141" i="156"/>
  <c r="S139" i="156"/>
  <c r="S164" i="156" s="1"/>
  <c r="S138" i="156"/>
  <c r="S137" i="156"/>
  <c r="S136" i="156"/>
  <c r="M136" i="156"/>
  <c r="G136" i="156"/>
  <c r="K135" i="156"/>
  <c r="O135" i="156" s="1"/>
  <c r="P135" i="156" s="1"/>
  <c r="J135" i="156"/>
  <c r="K134" i="156"/>
  <c r="O134" i="156" s="1"/>
  <c r="P134" i="156" s="1"/>
  <c r="J134" i="156"/>
  <c r="K133" i="156"/>
  <c r="O133" i="156" s="1"/>
  <c r="P133" i="156" s="1"/>
  <c r="J133" i="156"/>
  <c r="K132" i="156"/>
  <c r="O132" i="156" s="1"/>
  <c r="P132" i="156" s="1"/>
  <c r="J132" i="156"/>
  <c r="K131" i="156"/>
  <c r="O131" i="156" s="1"/>
  <c r="P131" i="156" s="1"/>
  <c r="J131" i="156"/>
  <c r="K130" i="156"/>
  <c r="J130" i="156"/>
  <c r="K129" i="156"/>
  <c r="O129" i="156" s="1"/>
  <c r="P129" i="156" s="1"/>
  <c r="J129" i="156"/>
  <c r="K128" i="156"/>
  <c r="O128" i="156" s="1"/>
  <c r="P128" i="156" s="1"/>
  <c r="J128" i="156"/>
  <c r="K127" i="156"/>
  <c r="O127" i="156" s="1"/>
  <c r="P127" i="156" s="1"/>
  <c r="J127" i="156"/>
  <c r="K126" i="156"/>
  <c r="J126" i="156"/>
  <c r="S121" i="156"/>
  <c r="M120" i="156"/>
  <c r="G120" i="156"/>
  <c r="K119" i="156"/>
  <c r="O119" i="156" s="1"/>
  <c r="P119" i="156" s="1"/>
  <c r="J119" i="156"/>
  <c r="F119" i="156"/>
  <c r="K118" i="156"/>
  <c r="O118" i="156" s="1"/>
  <c r="P118" i="156" s="1"/>
  <c r="J118" i="156"/>
  <c r="F118" i="156"/>
  <c r="K117" i="156"/>
  <c r="J117" i="156"/>
  <c r="F117" i="156"/>
  <c r="M115" i="156"/>
  <c r="G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O109" i="156" s="1"/>
  <c r="P109" i="156" s="1"/>
  <c r="J109" i="156"/>
  <c r="F109" i="156"/>
  <c r="K108" i="156"/>
  <c r="O108" i="156" s="1"/>
  <c r="P108" i="156" s="1"/>
  <c r="J108" i="156"/>
  <c r="F108" i="156"/>
  <c r="K107" i="156"/>
  <c r="O107" i="156" s="1"/>
  <c r="P107" i="156" s="1"/>
  <c r="J107" i="156"/>
  <c r="F107" i="156"/>
  <c r="K106" i="156"/>
  <c r="O106" i="156" s="1"/>
  <c r="P106" i="156" s="1"/>
  <c r="J106" i="156"/>
  <c r="F106" i="156"/>
  <c r="K105" i="156"/>
  <c r="J105" i="156"/>
  <c r="F105" i="156"/>
  <c r="S102" i="156"/>
  <c r="R102" i="156"/>
  <c r="G102" i="156"/>
  <c r="F101" i="156"/>
  <c r="H101" i="156" s="1"/>
  <c r="F100" i="156"/>
  <c r="F99" i="156"/>
  <c r="F98" i="156"/>
  <c r="F97" i="156"/>
  <c r="F96" i="156"/>
  <c r="F95" i="156"/>
  <c r="Y93" i="156"/>
  <c r="Y122" i="156" s="1"/>
  <c r="X93" i="156"/>
  <c r="X122" i="156" s="1"/>
  <c r="W93" i="156"/>
  <c r="W122" i="156" s="1"/>
  <c r="G92" i="156"/>
  <c r="E92" i="156"/>
  <c r="G91" i="156"/>
  <c r="F91" i="156"/>
  <c r="E91" i="156"/>
  <c r="G89" i="156"/>
  <c r="E89" i="156"/>
  <c r="F88" i="156"/>
  <c r="F87" i="156"/>
  <c r="F86" i="156"/>
  <c r="H86" i="156" s="1"/>
  <c r="H89" i="156" s="1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7" i="156"/>
  <c r="F56" i="156"/>
  <c r="F55" i="156"/>
  <c r="U54" i="156"/>
  <c r="T54" i="156"/>
  <c r="T93" i="156" s="1"/>
  <c r="T122" i="156" s="1"/>
  <c r="R54" i="156"/>
  <c r="G54" i="156"/>
  <c r="E54" i="156"/>
  <c r="F53" i="156"/>
  <c r="F49" i="156"/>
  <c r="F48" i="156"/>
  <c r="S46" i="156"/>
  <c r="F46" i="156"/>
  <c r="S45" i="156"/>
  <c r="F45" i="156"/>
  <c r="G44" i="156"/>
  <c r="G42" i="156" s="1"/>
  <c r="E44" i="156"/>
  <c r="F44" i="156" s="1"/>
  <c r="S42" i="156"/>
  <c r="S90" i="156" s="1"/>
  <c r="S41" i="156"/>
  <c r="R41" i="156"/>
  <c r="S40" i="156"/>
  <c r="R40" i="156"/>
  <c r="F40" i="156"/>
  <c r="S39" i="156"/>
  <c r="G39" i="156"/>
  <c r="K38" i="156"/>
  <c r="L38" i="156" s="1"/>
  <c r="J38" i="156"/>
  <c r="F38" i="156"/>
  <c r="K37" i="156"/>
  <c r="J37" i="156"/>
  <c r="F37" i="156"/>
  <c r="K36" i="156"/>
  <c r="J36" i="156"/>
  <c r="F36" i="156"/>
  <c r="K35" i="156"/>
  <c r="L35" i="156" s="1"/>
  <c r="J35" i="156"/>
  <c r="F35" i="156"/>
  <c r="K34" i="156"/>
  <c r="O34" i="156" s="1"/>
  <c r="P34" i="156" s="1"/>
  <c r="J34" i="156"/>
  <c r="F34" i="156"/>
  <c r="K33" i="156"/>
  <c r="J33" i="156"/>
  <c r="F33" i="156"/>
  <c r="K32" i="156"/>
  <c r="J32" i="156"/>
  <c r="F32" i="156"/>
  <c r="S31" i="156"/>
  <c r="K31" i="156"/>
  <c r="J31" i="156"/>
  <c r="F31" i="156"/>
  <c r="K30" i="156"/>
  <c r="J30" i="156"/>
  <c r="F30" i="156"/>
  <c r="K29" i="156"/>
  <c r="J29" i="156"/>
  <c r="F29" i="156"/>
  <c r="K28" i="156"/>
  <c r="L28" i="156" s="1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O20" i="156" s="1"/>
  <c r="P20" i="156" s="1"/>
  <c r="J20" i="156"/>
  <c r="F20" i="156"/>
  <c r="S19" i="156"/>
  <c r="S732" i="156" s="1"/>
  <c r="Q1116" i="37" s="1"/>
  <c r="R19" i="156"/>
  <c r="K19" i="156"/>
  <c r="K732" i="156" s="1"/>
  <c r="I1116" i="37" s="1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O14" i="156" s="1"/>
  <c r="P14" i="156" s="1"/>
  <c r="J14" i="156"/>
  <c r="F14" i="156"/>
  <c r="K13" i="156"/>
  <c r="J13" i="156"/>
  <c r="F13" i="156"/>
  <c r="Q99" i="57" l="1"/>
  <c r="Q890" i="37" s="1"/>
  <c r="Q67" i="57"/>
  <c r="T19" i="46"/>
  <c r="T82" i="46" s="1"/>
  <c r="T212" i="37" s="1"/>
  <c r="AA1164" i="37"/>
  <c r="Y879" i="37"/>
  <c r="T45" i="57"/>
  <c r="T111" i="57" s="1"/>
  <c r="T902" i="37" s="1"/>
  <c r="O84" i="57"/>
  <c r="O875" i="37" s="1"/>
  <c r="T22" i="57"/>
  <c r="T88" i="57" s="1"/>
  <c r="T879" i="37" s="1"/>
  <c r="T58" i="46"/>
  <c r="O79" i="37"/>
  <c r="O119" i="37"/>
  <c r="O561" i="37"/>
  <c r="O949" i="37"/>
  <c r="O95" i="37"/>
  <c r="O176" i="37"/>
  <c r="O332" i="37"/>
  <c r="O361" i="37"/>
  <c r="O378" i="37"/>
  <c r="O416" i="37"/>
  <c r="O565" i="37"/>
  <c r="O570" i="37"/>
  <c r="O756" i="37"/>
  <c r="O770" i="37"/>
  <c r="O866" i="37"/>
  <c r="O819" i="37"/>
  <c r="O936" i="37"/>
  <c r="O961" i="37"/>
  <c r="O1027" i="37"/>
  <c r="O557" i="37"/>
  <c r="O997" i="37"/>
  <c r="O1021" i="37"/>
  <c r="O1047" i="37"/>
  <c r="O131" i="37"/>
  <c r="O382" i="37"/>
  <c r="O387" i="37"/>
  <c r="O392" i="37"/>
  <c r="O547" i="37"/>
  <c r="O566" i="37"/>
  <c r="O693" i="37"/>
  <c r="O729" i="37"/>
  <c r="O851" i="37"/>
  <c r="O860" i="37"/>
  <c r="O985" i="37"/>
  <c r="O980" i="37"/>
  <c r="O374" i="37"/>
  <c r="O383" i="37"/>
  <c r="O998" i="37"/>
  <c r="O1043" i="37"/>
  <c r="O80" i="37"/>
  <c r="O107" i="37"/>
  <c r="O130" i="37"/>
  <c r="O141" i="37"/>
  <c r="O148" i="37"/>
  <c r="O151" i="37"/>
  <c r="O164" i="37"/>
  <c r="O185" i="37"/>
  <c r="O195" i="37"/>
  <c r="O393" i="37"/>
  <c r="O512" i="37"/>
  <c r="O514" i="37"/>
  <c r="O515" i="37"/>
  <c r="O695" i="37"/>
  <c r="O696" i="37"/>
  <c r="O758" i="37"/>
  <c r="O791" i="37"/>
  <c r="O796" i="37"/>
  <c r="O813" i="37"/>
  <c r="O937" i="37"/>
  <c r="O984" i="37"/>
  <c r="O995" i="37"/>
  <c r="O996" i="37"/>
  <c r="O1009" i="37"/>
  <c r="O1030" i="37"/>
  <c r="O331" i="37"/>
  <c r="O343" i="37"/>
  <c r="O404" i="37"/>
  <c r="O818" i="37"/>
  <c r="O979" i="37"/>
  <c r="T528" i="157"/>
  <c r="O152" i="37"/>
  <c r="O199" i="37"/>
  <c r="O355" i="37"/>
  <c r="O435" i="37"/>
  <c r="O439" i="37"/>
  <c r="O447" i="37"/>
  <c r="O753" i="37"/>
  <c r="O759" i="37"/>
  <c r="O782" i="37"/>
  <c r="O805" i="37"/>
  <c r="O830" i="37"/>
  <c r="O861" i="37"/>
  <c r="O869" i="37"/>
  <c r="O873" i="37"/>
  <c r="O938" i="37"/>
  <c r="O970" i="37"/>
  <c r="O992" i="37"/>
  <c r="O82" i="37"/>
  <c r="O140" i="37"/>
  <c r="O390" i="37"/>
  <c r="O564" i="37"/>
  <c r="O842" i="37"/>
  <c r="O81" i="37"/>
  <c r="O135" i="37"/>
  <c r="O153" i="37"/>
  <c r="O204" i="37"/>
  <c r="O208" i="37"/>
  <c r="O329" i="37"/>
  <c r="O364" i="37"/>
  <c r="O425" i="37"/>
  <c r="O443" i="37"/>
  <c r="O526" i="37"/>
  <c r="O538" i="37"/>
  <c r="O551" i="37"/>
  <c r="O707" i="37"/>
  <c r="O719" i="37"/>
  <c r="O739" i="37"/>
  <c r="O743" i="37"/>
  <c r="O749" i="37"/>
  <c r="O801" i="37"/>
  <c r="O809" i="37"/>
  <c r="O816" i="37"/>
  <c r="O865" i="37"/>
  <c r="O988" i="37"/>
  <c r="O1044" i="37"/>
  <c r="O1051" i="37"/>
  <c r="R488" i="156"/>
  <c r="R1275" i="156"/>
  <c r="R1704" i="156"/>
  <c r="R2177" i="156"/>
  <c r="R1365" i="156"/>
  <c r="R1483" i="156"/>
  <c r="R1546" i="156"/>
  <c r="R1938" i="156"/>
  <c r="R2500" i="156"/>
  <c r="R655" i="156"/>
  <c r="R1115" i="156"/>
  <c r="R1603" i="156"/>
  <c r="R3220" i="156"/>
  <c r="R3290" i="156"/>
  <c r="R684" i="156"/>
  <c r="R1078" i="156"/>
  <c r="R408" i="156"/>
  <c r="R529" i="156"/>
  <c r="R574" i="156"/>
  <c r="R795" i="156"/>
  <c r="R1041" i="156"/>
  <c r="R1676" i="156"/>
  <c r="R1757" i="156"/>
  <c r="R1931" i="156"/>
  <c r="R2302" i="156"/>
  <c r="O1111" i="37"/>
  <c r="R516" i="156"/>
  <c r="R986" i="156"/>
  <c r="R1151" i="156"/>
  <c r="R1215" i="156"/>
  <c r="R1861" i="156"/>
  <c r="R1875" i="156"/>
  <c r="R2049" i="156"/>
  <c r="R2348" i="156"/>
  <c r="R2378" i="156"/>
  <c r="R1662" i="156"/>
  <c r="R2415" i="156"/>
  <c r="R542" i="156"/>
  <c r="R891" i="156"/>
  <c r="R1425" i="156"/>
  <c r="R1690" i="156"/>
  <c r="R1809" i="156"/>
  <c r="R2235" i="156"/>
  <c r="O1107" i="37"/>
  <c r="R328" i="156"/>
  <c r="E613" i="156"/>
  <c r="F613" i="156" s="1"/>
  <c r="F615" i="156"/>
  <c r="O1117" i="37"/>
  <c r="R733" i="156"/>
  <c r="O1137" i="37"/>
  <c r="R753" i="156"/>
  <c r="O1140" i="37"/>
  <c r="R756" i="156"/>
  <c r="O1146" i="37"/>
  <c r="R762" i="156"/>
  <c r="P1146" i="37" s="1"/>
  <c r="R2108" i="156"/>
  <c r="R2101" i="156"/>
  <c r="E2215" i="156"/>
  <c r="F2215" i="156" s="1"/>
  <c r="F2217" i="156"/>
  <c r="R2284" i="156"/>
  <c r="R2283" i="156"/>
  <c r="R2354" i="156"/>
  <c r="R2353" i="156"/>
  <c r="O9" i="37"/>
  <c r="R2517" i="156"/>
  <c r="O23" i="37"/>
  <c r="R2531" i="156"/>
  <c r="O61" i="37"/>
  <c r="R2569" i="156"/>
  <c r="O66" i="37"/>
  <c r="R2574" i="156"/>
  <c r="O319" i="37"/>
  <c r="R2714" i="156"/>
  <c r="O453" i="37"/>
  <c r="R2808" i="156"/>
  <c r="P453" i="37" s="1"/>
  <c r="O485" i="37"/>
  <c r="R2840" i="156"/>
  <c r="P485" i="37" s="1"/>
  <c r="O499" i="37"/>
  <c r="R2854" i="156"/>
  <c r="P499" i="37" s="1"/>
  <c r="O505" i="37"/>
  <c r="R2860" i="156"/>
  <c r="O586" i="37"/>
  <c r="R2970" i="156"/>
  <c r="P586" i="37" s="1"/>
  <c r="O623" i="37"/>
  <c r="R3007" i="156"/>
  <c r="P623" i="37" s="1"/>
  <c r="O634" i="37"/>
  <c r="R3093" i="156"/>
  <c r="O636" i="37"/>
  <c r="R3095" i="156"/>
  <c r="P636" i="37" s="1"/>
  <c r="O637" i="37"/>
  <c r="R3096" i="156"/>
  <c r="P637" i="37" s="1"/>
  <c r="E3321" i="156"/>
  <c r="F3321" i="156" s="1"/>
  <c r="F3257" i="156"/>
  <c r="O1068" i="37"/>
  <c r="R3306" i="156"/>
  <c r="O1080" i="37"/>
  <c r="R3318" i="156"/>
  <c r="O1103" i="37"/>
  <c r="R3341" i="156"/>
  <c r="E421" i="156"/>
  <c r="F421" i="156" s="1"/>
  <c r="F423" i="156"/>
  <c r="O1136" i="37"/>
  <c r="R752" i="156"/>
  <c r="O1145" i="37"/>
  <c r="R761" i="156"/>
  <c r="E1050" i="156"/>
  <c r="F1050" i="156" s="1"/>
  <c r="F1052" i="156"/>
  <c r="E1629" i="156"/>
  <c r="F1629" i="156" s="1"/>
  <c r="F1638" i="156"/>
  <c r="E2107" i="156"/>
  <c r="F2107" i="156" s="1"/>
  <c r="F2106" i="156"/>
  <c r="R2430" i="156"/>
  <c r="R2429" i="156"/>
  <c r="O12" i="37"/>
  <c r="R2520" i="156"/>
  <c r="O45" i="37"/>
  <c r="R2553" i="156"/>
  <c r="O283" i="37"/>
  <c r="R2678" i="156"/>
  <c r="P283" i="37" s="1"/>
  <c r="O295" i="37"/>
  <c r="R2690" i="156"/>
  <c r="P295" i="37" s="1"/>
  <c r="O313" i="37"/>
  <c r="R2708" i="156"/>
  <c r="P313" i="37" s="1"/>
  <c r="O318" i="37"/>
  <c r="R2713" i="156"/>
  <c r="P318" i="37" s="1"/>
  <c r="O322" i="37"/>
  <c r="R2717" i="156"/>
  <c r="P322" i="37" s="1"/>
  <c r="O323" i="37"/>
  <c r="R2718" i="156"/>
  <c r="P323" i="37" s="1"/>
  <c r="O504" i="37"/>
  <c r="R2859" i="156"/>
  <c r="P504" i="37" s="1"/>
  <c r="O573" i="37"/>
  <c r="R2957" i="156"/>
  <c r="O600" i="37"/>
  <c r="R2984" i="156"/>
  <c r="P600" i="37" s="1"/>
  <c r="O605" i="37"/>
  <c r="R2989" i="156"/>
  <c r="P605" i="37" s="1"/>
  <c r="O610" i="37"/>
  <c r="R2994" i="156"/>
  <c r="P610" i="37" s="1"/>
  <c r="O627" i="37"/>
  <c r="R3011" i="156"/>
  <c r="O1105" i="37"/>
  <c r="R3343" i="156"/>
  <c r="P1105" i="37" s="1"/>
  <c r="E139" i="156"/>
  <c r="F139" i="156" s="1"/>
  <c r="F141" i="156"/>
  <c r="E492" i="156"/>
  <c r="F492" i="156" s="1"/>
  <c r="F494" i="156"/>
  <c r="E533" i="156"/>
  <c r="F533" i="156" s="1"/>
  <c r="F534" i="156"/>
  <c r="R692" i="156"/>
  <c r="E1242" i="156"/>
  <c r="F1242" i="156" s="1"/>
  <c r="F1251" i="156"/>
  <c r="E2291" i="156"/>
  <c r="F2291" i="156" s="1"/>
  <c r="F2290" i="156"/>
  <c r="R2385" i="156"/>
  <c r="R2384" i="156"/>
  <c r="R2451" i="156"/>
  <c r="R2463" i="156"/>
  <c r="E2508" i="156"/>
  <c r="F2508" i="156" s="1"/>
  <c r="F2509" i="156"/>
  <c r="O56" i="37"/>
  <c r="R2564" i="156"/>
  <c r="O57" i="37"/>
  <c r="R2565" i="156"/>
  <c r="P57" i="37" s="1"/>
  <c r="O67" i="37"/>
  <c r="R2575" i="156"/>
  <c r="O269" i="37"/>
  <c r="R2664" i="156"/>
  <c r="O271" i="37"/>
  <c r="R2666" i="156"/>
  <c r="P271" i="37" s="1"/>
  <c r="O272" i="37"/>
  <c r="R2667" i="156"/>
  <c r="P272" i="37" s="1"/>
  <c r="O326" i="37"/>
  <c r="R2721" i="156"/>
  <c r="O464" i="37"/>
  <c r="R2819" i="156"/>
  <c r="P464" i="37" s="1"/>
  <c r="O648" i="37"/>
  <c r="R3107" i="156"/>
  <c r="P648" i="37" s="1"/>
  <c r="O655" i="37"/>
  <c r="R3114" i="156"/>
  <c r="P655" i="37" s="1"/>
  <c r="O1086" i="37"/>
  <c r="R3324" i="156"/>
  <c r="O1089" i="37"/>
  <c r="R3327" i="156"/>
  <c r="O1147" i="37"/>
  <c r="R763" i="156"/>
  <c r="R912" i="156"/>
  <c r="R2317" i="156"/>
  <c r="R2316" i="156"/>
  <c r="R2486" i="156"/>
  <c r="R2485" i="156"/>
  <c r="R2493" i="156"/>
  <c r="R2492" i="156"/>
  <c r="O10" i="37"/>
  <c r="R2518" i="156"/>
  <c r="O68" i="37"/>
  <c r="R2576" i="156"/>
  <c r="O304" i="37"/>
  <c r="R2699" i="156"/>
  <c r="P304" i="37" s="1"/>
  <c r="O462" i="37"/>
  <c r="R2817" i="156"/>
  <c r="P462" i="37" s="1"/>
  <c r="O463" i="37"/>
  <c r="R2818" i="156"/>
  <c r="P463" i="37" s="1"/>
  <c r="O476" i="37"/>
  <c r="R2831" i="156"/>
  <c r="P476" i="37" s="1"/>
  <c r="O490" i="37"/>
  <c r="R2845" i="156"/>
  <c r="P490" i="37" s="1"/>
  <c r="O507" i="37"/>
  <c r="R2862" i="156"/>
  <c r="P507" i="37" s="1"/>
  <c r="F2951" i="156"/>
  <c r="O574" i="37"/>
  <c r="R2958" i="156"/>
  <c r="P574" i="37" s="1"/>
  <c r="O631" i="37"/>
  <c r="R3015" i="156"/>
  <c r="O679" i="37"/>
  <c r="R3138" i="156"/>
  <c r="P679" i="37" s="1"/>
  <c r="O683" i="37"/>
  <c r="R3142" i="156"/>
  <c r="P683" i="37" s="1"/>
  <c r="O686" i="37"/>
  <c r="R3145" i="156"/>
  <c r="O687" i="37"/>
  <c r="R3146" i="156"/>
  <c r="O1054" i="37"/>
  <c r="R3292" i="156"/>
  <c r="O1106" i="37"/>
  <c r="R3344" i="156"/>
  <c r="P1106" i="37" s="1"/>
  <c r="E187" i="156"/>
  <c r="F187" i="156" s="1"/>
  <c r="F189" i="156"/>
  <c r="E540" i="156"/>
  <c r="F540" i="156" s="1"/>
  <c r="F536" i="156"/>
  <c r="O1116" i="37"/>
  <c r="R732" i="156"/>
  <c r="P1116" i="37" s="1"/>
  <c r="R2400" i="156"/>
  <c r="R2399" i="156"/>
  <c r="O34" i="37"/>
  <c r="R2542" i="156"/>
  <c r="O301" i="37"/>
  <c r="R2696" i="156"/>
  <c r="P301" i="37" s="1"/>
  <c r="O325" i="37"/>
  <c r="R2720" i="156"/>
  <c r="P325" i="37" s="1"/>
  <c r="O500" i="37"/>
  <c r="R2855" i="156"/>
  <c r="O450" i="37"/>
  <c r="R2805" i="156"/>
  <c r="P450" i="37" s="1"/>
  <c r="O458" i="37"/>
  <c r="R2813" i="156"/>
  <c r="P458" i="37" s="1"/>
  <c r="O506" i="37"/>
  <c r="R2861" i="156"/>
  <c r="P506" i="37" s="1"/>
  <c r="O575" i="37"/>
  <c r="R2959" i="156"/>
  <c r="P575" i="37" s="1"/>
  <c r="O628" i="37"/>
  <c r="R3012" i="156"/>
  <c r="P628" i="37" s="1"/>
  <c r="O660" i="37"/>
  <c r="R3119" i="156"/>
  <c r="P660" i="37" s="1"/>
  <c r="F3167" i="156"/>
  <c r="O1056" i="37"/>
  <c r="R3294" i="156"/>
  <c r="O1115" i="37"/>
  <c r="R731" i="156"/>
  <c r="V897" i="156"/>
  <c r="E1391" i="156"/>
  <c r="F1391" i="156" s="1"/>
  <c r="F1400" i="156"/>
  <c r="R2166" i="156"/>
  <c r="R2165" i="156"/>
  <c r="R2268" i="156"/>
  <c r="R2267" i="156"/>
  <c r="R2457" i="156"/>
  <c r="O11" i="37"/>
  <c r="R2519" i="156"/>
  <c r="P11" i="37" s="1"/>
  <c r="O72" i="37"/>
  <c r="R2580" i="156"/>
  <c r="O76" i="37"/>
  <c r="R2584" i="156"/>
  <c r="O324" i="37"/>
  <c r="R2719" i="156"/>
  <c r="P324" i="37" s="1"/>
  <c r="F2799" i="156"/>
  <c r="O452" i="37"/>
  <c r="R2807" i="156"/>
  <c r="P452" i="37" s="1"/>
  <c r="O459" i="37"/>
  <c r="R2814" i="156"/>
  <c r="P459" i="37" s="1"/>
  <c r="O495" i="37"/>
  <c r="R2850" i="156"/>
  <c r="P495" i="37" s="1"/>
  <c r="O508" i="37"/>
  <c r="R2863" i="156"/>
  <c r="P508" i="37" s="1"/>
  <c r="O509" i="37"/>
  <c r="R2864" i="156"/>
  <c r="O624" i="37"/>
  <c r="R3008" i="156"/>
  <c r="O619" i="37"/>
  <c r="R3003" i="156"/>
  <c r="P619" i="37" s="1"/>
  <c r="R3080" i="156"/>
  <c r="O669" i="37"/>
  <c r="R3128" i="156"/>
  <c r="P669" i="37" s="1"/>
  <c r="O690" i="37"/>
  <c r="R3149" i="156"/>
  <c r="E3266" i="156"/>
  <c r="F3266" i="156" s="1"/>
  <c r="F3268" i="156"/>
  <c r="O1057" i="37"/>
  <c r="R3295" i="156"/>
  <c r="O1099" i="37"/>
  <c r="R3337" i="156"/>
  <c r="E1210" i="37"/>
  <c r="G396" i="156"/>
  <c r="G745" i="156"/>
  <c r="J3284" i="156"/>
  <c r="S1745" i="156"/>
  <c r="S166" i="156"/>
  <c r="S315" i="156"/>
  <c r="H443" i="157"/>
  <c r="Z873" i="37"/>
  <c r="S1034" i="156"/>
  <c r="T1703" i="157"/>
  <c r="P707" i="37" s="1"/>
  <c r="T1669" i="157"/>
  <c r="X807" i="157"/>
  <c r="X842" i="157" s="1"/>
  <c r="U842" i="157"/>
  <c r="U1422" i="157"/>
  <c r="Q404" i="37" s="1"/>
  <c r="U1386" i="157"/>
  <c r="O788" i="157"/>
  <c r="O790" i="157" s="1"/>
  <c r="X1140" i="157"/>
  <c r="X1181" i="157" s="1"/>
  <c r="U1181" i="157"/>
  <c r="U2280" i="157"/>
  <c r="Q1009" i="37" s="1"/>
  <c r="U2248" i="157"/>
  <c r="S2819" i="156"/>
  <c r="Q464" i="37" s="1"/>
  <c r="S2782" i="156"/>
  <c r="S2970" i="156"/>
  <c r="Q586" i="37" s="1"/>
  <c r="S2932" i="156"/>
  <c r="S2989" i="156"/>
  <c r="Q605" i="37" s="1"/>
  <c r="S2934" i="156"/>
  <c r="G3343" i="156"/>
  <c r="S2678" i="156"/>
  <c r="Q283" i="37" s="1"/>
  <c r="S2648" i="156"/>
  <c r="S2696" i="156" s="1"/>
  <c r="Q301" i="37" s="1"/>
  <c r="M730" i="156"/>
  <c r="M759" i="156"/>
  <c r="S407" i="156"/>
  <c r="Z275" i="37"/>
  <c r="S870" i="156"/>
  <c r="V1050" i="156"/>
  <c r="V1068" i="156" s="1"/>
  <c r="S1068" i="156"/>
  <c r="S1070" i="156"/>
  <c r="S327" i="156"/>
  <c r="M1151" i="156"/>
  <c r="S2027" i="156"/>
  <c r="Z576" i="37"/>
  <c r="Z1061" i="37"/>
  <c r="G1967" i="156"/>
  <c r="G2063" i="156"/>
  <c r="E3169" i="156"/>
  <c r="F3169" i="156" s="1"/>
  <c r="E2891" i="156"/>
  <c r="F2891" i="156" s="1"/>
  <c r="K402" i="156"/>
  <c r="W1102" i="157"/>
  <c r="S200" i="37" s="1"/>
  <c r="I198" i="157"/>
  <c r="I252" i="157"/>
  <c r="M525" i="157"/>
  <c r="K525" i="157" s="1"/>
  <c r="I1092" i="157"/>
  <c r="I2033" i="157"/>
  <c r="E851" i="37" s="1"/>
  <c r="I1957" i="157"/>
  <c r="I2025" i="157" s="1"/>
  <c r="E843" i="37" s="1"/>
  <c r="O793" i="156"/>
  <c r="O794" i="156" s="1"/>
  <c r="P794" i="156" s="1"/>
  <c r="K1149" i="156"/>
  <c r="K1150" i="156" s="1"/>
  <c r="G3169" i="156"/>
  <c r="G2203" i="156"/>
  <c r="S2500" i="156"/>
  <c r="K1048" i="156"/>
  <c r="O1121" i="156"/>
  <c r="P1121" i="156" s="1"/>
  <c r="E1230" i="156"/>
  <c r="F1230" i="156" s="1"/>
  <c r="E2191" i="156"/>
  <c r="F2191" i="156" s="1"/>
  <c r="V3086" i="156"/>
  <c r="V3145" i="156" s="1"/>
  <c r="T686" i="37" s="1"/>
  <c r="G2191" i="156"/>
  <c r="K917" i="156"/>
  <c r="K918" i="156" s="1"/>
  <c r="E1617" i="156"/>
  <c r="F1617" i="156" s="1"/>
  <c r="S2493" i="156"/>
  <c r="K1859" i="156"/>
  <c r="K1860" i="156" s="1"/>
  <c r="F42" i="57"/>
  <c r="F108" i="57" s="1"/>
  <c r="F899" i="37" s="1"/>
  <c r="D32" i="46"/>
  <c r="G1093" i="157"/>
  <c r="D191" i="37" s="1"/>
  <c r="H760" i="157"/>
  <c r="K1481" i="156"/>
  <c r="K1482" i="156" s="1"/>
  <c r="K3155" i="156"/>
  <c r="E1293" i="156"/>
  <c r="V3158" i="156"/>
  <c r="H444" i="157"/>
  <c r="X69" i="157"/>
  <c r="J35" i="157"/>
  <c r="H35" i="157"/>
  <c r="J42" i="157"/>
  <c r="H42" i="157"/>
  <c r="H76" i="157"/>
  <c r="J119" i="157"/>
  <c r="H119" i="157"/>
  <c r="J129" i="157"/>
  <c r="H129" i="157"/>
  <c r="H154" i="157"/>
  <c r="H190" i="157"/>
  <c r="H258" i="157"/>
  <c r="J287" i="157"/>
  <c r="H287" i="157"/>
  <c r="J317" i="157"/>
  <c r="H317" i="157"/>
  <c r="H320" i="157"/>
  <c r="H336" i="157"/>
  <c r="J366" i="157"/>
  <c r="H366" i="157"/>
  <c r="H432" i="157"/>
  <c r="H469" i="157"/>
  <c r="H505" i="157"/>
  <c r="J541" i="157"/>
  <c r="H541" i="157"/>
  <c r="G632" i="157"/>
  <c r="H633" i="157"/>
  <c r="J663" i="157"/>
  <c r="H663" i="157"/>
  <c r="J691" i="157"/>
  <c r="H691" i="157"/>
  <c r="J701" i="157"/>
  <c r="H701" i="157"/>
  <c r="J704" i="157"/>
  <c r="H704" i="157"/>
  <c r="F941" i="157"/>
  <c r="J722" i="157"/>
  <c r="H722" i="157"/>
  <c r="J741" i="157"/>
  <c r="H741" i="157"/>
  <c r="G753" i="157"/>
  <c r="H755" i="157"/>
  <c r="F763" i="157"/>
  <c r="J783" i="157"/>
  <c r="H783" i="157"/>
  <c r="J806" i="157"/>
  <c r="H806" i="157"/>
  <c r="G821" i="157"/>
  <c r="H821" i="157" s="1"/>
  <c r="H823" i="157"/>
  <c r="C147" i="37"/>
  <c r="J950" i="157"/>
  <c r="H950" i="157"/>
  <c r="J954" i="157"/>
  <c r="H954" i="157"/>
  <c r="J958" i="157"/>
  <c r="H958" i="157"/>
  <c r="G1063" i="157"/>
  <c r="D161" i="37" s="1"/>
  <c r="H971" i="157"/>
  <c r="G1065" i="157"/>
  <c r="D163" i="37" s="1"/>
  <c r="H973" i="157"/>
  <c r="F1072" i="157"/>
  <c r="G1075" i="157"/>
  <c r="D173" i="37" s="1"/>
  <c r="H983" i="157"/>
  <c r="G989" i="157"/>
  <c r="H991" i="157"/>
  <c r="F998" i="157"/>
  <c r="H998" i="157" s="1"/>
  <c r="H1000" i="157"/>
  <c r="G1094" i="157"/>
  <c r="D192" i="37" s="1"/>
  <c r="H1002" i="157"/>
  <c r="H1006" i="157"/>
  <c r="H1010" i="157"/>
  <c r="J1018" i="157"/>
  <c r="H1018" i="157"/>
  <c r="J1022" i="157"/>
  <c r="H1022" i="157"/>
  <c r="J1028" i="157"/>
  <c r="H1028" i="157"/>
  <c r="F1107" i="157"/>
  <c r="F1108" i="157"/>
  <c r="H1035" i="157"/>
  <c r="C156" i="37"/>
  <c r="C159" i="37"/>
  <c r="C166" i="37"/>
  <c r="C168" i="37"/>
  <c r="C174" i="37"/>
  <c r="C184" i="37"/>
  <c r="C186" i="37"/>
  <c r="C193" i="37"/>
  <c r="J1114" i="157"/>
  <c r="H1114" i="157"/>
  <c r="J1118" i="157"/>
  <c r="H1118" i="157"/>
  <c r="J1122" i="157"/>
  <c r="H1122" i="157"/>
  <c r="J1142" i="157"/>
  <c r="H1142" i="157"/>
  <c r="J1202" i="157"/>
  <c r="H1202" i="157"/>
  <c r="J1244" i="157"/>
  <c r="H1244" i="157"/>
  <c r="C335" i="37"/>
  <c r="C342" i="37"/>
  <c r="C351" i="37"/>
  <c r="H1289" i="157"/>
  <c r="C352" i="37"/>
  <c r="C357" i="37"/>
  <c r="H1295" i="157"/>
  <c r="C363" i="37"/>
  <c r="C365" i="37"/>
  <c r="C369" i="37"/>
  <c r="H1307" i="157"/>
  <c r="C373" i="37"/>
  <c r="C383" i="37"/>
  <c r="C385" i="37"/>
  <c r="H1323" i="157"/>
  <c r="G1424" i="157"/>
  <c r="D406" i="37" s="1"/>
  <c r="H1353" i="157"/>
  <c r="F1453" i="157"/>
  <c r="J1393" i="157"/>
  <c r="H1393" i="157"/>
  <c r="J1399" i="157"/>
  <c r="H1399" i="157"/>
  <c r="C396" i="37"/>
  <c r="C403" i="37"/>
  <c r="C411" i="37"/>
  <c r="C424" i="37"/>
  <c r="C426" i="37"/>
  <c r="C445" i="37"/>
  <c r="H1463" i="157"/>
  <c r="J1470" i="157"/>
  <c r="H1470" i="157"/>
  <c r="G1559" i="157"/>
  <c r="D528" i="37" s="1"/>
  <c r="H1489" i="157"/>
  <c r="J1497" i="157"/>
  <c r="J1567" i="157" s="1"/>
  <c r="F536" i="37" s="1"/>
  <c r="H1497" i="157"/>
  <c r="F1500" i="157"/>
  <c r="H1508" i="157"/>
  <c r="H1520" i="157"/>
  <c r="J1528" i="157"/>
  <c r="H1528" i="157"/>
  <c r="J1534" i="157"/>
  <c r="H1534" i="157"/>
  <c r="C523" i="37"/>
  <c r="C528" i="37"/>
  <c r="C530" i="37"/>
  <c r="C536" i="37"/>
  <c r="C543" i="37"/>
  <c r="H1574" i="157"/>
  <c r="H1621" i="157"/>
  <c r="F1709" i="157"/>
  <c r="G1712" i="157"/>
  <c r="D716" i="37" s="1"/>
  <c r="H1638" i="157"/>
  <c r="J1640" i="157"/>
  <c r="J1714" i="157" s="1"/>
  <c r="F718" i="37" s="1"/>
  <c r="H1640" i="157"/>
  <c r="C722" i="37"/>
  <c r="G1724" i="157"/>
  <c r="D728" i="37" s="1"/>
  <c r="H1650" i="157"/>
  <c r="H1662" i="157"/>
  <c r="H1664" i="157"/>
  <c r="F1739" i="157"/>
  <c r="F1743" i="157"/>
  <c r="G1681" i="157"/>
  <c r="H1680" i="157"/>
  <c r="H1685" i="157"/>
  <c r="C698" i="37"/>
  <c r="H1694" i="157"/>
  <c r="C701" i="37"/>
  <c r="H1697" i="157"/>
  <c r="C714" i="37"/>
  <c r="C727" i="37"/>
  <c r="H1723" i="157"/>
  <c r="C733" i="37"/>
  <c r="H1729" i="157"/>
  <c r="F1860" i="157"/>
  <c r="H1763" i="157"/>
  <c r="F1875" i="157"/>
  <c r="G1879" i="157"/>
  <c r="D775" i="37" s="1"/>
  <c r="H1782" i="157"/>
  <c r="G1881" i="157"/>
  <c r="D777" i="37" s="1"/>
  <c r="H1784" i="157"/>
  <c r="G1902" i="157"/>
  <c r="D798" i="37" s="1"/>
  <c r="H1805" i="157"/>
  <c r="H1809" i="157"/>
  <c r="H1815" i="157"/>
  <c r="F1909" i="157"/>
  <c r="F1912" i="157"/>
  <c r="F1837" i="157"/>
  <c r="C767" i="37"/>
  <c r="C773" i="37"/>
  <c r="H1877" i="157"/>
  <c r="C778" i="37"/>
  <c r="H1882" i="157"/>
  <c r="C779" i="37"/>
  <c r="C790" i="37"/>
  <c r="C792" i="37"/>
  <c r="C799" i="37"/>
  <c r="H1936" i="157"/>
  <c r="J1949" i="157"/>
  <c r="J2017" i="157" s="1"/>
  <c r="F835" i="37" s="1"/>
  <c r="H1949" i="157"/>
  <c r="G2019" i="157"/>
  <c r="D837" i="37" s="1"/>
  <c r="H1951" i="157"/>
  <c r="F1957" i="157"/>
  <c r="G1965" i="157"/>
  <c r="H1965" i="157" s="1"/>
  <c r="H1966" i="157"/>
  <c r="G2042" i="157"/>
  <c r="D860" i="37" s="1"/>
  <c r="H1974" i="157"/>
  <c r="F2047" i="157"/>
  <c r="C825" i="37"/>
  <c r="C833" i="37"/>
  <c r="H2015" i="157"/>
  <c r="C835" i="37"/>
  <c r="C841" i="37"/>
  <c r="C846" i="37"/>
  <c r="H2028" i="157"/>
  <c r="C850" i="37"/>
  <c r="C852" i="37"/>
  <c r="C856" i="37"/>
  <c r="H2038" i="157"/>
  <c r="N2063" i="157"/>
  <c r="P2063" i="157" s="1"/>
  <c r="G2140" i="157"/>
  <c r="D940" i="37" s="1"/>
  <c r="H2071" i="157"/>
  <c r="G2151" i="157"/>
  <c r="D951" i="37" s="1"/>
  <c r="H2082" i="157"/>
  <c r="G2159" i="157"/>
  <c r="D959" i="37" s="1"/>
  <c r="H2090" i="157"/>
  <c r="F2093" i="157"/>
  <c r="F2162" i="157" s="1"/>
  <c r="H2101" i="157"/>
  <c r="H2112" i="157"/>
  <c r="J2123" i="157"/>
  <c r="H2123" i="157"/>
  <c r="C989" i="37"/>
  <c r="C946" i="37"/>
  <c r="C952" i="37"/>
  <c r="H2152" i="157"/>
  <c r="C954" i="37"/>
  <c r="C960" i="37"/>
  <c r="C965" i="37"/>
  <c r="H2165" i="157"/>
  <c r="C969" i="37"/>
  <c r="C971" i="37"/>
  <c r="C975" i="37"/>
  <c r="H2175" i="157"/>
  <c r="C991" i="37"/>
  <c r="J2199" i="157"/>
  <c r="H2199" i="157"/>
  <c r="J2208" i="157"/>
  <c r="J2272" i="157" s="1"/>
  <c r="F1001" i="37" s="1"/>
  <c r="H2208" i="157"/>
  <c r="G2279" i="157"/>
  <c r="D1008" i="37" s="1"/>
  <c r="H2215" i="157"/>
  <c r="G2214" i="157"/>
  <c r="H2214" i="157" s="1"/>
  <c r="G2290" i="157"/>
  <c r="D1019" i="37" s="1"/>
  <c r="H2226" i="157"/>
  <c r="J2257" i="157"/>
  <c r="H2257" i="157"/>
  <c r="C1004" i="37"/>
  <c r="H2275" i="157"/>
  <c r="C1012" i="37"/>
  <c r="H2283" i="157"/>
  <c r="C1017" i="37"/>
  <c r="H2288" i="157"/>
  <c r="C1018" i="37"/>
  <c r="C1023" i="37"/>
  <c r="H2294" i="157"/>
  <c r="C1027" i="37"/>
  <c r="H2298" i="157"/>
  <c r="C1029" i="37"/>
  <c r="C1031" i="37"/>
  <c r="C1035" i="37"/>
  <c r="H2306" i="157"/>
  <c r="C1050" i="37"/>
  <c r="C100" i="37"/>
  <c r="C114" i="37"/>
  <c r="C1199" i="37" s="1"/>
  <c r="C118" i="37"/>
  <c r="H25" i="157"/>
  <c r="J29" i="157"/>
  <c r="H29" i="157"/>
  <c r="J32" i="157"/>
  <c r="H32" i="157"/>
  <c r="J43" i="157"/>
  <c r="H43" i="157"/>
  <c r="J45" i="157"/>
  <c r="H45" i="157"/>
  <c r="J57" i="157"/>
  <c r="H57" i="157"/>
  <c r="H73" i="157"/>
  <c r="H77" i="157"/>
  <c r="J93" i="157"/>
  <c r="H93" i="157"/>
  <c r="J114" i="157"/>
  <c r="H114" i="157"/>
  <c r="J141" i="157"/>
  <c r="H141" i="157"/>
  <c r="G147" i="157"/>
  <c r="G145" i="157" s="1"/>
  <c r="H148" i="157"/>
  <c r="J151" i="157"/>
  <c r="H151" i="157"/>
  <c r="H155" i="157"/>
  <c r="J165" i="157"/>
  <c r="H165" i="157"/>
  <c r="J169" i="157"/>
  <c r="H169" i="157"/>
  <c r="H180" i="157"/>
  <c r="J191" i="157"/>
  <c r="H191" i="157"/>
  <c r="F198" i="157"/>
  <c r="J209" i="157"/>
  <c r="H209" i="157"/>
  <c r="F211" i="157"/>
  <c r="F236" i="157" s="1"/>
  <c r="J221" i="157"/>
  <c r="H221" i="157"/>
  <c r="H231" i="157"/>
  <c r="J247" i="157"/>
  <c r="H247" i="157"/>
  <c r="H309" i="157"/>
  <c r="J318" i="157"/>
  <c r="H318" i="157"/>
  <c r="H323" i="157"/>
  <c r="H333" i="157"/>
  <c r="J345" i="157"/>
  <c r="H345" i="157"/>
  <c r="J355" i="157"/>
  <c r="H355" i="157"/>
  <c r="J374" i="157"/>
  <c r="H374" i="157"/>
  <c r="H386" i="157"/>
  <c r="F401" i="157"/>
  <c r="F413" i="157"/>
  <c r="J419" i="157"/>
  <c r="H419" i="157"/>
  <c r="H428" i="157"/>
  <c r="H433" i="157"/>
  <c r="H438" i="157"/>
  <c r="J460" i="157"/>
  <c r="H460" i="157"/>
  <c r="X464" i="157"/>
  <c r="H470" i="157"/>
  <c r="J473" i="157"/>
  <c r="H473" i="157"/>
  <c r="J475" i="157"/>
  <c r="H475" i="157"/>
  <c r="H510" i="157"/>
  <c r="J523" i="157"/>
  <c r="H523" i="157"/>
  <c r="G905" i="157"/>
  <c r="D109" i="37" s="1"/>
  <c r="H534" i="157"/>
  <c r="J537" i="157"/>
  <c r="H537" i="157"/>
  <c r="G910" i="157"/>
  <c r="H910" i="157" s="1"/>
  <c r="H539" i="157"/>
  <c r="F542" i="157"/>
  <c r="G542" i="157" s="1"/>
  <c r="G593" i="157" s="1"/>
  <c r="J545" i="157"/>
  <c r="H545" i="157"/>
  <c r="H553" i="157"/>
  <c r="H555" i="157"/>
  <c r="H557" i="157"/>
  <c r="H559" i="157"/>
  <c r="H561" i="157"/>
  <c r="H563" i="157"/>
  <c r="H565" i="157"/>
  <c r="H567" i="157"/>
  <c r="H569" i="157"/>
  <c r="H571" i="157"/>
  <c r="H573" i="157"/>
  <c r="H575" i="157"/>
  <c r="H577" i="157"/>
  <c r="H579" i="157"/>
  <c r="H582" i="157"/>
  <c r="H584" i="157"/>
  <c r="H587" i="157"/>
  <c r="J605" i="157"/>
  <c r="H605" i="157"/>
  <c r="H643" i="157"/>
  <c r="J652" i="157"/>
  <c r="H652" i="157"/>
  <c r="F672" i="157"/>
  <c r="F675" i="157"/>
  <c r="J678" i="157"/>
  <c r="H678" i="157"/>
  <c r="J688" i="157"/>
  <c r="H688" i="157"/>
  <c r="G690" i="157"/>
  <c r="H690" i="157" s="1"/>
  <c r="F699" i="157"/>
  <c r="F702" i="157"/>
  <c r="H714" i="157"/>
  <c r="J721" i="157"/>
  <c r="H721" i="157"/>
  <c r="H731" i="157"/>
  <c r="F739" i="157"/>
  <c r="F775" i="157" s="1"/>
  <c r="J759" i="157"/>
  <c r="H759" i="157"/>
  <c r="J782" i="157"/>
  <c r="H782" i="157"/>
  <c r="J801" i="157"/>
  <c r="H801" i="157"/>
  <c r="J809" i="157"/>
  <c r="H809" i="157"/>
  <c r="J814" i="157"/>
  <c r="H814" i="157"/>
  <c r="J827" i="157"/>
  <c r="H827" i="157"/>
  <c r="C89" i="37"/>
  <c r="C99" i="37"/>
  <c r="C105" i="37"/>
  <c r="C113" i="37"/>
  <c r="C126" i="37"/>
  <c r="C141" i="37"/>
  <c r="C143" i="37"/>
  <c r="J953" i="157"/>
  <c r="H953" i="157"/>
  <c r="J957" i="157"/>
  <c r="H957" i="157"/>
  <c r="G1060" i="157"/>
  <c r="D158" i="37" s="1"/>
  <c r="H968" i="157"/>
  <c r="G1068" i="157"/>
  <c r="D166" i="37" s="1"/>
  <c r="H976" i="157"/>
  <c r="G1076" i="157"/>
  <c r="D174" i="37" s="1"/>
  <c r="H984" i="157"/>
  <c r="G1086" i="157"/>
  <c r="D184" i="37" s="1"/>
  <c r="H994" i="157"/>
  <c r="G1095" i="157"/>
  <c r="D193" i="37" s="1"/>
  <c r="H1003" i="157"/>
  <c r="H1007" i="157"/>
  <c r="F1101" i="157"/>
  <c r="J1021" i="157"/>
  <c r="H1021" i="157"/>
  <c r="F1104" i="157"/>
  <c r="F1040" i="157"/>
  <c r="C158" i="37"/>
  <c r="C163" i="37"/>
  <c r="C172" i="37"/>
  <c r="H1074" i="157"/>
  <c r="C173" i="37"/>
  <c r="C178" i="37"/>
  <c r="H1080" i="157"/>
  <c r="C180" i="37"/>
  <c r="H1082" i="157"/>
  <c r="C181" i="37"/>
  <c r="C192" i="37"/>
  <c r="J1117" i="157"/>
  <c r="H1117" i="157"/>
  <c r="J1121" i="157"/>
  <c r="H1121" i="157"/>
  <c r="J1125" i="157"/>
  <c r="H1125" i="157"/>
  <c r="C341" i="37"/>
  <c r="G1285" i="157"/>
  <c r="H1144" i="157"/>
  <c r="F1153" i="157"/>
  <c r="J1191" i="157"/>
  <c r="H1191" i="157"/>
  <c r="J1201" i="157"/>
  <c r="H1201" i="157"/>
  <c r="J1203" i="157"/>
  <c r="H1203" i="157"/>
  <c r="J1212" i="157"/>
  <c r="H1212" i="157"/>
  <c r="J1219" i="157"/>
  <c r="H1219" i="157"/>
  <c r="J1224" i="157"/>
  <c r="H1224" i="157"/>
  <c r="C358" i="37"/>
  <c r="C367" i="37"/>
  <c r="J1246" i="157"/>
  <c r="H1246" i="157"/>
  <c r="H1251" i="157"/>
  <c r="J1261" i="157"/>
  <c r="H1261" i="157"/>
  <c r="C340" i="37"/>
  <c r="C350" i="37"/>
  <c r="C368" i="37"/>
  <c r="C370" i="37"/>
  <c r="H1308" i="157"/>
  <c r="C372" i="37"/>
  <c r="C386" i="37"/>
  <c r="F1408" i="157"/>
  <c r="H1337" i="157"/>
  <c r="F1423" i="157"/>
  <c r="J1355" i="157"/>
  <c r="J1426" i="157" s="1"/>
  <c r="F408" i="37" s="1"/>
  <c r="H1355" i="157"/>
  <c r="G1433" i="157"/>
  <c r="D415" i="37" s="1"/>
  <c r="H1362" i="157"/>
  <c r="J1392" i="157"/>
  <c r="H1392" i="157"/>
  <c r="J1398" i="157"/>
  <c r="H1398" i="157"/>
  <c r="C444" i="37"/>
  <c r="C401" i="37"/>
  <c r="H1419" i="157"/>
  <c r="C407" i="37"/>
  <c r="H1425" i="157"/>
  <c r="C409" i="37"/>
  <c r="C415" i="37"/>
  <c r="C446" i="37"/>
  <c r="J1469" i="157"/>
  <c r="H1469" i="157"/>
  <c r="F1558" i="157"/>
  <c r="G1561" i="157"/>
  <c r="D530" i="37" s="1"/>
  <c r="H1491" i="157"/>
  <c r="G1568" i="157"/>
  <c r="D537" i="37" s="1"/>
  <c r="H1498" i="157"/>
  <c r="G1579" i="157"/>
  <c r="D548" i="37" s="1"/>
  <c r="H1509" i="157"/>
  <c r="F1592" i="157"/>
  <c r="J1527" i="157"/>
  <c r="H1527" i="157"/>
  <c r="J1533" i="157"/>
  <c r="H1533" i="157"/>
  <c r="C567" i="37"/>
  <c r="H1539" i="157"/>
  <c r="C521" i="37"/>
  <c r="H1552" i="157"/>
  <c r="C534" i="37"/>
  <c r="H1565" i="157"/>
  <c r="C535" i="37"/>
  <c r="C540" i="37"/>
  <c r="H1571" i="157"/>
  <c r="C544" i="37"/>
  <c r="H1575" i="157"/>
  <c r="C549" i="37"/>
  <c r="H1580" i="157"/>
  <c r="C550" i="37"/>
  <c r="H1581" i="157"/>
  <c r="C552" i="37"/>
  <c r="H1583" i="157"/>
  <c r="C568" i="37"/>
  <c r="J1631" i="157"/>
  <c r="J1705" i="157" s="1"/>
  <c r="F709" i="37" s="1"/>
  <c r="H1631" i="157"/>
  <c r="J1639" i="157"/>
  <c r="J1713" i="157" s="1"/>
  <c r="F717" i="37" s="1"/>
  <c r="H1639" i="157"/>
  <c r="F1725" i="157"/>
  <c r="G1726" i="157"/>
  <c r="D730" i="37" s="1"/>
  <c r="H1652" i="157"/>
  <c r="H1665" i="157"/>
  <c r="J1677" i="157"/>
  <c r="H1677" i="157"/>
  <c r="C750" i="37"/>
  <c r="C699" i="37"/>
  <c r="C706" i="37"/>
  <c r="C710" i="37"/>
  <c r="H1706" i="157"/>
  <c r="C712" i="37"/>
  <c r="C718" i="37"/>
  <c r="C723" i="37"/>
  <c r="H1719" i="157"/>
  <c r="C728" i="37"/>
  <c r="C730" i="37"/>
  <c r="C734" i="37"/>
  <c r="H1730" i="157"/>
  <c r="J1754" i="157"/>
  <c r="H1754" i="157"/>
  <c r="F1880" i="157"/>
  <c r="G1883" i="157"/>
  <c r="D779" i="37" s="1"/>
  <c r="H1786" i="157"/>
  <c r="F1790" i="157"/>
  <c r="G1896" i="157"/>
  <c r="D792" i="37" s="1"/>
  <c r="H1799" i="157"/>
  <c r="J1806" i="157"/>
  <c r="H1806" i="157"/>
  <c r="H1810" i="157"/>
  <c r="H1816" i="157"/>
  <c r="J1826" i="157"/>
  <c r="H1826" i="157"/>
  <c r="C765" i="37"/>
  <c r="H1869" i="157"/>
  <c r="C772" i="37"/>
  <c r="C774" i="37"/>
  <c r="H1878" i="157"/>
  <c r="C777" i="37"/>
  <c r="H1881" i="157"/>
  <c r="C788" i="37"/>
  <c r="H1892" i="157"/>
  <c r="C789" i="37"/>
  <c r="C798" i="37"/>
  <c r="C811" i="37"/>
  <c r="F1998" i="157"/>
  <c r="F2018" i="157"/>
  <c r="G2040" i="157"/>
  <c r="D858" i="37" s="1"/>
  <c r="H1972" i="157"/>
  <c r="C861" i="37"/>
  <c r="F2049" i="157"/>
  <c r="G2050" i="157"/>
  <c r="H1989" i="157"/>
  <c r="C821" i="37"/>
  <c r="H2003" i="157"/>
  <c r="C824" i="37"/>
  <c r="H2006" i="157"/>
  <c r="C832" i="37"/>
  <c r="C834" i="37"/>
  <c r="C840" i="37"/>
  <c r="C847" i="37"/>
  <c r="H2029" i="157"/>
  <c r="C857" i="37"/>
  <c r="H2039" i="157"/>
  <c r="C859" i="37"/>
  <c r="H2041" i="157"/>
  <c r="C871" i="37"/>
  <c r="Q2062" i="157"/>
  <c r="R2062" i="157" s="1"/>
  <c r="N2062" i="157"/>
  <c r="P2062" i="157" s="1"/>
  <c r="H2072" i="157"/>
  <c r="F2150" i="157"/>
  <c r="G2160" i="157"/>
  <c r="D960" i="37" s="1"/>
  <c r="H2091" i="157"/>
  <c r="G2171" i="157"/>
  <c r="D971" i="37" s="1"/>
  <c r="H2102" i="157"/>
  <c r="H2113" i="157"/>
  <c r="J2122" i="157"/>
  <c r="H2122" i="157"/>
  <c r="F2187" i="157"/>
  <c r="G2190" i="157"/>
  <c r="D990" i="37" s="1"/>
  <c r="H2131" i="157"/>
  <c r="C944" i="37"/>
  <c r="C951" i="37"/>
  <c r="C953" i="37"/>
  <c r="C959" i="37"/>
  <c r="C966" i="37"/>
  <c r="H2166" i="157"/>
  <c r="C976" i="37"/>
  <c r="H2176" i="157"/>
  <c r="C978" i="37"/>
  <c r="H2178" i="157"/>
  <c r="J2198" i="157"/>
  <c r="H2198" i="157"/>
  <c r="F2266" i="157"/>
  <c r="G2282" i="157"/>
  <c r="D1011" i="37" s="1"/>
  <c r="H2218" i="157"/>
  <c r="J2227" i="157"/>
  <c r="J2291" i="157" s="1"/>
  <c r="F1020" i="37" s="1"/>
  <c r="H2227" i="157"/>
  <c r="G2308" i="157"/>
  <c r="D1037" i="37" s="1"/>
  <c r="H2244" i="157"/>
  <c r="F2316" i="157"/>
  <c r="C1000" i="37"/>
  <c r="H2271" i="157"/>
  <c r="C1003" i="37"/>
  <c r="H2274" i="157"/>
  <c r="C1011" i="37"/>
  <c r="H2282" i="157"/>
  <c r="C1013" i="37"/>
  <c r="H2284" i="157"/>
  <c r="C1016" i="37"/>
  <c r="C1024" i="37"/>
  <c r="H2295" i="157"/>
  <c r="C1036" i="37"/>
  <c r="H2307" i="157"/>
  <c r="C1038" i="37"/>
  <c r="H2309" i="157"/>
  <c r="H80" i="157"/>
  <c r="G89" i="157"/>
  <c r="H89" i="157" s="1"/>
  <c r="H88" i="157"/>
  <c r="J117" i="157"/>
  <c r="H117" i="157"/>
  <c r="J166" i="157"/>
  <c r="H166" i="157"/>
  <c r="H235" i="157"/>
  <c r="J248" i="157"/>
  <c r="H248" i="157"/>
  <c r="H281" i="157"/>
  <c r="H329" i="157"/>
  <c r="H410" i="157"/>
  <c r="J416" i="157"/>
  <c r="H416" i="157"/>
  <c r="H426" i="157"/>
  <c r="H437" i="157"/>
  <c r="J461" i="157"/>
  <c r="H461" i="157"/>
  <c r="J472" i="157"/>
  <c r="H472" i="157"/>
  <c r="J610" i="157"/>
  <c r="H610" i="157"/>
  <c r="J863" i="157"/>
  <c r="H863" i="157"/>
  <c r="J870" i="157"/>
  <c r="H870" i="157"/>
  <c r="C106" i="37"/>
  <c r="C121" i="37"/>
  <c r="H917" i="157"/>
  <c r="H22" i="157"/>
  <c r="H30" i="157"/>
  <c r="J33" i="157"/>
  <c r="H33" i="157"/>
  <c r="J40" i="157"/>
  <c r="H40" i="157"/>
  <c r="J47" i="157"/>
  <c r="H47" i="157"/>
  <c r="G914" i="157"/>
  <c r="D118" i="37" s="1"/>
  <c r="H58" i="157"/>
  <c r="J63" i="157"/>
  <c r="H63" i="157"/>
  <c r="J66" i="157"/>
  <c r="H66" i="157"/>
  <c r="H70" i="157"/>
  <c r="H74" i="157"/>
  <c r="H78" i="157"/>
  <c r="J92" i="157"/>
  <c r="H92" i="157"/>
  <c r="J115" i="157"/>
  <c r="H115" i="157"/>
  <c r="J122" i="157"/>
  <c r="H122" i="157"/>
  <c r="J131" i="157"/>
  <c r="H131" i="157"/>
  <c r="F133" i="157"/>
  <c r="F156" i="157" s="1"/>
  <c r="J143" i="157"/>
  <c r="H143" i="157"/>
  <c r="G163" i="157"/>
  <c r="H163" i="157" s="1"/>
  <c r="H162" i="157"/>
  <c r="J168" i="157"/>
  <c r="H168" i="157"/>
  <c r="J172" i="157"/>
  <c r="H172" i="157"/>
  <c r="J179" i="157"/>
  <c r="H179" i="157"/>
  <c r="J183" i="157"/>
  <c r="H183" i="157"/>
  <c r="J195" i="157"/>
  <c r="H195" i="157"/>
  <c r="J197" i="157"/>
  <c r="H197" i="157"/>
  <c r="J244" i="157"/>
  <c r="H244" i="157"/>
  <c r="J283" i="157"/>
  <c r="H283" i="157"/>
  <c r="J290" i="157"/>
  <c r="H290" i="157"/>
  <c r="J295" i="157"/>
  <c r="H295" i="157"/>
  <c r="J303" i="157"/>
  <c r="H303" i="157"/>
  <c r="J310" i="157"/>
  <c r="H310" i="157"/>
  <c r="J313" i="157"/>
  <c r="H313" i="157"/>
  <c r="H325" i="157"/>
  <c r="H334" i="157"/>
  <c r="J344" i="157"/>
  <c r="H344" i="157"/>
  <c r="J348" i="157"/>
  <c r="H348" i="157"/>
  <c r="J354" i="157"/>
  <c r="H354" i="157"/>
  <c r="F371" i="157"/>
  <c r="J378" i="157"/>
  <c r="H378" i="157"/>
  <c r="J380" i="157"/>
  <c r="H380" i="157"/>
  <c r="J399" i="157"/>
  <c r="H399" i="157"/>
  <c r="H430" i="157"/>
  <c r="H434" i="157"/>
  <c r="G451" i="157"/>
  <c r="H451" i="157" s="1"/>
  <c r="H450" i="157"/>
  <c r="J459" i="157"/>
  <c r="H459" i="157"/>
  <c r="J463" i="157"/>
  <c r="H463" i="157"/>
  <c r="J484" i="157"/>
  <c r="H484" i="157"/>
  <c r="J496" i="157"/>
  <c r="H496" i="157"/>
  <c r="J500" i="157"/>
  <c r="H500" i="157"/>
  <c r="H503" i="157"/>
  <c r="H507" i="157"/>
  <c r="H511" i="157"/>
  <c r="H586" i="157"/>
  <c r="H589" i="157"/>
  <c r="H603" i="157"/>
  <c r="J606" i="157"/>
  <c r="H606" i="157"/>
  <c r="J613" i="157"/>
  <c r="H613" i="157"/>
  <c r="J618" i="157"/>
  <c r="J617" i="157" s="1"/>
  <c r="H618" i="157"/>
  <c r="F658" i="157"/>
  <c r="F666" i="157"/>
  <c r="F686" i="157"/>
  <c r="F694" i="157"/>
  <c r="F942" i="157"/>
  <c r="J724" i="157"/>
  <c r="H724" i="157"/>
  <c r="H726" i="157"/>
  <c r="H732" i="157"/>
  <c r="J736" i="157"/>
  <c r="H736" i="157"/>
  <c r="J738" i="157"/>
  <c r="H738" i="157"/>
  <c r="J749" i="157"/>
  <c r="H749" i="157"/>
  <c r="F751" i="157"/>
  <c r="F774" i="157" s="1"/>
  <c r="H753" i="157"/>
  <c r="G765" i="157"/>
  <c r="G763" i="157" s="1"/>
  <c r="H766" i="157"/>
  <c r="H771" i="157"/>
  <c r="G794" i="157"/>
  <c r="H794" i="157" s="1"/>
  <c r="H793" i="157"/>
  <c r="H799" i="157"/>
  <c r="J802" i="157"/>
  <c r="H802" i="157"/>
  <c r="H839" i="157"/>
  <c r="G860" i="157"/>
  <c r="H860" i="157" s="1"/>
  <c r="H859" i="157"/>
  <c r="J868" i="157"/>
  <c r="H868" i="157"/>
  <c r="C88" i="37"/>
  <c r="C92" i="37"/>
  <c r="C97" i="37"/>
  <c r="C103" i="37"/>
  <c r="H899" i="157"/>
  <c r="C104" i="37"/>
  <c r="C112" i="37"/>
  <c r="C117" i="37"/>
  <c r="C120" i="37"/>
  <c r="C125" i="37"/>
  <c r="C129" i="37"/>
  <c r="C142" i="37"/>
  <c r="J952" i="157"/>
  <c r="H952" i="157"/>
  <c r="J956" i="157"/>
  <c r="H956" i="157"/>
  <c r="F1053" i="157"/>
  <c r="H966" i="157"/>
  <c r="G1061" i="157"/>
  <c r="D159" i="37" s="1"/>
  <c r="H969" i="157"/>
  <c r="F1067" i="157"/>
  <c r="G1070" i="157"/>
  <c r="D168" i="37" s="1"/>
  <c r="H978" i="157"/>
  <c r="J985" i="157"/>
  <c r="H985" i="157"/>
  <c r="F987" i="157"/>
  <c r="H989" i="157"/>
  <c r="F1087" i="157"/>
  <c r="H995" i="157"/>
  <c r="G1096" i="157"/>
  <c r="D194" i="37" s="1"/>
  <c r="H1004" i="157"/>
  <c r="H1008" i="157"/>
  <c r="J1020" i="157"/>
  <c r="H1020" i="157"/>
  <c r="J1024" i="157"/>
  <c r="H1024" i="157"/>
  <c r="C161" i="37"/>
  <c r="C171" i="37"/>
  <c r="C187" i="37"/>
  <c r="H1089" i="157"/>
  <c r="C191" i="37"/>
  <c r="C208" i="37"/>
  <c r="J1116" i="157"/>
  <c r="H1116" i="157"/>
  <c r="J1120" i="157"/>
  <c r="H1120" i="157"/>
  <c r="J1124" i="157"/>
  <c r="H1124" i="157"/>
  <c r="G1275" i="157"/>
  <c r="H1275" i="157" s="1"/>
  <c r="H1134" i="157"/>
  <c r="J1147" i="157"/>
  <c r="H1147" i="157"/>
  <c r="C384" i="37"/>
  <c r="J1260" i="157"/>
  <c r="H1260" i="157"/>
  <c r="C338" i="37"/>
  <c r="C346" i="37"/>
  <c r="H1284" i="157"/>
  <c r="C348" i="37"/>
  <c r="C354" i="37"/>
  <c r="C360" i="37"/>
  <c r="H1298" i="157"/>
  <c r="C366" i="37"/>
  <c r="H1304" i="157"/>
  <c r="C371" i="37"/>
  <c r="G1427" i="157"/>
  <c r="D409" i="37" s="1"/>
  <c r="H1356" i="157"/>
  <c r="J1358" i="157"/>
  <c r="J1429" i="157" s="1"/>
  <c r="F411" i="37" s="1"/>
  <c r="H1358" i="157"/>
  <c r="F1364" i="157"/>
  <c r="H1372" i="157"/>
  <c r="G1450" i="157"/>
  <c r="D432" i="37" s="1"/>
  <c r="H1379" i="157"/>
  <c r="F1457" i="157"/>
  <c r="F1459" i="157"/>
  <c r="C399" i="37"/>
  <c r="H1417" i="157"/>
  <c r="C406" i="37"/>
  <c r="C408" i="37"/>
  <c r="C414" i="37"/>
  <c r="C427" i="37"/>
  <c r="H1445" i="157"/>
  <c r="C432" i="37"/>
  <c r="C434" i="37"/>
  <c r="J1472" i="157"/>
  <c r="H1472" i="157"/>
  <c r="G1554" i="157"/>
  <c r="D523" i="37" s="1"/>
  <c r="H1484" i="157"/>
  <c r="G1562" i="157"/>
  <c r="D531" i="37" s="1"/>
  <c r="H1492" i="157"/>
  <c r="G1564" i="157"/>
  <c r="D533" i="37" s="1"/>
  <c r="H1494" i="157"/>
  <c r="J1515" i="157"/>
  <c r="J1585" i="157" s="1"/>
  <c r="F554" i="37" s="1"/>
  <c r="H1515" i="157"/>
  <c r="F1595" i="157"/>
  <c r="C517" i="37"/>
  <c r="H1548" i="157"/>
  <c r="C520" i="37"/>
  <c r="H1551" i="157"/>
  <c r="C533" i="37"/>
  <c r="C541" i="37"/>
  <c r="H1572" i="157"/>
  <c r="C545" i="37"/>
  <c r="H1576" i="157"/>
  <c r="C551" i="37"/>
  <c r="H1582" i="157"/>
  <c r="C553" i="37"/>
  <c r="H1584" i="157"/>
  <c r="C555" i="37"/>
  <c r="H1586" i="157"/>
  <c r="C569" i="37"/>
  <c r="F1704" i="157"/>
  <c r="G1707" i="157"/>
  <c r="D711" i="37" s="1"/>
  <c r="H1633" i="157"/>
  <c r="H1666" i="157"/>
  <c r="J1676" i="157"/>
  <c r="H1676" i="157"/>
  <c r="G1747" i="157"/>
  <c r="D751" i="37" s="1"/>
  <c r="H1684" i="157"/>
  <c r="C704" i="37"/>
  <c r="C709" i="37"/>
  <c r="C711" i="37"/>
  <c r="C717" i="37"/>
  <c r="C724" i="37"/>
  <c r="H1720" i="157"/>
  <c r="C735" i="37"/>
  <c r="H1731" i="157"/>
  <c r="C737" i="37"/>
  <c r="H1733" i="157"/>
  <c r="C751" i="37"/>
  <c r="H1769" i="157"/>
  <c r="G1884" i="157"/>
  <c r="D780" i="37" s="1"/>
  <c r="H1787" i="157"/>
  <c r="F1905" i="157"/>
  <c r="H1812" i="157"/>
  <c r="H1817" i="157"/>
  <c r="C810" i="37"/>
  <c r="C761" i="37"/>
  <c r="H1865" i="157"/>
  <c r="C764" i="37"/>
  <c r="H1868" i="157"/>
  <c r="C775" i="37"/>
  <c r="C781" i="37"/>
  <c r="C786" i="37"/>
  <c r="C793" i="37"/>
  <c r="H1897" i="157"/>
  <c r="C812" i="37"/>
  <c r="G2014" i="157"/>
  <c r="D832" i="37" s="1"/>
  <c r="H1946" i="157"/>
  <c r="J1954" i="157"/>
  <c r="J2022" i="157" s="1"/>
  <c r="F840" i="37" s="1"/>
  <c r="H1954" i="157"/>
  <c r="H1976" i="157"/>
  <c r="G1975" i="157"/>
  <c r="H1975" i="157" s="1"/>
  <c r="J1986" i="157"/>
  <c r="H1986" i="157"/>
  <c r="C822" i="37"/>
  <c r="C829" i="37"/>
  <c r="C838" i="37"/>
  <c r="H2020" i="157"/>
  <c r="C839" i="37"/>
  <c r="C844" i="37"/>
  <c r="H2026" i="157"/>
  <c r="C848" i="37"/>
  <c r="H2030" i="157"/>
  <c r="C853" i="37"/>
  <c r="H2035" i="157"/>
  <c r="C854" i="37"/>
  <c r="H2036" i="157"/>
  <c r="C858" i="37"/>
  <c r="C860" i="37"/>
  <c r="C868" i="37"/>
  <c r="H2050" i="157"/>
  <c r="C872" i="37"/>
  <c r="Q2061" i="157"/>
  <c r="R2061" i="157" s="1"/>
  <c r="N2061" i="157"/>
  <c r="Q2065" i="157"/>
  <c r="R2065" i="157" s="1"/>
  <c r="N2065" i="157"/>
  <c r="P2065" i="157" s="1"/>
  <c r="G2144" i="157"/>
  <c r="D944" i="37" s="1"/>
  <c r="H2075" i="157"/>
  <c r="G2148" i="157"/>
  <c r="D948" i="37" s="1"/>
  <c r="H2079" i="157"/>
  <c r="G2078" i="157"/>
  <c r="H2078" i="157" s="1"/>
  <c r="G2154" i="157"/>
  <c r="D954" i="37" s="1"/>
  <c r="H2085" i="157"/>
  <c r="G2156" i="157"/>
  <c r="D956" i="37" s="1"/>
  <c r="H2087" i="157"/>
  <c r="H2114" i="157"/>
  <c r="J2127" i="157"/>
  <c r="H2127" i="157"/>
  <c r="C943" i="37"/>
  <c r="C957" i="37"/>
  <c r="H2157" i="157"/>
  <c r="C958" i="37"/>
  <c r="C963" i="37"/>
  <c r="H2163" i="157"/>
  <c r="C967" i="37"/>
  <c r="H2167" i="157"/>
  <c r="C972" i="37"/>
  <c r="H2172" i="157"/>
  <c r="C973" i="37"/>
  <c r="H2173" i="157"/>
  <c r="C977" i="37"/>
  <c r="C979" i="37"/>
  <c r="H2179" i="157"/>
  <c r="J2197" i="157"/>
  <c r="H2197" i="157"/>
  <c r="J2201" i="157"/>
  <c r="H2201" i="157"/>
  <c r="F2281" i="157"/>
  <c r="G2285" i="157"/>
  <c r="D1014" i="37" s="1"/>
  <c r="H2221" i="157"/>
  <c r="G2287" i="157"/>
  <c r="D1016" i="37" s="1"/>
  <c r="H2223" i="157"/>
  <c r="G2302" i="157"/>
  <c r="D1031" i="37" s="1"/>
  <c r="H2238" i="157"/>
  <c r="F2314" i="157"/>
  <c r="G2254" i="157"/>
  <c r="G2316" i="157" s="1"/>
  <c r="D1045" i="37" s="1"/>
  <c r="H2253" i="157"/>
  <c r="C1048" i="37"/>
  <c r="C1001" i="37"/>
  <c r="C1014" i="37"/>
  <c r="H2285" i="157"/>
  <c r="C1020" i="37"/>
  <c r="C1025" i="37"/>
  <c r="H2296" i="157"/>
  <c r="C1032" i="37"/>
  <c r="H2303" i="157"/>
  <c r="C1033" i="37"/>
  <c r="H2304" i="157"/>
  <c r="C1037" i="37"/>
  <c r="C1039" i="37"/>
  <c r="H2310" i="157"/>
  <c r="H16" i="157"/>
  <c r="J37" i="157"/>
  <c r="H37" i="157"/>
  <c r="J72" i="157"/>
  <c r="H72" i="157"/>
  <c r="J94" i="157"/>
  <c r="H94" i="157"/>
  <c r="G135" i="157"/>
  <c r="H135" i="157" s="1"/>
  <c r="H137" i="157"/>
  <c r="J149" i="157"/>
  <c r="H149" i="157"/>
  <c r="H181" i="157"/>
  <c r="J193" i="157"/>
  <c r="H193" i="157"/>
  <c r="J205" i="157"/>
  <c r="H205" i="157"/>
  <c r="H275" i="157"/>
  <c r="J285" i="157"/>
  <c r="H285" i="157"/>
  <c r="J308" i="157"/>
  <c r="H308" i="157"/>
  <c r="H331" i="157"/>
  <c r="J352" i="157"/>
  <c r="H352" i="157"/>
  <c r="J356" i="157"/>
  <c r="H356" i="157"/>
  <c r="H580" i="157"/>
  <c r="H590" i="157"/>
  <c r="J608" i="157"/>
  <c r="H608" i="157"/>
  <c r="F623" i="157"/>
  <c r="F644" i="157" s="1"/>
  <c r="H632" i="157"/>
  <c r="J734" i="157"/>
  <c r="H734" i="157"/>
  <c r="J746" i="157"/>
  <c r="H746" i="157"/>
  <c r="H773" i="157"/>
  <c r="G850" i="157"/>
  <c r="H850" i="157" s="1"/>
  <c r="H849" i="157"/>
  <c r="C109" i="37"/>
  <c r="C127" i="37"/>
  <c r="J21" i="157"/>
  <c r="H21" i="157"/>
  <c r="H31" i="157"/>
  <c r="J48" i="157"/>
  <c r="H48" i="157"/>
  <c r="F50" i="157"/>
  <c r="F82" i="157" s="1"/>
  <c r="H71" i="157"/>
  <c r="H75" i="157"/>
  <c r="H79" i="157"/>
  <c r="J95" i="157"/>
  <c r="H95" i="157"/>
  <c r="J105" i="157"/>
  <c r="H105" i="157"/>
  <c r="J125" i="157"/>
  <c r="H125" i="157"/>
  <c r="J127" i="157"/>
  <c r="H127" i="157"/>
  <c r="F145" i="157"/>
  <c r="H147" i="157"/>
  <c r="H153" i="157"/>
  <c r="J167" i="157"/>
  <c r="H167" i="157"/>
  <c r="J173" i="157"/>
  <c r="H173" i="157"/>
  <c r="J192" i="157"/>
  <c r="H192" i="157"/>
  <c r="J229" i="157"/>
  <c r="H229" i="157"/>
  <c r="H234" i="157"/>
  <c r="J243" i="157"/>
  <c r="H243" i="157"/>
  <c r="J249" i="157"/>
  <c r="H249" i="157"/>
  <c r="H280" i="157"/>
  <c r="J307" i="157"/>
  <c r="H307" i="157"/>
  <c r="H327" i="157"/>
  <c r="H330" i="157"/>
  <c r="H335" i="157"/>
  <c r="J347" i="157"/>
  <c r="H347" i="157"/>
  <c r="J353" i="157"/>
  <c r="H353" i="157"/>
  <c r="J357" i="157"/>
  <c r="H357" i="157"/>
  <c r="J367" i="157"/>
  <c r="H367" i="157"/>
  <c r="F394" i="157"/>
  <c r="G395" i="157"/>
  <c r="H395" i="157" s="1"/>
  <c r="H384" i="157"/>
  <c r="H408" i="157"/>
  <c r="H425" i="157"/>
  <c r="H431" i="157"/>
  <c r="H435" i="157"/>
  <c r="G448" i="157"/>
  <c r="H448" i="157" s="1"/>
  <c r="H447" i="157"/>
  <c r="J462" i="157"/>
  <c r="H462" i="157"/>
  <c r="J471" i="157"/>
  <c r="H471" i="157"/>
  <c r="J485" i="157"/>
  <c r="H485" i="157"/>
  <c r="J501" i="157"/>
  <c r="H501" i="157"/>
  <c r="H508" i="157"/>
  <c r="H512" i="157"/>
  <c r="G521" i="157"/>
  <c r="H521" i="157" s="1"/>
  <c r="H520" i="157"/>
  <c r="F533" i="157"/>
  <c r="G909" i="157"/>
  <c r="D113" i="37" s="1"/>
  <c r="H538" i="157"/>
  <c r="J543" i="157"/>
  <c r="H543" i="157"/>
  <c r="H550" i="157"/>
  <c r="H552" i="157"/>
  <c r="H554" i="157"/>
  <c r="H556" i="157"/>
  <c r="H558" i="157"/>
  <c r="H560" i="157"/>
  <c r="H562" i="157"/>
  <c r="H564" i="157"/>
  <c r="H566" i="157"/>
  <c r="H568" i="157"/>
  <c r="H570" i="157"/>
  <c r="H572" i="157"/>
  <c r="H574" i="157"/>
  <c r="H576" i="157"/>
  <c r="H578" i="157"/>
  <c r="H581" i="157"/>
  <c r="H583" i="157"/>
  <c r="H585" i="157"/>
  <c r="H588" i="157"/>
  <c r="H604" i="157"/>
  <c r="J607" i="157"/>
  <c r="H607" i="157"/>
  <c r="J631" i="157"/>
  <c r="H631" i="157"/>
  <c r="G647" i="157"/>
  <c r="H647" i="157" s="1"/>
  <c r="H639" i="157"/>
  <c r="J723" i="157"/>
  <c r="H723" i="157"/>
  <c r="J761" i="157"/>
  <c r="H761" i="157"/>
  <c r="G787" i="157"/>
  <c r="H787" i="157" s="1"/>
  <c r="H786" i="157"/>
  <c r="H800" i="157"/>
  <c r="F831" i="157"/>
  <c r="H833" i="157"/>
  <c r="H840" i="157"/>
  <c r="G857" i="157"/>
  <c r="J857" i="157" s="1"/>
  <c r="H856" i="157"/>
  <c r="C80" i="37"/>
  <c r="C84" i="37"/>
  <c r="C87" i="37"/>
  <c r="C90" i="37"/>
  <c r="C102" i="37"/>
  <c r="C111" i="37"/>
  <c r="C116" i="37"/>
  <c r="C123" i="37"/>
  <c r="C128" i="37"/>
  <c r="C148" i="37"/>
  <c r="J951" i="157"/>
  <c r="H951" i="157"/>
  <c r="J955" i="157"/>
  <c r="H955" i="157"/>
  <c r="J959" i="157"/>
  <c r="H959" i="157"/>
  <c r="G1062" i="157"/>
  <c r="D160" i="37" s="1"/>
  <c r="H970" i="157"/>
  <c r="G1071" i="157"/>
  <c r="D169" i="37" s="1"/>
  <c r="H979" i="157"/>
  <c r="G1073" i="157"/>
  <c r="D171" i="37" s="1"/>
  <c r="H981" i="157"/>
  <c r="G1088" i="157"/>
  <c r="D186" i="37" s="1"/>
  <c r="H996" i="157"/>
  <c r="J1001" i="157"/>
  <c r="H1001" i="157"/>
  <c r="F1097" i="157"/>
  <c r="H1009" i="157"/>
  <c r="J1019" i="157"/>
  <c r="H1019" i="157"/>
  <c r="J1023" i="157"/>
  <c r="H1023" i="157"/>
  <c r="J1029" i="157"/>
  <c r="H1029" i="157"/>
  <c r="H1034" i="157"/>
  <c r="H1045" i="157"/>
  <c r="C155" i="37"/>
  <c r="H1057" i="157"/>
  <c r="C157" i="37"/>
  <c r="C160" i="37"/>
  <c r="C167" i="37"/>
  <c r="H1069" i="157"/>
  <c r="C169" i="37"/>
  <c r="C175" i="37"/>
  <c r="C194" i="37"/>
  <c r="C207" i="37"/>
  <c r="J1115" i="157"/>
  <c r="H1115" i="157"/>
  <c r="J1119" i="157"/>
  <c r="H1119" i="157"/>
  <c r="J1123" i="157"/>
  <c r="H1123" i="157"/>
  <c r="H1132" i="157"/>
  <c r="J1135" i="157"/>
  <c r="H1135" i="157"/>
  <c r="G1290" i="157"/>
  <c r="H1290" i="157" s="1"/>
  <c r="H1149" i="157"/>
  <c r="J1169" i="157"/>
  <c r="H1169" i="157"/>
  <c r="J1187" i="157"/>
  <c r="H1187" i="157"/>
  <c r="J1236" i="157"/>
  <c r="H1236" i="157"/>
  <c r="H1249" i="157"/>
  <c r="C334" i="37"/>
  <c r="H1272" i="157"/>
  <c r="C337" i="37"/>
  <c r="C345" i="37"/>
  <c r="C347" i="37"/>
  <c r="H1285" i="157"/>
  <c r="C353" i="37"/>
  <c r="C359" i="37"/>
  <c r="C361" i="37"/>
  <c r="H1299" i="157"/>
  <c r="C362" i="37"/>
  <c r="H1300" i="157"/>
  <c r="F1428" i="157"/>
  <c r="G1431" i="157"/>
  <c r="D413" i="37" s="1"/>
  <c r="H1360" i="157"/>
  <c r="G1444" i="157"/>
  <c r="D426" i="37" s="1"/>
  <c r="H1373" i="157"/>
  <c r="J1381" i="157"/>
  <c r="J1452" i="157" s="1"/>
  <c r="F434" i="37" s="1"/>
  <c r="H1381" i="157"/>
  <c r="J1394" i="157"/>
  <c r="H1394" i="157"/>
  <c r="C395" i="37"/>
  <c r="H1413" i="157"/>
  <c r="C398" i="37"/>
  <c r="H1416" i="157"/>
  <c r="C412" i="37"/>
  <c r="H1430" i="157"/>
  <c r="C413" i="37"/>
  <c r="C423" i="37"/>
  <c r="H1441" i="157"/>
  <c r="J1471" i="157"/>
  <c r="H1471" i="157"/>
  <c r="H1479" i="157"/>
  <c r="F1563" i="157"/>
  <c r="J1496" i="157"/>
  <c r="J1566" i="157" s="1"/>
  <c r="F535" i="37" s="1"/>
  <c r="H1496" i="157"/>
  <c r="F1588" i="157"/>
  <c r="H1519" i="157"/>
  <c r="J1529" i="157"/>
  <c r="H1529" i="157"/>
  <c r="C518" i="37"/>
  <c r="C525" i="37"/>
  <c r="C529" i="37"/>
  <c r="H1560" i="157"/>
  <c r="C531" i="37"/>
  <c r="C537" i="37"/>
  <c r="C542" i="37"/>
  <c r="H1573" i="157"/>
  <c r="C546" i="37"/>
  <c r="C548" i="37"/>
  <c r="C554" i="37"/>
  <c r="C556" i="37"/>
  <c r="H1587" i="157"/>
  <c r="F1689" i="157"/>
  <c r="G1700" i="157"/>
  <c r="D704" i="37" s="1"/>
  <c r="H1626" i="157"/>
  <c r="G1708" i="157"/>
  <c r="D712" i="37" s="1"/>
  <c r="H1634" i="157"/>
  <c r="G1710" i="157"/>
  <c r="D714" i="37" s="1"/>
  <c r="H1636" i="157"/>
  <c r="F1735" i="157"/>
  <c r="H1663" i="157"/>
  <c r="H1667" i="157"/>
  <c r="J1675" i="157"/>
  <c r="H1675" i="157"/>
  <c r="F1744" i="157"/>
  <c r="H1681" i="157"/>
  <c r="C702" i="37"/>
  <c r="C715" i="37"/>
  <c r="H1711" i="157"/>
  <c r="C716" i="37"/>
  <c r="C721" i="37"/>
  <c r="H1717" i="157"/>
  <c r="C725" i="37"/>
  <c r="C726" i="37"/>
  <c r="H1722" i="157"/>
  <c r="C731" i="37"/>
  <c r="H1727" i="157"/>
  <c r="C732" i="37"/>
  <c r="H1728" i="157"/>
  <c r="C736" i="37"/>
  <c r="C738" i="37"/>
  <c r="H1734" i="157"/>
  <c r="C752" i="37"/>
  <c r="G1876" i="157"/>
  <c r="D772" i="37" s="1"/>
  <c r="H1779" i="157"/>
  <c r="J1788" i="157"/>
  <c r="J1885" i="157" s="1"/>
  <c r="F781" i="37" s="1"/>
  <c r="H1788" i="157"/>
  <c r="H1814" i="157"/>
  <c r="G1915" i="157"/>
  <c r="D811" i="37" s="1"/>
  <c r="H1830" i="157"/>
  <c r="J1839" i="157"/>
  <c r="H1839" i="157"/>
  <c r="C758" i="37"/>
  <c r="H1862" i="157"/>
  <c r="C762" i="37"/>
  <c r="C769" i="37"/>
  <c r="C780" i="37"/>
  <c r="F2013" i="157"/>
  <c r="G2016" i="157"/>
  <c r="D834" i="37" s="1"/>
  <c r="H1948" i="157"/>
  <c r="G2032" i="157"/>
  <c r="D850" i="37" s="1"/>
  <c r="H1964" i="157"/>
  <c r="H1977" i="157"/>
  <c r="J1985" i="157"/>
  <c r="H1985" i="157"/>
  <c r="G2053" i="157"/>
  <c r="D871" i="37" s="1"/>
  <c r="H1993" i="157"/>
  <c r="C827" i="37"/>
  <c r="H2009" i="157"/>
  <c r="C837" i="37"/>
  <c r="H2019" i="157"/>
  <c r="C845" i="37"/>
  <c r="H2027" i="157"/>
  <c r="C849" i="37"/>
  <c r="H2031" i="157"/>
  <c r="C855" i="37"/>
  <c r="H2037" i="157"/>
  <c r="Q2060" i="157"/>
  <c r="R2060" i="157" s="1"/>
  <c r="N2060" i="157"/>
  <c r="P2060" i="157" s="1"/>
  <c r="Q2064" i="157"/>
  <c r="R2064" i="157" s="1"/>
  <c r="N2064" i="157"/>
  <c r="P2064" i="157" s="1"/>
  <c r="F2136" i="157"/>
  <c r="J2089" i="157"/>
  <c r="J2158" i="157" s="1"/>
  <c r="F958" i="37" s="1"/>
  <c r="H2089" i="157"/>
  <c r="F2180" i="157"/>
  <c r="F2184" i="157"/>
  <c r="C940" i="37"/>
  <c r="C941" i="37"/>
  <c r="C948" i="37"/>
  <c r="C956" i="37"/>
  <c r="C964" i="37"/>
  <c r="H2164" i="157"/>
  <c r="C968" i="37"/>
  <c r="H2168" i="157"/>
  <c r="C974" i="37"/>
  <c r="H2174" i="157"/>
  <c r="C990" i="37"/>
  <c r="J2200" i="157"/>
  <c r="H2200" i="157"/>
  <c r="F2286" i="157"/>
  <c r="G2289" i="157"/>
  <c r="D1018" i="37" s="1"/>
  <c r="H2225" i="157"/>
  <c r="I2229" i="157"/>
  <c r="I2293" i="157" s="1"/>
  <c r="E1022" i="37" s="1"/>
  <c r="G2320" i="157"/>
  <c r="D1049" i="37" s="1"/>
  <c r="H2261" i="157"/>
  <c r="C1006" i="37"/>
  <c r="H2277" i="157"/>
  <c r="C1008" i="37"/>
  <c r="C1019" i="37"/>
  <c r="C1026" i="37"/>
  <c r="H2297" i="157"/>
  <c r="C1028" i="37"/>
  <c r="H2299" i="157"/>
  <c r="C1034" i="37"/>
  <c r="H2305" i="157"/>
  <c r="C1049" i="37"/>
  <c r="Z16" i="37"/>
  <c r="Z454" i="37"/>
  <c r="Z641" i="37"/>
  <c r="M1115" i="156"/>
  <c r="V3287" i="156"/>
  <c r="V3347" i="156" s="1"/>
  <c r="T1109" i="37" s="1"/>
  <c r="G938" i="156"/>
  <c r="G1002" i="156"/>
  <c r="E1572" i="156"/>
  <c r="F1572" i="156" s="1"/>
  <c r="V1739" i="156"/>
  <c r="G1822" i="156"/>
  <c r="E1717" i="156"/>
  <c r="F1717" i="156" s="1"/>
  <c r="V1165" i="156"/>
  <c r="V1203" i="156" s="1"/>
  <c r="H1187" i="156"/>
  <c r="H2060" i="156"/>
  <c r="E2504" i="156"/>
  <c r="F2504" i="156" s="1"/>
  <c r="S577" i="156"/>
  <c r="G1165" i="156"/>
  <c r="I991" i="156"/>
  <c r="V2116" i="156"/>
  <c r="H846" i="156"/>
  <c r="V1107" i="156"/>
  <c r="G2139" i="156"/>
  <c r="P1089" i="37"/>
  <c r="J406" i="156"/>
  <c r="V1400" i="156"/>
  <c r="V1450" i="156"/>
  <c r="O2174" i="156"/>
  <c r="O2175" i="156" s="1"/>
  <c r="O2176" i="156" s="1"/>
  <c r="G2423" i="156"/>
  <c r="L595" i="156"/>
  <c r="N595" i="156" s="1"/>
  <c r="L596" i="156"/>
  <c r="N596" i="156" s="1"/>
  <c r="J884" i="156"/>
  <c r="V992" i="156"/>
  <c r="J1213" i="156"/>
  <c r="V1230" i="156"/>
  <c r="V1266" i="156" s="1"/>
  <c r="V2084" i="156"/>
  <c r="F42" i="156"/>
  <c r="F90" i="156" s="1"/>
  <c r="J172" i="156"/>
  <c r="J270" i="156"/>
  <c r="H417" i="156"/>
  <c r="V562" i="156"/>
  <c r="V711" i="156"/>
  <c r="V977" i="156"/>
  <c r="J1363" i="156"/>
  <c r="G1451" i="156"/>
  <c r="V1486" i="156"/>
  <c r="G1572" i="156"/>
  <c r="H1638" i="156"/>
  <c r="V1812" i="156"/>
  <c r="L1944" i="156"/>
  <c r="N1944" i="156" s="1"/>
  <c r="J1954" i="156"/>
  <c r="V2433" i="156"/>
  <c r="G3255" i="156"/>
  <c r="L29" i="156"/>
  <c r="V173" i="156"/>
  <c r="O179" i="156"/>
  <c r="P179" i="156" s="1"/>
  <c r="G833" i="156"/>
  <c r="O879" i="156"/>
  <c r="P879" i="156" s="1"/>
  <c r="H926" i="156"/>
  <c r="H954" i="156"/>
  <c r="L980" i="156"/>
  <c r="N980" i="156" s="1"/>
  <c r="L983" i="156"/>
  <c r="N983" i="156" s="1"/>
  <c r="H1127" i="156"/>
  <c r="H1134" i="156"/>
  <c r="V1251" i="156"/>
  <c r="V1526" i="156"/>
  <c r="V1527" i="156"/>
  <c r="G3266" i="156"/>
  <c r="G3330" i="156" s="1"/>
  <c r="E1092" i="37" s="1"/>
  <c r="K115" i="156"/>
  <c r="J486" i="156"/>
  <c r="H537" i="156"/>
  <c r="O695" i="156"/>
  <c r="O696" i="156" s="1"/>
  <c r="G1379" i="156"/>
  <c r="V1518" i="156"/>
  <c r="V1647" i="156"/>
  <c r="H1942" i="156"/>
  <c r="V2094" i="156"/>
  <c r="V2095" i="156"/>
  <c r="V2202" i="156"/>
  <c r="S2296" i="156"/>
  <c r="S2301" i="156" s="1"/>
  <c r="V3090" i="156"/>
  <c r="H401" i="156"/>
  <c r="K406" i="156"/>
  <c r="K407" i="156" s="1"/>
  <c r="H827" i="156"/>
  <c r="V832" i="156"/>
  <c r="H840" i="156"/>
  <c r="V1293" i="156"/>
  <c r="V1346" i="156" s="1"/>
  <c r="G1560" i="156"/>
  <c r="V1707" i="156"/>
  <c r="E1888" i="156"/>
  <c r="F1888" i="156" s="1"/>
  <c r="L2040" i="156"/>
  <c r="N2040" i="156" s="1"/>
  <c r="V2052" i="156"/>
  <c r="V2138" i="156"/>
  <c r="H2289" i="156"/>
  <c r="H2290" i="156"/>
  <c r="H2291" i="156" s="1"/>
  <c r="H2360" i="156"/>
  <c r="K2498" i="156"/>
  <c r="K2499" i="156" s="1"/>
  <c r="V2877" i="156"/>
  <c r="V2957" i="156" s="1"/>
  <c r="T573" i="37" s="1"/>
  <c r="V138" i="156"/>
  <c r="L169" i="156"/>
  <c r="L172" i="156" s="1"/>
  <c r="L173" i="156" s="1"/>
  <c r="N173" i="156" s="1"/>
  <c r="K243" i="156"/>
  <c r="L319" i="156"/>
  <c r="N319" i="156" s="1"/>
  <c r="H405" i="156"/>
  <c r="H503" i="156"/>
  <c r="H553" i="156"/>
  <c r="V658" i="156"/>
  <c r="H661" i="156"/>
  <c r="V696" i="156"/>
  <c r="G821" i="156"/>
  <c r="J888" i="156"/>
  <c r="G985" i="156"/>
  <c r="L1037" i="156"/>
  <c r="N1037" i="156" s="1"/>
  <c r="O1148" i="156"/>
  <c r="P1148" i="156" s="1"/>
  <c r="V1214" i="156"/>
  <c r="H1224" i="156"/>
  <c r="H1299" i="156"/>
  <c r="H1469" i="156"/>
  <c r="V1508" i="156"/>
  <c r="G1509" i="156"/>
  <c r="V1628" i="156"/>
  <c r="H1637" i="156"/>
  <c r="K1660" i="156"/>
  <c r="K1661" i="156" s="1"/>
  <c r="H1726" i="156"/>
  <c r="V1808" i="156"/>
  <c r="G1868" i="156"/>
  <c r="G1873" i="156" s="1"/>
  <c r="H2041" i="156"/>
  <c r="H2042" i="156"/>
  <c r="H2064" i="156"/>
  <c r="H2070" i="156"/>
  <c r="S2243" i="156"/>
  <c r="J2290" i="156"/>
  <c r="J2291" i="156" s="1"/>
  <c r="S2485" i="156"/>
  <c r="V2611" i="156"/>
  <c r="K2943" i="156"/>
  <c r="K3009" i="156" s="1"/>
  <c r="I625" i="37" s="1"/>
  <c r="G3086" i="156"/>
  <c r="G3145" i="156" s="1"/>
  <c r="V3157" i="156"/>
  <c r="K3214" i="156"/>
  <c r="H493" i="156"/>
  <c r="K1113" i="156"/>
  <c r="K1114" i="156" s="1"/>
  <c r="V1323" i="156"/>
  <c r="V1409" i="156"/>
  <c r="K1544" i="156"/>
  <c r="K1545" i="156" s="1"/>
  <c r="O1541" i="156"/>
  <c r="P1541" i="156" s="1"/>
  <c r="V1560" i="156"/>
  <c r="S1875" i="156"/>
  <c r="H1887" i="156"/>
  <c r="O1924" i="156"/>
  <c r="P1924" i="156" s="1"/>
  <c r="V1930" i="156"/>
  <c r="H2141" i="156"/>
  <c r="H2329" i="156"/>
  <c r="V2499" i="156"/>
  <c r="V2500" i="156" s="1"/>
  <c r="V2632" i="156"/>
  <c r="V2699" i="156" s="1"/>
  <c r="T304" i="37" s="1"/>
  <c r="O2794" i="156"/>
  <c r="P2794" i="156" s="1"/>
  <c r="V2951" i="156"/>
  <c r="V3012" i="156" s="1"/>
  <c r="T628" i="37" s="1"/>
  <c r="H3153" i="156"/>
  <c r="H3154" i="156"/>
  <c r="H3155" i="156"/>
  <c r="O3209" i="156"/>
  <c r="O3210" i="156" s="1"/>
  <c r="H3224" i="156"/>
  <c r="O24" i="156"/>
  <c r="P24" i="156" s="1"/>
  <c r="L25" i="156"/>
  <c r="N25" i="156" s="1"/>
  <c r="E42" i="156"/>
  <c r="E90" i="156" s="1"/>
  <c r="H45" i="156"/>
  <c r="G244" i="156"/>
  <c r="V515" i="156"/>
  <c r="H523" i="156"/>
  <c r="H594" i="156"/>
  <c r="V652" i="156"/>
  <c r="J808" i="156"/>
  <c r="H843" i="156"/>
  <c r="H842" i="156" s="1"/>
  <c r="V940" i="156"/>
  <c r="S2031" i="156"/>
  <c r="H2206" i="156"/>
  <c r="H2211" i="156"/>
  <c r="V2218" i="156"/>
  <c r="H2263" i="156"/>
  <c r="H2381" i="156"/>
  <c r="V2409" i="156"/>
  <c r="V2414" i="156" s="1"/>
  <c r="V2415" i="156" s="1"/>
  <c r="H2424" i="156"/>
  <c r="V2469" i="156"/>
  <c r="V2797" i="156"/>
  <c r="V2860" i="156" s="1"/>
  <c r="T505" i="37" s="1"/>
  <c r="L2947" i="156"/>
  <c r="N2947" i="156" s="1"/>
  <c r="J3027" i="156"/>
  <c r="J3093" i="156" s="1"/>
  <c r="H634" i="37" s="1"/>
  <c r="P1057" i="37"/>
  <c r="Z1075" i="37"/>
  <c r="O405" i="156"/>
  <c r="P405" i="156" s="1"/>
  <c r="H415" i="156"/>
  <c r="S529" i="156"/>
  <c r="V567" i="156"/>
  <c r="V1143" i="156"/>
  <c r="H1162" i="156"/>
  <c r="O1210" i="156"/>
  <c r="P1210" i="156" s="1"/>
  <c r="V1395" i="156"/>
  <c r="H1432" i="156"/>
  <c r="V1469" i="156"/>
  <c r="V1545" i="156"/>
  <c r="H1699" i="156"/>
  <c r="L2939" i="156"/>
  <c r="N2939" i="156" s="1"/>
  <c r="L2940" i="156"/>
  <c r="N2940" i="156" s="1"/>
  <c r="L2941" i="156"/>
  <c r="N2941" i="156" s="1"/>
  <c r="L2942" i="156"/>
  <c r="N2942" i="156" s="1"/>
  <c r="L2945" i="156"/>
  <c r="N2945" i="156" s="1"/>
  <c r="J3155" i="156"/>
  <c r="L3225" i="156"/>
  <c r="N3225" i="156" s="1"/>
  <c r="H3241" i="156"/>
  <c r="H3279" i="156"/>
  <c r="H3280" i="156"/>
  <c r="H16" i="156"/>
  <c r="H133" i="156"/>
  <c r="H149" i="156"/>
  <c r="H169" i="156"/>
  <c r="H181" i="156"/>
  <c r="H242" i="156"/>
  <c r="H484" i="156"/>
  <c r="H495" i="156"/>
  <c r="H535" i="156"/>
  <c r="E551" i="156"/>
  <c r="F551" i="156" s="1"/>
  <c r="H602" i="156"/>
  <c r="C1126" i="37"/>
  <c r="C1148" i="37"/>
  <c r="C1159" i="37"/>
  <c r="H820" i="156"/>
  <c r="E821" i="156"/>
  <c r="F821" i="156" s="1"/>
  <c r="E918" i="156"/>
  <c r="F918" i="156" s="1"/>
  <c r="H1007" i="156"/>
  <c r="O35" i="156"/>
  <c r="P35" i="156" s="1"/>
  <c r="J39" i="156"/>
  <c r="H65" i="156"/>
  <c r="D1156" i="37"/>
  <c r="H108" i="156"/>
  <c r="H112" i="156"/>
  <c r="H118" i="156"/>
  <c r="H134" i="156"/>
  <c r="E164" i="156"/>
  <c r="F164" i="156" s="1"/>
  <c r="H143" i="156"/>
  <c r="H147" i="156"/>
  <c r="H195" i="156"/>
  <c r="H274" i="156"/>
  <c r="H277" i="156"/>
  <c r="H283" i="156"/>
  <c r="H320" i="156"/>
  <c r="H336" i="156"/>
  <c r="H344" i="156"/>
  <c r="E407" i="156"/>
  <c r="F407" i="156" s="1"/>
  <c r="E411" i="156"/>
  <c r="F411" i="156" s="1"/>
  <c r="E479" i="156"/>
  <c r="F479" i="156" s="1"/>
  <c r="E500" i="156"/>
  <c r="F500" i="156" s="1"/>
  <c r="D1132" i="37"/>
  <c r="I548" i="156"/>
  <c r="E573" i="156"/>
  <c r="F573" i="156" s="1"/>
  <c r="H598" i="156"/>
  <c r="I608" i="156"/>
  <c r="E650" i="156"/>
  <c r="F650" i="156" s="1"/>
  <c r="C1123" i="37"/>
  <c r="C1135" i="37"/>
  <c r="C1146" i="37"/>
  <c r="C1149" i="37"/>
  <c r="C1153" i="37"/>
  <c r="H781" i="156"/>
  <c r="H782" i="156"/>
  <c r="H787" i="156"/>
  <c r="L791" i="156"/>
  <c r="N791" i="156" s="1"/>
  <c r="V810" i="156"/>
  <c r="H823" i="156"/>
  <c r="G872" i="156"/>
  <c r="H943" i="156"/>
  <c r="H999" i="156"/>
  <c r="H1001" i="156"/>
  <c r="H1006" i="156"/>
  <c r="V1012" i="156"/>
  <c r="E1040" i="156"/>
  <c r="F1040" i="156" s="1"/>
  <c r="H1048" i="156"/>
  <c r="H1046" i="156"/>
  <c r="H1047" i="156"/>
  <c r="H1057" i="156"/>
  <c r="H1060" i="156"/>
  <c r="H1090" i="156"/>
  <c r="E1106" i="156"/>
  <c r="F1106" i="156" s="1"/>
  <c r="H1113" i="156"/>
  <c r="H1121" i="156"/>
  <c r="H1237" i="156"/>
  <c r="H1257" i="156"/>
  <c r="H1268" i="156" s="1"/>
  <c r="H1290" i="156"/>
  <c r="V1304" i="156"/>
  <c r="H1356" i="156"/>
  <c r="H1360" i="156"/>
  <c r="V1368" i="156"/>
  <c r="H1376" i="156"/>
  <c r="H1378" i="156"/>
  <c r="H1381" i="156"/>
  <c r="H1384" i="156"/>
  <c r="H1388" i="156"/>
  <c r="H418" i="156"/>
  <c r="C1122" i="37"/>
  <c r="H849" i="156"/>
  <c r="H890" i="156"/>
  <c r="H947" i="156"/>
  <c r="H956" i="156"/>
  <c r="H958" i="156"/>
  <c r="H1010" i="156"/>
  <c r="H1038" i="156"/>
  <c r="E1069" i="156"/>
  <c r="F1069" i="156" s="1"/>
  <c r="H1075" i="156"/>
  <c r="E1077" i="156"/>
  <c r="F1077" i="156" s="1"/>
  <c r="E1087" i="156"/>
  <c r="F1087" i="156" s="1"/>
  <c r="E1114" i="156"/>
  <c r="F1114" i="156" s="1"/>
  <c r="H1120" i="156"/>
  <c r="H1210" i="156"/>
  <c r="H1226" i="156"/>
  <c r="E1274" i="156"/>
  <c r="F1274" i="156" s="1"/>
  <c r="H1284" i="156"/>
  <c r="H1292" i="156"/>
  <c r="H1313" i="156"/>
  <c r="H1355" i="156"/>
  <c r="H1359" i="156"/>
  <c r="E1364" i="156"/>
  <c r="F1364" i="156" s="1"/>
  <c r="E1379" i="156"/>
  <c r="H48" i="156"/>
  <c r="H111" i="156"/>
  <c r="E341" i="156"/>
  <c r="F341" i="156" s="1"/>
  <c r="H499" i="156"/>
  <c r="E515" i="156"/>
  <c r="F515" i="156" s="1"/>
  <c r="E520" i="156"/>
  <c r="F520" i="156" s="1"/>
  <c r="E589" i="156"/>
  <c r="F589" i="156" s="1"/>
  <c r="H595" i="156"/>
  <c r="H616" i="156"/>
  <c r="H689" i="156"/>
  <c r="C1116" i="37"/>
  <c r="E794" i="156"/>
  <c r="F794" i="156" s="1"/>
  <c r="H934" i="156"/>
  <c r="L20" i="156"/>
  <c r="H24" i="156"/>
  <c r="H25" i="156"/>
  <c r="H26" i="156"/>
  <c r="D1126" i="37"/>
  <c r="H95" i="156"/>
  <c r="H106" i="156"/>
  <c r="H110" i="156"/>
  <c r="H114" i="156"/>
  <c r="H128" i="156"/>
  <c r="H132" i="156"/>
  <c r="V136" i="156"/>
  <c r="O170" i="156"/>
  <c r="P170" i="156" s="1"/>
  <c r="O171" i="156"/>
  <c r="P171" i="156" s="1"/>
  <c r="H179" i="156"/>
  <c r="H180" i="156"/>
  <c r="O183" i="156"/>
  <c r="P183" i="156" s="1"/>
  <c r="E232" i="156"/>
  <c r="F232" i="156" s="1"/>
  <c r="H193" i="156"/>
  <c r="H248" i="156"/>
  <c r="E273" i="156"/>
  <c r="F273" i="156" s="1"/>
  <c r="H276" i="156"/>
  <c r="H279" i="156"/>
  <c r="H319" i="156"/>
  <c r="H332" i="156"/>
  <c r="L335" i="156"/>
  <c r="N335" i="156" s="1"/>
  <c r="H347" i="156"/>
  <c r="L404" i="156"/>
  <c r="N404" i="156" s="1"/>
  <c r="H412" i="156"/>
  <c r="H416" i="156"/>
  <c r="H422" i="156"/>
  <c r="H424" i="156"/>
  <c r="H485" i="156"/>
  <c r="L513" i="156"/>
  <c r="L514" i="156" s="1"/>
  <c r="L515" i="156" s="1"/>
  <c r="H522" i="156"/>
  <c r="S541" i="156"/>
  <c r="L547" i="156"/>
  <c r="N547" i="156" s="1"/>
  <c r="H564" i="156"/>
  <c r="L597" i="156"/>
  <c r="L601" i="156"/>
  <c r="N601" i="156" s="1"/>
  <c r="H605" i="156"/>
  <c r="H606" i="156"/>
  <c r="J608" i="156"/>
  <c r="V612" i="156"/>
  <c r="H624" i="156"/>
  <c r="E659" i="156"/>
  <c r="F659" i="156" s="1"/>
  <c r="H662" i="156"/>
  <c r="H695" i="156"/>
  <c r="H702" i="156"/>
  <c r="H707" i="156"/>
  <c r="H712" i="156"/>
  <c r="C1121" i="37"/>
  <c r="C1125" i="37"/>
  <c r="C1132" i="37"/>
  <c r="C1151" i="37"/>
  <c r="C1155" i="37"/>
  <c r="C1158" i="37"/>
  <c r="L784" i="156"/>
  <c r="N784" i="156" s="1"/>
  <c r="H803" i="156"/>
  <c r="L804" i="156"/>
  <c r="N804" i="156" s="1"/>
  <c r="H813" i="156"/>
  <c r="H815" i="156"/>
  <c r="H828" i="156"/>
  <c r="H841" i="156"/>
  <c r="H850" i="156"/>
  <c r="H873" i="156" s="1"/>
  <c r="H864" i="156"/>
  <c r="H877" i="156"/>
  <c r="H878" i="156"/>
  <c r="H879" i="156"/>
  <c r="H882" i="156"/>
  <c r="O887" i="156"/>
  <c r="P887" i="156" s="1"/>
  <c r="E889" i="156"/>
  <c r="F889" i="156" s="1"/>
  <c r="H897" i="156"/>
  <c r="H898" i="156"/>
  <c r="L916" i="156"/>
  <c r="N916" i="156" s="1"/>
  <c r="H931" i="156"/>
  <c r="H942" i="156"/>
  <c r="E949" i="156"/>
  <c r="F949" i="156" s="1"/>
  <c r="H952" i="156"/>
  <c r="E976" i="156"/>
  <c r="F976" i="156" s="1"/>
  <c r="H991" i="156"/>
  <c r="V1049" i="156"/>
  <c r="H1053" i="156"/>
  <c r="H1059" i="156"/>
  <c r="H1064" i="156"/>
  <c r="H1070" i="156" s="1"/>
  <c r="H1084" i="156"/>
  <c r="V1102" i="156"/>
  <c r="H1112" i="156"/>
  <c r="H1130" i="156"/>
  <c r="H1143" i="156"/>
  <c r="H1139" i="156"/>
  <c r="H1148" i="156"/>
  <c r="E1150" i="156"/>
  <c r="H1160" i="156"/>
  <c r="H1164" i="156"/>
  <c r="H1185" i="156"/>
  <c r="H1198" i="156"/>
  <c r="H1209" i="156"/>
  <c r="V1218" i="156"/>
  <c r="H1228" i="156"/>
  <c r="H1232" i="156"/>
  <c r="V1241" i="156"/>
  <c r="H1264" i="156"/>
  <c r="L1279" i="156"/>
  <c r="H1280" i="156"/>
  <c r="H1288" i="156"/>
  <c r="H1295" i="156"/>
  <c r="K1363" i="156"/>
  <c r="H1354" i="156"/>
  <c r="H1358" i="156"/>
  <c r="H1362" i="156"/>
  <c r="H1374" i="156"/>
  <c r="H1389" i="156"/>
  <c r="H27" i="156"/>
  <c r="H34" i="156"/>
  <c r="H98" i="156"/>
  <c r="H107" i="156"/>
  <c r="H129" i="156"/>
  <c r="H554" i="156"/>
  <c r="H596" i="156"/>
  <c r="H604" i="156"/>
  <c r="H607" i="156"/>
  <c r="C1134" i="37"/>
  <c r="C1152" i="37"/>
  <c r="C1156" i="37"/>
  <c r="H792" i="156"/>
  <c r="L800" i="156"/>
  <c r="N800" i="156" s="1"/>
  <c r="H818" i="156"/>
  <c r="H876" i="156"/>
  <c r="H883" i="156"/>
  <c r="H18" i="156"/>
  <c r="L21" i="156"/>
  <c r="N21" i="156" s="1"/>
  <c r="O28" i="156"/>
  <c r="P28" i="156" s="1"/>
  <c r="H32" i="156"/>
  <c r="H38" i="156"/>
  <c r="H46" i="156"/>
  <c r="H53" i="156"/>
  <c r="H92" i="156" s="1"/>
  <c r="H75" i="156"/>
  <c r="H78" i="156"/>
  <c r="H109" i="156"/>
  <c r="H113" i="156"/>
  <c r="K120" i="156"/>
  <c r="H119" i="156"/>
  <c r="H127" i="156"/>
  <c r="H135" i="156"/>
  <c r="E165" i="156"/>
  <c r="F165" i="156" s="1"/>
  <c r="K172" i="156"/>
  <c r="K173" i="156" s="1"/>
  <c r="H170" i="156"/>
  <c r="H171" i="156"/>
  <c r="E173" i="156"/>
  <c r="F173" i="156" s="1"/>
  <c r="H183" i="156"/>
  <c r="H190" i="156"/>
  <c r="H238" i="156"/>
  <c r="J239" i="156"/>
  <c r="D1157" i="37"/>
  <c r="V271" i="156"/>
  <c r="E314" i="156"/>
  <c r="F314" i="156" s="1"/>
  <c r="H324" i="156"/>
  <c r="G327" i="156"/>
  <c r="H333" i="156"/>
  <c r="H334" i="156"/>
  <c r="E396" i="156"/>
  <c r="F396" i="156" s="1"/>
  <c r="H404" i="156"/>
  <c r="H414" i="156"/>
  <c r="H501" i="156"/>
  <c r="O513" i="156"/>
  <c r="E527" i="156"/>
  <c r="F527" i="156" s="1"/>
  <c r="H599" i="156"/>
  <c r="H600" i="156"/>
  <c r="H601" i="156"/>
  <c r="H688" i="156"/>
  <c r="H690" i="156"/>
  <c r="E699" i="156"/>
  <c r="F699" i="156" s="1"/>
  <c r="H705" i="156"/>
  <c r="H725" i="156"/>
  <c r="G726" i="156"/>
  <c r="C1115" i="37"/>
  <c r="C1119" i="37"/>
  <c r="C1124" i="37"/>
  <c r="C1127" i="37"/>
  <c r="C1131" i="37"/>
  <c r="C1150" i="37"/>
  <c r="C1154" i="37"/>
  <c r="C1157" i="37"/>
  <c r="N781" i="156"/>
  <c r="H783" i="156"/>
  <c r="S795" i="156"/>
  <c r="H804" i="156"/>
  <c r="H806" i="156"/>
  <c r="H807" i="156"/>
  <c r="V808" i="156"/>
  <c r="H816" i="156"/>
  <c r="H845" i="156"/>
  <c r="E2565" i="156"/>
  <c r="F2565" i="156" s="1"/>
  <c r="H880" i="156"/>
  <c r="H881" i="156"/>
  <c r="H886" i="156"/>
  <c r="H887" i="156"/>
  <c r="M889" i="156"/>
  <c r="V890" i="156"/>
  <c r="H895" i="156"/>
  <c r="H899" i="156"/>
  <c r="H900" i="156"/>
  <c r="H915" i="156"/>
  <c r="H916" i="156"/>
  <c r="H924" i="156"/>
  <c r="H925" i="156"/>
  <c r="O926" i="156"/>
  <c r="P926" i="156" s="1"/>
  <c r="H937" i="156"/>
  <c r="E938" i="156"/>
  <c r="F938" i="156" s="1"/>
  <c r="H996" i="156"/>
  <c r="H998" i="156"/>
  <c r="V1002" i="156"/>
  <c r="V1032" i="156" s="1"/>
  <c r="H1026" i="156"/>
  <c r="E1068" i="156"/>
  <c r="F1068" i="156" s="1"/>
  <c r="H1054" i="156"/>
  <c r="H1061" i="156"/>
  <c r="H1083" i="156"/>
  <c r="H1094" i="156"/>
  <c r="H1096" i="156"/>
  <c r="H1098" i="156"/>
  <c r="L1111" i="156"/>
  <c r="N1111" i="156" s="1"/>
  <c r="J1114" i="156"/>
  <c r="V1114" i="156"/>
  <c r="E1123" i="156"/>
  <c r="F1123" i="156" s="1"/>
  <c r="H1126" i="156"/>
  <c r="E1142" i="156"/>
  <c r="F1142" i="156" s="1"/>
  <c r="H1142" i="156" s="1"/>
  <c r="H1132" i="156"/>
  <c r="H1167" i="156"/>
  <c r="H1172" i="156"/>
  <c r="V1176" i="156"/>
  <c r="E1177" i="156"/>
  <c r="F1177" i="156" s="1"/>
  <c r="V1186" i="156"/>
  <c r="H1211" i="156"/>
  <c r="H1212" i="156"/>
  <c r="E1214" i="156"/>
  <c r="F1214" i="156" s="1"/>
  <c r="L1272" i="156"/>
  <c r="L1273" i="156" s="1"/>
  <c r="H1281" i="156"/>
  <c r="G1293" i="156"/>
  <c r="G1346" i="156" s="1"/>
  <c r="H1300" i="156"/>
  <c r="E1305" i="156"/>
  <c r="H1308" i="156"/>
  <c r="H1315" i="156"/>
  <c r="H1329" i="156"/>
  <c r="H1353" i="156"/>
  <c r="H1357" i="156"/>
  <c r="H1361" i="156"/>
  <c r="H1383" i="156"/>
  <c r="E2513" i="156"/>
  <c r="F2513" i="156" s="1"/>
  <c r="C1083" i="37"/>
  <c r="V1439" i="156"/>
  <c r="H1441" i="156"/>
  <c r="E1451" i="156"/>
  <c r="F1451" i="156" s="1"/>
  <c r="H1460" i="156"/>
  <c r="H1461" i="156"/>
  <c r="E1463" i="156"/>
  <c r="F1463" i="156" s="1"/>
  <c r="H1493" i="156"/>
  <c r="H1525" i="156"/>
  <c r="H1536" i="156" s="1"/>
  <c r="H1565" i="156"/>
  <c r="H1614" i="156"/>
  <c r="H1762" i="156"/>
  <c r="H1821" i="156"/>
  <c r="H1830" i="156"/>
  <c r="H1889" i="156"/>
  <c r="H1911" i="156"/>
  <c r="H1927" i="156"/>
  <c r="H1943" i="156"/>
  <c r="H1944" i="156"/>
  <c r="H1946" i="156"/>
  <c r="H1969" i="156"/>
  <c r="H1982" i="156"/>
  <c r="H1992" i="156"/>
  <c r="H1997" i="156"/>
  <c r="H2059" i="156"/>
  <c r="H2105" i="156"/>
  <c r="H2113" i="156"/>
  <c r="H2114" i="156"/>
  <c r="I2115" i="156"/>
  <c r="H2122" i="156"/>
  <c r="H2174" i="156"/>
  <c r="H2188" i="156"/>
  <c r="H2193" i="156"/>
  <c r="H2260" i="156"/>
  <c r="E2282" i="156"/>
  <c r="F2282" i="156" s="1"/>
  <c r="H2437" i="156"/>
  <c r="H2467" i="156"/>
  <c r="H2510" i="156"/>
  <c r="C17" i="37"/>
  <c r="C20" i="37"/>
  <c r="C27" i="37"/>
  <c r="C32" i="37"/>
  <c r="C41" i="37"/>
  <c r="C44" i="37"/>
  <c r="C54" i="37"/>
  <c r="C70" i="37"/>
  <c r="H2592" i="156"/>
  <c r="H2596" i="156"/>
  <c r="E2679" i="156"/>
  <c r="F2679" i="156" s="1"/>
  <c r="D290" i="37"/>
  <c r="E2704" i="156"/>
  <c r="F2704" i="156" s="1"/>
  <c r="E2708" i="156"/>
  <c r="F2708" i="156" s="1"/>
  <c r="K2656" i="156"/>
  <c r="H2655" i="156"/>
  <c r="E2719" i="156"/>
  <c r="F2719" i="156" s="1"/>
  <c r="C277" i="37"/>
  <c r="C282" i="37"/>
  <c r="C288" i="37"/>
  <c r="C294" i="37"/>
  <c r="C325" i="37"/>
  <c r="H2724" i="156"/>
  <c r="H2725" i="156"/>
  <c r="H2726" i="156"/>
  <c r="H2727" i="156"/>
  <c r="H2728" i="156"/>
  <c r="H2729" i="156"/>
  <c r="H2730" i="156"/>
  <c r="H2731" i="156"/>
  <c r="H2732" i="156"/>
  <c r="D461" i="37"/>
  <c r="E2820" i="156"/>
  <c r="F2820" i="156" s="1"/>
  <c r="D468" i="37"/>
  <c r="E2834" i="156"/>
  <c r="F2834" i="156" s="1"/>
  <c r="D479" i="37" s="1"/>
  <c r="D486" i="37"/>
  <c r="H2774" i="156"/>
  <c r="E2850" i="156"/>
  <c r="F2850" i="156" s="1"/>
  <c r="E2854" i="156"/>
  <c r="F2854" i="156" s="1"/>
  <c r="E2857" i="156"/>
  <c r="F2857" i="156" s="1"/>
  <c r="O2793" i="156"/>
  <c r="P2793" i="156" s="1"/>
  <c r="Y2802" i="156"/>
  <c r="Y2804" i="156" s="1"/>
  <c r="C456" i="37"/>
  <c r="C457" i="37"/>
  <c r="C458" i="37"/>
  <c r="C461" i="37"/>
  <c r="C469" i="37"/>
  <c r="C475" i="37"/>
  <c r="C484" i="37"/>
  <c r="C486" i="37"/>
  <c r="C491" i="37"/>
  <c r="C509" i="37"/>
  <c r="H2870" i="156"/>
  <c r="H2874" i="156"/>
  <c r="D580" i="37"/>
  <c r="D590" i="37"/>
  <c r="D597" i="37"/>
  <c r="D605" i="37"/>
  <c r="E2994" i="156"/>
  <c r="F2994" i="156" s="1"/>
  <c r="D617" i="37"/>
  <c r="H2946" i="156"/>
  <c r="K2949" i="156"/>
  <c r="I2949" i="156" s="1"/>
  <c r="I3010" i="156" s="1"/>
  <c r="G626" i="37" s="1"/>
  <c r="V2950" i="156"/>
  <c r="V3011" i="156" s="1"/>
  <c r="T627" i="37" s="1"/>
  <c r="C580" i="37"/>
  <c r="C585" i="37"/>
  <c r="C591" i="37"/>
  <c r="C598" i="37"/>
  <c r="C605" i="37"/>
  <c r="C607" i="37"/>
  <c r="C612" i="37"/>
  <c r="C615" i="37"/>
  <c r="C617" i="37"/>
  <c r="H3021" i="156"/>
  <c r="H3025" i="156"/>
  <c r="D645" i="37"/>
  <c r="D652" i="37"/>
  <c r="H3050" i="156"/>
  <c r="E3065" i="156"/>
  <c r="C643" i="37"/>
  <c r="C644" i="37"/>
  <c r="C656" i="37"/>
  <c r="C657" i="37"/>
  <c r="C662" i="37"/>
  <c r="C666" i="37"/>
  <c r="C671" i="37"/>
  <c r="C673" i="37"/>
  <c r="C677" i="37"/>
  <c r="S3145" i="156"/>
  <c r="Q686" i="37" s="1"/>
  <c r="C689" i="37"/>
  <c r="C690" i="37"/>
  <c r="H3164" i="156"/>
  <c r="H3180" i="156"/>
  <c r="H3191" i="156"/>
  <c r="H3211" i="156"/>
  <c r="H3212" i="156"/>
  <c r="H3213" i="156"/>
  <c r="H3226" i="156"/>
  <c r="H3227" i="156"/>
  <c r="E3292" i="156"/>
  <c r="F3292" i="156" s="1"/>
  <c r="H3252" i="156"/>
  <c r="C1063" i="37"/>
  <c r="C1076" i="37"/>
  <c r="C1077" i="37"/>
  <c r="C1082" i="37"/>
  <c r="C1091" i="37"/>
  <c r="C1096" i="37"/>
  <c r="C1098" i="37"/>
  <c r="H1421" i="156"/>
  <c r="H1436" i="156"/>
  <c r="H1438" i="156"/>
  <c r="H1448" i="156"/>
  <c r="G1474" i="156"/>
  <c r="H1475" i="156"/>
  <c r="L1479" i="156"/>
  <c r="L1481" i="156" s="1"/>
  <c r="H1494" i="156"/>
  <c r="V1497" i="156"/>
  <c r="V1534" i="156" s="1"/>
  <c r="E1509" i="156"/>
  <c r="H1517" i="156"/>
  <c r="H1541" i="156"/>
  <c r="H1543" i="156"/>
  <c r="V1549" i="156"/>
  <c r="H1552" i="156"/>
  <c r="H1555" i="156"/>
  <c r="H1567" i="156"/>
  <c r="H1570" i="156"/>
  <c r="H1576" i="156"/>
  <c r="H1580" i="156"/>
  <c r="V1581" i="156"/>
  <c r="H1588" i="156"/>
  <c r="H1616" i="156"/>
  <c r="H1619" i="156"/>
  <c r="L1658" i="156"/>
  <c r="N1658" i="156" s="1"/>
  <c r="L1659" i="156"/>
  <c r="N1659" i="156" s="1"/>
  <c r="H1668" i="156"/>
  <c r="H1686" i="156"/>
  <c r="H1700" i="156"/>
  <c r="H1713" i="156"/>
  <c r="H1753" i="156"/>
  <c r="H1754" i="156"/>
  <c r="H1766" i="156"/>
  <c r="H1774" i="156"/>
  <c r="E1822" i="156"/>
  <c r="F1822" i="156" s="1"/>
  <c r="H1831" i="156"/>
  <c r="H1857" i="156"/>
  <c r="H1858" i="156"/>
  <c r="E1860" i="156"/>
  <c r="V1860" i="156"/>
  <c r="E1868" i="156"/>
  <c r="F1868" i="156" s="1"/>
  <c r="H1871" i="156"/>
  <c r="V1878" i="156"/>
  <c r="H1884" i="156"/>
  <c r="H1893" i="156"/>
  <c r="H1896" i="156"/>
  <c r="H1929" i="156"/>
  <c r="H1926" i="156"/>
  <c r="H1937" i="156"/>
  <c r="H1945" i="156"/>
  <c r="H1949" i="156"/>
  <c r="H1950" i="156"/>
  <c r="H1966" i="156"/>
  <c r="E1967" i="156"/>
  <c r="F1967" i="156" s="1"/>
  <c r="H1977" i="156"/>
  <c r="H1984" i="156"/>
  <c r="H1987" i="156"/>
  <c r="V1988" i="156"/>
  <c r="V1998" i="156"/>
  <c r="H2022" i="156"/>
  <c r="H2034" i="156"/>
  <c r="H2035" i="156"/>
  <c r="H2036" i="156"/>
  <c r="K2043" i="156"/>
  <c r="E2044" i="156"/>
  <c r="F2044" i="156" s="1"/>
  <c r="H2045" i="156"/>
  <c r="H2072" i="156"/>
  <c r="V2100" i="156"/>
  <c r="H2129" i="156"/>
  <c r="H2134" i="156"/>
  <c r="E2151" i="156"/>
  <c r="F2151" i="156" s="1"/>
  <c r="V2157" i="156"/>
  <c r="V2158" i="156"/>
  <c r="H2171" i="156"/>
  <c r="E2519" i="156"/>
  <c r="F2519" i="156" s="1"/>
  <c r="V2576" i="156"/>
  <c r="T68" i="37" s="1"/>
  <c r="H2186" i="156"/>
  <c r="H2190" i="156"/>
  <c r="H2198" i="156"/>
  <c r="H2207" i="156"/>
  <c r="H2210" i="156"/>
  <c r="H2229" i="156"/>
  <c r="E2250" i="156"/>
  <c r="F2250" i="156" s="1"/>
  <c r="E2265" i="156"/>
  <c r="F2265" i="156" s="1"/>
  <c r="E2266" i="156"/>
  <c r="F2266" i="156" s="1"/>
  <c r="H2279" i="156"/>
  <c r="H2321" i="156"/>
  <c r="H2338" i="156"/>
  <c r="E2375" i="156"/>
  <c r="F2375" i="156" s="1"/>
  <c r="V2376" i="156"/>
  <c r="H2394" i="156"/>
  <c r="E2423" i="156"/>
  <c r="F2423" i="156" s="1"/>
  <c r="E2449" i="156"/>
  <c r="F2449" i="156" s="1"/>
  <c r="H2466" i="156"/>
  <c r="C16" i="37"/>
  <c r="C25" i="37"/>
  <c r="C31" i="37"/>
  <c r="C40" i="37"/>
  <c r="C46" i="37"/>
  <c r="C53" i="37"/>
  <c r="C69" i="37"/>
  <c r="H2591" i="156"/>
  <c r="H2595" i="156"/>
  <c r="D287" i="37"/>
  <c r="E2684" i="156"/>
  <c r="F2684" i="156" s="1"/>
  <c r="D292" i="37"/>
  <c r="E2624" i="156"/>
  <c r="D303" i="37"/>
  <c r="H2654" i="156"/>
  <c r="E2718" i="156"/>
  <c r="F2718" i="156" s="1"/>
  <c r="D323" i="37" s="1"/>
  <c r="C276" i="37"/>
  <c r="C280" i="37"/>
  <c r="C286" i="37"/>
  <c r="C287" i="37"/>
  <c r="C293" i="37"/>
  <c r="C297" i="37"/>
  <c r="C301" i="37"/>
  <c r="C303" i="37"/>
  <c r="C305" i="37"/>
  <c r="C311" i="37"/>
  <c r="D492" i="37"/>
  <c r="H2790" i="156"/>
  <c r="H2793" i="156"/>
  <c r="H2794" i="156"/>
  <c r="E2858" i="156"/>
  <c r="F2858" i="156" s="1"/>
  <c r="C459" i="37"/>
  <c r="C463" i="37"/>
  <c r="C467" i="37"/>
  <c r="C468" i="37"/>
  <c r="C474" i="37"/>
  <c r="C483" i="37"/>
  <c r="H2869" i="156"/>
  <c r="H2873" i="156"/>
  <c r="E2957" i="156"/>
  <c r="F2957" i="156" s="1"/>
  <c r="D581" i="37"/>
  <c r="D591" i="37"/>
  <c r="H2903" i="156"/>
  <c r="D611" i="37"/>
  <c r="D615" i="37"/>
  <c r="D618" i="37"/>
  <c r="E3003" i="156"/>
  <c r="F3003" i="156" s="1"/>
  <c r="J2943" i="156"/>
  <c r="J2950" i="156" s="1"/>
  <c r="J3011" i="156" s="1"/>
  <c r="H627" i="37" s="1"/>
  <c r="H2947" i="156"/>
  <c r="L2948" i="156"/>
  <c r="E3012" i="156"/>
  <c r="F3012" i="156" s="1"/>
  <c r="D628" i="37" s="1"/>
  <c r="C577" i="37"/>
  <c r="C579" i="37"/>
  <c r="C583" i="37"/>
  <c r="C590" i="37"/>
  <c r="C596" i="37"/>
  <c r="C1188" i="37" s="1"/>
  <c r="C597" i="37"/>
  <c r="C602" i="37"/>
  <c r="C606" i="37"/>
  <c r="C616" i="37"/>
  <c r="C631" i="37"/>
  <c r="H3020" i="156"/>
  <c r="H3024" i="156"/>
  <c r="H3036" i="156"/>
  <c r="H3038" i="156"/>
  <c r="H3045" i="156"/>
  <c r="D658" i="37"/>
  <c r="E3122" i="156"/>
  <c r="F3122" i="156" s="1"/>
  <c r="E3128" i="156"/>
  <c r="F3128" i="156" s="1"/>
  <c r="E3142" i="156"/>
  <c r="F3142" i="156" s="1"/>
  <c r="V3079" i="156"/>
  <c r="V3142" i="156" s="1"/>
  <c r="T683" i="37" s="1"/>
  <c r="O3084" i="156"/>
  <c r="H3089" i="156"/>
  <c r="C642" i="37"/>
  <c r="D643" i="37"/>
  <c r="G3105" i="156"/>
  <c r="E646" i="37" s="1"/>
  <c r="E3113" i="156"/>
  <c r="F3113" i="156" s="1"/>
  <c r="C664" i="37"/>
  <c r="C676" i="37"/>
  <c r="C678" i="37"/>
  <c r="H3168" i="156"/>
  <c r="V3188" i="156"/>
  <c r="D1096" i="37"/>
  <c r="E3205" i="156"/>
  <c r="F3205" i="156" s="1"/>
  <c r="H3217" i="156"/>
  <c r="S3295" i="156"/>
  <c r="Q1057" i="37" s="1"/>
  <c r="D1072" i="37"/>
  <c r="H3253" i="156"/>
  <c r="G3273" i="156"/>
  <c r="H3262" i="156"/>
  <c r="S3277" i="156"/>
  <c r="S3290" i="156" s="1"/>
  <c r="U3291" i="156"/>
  <c r="S1053" i="37" s="1"/>
  <c r="L3281" i="156"/>
  <c r="N3281" i="156" s="1"/>
  <c r="E3346" i="156"/>
  <c r="C1062" i="37"/>
  <c r="C1067" i="37"/>
  <c r="C1073" i="37"/>
  <c r="C1075" i="37"/>
  <c r="C1086" i="37"/>
  <c r="H1423" i="156"/>
  <c r="H1422" i="156"/>
  <c r="H1434" i="156"/>
  <c r="E1439" i="156"/>
  <c r="F1439" i="156" s="1"/>
  <c r="G1439" i="156"/>
  <c r="H1443" i="156"/>
  <c r="H1449" i="156"/>
  <c r="H1459" i="156"/>
  <c r="E1482" i="156"/>
  <c r="H1488" i="156"/>
  <c r="H1499" i="156"/>
  <c r="H1511" i="156"/>
  <c r="H1526" i="156"/>
  <c r="H1542" i="156"/>
  <c r="H1600" i="156"/>
  <c r="E1602" i="156"/>
  <c r="F1602" i="156" s="1"/>
  <c r="H1612" i="156"/>
  <c r="H1624" i="156"/>
  <c r="H1639" i="156"/>
  <c r="H1659" i="156"/>
  <c r="E1674" i="156"/>
  <c r="F1674" i="156" s="1"/>
  <c r="H1671" i="156"/>
  <c r="H1682" i="156"/>
  <c r="H1696" i="156"/>
  <c r="H1716" i="156"/>
  <c r="H1721" i="156"/>
  <c r="H1767" i="156"/>
  <c r="H1769" i="156"/>
  <c r="H1778" i="156"/>
  <c r="H1818" i="156"/>
  <c r="H1826" i="156"/>
  <c r="H1845" i="156"/>
  <c r="E1865" i="156"/>
  <c r="F1865" i="156" s="1"/>
  <c r="H1885" i="156"/>
  <c r="H1894" i="156"/>
  <c r="H1925" i="156"/>
  <c r="E1930" i="156"/>
  <c r="F1930" i="156" s="1"/>
  <c r="E2582" i="156"/>
  <c r="F2582" i="156" s="1"/>
  <c r="H1948" i="156"/>
  <c r="H1951" i="156"/>
  <c r="H1952" i="156"/>
  <c r="H1953" i="156"/>
  <c r="H1962" i="156"/>
  <c r="V1978" i="156"/>
  <c r="H1988" i="156"/>
  <c r="E1991" i="156"/>
  <c r="F1991" i="156" s="1"/>
  <c r="H2026" i="156"/>
  <c r="G2044" i="156"/>
  <c r="H2046" i="156"/>
  <c r="H2062" i="156"/>
  <c r="H2065" i="156"/>
  <c r="G2097" i="156"/>
  <c r="E2075" i="156"/>
  <c r="F2075" i="156" s="1"/>
  <c r="E2087" i="156"/>
  <c r="H2124" i="156"/>
  <c r="H2126" i="156"/>
  <c r="E2127" i="156"/>
  <c r="E2139" i="156"/>
  <c r="F2139" i="156" s="1"/>
  <c r="H2143" i="156"/>
  <c r="H2147" i="156"/>
  <c r="V2148" i="156"/>
  <c r="H2151" i="156"/>
  <c r="H2164" i="156"/>
  <c r="E2176" i="156"/>
  <c r="F2176" i="156" s="1"/>
  <c r="H2197" i="156"/>
  <c r="H2213" i="156"/>
  <c r="H2219" i="156"/>
  <c r="E2283" i="156"/>
  <c r="F2283" i="156" s="1"/>
  <c r="H2283" i="156" s="1"/>
  <c r="M2291" i="156"/>
  <c r="D44" i="37"/>
  <c r="D1203" i="37" s="1"/>
  <c r="H2328" i="156"/>
  <c r="H2335" i="156"/>
  <c r="E2357" i="156"/>
  <c r="F2357" i="156" s="1"/>
  <c r="H2404" i="156"/>
  <c r="H2425" i="156"/>
  <c r="H2468" i="156"/>
  <c r="E2484" i="156"/>
  <c r="F2484" i="156" s="1"/>
  <c r="E2499" i="156"/>
  <c r="F2499" i="156" s="1"/>
  <c r="C10" i="37"/>
  <c r="C15" i="37"/>
  <c r="C19" i="37"/>
  <c r="C30" i="37"/>
  <c r="C39" i="37"/>
  <c r="C43" i="37"/>
  <c r="C52" i="37"/>
  <c r="C71" i="37"/>
  <c r="C76" i="37"/>
  <c r="H2590" i="156"/>
  <c r="H2594" i="156"/>
  <c r="D279" i="37"/>
  <c r="D310" i="37"/>
  <c r="E2713" i="156"/>
  <c r="F2713" i="156" s="1"/>
  <c r="C274" i="37"/>
  <c r="C275" i="37"/>
  <c r="C279" i="37"/>
  <c r="C285" i="37"/>
  <c r="C291" i="37"/>
  <c r="C292" i="37"/>
  <c r="C299" i="37"/>
  <c r="C300" i="37"/>
  <c r="C302" i="37"/>
  <c r="C326" i="37"/>
  <c r="H2740" i="156"/>
  <c r="H2742" i="156"/>
  <c r="D463" i="37"/>
  <c r="H2757" i="156"/>
  <c r="D484" i="37"/>
  <c r="E2845" i="156"/>
  <c r="F2845" i="156" s="1"/>
  <c r="H2775" i="156"/>
  <c r="H2779" i="156"/>
  <c r="H2789" i="156"/>
  <c r="Z507" i="37"/>
  <c r="C460" i="37"/>
  <c r="C466" i="37"/>
  <c r="C472" i="37"/>
  <c r="C473" i="37"/>
  <c r="C478" i="37"/>
  <c r="C482" i="37"/>
  <c r="C487" i="37"/>
  <c r="C489" i="37"/>
  <c r="C493" i="37"/>
  <c r="C494" i="37"/>
  <c r="C505" i="37"/>
  <c r="H2872" i="156"/>
  <c r="H2876" i="156"/>
  <c r="D582" i="37"/>
  <c r="Z587" i="37"/>
  <c r="D588" i="37"/>
  <c r="D594" i="37"/>
  <c r="D599" i="37"/>
  <c r="E2987" i="156"/>
  <c r="F2987" i="156" s="1"/>
  <c r="D606" i="37"/>
  <c r="H2916" i="156"/>
  <c r="H2995" i="156" s="1"/>
  <c r="F611" i="37" s="1"/>
  <c r="H2923" i="156"/>
  <c r="H2927" i="156"/>
  <c r="L2937" i="156"/>
  <c r="L2938" i="156"/>
  <c r="N2938" i="156" s="1"/>
  <c r="H2948" i="156"/>
  <c r="E3010" i="156"/>
  <c r="F3010" i="156" s="1"/>
  <c r="C578" i="37"/>
  <c r="C582" i="37"/>
  <c r="C589" i="37"/>
  <c r="C595" i="37"/>
  <c r="C609" i="37"/>
  <c r="C611" i="37"/>
  <c r="C630" i="37"/>
  <c r="H3019" i="156"/>
  <c r="H3023" i="156"/>
  <c r="E3093" i="156"/>
  <c r="F3093" i="156" s="1"/>
  <c r="D644" i="37"/>
  <c r="H3040" i="156"/>
  <c r="E3108" i="156"/>
  <c r="F3108" i="156" s="1"/>
  <c r="D650" i="37"/>
  <c r="D653" i="37"/>
  <c r="H3063" i="156"/>
  <c r="H3129" i="156" s="1"/>
  <c r="F670" i="37" s="1"/>
  <c r="E3138" i="156"/>
  <c r="F3138" i="156" s="1"/>
  <c r="H3074" i="156"/>
  <c r="H3083" i="156"/>
  <c r="H3084" i="156"/>
  <c r="E3144" i="156"/>
  <c r="F3144" i="156" s="1"/>
  <c r="T3091" i="156"/>
  <c r="T3092" i="156" s="1"/>
  <c r="R633" i="37" s="1"/>
  <c r="C639" i="37"/>
  <c r="C641" i="37"/>
  <c r="C645" i="37"/>
  <c r="C647" i="37"/>
  <c r="C651" i="37"/>
  <c r="C653" i="37"/>
  <c r="C659" i="37"/>
  <c r="C665" i="37"/>
  <c r="C668" i="37"/>
  <c r="C670" i="37"/>
  <c r="E3337" i="156"/>
  <c r="F3337" i="156" s="1"/>
  <c r="G3205" i="156"/>
  <c r="P1056" i="37"/>
  <c r="G3307" i="156"/>
  <c r="H3247" i="156"/>
  <c r="H3249" i="156"/>
  <c r="E3332" i="156"/>
  <c r="F3332" i="156" s="1"/>
  <c r="H3281" i="156"/>
  <c r="E3344" i="156"/>
  <c r="F3344" i="156" s="1"/>
  <c r="C1061" i="37"/>
  <c r="C1065" i="37"/>
  <c r="C1071" i="37"/>
  <c r="C1072" i="37"/>
  <c r="C1079" i="37"/>
  <c r="C1084" i="37"/>
  <c r="C1088" i="37"/>
  <c r="C1090" i="37"/>
  <c r="C1095" i="37"/>
  <c r="C1110" i="37"/>
  <c r="H1401" i="156"/>
  <c r="J1423" i="156"/>
  <c r="H1444" i="156"/>
  <c r="H1446" i="156"/>
  <c r="V1460" i="156"/>
  <c r="H1466" i="156"/>
  <c r="H1480" i="156"/>
  <c r="H1492" i="156"/>
  <c r="H1496" i="156"/>
  <c r="H1510" i="156"/>
  <c r="E1521" i="156"/>
  <c r="H1522" i="156"/>
  <c r="H1553" i="156"/>
  <c r="H1557" i="156"/>
  <c r="H1559" i="156"/>
  <c r="E1560" i="156"/>
  <c r="H1562" i="156"/>
  <c r="H1569" i="156"/>
  <c r="H1582" i="156"/>
  <c r="H1587" i="156"/>
  <c r="H1618" i="156"/>
  <c r="H1645" i="156"/>
  <c r="H1655" i="156" s="1"/>
  <c r="E1666" i="156"/>
  <c r="F1666" i="156" s="1"/>
  <c r="H1670" i="156"/>
  <c r="E1680" i="156"/>
  <c r="F1680" i="156" s="1"/>
  <c r="E1683" i="156"/>
  <c r="F1683" i="156" s="1"/>
  <c r="H1685" i="156"/>
  <c r="E1694" i="156"/>
  <c r="F1694" i="156" s="1"/>
  <c r="E1697" i="156"/>
  <c r="F1697" i="156" s="1"/>
  <c r="E1770" i="156"/>
  <c r="H1779" i="156"/>
  <c r="H1815" i="156"/>
  <c r="V1822" i="156"/>
  <c r="H1827" i="156"/>
  <c r="V1853" i="156"/>
  <c r="J1859" i="156"/>
  <c r="J1860" i="156" s="1"/>
  <c r="G1888" i="156"/>
  <c r="H1928" i="156"/>
  <c r="H1947" i="156"/>
  <c r="H1959" i="156"/>
  <c r="H1963" i="156"/>
  <c r="V1967" i="156"/>
  <c r="V2028" i="156" s="1"/>
  <c r="H1972" i="156"/>
  <c r="H1976" i="156"/>
  <c r="G2029" i="156"/>
  <c r="H2040" i="156"/>
  <c r="H2058" i="156"/>
  <c r="H2073" i="156"/>
  <c r="H2148" i="156"/>
  <c r="L2174" i="156"/>
  <c r="N2174" i="156" s="1"/>
  <c r="H2187" i="156"/>
  <c r="E2234" i="156"/>
  <c r="F2234" i="156" s="1"/>
  <c r="E2324" i="156"/>
  <c r="F2324" i="156" s="1"/>
  <c r="H2382" i="156"/>
  <c r="E2398" i="156"/>
  <c r="F2398" i="156" s="1"/>
  <c r="H2436" i="156"/>
  <c r="V2461" i="156"/>
  <c r="V2472" i="156"/>
  <c r="E2473" i="156"/>
  <c r="C14" i="37"/>
  <c r="C18" i="37"/>
  <c r="C22" i="37"/>
  <c r="C28" i="37"/>
  <c r="C33" i="37"/>
  <c r="C36" i="37"/>
  <c r="C38" i="37"/>
  <c r="C42" i="37"/>
  <c r="C47" i="37"/>
  <c r="C49" i="37"/>
  <c r="C51" i="37"/>
  <c r="C55" i="37"/>
  <c r="C75" i="37"/>
  <c r="H2589" i="156"/>
  <c r="H2593" i="156"/>
  <c r="E2664" i="156"/>
  <c r="F2664" i="156" s="1"/>
  <c r="H2605" i="156"/>
  <c r="D280" i="37"/>
  <c r="D285" i="37"/>
  <c r="D294" i="37"/>
  <c r="E2699" i="156"/>
  <c r="F2699" i="156" s="1"/>
  <c r="D304" i="37" s="1"/>
  <c r="E2657" i="156"/>
  <c r="F2657" i="156" s="1"/>
  <c r="C278" i="37"/>
  <c r="C290" i="37"/>
  <c r="C306" i="37"/>
  <c r="C308" i="37"/>
  <c r="C310" i="37"/>
  <c r="E2805" i="156"/>
  <c r="F2805" i="156" s="1"/>
  <c r="D460" i="37"/>
  <c r="D466" i="37"/>
  <c r="E2825" i="156"/>
  <c r="F2825" i="156" s="1"/>
  <c r="H2758" i="156"/>
  <c r="H2830" i="156" s="1"/>
  <c r="F475" i="37" s="1"/>
  <c r="D481" i="37"/>
  <c r="E2840" i="156"/>
  <c r="F2840" i="156" s="1"/>
  <c r="D494" i="37"/>
  <c r="H2788" i="156"/>
  <c r="D505" i="37"/>
  <c r="E2861" i="156"/>
  <c r="F2861" i="156" s="1"/>
  <c r="E2862" i="156"/>
  <c r="F2862" i="156" s="1"/>
  <c r="D507" i="37" s="1"/>
  <c r="H2800" i="156"/>
  <c r="C455" i="37"/>
  <c r="C471" i="37"/>
  <c r="C480" i="37"/>
  <c r="C481" i="37"/>
  <c r="C492" i="37"/>
  <c r="C508" i="37"/>
  <c r="H2871" i="156"/>
  <c r="H2875" i="156"/>
  <c r="H2888" i="156"/>
  <c r="H2967" i="156" s="1"/>
  <c r="F583" i="37" s="1"/>
  <c r="D585" i="37"/>
  <c r="E2971" i="156"/>
  <c r="F2971" i="156" s="1"/>
  <c r="D589" i="37"/>
  <c r="D1181" i="37" s="1"/>
  <c r="E2977" i="156"/>
  <c r="F2977" i="156" s="1"/>
  <c r="H2900" i="156"/>
  <c r="D609" i="37"/>
  <c r="E2998" i="156"/>
  <c r="F2998" i="156" s="1"/>
  <c r="H2921" i="156"/>
  <c r="H2925" i="156"/>
  <c r="E3007" i="156"/>
  <c r="F3007" i="156" s="1"/>
  <c r="H2938" i="156"/>
  <c r="H2939" i="156"/>
  <c r="H2940" i="156"/>
  <c r="H2941" i="156"/>
  <c r="H2942" i="156"/>
  <c r="E3009" i="156"/>
  <c r="F3009" i="156" s="1"/>
  <c r="D626" i="37"/>
  <c r="L2946" i="156"/>
  <c r="N2946" i="156" s="1"/>
  <c r="G2950" i="156"/>
  <c r="G3011" i="156" s="1"/>
  <c r="E627" i="37" s="1"/>
  <c r="C581" i="37"/>
  <c r="C588" i="37"/>
  <c r="C592" i="37"/>
  <c r="C594" i="37"/>
  <c r="C599" i="37"/>
  <c r="C604" i="37"/>
  <c r="C608" i="37"/>
  <c r="C618" i="37"/>
  <c r="H3022" i="156"/>
  <c r="H3026" i="156"/>
  <c r="H3035" i="156"/>
  <c r="H3037" i="156"/>
  <c r="H3103" i="156" s="1"/>
  <c r="F644" i="37" s="1"/>
  <c r="E3041" i="156"/>
  <c r="F3041" i="156" s="1"/>
  <c r="H3043" i="156"/>
  <c r="H3046" i="156"/>
  <c r="H3082" i="156"/>
  <c r="X3091" i="156"/>
  <c r="X3092" i="156" s="1"/>
  <c r="V633" i="37" s="1"/>
  <c r="C640" i="37"/>
  <c r="C650" i="37"/>
  <c r="C652" i="37"/>
  <c r="C655" i="37"/>
  <c r="C658" i="37"/>
  <c r="C667" i="37"/>
  <c r="C675" i="37"/>
  <c r="H3166" i="156"/>
  <c r="H3167" i="156"/>
  <c r="H3205" i="156" s="1"/>
  <c r="H3171" i="156"/>
  <c r="H3179" i="156"/>
  <c r="V3181" i="156"/>
  <c r="E3182" i="156"/>
  <c r="F3182" i="156" s="1"/>
  <c r="V3190" i="156"/>
  <c r="E3341" i="156"/>
  <c r="F3341" i="156" s="1"/>
  <c r="O3213" i="156"/>
  <c r="P3213" i="156" s="1"/>
  <c r="H3216" i="156"/>
  <c r="H3219" i="156"/>
  <c r="O3226" i="156"/>
  <c r="P3226" i="156" s="1"/>
  <c r="L3227" i="156"/>
  <c r="N3227" i="156" s="1"/>
  <c r="D1065" i="37"/>
  <c r="H3251" i="156"/>
  <c r="D1090" i="37"/>
  <c r="X3342" i="156"/>
  <c r="V1104" i="37" s="1"/>
  <c r="R3345" i="156"/>
  <c r="P1107" i="37" s="1"/>
  <c r="C1059" i="37"/>
  <c r="C1060" i="37"/>
  <c r="C1064" i="37"/>
  <c r="C1070" i="37"/>
  <c r="C1078" i="37"/>
  <c r="C1085" i="37"/>
  <c r="C1087" i="37"/>
  <c r="C1093" i="37"/>
  <c r="C1097" i="37"/>
  <c r="C1111" i="37"/>
  <c r="E1181" i="37"/>
  <c r="E1186" i="37"/>
  <c r="G478" i="156"/>
  <c r="G481" i="156" s="1"/>
  <c r="G507" i="156"/>
  <c r="G510" i="156"/>
  <c r="L34" i="156"/>
  <c r="N34" i="156" s="1"/>
  <c r="O38" i="156"/>
  <c r="P38" i="156" s="1"/>
  <c r="H49" i="156"/>
  <c r="H160" i="156"/>
  <c r="H163" i="156" s="1"/>
  <c r="O180" i="156"/>
  <c r="P180" i="156" s="1"/>
  <c r="V185" i="156"/>
  <c r="H205" i="156"/>
  <c r="H218" i="156"/>
  <c r="E244" i="156"/>
  <c r="F244" i="156" s="1"/>
  <c r="E749" i="156"/>
  <c r="F749" i="156" s="1"/>
  <c r="D1133" i="37" s="1"/>
  <c r="K326" i="156"/>
  <c r="I326" i="156" s="1"/>
  <c r="M327" i="156"/>
  <c r="M328" i="156" s="1"/>
  <c r="H339" i="156"/>
  <c r="H364" i="156"/>
  <c r="H384" i="156"/>
  <c r="G753" i="156"/>
  <c r="E1137" i="37" s="1"/>
  <c r="O401" i="156"/>
  <c r="P401" i="156" s="1"/>
  <c r="M574" i="156"/>
  <c r="V40" i="156"/>
  <c r="H80" i="156"/>
  <c r="L117" i="156"/>
  <c r="L118" i="156"/>
  <c r="N118" i="156" s="1"/>
  <c r="L119" i="156"/>
  <c r="N119" i="156" s="1"/>
  <c r="E166" i="156"/>
  <c r="F166" i="156" s="1"/>
  <c r="V186" i="156"/>
  <c r="H216" i="156"/>
  <c r="L238" i="156"/>
  <c r="K239" i="156"/>
  <c r="K244" i="156" s="1"/>
  <c r="H246" i="156"/>
  <c r="P1140" i="37"/>
  <c r="H343" i="156"/>
  <c r="H355" i="156"/>
  <c r="H360" i="156"/>
  <c r="H362" i="156"/>
  <c r="H383" i="156"/>
  <c r="L406" i="156"/>
  <c r="G407" i="156"/>
  <c r="H442" i="156"/>
  <c r="H445" i="156"/>
  <c r="H456" i="156"/>
  <c r="H472" i="156"/>
  <c r="H474" i="156"/>
  <c r="V491" i="156"/>
  <c r="V510" i="156" s="1"/>
  <c r="G500" i="156"/>
  <c r="H500" i="156" s="1"/>
  <c r="H513" i="156"/>
  <c r="H763" i="156" s="1"/>
  <c r="F1147" i="37" s="1"/>
  <c r="N513" i="156"/>
  <c r="N763" i="156" s="1"/>
  <c r="L1147" i="37" s="1"/>
  <c r="G520" i="156"/>
  <c r="H525" i="156"/>
  <c r="G527" i="156"/>
  <c r="S528" i="156"/>
  <c r="V528" i="156" s="1"/>
  <c r="V529" i="156" s="1"/>
  <c r="S542" i="156"/>
  <c r="V549" i="156"/>
  <c r="S568" i="156"/>
  <c r="J1040" i="156"/>
  <c r="V41" i="156"/>
  <c r="F92" i="156"/>
  <c r="E121" i="156"/>
  <c r="F121" i="156" s="1"/>
  <c r="L320" i="156"/>
  <c r="N320" i="156" s="1"/>
  <c r="E327" i="156"/>
  <c r="F327" i="156" s="1"/>
  <c r="L334" i="156"/>
  <c r="N334" i="156" s="1"/>
  <c r="H368" i="156"/>
  <c r="H373" i="156"/>
  <c r="H375" i="156"/>
  <c r="H393" i="156"/>
  <c r="L400" i="156"/>
  <c r="P513" i="156"/>
  <c r="O763" i="156"/>
  <c r="M1147" i="37" s="1"/>
  <c r="O514" i="156"/>
  <c r="O515" i="156" s="1"/>
  <c r="Z1131" i="37"/>
  <c r="U584" i="156"/>
  <c r="O21" i="156"/>
  <c r="P21" i="156" s="1"/>
  <c r="O29" i="156"/>
  <c r="P29" i="156" s="1"/>
  <c r="H73" i="156"/>
  <c r="H88" i="156"/>
  <c r="V753" i="156"/>
  <c r="T1137" i="37" s="1"/>
  <c r="J115" i="156"/>
  <c r="J136" i="156"/>
  <c r="N169" i="156"/>
  <c r="K184" i="156"/>
  <c r="I184" i="156" s="1"/>
  <c r="L182" i="156"/>
  <c r="N182" i="156" s="1"/>
  <c r="H198" i="156"/>
  <c r="H234" i="156" s="1"/>
  <c r="V199" i="156"/>
  <c r="H207" i="156"/>
  <c r="H227" i="156"/>
  <c r="V238" i="156"/>
  <c r="V762" i="156" s="1"/>
  <c r="T1146" i="37" s="1"/>
  <c r="L241" i="156"/>
  <c r="N241" i="156" s="1"/>
  <c r="L242" i="156"/>
  <c r="H288" i="156"/>
  <c r="E753" i="156"/>
  <c r="F753" i="156" s="1"/>
  <c r="Z1138" i="37"/>
  <c r="O404" i="156"/>
  <c r="P404" i="156" s="1"/>
  <c r="H463" i="156"/>
  <c r="O485" i="156"/>
  <c r="P485" i="156" s="1"/>
  <c r="H487" i="156"/>
  <c r="H502" i="156"/>
  <c r="E507" i="156"/>
  <c r="F507" i="156" s="1"/>
  <c r="V519" i="156"/>
  <c r="H536" i="156"/>
  <c r="H563" i="156"/>
  <c r="P1136" i="37"/>
  <c r="H711" i="156"/>
  <c r="U717" i="156"/>
  <c r="U727" i="156" s="1"/>
  <c r="K784" i="156"/>
  <c r="I784" i="156" s="1"/>
  <c r="O805" i="156"/>
  <c r="P805" i="156" s="1"/>
  <c r="V821" i="156"/>
  <c r="V871" i="156" s="1"/>
  <c r="E833" i="156"/>
  <c r="F833" i="156" s="1"/>
  <c r="V851" i="156"/>
  <c r="O897" i="156"/>
  <c r="P897" i="156" s="1"/>
  <c r="H908" i="156"/>
  <c r="H946" i="156"/>
  <c r="E974" i="156"/>
  <c r="F974" i="156" s="1"/>
  <c r="S986" i="156"/>
  <c r="E985" i="156"/>
  <c r="F985" i="156" s="1"/>
  <c r="V985" i="156"/>
  <c r="H990" i="156"/>
  <c r="V991" i="156"/>
  <c r="E1002" i="156"/>
  <c r="H1028" i="156"/>
  <c r="E1033" i="156"/>
  <c r="F1033" i="156" s="1"/>
  <c r="H1045" i="156"/>
  <c r="L1046" i="156"/>
  <c r="N1046" i="156" s="1"/>
  <c r="L1074" i="156"/>
  <c r="K1076" i="156"/>
  <c r="K1077" i="156" s="1"/>
  <c r="I1077" i="156" s="1"/>
  <c r="L1082" i="156"/>
  <c r="K1085" i="156"/>
  <c r="I1085" i="156" s="1"/>
  <c r="H1097" i="156"/>
  <c r="H1103" i="156"/>
  <c r="O1111" i="156"/>
  <c r="P1111" i="156" s="1"/>
  <c r="H1125" i="156"/>
  <c r="L1147" i="156"/>
  <c r="N1147" i="156" s="1"/>
  <c r="E1265" i="156"/>
  <c r="F1265" i="156" s="1"/>
  <c r="V1314" i="156"/>
  <c r="H1333" i="156"/>
  <c r="O1480" i="156"/>
  <c r="P1480" i="156" s="1"/>
  <c r="H1504" i="156"/>
  <c r="O605" i="156"/>
  <c r="P605" i="156" s="1"/>
  <c r="H635" i="156"/>
  <c r="V670" i="156"/>
  <c r="O782" i="156"/>
  <c r="K793" i="156"/>
  <c r="K794" i="156" s="1"/>
  <c r="H888" i="156"/>
  <c r="J901" i="156"/>
  <c r="H902" i="156"/>
  <c r="H906" i="156"/>
  <c r="H917" i="156"/>
  <c r="O915" i="156"/>
  <c r="G976" i="156"/>
  <c r="K985" i="156"/>
  <c r="O990" i="156"/>
  <c r="O991" i="156" s="1"/>
  <c r="S1078" i="156"/>
  <c r="K1121" i="156"/>
  <c r="I1121" i="156" s="1"/>
  <c r="O1147" i="156"/>
  <c r="P1147" i="156" s="1"/>
  <c r="H1157" i="156"/>
  <c r="E1165" i="156"/>
  <c r="H1196" i="156"/>
  <c r="H1214" i="156"/>
  <c r="L1209" i="156"/>
  <c r="N1209" i="156" s="1"/>
  <c r="O1211" i="156"/>
  <c r="P1211" i="156" s="1"/>
  <c r="V1364" i="156"/>
  <c r="H1386" i="156"/>
  <c r="S1425" i="156"/>
  <c r="I1481" i="156"/>
  <c r="E1497" i="156"/>
  <c r="F1497" i="156" s="1"/>
  <c r="G2553" i="156"/>
  <c r="E45" i="37" s="1"/>
  <c r="H2249" i="156"/>
  <c r="Z1137" i="37"/>
  <c r="E776" i="156"/>
  <c r="F776" i="156" s="1"/>
  <c r="H835" i="156"/>
  <c r="E872" i="156"/>
  <c r="F872" i="156" s="1"/>
  <c r="H858" i="156"/>
  <c r="L881" i="156"/>
  <c r="N881" i="156" s="1"/>
  <c r="L882" i="156"/>
  <c r="N882" i="156" s="1"/>
  <c r="L883" i="156"/>
  <c r="N883" i="156" s="1"/>
  <c r="G889" i="156"/>
  <c r="J889" i="156" s="1"/>
  <c r="H949" i="156"/>
  <c r="G1202" i="156"/>
  <c r="O1272" i="156"/>
  <c r="O1274" i="156" s="1"/>
  <c r="V1282" i="156"/>
  <c r="H1286" i="156"/>
  <c r="V1379" i="156"/>
  <c r="V1414" i="156" s="1"/>
  <c r="V1390" i="156"/>
  <c r="H1420" i="156"/>
  <c r="V1424" i="156"/>
  <c r="H1431" i="156"/>
  <c r="H1467" i="156"/>
  <c r="O1479" i="156"/>
  <c r="H628" i="156"/>
  <c r="H641" i="156"/>
  <c r="D1152" i="37"/>
  <c r="O781" i="156"/>
  <c r="P781" i="156" s="1"/>
  <c r="O783" i="156"/>
  <c r="P783" i="156" s="1"/>
  <c r="J784" i="156"/>
  <c r="H791" i="156"/>
  <c r="O925" i="156"/>
  <c r="P925" i="156" s="1"/>
  <c r="V928" i="156"/>
  <c r="H944" i="156"/>
  <c r="M985" i="156"/>
  <c r="M986" i="156" s="1"/>
  <c r="L990" i="156"/>
  <c r="O1045" i="156"/>
  <c r="P1045" i="156" s="1"/>
  <c r="V1065" i="156"/>
  <c r="H1111" i="156"/>
  <c r="H1119" i="156"/>
  <c r="L1120" i="156"/>
  <c r="N1120" i="156" s="1"/>
  <c r="V1138" i="156"/>
  <c r="I1149" i="156"/>
  <c r="V1154" i="156"/>
  <c r="H1166" i="156"/>
  <c r="V1171" i="156"/>
  <c r="H1200" i="156"/>
  <c r="H1252" i="156"/>
  <c r="H1259" i="156"/>
  <c r="H1294" i="156"/>
  <c r="H1314" i="156"/>
  <c r="M1364" i="156"/>
  <c r="J1364" i="156" s="1"/>
  <c r="V1428" i="156"/>
  <c r="V1464" i="156"/>
  <c r="V1475" i="156"/>
  <c r="H1487" i="156"/>
  <c r="H1490" i="156"/>
  <c r="G1533" i="156"/>
  <c r="G1535" i="156"/>
  <c r="O1540" i="156"/>
  <c r="P1540" i="156" s="1"/>
  <c r="E1593" i="156"/>
  <c r="F1593" i="156" s="1"/>
  <c r="H1574" i="156"/>
  <c r="H1581" i="156"/>
  <c r="O1600" i="156"/>
  <c r="O1601" i="156" s="1"/>
  <c r="K1601" i="156"/>
  <c r="K1602" i="156" s="1"/>
  <c r="V1602" i="156"/>
  <c r="G1617" i="156"/>
  <c r="E1652" i="156"/>
  <c r="F1652" i="156" s="1"/>
  <c r="V1638" i="156"/>
  <c r="V1651" i="156"/>
  <c r="H1667" i="156"/>
  <c r="H1882" i="156"/>
  <c r="V1888" i="156"/>
  <c r="E1979" i="156"/>
  <c r="F1979" i="156" s="1"/>
  <c r="O2035" i="156"/>
  <c r="P2035" i="156" s="1"/>
  <c r="E2063" i="156"/>
  <c r="G2163" i="156"/>
  <c r="Z20" i="37"/>
  <c r="V2191" i="156"/>
  <c r="E2228" i="156"/>
  <c r="F2228" i="156" s="1"/>
  <c r="G2266" i="156"/>
  <c r="G2282" i="156"/>
  <c r="H2383" i="156"/>
  <c r="S2451" i="156"/>
  <c r="Z323" i="37"/>
  <c r="Z322" i="37"/>
  <c r="H1519" i="156"/>
  <c r="E1595" i="156"/>
  <c r="F1595" i="156" s="1"/>
  <c r="G1652" i="156"/>
  <c r="S1704" i="156"/>
  <c r="G1852" i="156"/>
  <c r="L1542" i="156"/>
  <c r="N1542" i="156" s="1"/>
  <c r="L1543" i="156"/>
  <c r="N1543" i="156" s="1"/>
  <c r="H1561" i="156"/>
  <c r="H1586" i="156"/>
  <c r="V1617" i="156"/>
  <c r="V1653" i="156" s="1"/>
  <c r="H1651" i="156"/>
  <c r="S1676" i="156"/>
  <c r="K1755" i="156"/>
  <c r="K1756" i="156" s="1"/>
  <c r="L1754" i="156"/>
  <c r="N1754" i="156" s="1"/>
  <c r="S1803" i="156"/>
  <c r="V1770" i="156"/>
  <c r="V1800" i="156" s="1"/>
  <c r="L1806" i="156"/>
  <c r="L1807" i="156" s="1"/>
  <c r="H1823" i="156"/>
  <c r="S1854" i="156"/>
  <c r="L1857" i="156"/>
  <c r="N1857" i="156" s="1"/>
  <c r="H1881" i="156"/>
  <c r="H1915" i="156"/>
  <c r="D74" i="37"/>
  <c r="H1960" i="156"/>
  <c r="H1995" i="156"/>
  <c r="H2030" i="156" s="1"/>
  <c r="H2014" i="156"/>
  <c r="H2039" i="156"/>
  <c r="J2043" i="156"/>
  <c r="H2069" i="156"/>
  <c r="L2105" i="156"/>
  <c r="N2105" i="156" s="1"/>
  <c r="L2113" i="156"/>
  <c r="N2113" i="156" s="1"/>
  <c r="V2127" i="156"/>
  <c r="L2170" i="156"/>
  <c r="V2171" i="156"/>
  <c r="V2519" i="156" s="1"/>
  <c r="T11" i="37" s="1"/>
  <c r="S2177" i="156"/>
  <c r="E2553" i="156"/>
  <c r="F2553" i="156" s="1"/>
  <c r="V2229" i="156"/>
  <c r="L2232" i="156"/>
  <c r="N2232" i="156" s="1"/>
  <c r="N2233" i="156" s="1"/>
  <c r="V2271" i="156"/>
  <c r="V2283" i="156" s="1"/>
  <c r="V2284" i="156" s="1"/>
  <c r="H2296" i="156"/>
  <c r="H2359" i="156"/>
  <c r="H2403" i="156"/>
  <c r="H2445" i="156"/>
  <c r="V2454" i="156"/>
  <c r="V2457" i="156" s="1"/>
  <c r="V2458" i="156" s="1"/>
  <c r="X2580" i="156"/>
  <c r="V72" i="37" s="1"/>
  <c r="X2463" i="156"/>
  <c r="D300" i="37"/>
  <c r="H2628" i="156"/>
  <c r="H2626" i="156"/>
  <c r="S2717" i="156"/>
  <c r="Q322" i="37" s="1"/>
  <c r="V2657" i="156"/>
  <c r="V2717" i="156" s="1"/>
  <c r="T322" i="37" s="1"/>
  <c r="L1540" i="156"/>
  <c r="V1571" i="156"/>
  <c r="G1595" i="156"/>
  <c r="V1606" i="156"/>
  <c r="H1610" i="156"/>
  <c r="S1690" i="156"/>
  <c r="V1717" i="156"/>
  <c r="V1746" i="156" s="1"/>
  <c r="G1717" i="156"/>
  <c r="H1743" i="156"/>
  <c r="L1752" i="156"/>
  <c r="N1752" i="156" s="1"/>
  <c r="V1760" i="156"/>
  <c r="H1761" i="156"/>
  <c r="H1799" i="156" s="1"/>
  <c r="H1764" i="156"/>
  <c r="G1770" i="156"/>
  <c r="O1806" i="156"/>
  <c r="O1807" i="156" s="1"/>
  <c r="P1807" i="156" s="1"/>
  <c r="H1816" i="156"/>
  <c r="H1848" i="156"/>
  <c r="O1857" i="156"/>
  <c r="V1914" i="156"/>
  <c r="O1942" i="156"/>
  <c r="P1942" i="156" s="1"/>
  <c r="V1980" i="156"/>
  <c r="H2002" i="156"/>
  <c r="H2018" i="156"/>
  <c r="H2037" i="156"/>
  <c r="M2044" i="156"/>
  <c r="V2074" i="156"/>
  <c r="H2085" i="156"/>
  <c r="G2099" i="156"/>
  <c r="H2096" i="156"/>
  <c r="H2104" i="156"/>
  <c r="H2112" i="156"/>
  <c r="O2170" i="156"/>
  <c r="O2171" i="156" s="1"/>
  <c r="J2171" i="156"/>
  <c r="L2175" i="156"/>
  <c r="L2176" i="156" s="1"/>
  <c r="L2576" i="156" s="1"/>
  <c r="J68" i="37" s="1"/>
  <c r="H2212" i="156"/>
  <c r="H2224" i="156"/>
  <c r="O2232" i="156"/>
  <c r="O2233" i="156" s="1"/>
  <c r="V2255" i="156"/>
  <c r="V2267" i="156" s="1"/>
  <c r="V2268" i="156" s="1"/>
  <c r="E2434" i="156"/>
  <c r="F2434" i="156" s="1"/>
  <c r="V2466" i="156"/>
  <c r="D46" i="37"/>
  <c r="G2704" i="156"/>
  <c r="E309" i="37" s="1"/>
  <c r="G2635" i="156"/>
  <c r="G2702" i="156" s="1"/>
  <c r="E307" i="37" s="1"/>
  <c r="H2478" i="156"/>
  <c r="D313" i="37"/>
  <c r="H2768" i="156"/>
  <c r="H2840" i="156" s="1"/>
  <c r="F485" i="37" s="1"/>
  <c r="D502" i="37"/>
  <c r="K2795" i="156"/>
  <c r="K2858" i="156" s="1"/>
  <c r="H2915" i="156"/>
  <c r="H2994" i="156" s="1"/>
  <c r="F610" i="37" s="1"/>
  <c r="E3013" i="156"/>
  <c r="F3013" i="156" s="1"/>
  <c r="D629" i="37" s="1"/>
  <c r="O3020" i="156"/>
  <c r="P3020" i="156" s="1"/>
  <c r="L3020" i="156"/>
  <c r="N3020" i="156" s="1"/>
  <c r="O3024" i="156"/>
  <c r="P3024" i="156" s="1"/>
  <c r="L3024" i="156"/>
  <c r="N3024" i="156" s="1"/>
  <c r="H3114" i="156"/>
  <c r="F655" i="37" s="1"/>
  <c r="H3048" i="156"/>
  <c r="D676" i="37"/>
  <c r="H3069" i="156"/>
  <c r="Z687" i="37"/>
  <c r="P690" i="37"/>
  <c r="S3337" i="156"/>
  <c r="Q1099" i="37" s="1"/>
  <c r="V3200" i="156"/>
  <c r="V3337" i="156" s="1"/>
  <c r="T1099" i="37" s="1"/>
  <c r="K3210" i="156"/>
  <c r="I3210" i="156" s="1"/>
  <c r="P1054" i="37"/>
  <c r="H3234" i="156"/>
  <c r="D1085" i="37"/>
  <c r="H3259" i="156"/>
  <c r="G3327" i="156"/>
  <c r="E1089" i="37" s="1"/>
  <c r="H3270" i="156"/>
  <c r="H3283" i="156"/>
  <c r="G3285" i="156"/>
  <c r="O2949" i="156"/>
  <c r="O3019" i="156"/>
  <c r="P3019" i="156" s="1"/>
  <c r="L3019" i="156"/>
  <c r="N3019" i="156" s="1"/>
  <c r="O3023" i="156"/>
  <c r="P3023" i="156" s="1"/>
  <c r="L3023" i="156"/>
  <c r="N3023" i="156" s="1"/>
  <c r="S3096" i="156"/>
  <c r="Q637" i="37" s="1"/>
  <c r="V3030" i="156"/>
  <c r="V3096" i="156" s="1"/>
  <c r="T637" i="37" s="1"/>
  <c r="D668" i="37"/>
  <c r="H3061" i="156"/>
  <c r="H3127" i="156" s="1"/>
  <c r="F668" i="37" s="1"/>
  <c r="H3182" i="156"/>
  <c r="H3189" i="156"/>
  <c r="H3235" i="156"/>
  <c r="S3341" i="156"/>
  <c r="Q1103" i="37" s="1"/>
  <c r="V3276" i="156"/>
  <c r="V2319" i="156"/>
  <c r="V2488" i="156"/>
  <c r="J2597" i="156"/>
  <c r="J2664" i="156" s="1"/>
  <c r="H269" i="37" s="1"/>
  <c r="G2624" i="156"/>
  <c r="G2691" i="156" s="1"/>
  <c r="E296" i="37" s="1"/>
  <c r="E2635" i="156"/>
  <c r="O2726" i="156"/>
  <c r="P2726" i="156" s="1"/>
  <c r="V2736" i="156"/>
  <c r="V2808" i="156" s="1"/>
  <c r="T453" i="37" s="1"/>
  <c r="H2746" i="156"/>
  <c r="D465" i="37"/>
  <c r="G2760" i="156"/>
  <c r="H2767" i="156"/>
  <c r="H2839" i="156" s="1"/>
  <c r="F484" i="37" s="1"/>
  <c r="E2771" i="156"/>
  <c r="S2785" i="156"/>
  <c r="K2791" i="156"/>
  <c r="K2857" i="156" s="1"/>
  <c r="H2797" i="156"/>
  <c r="U2802" i="156"/>
  <c r="U2804" i="156" s="1"/>
  <c r="S449" i="37" s="1"/>
  <c r="S448" i="37" s="1"/>
  <c r="J2877" i="156"/>
  <c r="J2957" i="156" s="1"/>
  <c r="H573" i="37" s="1"/>
  <c r="E2906" i="156"/>
  <c r="F2906" i="156" s="1"/>
  <c r="H2914" i="156"/>
  <c r="H2993" i="156" s="1"/>
  <c r="F609" i="37" s="1"/>
  <c r="E2918" i="156"/>
  <c r="F2918" i="156" s="1"/>
  <c r="S2935" i="156"/>
  <c r="K3027" i="156"/>
  <c r="K3093" i="156" s="1"/>
  <c r="I634" i="37" s="1"/>
  <c r="L3018" i="156"/>
  <c r="O3022" i="156"/>
  <c r="P3022" i="156" s="1"/>
  <c r="L3022" i="156"/>
  <c r="N3022" i="156" s="1"/>
  <c r="O3026" i="156"/>
  <c r="P3026" i="156" s="1"/>
  <c r="L3026" i="156"/>
  <c r="N3026" i="156" s="1"/>
  <c r="E3097" i="156"/>
  <c r="F3097" i="156" s="1"/>
  <c r="V3062" i="156"/>
  <c r="V3128" i="156" s="1"/>
  <c r="T669" i="37" s="1"/>
  <c r="G3065" i="156"/>
  <c r="G3078" i="156" s="1"/>
  <c r="G3141" i="156" s="1"/>
  <c r="G3138" i="156"/>
  <c r="O3223" i="156"/>
  <c r="P3223" i="156" s="1"/>
  <c r="K3228" i="156"/>
  <c r="K3292" i="156" s="1"/>
  <c r="I3292" i="156" s="1"/>
  <c r="G1054" i="37" s="1"/>
  <c r="V3228" i="156"/>
  <c r="V3230" i="156"/>
  <c r="E3327" i="156"/>
  <c r="F3327" i="156" s="1"/>
  <c r="E3255" i="156"/>
  <c r="F3255" i="156" s="1"/>
  <c r="S3324" i="156"/>
  <c r="Q1086" i="37" s="1"/>
  <c r="V3285" i="156"/>
  <c r="V3289" i="156"/>
  <c r="S3349" i="156"/>
  <c r="Q1111" i="37" s="1"/>
  <c r="H2342" i="156"/>
  <c r="V2356" i="156"/>
  <c r="S2377" i="156"/>
  <c r="H2446" i="156"/>
  <c r="H2455" i="156"/>
  <c r="V2460" i="156"/>
  <c r="O2497" i="156"/>
  <c r="S2651" i="156"/>
  <c r="H2604" i="156"/>
  <c r="D284" i="37"/>
  <c r="G2657" i="156"/>
  <c r="G2717" i="156" s="1"/>
  <c r="E322" i="37" s="1"/>
  <c r="H2745" i="156"/>
  <c r="E2747" i="156"/>
  <c r="F2747" i="156" s="1"/>
  <c r="G2771" i="156"/>
  <c r="G2843" i="156" s="1"/>
  <c r="E488" i="37" s="1"/>
  <c r="J2795" i="156"/>
  <c r="J2858" i="156" s="1"/>
  <c r="H503" i="37" s="1"/>
  <c r="K2877" i="156"/>
  <c r="K2957" i="156" s="1"/>
  <c r="I573" i="37" s="1"/>
  <c r="G2891" i="156"/>
  <c r="H2898" i="156"/>
  <c r="H2977" i="156" s="1"/>
  <c r="F593" i="37" s="1"/>
  <c r="G2906" i="156"/>
  <c r="G2985" i="156" s="1"/>
  <c r="E601" i="37" s="1"/>
  <c r="G2918" i="156"/>
  <c r="G2997" i="156" s="1"/>
  <c r="E613" i="37" s="1"/>
  <c r="D619" i="37"/>
  <c r="H2953" i="156"/>
  <c r="O3021" i="156"/>
  <c r="P3021" i="156" s="1"/>
  <c r="L3021" i="156"/>
  <c r="N3021" i="156" s="1"/>
  <c r="O3025" i="156"/>
  <c r="P3025" i="156" s="1"/>
  <c r="L3025" i="156"/>
  <c r="N3025" i="156" s="1"/>
  <c r="Z689" i="37"/>
  <c r="Z688" i="37"/>
  <c r="Z638" i="37"/>
  <c r="D1094" i="37"/>
  <c r="H3269" i="156"/>
  <c r="D1095" i="37"/>
  <c r="Z1107" i="37"/>
  <c r="H3316" i="156"/>
  <c r="F1078" i="37" s="1"/>
  <c r="E3086" i="156"/>
  <c r="F3086" i="156" s="1"/>
  <c r="V3087" i="156"/>
  <c r="V3146" i="156" s="1"/>
  <c r="T687" i="37" s="1"/>
  <c r="E3307" i="156"/>
  <c r="F3307" i="156" s="1"/>
  <c r="E3215" i="156"/>
  <c r="F3215" i="156" s="1"/>
  <c r="D1062" i="37"/>
  <c r="E3242" i="156"/>
  <c r="H3263" i="156"/>
  <c r="P1103" i="37"/>
  <c r="W3342" i="156"/>
  <c r="U1104" i="37" s="1"/>
  <c r="D679" i="37"/>
  <c r="O3083" i="156"/>
  <c r="H3170" i="156"/>
  <c r="H3190" i="156"/>
  <c r="M3292" i="156"/>
  <c r="K1054" i="37" s="1"/>
  <c r="D1064" i="37"/>
  <c r="Y3291" i="156"/>
  <c r="W1053" i="37" s="1"/>
  <c r="M3344" i="156"/>
  <c r="G3347" i="156"/>
  <c r="E1109" i="37" s="1"/>
  <c r="E3312" i="156"/>
  <c r="F3312" i="156" s="1"/>
  <c r="W729" i="156"/>
  <c r="H74" i="156"/>
  <c r="O32" i="156"/>
  <c r="P32" i="156" s="1"/>
  <c r="L32" i="156"/>
  <c r="N32" i="156" s="1"/>
  <c r="L36" i="156"/>
  <c r="O36" i="156"/>
  <c r="P36" i="156" s="1"/>
  <c r="H72" i="156"/>
  <c r="H84" i="156"/>
  <c r="H150" i="156"/>
  <c r="U167" i="156"/>
  <c r="U174" i="156" s="1"/>
  <c r="H154" i="156"/>
  <c r="G164" i="156"/>
  <c r="G167" i="156" s="1"/>
  <c r="H173" i="156"/>
  <c r="O181" i="156"/>
  <c r="P181" i="156" s="1"/>
  <c r="L181" i="156"/>
  <c r="N181" i="156" s="1"/>
  <c r="V184" i="156"/>
  <c r="H191" i="156"/>
  <c r="S235" i="156"/>
  <c r="H762" i="156"/>
  <c r="F1146" i="37" s="1"/>
  <c r="H239" i="156"/>
  <c r="D1158" i="37"/>
  <c r="H250" i="156"/>
  <c r="H284" i="156"/>
  <c r="H299" i="156"/>
  <c r="G756" i="156"/>
  <c r="H323" i="156"/>
  <c r="G730" i="156"/>
  <c r="E1114" i="37" s="1"/>
  <c r="J338" i="156"/>
  <c r="H348" i="156"/>
  <c r="H396" i="156" s="1"/>
  <c r="H367" i="156"/>
  <c r="H388" i="156"/>
  <c r="I402" i="156"/>
  <c r="H462" i="156"/>
  <c r="E526" i="156"/>
  <c r="F526" i="156" s="1"/>
  <c r="E539" i="156"/>
  <c r="F539" i="156" s="1"/>
  <c r="O571" i="156"/>
  <c r="L571" i="156"/>
  <c r="J572" i="156"/>
  <c r="J573" i="156" s="1"/>
  <c r="G573" i="156"/>
  <c r="H573" i="156" s="1"/>
  <c r="H572" i="156"/>
  <c r="H577" i="156"/>
  <c r="O606" i="156"/>
  <c r="P606" i="156" s="1"/>
  <c r="L606" i="156"/>
  <c r="N606" i="156" s="1"/>
  <c r="E734" i="156"/>
  <c r="F734" i="156" s="1"/>
  <c r="E680" i="156"/>
  <c r="F680" i="156" s="1"/>
  <c r="G752" i="156"/>
  <c r="E1136" i="37" s="1"/>
  <c r="P1117" i="37"/>
  <c r="L722" i="156"/>
  <c r="N721" i="156"/>
  <c r="N722" i="156" s="1"/>
  <c r="M726" i="156"/>
  <c r="E1132" i="37"/>
  <c r="E1211" i="37" s="1"/>
  <c r="S789" i="156"/>
  <c r="V788" i="156"/>
  <c r="V789" i="156" s="1"/>
  <c r="H789" i="156"/>
  <c r="M795" i="156"/>
  <c r="H805" i="156"/>
  <c r="O880" i="156"/>
  <c r="P880" i="156" s="1"/>
  <c r="L880" i="156"/>
  <c r="N880" i="156" s="1"/>
  <c r="O886" i="156"/>
  <c r="K888" i="156"/>
  <c r="I888" i="156" s="1"/>
  <c r="L886" i="156"/>
  <c r="M920" i="156"/>
  <c r="H977" i="156"/>
  <c r="H960" i="156"/>
  <c r="V963" i="156"/>
  <c r="H995" i="156"/>
  <c r="H1008" i="156"/>
  <c r="H1011" i="156"/>
  <c r="S1035" i="156"/>
  <c r="V1027" i="156"/>
  <c r="V1035" i="156" s="1"/>
  <c r="S1041" i="156"/>
  <c r="K1039" i="156"/>
  <c r="I1048" i="156"/>
  <c r="M1078" i="156"/>
  <c r="H1052" i="156"/>
  <c r="H1074" i="156"/>
  <c r="H1082" i="156"/>
  <c r="O1083" i="156"/>
  <c r="L1083" i="156"/>
  <c r="N1083" i="156" s="1"/>
  <c r="O1084" i="156"/>
  <c r="P1084" i="156" s="1"/>
  <c r="L1084" i="156"/>
  <c r="N1084" i="156" s="1"/>
  <c r="H1107" i="156"/>
  <c r="H1101" i="156"/>
  <c r="I1114" i="156"/>
  <c r="H1114" i="156"/>
  <c r="G1141" i="156"/>
  <c r="H1138" i="156"/>
  <c r="H1147" i="156"/>
  <c r="E1202" i="156"/>
  <c r="F1202" i="156" s="1"/>
  <c r="V1194" i="156"/>
  <c r="H1199" i="156"/>
  <c r="S1206" i="156"/>
  <c r="V1274" i="156"/>
  <c r="O22" i="156"/>
  <c r="P22" i="156" s="1"/>
  <c r="L22" i="156"/>
  <c r="O26" i="156"/>
  <c r="P26" i="156" s="1"/>
  <c r="L26" i="156"/>
  <c r="N26" i="156" s="1"/>
  <c r="O30" i="156"/>
  <c r="P30" i="156" s="1"/>
  <c r="L30" i="156"/>
  <c r="N30" i="156" s="1"/>
  <c r="H40" i="156"/>
  <c r="H44" i="156"/>
  <c r="U93" i="156"/>
  <c r="U122" i="156" s="1"/>
  <c r="S54" i="156"/>
  <c r="J120" i="156"/>
  <c r="V137" i="156"/>
  <c r="H161" i="156"/>
  <c r="N178" i="156"/>
  <c r="H182" i="156"/>
  <c r="J184" i="156"/>
  <c r="H211" i="156"/>
  <c r="H230" i="156"/>
  <c r="H231" i="156" s="1"/>
  <c r="I243" i="156"/>
  <c r="Z1134" i="37"/>
  <c r="H321" i="156"/>
  <c r="O337" i="156"/>
  <c r="P337" i="156" s="1"/>
  <c r="M407" i="156"/>
  <c r="J402" i="156"/>
  <c r="G565" i="156"/>
  <c r="K588" i="156"/>
  <c r="K589" i="156" s="1"/>
  <c r="O587" i="156"/>
  <c r="L587" i="156"/>
  <c r="G760" i="156"/>
  <c r="G589" i="156"/>
  <c r="L600" i="156"/>
  <c r="N600" i="156" s="1"/>
  <c r="O600" i="156"/>
  <c r="P600" i="156" s="1"/>
  <c r="G613" i="156"/>
  <c r="H665" i="156"/>
  <c r="G736" i="156"/>
  <c r="E1120" i="37" s="1"/>
  <c r="H722" i="156"/>
  <c r="E759" i="156"/>
  <c r="F759" i="156" s="1"/>
  <c r="K725" i="156"/>
  <c r="K726" i="156" s="1"/>
  <c r="O724" i="156"/>
  <c r="E730" i="156"/>
  <c r="F730" i="156" s="1"/>
  <c r="AA1114" i="37"/>
  <c r="AA1163" i="37" s="1"/>
  <c r="U753" i="156"/>
  <c r="S1137" i="37" s="1"/>
  <c r="D1146" i="37"/>
  <c r="V784" i="156"/>
  <c r="G870" i="156"/>
  <c r="H833" i="156"/>
  <c r="H851" i="156"/>
  <c r="H852" i="156"/>
  <c r="H862" i="156"/>
  <c r="M891" i="156"/>
  <c r="J927" i="156"/>
  <c r="H967" i="156"/>
  <c r="H983" i="156"/>
  <c r="S1071" i="156"/>
  <c r="H1104" i="156"/>
  <c r="H1133" i="156"/>
  <c r="H1197" i="156"/>
  <c r="H1251" i="156"/>
  <c r="G1242" i="156"/>
  <c r="H76" i="156"/>
  <c r="V102" i="156"/>
  <c r="V151" i="156"/>
  <c r="V167" i="156" s="1"/>
  <c r="V174" i="156" s="1"/>
  <c r="S167" i="156"/>
  <c r="H158" i="156"/>
  <c r="H178" i="156"/>
  <c r="H185" i="156"/>
  <c r="H225" i="156"/>
  <c r="P238" i="156"/>
  <c r="O762" i="156"/>
  <c r="M1146" i="37" s="1"/>
  <c r="O239" i="156"/>
  <c r="M244" i="156"/>
  <c r="J243" i="156"/>
  <c r="H271" i="156"/>
  <c r="U316" i="156"/>
  <c r="U328" i="156" s="1"/>
  <c r="S285" i="156"/>
  <c r="S756" i="156"/>
  <c r="Q1140" i="37" s="1"/>
  <c r="H379" i="156"/>
  <c r="H402" i="156"/>
  <c r="H400" i="156"/>
  <c r="H441" i="156"/>
  <c r="H454" i="156"/>
  <c r="H470" i="156"/>
  <c r="K487" i="156"/>
  <c r="I487" i="156" s="1"/>
  <c r="O484" i="156"/>
  <c r="K486" i="156"/>
  <c r="I486" i="156" s="1"/>
  <c r="L484" i="156"/>
  <c r="H494" i="156"/>
  <c r="H496" i="156"/>
  <c r="P763" i="156"/>
  <c r="N1147" i="37" s="1"/>
  <c r="P514" i="156"/>
  <c r="P515" i="156" s="1"/>
  <c r="V763" i="156"/>
  <c r="T1147" i="37" s="1"/>
  <c r="V516" i="156"/>
  <c r="G533" i="156"/>
  <c r="H534" i="156"/>
  <c r="E746" i="156"/>
  <c r="F746" i="156" s="1"/>
  <c r="Z1129" i="37"/>
  <c r="H548" i="156"/>
  <c r="H547" i="156"/>
  <c r="L548" i="156"/>
  <c r="N548" i="156" s="1"/>
  <c r="S574" i="156"/>
  <c r="S584" i="156"/>
  <c r="S590" i="156"/>
  <c r="H578" i="156"/>
  <c r="S609" i="156"/>
  <c r="V608" i="156"/>
  <c r="V609" i="156" s="1"/>
  <c r="H626" i="156"/>
  <c r="H639" i="156"/>
  <c r="Y692" i="156"/>
  <c r="Y776" i="156" s="1"/>
  <c r="W1160" i="37" s="1"/>
  <c r="S691" i="156"/>
  <c r="N695" i="156"/>
  <c r="N696" i="156" s="1"/>
  <c r="G714" i="156"/>
  <c r="G717" i="156" s="1"/>
  <c r="Z1121" i="37"/>
  <c r="E744" i="156"/>
  <c r="F744" i="156" s="1"/>
  <c r="E745" i="156"/>
  <c r="F745" i="156" s="1"/>
  <c r="E715" i="156"/>
  <c r="F715" i="156" s="1"/>
  <c r="W757" i="156"/>
  <c r="U1141" i="37" s="1"/>
  <c r="Z1144" i="37"/>
  <c r="Z1145" i="37"/>
  <c r="X729" i="156"/>
  <c r="Y757" i="156"/>
  <c r="W1141" i="37" s="1"/>
  <c r="L792" i="156"/>
  <c r="J794" i="156"/>
  <c r="L801" i="156"/>
  <c r="N801" i="156" s="1"/>
  <c r="H801" i="156"/>
  <c r="E871" i="156"/>
  <c r="F871" i="156" s="1"/>
  <c r="V842" i="156"/>
  <c r="S874" i="156"/>
  <c r="S891" i="156" s="1"/>
  <c r="O877" i="156"/>
  <c r="P877" i="156" s="1"/>
  <c r="L877" i="156"/>
  <c r="O896" i="156"/>
  <c r="L896" i="156"/>
  <c r="N896" i="156" s="1"/>
  <c r="E975" i="156"/>
  <c r="F975" i="156" s="1"/>
  <c r="H981" i="156"/>
  <c r="H980" i="156"/>
  <c r="H1027" i="156"/>
  <c r="H1030" i="156"/>
  <c r="H1037" i="156"/>
  <c r="O1047" i="156"/>
  <c r="P1047" i="156" s="1"/>
  <c r="L1047" i="156"/>
  <c r="N1047" i="156" s="1"/>
  <c r="H1065" i="156"/>
  <c r="H1066" i="156"/>
  <c r="H1089" i="156"/>
  <c r="G1087" i="156"/>
  <c r="O1112" i="156"/>
  <c r="P1112" i="156" s="1"/>
  <c r="L1112" i="156"/>
  <c r="H1192" i="156"/>
  <c r="H1205" i="156" s="1"/>
  <c r="H1195" i="156"/>
  <c r="H1194" i="156"/>
  <c r="E1204" i="156"/>
  <c r="F1204" i="156" s="1"/>
  <c r="O1212" i="156"/>
  <c r="P1212" i="156" s="1"/>
  <c r="L1212" i="156"/>
  <c r="H120" i="156"/>
  <c r="H117" i="156"/>
  <c r="H99" i="156"/>
  <c r="M121" i="156"/>
  <c r="H151" i="156"/>
  <c r="H172" i="156"/>
  <c r="J173" i="156"/>
  <c r="M174" i="156"/>
  <c r="G232" i="156"/>
  <c r="E233" i="156"/>
  <c r="F233" i="156" s="1"/>
  <c r="H203" i="156"/>
  <c r="L239" i="156"/>
  <c r="H241" i="156"/>
  <c r="G314" i="156"/>
  <c r="H280" i="156"/>
  <c r="H314" i="156" s="1"/>
  <c r="H282" i="156"/>
  <c r="H301" i="156"/>
  <c r="V756" i="156"/>
  <c r="T1140" i="37" s="1"/>
  <c r="K321" i="156"/>
  <c r="O318" i="156"/>
  <c r="L318" i="156"/>
  <c r="O324" i="156"/>
  <c r="P324" i="156" s="1"/>
  <c r="L324" i="156"/>
  <c r="N324" i="156" s="1"/>
  <c r="E1129" i="37"/>
  <c r="S353" i="156"/>
  <c r="V353" i="156" s="1"/>
  <c r="U398" i="156"/>
  <c r="U408" i="156" s="1"/>
  <c r="S408" i="156" s="1"/>
  <c r="H369" i="156"/>
  <c r="S753" i="156"/>
  <c r="Q1137" i="37" s="1"/>
  <c r="H434" i="156"/>
  <c r="H452" i="156"/>
  <c r="G508" i="156"/>
  <c r="D1130" i="37"/>
  <c r="T752" i="156"/>
  <c r="R1136" i="37" s="1"/>
  <c r="Z1146" i="37"/>
  <c r="V589" i="156"/>
  <c r="O607" i="156"/>
  <c r="P607" i="156" s="1"/>
  <c r="L607" i="156"/>
  <c r="N607" i="156" s="1"/>
  <c r="U653" i="156"/>
  <c r="U655" i="156" s="1"/>
  <c r="S624" i="156"/>
  <c r="H647" i="156"/>
  <c r="E736" i="156"/>
  <c r="F736" i="156" s="1"/>
  <c r="E752" i="156"/>
  <c r="F752" i="156" s="1"/>
  <c r="G776" i="156"/>
  <c r="E1160" i="37" s="1"/>
  <c r="Z1160" i="37"/>
  <c r="X757" i="156"/>
  <c r="V1141" i="37" s="1"/>
  <c r="E726" i="156"/>
  <c r="F726" i="156" s="1"/>
  <c r="D1122" i="37"/>
  <c r="U752" i="156"/>
  <c r="S1136" i="37" s="1"/>
  <c r="G759" i="156"/>
  <c r="E1143" i="37" s="1"/>
  <c r="H814" i="156"/>
  <c r="H854" i="156"/>
  <c r="O900" i="156"/>
  <c r="P900" i="156" s="1"/>
  <c r="L900" i="156"/>
  <c r="N900" i="156" s="1"/>
  <c r="O924" i="156"/>
  <c r="K927" i="156"/>
  <c r="I927" i="156" s="1"/>
  <c r="L924" i="156"/>
  <c r="G975" i="156"/>
  <c r="L981" i="156"/>
  <c r="N981" i="156" s="1"/>
  <c r="P991" i="156"/>
  <c r="J991" i="156"/>
  <c r="H1024" i="156"/>
  <c r="H1034" i="156" s="1"/>
  <c r="G1031" i="156"/>
  <c r="M1041" i="156"/>
  <c r="G1069" i="156"/>
  <c r="H1058" i="156"/>
  <c r="H1069" i="156" s="1"/>
  <c r="N1074" i="156"/>
  <c r="O1075" i="156"/>
  <c r="P1075" i="156" s="1"/>
  <c r="L1075" i="156"/>
  <c r="N1075" i="156" s="1"/>
  <c r="G1077" i="156"/>
  <c r="N1082" i="156"/>
  <c r="H1102" i="156"/>
  <c r="L1149" i="156"/>
  <c r="L1150" i="156" s="1"/>
  <c r="N1150" i="156" s="1"/>
  <c r="G1150" i="156"/>
  <c r="H1158" i="156"/>
  <c r="H1201" i="156"/>
  <c r="S1809" i="156"/>
  <c r="M1861" i="156"/>
  <c r="G1872" i="156"/>
  <c r="G1415" i="156"/>
  <c r="G1473" i="156"/>
  <c r="O172" i="156"/>
  <c r="O173" i="156" s="1"/>
  <c r="P173" i="156" s="1"/>
  <c r="H252" i="156"/>
  <c r="O406" i="156"/>
  <c r="V550" i="156"/>
  <c r="V568" i="156" s="1"/>
  <c r="K608" i="156"/>
  <c r="H691" i="156"/>
  <c r="V698" i="156"/>
  <c r="V717" i="156" s="1"/>
  <c r="G749" i="156"/>
  <c r="P1137" i="37"/>
  <c r="Y1137" i="37" s="1"/>
  <c r="K762" i="156"/>
  <c r="I1146" i="37" s="1"/>
  <c r="S762" i="156"/>
  <c r="Q1146" i="37" s="1"/>
  <c r="I793" i="156"/>
  <c r="K884" i="156"/>
  <c r="K901" i="156"/>
  <c r="I901" i="156" s="1"/>
  <c r="V903" i="156"/>
  <c r="H927" i="156"/>
  <c r="V927" i="156"/>
  <c r="G974" i="156"/>
  <c r="I984" i="156"/>
  <c r="D17" i="37"/>
  <c r="G1032" i="156"/>
  <c r="L1038" i="156"/>
  <c r="N1038" i="156" s="1"/>
  <c r="I1113" i="156"/>
  <c r="S1144" i="156"/>
  <c r="G1203" i="156"/>
  <c r="E1267" i="156"/>
  <c r="F1267" i="156" s="1"/>
  <c r="J1281" i="156"/>
  <c r="H1324" i="156"/>
  <c r="H1331" i="156"/>
  <c r="E1413" i="156"/>
  <c r="F1413" i="156" s="1"/>
  <c r="H1411" i="156"/>
  <c r="H1479" i="156"/>
  <c r="G1482" i="156"/>
  <c r="J1482" i="156" s="1"/>
  <c r="H1531" i="156"/>
  <c r="I1544" i="156"/>
  <c r="G1687" i="156"/>
  <c r="G1703" i="156"/>
  <c r="O1808" i="156"/>
  <c r="P1808" i="156" s="1"/>
  <c r="H1400" i="156"/>
  <c r="G1391" i="156"/>
  <c r="G1497" i="156"/>
  <c r="H13" i="156"/>
  <c r="H14" i="156"/>
  <c r="H15" i="156"/>
  <c r="H17" i="156"/>
  <c r="H19" i="156"/>
  <c r="L23" i="156"/>
  <c r="N23" i="156" s="1"/>
  <c r="L27" i="156"/>
  <c r="N27" i="156" s="1"/>
  <c r="L31" i="156"/>
  <c r="L33" i="156"/>
  <c r="N33" i="156" s="1"/>
  <c r="L37" i="156"/>
  <c r="N37" i="156" s="1"/>
  <c r="H82" i="156"/>
  <c r="H87" i="156"/>
  <c r="F89" i="156"/>
  <c r="H97" i="156"/>
  <c r="L105" i="156"/>
  <c r="L106" i="156"/>
  <c r="N106" i="156" s="1"/>
  <c r="L107" i="156"/>
  <c r="N107" i="156" s="1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O117" i="156"/>
  <c r="G121" i="156"/>
  <c r="K136" i="156"/>
  <c r="H137" i="156"/>
  <c r="D1121" i="37"/>
  <c r="D1125" i="37"/>
  <c r="H148" i="156"/>
  <c r="H152" i="156"/>
  <c r="O178" i="156"/>
  <c r="P178" i="156" s="1"/>
  <c r="L180" i="156"/>
  <c r="N180" i="156" s="1"/>
  <c r="O182" i="156"/>
  <c r="P182" i="156" s="1"/>
  <c r="H201" i="156"/>
  <c r="H209" i="156"/>
  <c r="H214" i="156"/>
  <c r="H223" i="156"/>
  <c r="O241" i="156"/>
  <c r="V272" i="156"/>
  <c r="H294" i="156"/>
  <c r="H304" i="156"/>
  <c r="G313" i="156"/>
  <c r="E315" i="156"/>
  <c r="F315" i="156" s="1"/>
  <c r="H318" i="156"/>
  <c r="J321" i="156"/>
  <c r="O323" i="156"/>
  <c r="J326" i="156"/>
  <c r="O333" i="156"/>
  <c r="P333" i="156" s="1"/>
  <c r="H337" i="156"/>
  <c r="V339" i="156"/>
  <c r="H357" i="156"/>
  <c r="H366" i="156"/>
  <c r="H386" i="156"/>
  <c r="H392" i="156"/>
  <c r="O400" i="156"/>
  <c r="H406" i="156"/>
  <c r="V410" i="156"/>
  <c r="G421" i="156"/>
  <c r="H433" i="156"/>
  <c r="H449" i="156"/>
  <c r="H451" i="156"/>
  <c r="H459" i="156"/>
  <c r="H469" i="156"/>
  <c r="H486" i="156"/>
  <c r="J487" i="156"/>
  <c r="H520" i="156"/>
  <c r="H524" i="156"/>
  <c r="G540" i="156"/>
  <c r="H540" i="156" s="1"/>
  <c r="O547" i="156"/>
  <c r="J548" i="156"/>
  <c r="H571" i="156"/>
  <c r="H582" i="156"/>
  <c r="H587" i="156"/>
  <c r="J588" i="156"/>
  <c r="J589" i="156" s="1"/>
  <c r="T590" i="156"/>
  <c r="T729" i="156" s="1"/>
  <c r="O594" i="156"/>
  <c r="P594" i="156" s="1"/>
  <c r="L602" i="156"/>
  <c r="N602" i="156" s="1"/>
  <c r="H632" i="156"/>
  <c r="H634" i="156"/>
  <c r="H637" i="156"/>
  <c r="H645" i="156"/>
  <c r="H674" i="156"/>
  <c r="S683" i="156"/>
  <c r="P695" i="156"/>
  <c r="P696" i="156" s="1"/>
  <c r="K696" i="156"/>
  <c r="S717" i="156"/>
  <c r="O721" i="156"/>
  <c r="P1115" i="37"/>
  <c r="Y1115" i="37" s="1"/>
  <c r="AA1142" i="37"/>
  <c r="V785" i="156"/>
  <c r="H788" i="156"/>
  <c r="P791" i="156"/>
  <c r="J793" i="156"/>
  <c r="H809" i="156"/>
  <c r="H860" i="156"/>
  <c r="V869" i="156"/>
  <c r="V2565" i="156" s="1"/>
  <c r="T57" i="37" s="1"/>
  <c r="L876" i="156"/>
  <c r="N876" i="156" s="1"/>
  <c r="L895" i="156"/>
  <c r="N895" i="156" s="1"/>
  <c r="H905" i="156"/>
  <c r="H907" i="156"/>
  <c r="H932" i="156"/>
  <c r="H936" i="156"/>
  <c r="S2531" i="156"/>
  <c r="Q23" i="37" s="1"/>
  <c r="V948" i="156"/>
  <c r="H965" i="156"/>
  <c r="H973" i="156"/>
  <c r="O980" i="156"/>
  <c r="J981" i="156"/>
  <c r="O983" i="156"/>
  <c r="J984" i="156"/>
  <c r="P990" i="156"/>
  <c r="H997" i="156"/>
  <c r="H1029" i="156"/>
  <c r="E1031" i="156"/>
  <c r="F1031" i="156" s="1"/>
  <c r="G1033" i="156"/>
  <c r="O1037" i="156"/>
  <c r="J1039" i="156"/>
  <c r="J1048" i="156"/>
  <c r="G1050" i="156"/>
  <c r="S1108" i="156"/>
  <c r="H1091" i="156"/>
  <c r="J1113" i="156"/>
  <c r="P1119" i="156"/>
  <c r="J1121" i="156"/>
  <c r="H1131" i="156"/>
  <c r="H1137" i="156"/>
  <c r="V1150" i="156"/>
  <c r="H1186" i="156"/>
  <c r="G1204" i="156"/>
  <c r="K1213" i="156"/>
  <c r="P1209" i="156"/>
  <c r="M1214" i="156"/>
  <c r="M1215" i="156" s="1"/>
  <c r="H1236" i="156"/>
  <c r="G1230" i="156"/>
  <c r="H1250" i="156"/>
  <c r="H1272" i="156"/>
  <c r="P1279" i="156"/>
  <c r="O1281" i="156"/>
  <c r="P1281" i="156" s="1"/>
  <c r="V1281" i="156"/>
  <c r="H1399" i="156"/>
  <c r="H1471" i="156"/>
  <c r="V1482" i="156"/>
  <c r="E1534" i="156"/>
  <c r="F1534" i="156" s="1"/>
  <c r="H1529" i="156"/>
  <c r="H1544" i="156"/>
  <c r="S1757" i="156"/>
  <c r="S1861" i="156"/>
  <c r="H1306" i="156"/>
  <c r="V732" i="156"/>
  <c r="T1116" i="37" s="1"/>
  <c r="O23" i="156"/>
  <c r="P23" i="156" s="1"/>
  <c r="O31" i="156"/>
  <c r="P31" i="156" s="1"/>
  <c r="O33" i="156"/>
  <c r="P33" i="156" s="1"/>
  <c r="O37" i="156"/>
  <c r="P37" i="156" s="1"/>
  <c r="V121" i="156"/>
  <c r="D1123" i="37"/>
  <c r="H156" i="156"/>
  <c r="V244" i="156"/>
  <c r="V252" i="156"/>
  <c r="G395" i="156"/>
  <c r="S428" i="156"/>
  <c r="V428" i="156" s="1"/>
  <c r="K515" i="156"/>
  <c r="K763" i="156" s="1"/>
  <c r="I1147" i="37" s="1"/>
  <c r="S516" i="156"/>
  <c r="V532" i="156"/>
  <c r="T584" i="156"/>
  <c r="T757" i="156" s="1"/>
  <c r="R1141" i="37" s="1"/>
  <c r="H643" i="156"/>
  <c r="H672" i="156"/>
  <c r="G680" i="156"/>
  <c r="H696" i="156"/>
  <c r="V697" i="156"/>
  <c r="G746" i="156"/>
  <c r="E1130" i="37" s="1"/>
  <c r="P1145" i="37"/>
  <c r="P1147" i="37"/>
  <c r="H785" i="156"/>
  <c r="H800" i="156"/>
  <c r="V824" i="156"/>
  <c r="H853" i="156"/>
  <c r="H866" i="156"/>
  <c r="G871" i="156"/>
  <c r="O899" i="156"/>
  <c r="P899" i="156" s="1"/>
  <c r="V902" i="156"/>
  <c r="H910" i="156"/>
  <c r="L915" i="156"/>
  <c r="V938" i="156"/>
  <c r="H971" i="156"/>
  <c r="L1045" i="156"/>
  <c r="V1048" i="156"/>
  <c r="H1067" i="156"/>
  <c r="J1076" i="156"/>
  <c r="J1085" i="156"/>
  <c r="L1119" i="156"/>
  <c r="H1140" i="156"/>
  <c r="J1149" i="156"/>
  <c r="H1163" i="156"/>
  <c r="H1204" i="156" s="1"/>
  <c r="H1222" i="156"/>
  <c r="H1307" i="156"/>
  <c r="G1305" i="156"/>
  <c r="H1326" i="156"/>
  <c r="H1371" i="156"/>
  <c r="H1409" i="156"/>
  <c r="S1417" i="156"/>
  <c r="P1420" i="156"/>
  <c r="L1422" i="156"/>
  <c r="N1422" i="156" s="1"/>
  <c r="O1422" i="156"/>
  <c r="P1422" i="156" s="1"/>
  <c r="J1424" i="156"/>
  <c r="S1537" i="156"/>
  <c r="G1918" i="156"/>
  <c r="S1269" i="156"/>
  <c r="I1274" i="156"/>
  <c r="K1281" i="156"/>
  <c r="I1281" i="156" s="1"/>
  <c r="E1346" i="156"/>
  <c r="F1346" i="156" s="1"/>
  <c r="H1364" i="156"/>
  <c r="O1544" i="156"/>
  <c r="O1545" i="156" s="1"/>
  <c r="E1545" i="156"/>
  <c r="F1545" i="156" s="1"/>
  <c r="H1545" i="156" s="1"/>
  <c r="M1545" i="156"/>
  <c r="H1550" i="156"/>
  <c r="H1566" i="156"/>
  <c r="G1653" i="156"/>
  <c r="O1658" i="156"/>
  <c r="E1661" i="156"/>
  <c r="F1661" i="156" s="1"/>
  <c r="H1661" i="156" s="1"/>
  <c r="M1661" i="156"/>
  <c r="G1675" i="156"/>
  <c r="O1755" i="156"/>
  <c r="O1756" i="156" s="1"/>
  <c r="E1756" i="156"/>
  <c r="F1756" i="156" s="1"/>
  <c r="H1756" i="156" s="1"/>
  <c r="M1756" i="156"/>
  <c r="H1820" i="156"/>
  <c r="H1828" i="156"/>
  <c r="G1850" i="156"/>
  <c r="E1851" i="156"/>
  <c r="F1851" i="156" s="1"/>
  <c r="G1919" i="156"/>
  <c r="E1919" i="156"/>
  <c r="F1919" i="156" s="1"/>
  <c r="E2581" i="156"/>
  <c r="F2581" i="156" s="1"/>
  <c r="P2034" i="156"/>
  <c r="D32" i="37"/>
  <c r="E11" i="37"/>
  <c r="E1165" i="37" s="1"/>
  <c r="D20" i="37"/>
  <c r="E2532" i="156"/>
  <c r="F2532" i="156" s="1"/>
  <c r="D25" i="37"/>
  <c r="G2537" i="156"/>
  <c r="E29" i="37" s="1"/>
  <c r="S2553" i="156"/>
  <c r="Q45" i="37" s="1"/>
  <c r="S2268" i="156"/>
  <c r="L2290" i="156"/>
  <c r="L2291" i="156" s="1"/>
  <c r="N2289" i="156"/>
  <c r="N2290" i="156" s="1"/>
  <c r="N2291" i="156" s="1"/>
  <c r="D42" i="37"/>
  <c r="E2569" i="156"/>
  <c r="F2569" i="156" s="1"/>
  <c r="S2385" i="156"/>
  <c r="S2430" i="156"/>
  <c r="H2474" i="156"/>
  <c r="G2564" i="156"/>
  <c r="E56" i="37" s="1"/>
  <c r="H1221" i="156"/>
  <c r="H1227" i="156"/>
  <c r="H1267" i="156" s="1"/>
  <c r="H1262" i="156"/>
  <c r="H1263" i="156"/>
  <c r="H1279" i="156"/>
  <c r="N1279" i="156"/>
  <c r="L1280" i="156"/>
  <c r="N1280" i="156" s="1"/>
  <c r="V1318" i="156"/>
  <c r="H1321" i="156"/>
  <c r="H1348" i="156" s="1"/>
  <c r="H1325" i="156"/>
  <c r="H1327" i="156"/>
  <c r="H1335" i="156"/>
  <c r="E1347" i="156"/>
  <c r="F1347" i="156" s="1"/>
  <c r="H1372" i="156"/>
  <c r="H1410" i="156"/>
  <c r="H1412" i="156"/>
  <c r="L1420" i="156"/>
  <c r="L1421" i="156"/>
  <c r="N1421" i="156" s="1"/>
  <c r="K1423" i="156"/>
  <c r="K1424" i="156" s="1"/>
  <c r="E1424" i="156"/>
  <c r="F1424" i="156" s="1"/>
  <c r="H1445" i="156"/>
  <c r="H1470" i="156"/>
  <c r="E1472" i="156"/>
  <c r="F1472" i="156" s="1"/>
  <c r="J1481" i="156"/>
  <c r="H1527" i="156"/>
  <c r="H1528" i="156"/>
  <c r="H1532" i="156"/>
  <c r="H1540" i="156"/>
  <c r="V1585" i="156"/>
  <c r="H1592" i="156"/>
  <c r="G1593" i="156"/>
  <c r="P1600" i="156"/>
  <c r="L1601" i="156"/>
  <c r="L1602" i="156" s="1"/>
  <c r="O1602" i="156"/>
  <c r="H1609" i="156"/>
  <c r="V1635" i="156"/>
  <c r="H1649" i="156"/>
  <c r="G1654" i="156"/>
  <c r="H1660" i="156"/>
  <c r="L1660" i="156"/>
  <c r="L1661" i="156" s="1"/>
  <c r="V1693" i="156"/>
  <c r="V1703" i="156" s="1"/>
  <c r="V1704" i="156" s="1"/>
  <c r="H1694" i="156"/>
  <c r="G1697" i="156"/>
  <c r="H1711" i="156"/>
  <c r="H1722" i="156"/>
  <c r="H1723" i="156"/>
  <c r="H1725" i="156"/>
  <c r="H1744" i="156"/>
  <c r="G1745" i="156"/>
  <c r="E1746" i="156"/>
  <c r="F1746" i="156" s="1"/>
  <c r="G1747" i="156"/>
  <c r="H1752" i="156"/>
  <c r="L1753" i="156"/>
  <c r="N1753" i="156" s="1"/>
  <c r="H1755" i="156"/>
  <c r="H1768" i="156"/>
  <c r="H1801" i="156" s="1"/>
  <c r="H1775" i="156"/>
  <c r="H1793" i="156"/>
  <c r="H1802" i="156" s="1"/>
  <c r="H1796" i="156"/>
  <c r="H1797" i="156"/>
  <c r="E1799" i="156"/>
  <c r="F1799" i="156" s="1"/>
  <c r="G1801" i="156"/>
  <c r="H1806" i="156"/>
  <c r="I1807" i="156"/>
  <c r="V1848" i="156"/>
  <c r="V1854" i="156" s="1"/>
  <c r="V1861" i="156" s="1"/>
  <c r="P1857" i="156"/>
  <c r="O1858" i="156"/>
  <c r="P1858" i="156" s="1"/>
  <c r="I1859" i="156"/>
  <c r="H1867" i="156"/>
  <c r="H1868" i="156"/>
  <c r="H1870" i="156"/>
  <c r="G1917" i="156"/>
  <c r="H1886" i="156"/>
  <c r="E1918" i="156"/>
  <c r="F1918" i="156" s="1"/>
  <c r="E1917" i="156"/>
  <c r="F1917" i="156" s="1"/>
  <c r="H1924" i="156"/>
  <c r="S1931" i="156"/>
  <c r="G2582" i="156"/>
  <c r="H1935" i="156"/>
  <c r="D54" i="37"/>
  <c r="H2115" i="156"/>
  <c r="Z9" i="37"/>
  <c r="D11" i="37"/>
  <c r="O2519" i="156"/>
  <c r="P2171" i="156"/>
  <c r="P12" i="37"/>
  <c r="Z30" i="37"/>
  <c r="H2234" i="156"/>
  <c r="H2233" i="156"/>
  <c r="L2249" i="156"/>
  <c r="L2250" i="156" s="1"/>
  <c r="N2248" i="156"/>
  <c r="G2267" i="156"/>
  <c r="S2400" i="156"/>
  <c r="W2516" i="156"/>
  <c r="U8" i="37" s="1"/>
  <c r="U2516" i="156"/>
  <c r="S8" i="37" s="1"/>
  <c r="L2498" i="156"/>
  <c r="L2499" i="156" s="1"/>
  <c r="N2497" i="156"/>
  <c r="E2545" i="156"/>
  <c r="F2545" i="156" s="1"/>
  <c r="H1596" i="156"/>
  <c r="S1597" i="156"/>
  <c r="E1653" i="156"/>
  <c r="F1653" i="156" s="1"/>
  <c r="V1661" i="156"/>
  <c r="V1665" i="156"/>
  <c r="V1675" i="156" s="1"/>
  <c r="V1676" i="156" s="1"/>
  <c r="G1674" i="156"/>
  <c r="H1740" i="156"/>
  <c r="H1748" i="156" s="1"/>
  <c r="H1742" i="156"/>
  <c r="S1749" i="156"/>
  <c r="V1756" i="156"/>
  <c r="V1796" i="156"/>
  <c r="E1850" i="156"/>
  <c r="F1850" i="156" s="1"/>
  <c r="G1851" i="156"/>
  <c r="E1852" i="156"/>
  <c r="F1852" i="156" s="1"/>
  <c r="H1869" i="156"/>
  <c r="H1897" i="156"/>
  <c r="I2043" i="156"/>
  <c r="D33" i="37"/>
  <c r="H2075" i="156"/>
  <c r="K11" i="37"/>
  <c r="K1165" i="37" s="1"/>
  <c r="J2519" i="156"/>
  <c r="H11" i="37" s="1"/>
  <c r="M2576" i="156"/>
  <c r="K68" i="37" s="1"/>
  <c r="G2532" i="156"/>
  <c r="E24" i="37" s="1"/>
  <c r="E2537" i="156"/>
  <c r="F2537" i="156" s="1"/>
  <c r="D41" i="37"/>
  <c r="D43" i="37"/>
  <c r="H2266" i="156"/>
  <c r="H2282" i="156"/>
  <c r="G2377" i="156"/>
  <c r="G2569" i="156"/>
  <c r="H2423" i="156"/>
  <c r="G2451" i="156"/>
  <c r="E2564" i="156"/>
  <c r="F2564" i="156" s="1"/>
  <c r="P34" i="37"/>
  <c r="G2545" i="156"/>
  <c r="E2558" i="156"/>
  <c r="F2558" i="156" s="1"/>
  <c r="H2560" i="156"/>
  <c r="F52" i="37" s="1"/>
  <c r="V1262" i="156"/>
  <c r="E1266" i="156"/>
  <c r="F1266" i="156" s="1"/>
  <c r="G1267" i="156"/>
  <c r="S1349" i="156"/>
  <c r="S1365" i="156" s="1"/>
  <c r="G1347" i="156"/>
  <c r="G1414" i="156"/>
  <c r="E1415" i="156"/>
  <c r="F1415" i="156" s="1"/>
  <c r="G1472" i="156"/>
  <c r="E1473" i="156"/>
  <c r="F1473" i="156" s="1"/>
  <c r="J1544" i="156"/>
  <c r="J1545" i="156" s="1"/>
  <c r="V1590" i="156"/>
  <c r="G1594" i="156"/>
  <c r="S1656" i="156"/>
  <c r="S1662" i="156" s="1"/>
  <c r="H1648" i="156"/>
  <c r="H1650" i="156"/>
  <c r="E1654" i="156"/>
  <c r="F1654" i="156" s="1"/>
  <c r="H1658" i="156"/>
  <c r="J1660" i="156"/>
  <c r="J1661" i="156" s="1"/>
  <c r="V1679" i="156"/>
  <c r="V1689" i="156" s="1"/>
  <c r="V1690" i="156" s="1"/>
  <c r="G1683" i="156"/>
  <c r="H1698" i="156"/>
  <c r="H1710" i="156"/>
  <c r="V1742" i="156"/>
  <c r="E1745" i="156"/>
  <c r="F1745" i="156" s="1"/>
  <c r="E1747" i="156"/>
  <c r="F1747" i="156" s="1"/>
  <c r="J1755" i="156"/>
  <c r="G1799" i="156"/>
  <c r="E1801" i="156"/>
  <c r="F1801" i="156" s="1"/>
  <c r="P1806" i="156"/>
  <c r="E1808" i="156"/>
  <c r="F1808" i="156" s="1"/>
  <c r="V1864" i="156"/>
  <c r="V1874" i="156" s="1"/>
  <c r="V1875" i="156" s="1"/>
  <c r="H1892" i="156"/>
  <c r="V1911" i="156"/>
  <c r="H1916" i="156"/>
  <c r="S1921" i="156"/>
  <c r="K1929" i="156"/>
  <c r="K1930" i="156" s="1"/>
  <c r="I1930" i="156" s="1"/>
  <c r="O1925" i="156"/>
  <c r="L1925" i="156"/>
  <c r="O1926" i="156"/>
  <c r="P1926" i="156" s="1"/>
  <c r="L1926" i="156"/>
  <c r="N1926" i="156" s="1"/>
  <c r="O1927" i="156"/>
  <c r="P1927" i="156" s="1"/>
  <c r="L1927" i="156"/>
  <c r="N1927" i="156" s="1"/>
  <c r="O1928" i="156"/>
  <c r="P1928" i="156" s="1"/>
  <c r="L1928" i="156"/>
  <c r="N1928" i="156" s="1"/>
  <c r="J1930" i="156"/>
  <c r="O2106" i="156"/>
  <c r="O2107" i="156" s="1"/>
  <c r="P2107" i="156" s="1"/>
  <c r="P2104" i="156"/>
  <c r="H2107" i="156"/>
  <c r="P2112" i="156"/>
  <c r="O2576" i="156"/>
  <c r="M68" i="37" s="1"/>
  <c r="P2175" i="156"/>
  <c r="P2176" i="156" s="1"/>
  <c r="G2226" i="156"/>
  <c r="P45" i="37"/>
  <c r="S2284" i="156"/>
  <c r="S2302" i="156"/>
  <c r="G2324" i="156"/>
  <c r="S2415" i="156"/>
  <c r="S2452" i="156"/>
  <c r="S2458" i="156"/>
  <c r="H2547" i="156"/>
  <c r="F39" i="37" s="1"/>
  <c r="H2583" i="156"/>
  <c r="F75" i="37" s="1"/>
  <c r="G2028" i="156"/>
  <c r="E2097" i="156"/>
  <c r="F2097" i="156" s="1"/>
  <c r="G2098" i="156"/>
  <c r="S2101" i="156"/>
  <c r="K2106" i="156"/>
  <c r="E2572" i="156"/>
  <c r="F2572" i="156" s="1"/>
  <c r="P67" i="37"/>
  <c r="E2314" i="156"/>
  <c r="F2314" i="156" s="1"/>
  <c r="E2315" i="156"/>
  <c r="F2315" i="156" s="1"/>
  <c r="V2351" i="156"/>
  <c r="V2353" i="156" s="1"/>
  <c r="V2354" i="156" s="1"/>
  <c r="V2369" i="156"/>
  <c r="V2377" i="156" s="1"/>
  <c r="V2378" i="156" s="1"/>
  <c r="G2398" i="156"/>
  <c r="G2428" i="156"/>
  <c r="P61" i="37"/>
  <c r="H2578" i="156"/>
  <c r="F70" i="37" s="1"/>
  <c r="G2580" i="156"/>
  <c r="G2512" i="156"/>
  <c r="G2513" i="156"/>
  <c r="S2514" i="156"/>
  <c r="S2515" i="156" s="1"/>
  <c r="W2570" i="156"/>
  <c r="U62" i="37" s="1"/>
  <c r="E2517" i="156"/>
  <c r="F2517" i="156" s="1"/>
  <c r="G2521" i="156"/>
  <c r="E2529" i="156"/>
  <c r="F2529" i="156" s="1"/>
  <c r="Z25" i="37"/>
  <c r="H2538" i="156"/>
  <c r="F30" i="37" s="1"/>
  <c r="H2548" i="156"/>
  <c r="F40" i="37" s="1"/>
  <c r="G2558" i="156"/>
  <c r="U2564" i="156"/>
  <c r="S56" i="37" s="1"/>
  <c r="E2647" i="156"/>
  <c r="F2647" i="156" s="1"/>
  <c r="V2713" i="156"/>
  <c r="T318" i="37" s="1"/>
  <c r="H2821" i="156"/>
  <c r="F466" i="37" s="1"/>
  <c r="E502" i="37"/>
  <c r="H3027" i="156"/>
  <c r="D634" i="37"/>
  <c r="E654" i="37"/>
  <c r="Z74" i="37"/>
  <c r="H1936" i="156"/>
  <c r="P76" i="37"/>
  <c r="K1954" i="156"/>
  <c r="I1954" i="156" s="1"/>
  <c r="O1950" i="156"/>
  <c r="P1950" i="156" s="1"/>
  <c r="L1952" i="156"/>
  <c r="N1952" i="156" s="1"/>
  <c r="V1956" i="156"/>
  <c r="H1974" i="156"/>
  <c r="G1979" i="156"/>
  <c r="H1989" i="156"/>
  <c r="H1991" i="156"/>
  <c r="H2000" i="156"/>
  <c r="H2008" i="156"/>
  <c r="H2016" i="156"/>
  <c r="H2024" i="156"/>
  <c r="L2034" i="156"/>
  <c r="O2036" i="156"/>
  <c r="P2036" i="156" s="1"/>
  <c r="J2037" i="156"/>
  <c r="O2039" i="156"/>
  <c r="L2041" i="156"/>
  <c r="N2041" i="156" s="1"/>
  <c r="L2042" i="156"/>
  <c r="N2042" i="156" s="1"/>
  <c r="V2044" i="156"/>
  <c r="H2055" i="156"/>
  <c r="H2083" i="156"/>
  <c r="H2095" i="156"/>
  <c r="H2100" i="156"/>
  <c r="L2104" i="156"/>
  <c r="H2106" i="156"/>
  <c r="J2107" i="156"/>
  <c r="L2112" i="156"/>
  <c r="O2114" i="156"/>
  <c r="P2114" i="156" s="1"/>
  <c r="J2115" i="156"/>
  <c r="H2119" i="156"/>
  <c r="H2125" i="156"/>
  <c r="H2149" i="156"/>
  <c r="H2152" i="156"/>
  <c r="H2155" i="156"/>
  <c r="H2160" i="156"/>
  <c r="G2161" i="156"/>
  <c r="H2170" i="156"/>
  <c r="I2171" i="156"/>
  <c r="P2174" i="156"/>
  <c r="H2184" i="156"/>
  <c r="E2203" i="156"/>
  <c r="F2203" i="156" s="1"/>
  <c r="H2203" i="156" s="1"/>
  <c r="H2205" i="156"/>
  <c r="V2212" i="156"/>
  <c r="H2217" i="156"/>
  <c r="H2218" i="156"/>
  <c r="H2223" i="156"/>
  <c r="G2227" i="156"/>
  <c r="H2232" i="156"/>
  <c r="J2234" i="156"/>
  <c r="O2240" i="156"/>
  <c r="M2572" i="156"/>
  <c r="K64" i="37" s="1"/>
  <c r="S2575" i="156"/>
  <c r="Q67" i="37" s="1"/>
  <c r="O2248" i="156"/>
  <c r="K2249" i="156"/>
  <c r="K2250" i="156" s="1"/>
  <c r="I2250" i="156" s="1"/>
  <c r="V2250" i="156"/>
  <c r="V2251" i="156" s="1"/>
  <c r="S2251" i="156"/>
  <c r="E2257" i="156"/>
  <c r="F2257" i="156" s="1"/>
  <c r="H2258" i="156"/>
  <c r="H2262" i="156"/>
  <c r="H2278" i="156"/>
  <c r="O2289" i="156"/>
  <c r="K2290" i="156"/>
  <c r="K2291" i="156" s="1"/>
  <c r="H2297" i="156"/>
  <c r="H2299" i="156"/>
  <c r="G2306" i="156"/>
  <c r="H2309" i="156"/>
  <c r="S2325" i="156"/>
  <c r="H2336" i="156"/>
  <c r="H2371" i="156"/>
  <c r="H2373" i="156"/>
  <c r="V2381" i="156"/>
  <c r="V2384" i="156" s="1"/>
  <c r="V2385" i="156" s="1"/>
  <c r="V2388" i="156"/>
  <c r="V2399" i="156" s="1"/>
  <c r="V2400" i="156" s="1"/>
  <c r="H2395" i="156"/>
  <c r="H2410" i="156"/>
  <c r="H2412" i="156"/>
  <c r="V2418" i="156"/>
  <c r="V2429" i="156" s="1"/>
  <c r="V2430" i="156" s="1"/>
  <c r="V2445" i="156"/>
  <c r="V2451" i="156" s="1"/>
  <c r="V2452" i="156" s="1"/>
  <c r="H2456" i="156"/>
  <c r="H2461" i="156"/>
  <c r="S2463" i="156"/>
  <c r="Z73" i="37"/>
  <c r="G2483" i="156"/>
  <c r="X2570" i="156"/>
  <c r="V62" i="37" s="1"/>
  <c r="G2517" i="156"/>
  <c r="E9" i="37" s="1"/>
  <c r="S2519" i="156"/>
  <c r="Q11" i="37" s="1"/>
  <c r="Q1165" i="37" s="1"/>
  <c r="U1165" i="37"/>
  <c r="AA1165" i="37"/>
  <c r="P23" i="37"/>
  <c r="U2570" i="156"/>
  <c r="S62" i="37" s="1"/>
  <c r="E470" i="37"/>
  <c r="S2855" i="156"/>
  <c r="Q500" i="37" s="1"/>
  <c r="I2791" i="156"/>
  <c r="I2857" i="156" s="1"/>
  <c r="G502" i="37" s="1"/>
  <c r="E683" i="37"/>
  <c r="J1929" i="156"/>
  <c r="L1943" i="156"/>
  <c r="N1943" i="156" s="1"/>
  <c r="V1954" i="156"/>
  <c r="H1965" i="156"/>
  <c r="E2028" i="156"/>
  <c r="F2028" i="156" s="1"/>
  <c r="K2037" i="156"/>
  <c r="I2037" i="156" s="1"/>
  <c r="V2107" i="156"/>
  <c r="K2115" i="156"/>
  <c r="H2159" i="156"/>
  <c r="M2177" i="156"/>
  <c r="H2181" i="156"/>
  <c r="G2215" i="156"/>
  <c r="V2234" i="156"/>
  <c r="E2242" i="156"/>
  <c r="F2242" i="156" s="1"/>
  <c r="V2242" i="156"/>
  <c r="V2291" i="156"/>
  <c r="V2292" i="156" s="1"/>
  <c r="V2296" i="156"/>
  <c r="V2301" i="156" s="1"/>
  <c r="V2302" i="156" s="1"/>
  <c r="G2314" i="156"/>
  <c r="G2315" i="156"/>
  <c r="T2347" i="156"/>
  <c r="T2348" i="156" s="1"/>
  <c r="S2405" i="156"/>
  <c r="E2580" i="156"/>
  <c r="F2580" i="156" s="1"/>
  <c r="P72" i="37"/>
  <c r="H2476" i="156"/>
  <c r="P56" i="37"/>
  <c r="H2482" i="156"/>
  <c r="G2484" i="156"/>
  <c r="H2484" i="156" s="1"/>
  <c r="P66" i="37"/>
  <c r="H2507" i="156"/>
  <c r="E2512" i="156"/>
  <c r="F2512" i="156" s="1"/>
  <c r="Y2570" i="156"/>
  <c r="W62" i="37" s="1"/>
  <c r="T2515" i="156"/>
  <c r="X2515" i="156"/>
  <c r="X2516" i="156" s="1"/>
  <c r="V8" i="37" s="1"/>
  <c r="P9" i="37"/>
  <c r="Y9" i="37" s="1"/>
  <c r="R1165" i="37"/>
  <c r="V1165" i="37"/>
  <c r="E2521" i="156"/>
  <c r="F2521" i="156" s="1"/>
  <c r="G2529" i="156"/>
  <c r="E21" i="37" s="1"/>
  <c r="D311" i="37"/>
  <c r="H2706" i="156"/>
  <c r="F311" i="37" s="1"/>
  <c r="E465" i="37"/>
  <c r="V2854" i="156"/>
  <c r="T499" i="37" s="1"/>
  <c r="N2793" i="156"/>
  <c r="L2795" i="156"/>
  <c r="W449" i="37"/>
  <c r="Y2803" i="156"/>
  <c r="D616" i="37"/>
  <c r="H3000" i="156"/>
  <c r="F616" i="37" s="1"/>
  <c r="D659" i="37"/>
  <c r="H3118" i="156"/>
  <c r="F659" i="37" s="1"/>
  <c r="I3214" i="156"/>
  <c r="K3215" i="156"/>
  <c r="I3215" i="156" s="1"/>
  <c r="L1951" i="156"/>
  <c r="N1951" i="156" s="1"/>
  <c r="H2004" i="156"/>
  <c r="H2012" i="156"/>
  <c r="H2020" i="156"/>
  <c r="L2039" i="156"/>
  <c r="V2048" i="156"/>
  <c r="H2056" i="156"/>
  <c r="H2091" i="156"/>
  <c r="J2106" i="156"/>
  <c r="H2120" i="156"/>
  <c r="G2127" i="156"/>
  <c r="E2161" i="156"/>
  <c r="F2161" i="156" s="1"/>
  <c r="P2170" i="156"/>
  <c r="P68" i="37"/>
  <c r="H2183" i="156"/>
  <c r="H2225" i="156"/>
  <c r="E2227" i="156"/>
  <c r="F2227" i="156" s="1"/>
  <c r="L2240" i="156"/>
  <c r="G2257" i="156"/>
  <c r="H2298" i="156"/>
  <c r="H2300" i="156"/>
  <c r="E2306" i="156"/>
  <c r="F2306" i="156" s="1"/>
  <c r="H2312" i="156"/>
  <c r="H2331" i="156"/>
  <c r="H2344" i="156"/>
  <c r="H2352" i="156"/>
  <c r="S2354" i="156"/>
  <c r="H2370" i="156"/>
  <c r="H2372" i="156"/>
  <c r="V2404" i="156"/>
  <c r="V2405" i="156" s="1"/>
  <c r="H2411" i="156"/>
  <c r="H2447" i="156"/>
  <c r="Y2463" i="156"/>
  <c r="Y2516" i="156" s="1"/>
  <c r="W8" i="37" s="1"/>
  <c r="H2579" i="156"/>
  <c r="F71" i="37" s="1"/>
  <c r="V2502" i="156"/>
  <c r="V2514" i="156" s="1"/>
  <c r="V2515" i="156" s="1"/>
  <c r="R2515" i="156"/>
  <c r="M2517" i="156"/>
  <c r="P10" i="37"/>
  <c r="Y10" i="37" s="1"/>
  <c r="O1165" i="37"/>
  <c r="S1165" i="37"/>
  <c r="H2550" i="156"/>
  <c r="F42" i="37" s="1"/>
  <c r="K2657" i="156"/>
  <c r="K2717" i="156" s="1"/>
  <c r="I322" i="37" s="1"/>
  <c r="K2716" i="156"/>
  <c r="I321" i="37" s="1"/>
  <c r="I2656" i="156"/>
  <c r="I503" i="37"/>
  <c r="L2858" i="156"/>
  <c r="J503" i="37" s="1"/>
  <c r="G2611" i="156"/>
  <c r="Z318" i="37"/>
  <c r="H2620" i="156"/>
  <c r="H2622" i="156"/>
  <c r="V2623" i="156"/>
  <c r="V2690" i="156" s="1"/>
  <c r="T295" i="37" s="1"/>
  <c r="H2633" i="156"/>
  <c r="H2700" i="156" s="1"/>
  <c r="F305" i="37" s="1"/>
  <c r="H2639" i="156"/>
  <c r="G2647" i="156"/>
  <c r="G2649" i="156"/>
  <c r="L2653" i="156"/>
  <c r="L2654" i="156"/>
  <c r="N2654" i="156" s="1"/>
  <c r="L2655" i="156"/>
  <c r="N2655" i="156" s="1"/>
  <c r="Z321" i="37"/>
  <c r="H2658" i="156"/>
  <c r="H2659" i="156"/>
  <c r="V2661" i="156"/>
  <c r="T2662" i="156"/>
  <c r="T2663" i="156" s="1"/>
  <c r="R268" i="37" s="1"/>
  <c r="Y2662" i="156"/>
  <c r="Y2663" i="156" s="1"/>
  <c r="W268" i="37" s="1"/>
  <c r="W267" i="37" s="1"/>
  <c r="Z279" i="37"/>
  <c r="H2687" i="156"/>
  <c r="F292" i="37" s="1"/>
  <c r="E2693" i="156"/>
  <c r="F2693" i="156" s="1"/>
  <c r="D298" i="37" s="1"/>
  <c r="S2699" i="156"/>
  <c r="Q304" i="37" s="1"/>
  <c r="S2713" i="156"/>
  <c r="Q318" i="37" s="1"/>
  <c r="X318" i="37" s="1"/>
  <c r="X2714" i="156"/>
  <c r="V319" i="37" s="1"/>
  <c r="E2716" i="156"/>
  <c r="F2716" i="156" s="1"/>
  <c r="P326" i="37"/>
  <c r="J2733" i="156"/>
  <c r="J2805" i="156" s="1"/>
  <c r="H450" i="37" s="1"/>
  <c r="V2733" i="156"/>
  <c r="V2805" i="156" s="1"/>
  <c r="T450" i="37" s="1"/>
  <c r="V2735" i="156"/>
  <c r="V2807" i="156" s="1"/>
  <c r="T452" i="37" s="1"/>
  <c r="V2747" i="156"/>
  <c r="H2749" i="156"/>
  <c r="H2752" i="156"/>
  <c r="H2753" i="156"/>
  <c r="V2764" i="156"/>
  <c r="V2845" i="156" s="1"/>
  <c r="T490" i="37" s="1"/>
  <c r="V2778" i="156"/>
  <c r="V2850" i="156" s="1"/>
  <c r="T495" i="37" s="1"/>
  <c r="L2787" i="156"/>
  <c r="L2788" i="156"/>
  <c r="N2788" i="156" s="1"/>
  <c r="L2789" i="156"/>
  <c r="N2789" i="156" s="1"/>
  <c r="L2790" i="156"/>
  <c r="N2790" i="156" s="1"/>
  <c r="G2796" i="156"/>
  <c r="V2796" i="156"/>
  <c r="V2859" i="156" s="1"/>
  <c r="T504" i="37" s="1"/>
  <c r="V2798" i="156"/>
  <c r="V2861" i="156" s="1"/>
  <c r="T506" i="37" s="1"/>
  <c r="H2799" i="156"/>
  <c r="G2809" i="156"/>
  <c r="E454" i="37" s="1"/>
  <c r="E2817" i="156"/>
  <c r="F2817" i="156" s="1"/>
  <c r="D462" i="37" s="1"/>
  <c r="Z461" i="37"/>
  <c r="D485" i="37"/>
  <c r="G2854" i="156"/>
  <c r="S2854" i="156"/>
  <c r="Q499" i="37" s="1"/>
  <c r="P505" i="37"/>
  <c r="Y505" i="37" s="1"/>
  <c r="L2868" i="156"/>
  <c r="N2868" i="156" s="1"/>
  <c r="L2869" i="156"/>
  <c r="N2869" i="156" s="1"/>
  <c r="L2870" i="156"/>
  <c r="N2870" i="156" s="1"/>
  <c r="L2871" i="156"/>
  <c r="N2871" i="156" s="1"/>
  <c r="L2872" i="156"/>
  <c r="N2872" i="156" s="1"/>
  <c r="L2873" i="156"/>
  <c r="N2873" i="156" s="1"/>
  <c r="L2874" i="156"/>
  <c r="N2874" i="156" s="1"/>
  <c r="L2875" i="156"/>
  <c r="N2875" i="156" s="1"/>
  <c r="L2876" i="156"/>
  <c r="N2876" i="156" s="1"/>
  <c r="H2890" i="156"/>
  <c r="H2969" i="156" s="1"/>
  <c r="F585" i="37" s="1"/>
  <c r="H2894" i="156"/>
  <c r="H2973" i="156" s="1"/>
  <c r="F589" i="37" s="1"/>
  <c r="H2896" i="156"/>
  <c r="H2975" i="156" s="1"/>
  <c r="F591" i="37" s="1"/>
  <c r="H2899" i="156"/>
  <c r="H2978" i="156" s="1"/>
  <c r="F594" i="37" s="1"/>
  <c r="H2902" i="156"/>
  <c r="H2904" i="156"/>
  <c r="V2905" i="156"/>
  <c r="V2984" i="156" s="1"/>
  <c r="T600" i="37" s="1"/>
  <c r="V2915" i="156"/>
  <c r="V2994" i="156" s="1"/>
  <c r="T610" i="37" s="1"/>
  <c r="H2920" i="156"/>
  <c r="H2999" i="156" s="1"/>
  <c r="F615" i="37" s="1"/>
  <c r="H2922" i="156"/>
  <c r="V2924" i="156"/>
  <c r="V3003" i="156" s="1"/>
  <c r="T619" i="37" s="1"/>
  <c r="P2945" i="156"/>
  <c r="H2949" i="156"/>
  <c r="H3010" i="156" s="1"/>
  <c r="F626" i="37" s="1"/>
  <c r="M2950" i="156"/>
  <c r="Z628" i="37"/>
  <c r="H2951" i="156"/>
  <c r="H3012" i="156" s="1"/>
  <c r="F628" i="37" s="1"/>
  <c r="Z629" i="37"/>
  <c r="V2954" i="156"/>
  <c r="T2955" i="156"/>
  <c r="T2956" i="156" s="1"/>
  <c r="R572" i="37" s="1"/>
  <c r="R571" i="37" s="1"/>
  <c r="X2955" i="156"/>
  <c r="X2956" i="156" s="1"/>
  <c r="V572" i="37" s="1"/>
  <c r="V571" i="37" s="1"/>
  <c r="E2960" i="156"/>
  <c r="F2960" i="156" s="1"/>
  <c r="Z583" i="37"/>
  <c r="G2970" i="156"/>
  <c r="E586" i="37" s="1"/>
  <c r="D610" i="37"/>
  <c r="E2997" i="156"/>
  <c r="F2997" i="156" s="1"/>
  <c r="S3007" i="156"/>
  <c r="Q623" i="37" s="1"/>
  <c r="M3009" i="156"/>
  <c r="K625" i="37" s="1"/>
  <c r="G3010" i="156"/>
  <c r="E626" i="37" s="1"/>
  <c r="K3010" i="156"/>
  <c r="I626" i="37" s="1"/>
  <c r="H3018" i="156"/>
  <c r="N3018" i="156"/>
  <c r="V3029" i="156"/>
  <c r="V3095" i="156" s="1"/>
  <c r="T636" i="37" s="1"/>
  <c r="H3039" i="156"/>
  <c r="V3041" i="156"/>
  <c r="V3107" i="156" s="1"/>
  <c r="T648" i="37" s="1"/>
  <c r="Z650" i="37"/>
  <c r="H3051" i="156"/>
  <c r="V3053" i="156"/>
  <c r="V3119" i="156" s="1"/>
  <c r="T660" i="37" s="1"/>
  <c r="E3078" i="156"/>
  <c r="F3078" i="156" s="1"/>
  <c r="P3082" i="156"/>
  <c r="E686" i="37"/>
  <c r="E3146" i="156"/>
  <c r="F3146" i="156" s="1"/>
  <c r="E688" i="37"/>
  <c r="S3149" i="156"/>
  <c r="Q690" i="37" s="1"/>
  <c r="G3097" i="156"/>
  <c r="H3100" i="156"/>
  <c r="F641" i="37" s="1"/>
  <c r="G3108" i="156"/>
  <c r="E650" i="37"/>
  <c r="H3109" i="156"/>
  <c r="F650" i="37" s="1"/>
  <c r="E3133" i="156"/>
  <c r="F3133" i="156" s="1"/>
  <c r="P687" i="37"/>
  <c r="H3178" i="156"/>
  <c r="G3203" i="156"/>
  <c r="G3338" i="156" s="1"/>
  <c r="J3210" i="156"/>
  <c r="P3210" i="156"/>
  <c r="V3215" i="156"/>
  <c r="S3294" i="156"/>
  <c r="Q1056" i="37" s="1"/>
  <c r="E3296" i="156"/>
  <c r="F3296" i="156" s="1"/>
  <c r="E3304" i="156"/>
  <c r="F3304" i="156" s="1"/>
  <c r="D1066" i="37" s="1"/>
  <c r="V3242" i="156"/>
  <c r="S3306" i="156"/>
  <c r="Q1068" i="37" s="1"/>
  <c r="E1069" i="37"/>
  <c r="G3341" i="156"/>
  <c r="Z1104" i="37"/>
  <c r="T3342" i="156"/>
  <c r="R1104" i="37" s="1"/>
  <c r="E3343" i="156"/>
  <c r="F3343" i="156" s="1"/>
  <c r="E3285" i="156"/>
  <c r="F3285" i="156" s="1"/>
  <c r="Z1106" i="37"/>
  <c r="L3283" i="156"/>
  <c r="K3284" i="156"/>
  <c r="O3283" i="156"/>
  <c r="K1106" i="37"/>
  <c r="Z1109" i="37"/>
  <c r="F3348" i="156"/>
  <c r="H3288" i="156"/>
  <c r="E1060" i="37"/>
  <c r="Z1070" i="37"/>
  <c r="E1111" i="37"/>
  <c r="U1164" i="37"/>
  <c r="H2597" i="156"/>
  <c r="V2600" i="156"/>
  <c r="V2667" i="156" s="1"/>
  <c r="T272" i="37" s="1"/>
  <c r="Z314" i="37"/>
  <c r="H2653" i="156"/>
  <c r="J2656" i="156"/>
  <c r="M2657" i="156"/>
  <c r="H2661" i="156"/>
  <c r="U2662" i="156"/>
  <c r="U2663" i="156" s="1"/>
  <c r="S268" i="37" s="1"/>
  <c r="S267" i="37" s="1"/>
  <c r="AA267" i="37"/>
  <c r="M2664" i="156"/>
  <c r="K269" i="37" s="1"/>
  <c r="H2671" i="156"/>
  <c r="F276" i="37" s="1"/>
  <c r="E2676" i="156"/>
  <c r="F2676" i="156" s="1"/>
  <c r="D281" i="37" s="1"/>
  <c r="G2713" i="156"/>
  <c r="E318" i="37" s="1"/>
  <c r="S2721" i="156"/>
  <c r="Q326" i="37" s="1"/>
  <c r="H2741" i="156"/>
  <c r="H2743" i="156"/>
  <c r="H2815" i="156" s="1"/>
  <c r="F460" i="37" s="1"/>
  <c r="G2747" i="156"/>
  <c r="H2756" i="156"/>
  <c r="V2759" i="156"/>
  <c r="V2831" i="156" s="1"/>
  <c r="T476" i="37" s="1"/>
  <c r="V2768" i="156"/>
  <c r="V2840" i="156" s="1"/>
  <c r="T485" i="37" s="1"/>
  <c r="H2777" i="156"/>
  <c r="H2778" i="156"/>
  <c r="H2780" i="156"/>
  <c r="H2787" i="156"/>
  <c r="J2791" i="156"/>
  <c r="J2857" i="156" s="1"/>
  <c r="H502" i="37" s="1"/>
  <c r="I2795" i="156"/>
  <c r="I2858" i="156" s="1"/>
  <c r="G503" i="37" s="1"/>
  <c r="Z505" i="37"/>
  <c r="H2801" i="156"/>
  <c r="V2801" i="156"/>
  <c r="S2802" i="156"/>
  <c r="W2802" i="156"/>
  <c r="W2804" i="156" s="1"/>
  <c r="S2850" i="156"/>
  <c r="Q495" i="37" s="1"/>
  <c r="AA501" i="37"/>
  <c r="G2858" i="156"/>
  <c r="S2860" i="156"/>
  <c r="Q505" i="37" s="1"/>
  <c r="V2880" i="156"/>
  <c r="V2959" i="156" s="1"/>
  <c r="T575" i="37" s="1"/>
  <c r="V2923" i="156"/>
  <c r="H2924" i="156"/>
  <c r="H2926" i="156"/>
  <c r="H2928" i="156"/>
  <c r="H2930" i="156"/>
  <c r="E2932" i="156"/>
  <c r="F2932" i="156" s="1"/>
  <c r="Z622" i="37"/>
  <c r="U2955" i="156"/>
  <c r="U2956" i="156" s="1"/>
  <c r="S572" i="37" s="1"/>
  <c r="S571" i="37" s="1"/>
  <c r="Y2955" i="156"/>
  <c r="Y2956" i="156" s="1"/>
  <c r="W572" i="37" s="1"/>
  <c r="W571" i="37" s="1"/>
  <c r="G2960" i="156"/>
  <c r="E576" i="37" s="1"/>
  <c r="E2968" i="156"/>
  <c r="F2968" i="156" s="1"/>
  <c r="D584" i="37" s="1"/>
  <c r="D598" i="37"/>
  <c r="E2985" i="156"/>
  <c r="F2985" i="156" s="1"/>
  <c r="G3007" i="156"/>
  <c r="E623" i="37" s="1"/>
  <c r="W3008" i="156"/>
  <c r="U624" i="37" s="1"/>
  <c r="AA625" i="37"/>
  <c r="P627" i="37"/>
  <c r="P631" i="37"/>
  <c r="O3018" i="156"/>
  <c r="V3027" i="156"/>
  <c r="V3093" i="156" s="1"/>
  <c r="T634" i="37" s="1"/>
  <c r="E3105" i="156"/>
  <c r="F3105" i="156" s="1"/>
  <c r="D646" i="37" s="1"/>
  <c r="Z645" i="37"/>
  <c r="Z683" i="37"/>
  <c r="G3041" i="156"/>
  <c r="E3054" i="156"/>
  <c r="F3054" i="156" s="1"/>
  <c r="V3068" i="156"/>
  <c r="V3114" i="156" s="1"/>
  <c r="T655" i="37" s="1"/>
  <c r="S3080" i="156"/>
  <c r="AA685" i="37"/>
  <c r="K3085" i="156"/>
  <c r="L3082" i="156"/>
  <c r="J3085" i="156"/>
  <c r="J3144" i="156" s="1"/>
  <c r="H685" i="37" s="1"/>
  <c r="M3086" i="156"/>
  <c r="E687" i="37"/>
  <c r="V3149" i="156"/>
  <c r="T690" i="37" s="1"/>
  <c r="U3091" i="156"/>
  <c r="U3092" i="156" s="1"/>
  <c r="S633" i="37" s="1"/>
  <c r="S632" i="37" s="1"/>
  <c r="E634" i="37"/>
  <c r="M3093" i="156"/>
  <c r="K634" i="37" s="1"/>
  <c r="P634" i="37"/>
  <c r="E647" i="37"/>
  <c r="H3106" i="156"/>
  <c r="F647" i="37" s="1"/>
  <c r="H3111" i="156"/>
  <c r="F652" i="37" s="1"/>
  <c r="P686" i="37"/>
  <c r="P1068" i="37"/>
  <c r="V3169" i="156"/>
  <c r="V3204" i="156" s="1"/>
  <c r="S3207" i="156"/>
  <c r="S3220" i="156" s="1"/>
  <c r="L3211" i="156"/>
  <c r="O3211" i="156"/>
  <c r="H3237" i="156"/>
  <c r="Z1069" i="37"/>
  <c r="P1080" i="37"/>
  <c r="V3254" i="156"/>
  <c r="V3318" i="156" s="1"/>
  <c r="T1080" i="37" s="1"/>
  <c r="S3327" i="156"/>
  <c r="Q1089" i="37" s="1"/>
  <c r="V3263" i="156"/>
  <c r="V3268" i="156"/>
  <c r="V3324" i="156" s="1"/>
  <c r="T1086" i="37" s="1"/>
  <c r="P1086" i="37"/>
  <c r="Z1102" i="37"/>
  <c r="AA1105" i="37"/>
  <c r="AA1053" i="37"/>
  <c r="K3282" i="156"/>
  <c r="L3279" i="156"/>
  <c r="O3279" i="156"/>
  <c r="E1065" i="37"/>
  <c r="H3303" i="156"/>
  <c r="F1065" i="37" s="1"/>
  <c r="E3347" i="156"/>
  <c r="V2597" i="156"/>
  <c r="V2664" i="156" s="1"/>
  <c r="T269" i="37" s="1"/>
  <c r="V2599" i="156"/>
  <c r="V2666" i="156" s="1"/>
  <c r="T271" i="37" s="1"/>
  <c r="H2608" i="156"/>
  <c r="H2609" i="156"/>
  <c r="E2611" i="156"/>
  <c r="F2611" i="156" s="1"/>
  <c r="H2618" i="156"/>
  <c r="H2621" i="156"/>
  <c r="H2638" i="156"/>
  <c r="V2642" i="156"/>
  <c r="V2708" i="156" s="1"/>
  <c r="T313" i="37" s="1"/>
  <c r="O2653" i="156"/>
  <c r="S2666" i="156"/>
  <c r="Q271" i="37" s="1"/>
  <c r="X271" i="37" s="1"/>
  <c r="E2668" i="156"/>
  <c r="F2668" i="156" s="1"/>
  <c r="H2682" i="156"/>
  <c r="F287" i="37" s="1"/>
  <c r="D325" i="37"/>
  <c r="E2760" i="156"/>
  <c r="F2760" i="156" s="1"/>
  <c r="O2787" i="156"/>
  <c r="E2796" i="156"/>
  <c r="F2796" i="156" s="1"/>
  <c r="M2796" i="156"/>
  <c r="T2802" i="156"/>
  <c r="T2804" i="156" s="1"/>
  <c r="X2802" i="156"/>
  <c r="X2804" i="156" s="1"/>
  <c r="G2817" i="156"/>
  <c r="E462" i="37" s="1"/>
  <c r="H2847" i="156"/>
  <c r="F492" i="37" s="1"/>
  <c r="H2860" i="156"/>
  <c r="F505" i="37" s="1"/>
  <c r="X506" i="37"/>
  <c r="P509" i="37"/>
  <c r="V2879" i="156"/>
  <c r="V2958" i="156" s="1"/>
  <c r="T574" i="37" s="1"/>
  <c r="H2883" i="156"/>
  <c r="H2962" i="156" s="1"/>
  <c r="F578" i="37" s="1"/>
  <c r="H2885" i="156"/>
  <c r="H2964" i="156" s="1"/>
  <c r="F580" i="37" s="1"/>
  <c r="V2891" i="156"/>
  <c r="H2893" i="156"/>
  <c r="H2972" i="156" s="1"/>
  <c r="F588" i="37" s="1"/>
  <c r="H2895" i="156"/>
  <c r="H2974" i="156" s="1"/>
  <c r="F590" i="37" s="1"/>
  <c r="H2945" i="156"/>
  <c r="J2949" i="156"/>
  <c r="J3010" i="156" s="1"/>
  <c r="H626" i="37" s="1"/>
  <c r="E2950" i="156"/>
  <c r="F2950" i="156" s="1"/>
  <c r="AA572" i="37"/>
  <c r="P573" i="37"/>
  <c r="E2970" i="156"/>
  <c r="F2970" i="156" s="1"/>
  <c r="S3003" i="156"/>
  <c r="Q619" i="37" s="1"/>
  <c r="S3011" i="156"/>
  <c r="Q627" i="37" s="1"/>
  <c r="S3015" i="156"/>
  <c r="Q631" i="37" s="1"/>
  <c r="H3033" i="156"/>
  <c r="G3054" i="156"/>
  <c r="V3072" i="156"/>
  <c r="V3138" i="156" s="1"/>
  <c r="T679" i="37" s="1"/>
  <c r="E3077" i="156"/>
  <c r="F3077" i="156" s="1"/>
  <c r="H3090" i="156"/>
  <c r="S3093" i="156"/>
  <c r="Q634" i="37" s="1"/>
  <c r="E642" i="37"/>
  <c r="E1172" i="37" s="1"/>
  <c r="H3104" i="156"/>
  <c r="F645" i="37" s="1"/>
  <c r="H3112" i="156"/>
  <c r="F653" i="37" s="1"/>
  <c r="E676" i="37"/>
  <c r="H3135" i="156"/>
  <c r="F676" i="37" s="1"/>
  <c r="E685" i="37"/>
  <c r="V3155" i="156"/>
  <c r="H3162" i="156"/>
  <c r="N3209" i="156"/>
  <c r="L3210" i="156"/>
  <c r="N3210" i="156" s="1"/>
  <c r="L3212" i="156"/>
  <c r="N3212" i="156" s="1"/>
  <c r="O3212" i="156"/>
  <c r="P3212" i="156" s="1"/>
  <c r="Z1058" i="37"/>
  <c r="H3244" i="156"/>
  <c r="G3312" i="156"/>
  <c r="G3242" i="156"/>
  <c r="H3317" i="156"/>
  <c r="F1079" i="37" s="1"/>
  <c r="S3318" i="156"/>
  <c r="Q1080" i="37" s="1"/>
  <c r="L3280" i="156"/>
  <c r="N3280" i="156" s="1"/>
  <c r="O3280" i="156"/>
  <c r="G3346" i="156"/>
  <c r="H3289" i="156"/>
  <c r="F3349" i="156"/>
  <c r="E1072" i="37"/>
  <c r="H3310" i="156"/>
  <c r="F1072" i="37" s="1"/>
  <c r="G3319" i="156"/>
  <c r="G3337" i="156"/>
  <c r="E1105" i="37"/>
  <c r="P269" i="37"/>
  <c r="Y269" i="37" s="1"/>
  <c r="G2668" i="156"/>
  <c r="E273" i="37" s="1"/>
  <c r="G2676" i="156"/>
  <c r="AA318" i="37"/>
  <c r="E2809" i="156"/>
  <c r="F2809" i="156" s="1"/>
  <c r="S2864" i="156"/>
  <c r="Q509" i="37" s="1"/>
  <c r="G2931" i="156"/>
  <c r="G2932" i="156"/>
  <c r="S2955" i="156"/>
  <c r="S2957" i="156"/>
  <c r="Q573" i="37" s="1"/>
  <c r="G2968" i="156"/>
  <c r="E584" i="37" s="1"/>
  <c r="H3015" i="156"/>
  <c r="F631" i="37" s="1"/>
  <c r="H3034" i="156"/>
  <c r="H3058" i="156"/>
  <c r="E3147" i="156"/>
  <c r="F3147" i="156" s="1"/>
  <c r="Y3091" i="156"/>
  <c r="Y3092" i="156" s="1"/>
  <c r="W633" i="37" s="1"/>
  <c r="W632" i="37" s="1"/>
  <c r="S3095" i="156"/>
  <c r="Q636" i="37" s="1"/>
  <c r="X636" i="37" s="1"/>
  <c r="E3107" i="156"/>
  <c r="F3107" i="156" s="1"/>
  <c r="E658" i="37"/>
  <c r="H3117" i="156"/>
  <c r="F658" i="37" s="1"/>
  <c r="E3204" i="156"/>
  <c r="F3204" i="156" s="1"/>
  <c r="H3197" i="156"/>
  <c r="H3206" i="156" s="1"/>
  <c r="H3202" i="156"/>
  <c r="H3209" i="156"/>
  <c r="G3344" i="156"/>
  <c r="G3215" i="156"/>
  <c r="Z1103" i="37"/>
  <c r="Z1065" i="37"/>
  <c r="H3243" i="156"/>
  <c r="H3257" i="156"/>
  <c r="E3275" i="156"/>
  <c r="F3275" i="156" s="1"/>
  <c r="E3330" i="156"/>
  <c r="F3330" i="156" s="1"/>
  <c r="D1092" i="37" s="1"/>
  <c r="M3343" i="156"/>
  <c r="M3285" i="156"/>
  <c r="J3282" i="156"/>
  <c r="Z1110" i="37"/>
  <c r="W3291" i="156"/>
  <c r="U1053" i="37" s="1"/>
  <c r="G3292" i="156"/>
  <c r="S3292" i="156"/>
  <c r="Q1054" i="37" s="1"/>
  <c r="X1054" i="37" s="1"/>
  <c r="E1077" i="37"/>
  <c r="D1089" i="37"/>
  <c r="L3153" i="156"/>
  <c r="L3154" i="156"/>
  <c r="N3154" i="156" s="1"/>
  <c r="H3161" i="156"/>
  <c r="H3176" i="156"/>
  <c r="H3201" i="156"/>
  <c r="P3209" i="156"/>
  <c r="J3214" i="156"/>
  <c r="M3215" i="156"/>
  <c r="V3219" i="156"/>
  <c r="L3223" i="156"/>
  <c r="L3224" i="156"/>
  <c r="N3224" i="156" s="1"/>
  <c r="J3228" i="156"/>
  <c r="V3231" i="156"/>
  <c r="V3295" i="156" s="1"/>
  <c r="T1057" i="37" s="1"/>
  <c r="H3236" i="156"/>
  <c r="H3240" i="156"/>
  <c r="H3246" i="156"/>
  <c r="H3264" i="156"/>
  <c r="H3266" i="156"/>
  <c r="H3268" i="156"/>
  <c r="G3275" i="156"/>
  <c r="V3286" i="156"/>
  <c r="V3346" i="156" s="1"/>
  <c r="T1108" i="37" s="1"/>
  <c r="V3288" i="156"/>
  <c r="V3348" i="156" s="1"/>
  <c r="T1110" i="37" s="1"/>
  <c r="G3296" i="156"/>
  <c r="H3328" i="156"/>
  <c r="F1090" i="37" s="1"/>
  <c r="P1099" i="37"/>
  <c r="U3342" i="156"/>
  <c r="S1104" i="37" s="1"/>
  <c r="S1052" i="37" s="1"/>
  <c r="Y3342" i="156"/>
  <c r="W1104" i="37" s="1"/>
  <c r="R3349" i="156"/>
  <c r="P1111" i="37" s="1"/>
  <c r="O3153" i="156"/>
  <c r="G3204" i="156"/>
  <c r="Z1108" i="37"/>
  <c r="T3290" i="156"/>
  <c r="T3291" i="156" s="1"/>
  <c r="R1053" i="37" s="1"/>
  <c r="X3290" i="156"/>
  <c r="X3291" i="156" s="1"/>
  <c r="V1053" i="37" s="1"/>
  <c r="V1052" i="37" s="1"/>
  <c r="G3304" i="156"/>
  <c r="E3203" i="156"/>
  <c r="F3203" i="156" s="1"/>
  <c r="H3334" i="156"/>
  <c r="F1096" i="37" s="1"/>
  <c r="S3345" i="156"/>
  <c r="Q1107" i="37" s="1"/>
  <c r="E1196" i="37"/>
  <c r="E1169" i="37"/>
  <c r="Y496" i="37"/>
  <c r="D1151" i="37"/>
  <c r="H767" i="156"/>
  <c r="F1151" i="37" s="1"/>
  <c r="D1154" i="37"/>
  <c r="H770" i="156"/>
  <c r="F1154" i="37" s="1"/>
  <c r="H136" i="156"/>
  <c r="D1150" i="37"/>
  <c r="H766" i="156"/>
  <c r="F1150" i="37" s="1"/>
  <c r="P332" i="156"/>
  <c r="H338" i="156"/>
  <c r="E1144" i="37"/>
  <c r="P799" i="156"/>
  <c r="O884" i="156"/>
  <c r="S920" i="156"/>
  <c r="D1153" i="37"/>
  <c r="H769" i="156"/>
  <c r="F1153" i="37" s="1"/>
  <c r="K121" i="156"/>
  <c r="K759" i="156"/>
  <c r="D1124" i="37"/>
  <c r="D1200" i="37" s="1"/>
  <c r="H740" i="156"/>
  <c r="F1124" i="37" s="1"/>
  <c r="S1151" i="156"/>
  <c r="S1275" i="156"/>
  <c r="H771" i="156"/>
  <c r="F1155" i="37" s="1"/>
  <c r="D1149" i="37"/>
  <c r="H765" i="156"/>
  <c r="F1149" i="37" s="1"/>
  <c r="D1159" i="37"/>
  <c r="H775" i="156"/>
  <c r="F1159" i="37" s="1"/>
  <c r="L763" i="156"/>
  <c r="J1147" i="37" s="1"/>
  <c r="H808" i="156"/>
  <c r="H884" i="156"/>
  <c r="H889" i="156"/>
  <c r="H115" i="156"/>
  <c r="N515" i="156"/>
  <c r="J515" i="156"/>
  <c r="M763" i="156"/>
  <c r="K1147" i="37" s="1"/>
  <c r="K1364" i="156"/>
  <c r="I1364" i="156" s="1"/>
  <c r="I1363" i="156"/>
  <c r="K39" i="156"/>
  <c r="I39" i="156" s="1"/>
  <c r="S761" i="156"/>
  <c r="Q1145" i="37" s="1"/>
  <c r="H764" i="156"/>
  <c r="F1148" i="37" s="1"/>
  <c r="L806" i="156"/>
  <c r="N806" i="156" s="1"/>
  <c r="O1949" i="156"/>
  <c r="P1949" i="156" s="1"/>
  <c r="L1949" i="156"/>
  <c r="N1949" i="156" s="1"/>
  <c r="E16" i="37"/>
  <c r="E33" i="37"/>
  <c r="D324" i="37"/>
  <c r="H2719" i="156"/>
  <c r="F324" i="37" s="1"/>
  <c r="O2728" i="156"/>
  <c r="P2728" i="156" s="1"/>
  <c r="L2728" i="156"/>
  <c r="N2728" i="156" s="1"/>
  <c r="O2732" i="156"/>
  <c r="P2732" i="156" s="1"/>
  <c r="L2732" i="156"/>
  <c r="N2732" i="156" s="1"/>
  <c r="H2737" i="156"/>
  <c r="E457" i="37"/>
  <c r="E473" i="37"/>
  <c r="H2828" i="156"/>
  <c r="F473" i="37" s="1"/>
  <c r="H2868" i="156"/>
  <c r="H2884" i="156"/>
  <c r="H2963" i="156" s="1"/>
  <c r="F579" i="37" s="1"/>
  <c r="I2943" i="156"/>
  <c r="I3009" i="156" s="1"/>
  <c r="G625" i="37" s="1"/>
  <c r="H2011" i="156"/>
  <c r="H2019" i="156"/>
  <c r="J2175" i="156"/>
  <c r="G2176" i="156"/>
  <c r="H2175" i="156"/>
  <c r="M2250" i="156"/>
  <c r="J2249" i="156"/>
  <c r="H2325" i="156"/>
  <c r="L13" i="156"/>
  <c r="L14" i="156"/>
  <c r="L15" i="156"/>
  <c r="L16" i="156"/>
  <c r="L17" i="156"/>
  <c r="L18" i="156"/>
  <c r="L19" i="156"/>
  <c r="H20" i="156"/>
  <c r="N20" i="156"/>
  <c r="H21" i="156"/>
  <c r="H22" i="156"/>
  <c r="N22" i="156"/>
  <c r="H23" i="156"/>
  <c r="H28" i="156"/>
  <c r="N28" i="156"/>
  <c r="H29" i="156"/>
  <c r="N29" i="156"/>
  <c r="H30" i="156"/>
  <c r="H31" i="156"/>
  <c r="H732" i="156" s="1"/>
  <c r="F1116" i="37" s="1"/>
  <c r="N31" i="156"/>
  <c r="F54" i="156"/>
  <c r="H56" i="156"/>
  <c r="H58" i="156"/>
  <c r="H60" i="156"/>
  <c r="H62" i="156"/>
  <c r="H64" i="156"/>
  <c r="H66" i="156"/>
  <c r="H68" i="156"/>
  <c r="H70" i="156"/>
  <c r="H96" i="156"/>
  <c r="H100" i="156"/>
  <c r="F102" i="156"/>
  <c r="H105" i="156"/>
  <c r="N105" i="156"/>
  <c r="L126" i="156"/>
  <c r="L127" i="156"/>
  <c r="N127" i="156" s="1"/>
  <c r="L128" i="156"/>
  <c r="N128" i="156" s="1"/>
  <c r="L129" i="156"/>
  <c r="N129" i="156" s="1"/>
  <c r="L130" i="156"/>
  <c r="L131" i="156"/>
  <c r="L132" i="156"/>
  <c r="N132" i="156" s="1"/>
  <c r="L133" i="156"/>
  <c r="N133" i="156" s="1"/>
  <c r="L134" i="156"/>
  <c r="N134" i="156" s="1"/>
  <c r="L135" i="156"/>
  <c r="N135" i="156" s="1"/>
  <c r="H142" i="156"/>
  <c r="H146" i="156"/>
  <c r="H165" i="156" s="1"/>
  <c r="O184" i="156"/>
  <c r="P184" i="156" s="1"/>
  <c r="H210" i="156"/>
  <c r="H212" i="156"/>
  <c r="H217" i="156"/>
  <c r="H245" i="156"/>
  <c r="H247" i="156"/>
  <c r="H249" i="156"/>
  <c r="H251" i="156"/>
  <c r="L256" i="156"/>
  <c r="L257" i="156"/>
  <c r="N257" i="156" s="1"/>
  <c r="L258" i="156"/>
  <c r="N258" i="156" s="1"/>
  <c r="L259" i="156"/>
  <c r="N259" i="156" s="1"/>
  <c r="L260" i="156"/>
  <c r="N260" i="156" s="1"/>
  <c r="L261" i="156"/>
  <c r="L262" i="156"/>
  <c r="N262" i="156" s="1"/>
  <c r="L263" i="156"/>
  <c r="N263" i="156" s="1"/>
  <c r="L264" i="156"/>
  <c r="N264" i="156" s="1"/>
  <c r="L265" i="156"/>
  <c r="N265" i="156" s="1"/>
  <c r="L266" i="156"/>
  <c r="N266" i="156" s="1"/>
  <c r="L267" i="156"/>
  <c r="N267" i="156" s="1"/>
  <c r="L268" i="156"/>
  <c r="N268" i="156" s="1"/>
  <c r="L269" i="156"/>
  <c r="N269" i="156" s="1"/>
  <c r="H296" i="156"/>
  <c r="H298" i="156"/>
  <c r="H300" i="156"/>
  <c r="H303" i="156"/>
  <c r="L332" i="156"/>
  <c r="H335" i="156"/>
  <c r="L336" i="156"/>
  <c r="N336" i="156" s="1"/>
  <c r="K338" i="156"/>
  <c r="I338" i="156" s="1"/>
  <c r="V338" i="156"/>
  <c r="H356" i="156"/>
  <c r="H359" i="156"/>
  <c r="H372" i="156"/>
  <c r="H377" i="156"/>
  <c r="H382" i="156"/>
  <c r="H385" i="156"/>
  <c r="H387" i="156"/>
  <c r="H389" i="156"/>
  <c r="H429" i="156"/>
  <c r="H431" i="156"/>
  <c r="H435" i="156"/>
  <c r="H443" i="156"/>
  <c r="H453" i="156"/>
  <c r="H461" i="156"/>
  <c r="H464" i="156"/>
  <c r="H468" i="156"/>
  <c r="H471" i="156"/>
  <c r="V487" i="156"/>
  <c r="N597" i="156"/>
  <c r="L598" i="156"/>
  <c r="N598" i="156" s="1"/>
  <c r="L599" i="156"/>
  <c r="N599" i="156" s="1"/>
  <c r="L603" i="156"/>
  <c r="H677" i="156"/>
  <c r="H679" i="156"/>
  <c r="S733" i="156"/>
  <c r="Q1117" i="37" s="1"/>
  <c r="X1117" i="37" s="1"/>
  <c r="E760" i="156"/>
  <c r="F760" i="156" s="1"/>
  <c r="M760" i="156"/>
  <c r="L799" i="156"/>
  <c r="H802" i="156"/>
  <c r="L803" i="156"/>
  <c r="N803" i="156" s="1"/>
  <c r="L807" i="156"/>
  <c r="N807" i="156" s="1"/>
  <c r="V809" i="156"/>
  <c r="N877" i="156"/>
  <c r="L878" i="156"/>
  <c r="N878" i="156" s="1"/>
  <c r="H896" i="156"/>
  <c r="L898" i="156"/>
  <c r="N898" i="156" s="1"/>
  <c r="V904" i="156"/>
  <c r="V912" i="156" s="1"/>
  <c r="V918" i="156"/>
  <c r="V1259" i="156"/>
  <c r="J1273" i="156"/>
  <c r="H1338" i="156"/>
  <c r="H1340" i="156"/>
  <c r="H1342" i="156"/>
  <c r="H1344" i="156"/>
  <c r="L1352" i="156"/>
  <c r="L1353" i="156"/>
  <c r="N1353" i="156" s="1"/>
  <c r="L1354" i="156"/>
  <c r="N1354" i="156" s="1"/>
  <c r="L1355" i="156"/>
  <c r="N1355" i="156" s="1"/>
  <c r="L1356" i="156"/>
  <c r="N1356" i="156" s="1"/>
  <c r="L1357" i="156"/>
  <c r="N1357" i="156" s="1"/>
  <c r="L1358" i="156"/>
  <c r="N1358" i="156" s="1"/>
  <c r="L1359" i="156"/>
  <c r="N1359" i="156" s="1"/>
  <c r="L1360" i="156"/>
  <c r="N1360" i="156" s="1"/>
  <c r="L1361" i="156"/>
  <c r="N1361" i="156" s="1"/>
  <c r="L1362" i="156"/>
  <c r="N1362" i="156" s="1"/>
  <c r="M1602" i="156"/>
  <c r="J1601" i="156"/>
  <c r="J1602" i="156" s="1"/>
  <c r="N1807" i="156"/>
  <c r="L1808" i="156"/>
  <c r="N1808" i="156" s="1"/>
  <c r="V1937" i="156"/>
  <c r="O1946" i="156"/>
  <c r="P1946" i="156" s="1"/>
  <c r="L1946" i="156"/>
  <c r="N1946" i="156" s="1"/>
  <c r="S2518" i="156"/>
  <c r="Q10" i="37" s="1"/>
  <c r="X10" i="37" s="1"/>
  <c r="V1955" i="156"/>
  <c r="H2001" i="156"/>
  <c r="H2009" i="156"/>
  <c r="H2017" i="156"/>
  <c r="H2025" i="156"/>
  <c r="S2520" i="156"/>
  <c r="Q12" i="37" s="1"/>
  <c r="S2230" i="156"/>
  <c r="V2180" i="156"/>
  <c r="S2564" i="156"/>
  <c r="Q56" i="37" s="1"/>
  <c r="J2241" i="156"/>
  <c r="J2242" i="156" s="1"/>
  <c r="G2572" i="156"/>
  <c r="G2242" i="156"/>
  <c r="G2575" i="156" s="1"/>
  <c r="H2241" i="156"/>
  <c r="E2573" i="156"/>
  <c r="F2573" i="156" s="1"/>
  <c r="S2584" i="156"/>
  <c r="Q76" i="37" s="1"/>
  <c r="H2680" i="156"/>
  <c r="F285" i="37" s="1"/>
  <c r="E294" i="37"/>
  <c r="H2689" i="156"/>
  <c r="F294" i="37" s="1"/>
  <c r="K2733" i="156"/>
  <c r="O2724" i="156"/>
  <c r="L2724" i="156"/>
  <c r="O2729" i="156"/>
  <c r="P2729" i="156" s="1"/>
  <c r="L2729" i="156"/>
  <c r="N2729" i="156" s="1"/>
  <c r="D459" i="37"/>
  <c r="H2814" i="156"/>
  <c r="F459" i="37" s="1"/>
  <c r="E461" i="37"/>
  <c r="H2816" i="156"/>
  <c r="F461" i="37" s="1"/>
  <c r="D469" i="37"/>
  <c r="H2824" i="156"/>
  <c r="F469" i="37" s="1"/>
  <c r="E494" i="37"/>
  <c r="H2849" i="156"/>
  <c r="F494" i="37" s="1"/>
  <c r="E507" i="37"/>
  <c r="H2862" i="156"/>
  <c r="F507" i="37" s="1"/>
  <c r="L2943" i="156"/>
  <c r="N2937" i="156"/>
  <c r="E276" i="37"/>
  <c r="K808" i="156"/>
  <c r="I808" i="156" s="1"/>
  <c r="I1273" i="156"/>
  <c r="H77" i="156"/>
  <c r="H79" i="156"/>
  <c r="H81" i="156"/>
  <c r="H83" i="156"/>
  <c r="H85" i="156"/>
  <c r="O105" i="156"/>
  <c r="H126" i="156"/>
  <c r="H130" i="156"/>
  <c r="H131" i="156"/>
  <c r="H141" i="156"/>
  <c r="H145" i="156"/>
  <c r="H184" i="156"/>
  <c r="H200" i="156"/>
  <c r="H202" i="156"/>
  <c r="H204" i="156"/>
  <c r="H206" i="156"/>
  <c r="H220" i="156"/>
  <c r="H222" i="156"/>
  <c r="H224" i="156"/>
  <c r="H226" i="156"/>
  <c r="H228" i="156"/>
  <c r="H256" i="156"/>
  <c r="H287" i="156"/>
  <c r="H293" i="156"/>
  <c r="H295" i="156"/>
  <c r="L337" i="156"/>
  <c r="V340" i="156"/>
  <c r="V398" i="156" s="1"/>
  <c r="H358" i="156"/>
  <c r="H361" i="156"/>
  <c r="H363" i="156"/>
  <c r="H365" i="156"/>
  <c r="H374" i="156"/>
  <c r="H376" i="156"/>
  <c r="H381" i="156"/>
  <c r="H446" i="156"/>
  <c r="H450" i="156"/>
  <c r="H455" i="156"/>
  <c r="H457" i="156"/>
  <c r="H460" i="156"/>
  <c r="H466" i="156"/>
  <c r="H473" i="156"/>
  <c r="J514" i="156"/>
  <c r="N514" i="156"/>
  <c r="V541" i="156"/>
  <c r="V542" i="156" s="1"/>
  <c r="V548" i="156"/>
  <c r="V574" i="156" s="1"/>
  <c r="V577" i="156"/>
  <c r="L594" i="156"/>
  <c r="O597" i="156"/>
  <c r="P597" i="156" s="1"/>
  <c r="H603" i="156"/>
  <c r="L604" i="156"/>
  <c r="H625" i="156"/>
  <c r="H627" i="156"/>
  <c r="H629" i="156"/>
  <c r="H631" i="156"/>
  <c r="H638" i="156"/>
  <c r="H640" i="156"/>
  <c r="H642" i="156"/>
  <c r="H644" i="156"/>
  <c r="H646" i="156"/>
  <c r="H648" i="156"/>
  <c r="H671" i="156"/>
  <c r="H673" i="156"/>
  <c r="S731" i="156"/>
  <c r="Q1115" i="37" s="1"/>
  <c r="H742" i="156"/>
  <c r="F1126" i="37" s="1"/>
  <c r="H768" i="156"/>
  <c r="F1152" i="37" s="1"/>
  <c r="H772" i="156"/>
  <c r="F1156" i="37" s="1"/>
  <c r="H773" i="156"/>
  <c r="F1157" i="37" s="1"/>
  <c r="V794" i="156"/>
  <c r="H799" i="156"/>
  <c r="O802" i="156"/>
  <c r="P802" i="156" s="1"/>
  <c r="H855" i="156"/>
  <c r="H857" i="156"/>
  <c r="H859" i="156"/>
  <c r="H861" i="156"/>
  <c r="H863" i="156"/>
  <c r="H865" i="156"/>
  <c r="H867" i="156"/>
  <c r="P876" i="156"/>
  <c r="V889" i="156"/>
  <c r="P895" i="156"/>
  <c r="V901" i="156"/>
  <c r="H964" i="156"/>
  <c r="H966" i="156"/>
  <c r="H968" i="156"/>
  <c r="H970" i="156"/>
  <c r="H972" i="156"/>
  <c r="S978" i="156"/>
  <c r="V1077" i="156"/>
  <c r="V1085" i="156"/>
  <c r="V1086" i="156"/>
  <c r="V1108" i="156" s="1"/>
  <c r="M1274" i="156"/>
  <c r="H1328" i="156"/>
  <c r="H1330" i="156"/>
  <c r="H1332" i="156"/>
  <c r="H1334" i="156"/>
  <c r="H1336" i="156"/>
  <c r="H1352" i="156"/>
  <c r="V1596" i="156"/>
  <c r="I1602" i="156"/>
  <c r="I1601" i="156"/>
  <c r="J1807" i="156"/>
  <c r="G1808" i="156"/>
  <c r="O1947" i="156"/>
  <c r="P1947" i="156" s="1"/>
  <c r="L1947" i="156"/>
  <c r="N1947" i="156" s="1"/>
  <c r="O1953" i="156"/>
  <c r="P1953" i="156" s="1"/>
  <c r="L1953" i="156"/>
  <c r="N1953" i="156" s="1"/>
  <c r="H1999" i="156"/>
  <c r="H2007" i="156"/>
  <c r="H2015" i="156"/>
  <c r="H2023" i="156"/>
  <c r="V2115" i="156"/>
  <c r="K2242" i="156"/>
  <c r="V2470" i="156"/>
  <c r="E28" i="37"/>
  <c r="E1183" i="37" s="1"/>
  <c r="H2536" i="156"/>
  <c r="F28" i="37" s="1"/>
  <c r="E46" i="37"/>
  <c r="E1205" i="37" s="1"/>
  <c r="H2554" i="156"/>
  <c r="F46" i="37" s="1"/>
  <c r="H2603" i="156"/>
  <c r="D282" i="37"/>
  <c r="H2677" i="156"/>
  <c r="F282" i="37" s="1"/>
  <c r="O2725" i="156"/>
  <c r="P2725" i="156" s="1"/>
  <c r="L2725" i="156"/>
  <c r="N2725" i="156" s="1"/>
  <c r="O2730" i="156"/>
  <c r="P2730" i="156" s="1"/>
  <c r="L2730" i="156"/>
  <c r="N2730" i="156" s="1"/>
  <c r="E468" i="37"/>
  <c r="H2823" i="156"/>
  <c r="F468" i="37" s="1"/>
  <c r="H2937" i="156"/>
  <c r="E597" i="37"/>
  <c r="H2981" i="156"/>
  <c r="F597" i="37" s="1"/>
  <c r="E284" i="37"/>
  <c r="L802" i="156"/>
  <c r="S1476" i="156"/>
  <c r="O1945" i="156"/>
  <c r="P1945" i="156" s="1"/>
  <c r="L1945" i="156"/>
  <c r="N1945" i="156" s="1"/>
  <c r="H2003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H35" i="156"/>
  <c r="N35" i="156"/>
  <c r="H36" i="156"/>
  <c r="N36" i="156"/>
  <c r="H37" i="156"/>
  <c r="N38" i="156"/>
  <c r="F39" i="156"/>
  <c r="H55" i="156"/>
  <c r="H57" i="156"/>
  <c r="H59" i="156"/>
  <c r="H61" i="156"/>
  <c r="H63" i="156"/>
  <c r="H67" i="156"/>
  <c r="H69" i="156"/>
  <c r="O126" i="156"/>
  <c r="O130" i="156"/>
  <c r="P130" i="156" s="1"/>
  <c r="O256" i="156"/>
  <c r="O261" i="156"/>
  <c r="P261" i="156" s="1"/>
  <c r="K270" i="156"/>
  <c r="I270" i="156" s="1"/>
  <c r="V270" i="156"/>
  <c r="H286" i="156"/>
  <c r="H297" i="156"/>
  <c r="H302" i="156"/>
  <c r="H588" i="156"/>
  <c r="H589" i="156" s="1"/>
  <c r="H676" i="156"/>
  <c r="S730" i="156"/>
  <c r="Q1114" i="37" s="1"/>
  <c r="H746" i="156"/>
  <c r="F1130" i="37" s="1"/>
  <c r="L805" i="156"/>
  <c r="S2580" i="156"/>
  <c r="Q72" i="37" s="1"/>
  <c r="V1121" i="156"/>
  <c r="V1122" i="156"/>
  <c r="H1273" i="156"/>
  <c r="H1339" i="156"/>
  <c r="H1341" i="156"/>
  <c r="H1343" i="156"/>
  <c r="O1352" i="156"/>
  <c r="P1601" i="156"/>
  <c r="H1807" i="156"/>
  <c r="O1948" i="156"/>
  <c r="P1948" i="156" s="1"/>
  <c r="L1948" i="156"/>
  <c r="N1948" i="156" s="1"/>
  <c r="H2005" i="156"/>
  <c r="H2013" i="156"/>
  <c r="H2021" i="156"/>
  <c r="S2049" i="156"/>
  <c r="S2165" i="156"/>
  <c r="V2164" i="156"/>
  <c r="S2569" i="156"/>
  <c r="Q61" i="37" s="1"/>
  <c r="G2573" i="156"/>
  <c r="H2330" i="156"/>
  <c r="H2340" i="156"/>
  <c r="M2573" i="156"/>
  <c r="K67" i="37"/>
  <c r="K1226" i="37" s="1"/>
  <c r="K2597" i="156"/>
  <c r="O2588" i="156"/>
  <c r="L2588" i="156"/>
  <c r="O2589" i="156"/>
  <c r="P2589" i="156" s="1"/>
  <c r="L2589" i="156"/>
  <c r="N2589" i="156" s="1"/>
  <c r="O2590" i="156"/>
  <c r="P2590" i="156" s="1"/>
  <c r="L2590" i="156"/>
  <c r="N2590" i="156" s="1"/>
  <c r="O2591" i="156"/>
  <c r="P2591" i="156" s="1"/>
  <c r="L2591" i="156"/>
  <c r="N2591" i="156" s="1"/>
  <c r="O2592" i="156"/>
  <c r="P2592" i="156" s="1"/>
  <c r="L2592" i="156"/>
  <c r="N2592" i="156" s="1"/>
  <c r="O2593" i="156"/>
  <c r="P2593" i="156" s="1"/>
  <c r="L2593" i="156"/>
  <c r="O2594" i="156"/>
  <c r="P2594" i="156" s="1"/>
  <c r="L2594" i="156"/>
  <c r="N2594" i="156" s="1"/>
  <c r="O2595" i="156"/>
  <c r="P2595" i="156" s="1"/>
  <c r="L2595" i="156"/>
  <c r="N2595" i="156" s="1"/>
  <c r="O2596" i="156"/>
  <c r="P2596" i="156" s="1"/>
  <c r="L2596" i="156"/>
  <c r="N2596" i="156" s="1"/>
  <c r="D278" i="37"/>
  <c r="H2673" i="156"/>
  <c r="F278" i="37" s="1"/>
  <c r="H2675" i="156"/>
  <c r="F280" i="37" s="1"/>
  <c r="E289" i="37"/>
  <c r="E321" i="37"/>
  <c r="O2727" i="156"/>
  <c r="P2727" i="156" s="1"/>
  <c r="L2727" i="156"/>
  <c r="N2727" i="156" s="1"/>
  <c r="O2731" i="156"/>
  <c r="P2731" i="156" s="1"/>
  <c r="L2731" i="156"/>
  <c r="N2731" i="156" s="1"/>
  <c r="H2739" i="156"/>
  <c r="D458" i="37"/>
  <c r="H2813" i="156"/>
  <c r="F458" i="37" s="1"/>
  <c r="E463" i="37"/>
  <c r="H2818" i="156"/>
  <c r="F463" i="37" s="1"/>
  <c r="D474" i="37"/>
  <c r="H2829" i="156"/>
  <c r="F474" i="37" s="1"/>
  <c r="K2950" i="156"/>
  <c r="E617" i="37"/>
  <c r="E1213" i="37" s="1"/>
  <c r="H3001" i="156"/>
  <c r="F617" i="37" s="1"/>
  <c r="V2177" i="156"/>
  <c r="V2462" i="156"/>
  <c r="V2463" i="156" s="1"/>
  <c r="V2481" i="156"/>
  <c r="S2542" i="156"/>
  <c r="Q34" i="37" s="1"/>
  <c r="S2576" i="156"/>
  <c r="Q68" i="37" s="1"/>
  <c r="X68" i="37" s="1"/>
  <c r="J3009" i="156"/>
  <c r="H625" i="37" s="1"/>
  <c r="E1197" i="37"/>
  <c r="V1920" i="156"/>
  <c r="V1921" i="156" s="1"/>
  <c r="V1931" i="156" s="1"/>
  <c r="V2222" i="156"/>
  <c r="I2241" i="156"/>
  <c r="I2242" i="156" s="1"/>
  <c r="H2333" i="156"/>
  <c r="H2343" i="156"/>
  <c r="H2345" i="156"/>
  <c r="S2517" i="156"/>
  <c r="Q9" i="37" s="1"/>
  <c r="X9" i="37" s="1"/>
  <c r="H2530" i="156"/>
  <c r="F22" i="37" s="1"/>
  <c r="H2588" i="156"/>
  <c r="H2685" i="156"/>
  <c r="F290" i="37" s="1"/>
  <c r="H2698" i="156"/>
  <c r="F303" i="37" s="1"/>
  <c r="H2718" i="156"/>
  <c r="F323" i="37" s="1"/>
  <c r="O2868" i="156"/>
  <c r="H2886" i="156"/>
  <c r="H2965" i="156" s="1"/>
  <c r="F581" i="37" s="1"/>
  <c r="O2937" i="156"/>
  <c r="H3002" i="156"/>
  <c r="F618" i="37" s="1"/>
  <c r="I1165" i="37"/>
  <c r="S2574" i="156"/>
  <c r="Q66" i="37" s="1"/>
  <c r="H2983" i="156"/>
  <c r="F599" i="37" s="1"/>
  <c r="H3003" i="156"/>
  <c r="F619" i="37" s="1"/>
  <c r="E1206" i="37"/>
  <c r="E1202" i="37"/>
  <c r="E1208" i="37"/>
  <c r="E1187" i="37"/>
  <c r="E1198" i="37"/>
  <c r="E1200" i="37"/>
  <c r="E1201" i="37"/>
  <c r="C1203" i="37"/>
  <c r="X453" i="37"/>
  <c r="Y501" i="37"/>
  <c r="Y506" i="37"/>
  <c r="E1203" i="37"/>
  <c r="D1206" i="37"/>
  <c r="X1100" i="37"/>
  <c r="X1105" i="37"/>
  <c r="X1108" i="37"/>
  <c r="L1164" i="37"/>
  <c r="Z1165" i="37"/>
  <c r="Z1169" i="37"/>
  <c r="E1174" i="37"/>
  <c r="Z1194" i="37"/>
  <c r="Y1100" i="37"/>
  <c r="Y1105" i="37"/>
  <c r="Y1108" i="37"/>
  <c r="Y1117" i="37"/>
  <c r="Y1192" i="37" s="1"/>
  <c r="Z1211" i="37"/>
  <c r="Y272" i="37"/>
  <c r="Y924" i="37"/>
  <c r="X269" i="37"/>
  <c r="Z1227" i="37"/>
  <c r="Y11" i="37"/>
  <c r="Y1165" i="37" s="1"/>
  <c r="W1165" i="37"/>
  <c r="S1229" i="37"/>
  <c r="O1164" i="37"/>
  <c r="V1164" i="37"/>
  <c r="Y63" i="37"/>
  <c r="Y69" i="37"/>
  <c r="Y575" i="37"/>
  <c r="X586" i="37"/>
  <c r="Y620" i="37"/>
  <c r="Y625" i="37"/>
  <c r="X637" i="37"/>
  <c r="R1164" i="37"/>
  <c r="AA1227" i="37"/>
  <c r="R267" i="37"/>
  <c r="V267" i="37"/>
  <c r="Y318" i="37"/>
  <c r="Y322" i="37"/>
  <c r="X450" i="37"/>
  <c r="W1052" i="37"/>
  <c r="Y1057" i="37"/>
  <c r="Y1142" i="37"/>
  <c r="Y1147" i="37"/>
  <c r="Y1148" i="37"/>
  <c r="AA1229" i="37"/>
  <c r="AA1216" i="37"/>
  <c r="V1229" i="37"/>
  <c r="Z1198" i="37"/>
  <c r="O1226" i="37"/>
  <c r="W1226" i="37"/>
  <c r="Y133" i="37"/>
  <c r="X496" i="37"/>
  <c r="X501" i="37"/>
  <c r="X620" i="37"/>
  <c r="X625" i="37"/>
  <c r="X687" i="37"/>
  <c r="Y987" i="37"/>
  <c r="X1057" i="37"/>
  <c r="R1229" i="37"/>
  <c r="Y878" i="37"/>
  <c r="U267" i="37"/>
  <c r="W448" i="37"/>
  <c r="Y450" i="37"/>
  <c r="Y452" i="37"/>
  <c r="X574" i="37"/>
  <c r="Y586" i="37"/>
  <c r="R632" i="37"/>
  <c r="P142" i="57"/>
  <c r="P933" i="37" s="1"/>
  <c r="V83" i="57"/>
  <c r="V84" i="57" s="1"/>
  <c r="V875" i="37" s="1"/>
  <c r="V874" i="37" s="1"/>
  <c r="E89" i="57"/>
  <c r="E880" i="37" s="1"/>
  <c r="D139" i="57"/>
  <c r="D930" i="37" s="1"/>
  <c r="F80" i="57"/>
  <c r="T64" i="57"/>
  <c r="T130" i="57" s="1"/>
  <c r="T921" i="37" s="1"/>
  <c r="F76" i="57"/>
  <c r="X924" i="37"/>
  <c r="E33" i="57"/>
  <c r="E78" i="57"/>
  <c r="E138" i="57" s="1"/>
  <c r="E929" i="37" s="1"/>
  <c r="Q111" i="57"/>
  <c r="Q902" i="37" s="1"/>
  <c r="Q138" i="57"/>
  <c r="Q929" i="37" s="1"/>
  <c r="F11" i="57"/>
  <c r="F13" i="57"/>
  <c r="F14" i="57"/>
  <c r="F16" i="57"/>
  <c r="F17" i="57"/>
  <c r="F18" i="57"/>
  <c r="D19" i="57"/>
  <c r="F19" i="57" s="1"/>
  <c r="C33" i="57"/>
  <c r="D64" i="57"/>
  <c r="F64" i="57" s="1"/>
  <c r="F130" i="57" s="1"/>
  <c r="F921" i="37" s="1"/>
  <c r="H77" i="57"/>
  <c r="H137" i="57" s="1"/>
  <c r="H928" i="37" s="1"/>
  <c r="I74" i="57"/>
  <c r="I136" i="57" s="1"/>
  <c r="I927" i="37" s="1"/>
  <c r="J73" i="57"/>
  <c r="L73" i="57" s="1"/>
  <c r="Z880" i="37"/>
  <c r="E99" i="57"/>
  <c r="E890" i="37" s="1"/>
  <c r="E67" i="57"/>
  <c r="E132" i="57" s="1"/>
  <c r="E923" i="37" s="1"/>
  <c r="E46" i="57"/>
  <c r="E112" i="57" s="1"/>
  <c r="E903" i="37" s="1"/>
  <c r="E120" i="57"/>
  <c r="E911" i="37" s="1"/>
  <c r="H74" i="57"/>
  <c r="H136" i="57" s="1"/>
  <c r="H927" i="37" s="1"/>
  <c r="Q142" i="57"/>
  <c r="Q933" i="37" s="1"/>
  <c r="T82" i="57"/>
  <c r="Q85" i="57"/>
  <c r="Q876" i="37" s="1"/>
  <c r="T21" i="57"/>
  <c r="T87" i="57" s="1"/>
  <c r="T878" i="37" s="1"/>
  <c r="F32" i="57"/>
  <c r="F98" i="57" s="1"/>
  <c r="F889" i="37" s="1"/>
  <c r="D31" i="57"/>
  <c r="T33" i="57"/>
  <c r="Q70" i="57"/>
  <c r="Q83" i="57" s="1"/>
  <c r="U135" i="57"/>
  <c r="U926" i="37" s="1"/>
  <c r="U83" i="57"/>
  <c r="U84" i="57" s="1"/>
  <c r="U875" i="37" s="1"/>
  <c r="AA929" i="37"/>
  <c r="J72" i="57"/>
  <c r="P138" i="57"/>
  <c r="P929" i="37" s="1"/>
  <c r="Y929" i="37" s="1"/>
  <c r="E100" i="57"/>
  <c r="E891" i="37" s="1"/>
  <c r="D109" i="57"/>
  <c r="D900" i="37" s="1"/>
  <c r="E140" i="57"/>
  <c r="P70" i="57"/>
  <c r="P83" i="57" s="1"/>
  <c r="D141" i="57"/>
  <c r="D932" i="37" s="1"/>
  <c r="F81" i="57"/>
  <c r="D91" i="57"/>
  <c r="D882" i="37" s="1"/>
  <c r="H19" i="57"/>
  <c r="T19" i="57"/>
  <c r="T85" i="57" s="1"/>
  <c r="T876" i="37" s="1"/>
  <c r="E134" i="57"/>
  <c r="E925" i="37" s="1"/>
  <c r="D74" i="57"/>
  <c r="D136" i="57" s="1"/>
  <c r="D927" i="37" s="1"/>
  <c r="F72" i="57"/>
  <c r="M72" i="57"/>
  <c r="J76" i="57"/>
  <c r="I77" i="57"/>
  <c r="M76" i="57"/>
  <c r="AA875" i="37"/>
  <c r="Z883" i="37"/>
  <c r="Z889" i="37"/>
  <c r="R135" i="57"/>
  <c r="R926" i="37" s="1"/>
  <c r="C136" i="57"/>
  <c r="C927" i="37" s="1"/>
  <c r="K136" i="57"/>
  <c r="K927" i="37" s="1"/>
  <c r="D137" i="57"/>
  <c r="D928" i="37" s="1"/>
  <c r="Z933" i="37"/>
  <c r="E932" i="37"/>
  <c r="F141" i="57"/>
  <c r="F932" i="37" s="1"/>
  <c r="D34" i="57"/>
  <c r="F34" i="57" s="1"/>
  <c r="F100" i="57" s="1"/>
  <c r="F891" i="37" s="1"/>
  <c r="P85" i="57"/>
  <c r="P876" i="37" s="1"/>
  <c r="Y876" i="37" s="1"/>
  <c r="D39" i="57"/>
  <c r="D105" i="57" s="1"/>
  <c r="D896" i="37" s="1"/>
  <c r="F44" i="57"/>
  <c r="F110" i="57" s="1"/>
  <c r="F901" i="37" s="1"/>
  <c r="T54" i="57"/>
  <c r="T120" i="57" s="1"/>
  <c r="T911" i="37" s="1"/>
  <c r="K78" i="57"/>
  <c r="T78" i="57"/>
  <c r="T138" i="57" s="1"/>
  <c r="T929" i="37" s="1"/>
  <c r="E136" i="57"/>
  <c r="E927" i="37" s="1"/>
  <c r="F137" i="57"/>
  <c r="F928" i="37" s="1"/>
  <c r="O135" i="57"/>
  <c r="O926" i="37" s="1"/>
  <c r="S135" i="57"/>
  <c r="S926" i="37" s="1"/>
  <c r="S874" i="37" s="1"/>
  <c r="W135" i="57"/>
  <c r="W926" i="37" s="1"/>
  <c r="W874" i="37" s="1"/>
  <c r="Y928" i="37"/>
  <c r="D130" i="57"/>
  <c r="D921" i="37" s="1"/>
  <c r="F65" i="57"/>
  <c r="F63" i="57"/>
  <c r="F129" i="57" s="1"/>
  <c r="F920" i="37" s="1"/>
  <c r="D69" i="57"/>
  <c r="D127" i="57"/>
  <c r="D918" i="37" s="1"/>
  <c r="F61" i="57"/>
  <c r="D46" i="57"/>
  <c r="D112" i="57" s="1"/>
  <c r="D903" i="37" s="1"/>
  <c r="D121" i="57"/>
  <c r="D912" i="37" s="1"/>
  <c r="C120" i="57"/>
  <c r="C911" i="37" s="1"/>
  <c r="D119" i="57"/>
  <c r="D910" i="37" s="1"/>
  <c r="F53" i="57"/>
  <c r="F119" i="57" s="1"/>
  <c r="F910" i="37" s="1"/>
  <c r="D134" i="57"/>
  <c r="D925" i="37" s="1"/>
  <c r="F40" i="57"/>
  <c r="F106" i="57" s="1"/>
  <c r="F897" i="37" s="1"/>
  <c r="F39" i="57"/>
  <c r="F105" i="57" s="1"/>
  <c r="F896" i="37" s="1"/>
  <c r="D103" i="57"/>
  <c r="D894" i="37" s="1"/>
  <c r="F35" i="57"/>
  <c r="F101" i="57" s="1"/>
  <c r="F892" i="37" s="1"/>
  <c r="F38" i="57"/>
  <c r="F104" i="57" s="1"/>
  <c r="F895" i="37" s="1"/>
  <c r="C99" i="57"/>
  <c r="C890" i="37" s="1"/>
  <c r="E133" i="57"/>
  <c r="E924" i="37" s="1"/>
  <c r="D23" i="57"/>
  <c r="D68" i="57"/>
  <c r="D93" i="57"/>
  <c r="D884" i="37" s="1"/>
  <c r="D98" i="57"/>
  <c r="D889" i="37" s="1"/>
  <c r="F25" i="57"/>
  <c r="F91" i="57" s="1"/>
  <c r="F882" i="37" s="1"/>
  <c r="F28" i="57"/>
  <c r="F94" i="57" s="1"/>
  <c r="F885" i="37" s="1"/>
  <c r="C66" i="57"/>
  <c r="D96" i="57"/>
  <c r="D887" i="37" s="1"/>
  <c r="D97" i="57"/>
  <c r="D888" i="37" s="1"/>
  <c r="L11" i="57"/>
  <c r="J19" i="57"/>
  <c r="L13" i="57"/>
  <c r="L14" i="57"/>
  <c r="L16" i="57"/>
  <c r="L17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D85" i="57"/>
  <c r="X63" i="37"/>
  <c r="X69" i="37"/>
  <c r="J1164" i="37"/>
  <c r="Q1216" i="37"/>
  <c r="U1216" i="37"/>
  <c r="X588" i="37"/>
  <c r="Y628" i="37"/>
  <c r="V632" i="37"/>
  <c r="R874" i="37"/>
  <c r="Y1056" i="37"/>
  <c r="X1137" i="37"/>
  <c r="Y68" i="37"/>
  <c r="Y271" i="37"/>
  <c r="X452" i="37"/>
  <c r="Y574" i="37"/>
  <c r="X628" i="37"/>
  <c r="AA632" i="37"/>
  <c r="X680" i="37"/>
  <c r="X685" i="37"/>
  <c r="X878" i="37"/>
  <c r="X1056" i="37"/>
  <c r="U1052" i="37"/>
  <c r="U571" i="37"/>
  <c r="U632" i="37"/>
  <c r="X928" i="37"/>
  <c r="X1146" i="37"/>
  <c r="X272" i="37"/>
  <c r="X575" i="37"/>
  <c r="Y636" i="37"/>
  <c r="T78" i="46"/>
  <c r="T136" i="46" s="1"/>
  <c r="T266" i="37" s="1"/>
  <c r="E31" i="46"/>
  <c r="T65" i="46"/>
  <c r="T128" i="46" s="1"/>
  <c r="T258" i="37" s="1"/>
  <c r="F32" i="46"/>
  <c r="F95" i="46" s="1"/>
  <c r="F225" i="37" s="1"/>
  <c r="T43" i="46"/>
  <c r="T106" i="46" s="1"/>
  <c r="T236" i="37" s="1"/>
  <c r="E62" i="46"/>
  <c r="F77" i="46"/>
  <c r="D133" i="46"/>
  <c r="D263" i="37" s="1"/>
  <c r="F75" i="46"/>
  <c r="F133" i="46" s="1"/>
  <c r="F263" i="37" s="1"/>
  <c r="X259" i="37"/>
  <c r="W259" i="37"/>
  <c r="K261" i="37"/>
  <c r="H131" i="46"/>
  <c r="H261" i="37" s="1"/>
  <c r="E125" i="46"/>
  <c r="E255" i="37" s="1"/>
  <c r="K260" i="37"/>
  <c r="H130" i="46"/>
  <c r="H260" i="37" s="1"/>
  <c r="K211" i="37"/>
  <c r="H81" i="46"/>
  <c r="H211" i="37" s="1"/>
  <c r="T20" i="46"/>
  <c r="T83" i="46" s="1"/>
  <c r="T213" i="37" s="1"/>
  <c r="T52" i="46"/>
  <c r="T115" i="46" s="1"/>
  <c r="T245" i="37" s="1"/>
  <c r="E63" i="46"/>
  <c r="E126" i="46" s="1"/>
  <c r="E256" i="37" s="1"/>
  <c r="Z260" i="37"/>
  <c r="P66" i="46"/>
  <c r="I70" i="46"/>
  <c r="J68" i="46"/>
  <c r="D135" i="46"/>
  <c r="D265" i="37" s="1"/>
  <c r="R79" i="46"/>
  <c r="R80" i="46" s="1"/>
  <c r="R210" i="37" s="1"/>
  <c r="R209" i="37" s="1"/>
  <c r="V79" i="46"/>
  <c r="V80" i="46" s="1"/>
  <c r="V210" i="37" s="1"/>
  <c r="X211" i="37"/>
  <c r="W211" i="37"/>
  <c r="W1163" i="37" s="1"/>
  <c r="P82" i="46"/>
  <c r="P212" i="37" s="1"/>
  <c r="E94" i="46"/>
  <c r="E224" i="37" s="1"/>
  <c r="D105" i="46"/>
  <c r="D235" i="37" s="1"/>
  <c r="P106" i="46"/>
  <c r="P236" i="37" s="1"/>
  <c r="X245" i="37"/>
  <c r="W245" i="37"/>
  <c r="P128" i="46"/>
  <c r="P258" i="37" s="1"/>
  <c r="U129" i="46"/>
  <c r="U259" i="37" s="1"/>
  <c r="U209" i="37" s="1"/>
  <c r="AA262" i="37"/>
  <c r="X262" i="37"/>
  <c r="W262" i="37"/>
  <c r="W1225" i="37" s="1"/>
  <c r="F30" i="46"/>
  <c r="F93" i="46" s="1"/>
  <c r="F223" i="37" s="1"/>
  <c r="D29" i="46"/>
  <c r="D92" i="46" s="1"/>
  <c r="D222" i="37" s="1"/>
  <c r="Z259" i="37"/>
  <c r="Q66" i="46"/>
  <c r="E74" i="46"/>
  <c r="E132" i="46" s="1"/>
  <c r="E262" i="37" s="1"/>
  <c r="P136" i="46"/>
  <c r="P266" i="37" s="1"/>
  <c r="O79" i="46"/>
  <c r="O80" i="46" s="1"/>
  <c r="O210" i="37" s="1"/>
  <c r="O209" i="37" s="1"/>
  <c r="S79" i="46"/>
  <c r="S80" i="46" s="1"/>
  <c r="S210" i="37" s="1"/>
  <c r="S209" i="37" s="1"/>
  <c r="W79" i="46"/>
  <c r="W80" i="46" s="1"/>
  <c r="P81" i="46"/>
  <c r="P211" i="37" s="1"/>
  <c r="X213" i="37"/>
  <c r="W213" i="37"/>
  <c r="Y213" i="37" s="1"/>
  <c r="X224" i="37"/>
  <c r="W224" i="37"/>
  <c r="E107" i="46"/>
  <c r="E237" i="37" s="1"/>
  <c r="P132" i="46"/>
  <c r="P262" i="37" s="1"/>
  <c r="E133" i="46"/>
  <c r="E263" i="37" s="1"/>
  <c r="F135" i="46"/>
  <c r="F265" i="37" s="1"/>
  <c r="Q136" i="46"/>
  <c r="Q266" i="37" s="1"/>
  <c r="H17" i="46"/>
  <c r="T17" i="46"/>
  <c r="T81" i="46" s="1"/>
  <c r="T211" i="37" s="1"/>
  <c r="D21" i="46"/>
  <c r="C31" i="46"/>
  <c r="T31" i="46"/>
  <c r="T94" i="46" s="1"/>
  <c r="T224" i="37" s="1"/>
  <c r="F38" i="46"/>
  <c r="F101" i="46" s="1"/>
  <c r="F231" i="37" s="1"/>
  <c r="F42" i="46"/>
  <c r="F105" i="46" s="1"/>
  <c r="F235" i="37" s="1"/>
  <c r="D44" i="46"/>
  <c r="D107" i="46" s="1"/>
  <c r="D237" i="37" s="1"/>
  <c r="D70" i="46"/>
  <c r="F70" i="46" s="1"/>
  <c r="H70" i="46"/>
  <c r="H73" i="46"/>
  <c r="T74" i="46"/>
  <c r="T132" i="46" s="1"/>
  <c r="T262" i="37" s="1"/>
  <c r="F76" i="46"/>
  <c r="F134" i="46" s="1"/>
  <c r="F264" i="37" s="1"/>
  <c r="P79" i="46"/>
  <c r="AA210" i="37"/>
  <c r="Q81" i="46"/>
  <c r="Q211" i="37" s="1"/>
  <c r="E115" i="46"/>
  <c r="E245" i="37" s="1"/>
  <c r="E128" i="46"/>
  <c r="E258" i="37" s="1"/>
  <c r="Q132" i="46"/>
  <c r="Q262" i="37" s="1"/>
  <c r="K74" i="46"/>
  <c r="V209" i="37"/>
  <c r="W212" i="37"/>
  <c r="X212" i="37"/>
  <c r="W236" i="37"/>
  <c r="W1192" i="37" s="1"/>
  <c r="X236" i="37"/>
  <c r="X258" i="37"/>
  <c r="W258" i="37"/>
  <c r="W266" i="37"/>
  <c r="W1235" i="37" s="1"/>
  <c r="C261" i="37"/>
  <c r="D131" i="46"/>
  <c r="F73" i="46"/>
  <c r="L72" i="46"/>
  <c r="J73" i="46"/>
  <c r="M72" i="46"/>
  <c r="I73" i="46"/>
  <c r="F72" i="46"/>
  <c r="L68" i="46"/>
  <c r="I130" i="46"/>
  <c r="I260" i="37" s="1"/>
  <c r="C260" i="37"/>
  <c r="D130" i="46"/>
  <c r="M68" i="46"/>
  <c r="M69" i="46"/>
  <c r="N69" i="46" s="1"/>
  <c r="C74" i="46"/>
  <c r="C132" i="46" s="1"/>
  <c r="J70" i="46"/>
  <c r="G70" i="46"/>
  <c r="F68" i="46"/>
  <c r="E84" i="46"/>
  <c r="E214" i="37" s="1"/>
  <c r="C115" i="46"/>
  <c r="C245" i="37" s="1"/>
  <c r="F44" i="46"/>
  <c r="F107" i="46" s="1"/>
  <c r="F237" i="37" s="1"/>
  <c r="F51" i="46"/>
  <c r="F114" i="46" s="1"/>
  <c r="F244" i="37" s="1"/>
  <c r="D114" i="46"/>
  <c r="D244" i="37" s="1"/>
  <c r="D128" i="46"/>
  <c r="D258" i="37" s="1"/>
  <c r="F65" i="46"/>
  <c r="F128" i="46" s="1"/>
  <c r="F258" i="37" s="1"/>
  <c r="F41" i="46"/>
  <c r="F104" i="46" s="1"/>
  <c r="F234" i="37" s="1"/>
  <c r="F40" i="46"/>
  <c r="F103" i="46" s="1"/>
  <c r="F233" i="37" s="1"/>
  <c r="D37" i="46"/>
  <c r="F36" i="46"/>
  <c r="F99" i="46" s="1"/>
  <c r="F229" i="37" s="1"/>
  <c r="C63" i="46"/>
  <c r="C126" i="46" s="1"/>
  <c r="C256" i="37" s="1"/>
  <c r="C94" i="46"/>
  <c r="C224" i="37" s="1"/>
  <c r="D95" i="46"/>
  <c r="D225" i="37" s="1"/>
  <c r="F33" i="46"/>
  <c r="F96" i="46" s="1"/>
  <c r="F226" i="37" s="1"/>
  <c r="F21" i="46"/>
  <c r="F84" i="46" s="1"/>
  <c r="F214" i="37" s="1"/>
  <c r="F29" i="46"/>
  <c r="F92" i="46" s="1"/>
  <c r="F222" i="37" s="1"/>
  <c r="D62" i="46"/>
  <c r="D84" i="46"/>
  <c r="D214" i="37" s="1"/>
  <c r="D88" i="46"/>
  <c r="D218" i="37" s="1"/>
  <c r="D93" i="46"/>
  <c r="D223" i="37" s="1"/>
  <c r="D89" i="46"/>
  <c r="D219" i="37" s="1"/>
  <c r="D64" i="46"/>
  <c r="D86" i="46"/>
  <c r="D216" i="37" s="1"/>
  <c r="C62" i="46"/>
  <c r="L12" i="46"/>
  <c r="L16" i="46"/>
  <c r="J17" i="46"/>
  <c r="L11" i="46"/>
  <c r="L15" i="46"/>
  <c r="L1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I211" i="37" s="1"/>
  <c r="C81" i="46"/>
  <c r="F2301" i="157"/>
  <c r="F2229" i="157"/>
  <c r="G2093" i="157"/>
  <c r="G2011" i="157"/>
  <c r="D829" i="37" s="1"/>
  <c r="G1942" i="157"/>
  <c r="H1942" i="157" s="1"/>
  <c r="Q1923" i="157"/>
  <c r="R1923" i="157" s="1"/>
  <c r="N1923" i="157"/>
  <c r="Q1927" i="157"/>
  <c r="R1927" i="157" s="1"/>
  <c r="N1927" i="157"/>
  <c r="P1927" i="157" s="1"/>
  <c r="Q1922" i="157"/>
  <c r="R1922" i="157" s="1"/>
  <c r="N1922" i="157"/>
  <c r="P1922" i="157" s="1"/>
  <c r="Q1926" i="157"/>
  <c r="R1926" i="157" s="1"/>
  <c r="N1926" i="157"/>
  <c r="P1926" i="157" s="1"/>
  <c r="Q1925" i="157"/>
  <c r="R1925" i="157" s="1"/>
  <c r="N1925" i="157"/>
  <c r="Q1929" i="157"/>
  <c r="R1929" i="157" s="1"/>
  <c r="N1929" i="157"/>
  <c r="P1929" i="157" s="1"/>
  <c r="Q1924" i="157"/>
  <c r="R1924" i="157" s="1"/>
  <c r="N1924" i="157"/>
  <c r="P1924" i="157" s="1"/>
  <c r="Q1928" i="157"/>
  <c r="R1928" i="157" s="1"/>
  <c r="N1928" i="157"/>
  <c r="G1364" i="157"/>
  <c r="G1873" i="157"/>
  <c r="D769" i="37" s="1"/>
  <c r="G1775" i="157"/>
  <c r="H1775" i="157" s="1"/>
  <c r="N1762" i="157"/>
  <c r="P1762" i="157" s="1"/>
  <c r="N1757" i="157"/>
  <c r="P1757" i="157" s="1"/>
  <c r="N1761" i="157"/>
  <c r="P1761" i="157" s="1"/>
  <c r="N1758" i="157"/>
  <c r="P1758" i="157" s="1"/>
  <c r="N1756" i="157"/>
  <c r="P1756" i="157" s="1"/>
  <c r="N1760" i="157"/>
  <c r="P1760" i="157" s="1"/>
  <c r="N1754" i="157"/>
  <c r="P1754" i="157" s="1"/>
  <c r="N1755" i="157"/>
  <c r="P1755" i="157" s="1"/>
  <c r="N1759" i="157"/>
  <c r="P1759" i="157" s="1"/>
  <c r="X983" i="37"/>
  <c r="J1797" i="157"/>
  <c r="J1894" i="157" s="1"/>
  <c r="F790" i="37" s="1"/>
  <c r="G1732" i="157"/>
  <c r="D736" i="37" s="1"/>
  <c r="J1658" i="157"/>
  <c r="G1702" i="157"/>
  <c r="D706" i="37" s="1"/>
  <c r="G1627" i="157"/>
  <c r="G1701" i="157" s="1"/>
  <c r="D705" i="37" s="1"/>
  <c r="G1721" i="157"/>
  <c r="D725" i="37" s="1"/>
  <c r="G1644" i="157"/>
  <c r="H1644" i="157" s="1"/>
  <c r="N1607" i="157"/>
  <c r="P1607" i="157" s="1"/>
  <c r="N1611" i="157"/>
  <c r="P1611" i="157" s="1"/>
  <c r="N1606" i="157"/>
  <c r="P1606" i="157" s="1"/>
  <c r="N1610" i="157"/>
  <c r="P1610" i="157" s="1"/>
  <c r="N1614" i="157"/>
  <c r="P1614" i="157" s="1"/>
  <c r="N1609" i="157"/>
  <c r="P1609" i="157" s="1"/>
  <c r="N1613" i="157"/>
  <c r="P1613" i="157" s="1"/>
  <c r="N1608" i="157"/>
  <c r="P1608" i="157" s="1"/>
  <c r="N1612" i="157"/>
  <c r="P1612" i="157" s="1"/>
  <c r="G1309" i="157"/>
  <c r="H1309" i="157" s="1"/>
  <c r="M1827" i="157"/>
  <c r="M1828" i="157" s="1"/>
  <c r="M1913" i="157" s="1"/>
  <c r="Y138" i="37"/>
  <c r="X446" i="37"/>
  <c r="I120" i="157"/>
  <c r="U1789" i="157"/>
  <c r="X1789" i="157" s="1"/>
  <c r="AA934" i="37"/>
  <c r="G653" i="157"/>
  <c r="H653" i="157" s="1"/>
  <c r="X622" i="157"/>
  <c r="M653" i="157"/>
  <c r="L857" i="157"/>
  <c r="N1331" i="157"/>
  <c r="P1331" i="157" s="1"/>
  <c r="N1335" i="157"/>
  <c r="P1335" i="157" s="1"/>
  <c r="G1421" i="157"/>
  <c r="D403" i="37" s="1"/>
  <c r="G1349" i="157"/>
  <c r="H1349" i="157" s="1"/>
  <c r="G1556" i="157"/>
  <c r="D525" i="37" s="1"/>
  <c r="G1485" i="157"/>
  <c r="H1485" i="157" s="1"/>
  <c r="M1987" i="157"/>
  <c r="M2049" i="157" s="1"/>
  <c r="I867" i="37" s="1"/>
  <c r="X569" i="37"/>
  <c r="U993" i="37"/>
  <c r="N1329" i="157"/>
  <c r="P1329" i="157" s="1"/>
  <c r="N1333" i="157"/>
  <c r="P1333" i="157" s="1"/>
  <c r="G617" i="157"/>
  <c r="H617" i="157" s="1"/>
  <c r="J651" i="157"/>
  <c r="N1332" i="157"/>
  <c r="P1332" i="157" s="1"/>
  <c r="N1336" i="157"/>
  <c r="P1336" i="157" s="1"/>
  <c r="Z1051" i="37"/>
  <c r="Y122" i="37"/>
  <c r="Y804" i="37"/>
  <c r="I1227" i="37"/>
  <c r="Q1227" i="37"/>
  <c r="U1229" i="37"/>
  <c r="X11" i="37"/>
  <c r="X1165" i="37" s="1"/>
  <c r="G1164" i="37"/>
  <c r="J1166" i="37"/>
  <c r="R1216" i="37"/>
  <c r="V1216" i="37"/>
  <c r="M1166" i="37"/>
  <c r="M1227" i="37"/>
  <c r="Y573" i="37"/>
  <c r="S1164" i="37"/>
  <c r="H1164" i="37"/>
  <c r="K1166" i="37"/>
  <c r="O1216" i="37"/>
  <c r="S1216" i="37"/>
  <c r="W1216" i="37"/>
  <c r="Y453" i="37"/>
  <c r="Y588" i="37"/>
  <c r="Y680" i="37"/>
  <c r="Z1200" i="37"/>
  <c r="X1147" i="37"/>
  <c r="U1226" i="37"/>
  <c r="I1166" i="37"/>
  <c r="U1227" i="37"/>
  <c r="W1229" i="37"/>
  <c r="I1164" i="37"/>
  <c r="L1166" i="37"/>
  <c r="P1216" i="37"/>
  <c r="T1216" i="37"/>
  <c r="Y634" i="37"/>
  <c r="Y637" i="37"/>
  <c r="J1227" i="37"/>
  <c r="R1227" i="37"/>
  <c r="V1227" i="37"/>
  <c r="Y685" i="37"/>
  <c r="Y1054" i="37"/>
  <c r="K1164" i="37"/>
  <c r="Y1146" i="37"/>
  <c r="AA1226" i="37"/>
  <c r="X322" i="37"/>
  <c r="K1227" i="37"/>
  <c r="O1227" i="37"/>
  <c r="S1227" i="37"/>
  <c r="W1227" i="37"/>
  <c r="Y687" i="37"/>
  <c r="S1226" i="37"/>
  <c r="P1227" i="37"/>
  <c r="T1227" i="37"/>
  <c r="M1164" i="37"/>
  <c r="R1226" i="37"/>
  <c r="V1226" i="37"/>
  <c r="Z1226" i="37"/>
  <c r="X879" i="37"/>
  <c r="X1142" i="37"/>
  <c r="X1148" i="37"/>
  <c r="P1226" i="37"/>
  <c r="T1226" i="37"/>
  <c r="U424" i="157"/>
  <c r="U445" i="157" s="1"/>
  <c r="K451" i="157"/>
  <c r="U1078" i="157"/>
  <c r="Q176" i="37" s="1"/>
  <c r="G1297" i="157"/>
  <c r="D359" i="37" s="1"/>
  <c r="G1231" i="157"/>
  <c r="G1296" i="157" s="1"/>
  <c r="D358" i="37" s="1"/>
  <c r="L1473" i="157"/>
  <c r="J558" i="157"/>
  <c r="L1126" i="157"/>
  <c r="J1216" i="157"/>
  <c r="G1215" i="157"/>
  <c r="J1215" i="157" s="1"/>
  <c r="G1306" i="157"/>
  <c r="D368" i="37" s="1"/>
  <c r="G1240" i="157"/>
  <c r="H1240" i="157" s="1"/>
  <c r="X1246" i="157"/>
  <c r="I1351" i="157"/>
  <c r="I1386" i="157" s="1"/>
  <c r="I1455" i="157" s="1"/>
  <c r="E437" i="37" s="1"/>
  <c r="I1462" i="157"/>
  <c r="E444" i="37" s="1"/>
  <c r="K89" i="157"/>
  <c r="L1188" i="157"/>
  <c r="G1207" i="157"/>
  <c r="F38" i="157"/>
  <c r="F83" i="157" s="1"/>
  <c r="I751" i="157"/>
  <c r="I774" i="157" s="1"/>
  <c r="G808" i="157"/>
  <c r="H808" i="157" s="1"/>
  <c r="X808" i="37"/>
  <c r="X812" i="37"/>
  <c r="X1048" i="37"/>
  <c r="X148" i="157"/>
  <c r="Y812" i="37"/>
  <c r="G36" i="157"/>
  <c r="Y139" i="37"/>
  <c r="Y143" i="37"/>
  <c r="Q1329" i="157"/>
  <c r="R1329" i="157" s="1"/>
  <c r="X1461" i="157"/>
  <c r="T443" i="37" s="1"/>
  <c r="Z447" i="37"/>
  <c r="J1538" i="157"/>
  <c r="X24" i="157"/>
  <c r="X739" i="157"/>
  <c r="I1500" i="157"/>
  <c r="X412" i="157"/>
  <c r="G1188" i="157"/>
  <c r="G1318" i="157" s="1"/>
  <c r="D380" i="37" s="1"/>
  <c r="X486" i="157"/>
  <c r="I542" i="157"/>
  <c r="I593" i="157" s="1"/>
  <c r="N723" i="157"/>
  <c r="P723" i="157" s="1"/>
  <c r="G737" i="157"/>
  <c r="Q1114" i="157"/>
  <c r="R1114" i="157" s="1"/>
  <c r="X1639" i="157"/>
  <c r="J447" i="157"/>
  <c r="X1126" i="157"/>
  <c r="X2066" i="157"/>
  <c r="X2136" i="157" s="1"/>
  <c r="T936" i="37" s="1"/>
  <c r="J280" i="157"/>
  <c r="G142" i="157"/>
  <c r="G133" i="157" s="1"/>
  <c r="M96" i="157"/>
  <c r="K96" i="157" s="1"/>
  <c r="L251" i="157"/>
  <c r="N258" i="157"/>
  <c r="G286" i="157"/>
  <c r="N345" i="157"/>
  <c r="P345" i="157" s="1"/>
  <c r="L448" i="157"/>
  <c r="J520" i="157"/>
  <c r="F526" i="157"/>
  <c r="J574" i="157"/>
  <c r="G661" i="157"/>
  <c r="J661" i="157" s="1"/>
  <c r="G662" i="157"/>
  <c r="H662" i="157" s="1"/>
  <c r="L784" i="157"/>
  <c r="X1035" i="157"/>
  <c r="X1110" i="157" s="1"/>
  <c r="T208" i="37" s="1"/>
  <c r="G1043" i="157"/>
  <c r="G1048" i="157" s="1"/>
  <c r="G1044" i="157"/>
  <c r="J1044" i="157" s="1"/>
  <c r="M1192" i="157"/>
  <c r="M1395" i="157"/>
  <c r="M1459" i="157" s="1"/>
  <c r="I441" i="37" s="1"/>
  <c r="X1508" i="157"/>
  <c r="X1578" i="157" s="1"/>
  <c r="T547" i="37" s="1"/>
  <c r="N1533" i="157"/>
  <c r="P1533" i="157" s="1"/>
  <c r="Z570" i="37"/>
  <c r="G1678" i="157"/>
  <c r="H1678" i="157" s="1"/>
  <c r="X1682" i="157"/>
  <c r="X1745" i="157" s="1"/>
  <c r="T749" i="37" s="1"/>
  <c r="G1827" i="157"/>
  <c r="H1827" i="157" s="1"/>
  <c r="J1938" i="157"/>
  <c r="J2006" i="157" s="1"/>
  <c r="F824" i="37" s="1"/>
  <c r="J1943" i="157"/>
  <c r="J2011" i="157" s="1"/>
  <c r="F829" i="37" s="1"/>
  <c r="J1951" i="157"/>
  <c r="J2019" i="157" s="1"/>
  <c r="F837" i="37" s="1"/>
  <c r="M2066" i="157"/>
  <c r="M2136" i="157" s="1"/>
  <c r="I936" i="37" s="1"/>
  <c r="X2242" i="157"/>
  <c r="X2298" i="157" s="1"/>
  <c r="T1027" i="37" s="1"/>
  <c r="Y96" i="37"/>
  <c r="Y198" i="37"/>
  <c r="Y377" i="37"/>
  <c r="X443" i="157"/>
  <c r="G516" i="157"/>
  <c r="N524" i="157"/>
  <c r="P524" i="157" s="1"/>
  <c r="L525" i="157"/>
  <c r="G784" i="157"/>
  <c r="H784" i="157" s="1"/>
  <c r="U871" i="157"/>
  <c r="U872" i="157" s="1"/>
  <c r="V1102" i="157"/>
  <c r="R200" i="37" s="1"/>
  <c r="AA1102" i="157"/>
  <c r="W200" i="37" s="1"/>
  <c r="M1030" i="157"/>
  <c r="M1105" i="157" s="1"/>
  <c r="I203" i="37" s="1"/>
  <c r="I1312" i="157"/>
  <c r="E374" i="37" s="1"/>
  <c r="F1767" i="157"/>
  <c r="F1864" i="157" s="1"/>
  <c r="J1782" i="157"/>
  <c r="J1879" i="157" s="1"/>
  <c r="F775" i="37" s="1"/>
  <c r="G2128" i="157"/>
  <c r="G2187" i="157" s="1"/>
  <c r="D987" i="37" s="1"/>
  <c r="I38" i="157"/>
  <c r="X274" i="157"/>
  <c r="G725" i="157"/>
  <c r="G777" i="157"/>
  <c r="H777" i="157" s="1"/>
  <c r="G1192" i="157"/>
  <c r="H1192" i="157" s="1"/>
  <c r="G1395" i="157"/>
  <c r="H1395" i="157" s="1"/>
  <c r="M1473" i="157"/>
  <c r="M1543" i="157" s="1"/>
  <c r="I512" i="37" s="1"/>
  <c r="G1535" i="157"/>
  <c r="H1535" i="157" s="1"/>
  <c r="X1662" i="157"/>
  <c r="M1678" i="157"/>
  <c r="M1743" i="157" s="1"/>
  <c r="I747" i="37" s="1"/>
  <c r="X1763" i="157"/>
  <c r="X1860" i="157" s="1"/>
  <c r="T756" i="37" s="1"/>
  <c r="P1928" i="157"/>
  <c r="G2066" i="157"/>
  <c r="G2136" i="157" s="1"/>
  <c r="D936" i="37" s="1"/>
  <c r="J2091" i="157"/>
  <c r="J2160" i="157" s="1"/>
  <c r="F960" i="37" s="1"/>
  <c r="X2092" i="157"/>
  <c r="X2161" i="157" s="1"/>
  <c r="T961" i="37" s="1"/>
  <c r="X108" i="157"/>
  <c r="G121" i="157"/>
  <c r="H121" i="157" s="1"/>
  <c r="X142" i="157"/>
  <c r="G196" i="157"/>
  <c r="L245" i="157"/>
  <c r="N248" i="157"/>
  <c r="P248" i="157" s="1"/>
  <c r="Q249" i="157"/>
  <c r="R249" i="157" s="1"/>
  <c r="F252" i="157"/>
  <c r="N269" i="157"/>
  <c r="P269" i="157" s="1"/>
  <c r="Q270" i="157"/>
  <c r="R270" i="157" s="1"/>
  <c r="N271" i="157"/>
  <c r="P271" i="157" s="1"/>
  <c r="J281" i="157"/>
  <c r="F288" i="157"/>
  <c r="F339" i="157" s="1"/>
  <c r="X600" i="157"/>
  <c r="X750" i="157"/>
  <c r="Q1123" i="157"/>
  <c r="R1123" i="157" s="1"/>
  <c r="Q1124" i="157"/>
  <c r="R1124" i="157" s="1"/>
  <c r="G1218" i="157"/>
  <c r="H1218" i="157" s="1"/>
  <c r="Q1331" i="157"/>
  <c r="R1331" i="157" s="1"/>
  <c r="X1339" i="157"/>
  <c r="X1410" i="157" s="1"/>
  <c r="T392" i="37" s="1"/>
  <c r="J1391" i="157"/>
  <c r="J1489" i="157"/>
  <c r="J1559" i="157" s="1"/>
  <c r="F528" i="37" s="1"/>
  <c r="Q1529" i="157"/>
  <c r="R1529" i="157" s="1"/>
  <c r="G2202" i="157"/>
  <c r="G2266" i="157" s="1"/>
  <c r="D995" i="37" s="1"/>
  <c r="J2221" i="157"/>
  <c r="J2285" i="157" s="1"/>
  <c r="F1014" i="37" s="1"/>
  <c r="J31" i="157"/>
  <c r="F120" i="157"/>
  <c r="X152" i="157"/>
  <c r="Q162" i="157"/>
  <c r="R162" i="157" s="1"/>
  <c r="Q165" i="157"/>
  <c r="R165" i="157" s="1"/>
  <c r="X187" i="157"/>
  <c r="F238" i="157"/>
  <c r="Q450" i="157"/>
  <c r="Q451" i="157" s="1"/>
  <c r="R451" i="157" s="1"/>
  <c r="J760" i="157"/>
  <c r="F776" i="157"/>
  <c r="J771" i="157"/>
  <c r="X774" i="157"/>
  <c r="N786" i="157"/>
  <c r="P786" i="157" s="1"/>
  <c r="X861" i="157"/>
  <c r="J1004" i="157"/>
  <c r="G1033" i="157"/>
  <c r="H1033" i="157" s="1"/>
  <c r="X1048" i="157"/>
  <c r="X1237" i="157"/>
  <c r="Q1335" i="157"/>
  <c r="R1335" i="157" s="1"/>
  <c r="Q1527" i="157"/>
  <c r="R1527" i="157" s="1"/>
  <c r="X1618" i="157"/>
  <c r="X1692" i="157" s="1"/>
  <c r="T696" i="37" s="1"/>
  <c r="J1633" i="157"/>
  <c r="J1707" i="157" s="1"/>
  <c r="F711" i="37" s="1"/>
  <c r="F2070" i="157"/>
  <c r="J2082" i="157"/>
  <c r="J2151" i="157" s="1"/>
  <c r="F951" i="37" s="1"/>
  <c r="J88" i="157"/>
  <c r="G96" i="157"/>
  <c r="H96" i="157" s="1"/>
  <c r="I97" i="157"/>
  <c r="X466" i="157"/>
  <c r="G495" i="157"/>
  <c r="J495" i="157" s="1"/>
  <c r="X527" i="157"/>
  <c r="N721" i="157"/>
  <c r="P721" i="157" s="1"/>
  <c r="L725" i="157"/>
  <c r="J726" i="157"/>
  <c r="X728" i="157"/>
  <c r="F1271" i="157"/>
  <c r="X1171" i="157"/>
  <c r="N1190" i="157"/>
  <c r="X1202" i="157"/>
  <c r="I1217" i="157"/>
  <c r="J1479" i="157"/>
  <c r="J1549" i="157" s="1"/>
  <c r="F518" i="37" s="1"/>
  <c r="G2189" i="157"/>
  <c r="D989" i="37" s="1"/>
  <c r="Y203" i="37"/>
  <c r="X406" i="37"/>
  <c r="X442" i="37"/>
  <c r="U510" i="37"/>
  <c r="Q349" i="157"/>
  <c r="R349" i="157" s="1"/>
  <c r="Q859" i="157"/>
  <c r="Q860" i="157" s="1"/>
  <c r="R860" i="157" s="1"/>
  <c r="J978" i="157"/>
  <c r="J1045" i="157"/>
  <c r="I1322" i="157"/>
  <c r="E384" i="37" s="1"/>
  <c r="X1203" i="157"/>
  <c r="I1642" i="157"/>
  <c r="I1716" i="157" s="1"/>
  <c r="E720" i="37" s="1"/>
  <c r="J1664" i="157"/>
  <c r="J1787" i="157"/>
  <c r="J1884" i="157" s="1"/>
  <c r="F780" i="37" s="1"/>
  <c r="X1828" i="157"/>
  <c r="X1913" i="157" s="1"/>
  <c r="T809" i="37" s="1"/>
  <c r="X2111" i="157"/>
  <c r="X2180" i="157" s="1"/>
  <c r="T980" i="37" s="1"/>
  <c r="I2189" i="157"/>
  <c r="E989" i="37" s="1"/>
  <c r="X2259" i="157"/>
  <c r="X2318" i="157" s="1"/>
  <c r="T1047" i="37" s="1"/>
  <c r="G687" i="157"/>
  <c r="G686" i="157" s="1"/>
  <c r="G693" i="157" s="1"/>
  <c r="G695" i="157" s="1"/>
  <c r="N91" i="157"/>
  <c r="P91" i="157" s="1"/>
  <c r="N92" i="157"/>
  <c r="P92" i="157" s="1"/>
  <c r="N93" i="157"/>
  <c r="P93" i="157" s="1"/>
  <c r="N94" i="157"/>
  <c r="P94" i="157" s="1"/>
  <c r="N95" i="157"/>
  <c r="P95" i="157" s="1"/>
  <c r="X120" i="157"/>
  <c r="X132" i="157"/>
  <c r="I133" i="157"/>
  <c r="I156" i="157" s="1"/>
  <c r="Q169" i="157"/>
  <c r="R169" i="157" s="1"/>
  <c r="X309" i="157"/>
  <c r="G312" i="157"/>
  <c r="G341" i="157"/>
  <c r="G368" i="157"/>
  <c r="J368" i="157" s="1"/>
  <c r="L409" i="157"/>
  <c r="K448" i="157"/>
  <c r="I452" i="157"/>
  <c r="F513" i="157"/>
  <c r="X636" i="157"/>
  <c r="L653" i="157"/>
  <c r="I686" i="157"/>
  <c r="G713" i="157"/>
  <c r="G942" i="157" s="1"/>
  <c r="D146" i="37" s="1"/>
  <c r="J714" i="157"/>
  <c r="G797" i="157"/>
  <c r="X828" i="157"/>
  <c r="X838" i="157"/>
  <c r="J840" i="157"/>
  <c r="G862" i="157"/>
  <c r="H862" i="157" s="1"/>
  <c r="X963" i="157"/>
  <c r="X1055" i="157" s="1"/>
  <c r="T153" i="37" s="1"/>
  <c r="X995" i="157"/>
  <c r="X1087" i="157" s="1"/>
  <c r="T185" i="37" s="1"/>
  <c r="G44" i="157"/>
  <c r="J44" i="157" s="1"/>
  <c r="G106" i="157"/>
  <c r="J106" i="157" s="1"/>
  <c r="G110" i="157"/>
  <c r="J110" i="157" s="1"/>
  <c r="F171" i="157"/>
  <c r="X198" i="157"/>
  <c r="X237" i="157" s="1"/>
  <c r="O252" i="157"/>
  <c r="O254" i="157" s="1"/>
  <c r="I340" i="157"/>
  <c r="L349" i="157"/>
  <c r="M358" i="157"/>
  <c r="K358" i="157" s="1"/>
  <c r="Q352" i="157"/>
  <c r="R352" i="157" s="1"/>
  <c r="N353" i="157"/>
  <c r="P353" i="157" s="1"/>
  <c r="I359" i="157"/>
  <c r="X368" i="157"/>
  <c r="G373" i="157"/>
  <c r="G371" i="157" s="1"/>
  <c r="G392" i="157" s="1"/>
  <c r="J384" i="157"/>
  <c r="J395" i="157" s="1"/>
  <c r="X385" i="157"/>
  <c r="G400" i="157"/>
  <c r="J400" i="157" s="1"/>
  <c r="J407" i="157"/>
  <c r="J408" i="157"/>
  <c r="G409" i="157"/>
  <c r="O452" i="157"/>
  <c r="M464" i="157"/>
  <c r="K464" i="157" s="1"/>
  <c r="G477" i="157"/>
  <c r="H477" i="157" s="1"/>
  <c r="I526" i="157"/>
  <c r="M787" i="157"/>
  <c r="I819" i="157"/>
  <c r="I841" i="157" s="1"/>
  <c r="F819" i="157"/>
  <c r="F841" i="157" s="1"/>
  <c r="G838" i="157"/>
  <c r="J838" i="157" s="1"/>
  <c r="O861" i="157"/>
  <c r="G960" i="157"/>
  <c r="G1053" i="157" s="1"/>
  <c r="D151" i="37" s="1"/>
  <c r="Z163" i="37"/>
  <c r="G980" i="157"/>
  <c r="J980" i="157" s="1"/>
  <c r="F1013" i="157"/>
  <c r="J71" i="157"/>
  <c r="Z79" i="37"/>
  <c r="X109" i="157"/>
  <c r="Q168" i="157"/>
  <c r="R168" i="157" s="1"/>
  <c r="M170" i="157"/>
  <c r="K170" i="157" s="1"/>
  <c r="X186" i="157"/>
  <c r="J234" i="157"/>
  <c r="X252" i="157"/>
  <c r="N261" i="157"/>
  <c r="P261" i="157" s="1"/>
  <c r="Q262" i="157"/>
  <c r="R262" i="157" s="1"/>
  <c r="N263" i="157"/>
  <c r="P263" i="157" s="1"/>
  <c r="X329" i="157"/>
  <c r="Q356" i="157"/>
  <c r="R356" i="157" s="1"/>
  <c r="N357" i="157"/>
  <c r="P357" i="157" s="1"/>
  <c r="L368" i="157"/>
  <c r="G379" i="157"/>
  <c r="G394" i="157" s="1"/>
  <c r="J394" i="157" s="1"/>
  <c r="I476" i="157"/>
  <c r="J499" i="157"/>
  <c r="X532" i="157"/>
  <c r="U595" i="157"/>
  <c r="J564" i="157"/>
  <c r="X579" i="157"/>
  <c r="G609" i="157"/>
  <c r="H609" i="157" s="1"/>
  <c r="G612" i="157"/>
  <c r="F611" i="157"/>
  <c r="I675" i="157"/>
  <c r="I680" i="157" s="1"/>
  <c r="X770" i="157"/>
  <c r="G805" i="157"/>
  <c r="X837" i="157"/>
  <c r="G972" i="157"/>
  <c r="G1013" i="157" s="1"/>
  <c r="J973" i="157"/>
  <c r="F1011" i="157"/>
  <c r="J1002" i="157"/>
  <c r="J1007" i="157"/>
  <c r="J1009" i="157"/>
  <c r="X1128" i="157"/>
  <c r="N1187" i="157"/>
  <c r="P1187" i="157" s="1"/>
  <c r="N1201" i="157"/>
  <c r="P1201" i="157" s="1"/>
  <c r="Z380" i="37"/>
  <c r="W1317" i="157"/>
  <c r="S379" i="37" s="1"/>
  <c r="N1259" i="157"/>
  <c r="N1321" i="157" s="1"/>
  <c r="J383" i="37" s="1"/>
  <c r="Q1333" i="157"/>
  <c r="R1333" i="157" s="1"/>
  <c r="J1346" i="157"/>
  <c r="J1417" i="157" s="1"/>
  <c r="F399" i="37" s="1"/>
  <c r="G1382" i="157"/>
  <c r="G1453" i="157" s="1"/>
  <c r="D435" i="37" s="1"/>
  <c r="X1382" i="157"/>
  <c r="X1453" i="157" s="1"/>
  <c r="T435" i="37" s="1"/>
  <c r="J1384" i="157"/>
  <c r="J1532" i="157"/>
  <c r="X1540" i="157"/>
  <c r="X1601" i="157" s="1"/>
  <c r="T570" i="37" s="1"/>
  <c r="U1745" i="157"/>
  <c r="Q749" i="37" s="1"/>
  <c r="X749" i="37" s="1"/>
  <c r="W1822" i="157"/>
  <c r="W1833" i="157" s="1"/>
  <c r="W1859" i="157" s="1"/>
  <c r="S755" i="37" s="1"/>
  <c r="J1966" i="157"/>
  <c r="J2034" i="157" s="1"/>
  <c r="F852" i="37" s="1"/>
  <c r="J2196" i="157"/>
  <c r="I2216" i="157"/>
  <c r="I2248" i="157" s="1"/>
  <c r="I2312" i="157" s="1"/>
  <c r="E1041" i="37" s="1"/>
  <c r="G2319" i="157"/>
  <c r="D1048" i="37" s="1"/>
  <c r="N1029" i="157"/>
  <c r="P1029" i="157" s="1"/>
  <c r="X1032" i="157"/>
  <c r="Q1117" i="157"/>
  <c r="R1117" i="157" s="1"/>
  <c r="Q1118" i="157"/>
  <c r="R1118" i="157" s="1"/>
  <c r="N1202" i="157"/>
  <c r="P1202" i="157" s="1"/>
  <c r="U1312" i="157"/>
  <c r="Q374" i="37" s="1"/>
  <c r="Q1259" i="157"/>
  <c r="R1259" i="157" s="1"/>
  <c r="Z441" i="37"/>
  <c r="Y1406" i="157"/>
  <c r="Y1407" i="157" s="1"/>
  <c r="U389" i="37" s="1"/>
  <c r="U388" i="37" s="1"/>
  <c r="F1443" i="157"/>
  <c r="N1470" i="157"/>
  <c r="P1470" i="157" s="1"/>
  <c r="F1543" i="157"/>
  <c r="X565" i="37"/>
  <c r="G1615" i="157"/>
  <c r="H1615" i="157" s="1"/>
  <c r="X695" i="37"/>
  <c r="T1749" i="157"/>
  <c r="P753" i="37" s="1"/>
  <c r="G1767" i="157"/>
  <c r="J1771" i="157"/>
  <c r="J1868" i="157" s="1"/>
  <c r="F764" i="37" s="1"/>
  <c r="X1804" i="157"/>
  <c r="X1900" i="157" s="1"/>
  <c r="T796" i="37" s="1"/>
  <c r="X1991" i="157"/>
  <c r="X2051" i="157" s="1"/>
  <c r="T869" i="37" s="1"/>
  <c r="J2072" i="157"/>
  <c r="J2141" i="157" s="1"/>
  <c r="F941" i="37" s="1"/>
  <c r="J2113" i="157"/>
  <c r="M2124" i="157"/>
  <c r="M2186" i="157" s="1"/>
  <c r="I986" i="37" s="1"/>
  <c r="J2126" i="157"/>
  <c r="J2128" i="157" s="1"/>
  <c r="Z992" i="37"/>
  <c r="K2254" i="157"/>
  <c r="J1006" i="157"/>
  <c r="J1008" i="157"/>
  <c r="J1010" i="157"/>
  <c r="N1027" i="157"/>
  <c r="Q1121" i="157"/>
  <c r="R1121" i="157" s="1"/>
  <c r="X1152" i="157"/>
  <c r="N1191" i="157"/>
  <c r="P1191" i="157" s="1"/>
  <c r="X1337" i="157"/>
  <c r="X1408" i="157" s="1"/>
  <c r="T390" i="37" s="1"/>
  <c r="J1362" i="157"/>
  <c r="J1433" i="157" s="1"/>
  <c r="F415" i="37" s="1"/>
  <c r="X1363" i="157"/>
  <c r="X1434" i="157" s="1"/>
  <c r="T416" i="37" s="1"/>
  <c r="J1383" i="157"/>
  <c r="N1399" i="157"/>
  <c r="P1399" i="157" s="1"/>
  <c r="G1462" i="157"/>
  <c r="D444" i="37" s="1"/>
  <c r="X1476" i="157"/>
  <c r="X1546" i="157" s="1"/>
  <c r="T515" i="37" s="1"/>
  <c r="Q1535" i="157"/>
  <c r="Q1596" i="157" s="1"/>
  <c r="M565" i="37" s="1"/>
  <c r="X564" i="37"/>
  <c r="T1601" i="157"/>
  <c r="P570" i="37" s="1"/>
  <c r="J1623" i="157"/>
  <c r="J1697" i="157" s="1"/>
  <c r="F701" i="37" s="1"/>
  <c r="J1636" i="157"/>
  <c r="J1710" i="157" s="1"/>
  <c r="F714" i="37" s="1"/>
  <c r="J1666" i="157"/>
  <c r="I1820" i="157"/>
  <c r="X1832" i="157"/>
  <c r="X1917" i="157" s="1"/>
  <c r="T813" i="37" s="1"/>
  <c r="T1886" i="157"/>
  <c r="P782" i="37" s="1"/>
  <c r="J1964" i="157"/>
  <c r="J2032" i="157" s="1"/>
  <c r="F850" i="37" s="1"/>
  <c r="J1972" i="157"/>
  <c r="J2040" i="157" s="1"/>
  <c r="F858" i="37" s="1"/>
  <c r="J1974" i="157"/>
  <c r="J2042" i="157" s="1"/>
  <c r="F860" i="37" s="1"/>
  <c r="J1977" i="157"/>
  <c r="J2059" i="157"/>
  <c r="I2070" i="157"/>
  <c r="J2079" i="157"/>
  <c r="J2148" i="157" s="1"/>
  <c r="F948" i="37" s="1"/>
  <c r="X2080" i="157"/>
  <c r="X2149" i="157" s="1"/>
  <c r="T949" i="37" s="1"/>
  <c r="J2087" i="157"/>
  <c r="J2156" i="157" s="1"/>
  <c r="F956" i="37" s="1"/>
  <c r="J2090" i="157"/>
  <c r="J2159" i="157" s="1"/>
  <c r="F959" i="37" s="1"/>
  <c r="J2102" i="157"/>
  <c r="J2171" i="157" s="1"/>
  <c r="F971" i="37" s="1"/>
  <c r="J2132" i="157"/>
  <c r="N2200" i="157"/>
  <c r="P2200" i="157" s="1"/>
  <c r="J2211" i="157"/>
  <c r="J2275" i="157" s="1"/>
  <c r="F1004" i="37" s="1"/>
  <c r="J2226" i="157"/>
  <c r="J2290" i="157" s="1"/>
  <c r="F1019" i="37" s="1"/>
  <c r="G2237" i="157"/>
  <c r="G2301" i="157" s="1"/>
  <c r="D1030" i="37" s="1"/>
  <c r="X2237" i="157"/>
  <c r="X2301" i="157" s="1"/>
  <c r="T1030" i="37" s="1"/>
  <c r="N2253" i="157"/>
  <c r="N2254" i="157" s="1"/>
  <c r="N2316" i="157" s="1"/>
  <c r="J1045" i="37" s="1"/>
  <c r="Y446" i="37"/>
  <c r="Y569" i="37"/>
  <c r="K1030" i="157"/>
  <c r="K1105" i="157" s="1"/>
  <c r="G203" i="37" s="1"/>
  <c r="T1184" i="157"/>
  <c r="Z336" i="37"/>
  <c r="N1469" i="157"/>
  <c r="P1469" i="157" s="1"/>
  <c r="N1472" i="157"/>
  <c r="P1472" i="157" s="1"/>
  <c r="J1482" i="157"/>
  <c r="J1552" i="157" s="1"/>
  <c r="F521" i="37" s="1"/>
  <c r="X1487" i="157"/>
  <c r="X1557" i="157" s="1"/>
  <c r="T526" i="37" s="1"/>
  <c r="J1494" i="157"/>
  <c r="J1564" i="157" s="1"/>
  <c r="F533" i="37" s="1"/>
  <c r="G1598" i="157"/>
  <c r="D567" i="37" s="1"/>
  <c r="N1674" i="157"/>
  <c r="P1674" i="157" s="1"/>
  <c r="N1675" i="157"/>
  <c r="P1675" i="157" s="1"/>
  <c r="N1676" i="157"/>
  <c r="P1676" i="157" s="1"/>
  <c r="N1677" i="157"/>
  <c r="P1677" i="157" s="1"/>
  <c r="I1682" i="157"/>
  <c r="I1828" i="157"/>
  <c r="I1913" i="157" s="1"/>
  <c r="I1914" i="157"/>
  <c r="E810" i="37" s="1"/>
  <c r="G1871" i="157"/>
  <c r="D767" i="37" s="1"/>
  <c r="I2080" i="157"/>
  <c r="J2112" i="157"/>
  <c r="J2114" i="157"/>
  <c r="I2129" i="157"/>
  <c r="I2188" i="157" s="1"/>
  <c r="Y381" i="37"/>
  <c r="N1186" i="157"/>
  <c r="P1186" i="157" s="1"/>
  <c r="J1186" i="157"/>
  <c r="G64" i="157"/>
  <c r="G62" i="157" s="1"/>
  <c r="F62" i="157"/>
  <c r="Q265" i="157"/>
  <c r="R265" i="157" s="1"/>
  <c r="N265" i="157"/>
  <c r="P265" i="157" s="1"/>
  <c r="J60" i="157"/>
  <c r="G59" i="157"/>
  <c r="J59" i="157" s="1"/>
  <c r="Q88" i="157"/>
  <c r="Q89" i="157" s="1"/>
  <c r="R89" i="157" s="1"/>
  <c r="N88" i="157"/>
  <c r="J200" i="157"/>
  <c r="G199" i="157"/>
  <c r="H199" i="157" s="1"/>
  <c r="Q247" i="157"/>
  <c r="R247" i="157" s="1"/>
  <c r="N247" i="157"/>
  <c r="P247" i="157" s="1"/>
  <c r="J53" i="157"/>
  <c r="G52" i="157"/>
  <c r="J52" i="157" s="1"/>
  <c r="J130" i="157"/>
  <c r="G126" i="157"/>
  <c r="J182" i="157"/>
  <c r="G245" i="157"/>
  <c r="J245" i="157" s="1"/>
  <c r="J242" i="157"/>
  <c r="N267" i="157"/>
  <c r="P267" i="157" s="1"/>
  <c r="U160" i="157"/>
  <c r="N266" i="157"/>
  <c r="P266" i="157" s="1"/>
  <c r="Q266" i="157"/>
  <c r="R266" i="157" s="1"/>
  <c r="O875" i="157"/>
  <c r="K79" i="37" s="1"/>
  <c r="X49" i="157"/>
  <c r="T86" i="157"/>
  <c r="O97" i="157"/>
  <c r="O99" i="157" s="1"/>
  <c r="T160" i="157"/>
  <c r="I158" i="157"/>
  <c r="O171" i="157"/>
  <c r="G294" i="157"/>
  <c r="J294" i="157" s="1"/>
  <c r="J309" i="157"/>
  <c r="J331" i="157"/>
  <c r="O359" i="157"/>
  <c r="O361" i="157" s="1"/>
  <c r="J365" i="157"/>
  <c r="X370" i="157"/>
  <c r="J386" i="157"/>
  <c r="J388" i="157"/>
  <c r="L400" i="157"/>
  <c r="T445" i="157"/>
  <c r="F452" i="157"/>
  <c r="Q458" i="157"/>
  <c r="N459" i="157"/>
  <c r="P459" i="157" s="1"/>
  <c r="I515" i="157"/>
  <c r="T517" i="157"/>
  <c r="G535" i="157"/>
  <c r="G533" i="157" s="1"/>
  <c r="G591" i="157" s="1"/>
  <c r="G595" i="157" s="1"/>
  <c r="J539" i="157"/>
  <c r="G544" i="157"/>
  <c r="H544" i="157" s="1"/>
  <c r="J576" i="157"/>
  <c r="X588" i="157"/>
  <c r="J590" i="157"/>
  <c r="X611" i="157"/>
  <c r="X632" i="157"/>
  <c r="G642" i="157"/>
  <c r="J642" i="157" s="1"/>
  <c r="J653" i="157"/>
  <c r="U668" i="157"/>
  <c r="J677" i="157"/>
  <c r="G676" i="157"/>
  <c r="G675" i="157" s="1"/>
  <c r="G680" i="157" s="1"/>
  <c r="T696" i="157"/>
  <c r="G922" i="157"/>
  <c r="D126" i="37" s="1"/>
  <c r="J705" i="157"/>
  <c r="N720" i="157"/>
  <c r="G770" i="157"/>
  <c r="J770" i="157" s="1"/>
  <c r="Q793" i="157"/>
  <c r="Q794" i="157" s="1"/>
  <c r="R794" i="157" s="1"/>
  <c r="M794" i="157"/>
  <c r="K794" i="157" s="1"/>
  <c r="N793" i="157"/>
  <c r="P793" i="157" s="1"/>
  <c r="X851" i="157"/>
  <c r="I1108" i="157"/>
  <c r="E206" i="37" s="1"/>
  <c r="I1090" i="157"/>
  <c r="E188" i="37" s="1"/>
  <c r="I1048" i="157"/>
  <c r="Q1330" i="157"/>
  <c r="R1330" i="157" s="1"/>
  <c r="P1330" i="157"/>
  <c r="U1066" i="157"/>
  <c r="Q164" i="37" s="1"/>
  <c r="X974" i="157"/>
  <c r="I1013" i="157"/>
  <c r="Q1028" i="157"/>
  <c r="R1028" i="157" s="1"/>
  <c r="N1028" i="157"/>
  <c r="P1028" i="157" s="1"/>
  <c r="G1083" i="157"/>
  <c r="D181" i="37" s="1"/>
  <c r="J1042" i="157"/>
  <c r="G1041" i="157"/>
  <c r="G1040" i="157" s="1"/>
  <c r="G1047" i="157" s="1"/>
  <c r="G1278" i="157"/>
  <c r="H1278" i="157" s="1"/>
  <c r="J1137" i="157"/>
  <c r="O1193" i="157"/>
  <c r="O1198" i="157" s="1"/>
  <c r="L1192" i="157"/>
  <c r="G1325" i="157"/>
  <c r="D387" i="37" s="1"/>
  <c r="J1197" i="157"/>
  <c r="T396" i="157"/>
  <c r="G912" i="157"/>
  <c r="D116" i="37" s="1"/>
  <c r="U648" i="157"/>
  <c r="U654" i="157" s="1"/>
  <c r="X685" i="157"/>
  <c r="X695" i="157" s="1"/>
  <c r="X696" i="157" s="1"/>
  <c r="U695" i="157"/>
  <c r="O1053" i="157"/>
  <c r="L960" i="157"/>
  <c r="F1318" i="157"/>
  <c r="AA382" i="37"/>
  <c r="X27" i="157"/>
  <c r="X55" i="157"/>
  <c r="G85" i="157"/>
  <c r="H85" i="157" s="1"/>
  <c r="F300" i="157"/>
  <c r="M349" i="157"/>
  <c r="K349" i="157" s="1"/>
  <c r="G464" i="157"/>
  <c r="J464" i="157" s="1"/>
  <c r="F476" i="157"/>
  <c r="O526" i="157"/>
  <c r="O528" i="157" s="1"/>
  <c r="X549" i="157"/>
  <c r="J660" i="157"/>
  <c r="G659" i="157"/>
  <c r="G658" i="157" s="1"/>
  <c r="G665" i="157" s="1"/>
  <c r="G667" i="157" s="1"/>
  <c r="Q722" i="157"/>
  <c r="R722" i="157" s="1"/>
  <c r="N722" i="157"/>
  <c r="P722" i="157" s="1"/>
  <c r="J748" i="157"/>
  <c r="G745" i="157"/>
  <c r="J745" i="157" s="1"/>
  <c r="X38" i="157"/>
  <c r="X83" i="157" s="1"/>
  <c r="I50" i="157"/>
  <c r="I82" i="157" s="1"/>
  <c r="W86" i="157"/>
  <c r="W99" i="157" s="1"/>
  <c r="V86" i="157"/>
  <c r="V99" i="157" s="1"/>
  <c r="L89" i="157"/>
  <c r="F97" i="157"/>
  <c r="G118" i="157"/>
  <c r="M163" i="157"/>
  <c r="K163" i="157" s="1"/>
  <c r="Q166" i="157"/>
  <c r="Q167" i="157"/>
  <c r="R167" i="157" s="1"/>
  <c r="G174" i="157"/>
  <c r="J174" i="157" s="1"/>
  <c r="G204" i="157"/>
  <c r="J231" i="157"/>
  <c r="Q258" i="157"/>
  <c r="R258" i="157" s="1"/>
  <c r="N259" i="157"/>
  <c r="P259" i="157" s="1"/>
  <c r="N273" i="157"/>
  <c r="X277" i="157"/>
  <c r="I288" i="157"/>
  <c r="G289" i="157"/>
  <c r="J289" i="157" s="1"/>
  <c r="X299" i="157"/>
  <c r="G302" i="157"/>
  <c r="G300" i="157" s="1"/>
  <c r="F340" i="157"/>
  <c r="J330" i="157"/>
  <c r="N344" i="157"/>
  <c r="P344" i="157" s="1"/>
  <c r="F359" i="157"/>
  <c r="J387" i="157"/>
  <c r="X388" i="157"/>
  <c r="X394" i="157"/>
  <c r="J398" i="157"/>
  <c r="X401" i="157"/>
  <c r="J410" i="157"/>
  <c r="J876" i="157" s="1"/>
  <c r="F80" i="37" s="1"/>
  <c r="G415" i="157"/>
  <c r="G413" i="157" s="1"/>
  <c r="G441" i="157" s="1"/>
  <c r="G445" i="157" s="1"/>
  <c r="G424" i="157"/>
  <c r="J424" i="157" s="1"/>
  <c r="N450" i="157"/>
  <c r="P450" i="157" s="1"/>
  <c r="Q462" i="157"/>
  <c r="R462" i="157" s="1"/>
  <c r="N463" i="157"/>
  <c r="P463" i="157" s="1"/>
  <c r="G474" i="157"/>
  <c r="G482" i="157"/>
  <c r="J482" i="157" s="1"/>
  <c r="X498" i="157"/>
  <c r="G924" i="157"/>
  <c r="D128" i="37" s="1"/>
  <c r="J508" i="157"/>
  <c r="G525" i="157"/>
  <c r="H525" i="157" s="1"/>
  <c r="J534" i="157"/>
  <c r="J556" i="157"/>
  <c r="J561" i="157"/>
  <c r="J568" i="157"/>
  <c r="J580" i="157"/>
  <c r="X585" i="157"/>
  <c r="X586" i="157"/>
  <c r="J588" i="157"/>
  <c r="I611" i="157"/>
  <c r="J639" i="157"/>
  <c r="J643" i="157"/>
  <c r="X647" i="157"/>
  <c r="J674" i="157"/>
  <c r="G673" i="157"/>
  <c r="G672" i="157" s="1"/>
  <c r="G679" i="157" s="1"/>
  <c r="G681" i="157" s="1"/>
  <c r="Q724" i="157"/>
  <c r="R724" i="157" s="1"/>
  <c r="N724" i="157"/>
  <c r="P724" i="157" s="1"/>
  <c r="T778" i="157"/>
  <c r="T790" i="157" s="1"/>
  <c r="M1188" i="157"/>
  <c r="M1318" i="157" s="1"/>
  <c r="I380" i="37" s="1"/>
  <c r="Z387" i="37"/>
  <c r="X725" i="157"/>
  <c r="X760" i="157"/>
  <c r="M784" i="157"/>
  <c r="K784" i="157" s="1"/>
  <c r="F861" i="157"/>
  <c r="F940" i="157"/>
  <c r="G987" i="157"/>
  <c r="G1025" i="157"/>
  <c r="G1104" i="157" s="1"/>
  <c r="D202" i="37" s="1"/>
  <c r="G1030" i="157"/>
  <c r="H1030" i="157" s="1"/>
  <c r="Q1027" i="157"/>
  <c r="R1027" i="157" s="1"/>
  <c r="Z208" i="37"/>
  <c r="T1078" i="157"/>
  <c r="P176" i="37" s="1"/>
  <c r="G1077" i="157"/>
  <c r="D175" i="37" s="1"/>
  <c r="X1159" i="157"/>
  <c r="F1193" i="157"/>
  <c r="G1324" i="157"/>
  <c r="D386" i="37" s="1"/>
  <c r="X1206" i="157"/>
  <c r="T1269" i="157"/>
  <c r="P331" i="37" s="1"/>
  <c r="Y331" i="37" s="1"/>
  <c r="Z333" i="37"/>
  <c r="Z342" i="37"/>
  <c r="Z377" i="37"/>
  <c r="J1250" i="157"/>
  <c r="G700" i="157"/>
  <c r="G699" i="157" s="1"/>
  <c r="G706" i="157" s="1"/>
  <c r="G708" i="157" s="1"/>
  <c r="J720" i="157"/>
  <c r="G740" i="157"/>
  <c r="H740" i="157" s="1"/>
  <c r="J767" i="157"/>
  <c r="J773" i="157"/>
  <c r="U778" i="157"/>
  <c r="U790" i="157" s="1"/>
  <c r="F788" i="157"/>
  <c r="X818" i="157"/>
  <c r="J839" i="157"/>
  <c r="J849" i="157"/>
  <c r="L860" i="157"/>
  <c r="T865" i="157"/>
  <c r="Y872" i="157"/>
  <c r="Y874" i="157" s="1"/>
  <c r="U78" i="37" s="1"/>
  <c r="J976" i="157"/>
  <c r="J979" i="157"/>
  <c r="J996" i="157"/>
  <c r="J1088" i="157" s="1"/>
  <c r="F186" i="37" s="1"/>
  <c r="J1003" i="157"/>
  <c r="G1005" i="157"/>
  <c r="G1097" i="157" s="1"/>
  <c r="D195" i="37" s="1"/>
  <c r="Z1102" i="157"/>
  <c r="V200" i="37" s="1"/>
  <c r="L1025" i="157"/>
  <c r="L1104" i="157" s="1"/>
  <c r="H202" i="37" s="1"/>
  <c r="I1081" i="157"/>
  <c r="E179" i="37" s="1"/>
  <c r="F1092" i="157"/>
  <c r="T1110" i="157"/>
  <c r="P208" i="37" s="1"/>
  <c r="I1193" i="157"/>
  <c r="I1320" i="157" s="1"/>
  <c r="J1196" i="157"/>
  <c r="U1269" i="157"/>
  <c r="Q331" i="37" s="1"/>
  <c r="F1217" i="157"/>
  <c r="Z347" i="37"/>
  <c r="G1223" i="157"/>
  <c r="H1223" i="157" s="1"/>
  <c r="T1293" i="157"/>
  <c r="P355" i="37" s="1"/>
  <c r="F1229" i="157"/>
  <c r="J1232" i="157"/>
  <c r="I1302" i="157"/>
  <c r="E364" i="37" s="1"/>
  <c r="U1320" i="157"/>
  <c r="Q382" i="37" s="1"/>
  <c r="M1337" i="157"/>
  <c r="M1408" i="157" s="1"/>
  <c r="I390" i="37" s="1"/>
  <c r="G751" i="157"/>
  <c r="I776" i="157"/>
  <c r="I788" i="157"/>
  <c r="K857" i="157"/>
  <c r="M860" i="157"/>
  <c r="K860" i="157" s="1"/>
  <c r="G937" i="157"/>
  <c r="H937" i="157" s="1"/>
  <c r="X871" i="157"/>
  <c r="X872" i="157" s="1"/>
  <c r="J1000" i="157"/>
  <c r="G1126" i="157"/>
  <c r="H1126" i="157" s="1"/>
  <c r="X1129" i="157"/>
  <c r="X1270" i="157" s="1"/>
  <c r="T332" i="37" s="1"/>
  <c r="U1270" i="157"/>
  <c r="Q332" i="37" s="1"/>
  <c r="X332" i="37" s="1"/>
  <c r="I1282" i="157"/>
  <c r="E344" i="37" s="1"/>
  <c r="U1302" i="157"/>
  <c r="Q364" i="37" s="1"/>
  <c r="F1267" i="157"/>
  <c r="U1267" i="157"/>
  <c r="Q329" i="37" s="1"/>
  <c r="F1274" i="157"/>
  <c r="G1276" i="157"/>
  <c r="J1276" i="157" s="1"/>
  <c r="F338" i="37" s="1"/>
  <c r="G1283" i="157"/>
  <c r="J1283" i="157" s="1"/>
  <c r="F345" i="37" s="1"/>
  <c r="T1302" i="157"/>
  <c r="P364" i="37" s="1"/>
  <c r="U1299" i="157"/>
  <c r="Q361" i="37" s="1"/>
  <c r="X1247" i="157"/>
  <c r="F1254" i="157"/>
  <c r="Q1334" i="157"/>
  <c r="R1334" i="157" s="1"/>
  <c r="P1334" i="157"/>
  <c r="J1337" i="157"/>
  <c r="G1473" i="157"/>
  <c r="G1543" i="157" s="1"/>
  <c r="D512" i="37" s="1"/>
  <c r="G1530" i="157"/>
  <c r="G1595" i="157" s="1"/>
  <c r="D564" i="37" s="1"/>
  <c r="Z569" i="37"/>
  <c r="G1567" i="157"/>
  <c r="D536" i="37" s="1"/>
  <c r="I1889" i="157"/>
  <c r="E785" i="37" s="1"/>
  <c r="G1893" i="157"/>
  <c r="D789" i="37" s="1"/>
  <c r="Z381" i="37"/>
  <c r="F1319" i="157"/>
  <c r="F1263" i="157"/>
  <c r="Y1317" i="157"/>
  <c r="U379" i="37" s="1"/>
  <c r="Q1332" i="157"/>
  <c r="R1332" i="157" s="1"/>
  <c r="Q1336" i="157"/>
  <c r="R1336" i="157" s="1"/>
  <c r="X1340" i="157"/>
  <c r="X1411" i="157" s="1"/>
  <c r="T393" i="37" s="1"/>
  <c r="G1341" i="157"/>
  <c r="X1351" i="157"/>
  <c r="J1360" i="157"/>
  <c r="J1431" i="157" s="1"/>
  <c r="F413" i="37" s="1"/>
  <c r="J1373" i="157"/>
  <c r="J1444" i="157" s="1"/>
  <c r="F426" i="37" s="1"/>
  <c r="J1379" i="157"/>
  <c r="N1391" i="157"/>
  <c r="N1393" i="157"/>
  <c r="P1393" i="157" s="1"/>
  <c r="L1395" i="157"/>
  <c r="J1404" i="157"/>
  <c r="AA389" i="37"/>
  <c r="AA443" i="37"/>
  <c r="T1461" i="157"/>
  <c r="P443" i="37" s="1"/>
  <c r="X443" i="37" s="1"/>
  <c r="Q1469" i="157"/>
  <c r="Q1473" i="157" s="1"/>
  <c r="Q1543" i="157" s="1"/>
  <c r="M512" i="37" s="1"/>
  <c r="N1471" i="157"/>
  <c r="P1471" i="157" s="1"/>
  <c r="X1475" i="157"/>
  <c r="X1545" i="157" s="1"/>
  <c r="T514" i="37" s="1"/>
  <c r="I1477" i="157"/>
  <c r="I1487" i="157"/>
  <c r="Z529" i="37"/>
  <c r="J1492" i="157"/>
  <c r="J1562" i="157" s="1"/>
  <c r="F531" i="37" s="1"/>
  <c r="X1499" i="157"/>
  <c r="X1569" i="157" s="1"/>
  <c r="T538" i="37" s="1"/>
  <c r="X1505" i="157"/>
  <c r="X1582" i="157" s="1"/>
  <c r="T551" i="37" s="1"/>
  <c r="J1509" i="157"/>
  <c r="J1579" i="157" s="1"/>
  <c r="F548" i="37" s="1"/>
  <c r="J1520" i="157"/>
  <c r="T1525" i="157"/>
  <c r="T1593" i="157" s="1"/>
  <c r="P562" i="37" s="1"/>
  <c r="Q1528" i="157"/>
  <c r="R1528" i="157" s="1"/>
  <c r="N1532" i="157"/>
  <c r="Q1534" i="157"/>
  <c r="R1534" i="157" s="1"/>
  <c r="L1535" i="157"/>
  <c r="L1596" i="157" s="1"/>
  <c r="H565" i="37" s="1"/>
  <c r="F1536" i="157"/>
  <c r="V1541" i="157"/>
  <c r="V1542" i="157" s="1"/>
  <c r="R511" i="37" s="1"/>
  <c r="R510" i="37" s="1"/>
  <c r="O1543" i="157"/>
  <c r="K512" i="37" s="1"/>
  <c r="I1550" i="157"/>
  <c r="E519" i="37" s="1"/>
  <c r="F1578" i="157"/>
  <c r="U1601" i="157"/>
  <c r="Q570" i="37" s="1"/>
  <c r="X1615" i="157"/>
  <c r="X1689" i="157" s="1"/>
  <c r="T693" i="37" s="1"/>
  <c r="J1621" i="157"/>
  <c r="J1695" i="157" s="1"/>
  <c r="F699" i="37" s="1"/>
  <c r="J1622" i="157"/>
  <c r="J1696" i="157" s="1"/>
  <c r="F700" i="37" s="1"/>
  <c r="F1629" i="157"/>
  <c r="F1703" i="157" s="1"/>
  <c r="G1630" i="157"/>
  <c r="G1704" i="157" s="1"/>
  <c r="D708" i="37" s="1"/>
  <c r="X1641" i="157"/>
  <c r="X1715" i="157" s="1"/>
  <c r="T719" i="37" s="1"/>
  <c r="J1650" i="157"/>
  <c r="J1724" i="157" s="1"/>
  <c r="F728" i="37" s="1"/>
  <c r="G1683" i="157"/>
  <c r="J1684" i="157"/>
  <c r="G1713" i="157"/>
  <c r="D717" i="37" s="1"/>
  <c r="J1784" i="157"/>
  <c r="J1881" i="157" s="1"/>
  <c r="F777" i="37" s="1"/>
  <c r="X1798" i="157"/>
  <c r="X1895" i="157" s="1"/>
  <c r="T791" i="37" s="1"/>
  <c r="J1810" i="157"/>
  <c r="J1814" i="157"/>
  <c r="J1816" i="157"/>
  <c r="Z813" i="37"/>
  <c r="X1836" i="157"/>
  <c r="X1845" i="157" s="1"/>
  <c r="X1846" i="157" s="1"/>
  <c r="X1849" i="157"/>
  <c r="X1858" i="157" s="1"/>
  <c r="Z788" i="37"/>
  <c r="J1854" i="157"/>
  <c r="Z1910" i="157"/>
  <c r="V806" i="37" s="1"/>
  <c r="Z1317" i="157"/>
  <c r="V379" i="37" s="1"/>
  <c r="I1319" i="157"/>
  <c r="E381" i="37" s="1"/>
  <c r="Q1321" i="157"/>
  <c r="U1389" i="157"/>
  <c r="U1406" i="157" s="1"/>
  <c r="G1357" i="157"/>
  <c r="H1357" i="157" s="1"/>
  <c r="F1387" i="157"/>
  <c r="J1402" i="157"/>
  <c r="J1403" i="157"/>
  <c r="X1405" i="157"/>
  <c r="X1465" i="157" s="1"/>
  <c r="T447" i="37" s="1"/>
  <c r="G1464" i="157"/>
  <c r="D446" i="37" s="1"/>
  <c r="X512" i="37"/>
  <c r="G1500" i="157"/>
  <c r="I1523" i="157"/>
  <c r="U1525" i="157"/>
  <c r="U1593" i="157" s="1"/>
  <c r="Q562" i="37" s="1"/>
  <c r="M1530" i="157"/>
  <c r="M1595" i="157" s="1"/>
  <c r="I564" i="37" s="1"/>
  <c r="M1535" i="157"/>
  <c r="M1596" i="157" s="1"/>
  <c r="I565" i="37" s="1"/>
  <c r="O1536" i="157"/>
  <c r="O1541" i="157" s="1"/>
  <c r="Z1541" i="157"/>
  <c r="Z1542" i="157" s="1"/>
  <c r="V511" i="37" s="1"/>
  <c r="V510" i="37" s="1"/>
  <c r="Z568" i="37"/>
  <c r="G1696" i="157"/>
  <c r="D700" i="37" s="1"/>
  <c r="X759" i="37"/>
  <c r="J1776" i="157"/>
  <c r="J1873" i="157" s="1"/>
  <c r="F769" i="37" s="1"/>
  <c r="I1777" i="157"/>
  <c r="J1805" i="157"/>
  <c r="X1821" i="157"/>
  <c r="X1909" i="157" s="1"/>
  <c r="T805" i="37" s="1"/>
  <c r="J1825" i="157"/>
  <c r="O1828" i="157"/>
  <c r="O1913" i="157" s="1"/>
  <c r="K809" i="37" s="1"/>
  <c r="F1889" i="157"/>
  <c r="G1890" i="157"/>
  <c r="D786" i="37" s="1"/>
  <c r="AA1910" i="157"/>
  <c r="W806" i="37" s="1"/>
  <c r="F1867" i="157"/>
  <c r="F1895" i="157"/>
  <c r="V1266" i="157"/>
  <c r="R328" i="37" s="1"/>
  <c r="AA1266" i="157"/>
  <c r="W328" i="37" s="1"/>
  <c r="T1320" i="157"/>
  <c r="P382" i="37" s="1"/>
  <c r="Y382" i="37" s="1"/>
  <c r="J1329" i="157"/>
  <c r="F1341" i="157"/>
  <c r="F1385" i="157" s="1"/>
  <c r="J1350" i="157"/>
  <c r="J1421" i="157" s="1"/>
  <c r="F403" i="37" s="1"/>
  <c r="J1353" i="157"/>
  <c r="J1424" i="157" s="1"/>
  <c r="F406" i="37" s="1"/>
  <c r="J1356" i="157"/>
  <c r="J1427" i="157" s="1"/>
  <c r="F409" i="37" s="1"/>
  <c r="N1392" i="157"/>
  <c r="P1392" i="157" s="1"/>
  <c r="N1394" i="157"/>
  <c r="P1394" i="157" s="1"/>
  <c r="I1401" i="157"/>
  <c r="I1461" i="157" s="1"/>
  <c r="E443" i="37" s="1"/>
  <c r="F1415" i="157"/>
  <c r="F1420" i="157"/>
  <c r="T1465" i="157"/>
  <c r="P447" i="37" s="1"/>
  <c r="AA1541" i="157"/>
  <c r="AA1542" i="157" s="1"/>
  <c r="W511" i="37" s="1"/>
  <c r="W510" i="37" s="1"/>
  <c r="W1593" i="157"/>
  <c r="S562" i="37" s="1"/>
  <c r="S510" i="37" s="1"/>
  <c r="I1619" i="157"/>
  <c r="J1626" i="157"/>
  <c r="J1700" i="157" s="1"/>
  <c r="F704" i="37" s="1"/>
  <c r="X1629" i="157"/>
  <c r="Z746" i="37"/>
  <c r="G1671" i="157"/>
  <c r="G1739" i="157" s="1"/>
  <c r="D743" i="37" s="1"/>
  <c r="G1695" i="157"/>
  <c r="D699" i="37" s="1"/>
  <c r="X1765" i="157"/>
  <c r="X1862" i="157" s="1"/>
  <c r="T758" i="37" s="1"/>
  <c r="F1777" i="157"/>
  <c r="G1778" i="157"/>
  <c r="J1778" i="157" s="1"/>
  <c r="J1875" i="157" s="1"/>
  <c r="F771" i="37" s="1"/>
  <c r="J1809" i="157"/>
  <c r="J1812" i="157"/>
  <c r="J1815" i="157"/>
  <c r="J1817" i="157"/>
  <c r="F1828" i="157"/>
  <c r="G1829" i="157"/>
  <c r="J1829" i="157" s="1"/>
  <c r="G1838" i="157"/>
  <c r="G1837" i="157" s="1"/>
  <c r="G1844" i="157" s="1"/>
  <c r="G1845" i="157" s="1"/>
  <c r="G1851" i="157"/>
  <c r="H1851" i="157" s="1"/>
  <c r="J1852" i="157"/>
  <c r="G1867" i="157"/>
  <c r="D763" i="37" s="1"/>
  <c r="U1982" i="157"/>
  <c r="U2048" i="157" s="1"/>
  <c r="Q866" i="37" s="1"/>
  <c r="Z867" i="37"/>
  <c r="K1987" i="157"/>
  <c r="O1991" i="157"/>
  <c r="O1996" i="157" s="1"/>
  <c r="AA2048" i="157"/>
  <c r="W866" i="37" s="1"/>
  <c r="W814" i="37" s="1"/>
  <c r="F2052" i="157"/>
  <c r="V2134" i="157"/>
  <c r="V2135" i="157" s="1"/>
  <c r="R935" i="37" s="1"/>
  <c r="R934" i="37" s="1"/>
  <c r="F2170" i="157"/>
  <c r="M2202" i="157"/>
  <c r="K2202" i="157" s="1"/>
  <c r="L2202" i="157"/>
  <c r="J2209" i="157"/>
  <c r="J2273" i="157" s="1"/>
  <c r="F1002" i="37" s="1"/>
  <c r="J2215" i="157"/>
  <c r="J2279" i="157" s="1"/>
  <c r="F1008" i="37" s="1"/>
  <c r="J2218" i="157"/>
  <c r="J2282" i="157" s="1"/>
  <c r="F1011" i="37" s="1"/>
  <c r="J2238" i="157"/>
  <c r="J2302" i="157" s="1"/>
  <c r="F1031" i="37" s="1"/>
  <c r="J2244" i="157"/>
  <c r="Q2253" i="157"/>
  <c r="R2253" i="157" s="1"/>
  <c r="Y983" i="37"/>
  <c r="P1923" i="157"/>
  <c r="X1932" i="157"/>
  <c r="X2000" i="157" s="1"/>
  <c r="T818" i="37" s="1"/>
  <c r="F1934" i="157"/>
  <c r="F2002" i="157" s="1"/>
  <c r="J1936" i="157"/>
  <c r="J2004" i="157" s="1"/>
  <c r="F822" i="37" s="1"/>
  <c r="J1937" i="157"/>
  <c r="J2005" i="157" s="1"/>
  <c r="F823" i="37" s="1"/>
  <c r="X1944" i="157"/>
  <c r="X2012" i="157" s="1"/>
  <c r="T830" i="37" s="1"/>
  <c r="Z833" i="37"/>
  <c r="J1948" i="157"/>
  <c r="J2016" i="157" s="1"/>
  <c r="F834" i="37" s="1"/>
  <c r="X1975" i="157"/>
  <c r="X2043" i="157" s="1"/>
  <c r="T861" i="37" s="1"/>
  <c r="X1981" i="157"/>
  <c r="X2047" i="157" s="1"/>
  <c r="T865" i="37" s="1"/>
  <c r="N1984" i="157"/>
  <c r="P1984" i="157" s="1"/>
  <c r="N1985" i="157"/>
  <c r="P1985" i="157" s="1"/>
  <c r="N1986" i="157"/>
  <c r="P1986" i="157" s="1"/>
  <c r="G2017" i="157"/>
  <c r="D835" i="37" s="1"/>
  <c r="Q2059" i="157"/>
  <c r="R2059" i="157" s="1"/>
  <c r="P2061" i="157"/>
  <c r="Q2063" i="157"/>
  <c r="R2063" i="157" s="1"/>
  <c r="J2075" i="157"/>
  <c r="J2144" i="157" s="1"/>
  <c r="F944" i="37" s="1"/>
  <c r="Z952" i="37"/>
  <c r="J2085" i="157"/>
  <c r="J2154" i="157" s="1"/>
  <c r="F954" i="37" s="1"/>
  <c r="G2118" i="157"/>
  <c r="G2184" i="157" s="1"/>
  <c r="D984" i="37" s="1"/>
  <c r="J2133" i="157"/>
  <c r="Z2134" i="157"/>
  <c r="Z2135" i="157" s="1"/>
  <c r="V935" i="37" s="1"/>
  <c r="V934" i="37" s="1"/>
  <c r="G2191" i="157"/>
  <c r="D991" i="37" s="1"/>
  <c r="N2196" i="157"/>
  <c r="N2198" i="157"/>
  <c r="P2198" i="157" s="1"/>
  <c r="X2205" i="157"/>
  <c r="X2269" i="157" s="1"/>
  <c r="T998" i="37" s="1"/>
  <c r="I2259" i="157"/>
  <c r="I2318" i="157" s="1"/>
  <c r="E1047" i="37" s="1"/>
  <c r="J2262" i="157"/>
  <c r="V2315" i="157"/>
  <c r="R1044" i="37" s="1"/>
  <c r="R993" i="37" s="1"/>
  <c r="Y991" i="37"/>
  <c r="X818" i="37"/>
  <c r="I1991" i="157"/>
  <c r="J1994" i="157"/>
  <c r="W1996" i="157"/>
  <c r="W1997" i="157" s="1"/>
  <c r="S815" i="37" s="1"/>
  <c r="S814" i="37" s="1"/>
  <c r="I2005" i="157"/>
  <c r="E823" i="37" s="1"/>
  <c r="I2010" i="157"/>
  <c r="E828" i="37" s="1"/>
  <c r="G2022" i="157"/>
  <c r="D840" i="37" s="1"/>
  <c r="X2068" i="157"/>
  <c r="X2137" i="157" s="1"/>
  <c r="T937" i="37" s="1"/>
  <c r="X2101" i="157"/>
  <c r="X2170" i="157" s="1"/>
  <c r="T970" i="37" s="1"/>
  <c r="U2119" i="157"/>
  <c r="U2180" i="157"/>
  <c r="Q980" i="37" s="1"/>
  <c r="W2264" i="157"/>
  <c r="W2265" i="157" s="1"/>
  <c r="S994" i="37" s="1"/>
  <c r="S993" i="37" s="1"/>
  <c r="I2270" i="157"/>
  <c r="E999" i="37" s="1"/>
  <c r="P1925" i="157"/>
  <c r="Z820" i="37"/>
  <c r="J1941" i="157"/>
  <c r="J2009" i="157" s="1"/>
  <c r="F827" i="37" s="1"/>
  <c r="F1944" i="157"/>
  <c r="G1945" i="157"/>
  <c r="G2013" i="157" s="1"/>
  <c r="D831" i="37" s="1"/>
  <c r="J1946" i="157"/>
  <c r="J2014" i="157" s="1"/>
  <c r="F832" i="37" s="1"/>
  <c r="N2059" i="157"/>
  <c r="Z984" i="37"/>
  <c r="G2070" i="157"/>
  <c r="G2139" i="157" s="1"/>
  <c r="D939" i="37" s="1"/>
  <c r="G2086" i="157"/>
  <c r="H2086" i="157" s="1"/>
  <c r="X2098" i="157"/>
  <c r="X2179" i="157" s="1"/>
  <c r="T979" i="37" s="1"/>
  <c r="X2118" i="157"/>
  <c r="X2184" i="157" s="1"/>
  <c r="T984" i="37" s="1"/>
  <c r="N2121" i="157"/>
  <c r="P2121" i="157" s="1"/>
  <c r="N2122" i="157"/>
  <c r="P2122" i="157" s="1"/>
  <c r="N2123" i="157"/>
  <c r="P2123" i="157" s="1"/>
  <c r="X2129" i="157"/>
  <c r="X2188" i="157" s="1"/>
  <c r="T988" i="37" s="1"/>
  <c r="J2130" i="157"/>
  <c r="J2131" i="157"/>
  <c r="N2197" i="157"/>
  <c r="P2197" i="157" s="1"/>
  <c r="N2199" i="157"/>
  <c r="P2199" i="157" s="1"/>
  <c r="N2201" i="157"/>
  <c r="P2201" i="157" s="1"/>
  <c r="J2210" i="157"/>
  <c r="J2274" i="157" s="1"/>
  <c r="F1003" i="37" s="1"/>
  <c r="X2216" i="157"/>
  <c r="J2223" i="157"/>
  <c r="J2287" i="157" s="1"/>
  <c r="F1016" i="37" s="1"/>
  <c r="J2253" i="157"/>
  <c r="F2259" i="157"/>
  <c r="I2319" i="157"/>
  <c r="AA994" i="37"/>
  <c r="Y808" i="37"/>
  <c r="F1312" i="157"/>
  <c r="J190" i="157"/>
  <c r="Q259" i="157"/>
  <c r="R259" i="157" s="1"/>
  <c r="N260" i="157"/>
  <c r="P260" i="157" s="1"/>
  <c r="N264" i="157"/>
  <c r="Q267" i="157"/>
  <c r="R267" i="157" s="1"/>
  <c r="N268" i="157"/>
  <c r="P268" i="157" s="1"/>
  <c r="N272" i="157"/>
  <c r="N354" i="157"/>
  <c r="P354" i="157" s="1"/>
  <c r="N458" i="157"/>
  <c r="P458" i="157" s="1"/>
  <c r="Q461" i="157"/>
  <c r="R461" i="157" s="1"/>
  <c r="J584" i="157"/>
  <c r="T595" i="157"/>
  <c r="T596" i="157" s="1"/>
  <c r="J949" i="157"/>
  <c r="X152" i="37"/>
  <c r="J969" i="157"/>
  <c r="N1126" i="157"/>
  <c r="P1126" i="157" s="1"/>
  <c r="M1126" i="157"/>
  <c r="K1126" i="157" s="1"/>
  <c r="X139" i="37"/>
  <c r="X143" i="37"/>
  <c r="X203" i="37"/>
  <c r="Y530" i="37"/>
  <c r="Y748" i="37"/>
  <c r="Q16" i="157"/>
  <c r="R16" i="157" s="1"/>
  <c r="Q17" i="157"/>
  <c r="R17" i="157" s="1"/>
  <c r="Q18" i="157"/>
  <c r="R18" i="157" s="1"/>
  <c r="Q19" i="157"/>
  <c r="R19" i="157" s="1"/>
  <c r="Q20" i="157"/>
  <c r="R20" i="157" s="1"/>
  <c r="Q21" i="157"/>
  <c r="R21" i="157" s="1"/>
  <c r="Q22" i="157"/>
  <c r="R22" i="157" s="1"/>
  <c r="Q23" i="157"/>
  <c r="R23" i="157" s="1"/>
  <c r="G69" i="157"/>
  <c r="J69" i="157" s="1"/>
  <c r="J73" i="157"/>
  <c r="Q264" i="157"/>
  <c r="R264" i="157" s="1"/>
  <c r="Q272" i="157"/>
  <c r="R272" i="157" s="1"/>
  <c r="M274" i="157"/>
  <c r="K274" i="157" s="1"/>
  <c r="N351" i="157"/>
  <c r="P351" i="157" s="1"/>
  <c r="N355" i="157"/>
  <c r="P355" i="157" s="1"/>
  <c r="G502" i="157"/>
  <c r="J502" i="157" s="1"/>
  <c r="J603" i="157"/>
  <c r="J1060" i="157"/>
  <c r="F158" i="37" s="1"/>
  <c r="Y749" i="37"/>
  <c r="X179" i="37"/>
  <c r="Y406" i="37"/>
  <c r="X408" i="37"/>
  <c r="Y442" i="37"/>
  <c r="X748" i="37"/>
  <c r="N262" i="157"/>
  <c r="P262" i="157" s="1"/>
  <c r="Q273" i="157"/>
  <c r="R273" i="157" s="1"/>
  <c r="G358" i="157"/>
  <c r="H358" i="157" s="1"/>
  <c r="Q351" i="157"/>
  <c r="N460" i="157"/>
  <c r="P460" i="157" s="1"/>
  <c r="J503" i="157"/>
  <c r="J552" i="157"/>
  <c r="J560" i="157"/>
  <c r="J570" i="157"/>
  <c r="J578" i="157"/>
  <c r="J586" i="157"/>
  <c r="J968" i="157"/>
  <c r="J1095" i="157"/>
  <c r="F193" i="37" s="1"/>
  <c r="Q1115" i="157"/>
  <c r="R1115" i="157" s="1"/>
  <c r="Q1119" i="157"/>
  <c r="R1119" i="157" s="1"/>
  <c r="Q1122" i="157"/>
  <c r="R1122" i="157" s="1"/>
  <c r="X96" i="37"/>
  <c r="X133" i="37"/>
  <c r="X530" i="37"/>
  <c r="U691" i="37"/>
  <c r="J507" i="157"/>
  <c r="J554" i="157"/>
  <c r="J572" i="157"/>
  <c r="X580" i="157"/>
  <c r="J582" i="157"/>
  <c r="J604" i="157"/>
  <c r="L850" i="157"/>
  <c r="G964" i="157"/>
  <c r="G1056" i="157" s="1"/>
  <c r="D154" i="37" s="1"/>
  <c r="J1017" i="157"/>
  <c r="Q1116" i="157"/>
  <c r="R1116" i="157" s="1"/>
  <c r="Q1120" i="157"/>
  <c r="R1120" i="157" s="1"/>
  <c r="Q1125" i="157"/>
  <c r="R1125" i="157" s="1"/>
  <c r="Y179" i="37"/>
  <c r="Y385" i="37"/>
  <c r="Y408" i="37"/>
  <c r="X987" i="37"/>
  <c r="X991" i="37"/>
  <c r="Y1048" i="37"/>
  <c r="F157" i="157"/>
  <c r="N170" i="157"/>
  <c r="P170" i="157" s="1"/>
  <c r="P165" i="157"/>
  <c r="F237" i="157"/>
  <c r="P103" i="157"/>
  <c r="I236" i="157"/>
  <c r="N163" i="157"/>
  <c r="P163" i="157" s="1"/>
  <c r="P162" i="157"/>
  <c r="I84" i="157"/>
  <c r="J62" i="157"/>
  <c r="P179" i="157"/>
  <c r="N12" i="157"/>
  <c r="N13" i="157"/>
  <c r="N14" i="157"/>
  <c r="N15" i="157"/>
  <c r="N16" i="157"/>
  <c r="N17" i="157"/>
  <c r="N18" i="157"/>
  <c r="N19" i="157"/>
  <c r="N20" i="157"/>
  <c r="N22" i="157"/>
  <c r="N23" i="157"/>
  <c r="F875" i="157"/>
  <c r="C79" i="37" s="1"/>
  <c r="T875" i="157"/>
  <c r="P79" i="37" s="1"/>
  <c r="Y79" i="37" s="1"/>
  <c r="J25" i="157"/>
  <c r="J30" i="157"/>
  <c r="U59" i="157"/>
  <c r="X59" i="157" s="1"/>
  <c r="J68" i="157"/>
  <c r="J70" i="157"/>
  <c r="Q91" i="157"/>
  <c r="J103" i="157"/>
  <c r="J104" i="157"/>
  <c r="L106" i="157"/>
  <c r="X173" i="157"/>
  <c r="X937" i="157" s="1"/>
  <c r="T141" i="37" s="1"/>
  <c r="J180" i="157"/>
  <c r="Q182" i="157"/>
  <c r="R182" i="157" s="1"/>
  <c r="N183" i="157"/>
  <c r="P183" i="157" s="1"/>
  <c r="G184" i="157"/>
  <c r="J184" i="157" s="1"/>
  <c r="L184" i="157"/>
  <c r="X220" i="157"/>
  <c r="G239" i="157"/>
  <c r="H239" i="157" s="1"/>
  <c r="J227" i="157"/>
  <c r="X230" i="157"/>
  <c r="G230" i="157"/>
  <c r="J230" i="157" s="1"/>
  <c r="T240" i="157"/>
  <c r="T254" i="157" s="1"/>
  <c r="Q243" i="157"/>
  <c r="R243" i="157" s="1"/>
  <c r="N243" i="157"/>
  <c r="P243" i="157" s="1"/>
  <c r="Q250" i="157"/>
  <c r="R250" i="157" s="1"/>
  <c r="N250" i="157"/>
  <c r="P250" i="157" s="1"/>
  <c r="G251" i="157"/>
  <c r="H251" i="157" s="1"/>
  <c r="X275" i="157"/>
  <c r="T342" i="157"/>
  <c r="X288" i="157"/>
  <c r="X339" i="157" s="1"/>
  <c r="P398" i="157"/>
  <c r="N400" i="157"/>
  <c r="I927" i="157"/>
  <c r="E131" i="37" s="1"/>
  <c r="G880" i="157"/>
  <c r="D84" i="37" s="1"/>
  <c r="G895" i="157"/>
  <c r="H895" i="157" s="1"/>
  <c r="P520" i="157"/>
  <c r="N521" i="157"/>
  <c r="P521" i="157" s="1"/>
  <c r="I591" i="157"/>
  <c r="T668" i="157"/>
  <c r="I681" i="157"/>
  <c r="T709" i="157"/>
  <c r="E145" i="37"/>
  <c r="U877" i="157"/>
  <c r="Q81" i="37" s="1"/>
  <c r="G886" i="157"/>
  <c r="H886" i="157" s="1"/>
  <c r="Z99" i="37"/>
  <c r="I897" i="157"/>
  <c r="G901" i="157"/>
  <c r="D105" i="37" s="1"/>
  <c r="G908" i="157"/>
  <c r="H908" i="157" s="1"/>
  <c r="I915" i="157"/>
  <c r="I920" i="157"/>
  <c r="F931" i="157"/>
  <c r="Z138" i="37"/>
  <c r="O935" i="157"/>
  <c r="U936" i="157"/>
  <c r="Q140" i="37" s="1"/>
  <c r="Z133" i="37"/>
  <c r="Y932" i="157"/>
  <c r="U136" i="37" s="1"/>
  <c r="J12" i="157"/>
  <c r="J13" i="157"/>
  <c r="J14" i="157"/>
  <c r="J15" i="157"/>
  <c r="J16" i="157"/>
  <c r="J17" i="157"/>
  <c r="J18" i="157"/>
  <c r="J19" i="157"/>
  <c r="J20" i="157"/>
  <c r="J22" i="157"/>
  <c r="J23" i="157"/>
  <c r="G24" i="157"/>
  <c r="H24" i="157" s="1"/>
  <c r="L24" i="157"/>
  <c r="U875" i="157"/>
  <c r="Q79" i="37" s="1"/>
  <c r="G28" i="157"/>
  <c r="J75" i="157"/>
  <c r="G81" i="157"/>
  <c r="H81" i="157" s="1"/>
  <c r="J96" i="157"/>
  <c r="X97" i="157"/>
  <c r="Q103" i="157"/>
  <c r="Q104" i="157"/>
  <c r="R104" i="157" s="1"/>
  <c r="Q105" i="157"/>
  <c r="R105" i="157" s="1"/>
  <c r="M106" i="157"/>
  <c r="K106" i="157" s="1"/>
  <c r="X106" i="157"/>
  <c r="J113" i="157"/>
  <c r="G152" i="157"/>
  <c r="J152" i="157" s="1"/>
  <c r="J153" i="157"/>
  <c r="J155" i="157"/>
  <c r="I157" i="157"/>
  <c r="J162" i="157"/>
  <c r="L163" i="157"/>
  <c r="L170" i="157"/>
  <c r="X171" i="157"/>
  <c r="Q181" i="157"/>
  <c r="R181" i="157" s="1"/>
  <c r="N182" i="157"/>
  <c r="G220" i="157"/>
  <c r="J220" i="157" s="1"/>
  <c r="W915" i="157"/>
  <c r="S119" i="37" s="1"/>
  <c r="S1204" i="37" s="1"/>
  <c r="J233" i="157"/>
  <c r="J235" i="157"/>
  <c r="M251" i="157"/>
  <c r="L252" i="157"/>
  <c r="G896" i="157"/>
  <c r="D100" i="37" s="1"/>
  <c r="T682" i="157"/>
  <c r="U709" i="157"/>
  <c r="G702" i="157"/>
  <c r="G707" i="157" s="1"/>
  <c r="F707" i="157"/>
  <c r="T891" i="157"/>
  <c r="P95" i="37" s="1"/>
  <c r="G925" i="157"/>
  <c r="H925" i="157" s="1"/>
  <c r="O934" i="157"/>
  <c r="G884" i="157"/>
  <c r="D88" i="37" s="1"/>
  <c r="G888" i="157"/>
  <c r="H888" i="157" s="1"/>
  <c r="F892" i="157"/>
  <c r="G893" i="157"/>
  <c r="D97" i="37" s="1"/>
  <c r="Z104" i="37"/>
  <c r="F906" i="157"/>
  <c r="G913" i="157"/>
  <c r="H913" i="157" s="1"/>
  <c r="T915" i="157"/>
  <c r="P119" i="37" s="1"/>
  <c r="G923" i="157"/>
  <c r="H923" i="157" s="1"/>
  <c r="Z142" i="37"/>
  <c r="I926" i="157"/>
  <c r="Z932" i="157"/>
  <c r="V136" i="37" s="1"/>
  <c r="I940" i="157"/>
  <c r="Z147" i="37"/>
  <c r="Z1229" i="37" s="1"/>
  <c r="E151" i="37"/>
  <c r="P1017" i="157"/>
  <c r="N1025" i="157"/>
  <c r="U1050" i="157"/>
  <c r="Q12" i="157"/>
  <c r="Q13" i="157"/>
  <c r="R13" i="157" s="1"/>
  <c r="Q14" i="157"/>
  <c r="R14" i="157" s="1"/>
  <c r="Q15" i="157"/>
  <c r="R15" i="157" s="1"/>
  <c r="I875" i="157"/>
  <c r="M24" i="157"/>
  <c r="G159" i="157"/>
  <c r="H159" i="157" s="1"/>
  <c r="G170" i="157"/>
  <c r="Q180" i="157"/>
  <c r="R180" i="157" s="1"/>
  <c r="X184" i="157"/>
  <c r="T878" i="157"/>
  <c r="P82" i="37" s="1"/>
  <c r="Y82" i="37" s="1"/>
  <c r="I238" i="157"/>
  <c r="W903" i="157"/>
  <c r="S107" i="37" s="1"/>
  <c r="S1192" i="37" s="1"/>
  <c r="U210" i="157"/>
  <c r="X210" i="157" s="1"/>
  <c r="W240" i="157"/>
  <c r="W254" i="157" s="1"/>
  <c r="M245" i="157"/>
  <c r="K245" i="157" s="1"/>
  <c r="Q242" i="157"/>
  <c r="N242" i="157"/>
  <c r="Q244" i="157"/>
  <c r="R244" i="157" s="1"/>
  <c r="N244" i="157"/>
  <c r="P244" i="157" s="1"/>
  <c r="P365" i="157"/>
  <c r="N368" i="157"/>
  <c r="P368" i="157" s="1"/>
  <c r="I396" i="157"/>
  <c r="J392" i="157"/>
  <c r="Z134" i="37"/>
  <c r="Z1216" i="37" s="1"/>
  <c r="V926" i="157"/>
  <c r="R130" i="37" s="1"/>
  <c r="R1215" i="37" s="1"/>
  <c r="D114" i="37"/>
  <c r="D1199" i="37" s="1"/>
  <c r="J910" i="157"/>
  <c r="F114" i="37" s="1"/>
  <c r="W926" i="157"/>
  <c r="S130" i="37" s="1"/>
  <c r="J632" i="157"/>
  <c r="G623" i="157"/>
  <c r="J623" i="157" s="1"/>
  <c r="U682" i="157"/>
  <c r="Z113" i="37"/>
  <c r="G921" i="157"/>
  <c r="H921" i="157" s="1"/>
  <c r="F934" i="157"/>
  <c r="Z141" i="37"/>
  <c r="Z1223" i="37" s="1"/>
  <c r="F920" i="157"/>
  <c r="F935" i="157"/>
  <c r="P859" i="157"/>
  <c r="N860" i="157"/>
  <c r="AA932" i="157"/>
  <c r="W136" i="37" s="1"/>
  <c r="P949" i="157"/>
  <c r="N960" i="157"/>
  <c r="X153" i="37"/>
  <c r="E170" i="37"/>
  <c r="G1412" i="157"/>
  <c r="D394" i="37" s="1"/>
  <c r="X25" i="157"/>
  <c r="G39" i="157"/>
  <c r="G38" i="157" s="1"/>
  <c r="J38" i="157" s="1"/>
  <c r="J83" i="157" s="1"/>
  <c r="J76" i="157"/>
  <c r="I83" i="157"/>
  <c r="J91" i="157"/>
  <c r="L96" i="157"/>
  <c r="N104" i="157"/>
  <c r="J112" i="157"/>
  <c r="J154" i="157"/>
  <c r="X159" i="157"/>
  <c r="I171" i="157"/>
  <c r="X174" i="157"/>
  <c r="M184" i="157"/>
  <c r="K184" i="157" s="1"/>
  <c r="Q179" i="157"/>
  <c r="N180" i="157"/>
  <c r="J181" i="157"/>
  <c r="P181" i="157"/>
  <c r="U878" i="157"/>
  <c r="Q82" i="37" s="1"/>
  <c r="G188" i="157"/>
  <c r="G902" i="157"/>
  <c r="H902" i="157" s="1"/>
  <c r="J219" i="157"/>
  <c r="I441" i="157"/>
  <c r="F927" i="157"/>
  <c r="Z125" i="37"/>
  <c r="E146" i="37"/>
  <c r="I934" i="157"/>
  <c r="T877" i="157"/>
  <c r="P81" i="37" s="1"/>
  <c r="Y81" i="37" s="1"/>
  <c r="G883" i="157"/>
  <c r="H883" i="157" s="1"/>
  <c r="G885" i="157"/>
  <c r="H885" i="157" s="1"/>
  <c r="U891" i="157"/>
  <c r="Q95" i="37" s="1"/>
  <c r="I892" i="157"/>
  <c r="F897" i="157"/>
  <c r="G900" i="157"/>
  <c r="H900" i="157" s="1"/>
  <c r="I906" i="157"/>
  <c r="F915" i="157"/>
  <c r="G916" i="157"/>
  <c r="H916" i="157" s="1"/>
  <c r="U931" i="157"/>
  <c r="Q135" i="37" s="1"/>
  <c r="M851" i="157"/>
  <c r="K850" i="157"/>
  <c r="T936" i="157"/>
  <c r="P140" i="37" s="1"/>
  <c r="F926" i="157"/>
  <c r="C130" i="37" s="1"/>
  <c r="U940" i="157"/>
  <c r="Q144" i="37" s="1"/>
  <c r="J1192" i="157"/>
  <c r="E385" i="37"/>
  <c r="J1323" i="157"/>
  <c r="F385" i="37" s="1"/>
  <c r="I300" i="157"/>
  <c r="V309" i="157"/>
  <c r="V915" i="157" s="1"/>
  <c r="R119" i="37" s="1"/>
  <c r="R1204" i="37" s="1"/>
  <c r="J316" i="157"/>
  <c r="J341" i="157" s="1"/>
  <c r="J320" i="157"/>
  <c r="J325" i="157"/>
  <c r="J329" i="157"/>
  <c r="R344" i="157"/>
  <c r="N346" i="157"/>
  <c r="N347" i="157"/>
  <c r="P347" i="157" s="1"/>
  <c r="N348" i="157"/>
  <c r="P348" i="157" s="1"/>
  <c r="X359" i="157"/>
  <c r="Q365" i="157"/>
  <c r="Q366" i="157"/>
  <c r="R366" i="157" s="1"/>
  <c r="Q367" i="157"/>
  <c r="R367" i="157" s="1"/>
  <c r="M368" i="157"/>
  <c r="K368" i="157" s="1"/>
  <c r="J371" i="157"/>
  <c r="J390" i="157"/>
  <c r="Q398" i="157"/>
  <c r="Q399" i="157"/>
  <c r="R399" i="157" s="1"/>
  <c r="M400" i="157"/>
  <c r="L401" i="157"/>
  <c r="N407" i="157"/>
  <c r="N408" i="157"/>
  <c r="X410" i="157"/>
  <c r="J425" i="157"/>
  <c r="J428" i="157"/>
  <c r="J431" i="157"/>
  <c r="J433" i="157"/>
  <c r="J435" i="157"/>
  <c r="G440" i="157"/>
  <c r="H440" i="157" s="1"/>
  <c r="N447" i="157"/>
  <c r="M452" i="157"/>
  <c r="X452" i="157"/>
  <c r="R458" i="157"/>
  <c r="J469" i="157"/>
  <c r="J480" i="157"/>
  <c r="J511" i="157"/>
  <c r="Q520" i="157"/>
  <c r="L521" i="157"/>
  <c r="Q523" i="157"/>
  <c r="J524" i="157"/>
  <c r="X526" i="157"/>
  <c r="J536" i="157"/>
  <c r="J555" i="157"/>
  <c r="J559" i="157"/>
  <c r="J571" i="157"/>
  <c r="J575" i="157"/>
  <c r="J579" i="157"/>
  <c r="J583" i="157"/>
  <c r="J587" i="157"/>
  <c r="J589" i="157"/>
  <c r="G601" i="157"/>
  <c r="J601" i="157" s="1"/>
  <c r="J633" i="157"/>
  <c r="X642" i="157"/>
  <c r="I646" i="157"/>
  <c r="T648" i="157"/>
  <c r="Q651" i="157"/>
  <c r="Q652" i="157"/>
  <c r="R652" i="157" s="1"/>
  <c r="I658" i="157"/>
  <c r="X671" i="157"/>
  <c r="X681" i="157" s="1"/>
  <c r="X682" i="157" s="1"/>
  <c r="G689" i="157"/>
  <c r="G694" i="157" s="1"/>
  <c r="J694" i="157" s="1"/>
  <c r="I699" i="157"/>
  <c r="I702" i="157"/>
  <c r="G703" i="157"/>
  <c r="J703" i="157" s="1"/>
  <c r="Z148" i="37"/>
  <c r="X715" i="157"/>
  <c r="Q720" i="157"/>
  <c r="M725" i="157"/>
  <c r="K725" i="157" s="1"/>
  <c r="J732" i="157"/>
  <c r="I739" i="157"/>
  <c r="X777" i="157"/>
  <c r="N781" i="157"/>
  <c r="N782" i="157"/>
  <c r="P782" i="157" s="1"/>
  <c r="N783" i="157"/>
  <c r="P783" i="157" s="1"/>
  <c r="R786" i="157"/>
  <c r="R787" i="157"/>
  <c r="R788" i="157" s="1"/>
  <c r="J799" i="157"/>
  <c r="I807" i="157"/>
  <c r="J808" i="157"/>
  <c r="J816" i="157"/>
  <c r="J829" i="157"/>
  <c r="J835" i="157"/>
  <c r="J844" i="157" s="1"/>
  <c r="I843" i="157"/>
  <c r="G844" i="157"/>
  <c r="T845" i="157"/>
  <c r="T853" i="157" s="1"/>
  <c r="Q849" i="157"/>
  <c r="N856" i="157"/>
  <c r="J860" i="157"/>
  <c r="I861" i="157"/>
  <c r="M861" i="157"/>
  <c r="X862" i="157"/>
  <c r="U865" i="157"/>
  <c r="T866" i="157"/>
  <c r="J869" i="157"/>
  <c r="G871" i="157"/>
  <c r="V872" i="157"/>
  <c r="Z872" i="157"/>
  <c r="Z874" i="157" s="1"/>
  <c r="F879" i="157"/>
  <c r="C83" i="37" s="1"/>
  <c r="G882" i="157"/>
  <c r="G898" i="157"/>
  <c r="D102" i="37" s="1"/>
  <c r="T903" i="157"/>
  <c r="P107" i="37" s="1"/>
  <c r="J905" i="157"/>
  <c r="F109" i="37" s="1"/>
  <c r="G907" i="157"/>
  <c r="D111" i="37" s="1"/>
  <c r="T926" i="157"/>
  <c r="P130" i="37" s="1"/>
  <c r="T931" i="157"/>
  <c r="P135" i="37" s="1"/>
  <c r="AA139" i="37"/>
  <c r="I935" i="157"/>
  <c r="G938" i="157"/>
  <c r="D142" i="37" s="1"/>
  <c r="T944" i="157"/>
  <c r="P148" i="37" s="1"/>
  <c r="Q949" i="157"/>
  <c r="Q950" i="157"/>
  <c r="R950" i="157" s="1"/>
  <c r="Q951" i="157"/>
  <c r="R951" i="157" s="1"/>
  <c r="Q952" i="157"/>
  <c r="R952" i="157" s="1"/>
  <c r="Q953" i="157"/>
  <c r="R953" i="157" s="1"/>
  <c r="Q954" i="157"/>
  <c r="R954" i="157" s="1"/>
  <c r="Q955" i="157"/>
  <c r="R955" i="157" s="1"/>
  <c r="Q956" i="157"/>
  <c r="R956" i="157" s="1"/>
  <c r="Q957" i="157"/>
  <c r="R957" i="157" s="1"/>
  <c r="Q958" i="157"/>
  <c r="R958" i="157" s="1"/>
  <c r="Q959" i="157"/>
  <c r="R959" i="157" s="1"/>
  <c r="M960" i="157"/>
  <c r="M1053" i="157" s="1"/>
  <c r="X960" i="157"/>
  <c r="X1053" i="157" s="1"/>
  <c r="T151" i="37" s="1"/>
  <c r="X962" i="157"/>
  <c r="X1054" i="157" s="1"/>
  <c r="T152" i="37" s="1"/>
  <c r="J967" i="157"/>
  <c r="J971" i="157"/>
  <c r="F974" i="157"/>
  <c r="G975" i="157"/>
  <c r="J975" i="157" s="1"/>
  <c r="J981" i="157"/>
  <c r="J984" i="157"/>
  <c r="J994" i="157"/>
  <c r="J1086" i="157" s="1"/>
  <c r="F184" i="37" s="1"/>
  <c r="J995" i="157"/>
  <c r="J1087" i="157" s="1"/>
  <c r="F185" i="37" s="1"/>
  <c r="E195" i="37"/>
  <c r="X1005" i="157"/>
  <c r="X1097" i="157" s="1"/>
  <c r="T195" i="37" s="1"/>
  <c r="G1014" i="157"/>
  <c r="G1101" i="157" s="1"/>
  <c r="D199" i="37" s="1"/>
  <c r="T1015" i="157"/>
  <c r="T1036" i="157" s="1"/>
  <c r="Q1017" i="157"/>
  <c r="Q1018" i="157"/>
  <c r="R1018" i="157" s="1"/>
  <c r="Q1019" i="157"/>
  <c r="R1019" i="157" s="1"/>
  <c r="Q1020" i="157"/>
  <c r="R1020" i="157" s="1"/>
  <c r="Q1021" i="157"/>
  <c r="R1021" i="157" s="1"/>
  <c r="Q1022" i="157"/>
  <c r="R1022" i="157" s="1"/>
  <c r="Q1023" i="157"/>
  <c r="R1023" i="157" s="1"/>
  <c r="Q1024" i="157"/>
  <c r="R1024" i="157" s="1"/>
  <c r="E202" i="37"/>
  <c r="M1025" i="157"/>
  <c r="M1104" i="157" s="1"/>
  <c r="I202" i="37" s="1"/>
  <c r="J1027" i="157"/>
  <c r="P1027" i="157"/>
  <c r="L1030" i="157"/>
  <c r="L1105" i="157" s="1"/>
  <c r="H203" i="37" s="1"/>
  <c r="F1031" i="157"/>
  <c r="O1031" i="157"/>
  <c r="T1106" i="157"/>
  <c r="P204" i="37" s="1"/>
  <c r="J1035" i="157"/>
  <c r="V1036" i="157"/>
  <c r="V1052" i="157" s="1"/>
  <c r="Z1036" i="157"/>
  <c r="Z1052" i="157" s="1"/>
  <c r="I1040" i="157"/>
  <c r="Y1102" i="157"/>
  <c r="U200" i="37" s="1"/>
  <c r="U149" i="37" s="1"/>
  <c r="E175" i="37"/>
  <c r="Z1210" i="37"/>
  <c r="G1109" i="157"/>
  <c r="D207" i="37" s="1"/>
  <c r="G1110" i="157"/>
  <c r="D208" i="37" s="1"/>
  <c r="P1114" i="157"/>
  <c r="I1140" i="157"/>
  <c r="X1161" i="157"/>
  <c r="G1311" i="157"/>
  <c r="D373" i="37" s="1"/>
  <c r="J1194" i="157"/>
  <c r="J1195" i="157"/>
  <c r="U1325" i="157"/>
  <c r="Q387" i="37" s="1"/>
  <c r="X1197" i="157"/>
  <c r="M1204" i="157"/>
  <c r="Q1203" i="157"/>
  <c r="R1203" i="157" s="1"/>
  <c r="I1274" i="157"/>
  <c r="E336" i="37" s="1"/>
  <c r="J1210" i="157"/>
  <c r="I1207" i="157"/>
  <c r="I1252" i="157" s="1"/>
  <c r="I1287" i="157"/>
  <c r="E349" i="37" s="1"/>
  <c r="U1293" i="157"/>
  <c r="Q355" i="37" s="1"/>
  <c r="Z359" i="37"/>
  <c r="J1241" i="157"/>
  <c r="T1256" i="157"/>
  <c r="T1264" i="157" s="1"/>
  <c r="Y1266" i="157"/>
  <c r="U328" i="37" s="1"/>
  <c r="G1321" i="157"/>
  <c r="D383" i="37" s="1"/>
  <c r="G1262" i="157"/>
  <c r="J1262" i="157" s="1"/>
  <c r="X1259" i="157"/>
  <c r="X1321" i="157" s="1"/>
  <c r="T383" i="37" s="1"/>
  <c r="Q1260" i="157"/>
  <c r="O1264" i="157"/>
  <c r="Z1264" i="157"/>
  <c r="I1267" i="157"/>
  <c r="T1312" i="157"/>
  <c r="P374" i="37" s="1"/>
  <c r="V1317" i="157"/>
  <c r="R379" i="37" s="1"/>
  <c r="K380" i="37"/>
  <c r="E386" i="37"/>
  <c r="E1227" i="37" s="1"/>
  <c r="K390" i="37"/>
  <c r="G1415" i="157"/>
  <c r="D397" i="37" s="1"/>
  <c r="J1345" i="157"/>
  <c r="J1416" i="157" s="1"/>
  <c r="F398" i="37" s="1"/>
  <c r="J1348" i="157"/>
  <c r="J1419" i="157" s="1"/>
  <c r="F401" i="37" s="1"/>
  <c r="F1351" i="157"/>
  <c r="G1426" i="157"/>
  <c r="D408" i="37" s="1"/>
  <c r="G1352" i="157"/>
  <c r="H1352" i="157" s="1"/>
  <c r="G1442" i="157"/>
  <c r="D424" i="37" s="1"/>
  <c r="J1371" i="157"/>
  <c r="J1442" i="157" s="1"/>
  <c r="F424" i="37" s="1"/>
  <c r="I1453" i="157"/>
  <c r="E435" i="37" s="1"/>
  <c r="V1458" i="157"/>
  <c r="R440" i="37" s="1"/>
  <c r="V1406" i="157"/>
  <c r="V1407" i="157" s="1"/>
  <c r="R389" i="37" s="1"/>
  <c r="AA1458" i="157"/>
  <c r="W440" i="37" s="1"/>
  <c r="AA1406" i="157"/>
  <c r="AA1407" i="157" s="1"/>
  <c r="W389" i="37" s="1"/>
  <c r="M1400" i="157"/>
  <c r="Q1397" i="157"/>
  <c r="U1465" i="157"/>
  <c r="Q447" i="37" s="1"/>
  <c r="U1408" i="157"/>
  <c r="Q390" i="37" s="1"/>
  <c r="X390" i="37" s="1"/>
  <c r="E445" i="37"/>
  <c r="J1463" i="157"/>
  <c r="F445" i="37" s="1"/>
  <c r="Z516" i="37"/>
  <c r="Z561" i="37"/>
  <c r="F1570" i="157"/>
  <c r="N1530" i="157"/>
  <c r="P1527" i="157"/>
  <c r="K564" i="37"/>
  <c r="K565" i="37"/>
  <c r="E567" i="37"/>
  <c r="E693" i="37"/>
  <c r="Z710" i="37"/>
  <c r="N1681" i="157"/>
  <c r="P1681" i="157" s="1"/>
  <c r="P1744" i="157" s="1"/>
  <c r="L748" i="37" s="1"/>
  <c r="P1680" i="157"/>
  <c r="J1763" i="157"/>
  <c r="G1860" i="157"/>
  <c r="D756" i="37" s="1"/>
  <c r="K756" i="37"/>
  <c r="L1860" i="157"/>
  <c r="H756" i="37" s="1"/>
  <c r="E808" i="37"/>
  <c r="G337" i="157"/>
  <c r="H337" i="157" s="1"/>
  <c r="G349" i="157"/>
  <c r="J349" i="157" s="1"/>
  <c r="G385" i="157"/>
  <c r="U396" i="157"/>
  <c r="U403" i="157" s="1"/>
  <c r="O403" i="157"/>
  <c r="G467" i="157"/>
  <c r="H467" i="157" s="1"/>
  <c r="U502" i="157"/>
  <c r="X502" i="157" s="1"/>
  <c r="I513" i="157"/>
  <c r="F515" i="157"/>
  <c r="V517" i="157"/>
  <c r="V528" i="157" s="1"/>
  <c r="M521" i="157"/>
  <c r="K521" i="157" s="1"/>
  <c r="G549" i="157"/>
  <c r="J549" i="157" s="1"/>
  <c r="X657" i="157"/>
  <c r="X667" i="157" s="1"/>
  <c r="X668" i="157" s="1"/>
  <c r="I693" i="157"/>
  <c r="X698" i="157"/>
  <c r="X708" i="157" s="1"/>
  <c r="X709" i="157" s="1"/>
  <c r="J725" i="157"/>
  <c r="X726" i="157"/>
  <c r="J769" i="157"/>
  <c r="J772" i="157"/>
  <c r="J777" i="157"/>
  <c r="J781" i="157"/>
  <c r="X796" i="157"/>
  <c r="G813" i="157"/>
  <c r="H813" i="157" s="1"/>
  <c r="G828" i="157"/>
  <c r="H828" i="157" s="1"/>
  <c r="U845" i="157"/>
  <c r="F851" i="157"/>
  <c r="O851" i="157"/>
  <c r="J856" i="157"/>
  <c r="J864" i="157"/>
  <c r="U866" i="157"/>
  <c r="W872" i="157"/>
  <c r="AA872" i="157"/>
  <c r="AA874" i="157" s="1"/>
  <c r="W1164" i="37"/>
  <c r="I887" i="157"/>
  <c r="U915" i="157"/>
  <c r="Q119" i="37" s="1"/>
  <c r="G919" i="157"/>
  <c r="H919" i="157" s="1"/>
  <c r="Z127" i="37"/>
  <c r="Z1209" i="37" s="1"/>
  <c r="I931" i="157"/>
  <c r="G939" i="157"/>
  <c r="H939" i="157" s="1"/>
  <c r="U944" i="157"/>
  <c r="Q148" i="37" s="1"/>
  <c r="I987" i="157"/>
  <c r="J998" i="157"/>
  <c r="U1015" i="157"/>
  <c r="U1102" i="157" s="1"/>
  <c r="Q200" i="37" s="1"/>
  <c r="AA203" i="37"/>
  <c r="W1036" i="157"/>
  <c r="W1052" i="157" s="1"/>
  <c r="AA1036" i="157"/>
  <c r="AA1052" i="157" s="1"/>
  <c r="X1039" i="157"/>
  <c r="X1049" i="157" s="1"/>
  <c r="Y152" i="37"/>
  <c r="F1056" i="157"/>
  <c r="F1064" i="157"/>
  <c r="I1067" i="157"/>
  <c r="E166" i="37"/>
  <c r="J1068" i="157"/>
  <c r="F166" i="37" s="1"/>
  <c r="I1101" i="157"/>
  <c r="F1105" i="157"/>
  <c r="O1105" i="157"/>
  <c r="K203" i="37" s="1"/>
  <c r="E207" i="37"/>
  <c r="G1130" i="157"/>
  <c r="H1130" i="157" s="1"/>
  <c r="J1132" i="157"/>
  <c r="J1134" i="157"/>
  <c r="J1150" i="157"/>
  <c r="G1291" i="157"/>
  <c r="D353" i="37" s="1"/>
  <c r="G1146" i="157"/>
  <c r="J1146" i="157" s="1"/>
  <c r="U1184" i="157"/>
  <c r="U1198" i="157" s="1"/>
  <c r="I1318" i="157"/>
  <c r="J1190" i="157"/>
  <c r="T1198" i="157"/>
  <c r="T1267" i="157"/>
  <c r="P329" i="37" s="1"/>
  <c r="X1204" i="157"/>
  <c r="J1209" i="157"/>
  <c r="U1281" i="157"/>
  <c r="Q343" i="37" s="1"/>
  <c r="Z352" i="37"/>
  <c r="X1228" i="157"/>
  <c r="I1305" i="157"/>
  <c r="E367" i="37" s="1"/>
  <c r="I1254" i="157"/>
  <c r="I1315" i="157" s="1"/>
  <c r="E377" i="37" s="1"/>
  <c r="G1255" i="157"/>
  <c r="J1255" i="157" s="1"/>
  <c r="J1249" i="157"/>
  <c r="J1251" i="157"/>
  <c r="U1256" i="157"/>
  <c r="U1264" i="157" s="1"/>
  <c r="J1259" i="157"/>
  <c r="P1259" i="157"/>
  <c r="Q1261" i="157"/>
  <c r="R1261" i="157" s="1"/>
  <c r="T1316" i="157"/>
  <c r="P378" i="37" s="1"/>
  <c r="I383" i="37"/>
  <c r="K1321" i="157"/>
  <c r="G383" i="37" s="1"/>
  <c r="I1415" i="157"/>
  <c r="E397" i="37" s="1"/>
  <c r="J1344" i="157"/>
  <c r="J1415" i="157" s="1"/>
  <c r="F397" i="37" s="1"/>
  <c r="I1341" i="157"/>
  <c r="W1458" i="157"/>
  <c r="S440" i="37" s="1"/>
  <c r="W1406" i="157"/>
  <c r="W1407" i="157" s="1"/>
  <c r="S389" i="37" s="1"/>
  <c r="F1460" i="157"/>
  <c r="F1401" i="157"/>
  <c r="I1408" i="157"/>
  <c r="L1408" i="157" s="1"/>
  <c r="H390" i="37" s="1"/>
  <c r="G1452" i="157"/>
  <c r="D434" i="37" s="1"/>
  <c r="E441" i="37"/>
  <c r="F1465" i="157"/>
  <c r="R1473" i="157"/>
  <c r="E565" i="37"/>
  <c r="K693" i="37"/>
  <c r="L1689" i="157"/>
  <c r="H693" i="37" s="1"/>
  <c r="U1846" i="157"/>
  <c r="I1844" i="157"/>
  <c r="J1837" i="157"/>
  <c r="W1910" i="157"/>
  <c r="S806" i="37" s="1"/>
  <c r="J258" i="157"/>
  <c r="J259" i="157"/>
  <c r="J262" i="157"/>
  <c r="J264" i="157"/>
  <c r="J267" i="157"/>
  <c r="J272" i="157"/>
  <c r="J273" i="157"/>
  <c r="G274" i="157"/>
  <c r="L274" i="157"/>
  <c r="J275" i="157"/>
  <c r="G278" i="157"/>
  <c r="G319" i="157"/>
  <c r="J319" i="157" s="1"/>
  <c r="U319" i="157"/>
  <c r="X319" i="157" s="1"/>
  <c r="J323" i="157"/>
  <c r="J327" i="157"/>
  <c r="J351" i="157"/>
  <c r="L358" i="157"/>
  <c r="J379" i="157"/>
  <c r="J389" i="157"/>
  <c r="J391" i="157"/>
  <c r="Q407" i="157"/>
  <c r="Q408" i="157"/>
  <c r="R408" i="157" s="1"/>
  <c r="M409" i="157"/>
  <c r="K409" i="157" s="1"/>
  <c r="X409" i="157"/>
  <c r="J426" i="157"/>
  <c r="J430" i="157"/>
  <c r="J432" i="157"/>
  <c r="J434" i="157"/>
  <c r="Q447" i="157"/>
  <c r="J450" i="157"/>
  <c r="L451" i="157"/>
  <c r="J458" i="157"/>
  <c r="L464" i="157"/>
  <c r="J468" i="157"/>
  <c r="J470" i="157"/>
  <c r="J481" i="157"/>
  <c r="J505" i="157"/>
  <c r="J510" i="157"/>
  <c r="J512" i="157"/>
  <c r="I514" i="157"/>
  <c r="N523" i="157"/>
  <c r="J538" i="157"/>
  <c r="J550" i="157"/>
  <c r="J553" i="157"/>
  <c r="J557" i="157"/>
  <c r="J566" i="157"/>
  <c r="J569" i="157"/>
  <c r="J573" i="157"/>
  <c r="J577" i="157"/>
  <c r="J581" i="157"/>
  <c r="J585" i="157"/>
  <c r="W595" i="157"/>
  <c r="W596" i="157" s="1"/>
  <c r="I644" i="157"/>
  <c r="F646" i="157"/>
  <c r="N651" i="157"/>
  <c r="X653" i="157"/>
  <c r="T716" i="157"/>
  <c r="G729" i="157"/>
  <c r="Q781" i="157"/>
  <c r="J786" i="157"/>
  <c r="L787" i="157"/>
  <c r="L788" i="157" s="1"/>
  <c r="J793" i="157"/>
  <c r="L794" i="157"/>
  <c r="J800" i="157"/>
  <c r="J804" i="157"/>
  <c r="F807" i="157"/>
  <c r="J817" i="157"/>
  <c r="G831" i="157"/>
  <c r="F843" i="157"/>
  <c r="Z137" i="37"/>
  <c r="N849" i="157"/>
  <c r="Q856" i="157"/>
  <c r="J859" i="157"/>
  <c r="J871" i="157"/>
  <c r="T872" i="157"/>
  <c r="G876" i="157"/>
  <c r="D80" i="37" s="1"/>
  <c r="T876" i="157"/>
  <c r="P80" i="37" s="1"/>
  <c r="I879" i="157"/>
  <c r="J938" i="157"/>
  <c r="F142" i="37" s="1"/>
  <c r="T940" i="157"/>
  <c r="P144" i="37" s="1"/>
  <c r="K151" i="37"/>
  <c r="L1053" i="157"/>
  <c r="H151" i="37" s="1"/>
  <c r="T1053" i="157"/>
  <c r="P151" i="37" s="1"/>
  <c r="X151" i="37" s="1"/>
  <c r="I1056" i="157"/>
  <c r="J966" i="157"/>
  <c r="G1064" i="157"/>
  <c r="D162" i="37" s="1"/>
  <c r="I974" i="157"/>
  <c r="J983" i="157"/>
  <c r="X986" i="157"/>
  <c r="I1031" i="157"/>
  <c r="X1031" i="157"/>
  <c r="X1106" i="157" s="1"/>
  <c r="T204" i="37" s="1"/>
  <c r="J1034" i="157"/>
  <c r="U1110" i="157"/>
  <c r="Q208" i="37" s="1"/>
  <c r="F1048" i="157"/>
  <c r="F1090" i="157"/>
  <c r="Z191" i="37"/>
  <c r="G1058" i="157"/>
  <c r="D156" i="37" s="1"/>
  <c r="Z1197" i="37"/>
  <c r="F1282" i="157"/>
  <c r="G1171" i="157"/>
  <c r="J1171" i="157" s="1"/>
  <c r="Q1188" i="157"/>
  <c r="Q1318" i="157" s="1"/>
  <c r="X1193" i="157"/>
  <c r="G1204" i="157"/>
  <c r="H1204" i="157" s="1"/>
  <c r="G1237" i="157"/>
  <c r="J1237" i="157" s="1"/>
  <c r="J1238" i="157"/>
  <c r="J1248" i="157"/>
  <c r="G1247" i="157"/>
  <c r="H1247" i="157" s="1"/>
  <c r="AA1317" i="157"/>
  <c r="W379" i="37" s="1"/>
  <c r="M1262" i="157"/>
  <c r="T1299" i="157"/>
  <c r="P361" i="37" s="1"/>
  <c r="F1302" i="157"/>
  <c r="U1316" i="157"/>
  <c r="Q378" i="37" s="1"/>
  <c r="F1325" i="157"/>
  <c r="T1325" i="157"/>
  <c r="P387" i="37" s="1"/>
  <c r="L1337" i="157"/>
  <c r="J1343" i="157"/>
  <c r="J1414" i="157" s="1"/>
  <c r="F396" i="37" s="1"/>
  <c r="F1435" i="157"/>
  <c r="X1372" i="157"/>
  <c r="X1443" i="157" s="1"/>
  <c r="T425" i="37" s="1"/>
  <c r="X1377" i="157"/>
  <c r="T1457" i="157"/>
  <c r="P439" i="37" s="1"/>
  <c r="T1389" i="157"/>
  <c r="G1400" i="157"/>
  <c r="H1400" i="157" s="1"/>
  <c r="J1397" i="157"/>
  <c r="N1398" i="157"/>
  <c r="P1398" i="157" s="1"/>
  <c r="O1460" i="157"/>
  <c r="O1401" i="157"/>
  <c r="L1400" i="157"/>
  <c r="L1401" i="157" s="1"/>
  <c r="G1465" i="157"/>
  <c r="J1405" i="157"/>
  <c r="X392" i="37"/>
  <c r="T1411" i="157"/>
  <c r="P393" i="37" s="1"/>
  <c r="Y393" i="37" s="1"/>
  <c r="G1414" i="157"/>
  <c r="D396" i="37" s="1"/>
  <c r="T1422" i="157"/>
  <c r="P404" i="37" s="1"/>
  <c r="G1429" i="157"/>
  <c r="D411" i="37" s="1"/>
  <c r="E512" i="37"/>
  <c r="J1681" i="157"/>
  <c r="J1744" i="157" s="1"/>
  <c r="F748" i="37" s="1"/>
  <c r="G1744" i="157"/>
  <c r="D748" i="37" s="1"/>
  <c r="P1753" i="157"/>
  <c r="K808" i="37"/>
  <c r="L1912" i="157"/>
  <c r="H808" i="37" s="1"/>
  <c r="E809" i="37"/>
  <c r="U716" i="157"/>
  <c r="U876" i="157"/>
  <c r="Q80" i="37" s="1"/>
  <c r="G881" i="157"/>
  <c r="H881" i="157" s="1"/>
  <c r="F887" i="157"/>
  <c r="G943" i="157"/>
  <c r="H943" i="157" s="1"/>
  <c r="G1059" i="157"/>
  <c r="H1059" i="157" s="1"/>
  <c r="I1064" i="157"/>
  <c r="Z207" i="37"/>
  <c r="F1081" i="157"/>
  <c r="T1049" i="157"/>
  <c r="E159" i="37"/>
  <c r="E1173" i="37" s="1"/>
  <c r="E194" i="37"/>
  <c r="J1145" i="157"/>
  <c r="G1286" i="157"/>
  <c r="D348" i="37" s="1"/>
  <c r="O1267" i="157"/>
  <c r="L1204" i="157"/>
  <c r="G1274" i="157"/>
  <c r="I1279" i="157"/>
  <c r="E341" i="37" s="1"/>
  <c r="J1223" i="157"/>
  <c r="N1262" i="157"/>
  <c r="X1263" i="157"/>
  <c r="W1264" i="157"/>
  <c r="W1266" i="157" s="1"/>
  <c r="E383" i="37"/>
  <c r="L1321" i="157"/>
  <c r="H383" i="37" s="1"/>
  <c r="I1420" i="157"/>
  <c r="E402" i="37" s="1"/>
  <c r="I1387" i="157"/>
  <c r="G1432" i="157"/>
  <c r="D414" i="37" s="1"/>
  <c r="J1361" i="157"/>
  <c r="J1432" i="157" s="1"/>
  <c r="F414" i="37" s="1"/>
  <c r="I1443" i="157"/>
  <c r="E425" i="37" s="1"/>
  <c r="J1372" i="157"/>
  <c r="J1443" i="157" s="1"/>
  <c r="F425" i="37" s="1"/>
  <c r="Z1458" i="157"/>
  <c r="V440" i="37" s="1"/>
  <c r="Z1406" i="157"/>
  <c r="Z1407" i="157" s="1"/>
  <c r="V389" i="37" s="1"/>
  <c r="O1459" i="157"/>
  <c r="G1570" i="157"/>
  <c r="D539" i="37" s="1"/>
  <c r="E568" i="37"/>
  <c r="P1605" i="157"/>
  <c r="E756" i="37"/>
  <c r="F1287" i="157"/>
  <c r="G1303" i="157"/>
  <c r="J1303" i="157" s="1"/>
  <c r="F365" i="37" s="1"/>
  <c r="F1316" i="157"/>
  <c r="Q1190" i="157"/>
  <c r="Y332" i="37"/>
  <c r="AA1192" i="37"/>
  <c r="I1316" i="157"/>
  <c r="E378" i="37" s="1"/>
  <c r="O1319" i="157"/>
  <c r="Z384" i="37"/>
  <c r="G1388" i="157"/>
  <c r="H1388" i="157" s="1"/>
  <c r="Q1391" i="157"/>
  <c r="Y392" i="37"/>
  <c r="U1411" i="157"/>
  <c r="Q393" i="37" s="1"/>
  <c r="G1420" i="157"/>
  <c r="D402" i="37" s="1"/>
  <c r="I1457" i="157"/>
  <c r="E439" i="37" s="1"/>
  <c r="R1469" i="157"/>
  <c r="G1477" i="157"/>
  <c r="J1481" i="157"/>
  <c r="J1551" i="157" s="1"/>
  <c r="F520" i="37" s="1"/>
  <c r="J1484" i="157"/>
  <c r="J1554" i="157" s="1"/>
  <c r="F523" i="37" s="1"/>
  <c r="F1487" i="157"/>
  <c r="J1491" i="157"/>
  <c r="J1561" i="157" s="1"/>
  <c r="F530" i="37" s="1"/>
  <c r="G1493" i="157"/>
  <c r="H1493" i="157" s="1"/>
  <c r="J1507" i="157"/>
  <c r="J1577" i="157" s="1"/>
  <c r="F546" i="37" s="1"/>
  <c r="J1508" i="157"/>
  <c r="J1578" i="157" s="1"/>
  <c r="F547" i="37" s="1"/>
  <c r="F1523" i="157"/>
  <c r="Z563" i="37"/>
  <c r="K1530" i="157"/>
  <c r="R1532" i="157"/>
  <c r="I1536" i="157"/>
  <c r="X1536" i="157"/>
  <c r="X1597" i="157" s="1"/>
  <c r="T566" i="37" s="1"/>
  <c r="J1539" i="157"/>
  <c r="AA511" i="37"/>
  <c r="Y515" i="37"/>
  <c r="G1577" i="157"/>
  <c r="D546" i="37" s="1"/>
  <c r="F1596" i="157"/>
  <c r="G1599" i="157"/>
  <c r="D568" i="37" s="1"/>
  <c r="J1605" i="157"/>
  <c r="L1615" i="157"/>
  <c r="X1617" i="157"/>
  <c r="X1691" i="157" s="1"/>
  <c r="T695" i="37" s="1"/>
  <c r="F1619" i="157"/>
  <c r="J1628" i="157"/>
  <c r="J1702" i="157" s="1"/>
  <c r="F706" i="37" s="1"/>
  <c r="J1638" i="157"/>
  <c r="J1712" i="157" s="1"/>
  <c r="F716" i="37" s="1"/>
  <c r="F1642" i="157"/>
  <c r="G1651" i="157"/>
  <c r="H1651" i="157" s="1"/>
  <c r="X1661" i="157"/>
  <c r="X1735" i="157" s="1"/>
  <c r="T739" i="37" s="1"/>
  <c r="I1670" i="157"/>
  <c r="T1672" i="157"/>
  <c r="Q1674" i="157"/>
  <c r="J1680" i="157"/>
  <c r="L1681" i="157"/>
  <c r="L1744" i="157" s="1"/>
  <c r="H748" i="37" s="1"/>
  <c r="F1682" i="157"/>
  <c r="O1682" i="157"/>
  <c r="J1686" i="157"/>
  <c r="V1687" i="157"/>
  <c r="V1688" i="157" s="1"/>
  <c r="R692" i="37" s="1"/>
  <c r="R691" i="37" s="1"/>
  <c r="AA1687" i="157"/>
  <c r="AA1688" i="157" s="1"/>
  <c r="W692" i="37" s="1"/>
  <c r="T1689" i="157"/>
  <c r="P693" i="37" s="1"/>
  <c r="X693" i="37" s="1"/>
  <c r="Y695" i="37"/>
  <c r="U1692" i="157"/>
  <c r="Q696" i="37" s="1"/>
  <c r="X696" i="37" s="1"/>
  <c r="I1696" i="157"/>
  <c r="E700" i="37" s="1"/>
  <c r="I1701" i="157"/>
  <c r="E705" i="37" s="1"/>
  <c r="G1705" i="157"/>
  <c r="D709" i="37" s="1"/>
  <c r="G1714" i="157"/>
  <c r="D718" i="37" s="1"/>
  <c r="I1739" i="157"/>
  <c r="E743" i="37" s="1"/>
  <c r="W1740" i="157"/>
  <c r="S744" i="37" s="1"/>
  <c r="S691" i="37" s="1"/>
  <c r="I1746" i="157"/>
  <c r="J1753" i="157"/>
  <c r="L1763" i="157"/>
  <c r="X1766" i="157"/>
  <c r="X1863" i="157" s="1"/>
  <c r="T759" i="37" s="1"/>
  <c r="J1772" i="157"/>
  <c r="J1869" i="157" s="1"/>
  <c r="F765" i="37" s="1"/>
  <c r="X1777" i="157"/>
  <c r="X1874" i="157" s="1"/>
  <c r="T770" i="37" s="1"/>
  <c r="J1779" i="157"/>
  <c r="J1876" i="157" s="1"/>
  <c r="F772" i="37" s="1"/>
  <c r="G1783" i="157"/>
  <c r="H1783" i="157" s="1"/>
  <c r="J1799" i="157"/>
  <c r="J1896" i="157" s="1"/>
  <c r="F792" i="37" s="1"/>
  <c r="F1820" i="157"/>
  <c r="Z807" i="37"/>
  <c r="V1822" i="157"/>
  <c r="V1833" i="157" s="1"/>
  <c r="V1859" i="157" s="1"/>
  <c r="R755" i="37" s="1"/>
  <c r="N1825" i="157"/>
  <c r="N1826" i="157"/>
  <c r="P1826" i="157" s="1"/>
  <c r="K1827" i="157"/>
  <c r="Z812" i="37"/>
  <c r="J1830" i="157"/>
  <c r="F1917" i="157"/>
  <c r="F1850" i="157"/>
  <c r="J1851" i="157"/>
  <c r="Z1859" i="157"/>
  <c r="V755" i="37" s="1"/>
  <c r="V754" i="37" s="1"/>
  <c r="T1860" i="157"/>
  <c r="P756" i="37" s="1"/>
  <c r="X756" i="37" s="1"/>
  <c r="T1862" i="157"/>
  <c r="P758" i="37" s="1"/>
  <c r="Y758" i="37" s="1"/>
  <c r="I1867" i="157"/>
  <c r="E763" i="37" s="1"/>
  <c r="I1872" i="157"/>
  <c r="E768" i="37" s="1"/>
  <c r="F1874" i="157"/>
  <c r="G1894" i="157"/>
  <c r="D790" i="37" s="1"/>
  <c r="G1903" i="157"/>
  <c r="D799" i="37" s="1"/>
  <c r="W1905" i="157"/>
  <c r="S801" i="37" s="1"/>
  <c r="I1909" i="157"/>
  <c r="U1913" i="157"/>
  <c r="Q809" i="37" s="1"/>
  <c r="X809" i="37" s="1"/>
  <c r="Y809" i="37"/>
  <c r="U1917" i="157"/>
  <c r="Q813" i="37" s="1"/>
  <c r="G1930" i="157"/>
  <c r="H1930" i="157" s="1"/>
  <c r="J1921" i="157"/>
  <c r="X1933" i="157"/>
  <c r="X2001" i="157" s="1"/>
  <c r="T819" i="37" s="1"/>
  <c r="U2001" i="157"/>
  <c r="Q819" i="37" s="1"/>
  <c r="X819" i="37" s="1"/>
  <c r="F2010" i="157"/>
  <c r="F1980" i="157"/>
  <c r="L1987" i="157"/>
  <c r="O2049" i="157"/>
  <c r="N1989" i="157"/>
  <c r="M1990" i="157"/>
  <c r="Q1989" i="157"/>
  <c r="M2050" i="157"/>
  <c r="Z872" i="37"/>
  <c r="J1993" i="157"/>
  <c r="I2053" i="157"/>
  <c r="T2055" i="157"/>
  <c r="P873" i="37" s="1"/>
  <c r="I2136" i="157"/>
  <c r="L2066" i="157"/>
  <c r="G2142" i="157"/>
  <c r="D942" i="37" s="1"/>
  <c r="J2073" i="157"/>
  <c r="J2142" i="157" s="1"/>
  <c r="F942" i="37" s="1"/>
  <c r="F2080" i="157"/>
  <c r="F2155" i="157"/>
  <c r="I2184" i="157"/>
  <c r="E984" i="37" s="1"/>
  <c r="L2124" i="157"/>
  <c r="O2186" i="157"/>
  <c r="O2129" i="157"/>
  <c r="X937" i="37"/>
  <c r="Y153" i="37"/>
  <c r="K1057" i="157"/>
  <c r="G155" i="37" s="1"/>
  <c r="G1280" i="157"/>
  <c r="H1280" i="157" s="1"/>
  <c r="G1138" i="157"/>
  <c r="H1138" i="157" s="1"/>
  <c r="I1294" i="157"/>
  <c r="E356" i="37" s="1"/>
  <c r="X1217" i="157"/>
  <c r="X1281" i="157" s="1"/>
  <c r="T343" i="37" s="1"/>
  <c r="X1255" i="157"/>
  <c r="L1262" i="157"/>
  <c r="L1263" i="157" s="1"/>
  <c r="Z1208" i="37"/>
  <c r="Y390" i="37"/>
  <c r="J1480" i="157"/>
  <c r="J1550" i="157" s="1"/>
  <c r="F519" i="37" s="1"/>
  <c r="G1488" i="157"/>
  <c r="J1488" i="157" s="1"/>
  <c r="J1558" i="157" s="1"/>
  <c r="F527" i="37" s="1"/>
  <c r="G1518" i="157"/>
  <c r="G1588" i="157" s="1"/>
  <c r="D557" i="37" s="1"/>
  <c r="X1518" i="157"/>
  <c r="X1588" i="157" s="1"/>
  <c r="T557" i="37" s="1"/>
  <c r="L1530" i="157"/>
  <c r="J1537" i="157"/>
  <c r="R1543" i="157"/>
  <c r="N512" i="37" s="1"/>
  <c r="Y512" i="37"/>
  <c r="G1549" i="157"/>
  <c r="D518" i="37" s="1"/>
  <c r="F1550" i="157"/>
  <c r="Z519" i="37"/>
  <c r="F1555" i="157"/>
  <c r="G1566" i="157"/>
  <c r="D535" i="37" s="1"/>
  <c r="U1569" i="157"/>
  <c r="Q538" i="37" s="1"/>
  <c r="U1578" i="157"/>
  <c r="Q547" i="37" s="1"/>
  <c r="Y564" i="37"/>
  <c r="Y565" i="37"/>
  <c r="G1600" i="157"/>
  <c r="D569" i="37" s="1"/>
  <c r="Q1605" i="157"/>
  <c r="Q1606" i="157"/>
  <c r="R1606" i="157" s="1"/>
  <c r="Q1607" i="157"/>
  <c r="R1607" i="157" s="1"/>
  <c r="Q1608" i="157"/>
  <c r="R1608" i="157" s="1"/>
  <c r="Q1609" i="157"/>
  <c r="R1609" i="157" s="1"/>
  <c r="Q1610" i="157"/>
  <c r="R1610" i="157" s="1"/>
  <c r="Q1611" i="157"/>
  <c r="R1611" i="157" s="1"/>
  <c r="Q1612" i="157"/>
  <c r="R1612" i="157" s="1"/>
  <c r="Q1613" i="157"/>
  <c r="R1613" i="157" s="1"/>
  <c r="Q1614" i="157"/>
  <c r="R1614" i="157" s="1"/>
  <c r="M1615" i="157"/>
  <c r="M1689" i="157" s="1"/>
  <c r="G1619" i="157"/>
  <c r="G1635" i="157"/>
  <c r="H1635" i="157" s="1"/>
  <c r="X1651" i="157"/>
  <c r="X1725" i="157" s="1"/>
  <c r="T729" i="37" s="1"/>
  <c r="U1672" i="157"/>
  <c r="U1687" i="157" s="1"/>
  <c r="Q1680" i="157"/>
  <c r="M1681" i="157"/>
  <c r="AA692" i="37"/>
  <c r="Y696" i="37"/>
  <c r="G1698" i="157"/>
  <c r="D702" i="37" s="1"/>
  <c r="I1709" i="157"/>
  <c r="E713" i="37" s="1"/>
  <c r="AA749" i="37"/>
  <c r="I1747" i="157"/>
  <c r="G1748" i="157"/>
  <c r="D752" i="37" s="1"/>
  <c r="F1749" i="157"/>
  <c r="Q1753" i="157"/>
  <c r="Q1754" i="157"/>
  <c r="R1754" i="157" s="1"/>
  <c r="Q1755" i="157"/>
  <c r="R1755" i="157" s="1"/>
  <c r="Q1756" i="157"/>
  <c r="R1756" i="157" s="1"/>
  <c r="Q1757" i="157"/>
  <c r="R1757" i="157" s="1"/>
  <c r="Q1758" i="157"/>
  <c r="R1758" i="157" s="1"/>
  <c r="Q1759" i="157"/>
  <c r="R1759" i="157" s="1"/>
  <c r="Q1760" i="157"/>
  <c r="R1760" i="157" s="1"/>
  <c r="Q1761" i="157"/>
  <c r="R1761" i="157" s="1"/>
  <c r="Q1762" i="157"/>
  <c r="R1762" i="157" s="1"/>
  <c r="M1763" i="157"/>
  <c r="M1860" i="157" s="1"/>
  <c r="G1798" i="157"/>
  <c r="G1895" i="157" s="1"/>
  <c r="D791" i="37" s="1"/>
  <c r="G1808" i="157"/>
  <c r="G1905" i="157" s="1"/>
  <c r="D801" i="37" s="1"/>
  <c r="U1808" i="157"/>
  <c r="G1917" i="157"/>
  <c r="D813" i="37" s="1"/>
  <c r="Y1833" i="157"/>
  <c r="Y1859" i="157" s="1"/>
  <c r="U755" i="37" s="1"/>
  <c r="U754" i="37" s="1"/>
  <c r="U1858" i="157"/>
  <c r="AA1859" i="157"/>
  <c r="W755" i="37" s="1"/>
  <c r="Y759" i="37"/>
  <c r="G1885" i="157"/>
  <c r="D781" i="37" s="1"/>
  <c r="Z1196" i="37"/>
  <c r="I1895" i="157"/>
  <c r="E791" i="37" s="1"/>
  <c r="L1930" i="157"/>
  <c r="G2007" i="157"/>
  <c r="D825" i="37" s="1"/>
  <c r="J1939" i="157"/>
  <c r="J2007" i="157" s="1"/>
  <c r="F825" i="37" s="1"/>
  <c r="G1934" i="157"/>
  <c r="J1934" i="157" s="1"/>
  <c r="J2002" i="157" s="1"/>
  <c r="F820" i="37" s="1"/>
  <c r="I2013" i="157"/>
  <c r="E831" i="37" s="1"/>
  <c r="I1944" i="157"/>
  <c r="X1956" i="157"/>
  <c r="X2024" i="157" s="1"/>
  <c r="T842" i="37" s="1"/>
  <c r="U2024" i="157"/>
  <c r="Q842" i="37" s="1"/>
  <c r="F2033" i="157"/>
  <c r="J1965" i="157"/>
  <c r="J2033" i="157" s="1"/>
  <c r="F851" i="37" s="1"/>
  <c r="G2033" i="157"/>
  <c r="D851" i="37" s="1"/>
  <c r="G1987" i="157"/>
  <c r="H1987" i="157" s="1"/>
  <c r="J1984" i="157"/>
  <c r="I2052" i="157"/>
  <c r="O1998" i="157"/>
  <c r="I2147" i="157"/>
  <c r="E947" i="37" s="1"/>
  <c r="I2117" i="157"/>
  <c r="J2084" i="157"/>
  <c r="J2153" i="157" s="1"/>
  <c r="F953" i="37" s="1"/>
  <c r="G2153" i="157"/>
  <c r="D953" i="37" s="1"/>
  <c r="G2081" i="157"/>
  <c r="H2081" i="157" s="1"/>
  <c r="G2155" i="157"/>
  <c r="D955" i="37" s="1"/>
  <c r="J2086" i="157"/>
  <c r="J2155" i="157" s="1"/>
  <c r="F955" i="37" s="1"/>
  <c r="Z985" i="37"/>
  <c r="G2124" i="157"/>
  <c r="H2124" i="157" s="1"/>
  <c r="J2121" i="157"/>
  <c r="F2186" i="157"/>
  <c r="F2129" i="157"/>
  <c r="N2126" i="157"/>
  <c r="M2128" i="157"/>
  <c r="Q2126" i="157"/>
  <c r="G1524" i="157"/>
  <c r="G1592" i="157" s="1"/>
  <c r="D561" i="37" s="1"/>
  <c r="U1545" i="157"/>
  <c r="Q514" i="37" s="1"/>
  <c r="X514" i="37" s="1"/>
  <c r="G1550" i="157"/>
  <c r="D519" i="37" s="1"/>
  <c r="I1570" i="157"/>
  <c r="E539" i="37" s="1"/>
  <c r="G1585" i="157"/>
  <c r="D554" i="37" s="1"/>
  <c r="I1592" i="157"/>
  <c r="E561" i="37" s="1"/>
  <c r="U1592" i="157"/>
  <c r="Q561" i="37" s="1"/>
  <c r="I1595" i="157"/>
  <c r="F1670" i="157"/>
  <c r="Z747" i="37"/>
  <c r="K1678" i="157"/>
  <c r="K1743" i="157" s="1"/>
  <c r="G747" i="37" s="1"/>
  <c r="F1696" i="157"/>
  <c r="F1701" i="157"/>
  <c r="U1703" i="157"/>
  <c r="Q707" i="37" s="1"/>
  <c r="U1715" i="157"/>
  <c r="Q719" i="37" s="1"/>
  <c r="Z1740" i="157"/>
  <c r="V744" i="37" s="1"/>
  <c r="V691" i="37" s="1"/>
  <c r="O1743" i="157"/>
  <c r="K747" i="37" s="1"/>
  <c r="I1745" i="157"/>
  <c r="G1749" i="157"/>
  <c r="D753" i="37" s="1"/>
  <c r="G1821" i="157"/>
  <c r="G1909" i="157" s="1"/>
  <c r="D805" i="37" s="1"/>
  <c r="T1822" i="157"/>
  <c r="T1910" i="157" s="1"/>
  <c r="P806" i="37" s="1"/>
  <c r="Q1825" i="157"/>
  <c r="G1916" i="157"/>
  <c r="H1916" i="157" s="1"/>
  <c r="I1850" i="157"/>
  <c r="G1866" i="157"/>
  <c r="D762" i="37" s="1"/>
  <c r="F1872" i="157"/>
  <c r="Z1201" i="37"/>
  <c r="U1900" i="157"/>
  <c r="Q796" i="37" s="1"/>
  <c r="I1905" i="157"/>
  <c r="J1917" i="157"/>
  <c r="F813" i="37" s="1"/>
  <c r="M1930" i="157"/>
  <c r="M1998" i="157" s="1"/>
  <c r="Q1921" i="157"/>
  <c r="T1998" i="157"/>
  <c r="P816" i="37" s="1"/>
  <c r="X816" i="37" s="1"/>
  <c r="X1930" i="157"/>
  <c r="X1998" i="157" s="1"/>
  <c r="T816" i="37" s="1"/>
  <c r="I2002" i="157"/>
  <c r="E820" i="37" s="1"/>
  <c r="G2023" i="157"/>
  <c r="D841" i="37" s="1"/>
  <c r="J1955" i="157"/>
  <c r="J2023" i="157" s="1"/>
  <c r="F841" i="37" s="1"/>
  <c r="X1973" i="157"/>
  <c r="X2042" i="157" s="1"/>
  <c r="T860" i="37" s="1"/>
  <c r="U2042" i="157"/>
  <c r="Q860" i="37" s="1"/>
  <c r="J1976" i="157"/>
  <c r="Z2048" i="157"/>
  <c r="V866" i="37" s="1"/>
  <c r="Z1996" i="157"/>
  <c r="Z1997" i="157" s="1"/>
  <c r="V815" i="37" s="1"/>
  <c r="E867" i="37"/>
  <c r="D868" i="37"/>
  <c r="J2050" i="157"/>
  <c r="F868" i="37" s="1"/>
  <c r="K868" i="37"/>
  <c r="L2050" i="157"/>
  <c r="H868" i="37" s="1"/>
  <c r="T2138" i="157"/>
  <c r="P938" i="37" s="1"/>
  <c r="X938" i="37" s="1"/>
  <c r="T2119" i="157"/>
  <c r="X2069" i="157"/>
  <c r="X2138" i="157" s="1"/>
  <c r="T938" i="37" s="1"/>
  <c r="G2146" i="157"/>
  <c r="D946" i="37" s="1"/>
  <c r="J2077" i="157"/>
  <c r="J2146" i="157" s="1"/>
  <c r="F946" i="37" s="1"/>
  <c r="J2101" i="157"/>
  <c r="J2170" i="157" s="1"/>
  <c r="F970" i="37" s="1"/>
  <c r="I2170" i="157"/>
  <c r="E970" i="37" s="1"/>
  <c r="Y2185" i="157"/>
  <c r="U985" i="37" s="1"/>
  <c r="Y2134" i="157"/>
  <c r="Y2135" i="157" s="1"/>
  <c r="U935" i="37" s="1"/>
  <c r="N2127" i="157"/>
  <c r="P2127" i="157" s="1"/>
  <c r="Q2127" i="157"/>
  <c r="R2127" i="157" s="1"/>
  <c r="E987" i="37"/>
  <c r="K987" i="37"/>
  <c r="L2187" i="157"/>
  <c r="H987" i="37" s="1"/>
  <c r="F2192" i="157"/>
  <c r="X2133" i="157"/>
  <c r="U2192" i="157"/>
  <c r="Q992" i="37" s="1"/>
  <c r="X998" i="37"/>
  <c r="X1473" i="157"/>
  <c r="X1543" i="157" s="1"/>
  <c r="T512" i="37" s="1"/>
  <c r="F1477" i="157"/>
  <c r="J1486" i="157"/>
  <c r="J1556" i="157" s="1"/>
  <c r="F525" i="37" s="1"/>
  <c r="J1498" i="157"/>
  <c r="J1568" i="157" s="1"/>
  <c r="F537" i="37" s="1"/>
  <c r="J1519" i="157"/>
  <c r="X1524" i="157"/>
  <c r="L1543" i="157"/>
  <c r="H512" i="37" s="1"/>
  <c r="Y514" i="37"/>
  <c r="X515" i="37"/>
  <c r="I1555" i="157"/>
  <c r="E524" i="37" s="1"/>
  <c r="AA565" i="37"/>
  <c r="I1629" i="157"/>
  <c r="J1634" i="157"/>
  <c r="J1708" i="157" s="1"/>
  <c r="F712" i="37" s="1"/>
  <c r="J1652" i="157"/>
  <c r="J1726" i="157" s="1"/>
  <c r="F730" i="37" s="1"/>
  <c r="G1661" i="157"/>
  <c r="H1661" i="157" s="1"/>
  <c r="J1662" i="157"/>
  <c r="J1665" i="157"/>
  <c r="J1667" i="157"/>
  <c r="J1674" i="157"/>
  <c r="L1678" i="157"/>
  <c r="L1743" i="157" s="1"/>
  <c r="H747" i="37" s="1"/>
  <c r="X1686" i="157"/>
  <c r="U1749" i="157"/>
  <c r="Q753" i="37" s="1"/>
  <c r="I1767" i="157"/>
  <c r="J1769" i="157"/>
  <c r="J1866" i="157" s="1"/>
  <c r="F762" i="37" s="1"/>
  <c r="J1770" i="157"/>
  <c r="J1867" i="157" s="1"/>
  <c r="F763" i="37" s="1"/>
  <c r="J1786" i="157"/>
  <c r="J1883" i="157" s="1"/>
  <c r="F779" i="37" s="1"/>
  <c r="F1819" i="157"/>
  <c r="E811" i="37"/>
  <c r="J1915" i="157"/>
  <c r="F811" i="37" s="1"/>
  <c r="T1917" i="157"/>
  <c r="P813" i="37" s="1"/>
  <c r="Z1213" i="37"/>
  <c r="I1908" i="157"/>
  <c r="AA809" i="37"/>
  <c r="P1921" i="157"/>
  <c r="E816" i="37"/>
  <c r="J1953" i="157"/>
  <c r="J2021" i="157" s="1"/>
  <c r="F839" i="37" s="1"/>
  <c r="G2021" i="157"/>
  <c r="D839" i="37" s="1"/>
  <c r="G1950" i="157"/>
  <c r="H1950" i="157" s="1"/>
  <c r="T2033" i="157"/>
  <c r="P851" i="37" s="1"/>
  <c r="X1965" i="157"/>
  <c r="X2033" i="157" s="1"/>
  <c r="T851" i="37" s="1"/>
  <c r="V2048" i="157"/>
  <c r="R866" i="37" s="1"/>
  <c r="V1996" i="157"/>
  <c r="V1997" i="157" s="1"/>
  <c r="R815" i="37" s="1"/>
  <c r="F2055" i="157"/>
  <c r="T2043" i="157"/>
  <c r="P861" i="37" s="1"/>
  <c r="E872" i="37"/>
  <c r="J2074" i="157"/>
  <c r="J2143" i="157" s="1"/>
  <c r="F943" i="37" s="1"/>
  <c r="G2143" i="157"/>
  <c r="D943" i="37" s="1"/>
  <c r="G2169" i="157"/>
  <c r="D969" i="37" s="1"/>
  <c r="J2100" i="157"/>
  <c r="J2169" i="157" s="1"/>
  <c r="F969" i="37" s="1"/>
  <c r="I1980" i="157"/>
  <c r="G1981" i="157"/>
  <c r="H1981" i="157" s="1"/>
  <c r="T1982" i="157"/>
  <c r="Q1984" i="157"/>
  <c r="J1989" i="157"/>
  <c r="G1990" i="157"/>
  <c r="H1990" i="157" s="1"/>
  <c r="F1991" i="157"/>
  <c r="X1995" i="157"/>
  <c r="U1996" i="157"/>
  <c r="Y1996" i="157"/>
  <c r="Y1997" i="157" s="1"/>
  <c r="U815" i="37" s="1"/>
  <c r="U814" i="37" s="1"/>
  <c r="G2004" i="157"/>
  <c r="D822" i="37" s="1"/>
  <c r="F2005" i="157"/>
  <c r="U2012" i="157"/>
  <c r="Q830" i="37" s="1"/>
  <c r="AA869" i="37"/>
  <c r="T2051" i="157"/>
  <c r="P869" i="37" s="1"/>
  <c r="G2111" i="157"/>
  <c r="H2111" i="157" s="1"/>
  <c r="G2117" i="157"/>
  <c r="G2183" i="157" s="1"/>
  <c r="D983" i="37" s="1"/>
  <c r="Q2121" i="157"/>
  <c r="Y937" i="37"/>
  <c r="F2139" i="157"/>
  <c r="G2158" i="157"/>
  <c r="D958" i="37" s="1"/>
  <c r="G2177" i="157"/>
  <c r="D977" i="37" s="1"/>
  <c r="O1215" i="37"/>
  <c r="W1215" i="37"/>
  <c r="J2191" i="157"/>
  <c r="F991" i="37" s="1"/>
  <c r="G2206" i="157"/>
  <c r="G2272" i="157"/>
  <c r="D1001" i="37" s="1"/>
  <c r="F2278" i="157"/>
  <c r="G2222" i="157"/>
  <c r="H2222" i="157" s="1"/>
  <c r="J2236" i="157"/>
  <c r="J2300" i="157" s="1"/>
  <c r="F1029" i="37" s="1"/>
  <c r="G2300" i="157"/>
  <c r="D1029" i="37" s="1"/>
  <c r="F2249" i="157"/>
  <c r="G2258" i="157"/>
  <c r="H2258" i="157" s="1"/>
  <c r="J2256" i="157"/>
  <c r="N2257" i="157"/>
  <c r="P2257" i="157" s="1"/>
  <c r="O2259" i="157"/>
  <c r="Z1050" i="37"/>
  <c r="J2260" i="157"/>
  <c r="J2261" i="157"/>
  <c r="F2322" i="157"/>
  <c r="V1163" i="37"/>
  <c r="O1166" i="37"/>
  <c r="W1166" i="37"/>
  <c r="Y997" i="37"/>
  <c r="R1167" i="37"/>
  <c r="I2273" i="157"/>
  <c r="E1002" i="37" s="1"/>
  <c r="Z1186" i="37"/>
  <c r="Z1187" i="37"/>
  <c r="Z1189" i="37"/>
  <c r="AA2315" i="157"/>
  <c r="W1044" i="37" s="1"/>
  <c r="F2317" i="157"/>
  <c r="O2317" i="157"/>
  <c r="X122" i="37"/>
  <c r="X198" i="37"/>
  <c r="F1979" i="157"/>
  <c r="Y818" i="37"/>
  <c r="G2005" i="157"/>
  <c r="D823" i="37" s="1"/>
  <c r="Z834" i="37"/>
  <c r="G2034" i="157"/>
  <c r="D852" i="37" s="1"/>
  <c r="I2047" i="157"/>
  <c r="E865" i="37" s="1"/>
  <c r="U2051" i="157"/>
  <c r="Q869" i="37" s="1"/>
  <c r="G2054" i="157"/>
  <c r="D872" i="37" s="1"/>
  <c r="W2134" i="157"/>
  <c r="W2135" i="157" s="1"/>
  <c r="S935" i="37" s="1"/>
  <c r="S934" i="37" s="1"/>
  <c r="AA2134" i="157"/>
  <c r="AA2135" i="157" s="1"/>
  <c r="W935" i="37" s="1"/>
  <c r="O2136" i="157"/>
  <c r="Y936" i="37"/>
  <c r="I2142" i="157"/>
  <c r="E942" i="37" s="1"/>
  <c r="K995" i="37"/>
  <c r="L2266" i="157"/>
  <c r="H995" i="37" s="1"/>
  <c r="T2266" i="157"/>
  <c r="P995" i="37" s="1"/>
  <c r="G2278" i="157"/>
  <c r="D1007" i="37" s="1"/>
  <c r="G2249" i="157"/>
  <c r="G2313" i="157" s="1"/>
  <c r="D1042" i="37" s="1"/>
  <c r="G2250" i="157"/>
  <c r="H2250" i="157" s="1"/>
  <c r="U2251" i="157"/>
  <c r="U2314" i="157"/>
  <c r="Q1043" i="37" s="1"/>
  <c r="R1166" i="37"/>
  <c r="AA1166" i="37"/>
  <c r="Z1173" i="37"/>
  <c r="Z1175" i="37"/>
  <c r="Z1181" i="37"/>
  <c r="O1192" i="37"/>
  <c r="U2298" i="157"/>
  <c r="Q1027" i="37" s="1"/>
  <c r="S1220" i="37"/>
  <c r="O2316" i="157"/>
  <c r="V1225" i="37"/>
  <c r="E1235" i="37"/>
  <c r="R1235" i="37"/>
  <c r="U1215" i="37"/>
  <c r="AA1215" i="37"/>
  <c r="X997" i="37"/>
  <c r="F2273" i="157"/>
  <c r="I2249" i="157"/>
  <c r="M2258" i="157"/>
  <c r="Q2256" i="157"/>
  <c r="T2322" i="157"/>
  <c r="P1051" i="37" s="1"/>
  <c r="R1163" i="37"/>
  <c r="S1166" i="37"/>
  <c r="V1167" i="37"/>
  <c r="I2278" i="157"/>
  <c r="E1007" i="37" s="1"/>
  <c r="Z1182" i="37"/>
  <c r="G2291" i="157"/>
  <c r="D1020" i="37" s="1"/>
  <c r="O1204" i="37"/>
  <c r="V1204" i="37"/>
  <c r="O1220" i="37"/>
  <c r="AA815" i="37"/>
  <c r="Y819" i="37"/>
  <c r="Z1214" i="37"/>
  <c r="U2055" i="157"/>
  <c r="Q873" i="37" s="1"/>
  <c r="F2117" i="157"/>
  <c r="Z986" i="37"/>
  <c r="U2136" i="157"/>
  <c r="Q936" i="37" s="1"/>
  <c r="X936" i="37" s="1"/>
  <c r="G2141" i="157"/>
  <c r="D941" i="37" s="1"/>
  <c r="F2142" i="157"/>
  <c r="F2147" i="157"/>
  <c r="V1215" i="37"/>
  <c r="T2188" i="157"/>
  <c r="P988" i="37" s="1"/>
  <c r="X988" i="37" s="1"/>
  <c r="J2190" i="157"/>
  <c r="F990" i="37" s="1"/>
  <c r="G2192" i="157"/>
  <c r="T2192" i="157"/>
  <c r="P992" i="37" s="1"/>
  <c r="Q2196" i="157"/>
  <c r="X2202" i="157"/>
  <c r="X2266" i="157" s="1"/>
  <c r="T995" i="37" s="1"/>
  <c r="X2204" i="157"/>
  <c r="X2268" i="157" s="1"/>
  <c r="T997" i="37" s="1"/>
  <c r="F2206" i="157"/>
  <c r="G2273" i="157"/>
  <c r="D1002" i="37" s="1"/>
  <c r="J2214" i="157"/>
  <c r="F2216" i="157"/>
  <c r="G2217" i="157"/>
  <c r="H2217" i="157" s="1"/>
  <c r="J2225" i="157"/>
  <c r="J2289" i="157" s="1"/>
  <c r="F1018" i="37" s="1"/>
  <c r="X2228" i="157"/>
  <c r="X2292" i="157" s="1"/>
  <c r="T1021" i="37" s="1"/>
  <c r="I2301" i="157"/>
  <c r="E1030" i="37" s="1"/>
  <c r="J2237" i="157"/>
  <c r="J2301" i="157" s="1"/>
  <c r="F1030" i="37" s="1"/>
  <c r="Z1045" i="37"/>
  <c r="T2251" i="157"/>
  <c r="T2264" i="157" s="1"/>
  <c r="L2254" i="157"/>
  <c r="N2256" i="157"/>
  <c r="E1048" i="37"/>
  <c r="X2263" i="157"/>
  <c r="Y998" i="37"/>
  <c r="Z1170" i="37"/>
  <c r="W1204" i="37"/>
  <c r="Z2315" i="157"/>
  <c r="V1044" i="37" s="1"/>
  <c r="R1225" i="37"/>
  <c r="V1235" i="37"/>
  <c r="X138" i="37"/>
  <c r="X377" i="37"/>
  <c r="X381" i="37"/>
  <c r="X385" i="37"/>
  <c r="S1163" i="37"/>
  <c r="O1167" i="37"/>
  <c r="S1167" i="37"/>
  <c r="AA1167" i="37"/>
  <c r="Z1183" i="37"/>
  <c r="Z1190" i="37"/>
  <c r="U1192" i="37"/>
  <c r="Z1212" i="37"/>
  <c r="I2314" i="157"/>
  <c r="E1043" i="37" s="1"/>
  <c r="V1220" i="37"/>
  <c r="I2316" i="157"/>
  <c r="O1225" i="37"/>
  <c r="S1225" i="37"/>
  <c r="S1235" i="37"/>
  <c r="J2263" i="157"/>
  <c r="V1166" i="37"/>
  <c r="E1170" i="37"/>
  <c r="Z1172" i="37"/>
  <c r="Z1177" i="37"/>
  <c r="Z1180" i="37"/>
  <c r="Z1191" i="37"/>
  <c r="R1192" i="37"/>
  <c r="V1192" i="37"/>
  <c r="U1204" i="37"/>
  <c r="R1220" i="37"/>
  <c r="W1220" i="37"/>
  <c r="AA1047" i="37"/>
  <c r="T2318" i="157"/>
  <c r="P1047" i="37" s="1"/>
  <c r="AA1225" i="37"/>
  <c r="G2321" i="157"/>
  <c r="D1050" i="37" s="1"/>
  <c r="G2322" i="157"/>
  <c r="U1163" i="37"/>
  <c r="U1166" i="37"/>
  <c r="U1235" i="37"/>
  <c r="U1225" i="37"/>
  <c r="X804" i="37"/>
  <c r="U1220" i="37"/>
  <c r="U1167" i="37"/>
  <c r="J1168" i="157"/>
  <c r="J1170" i="157"/>
  <c r="G1183" i="157"/>
  <c r="G1310" i="157"/>
  <c r="H1310" i="157" s="1"/>
  <c r="J1162" i="157"/>
  <c r="G1161" i="157"/>
  <c r="G1153" i="157" s="1"/>
  <c r="J1160" i="157"/>
  <c r="G1301" i="157"/>
  <c r="H1301" i="157" s="1"/>
  <c r="I1180" i="157"/>
  <c r="J1151" i="157"/>
  <c r="G1292" i="157"/>
  <c r="H1292" i="157" s="1"/>
  <c r="J1149" i="157"/>
  <c r="G1288" i="157"/>
  <c r="H1288" i="157" s="1"/>
  <c r="D347" i="37"/>
  <c r="J1285" i="157"/>
  <c r="F347" i="37" s="1"/>
  <c r="J1144" i="157"/>
  <c r="F1140" i="157"/>
  <c r="G1141" i="157"/>
  <c r="H1141" i="157" s="1"/>
  <c r="J1139" i="157"/>
  <c r="F1182" i="157"/>
  <c r="D340" i="37"/>
  <c r="J1278" i="157"/>
  <c r="F340" i="37" s="1"/>
  <c r="G1273" i="157"/>
  <c r="H1273" i="157" s="1"/>
  <c r="F1180" i="157"/>
  <c r="E1190" i="37" l="1"/>
  <c r="F134" i="57"/>
  <c r="F925" i="37" s="1"/>
  <c r="D78" i="57"/>
  <c r="D138" i="57" s="1"/>
  <c r="D929" i="37" s="1"/>
  <c r="F127" i="57"/>
  <c r="F918" i="37" s="1"/>
  <c r="F69" i="57"/>
  <c r="T99" i="57"/>
  <c r="T890" i="37" s="1"/>
  <c r="T67" i="57"/>
  <c r="Z1176" i="37"/>
  <c r="Z1171" i="37"/>
  <c r="Z1163" i="37"/>
  <c r="L1085" i="156"/>
  <c r="N1085" i="156" s="1"/>
  <c r="O136" i="37"/>
  <c r="H1568" i="157"/>
  <c r="O440" i="37"/>
  <c r="O379" i="37"/>
  <c r="H2042" i="157"/>
  <c r="H1712" i="157"/>
  <c r="H145" i="157"/>
  <c r="O692" i="37"/>
  <c r="O755" i="37"/>
  <c r="O806" i="37"/>
  <c r="O562" i="37"/>
  <c r="O744" i="37"/>
  <c r="O200" i="37"/>
  <c r="H2190" i="157"/>
  <c r="O144" i="37"/>
  <c r="J525" i="157"/>
  <c r="G1287" i="157"/>
  <c r="K1408" i="157"/>
  <c r="G390" i="37" s="1"/>
  <c r="O1235" i="37"/>
  <c r="R920" i="156"/>
  <c r="P1165" i="37"/>
  <c r="O1053" i="37"/>
  <c r="R3291" i="156"/>
  <c r="E1535" i="156"/>
  <c r="F1535" i="156" s="1"/>
  <c r="F1521" i="156"/>
  <c r="H1521" i="156" s="1"/>
  <c r="I1150" i="156"/>
  <c r="F1150" i="156"/>
  <c r="E1414" i="156"/>
  <c r="F1414" i="156" s="1"/>
  <c r="F1379" i="156"/>
  <c r="R2955" i="156"/>
  <c r="R727" i="156"/>
  <c r="E2649" i="156"/>
  <c r="F2649" i="156" s="1"/>
  <c r="F2635" i="156"/>
  <c r="F2063" i="156"/>
  <c r="E1345" i="156"/>
  <c r="F1345" i="156" s="1"/>
  <c r="F1305" i="156"/>
  <c r="O684" i="37"/>
  <c r="R3143" i="156"/>
  <c r="O1141" i="37"/>
  <c r="R757" i="156"/>
  <c r="E1203" i="156"/>
  <c r="F1203" i="156" s="1"/>
  <c r="F1165" i="156"/>
  <c r="E1032" i="156"/>
  <c r="F1032" i="156" s="1"/>
  <c r="F1002" i="156"/>
  <c r="E1800" i="156"/>
  <c r="F1800" i="156" s="1"/>
  <c r="F1770" i="156"/>
  <c r="F1293" i="156"/>
  <c r="O1160" i="37"/>
  <c r="R776" i="156"/>
  <c r="P1160" i="37" s="1"/>
  <c r="Y1160" i="37" s="1"/>
  <c r="Y1229" i="37" s="1"/>
  <c r="O62" i="37"/>
  <c r="R2570" i="156"/>
  <c r="F3242" i="156"/>
  <c r="E2162" i="156"/>
  <c r="F2162" i="156" s="1"/>
  <c r="F2127" i="156"/>
  <c r="E2099" i="156"/>
  <c r="F2099" i="156" s="1"/>
  <c r="F2087" i="156"/>
  <c r="I1860" i="156"/>
  <c r="F1860" i="156"/>
  <c r="E3131" i="156"/>
  <c r="F3131" i="156" s="1"/>
  <c r="F3065" i="156"/>
  <c r="R2458" i="156"/>
  <c r="O1104" i="37"/>
  <c r="R3342" i="156"/>
  <c r="R3091" i="156"/>
  <c r="R2662" i="156"/>
  <c r="E2843" i="156"/>
  <c r="F2843" i="156" s="1"/>
  <c r="F2771" i="156"/>
  <c r="E2485" i="156"/>
  <c r="F2485" i="156" s="1"/>
  <c r="F2473" i="156"/>
  <c r="H2473" i="156" s="1"/>
  <c r="E1594" i="156"/>
  <c r="F1594" i="156" s="1"/>
  <c r="F1560" i="156"/>
  <c r="I1482" i="156"/>
  <c r="F1482" i="156"/>
  <c r="E2691" i="156"/>
  <c r="F2691" i="156" s="1"/>
  <c r="F2624" i="156"/>
  <c r="E1533" i="156"/>
  <c r="F1533" i="156" s="1"/>
  <c r="F1509" i="156"/>
  <c r="R2452" i="156"/>
  <c r="R2802" i="156"/>
  <c r="H741" i="156"/>
  <c r="F1125" i="37" s="1"/>
  <c r="V3345" i="156"/>
  <c r="T1107" i="37" s="1"/>
  <c r="V2165" i="156"/>
  <c r="V1144" i="156"/>
  <c r="V795" i="156"/>
  <c r="V1269" i="156"/>
  <c r="V3294" i="156"/>
  <c r="T1056" i="37" s="1"/>
  <c r="V1349" i="156"/>
  <c r="V1365" i="156" s="1"/>
  <c r="H1096" i="157"/>
  <c r="J794" i="157"/>
  <c r="G1670" i="157"/>
  <c r="G1738" i="157" s="1"/>
  <c r="D742" i="37" s="1"/>
  <c r="J1627" i="157"/>
  <c r="J909" i="157"/>
  <c r="F113" i="37" s="1"/>
  <c r="X424" i="157"/>
  <c r="X445" i="157" s="1"/>
  <c r="I2247" i="157"/>
  <c r="I2251" i="157" s="1"/>
  <c r="T1541" i="157"/>
  <c r="F1253" i="157"/>
  <c r="J647" i="157"/>
  <c r="C1164" i="37"/>
  <c r="J477" i="157"/>
  <c r="J1240" i="157"/>
  <c r="J1071" i="157"/>
  <c r="F169" i="37" s="1"/>
  <c r="G1523" i="157"/>
  <c r="G1591" i="157" s="1"/>
  <c r="D560" i="37" s="1"/>
  <c r="J1096" i="157"/>
  <c r="F194" i="37" s="1"/>
  <c r="I2280" i="157"/>
  <c r="E1009" i="37" s="1"/>
  <c r="G1555" i="157"/>
  <c r="D524" i="37" s="1"/>
  <c r="J1485" i="157"/>
  <c r="J1555" i="157" s="1"/>
  <c r="F524" i="37" s="1"/>
  <c r="K452" i="157"/>
  <c r="X1269" i="157"/>
  <c r="T331" i="37" s="1"/>
  <c r="U1541" i="157"/>
  <c r="J451" i="157"/>
  <c r="J239" i="157"/>
  <c r="H2533" i="156"/>
  <c r="F25" i="37" s="1"/>
  <c r="J1893" i="157"/>
  <c r="F789" i="37" s="1"/>
  <c r="I1100" i="157"/>
  <c r="T454" i="157"/>
  <c r="Z939" i="37"/>
  <c r="I1819" i="157"/>
  <c r="J1043" i="157"/>
  <c r="I2149" i="157"/>
  <c r="E949" i="37" s="1"/>
  <c r="G1596" i="157"/>
  <c r="D565" i="37" s="1"/>
  <c r="I1874" i="157"/>
  <c r="E770" i="37" s="1"/>
  <c r="J676" i="157"/>
  <c r="J89" i="157"/>
  <c r="J2070" i="157"/>
  <c r="J2139" i="157" s="1"/>
  <c r="F939" i="37" s="1"/>
  <c r="J2266" i="157"/>
  <c r="F995" i="37" s="1"/>
  <c r="M2266" i="157"/>
  <c r="J1838" i="157"/>
  <c r="J1030" i="157"/>
  <c r="J912" i="157"/>
  <c r="F116" i="37" s="1"/>
  <c r="Z394" i="37"/>
  <c r="G1193" i="157"/>
  <c r="J1193" i="157" s="1"/>
  <c r="F158" i="157"/>
  <c r="O1320" i="157"/>
  <c r="L1193" i="157"/>
  <c r="J535" i="157"/>
  <c r="G1105" i="157"/>
  <c r="J533" i="157"/>
  <c r="G1081" i="157"/>
  <c r="D179" i="37" s="1"/>
  <c r="J163" i="157"/>
  <c r="J1014" i="157"/>
  <c r="I237" i="157"/>
  <c r="J1048" i="157"/>
  <c r="J1678" i="157"/>
  <c r="J1743" i="157" s="1"/>
  <c r="F747" i="37" s="1"/>
  <c r="X940" i="157"/>
  <c r="T144" i="37" s="1"/>
  <c r="Q2254" i="157"/>
  <c r="Q2316" i="157" s="1"/>
  <c r="M1045" i="37" s="1"/>
  <c r="O2051" i="157"/>
  <c r="I1591" i="157"/>
  <c r="E560" i="37" s="1"/>
  <c r="J2066" i="157"/>
  <c r="J1325" i="157"/>
  <c r="F387" i="37" s="1"/>
  <c r="G1743" i="157"/>
  <c r="D747" i="37" s="1"/>
  <c r="J1041" i="157"/>
  <c r="M1912" i="157"/>
  <c r="J862" i="157"/>
  <c r="J373" i="157"/>
  <c r="G940" i="157"/>
  <c r="D144" i="37" s="1"/>
  <c r="G171" i="157"/>
  <c r="I2139" i="157"/>
  <c r="E939" i="37" s="1"/>
  <c r="J1535" i="157"/>
  <c r="G1271" i="157"/>
  <c r="D333" i="37" s="1"/>
  <c r="G1850" i="157"/>
  <c r="M1031" i="157"/>
  <c r="U696" i="157"/>
  <c r="F514" i="157"/>
  <c r="Q163" i="157"/>
  <c r="R163" i="157" s="1"/>
  <c r="G526" i="157"/>
  <c r="J526" i="157" s="1"/>
  <c r="P2253" i="157"/>
  <c r="G1718" i="157"/>
  <c r="D722" i="37" s="1"/>
  <c r="J521" i="157"/>
  <c r="G712" i="157"/>
  <c r="H712" i="157" s="1"/>
  <c r="J713" i="157"/>
  <c r="J942" i="157"/>
  <c r="F146" i="37" s="1"/>
  <c r="G1079" i="157"/>
  <c r="D177" i="37" s="1"/>
  <c r="G198" i="157"/>
  <c r="J199" i="157"/>
  <c r="J516" i="157"/>
  <c r="G1682" i="157"/>
  <c r="G1745" i="157" s="1"/>
  <c r="D749" i="37" s="1"/>
  <c r="L1991" i="157"/>
  <c r="J1290" i="157"/>
  <c r="F352" i="37" s="1"/>
  <c r="J1183" i="157"/>
  <c r="J1274" i="157"/>
  <c r="F336" i="37" s="1"/>
  <c r="G1090" i="157"/>
  <c r="D188" i="37" s="1"/>
  <c r="J118" i="157"/>
  <c r="J36" i="157"/>
  <c r="G611" i="157"/>
  <c r="H2151" i="157"/>
  <c r="R1535" i="157"/>
  <c r="R1596" i="157" s="1"/>
  <c r="N565" i="37" s="1"/>
  <c r="J1188" i="157"/>
  <c r="L359" i="157"/>
  <c r="G84" i="157"/>
  <c r="H1879" i="157"/>
  <c r="D352" i="37"/>
  <c r="G1980" i="157"/>
  <c r="G2046" i="157" s="1"/>
  <c r="D864" i="37" s="1"/>
  <c r="I339" i="157"/>
  <c r="J1097" i="157"/>
  <c r="F195" i="37" s="1"/>
  <c r="J170" i="157"/>
  <c r="J690" i="157"/>
  <c r="H2290" i="157"/>
  <c r="G2010" i="157"/>
  <c r="D828" i="37" s="1"/>
  <c r="I2116" i="157"/>
  <c r="I2182" i="157" s="1"/>
  <c r="E982" i="37" s="1"/>
  <c r="Q1530" i="157"/>
  <c r="T403" i="157"/>
  <c r="J1543" i="157"/>
  <c r="F512" i="37" s="1"/>
  <c r="J1065" i="157"/>
  <c r="F163" i="37" s="1"/>
  <c r="G1072" i="157"/>
  <c r="D170" i="37" s="1"/>
  <c r="R450" i="157"/>
  <c r="X1299" i="157"/>
  <c r="T361" i="37" s="1"/>
  <c r="H1424" i="157"/>
  <c r="N1601" i="156"/>
  <c r="H1703" i="156"/>
  <c r="O3085" i="156"/>
  <c r="H2982" i="156"/>
  <c r="F598" i="37" s="1"/>
  <c r="H811" i="156"/>
  <c r="H870" i="156" s="1"/>
  <c r="T1165" i="37"/>
  <c r="H2277" i="156"/>
  <c r="H423" i="156"/>
  <c r="H2525" i="156"/>
  <c r="F17" i="37" s="1"/>
  <c r="C1194" i="37"/>
  <c r="C1227" i="37"/>
  <c r="C1169" i="37"/>
  <c r="K2316" i="157"/>
  <c r="G1045" i="37" s="1"/>
  <c r="Q2066" i="157"/>
  <c r="Q2136" i="157" s="1"/>
  <c r="M936" i="37" s="1"/>
  <c r="J2187" i="157"/>
  <c r="F987" i="37" s="1"/>
  <c r="L1828" i="157"/>
  <c r="J1070" i="157"/>
  <c r="F168" i="37" s="1"/>
  <c r="K1025" i="157"/>
  <c r="K1104" i="157" s="1"/>
  <c r="G202" i="37" s="1"/>
  <c r="M171" i="157"/>
  <c r="K171" i="157" s="1"/>
  <c r="J679" i="157"/>
  <c r="Z760" i="37"/>
  <c r="J1033" i="157"/>
  <c r="J448" i="157"/>
  <c r="J2320" i="157"/>
  <c r="F1049" i="37" s="1"/>
  <c r="L1536" i="157"/>
  <c r="O1833" i="157"/>
  <c r="J937" i="157"/>
  <c r="F141" i="37" s="1"/>
  <c r="F645" i="157"/>
  <c r="J681" i="157"/>
  <c r="X1312" i="157"/>
  <c r="T374" i="37" s="1"/>
  <c r="G120" i="157"/>
  <c r="J2319" i="157"/>
  <c r="F1048" i="37" s="1"/>
  <c r="J2254" i="157"/>
  <c r="G452" i="157"/>
  <c r="J452" i="157" s="1"/>
  <c r="K1595" i="157"/>
  <c r="G564" i="37" s="1"/>
  <c r="G776" i="157"/>
  <c r="K2049" i="157"/>
  <c r="G867" i="37" s="1"/>
  <c r="H1726" i="157"/>
  <c r="J2189" i="157"/>
  <c r="F989" i="37" s="1"/>
  <c r="J2078" i="157"/>
  <c r="J2147" i="157" s="1"/>
  <c r="F947" i="37" s="1"/>
  <c r="L1913" i="157"/>
  <c r="H809" i="37" s="1"/>
  <c r="O1597" i="157"/>
  <c r="J413" i="157"/>
  <c r="J1388" i="157"/>
  <c r="L452" i="157"/>
  <c r="H2308" i="157"/>
  <c r="J1311" i="157"/>
  <c r="F373" i="37" s="1"/>
  <c r="J2202" i="157"/>
  <c r="G2147" i="157"/>
  <c r="D947" i="37" s="1"/>
  <c r="J673" i="157"/>
  <c r="J672" i="157"/>
  <c r="J121" i="157"/>
  <c r="H819" i="156"/>
  <c r="H872" i="156" s="1"/>
  <c r="C1198" i="37"/>
  <c r="H918" i="156"/>
  <c r="X573" i="37"/>
  <c r="Z1140" i="37"/>
  <c r="I918" i="156"/>
  <c r="V683" i="156"/>
  <c r="V684" i="156" s="1"/>
  <c r="V1537" i="156"/>
  <c r="V1546" i="156" s="1"/>
  <c r="V2101" i="156"/>
  <c r="I1978" i="157"/>
  <c r="I2044" i="157" s="1"/>
  <c r="E862" i="37" s="1"/>
  <c r="I2051" i="157"/>
  <c r="J2118" i="157"/>
  <c r="J2184" i="157" s="1"/>
  <c r="F984" i="37" s="1"/>
  <c r="M1536" i="157"/>
  <c r="U1458" i="157"/>
  <c r="Q440" i="37" s="1"/>
  <c r="J474" i="157"/>
  <c r="J515" i="157" s="1"/>
  <c r="G1428" i="157"/>
  <c r="D410" i="37" s="1"/>
  <c r="D141" i="37"/>
  <c r="J784" i="157"/>
  <c r="J737" i="157"/>
  <c r="H2156" i="157"/>
  <c r="D336" i="37"/>
  <c r="J1291" i="157"/>
  <c r="F353" i="37" s="1"/>
  <c r="J1306" i="157"/>
  <c r="F368" i="37" s="1"/>
  <c r="F1669" i="157"/>
  <c r="F1737" i="157" s="1"/>
  <c r="J1464" i="157"/>
  <c r="F446" i="37" s="1"/>
  <c r="F1412" i="157"/>
  <c r="I1253" i="157"/>
  <c r="X1293" i="157"/>
  <c r="T355" i="37" s="1"/>
  <c r="J1077" i="157"/>
  <c r="F175" i="37" s="1"/>
  <c r="N787" i="157"/>
  <c r="P787" i="157" s="1"/>
  <c r="P788" i="157" s="1"/>
  <c r="J415" i="157"/>
  <c r="G401" i="157"/>
  <c r="J401" i="157" s="1"/>
  <c r="J1357" i="157"/>
  <c r="J1428" i="157" s="1"/>
  <c r="F410" i="37" s="1"/>
  <c r="J196" i="157"/>
  <c r="J238" i="157" s="1"/>
  <c r="P1321" i="157"/>
  <c r="L383" i="37" s="1"/>
  <c r="G861" i="157"/>
  <c r="H861" i="157" s="1"/>
  <c r="J1094" i="157"/>
  <c r="F192" i="37" s="1"/>
  <c r="J1942" i="157"/>
  <c r="J2010" i="157" s="1"/>
  <c r="F828" i="37" s="1"/>
  <c r="F1818" i="157"/>
  <c r="K1543" i="157"/>
  <c r="G512" i="37" s="1"/>
  <c r="X878" i="157"/>
  <c r="T82" i="37" s="1"/>
  <c r="T1167" i="37" s="1"/>
  <c r="I1271" i="157"/>
  <c r="E333" i="37" s="1"/>
  <c r="J1093" i="157"/>
  <c r="F191" i="37" s="1"/>
  <c r="J1061" i="157"/>
  <c r="F159" i="37" s="1"/>
  <c r="J662" i="157"/>
  <c r="G1689" i="157"/>
  <c r="D693" i="37" s="1"/>
  <c r="I1281" i="157"/>
  <c r="E343" i="37" s="1"/>
  <c r="M97" i="157"/>
  <c r="K97" i="157" s="1"/>
  <c r="H1062" i="157"/>
  <c r="D338" i="37"/>
  <c r="J1083" i="157"/>
  <c r="F181" i="37" s="1"/>
  <c r="P272" i="157"/>
  <c r="J1615" i="157"/>
  <c r="J1075" i="157"/>
  <c r="F173" i="37" s="1"/>
  <c r="J609" i="157"/>
  <c r="G476" i="157"/>
  <c r="J476" i="157" s="1"/>
  <c r="J514" i="157" s="1"/>
  <c r="J1827" i="157"/>
  <c r="H1579" i="157"/>
  <c r="H1094" i="157"/>
  <c r="J1945" i="157"/>
  <c r="J2013" i="157" s="1"/>
  <c r="F831" i="37" s="1"/>
  <c r="N1763" i="157"/>
  <c r="N1860" i="157" s="1"/>
  <c r="J756" i="37" s="1"/>
  <c r="J805" i="157"/>
  <c r="J843" i="157" s="1"/>
  <c r="Q358" i="157"/>
  <c r="Q359" i="157" s="1"/>
  <c r="R359" i="157" s="1"/>
  <c r="J751" i="157"/>
  <c r="G1828" i="157"/>
  <c r="H2279" i="157"/>
  <c r="H1562" i="157"/>
  <c r="H1075" i="157"/>
  <c r="F1079" i="157"/>
  <c r="C177" i="37" s="1"/>
  <c r="H515" i="156"/>
  <c r="H1429" i="156"/>
  <c r="K889" i="156"/>
  <c r="I889" i="156" s="1"/>
  <c r="I1076" i="156"/>
  <c r="H514" i="156"/>
  <c r="M2717" i="156"/>
  <c r="K322" i="37" s="1"/>
  <c r="M2662" i="156"/>
  <c r="E2483" i="156"/>
  <c r="F2483" i="156" s="1"/>
  <c r="H2760" i="156"/>
  <c r="H2781" i="156" s="1"/>
  <c r="H2720" i="156"/>
  <c r="F325" i="37" s="1"/>
  <c r="H739" i="156"/>
  <c r="F1123" i="37" s="1"/>
  <c r="D64" i="37"/>
  <c r="H1363" i="156"/>
  <c r="V3327" i="156"/>
  <c r="T1089" i="37" s="1"/>
  <c r="N2175" i="156"/>
  <c r="N2176" i="156" s="1"/>
  <c r="N2576" i="156" s="1"/>
  <c r="L68" i="37" s="1"/>
  <c r="H2061" i="156"/>
  <c r="H1930" i="156"/>
  <c r="S2486" i="156"/>
  <c r="X1115" i="37"/>
  <c r="M3011" i="156"/>
  <c r="K627" i="37" s="1"/>
  <c r="M2955" i="156"/>
  <c r="C1180" i="37"/>
  <c r="H270" i="156"/>
  <c r="H1291" i="156"/>
  <c r="H1347" i="156" s="1"/>
  <c r="I917" i="156"/>
  <c r="C1183" i="37"/>
  <c r="P1164" i="37"/>
  <c r="P1229" i="37"/>
  <c r="V2520" i="156"/>
  <c r="T12" i="37" s="1"/>
  <c r="D593" i="37"/>
  <c r="S2714" i="156"/>
  <c r="Q319" i="37" s="1"/>
  <c r="Z24" i="37"/>
  <c r="H1852" i="156"/>
  <c r="P793" i="156"/>
  <c r="L984" i="156"/>
  <c r="N984" i="156" s="1"/>
  <c r="C1174" i="37"/>
  <c r="J593" i="157"/>
  <c r="I645" i="157"/>
  <c r="N2124" i="157"/>
  <c r="N2186" i="157" s="1"/>
  <c r="J986" i="37" s="1"/>
  <c r="H1884" i="157"/>
  <c r="H1724" i="157"/>
  <c r="Z143" i="37"/>
  <c r="J142" i="157"/>
  <c r="H1341" i="157"/>
  <c r="H1063" i="157"/>
  <c r="J924" i="157"/>
  <c r="F128" i="37" s="1"/>
  <c r="N451" i="157"/>
  <c r="P451" i="157" s="1"/>
  <c r="H2148" i="157"/>
  <c r="H2159" i="157"/>
  <c r="H1065" i="157"/>
  <c r="N96" i="157"/>
  <c r="P96" i="157" s="1"/>
  <c r="L526" i="157"/>
  <c r="X1302" i="157"/>
  <c r="T364" i="37" s="1"/>
  <c r="M1193" i="157"/>
  <c r="K1193" i="157" s="1"/>
  <c r="C1201" i="37"/>
  <c r="C1182" i="37"/>
  <c r="C1177" i="37"/>
  <c r="C1186" i="37"/>
  <c r="C1172" i="37"/>
  <c r="C1197" i="37"/>
  <c r="C1190" i="37"/>
  <c r="C1214" i="37"/>
  <c r="C1206" i="37"/>
  <c r="C1170" i="37"/>
  <c r="C1200" i="37"/>
  <c r="C1181" i="37"/>
  <c r="H2650" i="156"/>
  <c r="H2029" i="156"/>
  <c r="C1191" i="37"/>
  <c r="C1211" i="37"/>
  <c r="C1205" i="37"/>
  <c r="C1189" i="37"/>
  <c r="C1173" i="37"/>
  <c r="C1196" i="37"/>
  <c r="C1187" i="37"/>
  <c r="C1175" i="37"/>
  <c r="C1202" i="37"/>
  <c r="D371" i="37"/>
  <c r="K2136" i="157"/>
  <c r="G936" i="37" s="1"/>
  <c r="J1701" i="157"/>
  <c r="F705" i="37" s="1"/>
  <c r="J1670" i="157"/>
  <c r="G1875" i="157"/>
  <c r="D771" i="37" s="1"/>
  <c r="J1005" i="157"/>
  <c r="J358" i="157"/>
  <c r="G1872" i="157"/>
  <c r="D768" i="37" s="1"/>
  <c r="G788" i="157"/>
  <c r="H788" i="157" s="1"/>
  <c r="X1066" i="157"/>
  <c r="T164" i="37" s="1"/>
  <c r="X1012" i="157"/>
  <c r="J680" i="157"/>
  <c r="K787" i="157"/>
  <c r="K788" i="157" s="1"/>
  <c r="M788" i="157"/>
  <c r="G340" i="157"/>
  <c r="H340" i="157" s="1"/>
  <c r="X1703" i="157"/>
  <c r="T707" i="37" s="1"/>
  <c r="X1669" i="157"/>
  <c r="J1309" i="157"/>
  <c r="F371" i="37" s="1"/>
  <c r="U2185" i="157"/>
  <c r="Q985" i="37" s="1"/>
  <c r="J1902" i="157"/>
  <c r="F798" i="37" s="1"/>
  <c r="J1462" i="157"/>
  <c r="F444" i="37" s="1"/>
  <c r="J922" i="157"/>
  <c r="F126" i="37" s="1"/>
  <c r="R859" i="157"/>
  <c r="R793" i="157"/>
  <c r="F918" i="157"/>
  <c r="C122" i="37" s="1"/>
  <c r="X2280" i="157"/>
  <c r="T1009" i="37" s="1"/>
  <c r="X2248" i="157"/>
  <c r="J286" i="157"/>
  <c r="J85" i="157"/>
  <c r="J1287" i="157"/>
  <c r="F349" i="37" s="1"/>
  <c r="K2066" i="157"/>
  <c r="U2134" i="157"/>
  <c r="Z866" i="37"/>
  <c r="J1073" i="157"/>
  <c r="F171" i="37" s="1"/>
  <c r="M1991" i="157"/>
  <c r="M2051" i="157" s="1"/>
  <c r="K1192" i="157"/>
  <c r="Q1030" i="157"/>
  <c r="R1030" i="157" s="1"/>
  <c r="R1105" i="157" s="1"/>
  <c r="N203" i="37" s="1"/>
  <c r="X877" i="157"/>
  <c r="T81" i="37" s="1"/>
  <c r="G887" i="157"/>
  <c r="D91" i="37" s="1"/>
  <c r="O454" i="157"/>
  <c r="G851" i="157"/>
  <c r="J851" i="157" s="1"/>
  <c r="J84" i="157"/>
  <c r="J1126" i="157"/>
  <c r="H1431" i="157"/>
  <c r="H905" i="157"/>
  <c r="D337" i="37"/>
  <c r="I1557" i="157"/>
  <c r="E526" i="37" s="1"/>
  <c r="J1063" i="157"/>
  <c r="F161" i="37" s="1"/>
  <c r="F2115" i="157"/>
  <c r="J1395" i="157"/>
  <c r="X1267" i="157"/>
  <c r="T329" i="37" s="1"/>
  <c r="X778" i="157"/>
  <c r="X790" i="157" s="1"/>
  <c r="F1047" i="157"/>
  <c r="H1047" i="157" s="1"/>
  <c r="T175" i="157"/>
  <c r="J850" i="157"/>
  <c r="J2308" i="157"/>
  <c r="F1037" i="37" s="1"/>
  <c r="J2250" i="157"/>
  <c r="J2314" i="157" s="1"/>
  <c r="F1043" i="37" s="1"/>
  <c r="X1422" i="157"/>
  <c r="T404" i="37" s="1"/>
  <c r="X1386" i="157"/>
  <c r="J1732" i="157"/>
  <c r="F736" i="37" s="1"/>
  <c r="J1671" i="157"/>
  <c r="J1739" i="157" s="1"/>
  <c r="F743" i="37" s="1"/>
  <c r="K1459" i="157"/>
  <c r="G441" i="37" s="1"/>
  <c r="H1902" i="157"/>
  <c r="H1060" i="157"/>
  <c r="J1130" i="157"/>
  <c r="J1275" i="157"/>
  <c r="F337" i="37" s="1"/>
  <c r="J2278" i="157"/>
  <c r="F1007" i="37" s="1"/>
  <c r="J2249" i="157"/>
  <c r="J2313" i="157" s="1"/>
  <c r="F1042" i="37" s="1"/>
  <c r="I1522" i="157"/>
  <c r="G1459" i="157"/>
  <c r="D441" i="37" s="1"/>
  <c r="Z201" i="37"/>
  <c r="J1076" i="157"/>
  <c r="F174" i="37" s="1"/>
  <c r="J787" i="157"/>
  <c r="J788" i="157" s="1"/>
  <c r="G666" i="157"/>
  <c r="J666" i="157" s="1"/>
  <c r="X160" i="157"/>
  <c r="G97" i="157"/>
  <c r="H97" i="157" s="1"/>
  <c r="H2140" i="157"/>
  <c r="H2040" i="157"/>
  <c r="V2989" i="156"/>
  <c r="T605" i="37" s="1"/>
  <c r="V2934" i="156"/>
  <c r="V3007" i="156" s="1"/>
  <c r="T623" i="37" s="1"/>
  <c r="V2819" i="156"/>
  <c r="T464" i="37" s="1"/>
  <c r="V2782" i="156"/>
  <c r="V2970" i="156"/>
  <c r="T586" i="37" s="1"/>
  <c r="V2932" i="156"/>
  <c r="V2678" i="156"/>
  <c r="T283" i="37" s="1"/>
  <c r="V2648" i="156"/>
  <c r="V2696" i="156" s="1"/>
  <c r="T301" i="37" s="1"/>
  <c r="H2934" i="156"/>
  <c r="H3007" i="156" s="1"/>
  <c r="F623" i="37" s="1"/>
  <c r="H2784" i="156"/>
  <c r="J675" i="157"/>
  <c r="R1052" i="37"/>
  <c r="H2483" i="156"/>
  <c r="G734" i="156"/>
  <c r="E1118" i="37" s="1"/>
  <c r="H315" i="156"/>
  <c r="J2044" i="156"/>
  <c r="M2049" i="156"/>
  <c r="H2477" i="156"/>
  <c r="H166" i="156"/>
  <c r="H1695" i="156"/>
  <c r="I794" i="156"/>
  <c r="J1110" i="157"/>
  <c r="F208" i="37" s="1"/>
  <c r="Z1185" i="37"/>
  <c r="H1450" i="157"/>
  <c r="M359" i="157"/>
  <c r="K359" i="157" s="1"/>
  <c r="E2574" i="156"/>
  <c r="P2106" i="156"/>
  <c r="U454" i="157"/>
  <c r="X1184" i="157"/>
  <c r="X1198" i="157" s="1"/>
  <c r="X915" i="157"/>
  <c r="T119" i="37" s="1"/>
  <c r="Q1226" i="37"/>
  <c r="X1226" i="37" s="1"/>
  <c r="I173" i="156"/>
  <c r="D1144" i="37"/>
  <c r="M761" i="156"/>
  <c r="K1145" i="37" s="1"/>
  <c r="D100" i="57"/>
  <c r="D891" i="37" s="1"/>
  <c r="O874" i="37"/>
  <c r="D33" i="57"/>
  <c r="D74" i="46"/>
  <c r="G1092" i="157"/>
  <c r="D190" i="37" s="1"/>
  <c r="H1707" i="157"/>
  <c r="H2320" i="157"/>
  <c r="H2206" i="157"/>
  <c r="G1957" i="157"/>
  <c r="J1957" i="157" s="1"/>
  <c r="J2025" i="157" s="1"/>
  <c r="F843" i="37" s="1"/>
  <c r="H1071" i="157"/>
  <c r="P1755" i="156"/>
  <c r="D1106" i="37"/>
  <c r="H1165" i="37"/>
  <c r="G1912" i="157"/>
  <c r="H1912" i="157" s="1"/>
  <c r="J1280" i="157"/>
  <c r="F342" i="37" s="1"/>
  <c r="D342" i="37"/>
  <c r="J1058" i="157"/>
  <c r="F156" i="37" s="1"/>
  <c r="X396" i="157"/>
  <c r="X403" i="157" s="1"/>
  <c r="H1433" i="157"/>
  <c r="J28" i="157"/>
  <c r="J544" i="157"/>
  <c r="H1559" i="157"/>
  <c r="C1051" i="37"/>
  <c r="H2322" i="157"/>
  <c r="C873" i="37"/>
  <c r="F1738" i="157"/>
  <c r="H1670" i="157"/>
  <c r="C851" i="37"/>
  <c r="H2033" i="157"/>
  <c r="C828" i="37"/>
  <c r="H2010" i="157"/>
  <c r="C565" i="37"/>
  <c r="H1596" i="157"/>
  <c r="C91" i="37"/>
  <c r="C417" i="37"/>
  <c r="C387" i="37"/>
  <c r="H1325" i="157"/>
  <c r="F1100" i="157"/>
  <c r="H1048" i="157"/>
  <c r="C442" i="37"/>
  <c r="C203" i="37"/>
  <c r="H1105" i="157"/>
  <c r="C539" i="37"/>
  <c r="H1570" i="157"/>
  <c r="C96" i="37"/>
  <c r="C870" i="37"/>
  <c r="F1913" i="157"/>
  <c r="C763" i="37"/>
  <c r="H1867" i="157"/>
  <c r="C785" i="37"/>
  <c r="F1456" i="157"/>
  <c r="H476" i="157"/>
  <c r="C380" i="37"/>
  <c r="H1318" i="157"/>
  <c r="C760" i="37"/>
  <c r="H1013" i="157"/>
  <c r="C333" i="37"/>
  <c r="H1271" i="157"/>
  <c r="C831" i="37"/>
  <c r="H2013" i="157"/>
  <c r="H1518" i="157"/>
  <c r="H1297" i="157"/>
  <c r="H1207" i="157"/>
  <c r="H1146" i="157"/>
  <c r="C195" i="37"/>
  <c r="H1097" i="157"/>
  <c r="H737" i="157"/>
  <c r="H482" i="157"/>
  <c r="H52" i="157"/>
  <c r="H39" i="157"/>
  <c r="H601" i="157"/>
  <c r="C1043" i="37"/>
  <c r="H2177" i="157"/>
  <c r="C708" i="37"/>
  <c r="H1704" i="157"/>
  <c r="C564" i="37"/>
  <c r="H1595" i="157"/>
  <c r="C439" i="37"/>
  <c r="H1364" i="157"/>
  <c r="H1093" i="157"/>
  <c r="H1073" i="157"/>
  <c r="H987" i="157"/>
  <c r="C151" i="37"/>
  <c r="H1053" i="157"/>
  <c r="C146" i="37"/>
  <c r="H942" i="157"/>
  <c r="F693" i="157"/>
  <c r="H686" i="157"/>
  <c r="F665" i="157"/>
  <c r="H658" i="157"/>
  <c r="H474" i="157"/>
  <c r="F392" i="157"/>
  <c r="H371" i="157"/>
  <c r="H188" i="157"/>
  <c r="H142" i="157"/>
  <c r="H44" i="157"/>
  <c r="H170" i="157"/>
  <c r="H2287" i="157"/>
  <c r="H2016" i="157"/>
  <c r="H1915" i="157"/>
  <c r="H1893" i="157"/>
  <c r="H1876" i="157"/>
  <c r="C776" i="37"/>
  <c r="C405" i="37"/>
  <c r="H1043" i="157"/>
  <c r="C202" i="37"/>
  <c r="H1104" i="157"/>
  <c r="C199" i="37"/>
  <c r="H1101" i="157"/>
  <c r="H745" i="157"/>
  <c r="H702" i="157"/>
  <c r="F679" i="157"/>
  <c r="H672" i="157"/>
  <c r="F593" i="157"/>
  <c r="H593" i="157" s="1"/>
  <c r="H542" i="157"/>
  <c r="H278" i="157"/>
  <c r="H184" i="157"/>
  <c r="H2321" i="157"/>
  <c r="H2302" i="157"/>
  <c r="H2289" i="157"/>
  <c r="H2093" i="157"/>
  <c r="H1903" i="157"/>
  <c r="H1894" i="157"/>
  <c r="H1871" i="157"/>
  <c r="H1561" i="157"/>
  <c r="H1554" i="157"/>
  <c r="H1442" i="157"/>
  <c r="H1421" i="157"/>
  <c r="H1382" i="157"/>
  <c r="H1311" i="157"/>
  <c r="H1303" i="157"/>
  <c r="H1095" i="157"/>
  <c r="H1086" i="157"/>
  <c r="H1070" i="157"/>
  <c r="H1061" i="157"/>
  <c r="H1044" i="157"/>
  <c r="C206" i="37"/>
  <c r="H765" i="157"/>
  <c r="H502" i="157"/>
  <c r="C947" i="37"/>
  <c r="H2147" i="157"/>
  <c r="C1002" i="37"/>
  <c r="H2273" i="157"/>
  <c r="F2313" i="157"/>
  <c r="H2249" i="157"/>
  <c r="C1007" i="37"/>
  <c r="H2278" i="157"/>
  <c r="C768" i="37"/>
  <c r="H1872" i="157"/>
  <c r="F2188" i="157"/>
  <c r="C524" i="37"/>
  <c r="H1555" i="157"/>
  <c r="F1591" i="157"/>
  <c r="H1523" i="157"/>
  <c r="C344" i="37"/>
  <c r="C162" i="37"/>
  <c r="H1064" i="157"/>
  <c r="F936" i="157"/>
  <c r="C101" i="37"/>
  <c r="C138" i="37"/>
  <c r="C110" i="37"/>
  <c r="H707" i="157"/>
  <c r="C135" i="37"/>
  <c r="F2318" i="157"/>
  <c r="H1934" i="157"/>
  <c r="C402" i="37"/>
  <c r="H1420" i="157"/>
  <c r="C190" i="37"/>
  <c r="J776" i="157"/>
  <c r="F84" i="157"/>
  <c r="H84" i="157" s="1"/>
  <c r="H62" i="157"/>
  <c r="C512" i="37"/>
  <c r="H1543" i="157"/>
  <c r="H611" i="157"/>
  <c r="H171" i="157"/>
  <c r="H776" i="157"/>
  <c r="H1767" i="157"/>
  <c r="J1231" i="157"/>
  <c r="H1231" i="157"/>
  <c r="H2141" i="157"/>
  <c r="C980" i="37"/>
  <c r="H2066" i="157"/>
  <c r="H1866" i="157"/>
  <c r="H1585" i="157"/>
  <c r="H1577" i="157"/>
  <c r="H1549" i="157"/>
  <c r="C557" i="37"/>
  <c r="H1588" i="157"/>
  <c r="C532" i="37"/>
  <c r="H907" i="157"/>
  <c r="H880" i="157"/>
  <c r="H495" i="157"/>
  <c r="H302" i="157"/>
  <c r="H623" i="157"/>
  <c r="H2291" i="157"/>
  <c r="H2272" i="157"/>
  <c r="C1010" i="37"/>
  <c r="H2054" i="157"/>
  <c r="H2021" i="157"/>
  <c r="H2011" i="157"/>
  <c r="H1890" i="157"/>
  <c r="H1808" i="157"/>
  <c r="H1700" i="157"/>
  <c r="H1600" i="157"/>
  <c r="H1564" i="157"/>
  <c r="H1432" i="157"/>
  <c r="H1286" i="157"/>
  <c r="H1276" i="157"/>
  <c r="H1255" i="157"/>
  <c r="H975" i="157"/>
  <c r="H938" i="157"/>
  <c r="H893" i="157"/>
  <c r="H884" i="157"/>
  <c r="H689" i="157"/>
  <c r="H661" i="157"/>
  <c r="H368" i="157"/>
  <c r="H319" i="157"/>
  <c r="H152" i="157"/>
  <c r="H106" i="157"/>
  <c r="C950" i="37"/>
  <c r="C836" i="37"/>
  <c r="H1708" i="157"/>
  <c r="H1702" i="157"/>
  <c r="H1524" i="157"/>
  <c r="H1488" i="157"/>
  <c r="H1462" i="157"/>
  <c r="H1306" i="157"/>
  <c r="H1171" i="157"/>
  <c r="H1041" i="157"/>
  <c r="H909" i="157"/>
  <c r="H871" i="157"/>
  <c r="H770" i="157"/>
  <c r="H725" i="157"/>
  <c r="H700" i="157"/>
  <c r="H676" i="157"/>
  <c r="H464" i="157"/>
  <c r="H415" i="157"/>
  <c r="H245" i="157"/>
  <c r="H198" i="157"/>
  <c r="H118" i="157"/>
  <c r="H2169" i="157"/>
  <c r="H2160" i="157"/>
  <c r="H2189" i="157"/>
  <c r="H2032" i="157"/>
  <c r="H2023" i="157"/>
  <c r="C808" i="37"/>
  <c r="C756" i="37"/>
  <c r="H1860" i="157"/>
  <c r="C747" i="37"/>
  <c r="H1743" i="157"/>
  <c r="C713" i="37"/>
  <c r="H1500" i="157"/>
  <c r="C435" i="37"/>
  <c r="H1453" i="157"/>
  <c r="H980" i="157"/>
  <c r="H763" i="157"/>
  <c r="C145" i="37"/>
  <c r="C942" i="37"/>
  <c r="H2142" i="157"/>
  <c r="F2183" i="157"/>
  <c r="H2117" i="157"/>
  <c r="C939" i="37"/>
  <c r="H2139" i="157"/>
  <c r="C823" i="37"/>
  <c r="H2005" i="157"/>
  <c r="F1907" i="157"/>
  <c r="C705" i="37"/>
  <c r="H1701" i="157"/>
  <c r="C986" i="37"/>
  <c r="C753" i="37"/>
  <c r="H1749" i="157"/>
  <c r="C962" i="37"/>
  <c r="C770" i="37"/>
  <c r="F1908" i="157"/>
  <c r="C707" i="37"/>
  <c r="F1745" i="157"/>
  <c r="H1682" i="157"/>
  <c r="H1619" i="157"/>
  <c r="C378" i="37"/>
  <c r="C349" i="37"/>
  <c r="H1287" i="157"/>
  <c r="C394" i="37"/>
  <c r="H1412" i="157"/>
  <c r="C154" i="37"/>
  <c r="H1056" i="157"/>
  <c r="C119" i="37"/>
  <c r="C131" i="37"/>
  <c r="C139" i="37"/>
  <c r="C970" i="37"/>
  <c r="H2170" i="157"/>
  <c r="C397" i="37"/>
  <c r="H1415" i="157"/>
  <c r="G1746" i="157"/>
  <c r="J1746" i="157" s="1"/>
  <c r="F750" i="37" s="1"/>
  <c r="H1683" i="157"/>
  <c r="C381" i="37"/>
  <c r="C329" i="37"/>
  <c r="H1193" i="157"/>
  <c r="H2070" i="157"/>
  <c r="H526" i="157"/>
  <c r="H1627" i="157"/>
  <c r="C1030" i="37"/>
  <c r="H2301" i="157"/>
  <c r="C1015" i="37"/>
  <c r="H2118" i="157"/>
  <c r="C936" i="37"/>
  <c r="H2136" i="157"/>
  <c r="C748" i="37"/>
  <c r="H1744" i="157"/>
  <c r="C739" i="37"/>
  <c r="C693" i="37"/>
  <c r="H1689" i="157"/>
  <c r="H1291" i="157"/>
  <c r="H1283" i="157"/>
  <c r="H729" i="157"/>
  <c r="H535" i="157"/>
  <c r="H379" i="157"/>
  <c r="H312" i="157"/>
  <c r="H294" i="157"/>
  <c r="H196" i="157"/>
  <c r="H64" i="157"/>
  <c r="H844" i="157"/>
  <c r="H341" i="157"/>
  <c r="H126" i="157"/>
  <c r="H2158" i="157"/>
  <c r="H2143" i="157"/>
  <c r="C801" i="37"/>
  <c r="H1905" i="157"/>
  <c r="C441" i="37"/>
  <c r="H1110" i="157"/>
  <c r="C185" i="37"/>
  <c r="H1087" i="157"/>
  <c r="C165" i="37"/>
  <c r="H751" i="157"/>
  <c r="H694" i="157"/>
  <c r="H666" i="157"/>
  <c r="H549" i="157"/>
  <c r="H424" i="157"/>
  <c r="H133" i="157"/>
  <c r="H2254" i="157"/>
  <c r="H2202" i="157"/>
  <c r="H2153" i="157"/>
  <c r="H2144" i="157"/>
  <c r="H2128" i="157"/>
  <c r="H2053" i="157"/>
  <c r="H2022" i="157"/>
  <c r="H2014" i="157"/>
  <c r="C729" i="37"/>
  <c r="C561" i="37"/>
  <c r="H1592" i="157"/>
  <c r="C527" i="37"/>
  <c r="H1464" i="157"/>
  <c r="C390" i="37"/>
  <c r="H1408" i="157"/>
  <c r="H1161" i="157"/>
  <c r="H1083" i="157"/>
  <c r="H1040" i="157"/>
  <c r="H805" i="157"/>
  <c r="F706" i="157"/>
  <c r="H699" i="157"/>
  <c r="F680" i="157"/>
  <c r="H680" i="157" s="1"/>
  <c r="H675" i="157"/>
  <c r="F441" i="157"/>
  <c r="H413" i="157"/>
  <c r="H286" i="157"/>
  <c r="H36" i="157"/>
  <c r="H914" i="157"/>
  <c r="H896" i="157"/>
  <c r="H2300" i="157"/>
  <c r="H1896" i="157"/>
  <c r="H1883" i="157"/>
  <c r="H1838" i="157"/>
  <c r="H1821" i="157"/>
  <c r="H1778" i="157"/>
  <c r="H1710" i="157"/>
  <c r="H1671" i="157"/>
  <c r="H1718" i="157"/>
  <c r="H1567" i="157"/>
  <c r="H1444" i="157"/>
  <c r="H1429" i="157"/>
  <c r="H1414" i="157"/>
  <c r="H1321" i="157"/>
  <c r="H1262" i="157"/>
  <c r="H1237" i="157"/>
  <c r="H1183" i="157"/>
  <c r="H1088" i="157"/>
  <c r="H1076" i="157"/>
  <c r="H1068" i="157"/>
  <c r="H1058" i="157"/>
  <c r="C205" i="37"/>
  <c r="C170" i="37"/>
  <c r="H1072" i="157"/>
  <c r="C820" i="37"/>
  <c r="F2045" i="157"/>
  <c r="C1046" i="37"/>
  <c r="F1521" i="157"/>
  <c r="H1477" i="157"/>
  <c r="C992" i="37"/>
  <c r="H2192" i="157"/>
  <c r="C700" i="37"/>
  <c r="H1696" i="157"/>
  <c r="C519" i="37"/>
  <c r="H1550" i="157"/>
  <c r="C955" i="37"/>
  <c r="H2155" i="157"/>
  <c r="F2046" i="157"/>
  <c r="H1980" i="157"/>
  <c r="H1850" i="157"/>
  <c r="C813" i="37"/>
  <c r="H1917" i="157"/>
  <c r="C179" i="37"/>
  <c r="H1081" i="157"/>
  <c r="C364" i="37"/>
  <c r="C188" i="37"/>
  <c r="H1090" i="157"/>
  <c r="C447" i="37"/>
  <c r="H1465" i="157"/>
  <c r="F1461" i="157"/>
  <c r="F1106" i="157"/>
  <c r="C124" i="37"/>
  <c r="C374" i="37"/>
  <c r="G1914" i="157"/>
  <c r="H1829" i="157"/>
  <c r="C791" i="37"/>
  <c r="H1895" i="157"/>
  <c r="C547" i="37"/>
  <c r="H1578" i="157"/>
  <c r="F1597" i="157"/>
  <c r="C336" i="37"/>
  <c r="H1274" i="157"/>
  <c r="F1294" i="157"/>
  <c r="C144" i="37"/>
  <c r="H940" i="157"/>
  <c r="F338" i="157"/>
  <c r="H300" i="157"/>
  <c r="C425" i="37"/>
  <c r="H1443" i="157"/>
  <c r="H120" i="157"/>
  <c r="H38" i="157"/>
  <c r="H1215" i="157"/>
  <c r="C984" i="37"/>
  <c r="H2184" i="157"/>
  <c r="H1945" i="157"/>
  <c r="H1873" i="157"/>
  <c r="H1748" i="157"/>
  <c r="H1732" i="157"/>
  <c r="H1721" i="157"/>
  <c r="H1698" i="157"/>
  <c r="H1556" i="157"/>
  <c r="C410" i="37"/>
  <c r="H1428" i="157"/>
  <c r="H1109" i="157"/>
  <c r="H1077" i="157"/>
  <c r="H1005" i="157"/>
  <c r="H924" i="157"/>
  <c r="H912" i="157"/>
  <c r="H898" i="157"/>
  <c r="H876" i="157"/>
  <c r="H831" i="157"/>
  <c r="H612" i="157"/>
  <c r="F591" i="157"/>
  <c r="H533" i="157"/>
  <c r="H394" i="157"/>
  <c r="H289" i="157"/>
  <c r="H59" i="157"/>
  <c r="H28" i="157"/>
  <c r="H797" i="157"/>
  <c r="H642" i="157"/>
  <c r="H230" i="157"/>
  <c r="H2319" i="157"/>
  <c r="H2237" i="157"/>
  <c r="H2004" i="157"/>
  <c r="H1885" i="157"/>
  <c r="H1747" i="157"/>
  <c r="H1713" i="157"/>
  <c r="H1705" i="157"/>
  <c r="H1630" i="157"/>
  <c r="H1530" i="157"/>
  <c r="H1452" i="157"/>
  <c r="H1426" i="157"/>
  <c r="H1188" i="157"/>
  <c r="H960" i="157"/>
  <c r="H857" i="157"/>
  <c r="H713" i="157"/>
  <c r="H687" i="157"/>
  <c r="H659" i="157"/>
  <c r="H409" i="157"/>
  <c r="H373" i="157"/>
  <c r="H516" i="157"/>
  <c r="C1045" i="37"/>
  <c r="H2316" i="157"/>
  <c r="C995" i="37"/>
  <c r="H2266" i="157"/>
  <c r="C987" i="37"/>
  <c r="H2187" i="157"/>
  <c r="C867" i="37"/>
  <c r="C816" i="37"/>
  <c r="H1798" i="157"/>
  <c r="H1714" i="157"/>
  <c r="H1695" i="157"/>
  <c r="H1599" i="157"/>
  <c r="H1566" i="157"/>
  <c r="H1598" i="157"/>
  <c r="H1473" i="157"/>
  <c r="H1427" i="157"/>
  <c r="H1324" i="157"/>
  <c r="H1296" i="157"/>
  <c r="H1153" i="157"/>
  <c r="H1025" i="157"/>
  <c r="H1014" i="157"/>
  <c r="H972" i="157"/>
  <c r="H922" i="157"/>
  <c r="H901" i="157"/>
  <c r="H838" i="157"/>
  <c r="H703" i="157"/>
  <c r="H673" i="157"/>
  <c r="H400" i="157"/>
  <c r="H349" i="157"/>
  <c r="H220" i="157"/>
  <c r="H204" i="157"/>
  <c r="H174" i="157"/>
  <c r="H2191" i="157"/>
  <c r="H2171" i="157"/>
  <c r="H2154" i="157"/>
  <c r="H2146" i="157"/>
  <c r="H2034" i="157"/>
  <c r="H2017" i="157"/>
  <c r="H2007" i="157"/>
  <c r="C865" i="37"/>
  <c r="F1844" i="157"/>
  <c r="H1837" i="157"/>
  <c r="C805" i="37"/>
  <c r="H1909" i="157"/>
  <c r="C771" i="37"/>
  <c r="C743" i="37"/>
  <c r="H1739" i="157"/>
  <c r="H964" i="157"/>
  <c r="H69" i="157"/>
  <c r="J385" i="157"/>
  <c r="H385" i="157"/>
  <c r="H274" i="157"/>
  <c r="H110" i="157"/>
  <c r="D86" i="37"/>
  <c r="H882" i="157"/>
  <c r="E1180" i="37"/>
  <c r="E1234" i="37"/>
  <c r="L1274" i="156"/>
  <c r="N1273" i="156"/>
  <c r="S727" i="156"/>
  <c r="J2572" i="156"/>
  <c r="H64" i="37" s="1"/>
  <c r="H3275" i="156"/>
  <c r="D1078" i="37"/>
  <c r="G3131" i="156"/>
  <c r="E672" i="37" s="1"/>
  <c r="H2540" i="156"/>
  <c r="F32" i="37" s="1"/>
  <c r="I1054" i="37"/>
  <c r="H2562" i="156"/>
  <c r="F54" i="37" s="1"/>
  <c r="E2531" i="156"/>
  <c r="L2233" i="156"/>
  <c r="L2234" i="156" s="1"/>
  <c r="N2234" i="156" s="1"/>
  <c r="H1518" i="156"/>
  <c r="M1365" i="156"/>
  <c r="H659" i="156"/>
  <c r="H1424" i="156"/>
  <c r="N1272" i="156"/>
  <c r="H821" i="156"/>
  <c r="H871" i="156" s="1"/>
  <c r="H527" i="156"/>
  <c r="V1275" i="156"/>
  <c r="H3300" i="156"/>
  <c r="F1062" i="37" s="1"/>
  <c r="K2796" i="156"/>
  <c r="H2791" i="156"/>
  <c r="H2434" i="156"/>
  <c r="D655" i="37"/>
  <c r="S3008" i="156"/>
  <c r="Q624" i="37" s="1"/>
  <c r="H2632" i="156"/>
  <c r="H2699" i="156" s="1"/>
  <c r="F304" i="37" s="1"/>
  <c r="E2098" i="156"/>
  <c r="H1813" i="156"/>
  <c r="H1715" i="156"/>
  <c r="H1747" i="156" s="1"/>
  <c r="K327" i="156"/>
  <c r="V1476" i="156"/>
  <c r="V1483" i="156" s="1"/>
  <c r="H3102" i="156"/>
  <c r="F643" i="37" s="1"/>
  <c r="H521" i="156"/>
  <c r="X505" i="37"/>
  <c r="H121" i="156"/>
  <c r="S2662" i="156"/>
  <c r="H2889" i="156"/>
  <c r="H2968" i="156" s="1"/>
  <c r="F584" i="37" s="1"/>
  <c r="H2435" i="156"/>
  <c r="H1866" i="156"/>
  <c r="H615" i="156"/>
  <c r="H748" i="156"/>
  <c r="F1132" i="37" s="1"/>
  <c r="O2795" i="156"/>
  <c r="O2858" i="156" s="1"/>
  <c r="M503" i="37" s="1"/>
  <c r="I1660" i="156"/>
  <c r="D65" i="37"/>
  <c r="E1189" i="37"/>
  <c r="H2672" i="156"/>
  <c r="F277" i="37" s="1"/>
  <c r="S1115" i="156"/>
  <c r="E1177" i="37"/>
  <c r="H1776" i="156"/>
  <c r="H738" i="156"/>
  <c r="F1122" i="37" s="1"/>
  <c r="P172" i="156"/>
  <c r="O1213" i="156"/>
  <c r="H1149" i="156"/>
  <c r="S1546" i="156"/>
  <c r="K2572" i="156"/>
  <c r="I64" i="37" s="1"/>
  <c r="H2817" i="156"/>
  <c r="F462" i="37" s="1"/>
  <c r="I884" i="156"/>
  <c r="H2528" i="156"/>
  <c r="F20" i="37" s="1"/>
  <c r="V1803" i="156"/>
  <c r="V1809" i="156" s="1"/>
  <c r="L1859" i="156"/>
  <c r="V978" i="156"/>
  <c r="V986" i="156" s="1"/>
  <c r="H1150" i="156"/>
  <c r="H562" i="156"/>
  <c r="V1041" i="156"/>
  <c r="H1283" i="156"/>
  <c r="V761" i="156"/>
  <c r="T1145" i="37" s="1"/>
  <c r="O338" i="156"/>
  <c r="P338" i="156" s="1"/>
  <c r="P2232" i="156"/>
  <c r="P2233" i="156" s="1"/>
  <c r="D638" i="37"/>
  <c r="I1755" i="156"/>
  <c r="H957" i="156"/>
  <c r="I985" i="156"/>
  <c r="V235" i="156"/>
  <c r="V253" i="156" s="1"/>
  <c r="L1482" i="156"/>
  <c r="N1482" i="156" s="1"/>
  <c r="N1481" i="156"/>
  <c r="S2108" i="156"/>
  <c r="D277" i="37"/>
  <c r="H901" i="156"/>
  <c r="H2952" i="156"/>
  <c r="H3013" i="156" s="1"/>
  <c r="F629" i="37" s="1"/>
  <c r="G2933" i="156"/>
  <c r="H2679" i="156"/>
  <c r="F284" i="37" s="1"/>
  <c r="O2234" i="156"/>
  <c r="P2234" i="156" s="1"/>
  <c r="U2803" i="156"/>
  <c r="V2031" i="156"/>
  <c r="V2049" i="156" s="1"/>
  <c r="S2378" i="156"/>
  <c r="H1920" i="156"/>
  <c r="H1000" i="156"/>
  <c r="H1033" i="156" s="1"/>
  <c r="H1377" i="156"/>
  <c r="H1415" i="156" s="1"/>
  <c r="N1479" i="156"/>
  <c r="J327" i="156"/>
  <c r="H976" i="156"/>
  <c r="N172" i="156"/>
  <c r="H1669" i="156"/>
  <c r="L2877" i="156"/>
  <c r="L2957" i="156" s="1"/>
  <c r="J573" i="37" s="1"/>
  <c r="H2721" i="156"/>
  <c r="F326" i="37" s="1"/>
  <c r="V1597" i="156"/>
  <c r="V1603" i="156" s="1"/>
  <c r="E1175" i="37"/>
  <c r="H2541" i="156"/>
  <c r="F33" i="37" s="1"/>
  <c r="S1603" i="156"/>
  <c r="D1155" i="37"/>
  <c r="E3306" i="156"/>
  <c r="H2748" i="156"/>
  <c r="G2783" i="156"/>
  <c r="H2612" i="156"/>
  <c r="P62" i="37"/>
  <c r="H2820" i="156"/>
  <c r="F465" i="37" s="1"/>
  <c r="H1560" i="156"/>
  <c r="H1558" i="156"/>
  <c r="H1771" i="156"/>
  <c r="G1746" i="156"/>
  <c r="O1149" i="156"/>
  <c r="H1615" i="156"/>
  <c r="H1654" i="156" s="1"/>
  <c r="E2556" i="156"/>
  <c r="D326" i="37"/>
  <c r="K2573" i="156"/>
  <c r="I65" i="37" s="1"/>
  <c r="I2249" i="156"/>
  <c r="N2249" i="156"/>
  <c r="H737" i="156"/>
  <c r="F1121" i="37" s="1"/>
  <c r="D1069" i="37"/>
  <c r="H3214" i="156"/>
  <c r="O3228" i="156"/>
  <c r="P3228" i="156" s="1"/>
  <c r="H2656" i="156"/>
  <c r="H2657" i="156" s="1"/>
  <c r="H3031" i="156"/>
  <c r="H1594" i="156"/>
  <c r="H1674" i="156"/>
  <c r="N1806" i="156"/>
  <c r="H1495" i="156"/>
  <c r="H1535" i="156" s="1"/>
  <c r="H1213" i="156"/>
  <c r="H784" i="156"/>
  <c r="H1231" i="156"/>
  <c r="V1206" i="156"/>
  <c r="V1215" i="156" s="1"/>
  <c r="H1968" i="156"/>
  <c r="AA571" i="37"/>
  <c r="H3093" i="156"/>
  <c r="F634" i="37" s="1"/>
  <c r="V3207" i="156"/>
  <c r="V3220" i="156" s="1"/>
  <c r="H2551" i="156"/>
  <c r="F43" i="37" s="1"/>
  <c r="P1544" i="156"/>
  <c r="H2250" i="156"/>
  <c r="H2128" i="156"/>
  <c r="H1584" i="156"/>
  <c r="H1509" i="156"/>
  <c r="H1533" i="156" s="1"/>
  <c r="H1451" i="156"/>
  <c r="H1385" i="156"/>
  <c r="H2261" i="156"/>
  <c r="I407" i="156"/>
  <c r="V2517" i="156"/>
  <c r="T9" i="37" s="1"/>
  <c r="V408" i="156"/>
  <c r="D14" i="37"/>
  <c r="H2522" i="156"/>
  <c r="F14" i="37" s="1"/>
  <c r="E761" i="156"/>
  <c r="H2063" i="156"/>
  <c r="G1800" i="156"/>
  <c r="V1656" i="156"/>
  <c r="L1544" i="156"/>
  <c r="N1540" i="156"/>
  <c r="C1213" i="37"/>
  <c r="D649" i="37"/>
  <c r="H3042" i="156"/>
  <c r="D293" i="37"/>
  <c r="H2688" i="156"/>
  <c r="F293" i="37" s="1"/>
  <c r="H2189" i="156"/>
  <c r="H1865" i="156"/>
  <c r="D53" i="37"/>
  <c r="H2561" i="156"/>
  <c r="F53" i="37" s="1"/>
  <c r="M11" i="37"/>
  <c r="P2519" i="156"/>
  <c r="N11" i="37" s="1"/>
  <c r="D51" i="37"/>
  <c r="H2559" i="156"/>
  <c r="F51" i="37" s="1"/>
  <c r="H1085" i="156"/>
  <c r="H1077" i="156"/>
  <c r="H1076" i="156"/>
  <c r="H701" i="156"/>
  <c r="H413" i="156"/>
  <c r="H2192" i="156"/>
  <c r="I406" i="156"/>
  <c r="N406" i="156"/>
  <c r="N407" i="156" s="1"/>
  <c r="N238" i="156"/>
  <c r="L762" i="156"/>
  <c r="J1146" i="37" s="1"/>
  <c r="L120" i="156"/>
  <c r="N120" i="156" s="1"/>
  <c r="N117" i="156"/>
  <c r="D288" i="37"/>
  <c r="H2683" i="156"/>
  <c r="F288" i="37" s="1"/>
  <c r="H2393" i="156"/>
  <c r="H2044" i="156"/>
  <c r="H2043" i="156"/>
  <c r="H1718" i="156"/>
  <c r="H1623" i="156"/>
  <c r="C1210" i="37"/>
  <c r="H3287" i="156"/>
  <c r="F3347" i="156"/>
  <c r="D1109" i="37" s="1"/>
  <c r="D592" i="37"/>
  <c r="D471" i="37"/>
  <c r="H2826" i="156"/>
  <c r="F471" i="37" s="1"/>
  <c r="H1708" i="156"/>
  <c r="H1745" i="156" s="1"/>
  <c r="D36" i="37"/>
  <c r="H2544" i="156"/>
  <c r="F36" i="37" s="1"/>
  <c r="D1119" i="37"/>
  <c r="H735" i="156"/>
  <c r="F1119" i="37" s="1"/>
  <c r="N242" i="156"/>
  <c r="L243" i="156"/>
  <c r="N243" i="156" s="1"/>
  <c r="L402" i="156"/>
  <c r="L407" i="156" s="1"/>
  <c r="N400" i="156"/>
  <c r="V2166" i="156"/>
  <c r="S3342" i="156"/>
  <c r="Q1104" i="37" s="1"/>
  <c r="N1212" i="156"/>
  <c r="L1213" i="156"/>
  <c r="L1214" i="156" s="1"/>
  <c r="D1067" i="37"/>
  <c r="H3305" i="156"/>
  <c r="F1067" i="37" s="1"/>
  <c r="D1088" i="37"/>
  <c r="H3326" i="156"/>
  <c r="F1088" i="37" s="1"/>
  <c r="D1075" i="37"/>
  <c r="H3313" i="156"/>
  <c r="F1075" i="37" s="1"/>
  <c r="H3014" i="156"/>
  <c r="F630" i="37" s="1"/>
  <c r="E2819" i="156"/>
  <c r="E2782" i="156"/>
  <c r="E679" i="37"/>
  <c r="H3138" i="156"/>
  <c r="F679" i="37" s="1"/>
  <c r="O3010" i="156"/>
  <c r="M626" i="37" s="1"/>
  <c r="P2949" i="156"/>
  <c r="P3010" i="156" s="1"/>
  <c r="N626" i="37" s="1"/>
  <c r="H3276" i="156"/>
  <c r="H2795" i="156"/>
  <c r="D503" i="37"/>
  <c r="D49" i="37"/>
  <c r="H2557" i="156"/>
  <c r="F49" i="37" s="1"/>
  <c r="N2170" i="156"/>
  <c r="L2171" i="156"/>
  <c r="L2519" i="156" s="1"/>
  <c r="H1681" i="156"/>
  <c r="H1973" i="156"/>
  <c r="H1684" i="156"/>
  <c r="H1003" i="156"/>
  <c r="O917" i="156"/>
  <c r="O918" i="156" s="1"/>
  <c r="P918" i="156" s="1"/>
  <c r="P915" i="156"/>
  <c r="P782" i="156"/>
  <c r="O784" i="156"/>
  <c r="P784" i="156" s="1"/>
  <c r="H1503" i="156"/>
  <c r="H1808" i="156"/>
  <c r="D689" i="37"/>
  <c r="H3148" i="156"/>
  <c r="F689" i="37" s="1"/>
  <c r="N2948" i="156"/>
  <c r="L2949" i="156"/>
  <c r="X634" i="37"/>
  <c r="V2553" i="156"/>
  <c r="T45" i="37" s="1"/>
  <c r="H2398" i="156"/>
  <c r="V1749" i="156"/>
  <c r="V1757" i="156" s="1"/>
  <c r="V1417" i="156"/>
  <c r="V1425" i="156" s="1"/>
  <c r="V2531" i="156"/>
  <c r="T23" i="37" s="1"/>
  <c r="V1071" i="156"/>
  <c r="V1078" i="156" s="1"/>
  <c r="O1052" i="37"/>
  <c r="V3292" i="156"/>
  <c r="T1054" i="37" s="1"/>
  <c r="G2531" i="156"/>
  <c r="E23" i="37" s="1"/>
  <c r="H993" i="156"/>
  <c r="H1031" i="156" s="1"/>
  <c r="Z60" i="37"/>
  <c r="V731" i="156"/>
  <c r="T1115" i="37" s="1"/>
  <c r="Z1139" i="37"/>
  <c r="D13" i="37"/>
  <c r="F93" i="156"/>
  <c r="V2230" i="156"/>
  <c r="V2235" i="156" s="1"/>
  <c r="H3285" i="156"/>
  <c r="H726" i="156"/>
  <c r="I244" i="156"/>
  <c r="C1234" i="37"/>
  <c r="H1853" i="156"/>
  <c r="K760" i="156"/>
  <c r="I1144" i="37" s="1"/>
  <c r="H3105" i="156"/>
  <c r="F646" i="37" s="1"/>
  <c r="L1076" i="156"/>
  <c r="L1077" i="156" s="1"/>
  <c r="N1077" i="156" s="1"/>
  <c r="H3284" i="156"/>
  <c r="H2509" i="156"/>
  <c r="H2084" i="156"/>
  <c r="C65" i="37"/>
  <c r="H199" i="156"/>
  <c r="H54" i="156"/>
  <c r="D1099" i="37"/>
  <c r="E3340" i="156"/>
  <c r="F3340" i="156" s="1"/>
  <c r="D675" i="37"/>
  <c r="C648" i="37"/>
  <c r="C688" i="37"/>
  <c r="D665" i="37"/>
  <c r="C1109" i="37"/>
  <c r="C601" i="37"/>
  <c r="C281" i="37"/>
  <c r="C1066" i="37"/>
  <c r="C674" i="37"/>
  <c r="D669" i="37"/>
  <c r="D475" i="37"/>
  <c r="C462" i="37"/>
  <c r="C298" i="37"/>
  <c r="H2481" i="156"/>
  <c r="H2485" i="156" s="1"/>
  <c r="E2165" i="156"/>
  <c r="F2165" i="156" s="1"/>
  <c r="D38" i="37"/>
  <c r="D1196" i="37" s="1"/>
  <c r="H2094" i="156"/>
  <c r="D22" i="37"/>
  <c r="D30" i="37"/>
  <c r="C9" i="37"/>
  <c r="D70" i="37"/>
  <c r="H2429" i="156"/>
  <c r="H2399" i="156"/>
  <c r="D75" i="37"/>
  <c r="C61" i="37"/>
  <c r="I1661" i="156"/>
  <c r="I1545" i="156"/>
  <c r="D457" i="37"/>
  <c r="H428" i="156"/>
  <c r="H1323" i="156"/>
  <c r="H285" i="156"/>
  <c r="H102" i="156"/>
  <c r="D579" i="37"/>
  <c r="D1148" i="37"/>
  <c r="D1060" i="37"/>
  <c r="F3346" i="156"/>
  <c r="D1108" i="37" s="1"/>
  <c r="D1074" i="37"/>
  <c r="D1054" i="37"/>
  <c r="H3327" i="156"/>
  <c r="F1089" i="37" s="1"/>
  <c r="H3215" i="156"/>
  <c r="C672" i="37"/>
  <c r="C454" i="37"/>
  <c r="E3140" i="156"/>
  <c r="F3140" i="156" s="1"/>
  <c r="C586" i="37"/>
  <c r="D509" i="37"/>
  <c r="E3345" i="156"/>
  <c r="D647" i="37"/>
  <c r="C687" i="37"/>
  <c r="D670" i="37"/>
  <c r="C576" i="37"/>
  <c r="D491" i="37"/>
  <c r="D473" i="37"/>
  <c r="D499" i="37"/>
  <c r="H2454" i="156"/>
  <c r="H2320" i="156"/>
  <c r="H2307" i="156"/>
  <c r="H2191" i="156"/>
  <c r="H2158" i="156"/>
  <c r="C72" i="37"/>
  <c r="T2516" i="156"/>
  <c r="R8" i="37" s="1"/>
  <c r="C21" i="37"/>
  <c r="C64" i="37"/>
  <c r="D31" i="37"/>
  <c r="H1914" i="156"/>
  <c r="C37" i="37"/>
  <c r="H1602" i="156"/>
  <c r="H1601" i="156"/>
  <c r="D583" i="37"/>
  <c r="H1998" i="156"/>
  <c r="H963" i="156"/>
  <c r="H353" i="156"/>
  <c r="C1144" i="37"/>
  <c r="D1083" i="37"/>
  <c r="D1111" i="37"/>
  <c r="H2637" i="156"/>
  <c r="C646" i="37"/>
  <c r="C584" i="37"/>
  <c r="D276" i="37"/>
  <c r="C1105" i="37"/>
  <c r="C1058" i="37"/>
  <c r="D630" i="37"/>
  <c r="C488" i="37"/>
  <c r="D305" i="37"/>
  <c r="D71" i="37"/>
  <c r="H2369" i="156"/>
  <c r="H2351" i="156"/>
  <c r="H2409" i="156"/>
  <c r="E2226" i="156"/>
  <c r="F2226" i="156" s="1"/>
  <c r="C296" i="37"/>
  <c r="H1590" i="156"/>
  <c r="D52" i="37"/>
  <c r="D1211" i="37" s="1"/>
  <c r="C56" i="37"/>
  <c r="K2575" i="156"/>
  <c r="I67" i="37" s="1"/>
  <c r="I1226" i="37" s="1"/>
  <c r="C1092" i="37"/>
  <c r="D1079" i="37"/>
  <c r="D683" i="37"/>
  <c r="E3011" i="156"/>
  <c r="F3011" i="156" s="1"/>
  <c r="H2908" i="156"/>
  <c r="E2859" i="156"/>
  <c r="F2859" i="156" s="1"/>
  <c r="D504" i="37" s="1"/>
  <c r="C273" i="37"/>
  <c r="E2712" i="156"/>
  <c r="F2712" i="156" s="1"/>
  <c r="D631" i="37"/>
  <c r="D578" i="37"/>
  <c r="E3005" i="156"/>
  <c r="F3005" i="156" s="1"/>
  <c r="D641" i="37"/>
  <c r="E3141" i="156"/>
  <c r="F3141" i="156" s="1"/>
  <c r="C613" i="37"/>
  <c r="C321" i="37"/>
  <c r="D10" i="37"/>
  <c r="C13" i="37"/>
  <c r="H2222" i="156"/>
  <c r="E2710" i="156"/>
  <c r="F2710" i="156" s="1"/>
  <c r="D40" i="37"/>
  <c r="E2316" i="156"/>
  <c r="F2316" i="156" s="1"/>
  <c r="D39" i="37"/>
  <c r="D28" i="37"/>
  <c r="H1717" i="156"/>
  <c r="H1746" i="156" s="1"/>
  <c r="H1369" i="156"/>
  <c r="H904" i="156"/>
  <c r="D1116" i="37"/>
  <c r="H1274" i="156"/>
  <c r="I726" i="156"/>
  <c r="V874" i="156"/>
  <c r="V891" i="156" s="1"/>
  <c r="C1114" i="37"/>
  <c r="E3273" i="156"/>
  <c r="C638" i="37"/>
  <c r="E2931" i="156"/>
  <c r="F2931" i="156" s="1"/>
  <c r="E2702" i="156"/>
  <c r="F2702" i="156" s="1"/>
  <c r="C614" i="37"/>
  <c r="C470" i="37"/>
  <c r="E2717" i="156"/>
  <c r="F2717" i="156" s="1"/>
  <c r="E1687" i="156"/>
  <c r="F1687" i="156" s="1"/>
  <c r="C1106" i="37"/>
  <c r="D674" i="37"/>
  <c r="C634" i="37"/>
  <c r="C626" i="37"/>
  <c r="E1872" i="156"/>
  <c r="F1872" i="156" s="1"/>
  <c r="C654" i="37"/>
  <c r="C619" i="37"/>
  <c r="C573" i="37"/>
  <c r="E2267" i="156"/>
  <c r="F2267" i="156" s="1"/>
  <c r="E1873" i="156"/>
  <c r="F1873" i="156" s="1"/>
  <c r="H1873" i="156" s="1"/>
  <c r="C610" i="37"/>
  <c r="C499" i="37"/>
  <c r="C479" i="37"/>
  <c r="C465" i="37"/>
  <c r="C309" i="37"/>
  <c r="C284" i="37"/>
  <c r="E478" i="156"/>
  <c r="F478" i="156" s="1"/>
  <c r="H1472" i="156"/>
  <c r="C50" i="37"/>
  <c r="C73" i="37"/>
  <c r="C1130" i="37"/>
  <c r="C1118" i="37"/>
  <c r="E3145" i="156"/>
  <c r="F3145" i="156" s="1"/>
  <c r="C1089" i="37"/>
  <c r="C629" i="37"/>
  <c r="E2448" i="156"/>
  <c r="F2448" i="156" s="1"/>
  <c r="H2448" i="156" s="1"/>
  <c r="C45" i="37"/>
  <c r="E2027" i="156"/>
  <c r="F2027" i="156" s="1"/>
  <c r="H822" i="156"/>
  <c r="C1103" i="37"/>
  <c r="C507" i="37"/>
  <c r="C485" i="37"/>
  <c r="E1702" i="156"/>
  <c r="F1702" i="156" s="1"/>
  <c r="C1094" i="37"/>
  <c r="C1099" i="37"/>
  <c r="C649" i="37"/>
  <c r="C318" i="37"/>
  <c r="C74" i="37"/>
  <c r="C1108" i="37"/>
  <c r="C663" i="37"/>
  <c r="C628" i="37"/>
  <c r="C289" i="37"/>
  <c r="C324" i="37"/>
  <c r="E395" i="156"/>
  <c r="F395" i="156" s="1"/>
  <c r="E1105" i="156"/>
  <c r="F1105" i="156" s="1"/>
  <c r="H951" i="156"/>
  <c r="E565" i="156"/>
  <c r="F565" i="156" s="1"/>
  <c r="H2532" i="156"/>
  <c r="F24" i="37" s="1"/>
  <c r="C24" i="37"/>
  <c r="I1756" i="156"/>
  <c r="C1136" i="37"/>
  <c r="C1129" i="37"/>
  <c r="C1143" i="37"/>
  <c r="C1074" i="37"/>
  <c r="E2933" i="156"/>
  <c r="F2933" i="156" s="1"/>
  <c r="C1160" i="37"/>
  <c r="C625" i="37"/>
  <c r="C623" i="37"/>
  <c r="C593" i="37"/>
  <c r="C587" i="37"/>
  <c r="C450" i="37"/>
  <c r="C304" i="37"/>
  <c r="C269" i="37"/>
  <c r="H2139" i="156"/>
  <c r="E1688" i="156"/>
  <c r="F1688" i="156" s="1"/>
  <c r="C679" i="37"/>
  <c r="C603" i="37"/>
  <c r="C490" i="37"/>
  <c r="E2374" i="156"/>
  <c r="F2374" i="156" s="1"/>
  <c r="E2029" i="156"/>
  <c r="F2029" i="156" s="1"/>
  <c r="C503" i="37"/>
  <c r="C502" i="37"/>
  <c r="C495" i="37"/>
  <c r="C313" i="37"/>
  <c r="E1474" i="156"/>
  <c r="F1474" i="156" s="1"/>
  <c r="E1141" i="156"/>
  <c r="F1141" i="156" s="1"/>
  <c r="E714" i="156"/>
  <c r="E763" i="156"/>
  <c r="F763" i="156" s="1"/>
  <c r="D1147" i="37" s="1"/>
  <c r="E508" i="156"/>
  <c r="F508" i="156" s="1"/>
  <c r="H508" i="156" s="1"/>
  <c r="I1808" i="156"/>
  <c r="C29" i="37"/>
  <c r="J1077" i="156"/>
  <c r="C1120" i="37"/>
  <c r="C1128" i="37"/>
  <c r="E3274" i="156"/>
  <c r="C1069" i="37"/>
  <c r="E2783" i="156"/>
  <c r="F2783" i="156" s="1"/>
  <c r="E870" i="156"/>
  <c r="F870" i="156" s="1"/>
  <c r="C1137" i="37"/>
  <c r="C1133" i="37"/>
  <c r="C1212" i="37" s="1"/>
  <c r="C506" i="37"/>
  <c r="E1701" i="156"/>
  <c r="F1701" i="156" s="1"/>
  <c r="H1701" i="156" s="1"/>
  <c r="E1673" i="156"/>
  <c r="F1673" i="156" s="1"/>
  <c r="C685" i="37"/>
  <c r="E2576" i="156"/>
  <c r="F2576" i="156" s="1"/>
  <c r="D68" i="37" s="1"/>
  <c r="C683" i="37"/>
  <c r="C669" i="37"/>
  <c r="C323" i="37"/>
  <c r="E2428" i="156"/>
  <c r="F2428" i="156" s="1"/>
  <c r="H2428" i="156" s="1"/>
  <c r="C11" i="37"/>
  <c r="E2163" i="156"/>
  <c r="F2163" i="156" s="1"/>
  <c r="H2163" i="156" s="1"/>
  <c r="C1054" i="37"/>
  <c r="C57" i="37"/>
  <c r="E313" i="156"/>
  <c r="F313" i="156" s="1"/>
  <c r="E93" i="156"/>
  <c r="D642" i="37"/>
  <c r="H3101" i="156"/>
  <c r="F642" i="37" s="1"/>
  <c r="D18" i="37"/>
  <c r="H2526" i="156"/>
  <c r="F18" i="37" s="1"/>
  <c r="D1077" i="37"/>
  <c r="H3315" i="156"/>
  <c r="F1077" i="37" s="1"/>
  <c r="D19" i="37"/>
  <c r="H2527" i="156"/>
  <c r="F19" i="37" s="1"/>
  <c r="D27" i="37"/>
  <c r="H2535" i="156"/>
  <c r="F27" i="37" s="1"/>
  <c r="D16" i="37"/>
  <c r="H2524" i="156"/>
  <c r="F16" i="37" s="1"/>
  <c r="H2850" i="156"/>
  <c r="F495" i="37" s="1"/>
  <c r="D495" i="37"/>
  <c r="D470" i="37"/>
  <c r="H2825" i="156"/>
  <c r="F470" i="37" s="1"/>
  <c r="E2575" i="156"/>
  <c r="F2575" i="156" s="1"/>
  <c r="D67" i="37" s="1"/>
  <c r="D1226" i="37" s="1"/>
  <c r="E1182" i="37"/>
  <c r="E1214" i="37"/>
  <c r="E1191" i="37"/>
  <c r="E1216" i="37"/>
  <c r="D24" i="37"/>
  <c r="O3086" i="156"/>
  <c r="O3145" i="156" s="1"/>
  <c r="M686" i="37" s="1"/>
  <c r="O3144" i="156"/>
  <c r="M685" i="37" s="1"/>
  <c r="P3085" i="156"/>
  <c r="P3144" i="156" s="1"/>
  <c r="N685" i="37" s="1"/>
  <c r="V2518" i="156"/>
  <c r="T10" i="37" s="1"/>
  <c r="H3079" i="156"/>
  <c r="V3306" i="156"/>
  <c r="T1068" i="37" s="1"/>
  <c r="V3080" i="156"/>
  <c r="V3143" i="156" s="1"/>
  <c r="T684" i="37" s="1"/>
  <c r="I321" i="156"/>
  <c r="H2798" i="156"/>
  <c r="E3319" i="156"/>
  <c r="F3319" i="156" s="1"/>
  <c r="L3027" i="156"/>
  <c r="H2358" i="156"/>
  <c r="H2133" i="156"/>
  <c r="H3210" i="156"/>
  <c r="H3062" i="156"/>
  <c r="H3128" i="156" s="1"/>
  <c r="F669" i="37" s="1"/>
  <c r="E2567" i="156"/>
  <c r="F2567" i="156" s="1"/>
  <c r="D61" i="37"/>
  <c r="I1424" i="156"/>
  <c r="J1150" i="156"/>
  <c r="H3072" i="156"/>
  <c r="H2257" i="156"/>
  <c r="H1595" i="156"/>
  <c r="L991" i="156"/>
  <c r="N991" i="156" s="1"/>
  <c r="N990" i="156"/>
  <c r="G528" i="156"/>
  <c r="G526" i="156"/>
  <c r="H526" i="156" s="1"/>
  <c r="V3277" i="156"/>
  <c r="P2497" i="156"/>
  <c r="P2498" i="156" s="1"/>
  <c r="P2499" i="156" s="1"/>
  <c r="O2498" i="156"/>
  <c r="O2499" i="156" s="1"/>
  <c r="H2099" i="156"/>
  <c r="P1272" i="156"/>
  <c r="O1273" i="156"/>
  <c r="P1273" i="156" s="1"/>
  <c r="H275" i="156"/>
  <c r="V3341" i="156"/>
  <c r="T1103" i="37" s="1"/>
  <c r="D1103" i="37"/>
  <c r="G1206" i="156"/>
  <c r="G2832" i="156"/>
  <c r="G2781" i="156"/>
  <c r="G2851" i="156" s="1"/>
  <c r="E496" i="37" s="1"/>
  <c r="H2733" i="156"/>
  <c r="P1479" i="156"/>
  <c r="O1481" i="156"/>
  <c r="H1380" i="156"/>
  <c r="S3291" i="156"/>
  <c r="Q1053" i="37" s="1"/>
  <c r="I327" i="156"/>
  <c r="K761" i="156"/>
  <c r="I1145" i="37" s="1"/>
  <c r="G2574" i="156"/>
  <c r="E66" i="37" s="1"/>
  <c r="M3220" i="156"/>
  <c r="J3215" i="156"/>
  <c r="M3290" i="156"/>
  <c r="J3285" i="156"/>
  <c r="M3345" i="156"/>
  <c r="D508" i="37"/>
  <c r="H2863" i="156"/>
  <c r="F508" i="37" s="1"/>
  <c r="H3286" i="156"/>
  <c r="G3274" i="156"/>
  <c r="G3306" i="156"/>
  <c r="D1070" i="37"/>
  <c r="H3308" i="156"/>
  <c r="F1070" i="37" s="1"/>
  <c r="P500" i="37"/>
  <c r="H3282" i="156"/>
  <c r="AA1052" i="37"/>
  <c r="N3211" i="156"/>
  <c r="L3214" i="156"/>
  <c r="E3120" i="156"/>
  <c r="F3120" i="156" s="1"/>
  <c r="E3076" i="156"/>
  <c r="F3076" i="156" s="1"/>
  <c r="H2892" i="156"/>
  <c r="H2971" i="156" s="1"/>
  <c r="F587" i="37" s="1"/>
  <c r="D587" i="37"/>
  <c r="V2864" i="156"/>
  <c r="T509" i="37" s="1"/>
  <c r="G2782" i="156"/>
  <c r="G2819" i="156"/>
  <c r="H2747" i="156"/>
  <c r="H2782" i="156" s="1"/>
  <c r="H2617" i="156"/>
  <c r="H2611" i="156"/>
  <c r="H2648" i="156" s="1"/>
  <c r="O3284" i="156"/>
  <c r="P3283" i="156"/>
  <c r="H3307" i="156"/>
  <c r="F1069" i="37" s="1"/>
  <c r="G3207" i="156"/>
  <c r="H3087" i="156"/>
  <c r="D623" i="37"/>
  <c r="AA449" i="37"/>
  <c r="AA448" i="37"/>
  <c r="K2859" i="156"/>
  <c r="I504" i="37" s="1"/>
  <c r="I2796" i="156"/>
  <c r="I2859" i="156" s="1"/>
  <c r="G504" i="37" s="1"/>
  <c r="I2716" i="156"/>
  <c r="G321" i="37" s="1"/>
  <c r="I2657" i="156"/>
  <c r="I2717" i="156" s="1"/>
  <c r="G322" i="37" s="1"/>
  <c r="K9" i="37"/>
  <c r="J2517" i="156"/>
  <c r="H9" i="37" s="1"/>
  <c r="H2315" i="156"/>
  <c r="L2241" i="156"/>
  <c r="N2240" i="156"/>
  <c r="N2795" i="156"/>
  <c r="N2858" i="156" s="1"/>
  <c r="L503" i="37" s="1"/>
  <c r="G2316" i="156"/>
  <c r="V2575" i="156"/>
  <c r="T67" i="37" s="1"/>
  <c r="V2243" i="156"/>
  <c r="H2117" i="156"/>
  <c r="T2570" i="156"/>
  <c r="R62" i="37" s="1"/>
  <c r="O2250" i="156"/>
  <c r="P2248" i="156"/>
  <c r="O2249" i="156"/>
  <c r="P2249" i="156" s="1"/>
  <c r="L2115" i="156"/>
  <c r="N2115" i="156" s="1"/>
  <c r="N2112" i="156"/>
  <c r="E50" i="37"/>
  <c r="D50" i="37"/>
  <c r="E2543" i="156"/>
  <c r="F2543" i="156" s="1"/>
  <c r="O2115" i="156"/>
  <c r="P2115" i="156" s="1"/>
  <c r="P2517" i="156" s="1"/>
  <c r="N9" i="37" s="1"/>
  <c r="G2101" i="156"/>
  <c r="E37" i="37"/>
  <c r="P2576" i="156"/>
  <c r="N68" i="37" s="1"/>
  <c r="H1934" i="156"/>
  <c r="L1860" i="156"/>
  <c r="N1860" i="156" s="1"/>
  <c r="N1859" i="156"/>
  <c r="O1423" i="156"/>
  <c r="L917" i="156"/>
  <c r="N915" i="156"/>
  <c r="G1266" i="156"/>
  <c r="H1230" i="156"/>
  <c r="H1266" i="156" s="1"/>
  <c r="S752" i="156"/>
  <c r="Q1136" i="37" s="1"/>
  <c r="R1113" i="37"/>
  <c r="T728" i="156"/>
  <c r="R1112" i="37" s="1"/>
  <c r="S684" i="156"/>
  <c r="O548" i="156"/>
  <c r="P548" i="156" s="1"/>
  <c r="P547" i="156"/>
  <c r="H421" i="156"/>
  <c r="H479" i="156" s="1"/>
  <c r="G479" i="156"/>
  <c r="G755" i="156" s="1"/>
  <c r="E1139" i="37" s="1"/>
  <c r="P400" i="156"/>
  <c r="O402" i="156"/>
  <c r="P402" i="156" s="1"/>
  <c r="O326" i="156"/>
  <c r="P323" i="156"/>
  <c r="P117" i="156"/>
  <c r="O120" i="156"/>
  <c r="P120" i="156" s="1"/>
  <c r="L1755" i="156"/>
  <c r="H1481" i="156"/>
  <c r="D1134" i="37"/>
  <c r="H750" i="156"/>
  <c r="F1134" i="37" s="1"/>
  <c r="G1035" i="156"/>
  <c r="L927" i="156"/>
  <c r="N927" i="156" s="1"/>
  <c r="N924" i="156"/>
  <c r="O321" i="156"/>
  <c r="P321" i="156" s="1"/>
  <c r="P318" i="156"/>
  <c r="H243" i="156"/>
  <c r="H244" i="156"/>
  <c r="H194" i="156"/>
  <c r="H233" i="156" s="1"/>
  <c r="D1128" i="37"/>
  <c r="L1039" i="156"/>
  <c r="N792" i="156"/>
  <c r="L793" i="156"/>
  <c r="V1113" i="37"/>
  <c r="X728" i="156"/>
  <c r="V1112" i="37" s="1"/>
  <c r="H706" i="156"/>
  <c r="H533" i="156"/>
  <c r="G539" i="156"/>
  <c r="H539" i="156" s="1"/>
  <c r="G541" i="156"/>
  <c r="H541" i="156" s="1"/>
  <c r="O725" i="156"/>
  <c r="P724" i="156"/>
  <c r="K1114" i="37"/>
  <c r="J730" i="156"/>
  <c r="H1114" i="37" s="1"/>
  <c r="G650" i="156"/>
  <c r="H613" i="156"/>
  <c r="O588" i="156"/>
  <c r="O589" i="156" s="1"/>
  <c r="P587" i="156"/>
  <c r="P588" i="156" s="1"/>
  <c r="P589" i="156" s="1"/>
  <c r="J407" i="156"/>
  <c r="M408" i="156"/>
  <c r="L184" i="156"/>
  <c r="N184" i="156" s="1"/>
  <c r="H42" i="156"/>
  <c r="H90" i="156" s="1"/>
  <c r="G90" i="156"/>
  <c r="H1123" i="156"/>
  <c r="P1141" i="37"/>
  <c r="Y1141" i="37" s="1"/>
  <c r="H407" i="156"/>
  <c r="L326" i="156"/>
  <c r="V1151" i="156"/>
  <c r="E1054" i="37"/>
  <c r="H3292" i="156"/>
  <c r="F1054" i="37" s="1"/>
  <c r="K1105" i="37"/>
  <c r="J3343" i="156"/>
  <c r="H1105" i="37" s="1"/>
  <c r="S2956" i="156"/>
  <c r="Q572" i="37" s="1"/>
  <c r="E1108" i="37"/>
  <c r="H3346" i="156"/>
  <c r="F1108" i="37" s="1"/>
  <c r="H3248" i="156"/>
  <c r="Z1101" i="37"/>
  <c r="Z1105" i="37"/>
  <c r="G3120" i="156"/>
  <c r="E661" i="37" s="1"/>
  <c r="G3076" i="156"/>
  <c r="P624" i="37"/>
  <c r="V449" i="37"/>
  <c r="V448" i="37" s="1"/>
  <c r="X2803" i="156"/>
  <c r="J2796" i="156"/>
  <c r="J2859" i="156" s="1"/>
  <c r="H504" i="37" s="1"/>
  <c r="M2802" i="156"/>
  <c r="M2859" i="156"/>
  <c r="K504" i="37" s="1"/>
  <c r="P319" i="37"/>
  <c r="O3282" i="156"/>
  <c r="P3279" i="156"/>
  <c r="H3085" i="156"/>
  <c r="G3107" i="156"/>
  <c r="G3077" i="156"/>
  <c r="D490" i="37"/>
  <c r="H2773" i="156"/>
  <c r="J2657" i="156"/>
  <c r="J2717" i="156" s="1"/>
  <c r="H322" i="37" s="1"/>
  <c r="J2716" i="156"/>
  <c r="H321" i="37" s="1"/>
  <c r="K3344" i="156"/>
  <c r="I3284" i="156"/>
  <c r="K3285" i="156"/>
  <c r="E1103" i="37"/>
  <c r="H3047" i="156"/>
  <c r="H3041" i="156"/>
  <c r="N2949" i="156"/>
  <c r="N3010" i="156" s="1"/>
  <c r="L626" i="37" s="1"/>
  <c r="L3010" i="156"/>
  <c r="J626" i="37" s="1"/>
  <c r="G2859" i="156"/>
  <c r="H2796" i="156"/>
  <c r="V2721" i="156"/>
  <c r="T326" i="37" s="1"/>
  <c r="G2712" i="156"/>
  <c r="Z283" i="37"/>
  <c r="Z315" i="37"/>
  <c r="H2469" i="156"/>
  <c r="E682" i="37"/>
  <c r="D37" i="37"/>
  <c r="G2228" i="156"/>
  <c r="H2215" i="156"/>
  <c r="D15" i="37"/>
  <c r="H2523" i="156"/>
  <c r="F15" i="37" s="1"/>
  <c r="H2518" i="156"/>
  <c r="F10" i="37" s="1"/>
  <c r="H2311" i="156"/>
  <c r="O2043" i="156"/>
  <c r="P2039" i="156"/>
  <c r="L2037" i="156"/>
  <c r="N2037" i="156" s="1"/>
  <c r="N2034" i="156"/>
  <c r="H2546" i="156"/>
  <c r="F38" i="37" s="1"/>
  <c r="E13" i="37"/>
  <c r="H2505" i="156"/>
  <c r="E72" i="37"/>
  <c r="K2107" i="156"/>
  <c r="I2107" i="156" s="1"/>
  <c r="I2106" i="156"/>
  <c r="G2230" i="156"/>
  <c r="H2226" i="156"/>
  <c r="H1859" i="156"/>
  <c r="G2556" i="156"/>
  <c r="H1607" i="156"/>
  <c r="G2543" i="156"/>
  <c r="H2519" i="156"/>
  <c r="F11" i="37" s="1"/>
  <c r="H1919" i="156"/>
  <c r="N1661" i="156"/>
  <c r="M1662" i="156"/>
  <c r="G1656" i="156"/>
  <c r="H1219" i="156"/>
  <c r="L1048" i="156"/>
  <c r="N1048" i="156" s="1"/>
  <c r="N1045" i="156"/>
  <c r="G683" i="156"/>
  <c r="H683" i="156" s="1"/>
  <c r="H680" i="156"/>
  <c r="N1660" i="156"/>
  <c r="H1498" i="156"/>
  <c r="H1171" i="156"/>
  <c r="H1050" i="156"/>
  <c r="H1068" i="156" s="1"/>
  <c r="G1068" i="156"/>
  <c r="O1039" i="156"/>
  <c r="O1040" i="156" s="1"/>
  <c r="P1037" i="156"/>
  <c r="O981" i="156"/>
  <c r="P981" i="156" s="1"/>
  <c r="P980" i="156"/>
  <c r="P721" i="156"/>
  <c r="P722" i="156" s="1"/>
  <c r="O722" i="156"/>
  <c r="V481" i="156"/>
  <c r="G1413" i="156"/>
  <c r="G1417" i="156" s="1"/>
  <c r="H1391" i="156"/>
  <c r="H1413" i="156" s="1"/>
  <c r="H1770" i="156"/>
  <c r="H1800" i="156" s="1"/>
  <c r="V1662" i="156"/>
  <c r="I1423" i="156"/>
  <c r="E1133" i="37"/>
  <c r="E1212" i="37" s="1"/>
  <c r="H749" i="156"/>
  <c r="F1133" i="37" s="1"/>
  <c r="S481" i="156"/>
  <c r="H1647" i="156"/>
  <c r="S653" i="156"/>
  <c r="V624" i="156"/>
  <c r="V653" i="156" s="1"/>
  <c r="V655" i="156" s="1"/>
  <c r="G235" i="156"/>
  <c r="N1112" i="156"/>
  <c r="L1113" i="156"/>
  <c r="O1076" i="156"/>
  <c r="O901" i="156"/>
  <c r="P901" i="156" s="1"/>
  <c r="E755" i="156"/>
  <c r="F755" i="156" s="1"/>
  <c r="V691" i="156"/>
  <c r="V692" i="156" s="1"/>
  <c r="V776" i="156" s="1"/>
  <c r="T1160" i="37" s="1"/>
  <c r="S692" i="156"/>
  <c r="Z1118" i="37"/>
  <c r="O487" i="156"/>
  <c r="P487" i="156" s="1"/>
  <c r="O486" i="156"/>
  <c r="P486" i="156" s="1"/>
  <c r="P484" i="156"/>
  <c r="V285" i="156"/>
  <c r="V316" i="156" s="1"/>
  <c r="S316" i="156"/>
  <c r="P762" i="156"/>
  <c r="N1146" i="37" s="1"/>
  <c r="P239" i="156"/>
  <c r="O1113" i="156"/>
  <c r="N1076" i="156"/>
  <c r="L985" i="156"/>
  <c r="N985" i="156" s="1"/>
  <c r="G761" i="156"/>
  <c r="E1145" i="37" s="1"/>
  <c r="H1141" i="156"/>
  <c r="G1144" i="156"/>
  <c r="H1144" i="156" s="1"/>
  <c r="O1085" i="156"/>
  <c r="P1085" i="156" s="1"/>
  <c r="P1083" i="156"/>
  <c r="K1040" i="156"/>
  <c r="I1040" i="156" s="1"/>
  <c r="I1039" i="156"/>
  <c r="L888" i="156"/>
  <c r="N888" i="156" s="1"/>
  <c r="N886" i="156"/>
  <c r="E1140" i="37"/>
  <c r="D1135" i="37"/>
  <c r="H751" i="156"/>
  <c r="F1135" i="37" s="1"/>
  <c r="G744" i="156"/>
  <c r="P1104" i="37"/>
  <c r="L3155" i="156"/>
  <c r="N3153" i="156"/>
  <c r="E1106" i="37"/>
  <c r="H3344" i="156"/>
  <c r="F1106" i="37" s="1"/>
  <c r="G3005" i="156"/>
  <c r="E621" i="37" s="1"/>
  <c r="S2663" i="156"/>
  <c r="Q268" i="37" s="1"/>
  <c r="E1099" i="37"/>
  <c r="E1074" i="37"/>
  <c r="H3312" i="156"/>
  <c r="F1074" i="37" s="1"/>
  <c r="H3159" i="156"/>
  <c r="D603" i="37"/>
  <c r="R449" i="37"/>
  <c r="R448" i="37" s="1"/>
  <c r="T2803" i="156"/>
  <c r="D309" i="37"/>
  <c r="E2648" i="156"/>
  <c r="F2648" i="156" s="1"/>
  <c r="E2678" i="156"/>
  <c r="F2678" i="156" s="1"/>
  <c r="N3279" i="156"/>
  <c r="L3282" i="156"/>
  <c r="E1100" i="37"/>
  <c r="J3292" i="156"/>
  <c r="H1054" i="37" s="1"/>
  <c r="D690" i="37"/>
  <c r="H3149" i="156"/>
  <c r="F690" i="37" s="1"/>
  <c r="M3145" i="156"/>
  <c r="K686" i="37" s="1"/>
  <c r="J3086" i="156"/>
  <c r="J3145" i="156" s="1"/>
  <c r="H686" i="37" s="1"/>
  <c r="P3086" i="156"/>
  <c r="P3145" i="156" s="1"/>
  <c r="N686" i="37" s="1"/>
  <c r="L3085" i="156"/>
  <c r="N3082" i="156"/>
  <c r="S3143" i="156"/>
  <c r="Q684" i="37" s="1"/>
  <c r="S3091" i="156"/>
  <c r="D640" i="37"/>
  <c r="H3099" i="156"/>
  <c r="F640" i="37" s="1"/>
  <c r="E503" i="37"/>
  <c r="U449" i="37"/>
  <c r="U448" i="37" s="1"/>
  <c r="W2803" i="156"/>
  <c r="D1110" i="37"/>
  <c r="H3348" i="156"/>
  <c r="F1110" i="37" s="1"/>
  <c r="N3283" i="156"/>
  <c r="L3284" i="156"/>
  <c r="H3175" i="156"/>
  <c r="P684" i="37"/>
  <c r="Y684" i="37" s="1"/>
  <c r="Z649" i="37"/>
  <c r="V3015" i="156"/>
  <c r="T631" i="37" s="1"/>
  <c r="Z625" i="37"/>
  <c r="Z621" i="37"/>
  <c r="D614" i="37"/>
  <c r="H2919" i="156"/>
  <c r="H2998" i="156" s="1"/>
  <c r="F614" i="37" s="1"/>
  <c r="E499" i="37"/>
  <c r="G2853" i="156"/>
  <c r="G2678" i="156"/>
  <c r="G2648" i="156"/>
  <c r="G2162" i="156"/>
  <c r="H2127" i="156"/>
  <c r="D76" i="37"/>
  <c r="H2584" i="156"/>
  <c r="F76" i="37" s="1"/>
  <c r="V2785" i="156"/>
  <c r="V2855" i="156" s="1"/>
  <c r="T500" i="37" s="1"/>
  <c r="E2514" i="156"/>
  <c r="F2514" i="156" s="1"/>
  <c r="I502" i="37"/>
  <c r="L2857" i="156"/>
  <c r="J502" i="37" s="1"/>
  <c r="H2310" i="156"/>
  <c r="P2289" i="156"/>
  <c r="P2290" i="156" s="1"/>
  <c r="P2291" i="156" s="1"/>
  <c r="O2290" i="156"/>
  <c r="O2291" i="156" s="1"/>
  <c r="O2241" i="156"/>
  <c r="O2242" i="156" s="1"/>
  <c r="O2575" i="156" s="1"/>
  <c r="P2240" i="156"/>
  <c r="P2241" i="156" s="1"/>
  <c r="P2242" i="156" s="1"/>
  <c r="G2027" i="156"/>
  <c r="H1979" i="156"/>
  <c r="D55" i="37"/>
  <c r="H2563" i="156"/>
  <c r="F55" i="37" s="1"/>
  <c r="H2323" i="156"/>
  <c r="N1925" i="156"/>
  <c r="L1929" i="156"/>
  <c r="G1688" i="156"/>
  <c r="H1688" i="156" s="1"/>
  <c r="H1683" i="156"/>
  <c r="E74" i="37"/>
  <c r="H2582" i="156"/>
  <c r="F74" i="37" s="1"/>
  <c r="I1929" i="156"/>
  <c r="G1921" i="156"/>
  <c r="H1697" i="156"/>
  <c r="G1702" i="156"/>
  <c r="H1702" i="156" s="1"/>
  <c r="L1423" i="156"/>
  <c r="N1420" i="156"/>
  <c r="G1854" i="156"/>
  <c r="H1850" i="156"/>
  <c r="H1675" i="156"/>
  <c r="H1666" i="156"/>
  <c r="H1673" i="156"/>
  <c r="G1345" i="156"/>
  <c r="H1305" i="156"/>
  <c r="H1345" i="156" s="1"/>
  <c r="H1465" i="156"/>
  <c r="H939" i="156"/>
  <c r="H929" i="156"/>
  <c r="H341" i="156"/>
  <c r="H395" i="156" s="1"/>
  <c r="P241" i="156"/>
  <c r="O243" i="156"/>
  <c r="L115" i="156"/>
  <c r="O1859" i="156"/>
  <c r="G1689" i="156"/>
  <c r="H1440" i="156"/>
  <c r="H974" i="156"/>
  <c r="G978" i="156"/>
  <c r="G1874" i="156"/>
  <c r="H1874" i="156" s="1"/>
  <c r="H1872" i="156"/>
  <c r="O927" i="156"/>
  <c r="P927" i="156" s="1"/>
  <c r="P924" i="156"/>
  <c r="N762" i="156"/>
  <c r="L1146" i="37" s="1"/>
  <c r="N239" i="156"/>
  <c r="J121" i="156"/>
  <c r="M122" i="156"/>
  <c r="O1150" i="156"/>
  <c r="P1149" i="156"/>
  <c r="P1150" i="156" s="1"/>
  <c r="H1040" i="156"/>
  <c r="H1039" i="156"/>
  <c r="H507" i="156"/>
  <c r="H492" i="156"/>
  <c r="L244" i="156"/>
  <c r="N244" i="156" s="1"/>
  <c r="S174" i="156"/>
  <c r="N1149" i="156"/>
  <c r="G874" i="156"/>
  <c r="U729" i="156"/>
  <c r="K1143" i="37"/>
  <c r="J759" i="156"/>
  <c r="H1143" i="37" s="1"/>
  <c r="U757" i="156"/>
  <c r="S1141" i="37" s="1"/>
  <c r="H551" i="156"/>
  <c r="H568" i="156" s="1"/>
  <c r="S93" i="156"/>
  <c r="V54" i="156"/>
  <c r="V93" i="156" s="1"/>
  <c r="Y729" i="156"/>
  <c r="N571" i="156"/>
  <c r="L572" i="156"/>
  <c r="H510" i="156"/>
  <c r="H326" i="156"/>
  <c r="H189" i="156"/>
  <c r="V1115" i="156"/>
  <c r="E1066" i="37"/>
  <c r="H3304" i="156"/>
  <c r="F1066" i="37" s="1"/>
  <c r="D1058" i="37"/>
  <c r="P3153" i="156"/>
  <c r="O3155" i="156"/>
  <c r="P3155" i="156" s="1"/>
  <c r="E1058" i="37"/>
  <c r="G3340" i="156"/>
  <c r="H3232" i="156"/>
  <c r="L3228" i="156"/>
  <c r="N3223" i="156"/>
  <c r="D1061" i="37"/>
  <c r="H3299" i="156"/>
  <c r="F1061" i="37" s="1"/>
  <c r="G3345" i="156"/>
  <c r="H3228" i="156"/>
  <c r="H3088" i="156"/>
  <c r="D663" i="37"/>
  <c r="H3056" i="156"/>
  <c r="G3004" i="156"/>
  <c r="E620" i="37" s="1"/>
  <c r="G2935" i="156"/>
  <c r="G3008" i="156" s="1"/>
  <c r="E624" i="37" s="1"/>
  <c r="H2676" i="156"/>
  <c r="F281" i="37" s="1"/>
  <c r="E281" i="37"/>
  <c r="J3344" i="156"/>
  <c r="H1106" i="37" s="1"/>
  <c r="E1081" i="37"/>
  <c r="D657" i="37"/>
  <c r="H3116" i="156"/>
  <c r="F657" i="37" s="1"/>
  <c r="P2787" i="156"/>
  <c r="O2791" i="156"/>
  <c r="E2781" i="156"/>
  <c r="F2781" i="156" s="1"/>
  <c r="E2832" i="156"/>
  <c r="F2832" i="156" s="1"/>
  <c r="D477" i="37" s="1"/>
  <c r="P2653" i="156"/>
  <c r="O2656" i="156"/>
  <c r="D1073" i="37"/>
  <c r="H3311" i="156"/>
  <c r="F1073" i="37" s="1"/>
  <c r="V3349" i="156"/>
  <c r="T1111" i="37" s="1"/>
  <c r="K3343" i="156"/>
  <c r="I3282" i="156"/>
  <c r="D1063" i="37"/>
  <c r="H3301" i="156"/>
  <c r="F1063" i="37" s="1"/>
  <c r="O3214" i="156"/>
  <c r="P3211" i="156"/>
  <c r="H3200" i="156"/>
  <c r="K3144" i="156"/>
  <c r="I685" i="37" s="1"/>
  <c r="K3086" i="156"/>
  <c r="I3085" i="156"/>
  <c r="I3144" i="156" s="1"/>
  <c r="G685" i="37" s="1"/>
  <c r="O3027" i="156"/>
  <c r="P3018" i="156"/>
  <c r="S2804" i="156"/>
  <c r="Z465" i="37"/>
  <c r="Z498" i="37"/>
  <c r="H3349" i="156"/>
  <c r="F1111" i="37" s="1"/>
  <c r="H3298" i="156"/>
  <c r="F1060" i="37" s="1"/>
  <c r="H3255" i="156"/>
  <c r="D1081" i="37"/>
  <c r="E649" i="37"/>
  <c r="H3108" i="156"/>
  <c r="F649" i="37" s="1"/>
  <c r="E638" i="37"/>
  <c r="H3097" i="156"/>
  <c r="F638" i="37" s="1"/>
  <c r="D595" i="37"/>
  <c r="H2979" i="156"/>
  <c r="H2864" i="156"/>
  <c r="F509" i="37" s="1"/>
  <c r="L2791" i="156"/>
  <c r="N2791" i="156" s="1"/>
  <c r="N2857" i="156" s="1"/>
  <c r="L502" i="37" s="1"/>
  <c r="N2787" i="156"/>
  <c r="Z497" i="37"/>
  <c r="L2656" i="156"/>
  <c r="N2653" i="156"/>
  <c r="G2710" i="156"/>
  <c r="E315" i="37" s="1"/>
  <c r="H3242" i="156"/>
  <c r="D69" i="37"/>
  <c r="H2577" i="156"/>
  <c r="F69" i="37" s="1"/>
  <c r="L2043" i="156"/>
  <c r="N2039" i="156"/>
  <c r="S2347" i="156"/>
  <c r="S2570" i="156" s="1"/>
  <c r="Q62" i="37" s="1"/>
  <c r="V2325" i="156"/>
  <c r="V2347" i="156" s="1"/>
  <c r="V2348" i="156" s="1"/>
  <c r="N2104" i="156"/>
  <c r="L2106" i="156"/>
  <c r="H2053" i="156"/>
  <c r="H1957" i="156"/>
  <c r="H2857" i="156"/>
  <c r="F502" i="37" s="1"/>
  <c r="V2651" i="156"/>
  <c r="V2714" i="156" s="1"/>
  <c r="T319" i="37" s="1"/>
  <c r="G2514" i="156"/>
  <c r="V2108" i="156"/>
  <c r="H2324" i="156"/>
  <c r="H1981" i="156"/>
  <c r="O1929" i="156"/>
  <c r="P1925" i="156"/>
  <c r="E61" i="37"/>
  <c r="K2044" i="156"/>
  <c r="I2044" i="156" s="1"/>
  <c r="J2497" i="156"/>
  <c r="N2498" i="156"/>
  <c r="G1749" i="156"/>
  <c r="G1597" i="156"/>
  <c r="H1593" i="156"/>
  <c r="G1476" i="156"/>
  <c r="O2037" i="156"/>
  <c r="P2037" i="156" s="1"/>
  <c r="H1879" i="156"/>
  <c r="P1756" i="156"/>
  <c r="J1756" i="156"/>
  <c r="M1757" i="156"/>
  <c r="P1658" i="156"/>
  <c r="O1660" i="156"/>
  <c r="H1629" i="156"/>
  <c r="P1545" i="156"/>
  <c r="H1572" i="156"/>
  <c r="H1437" i="156"/>
  <c r="N1119" i="156"/>
  <c r="L1121" i="156"/>
  <c r="N1121" i="156" s="1"/>
  <c r="G398" i="156"/>
  <c r="N1214" i="156"/>
  <c r="J1214" i="156"/>
  <c r="K1214" i="156"/>
  <c r="I1214" i="156" s="1"/>
  <c r="I1213" i="156"/>
  <c r="H1106" i="156"/>
  <c r="H1095" i="156"/>
  <c r="O984" i="156"/>
  <c r="P984" i="156" s="1"/>
  <c r="P983" i="156"/>
  <c r="O985" i="156"/>
  <c r="P985" i="156" s="1"/>
  <c r="H793" i="156"/>
  <c r="H794" i="156"/>
  <c r="D1115" i="37"/>
  <c r="H731" i="156"/>
  <c r="F1115" i="37" s="1"/>
  <c r="E756" i="156"/>
  <c r="F756" i="156" s="1"/>
  <c r="D1140" i="37" s="1"/>
  <c r="G1534" i="156"/>
  <c r="H1482" i="156"/>
  <c r="L1281" i="156"/>
  <c r="N1281" i="156" s="1"/>
  <c r="H1155" i="156"/>
  <c r="H1202" i="156" s="1"/>
  <c r="D1131" i="37"/>
  <c r="H747" i="156"/>
  <c r="F1131" i="37" s="1"/>
  <c r="N318" i="156"/>
  <c r="L321" i="156"/>
  <c r="H1087" i="156"/>
  <c r="G1105" i="156"/>
  <c r="L486" i="156"/>
  <c r="N486" i="156" s="1"/>
  <c r="N484" i="156"/>
  <c r="L487" i="156"/>
  <c r="N487" i="156" s="1"/>
  <c r="S398" i="156"/>
  <c r="J244" i="156"/>
  <c r="M253" i="156"/>
  <c r="G1265" i="156"/>
  <c r="H1242" i="156"/>
  <c r="H984" i="156"/>
  <c r="AA1112" i="37"/>
  <c r="N724" i="156"/>
  <c r="L725" i="156"/>
  <c r="N587" i="156"/>
  <c r="N588" i="156" s="1"/>
  <c r="N589" i="156" s="1"/>
  <c r="L588" i="156"/>
  <c r="L589" i="156" s="1"/>
  <c r="G568" i="156"/>
  <c r="H565" i="156"/>
  <c r="Z1141" i="37"/>
  <c r="Z1142" i="37"/>
  <c r="S1215" i="156"/>
  <c r="O1048" i="156"/>
  <c r="P1048" i="156" s="1"/>
  <c r="O888" i="156"/>
  <c r="P888" i="156" s="1"/>
  <c r="P886" i="156"/>
  <c r="M727" i="156"/>
  <c r="P571" i="156"/>
  <c r="O572" i="156"/>
  <c r="O573" i="156" s="1"/>
  <c r="P406" i="156"/>
  <c r="P407" i="156" s="1"/>
  <c r="G316" i="156"/>
  <c r="S253" i="156"/>
  <c r="U1113" i="37"/>
  <c r="U1162" i="37" s="1"/>
  <c r="W728" i="156"/>
  <c r="U1112" i="37" s="1"/>
  <c r="D1198" i="37"/>
  <c r="D1201" i="37"/>
  <c r="I2950" i="156"/>
  <c r="I3011" i="156" s="1"/>
  <c r="G627" i="37" s="1"/>
  <c r="K3011" i="156"/>
  <c r="I627" i="37" s="1"/>
  <c r="N2588" i="156"/>
  <c r="L2597" i="156"/>
  <c r="K65" i="37"/>
  <c r="J2573" i="156"/>
  <c r="H65" i="37" s="1"/>
  <c r="O39" i="156"/>
  <c r="P39" i="156" s="1"/>
  <c r="P13" i="156"/>
  <c r="O1954" i="156"/>
  <c r="N1274" i="156"/>
  <c r="J1274" i="156"/>
  <c r="P1274" i="156"/>
  <c r="L608" i="156"/>
  <c r="N594" i="156"/>
  <c r="L3009" i="156"/>
  <c r="J625" i="37" s="1"/>
  <c r="L2950" i="156"/>
  <c r="N2943" i="156"/>
  <c r="N3009" i="156" s="1"/>
  <c r="L625" i="37" s="1"/>
  <c r="H2572" i="156"/>
  <c r="F64" i="37" s="1"/>
  <c r="E64" i="37"/>
  <c r="S2235" i="156"/>
  <c r="V2584" i="156"/>
  <c r="T76" i="37" s="1"/>
  <c r="V1938" i="156"/>
  <c r="D57" i="37"/>
  <c r="H869" i="156"/>
  <c r="K1144" i="37"/>
  <c r="J760" i="156"/>
  <c r="H1144" i="37" s="1"/>
  <c r="N603" i="156"/>
  <c r="N15" i="156"/>
  <c r="H2176" i="156"/>
  <c r="G2576" i="156"/>
  <c r="J2176" i="156"/>
  <c r="J2576" i="156" s="1"/>
  <c r="H68" i="37" s="1"/>
  <c r="D576" i="37"/>
  <c r="H2881" i="156"/>
  <c r="H2960" i="156" s="1"/>
  <c r="F576" i="37" s="1"/>
  <c r="I760" i="156"/>
  <c r="G1144" i="37" s="1"/>
  <c r="P2937" i="156"/>
  <c r="O2943" i="156"/>
  <c r="V2485" i="156"/>
  <c r="H2601" i="156"/>
  <c r="N2593" i="156"/>
  <c r="O2597" i="156"/>
  <c r="P2588" i="156"/>
  <c r="N805" i="156"/>
  <c r="O270" i="156"/>
  <c r="P270" i="156" s="1"/>
  <c r="P256" i="156"/>
  <c r="O136" i="156"/>
  <c r="P136" i="156" s="1"/>
  <c r="P126" i="156"/>
  <c r="S1483" i="156"/>
  <c r="D1137" i="37"/>
  <c r="H753" i="156"/>
  <c r="F1137" i="37" s="1"/>
  <c r="N604" i="156"/>
  <c r="V590" i="156"/>
  <c r="V584" i="156"/>
  <c r="D1129" i="37"/>
  <c r="H745" i="156"/>
  <c r="F1129" i="37" s="1"/>
  <c r="N2724" i="156"/>
  <c r="L2733" i="156"/>
  <c r="N1352" i="156"/>
  <c r="L1363" i="156"/>
  <c r="N799" i="156"/>
  <c r="L808" i="156"/>
  <c r="N808" i="156" s="1"/>
  <c r="L338" i="156"/>
  <c r="N338" i="156" s="1"/>
  <c r="N332" i="156"/>
  <c r="H139" i="156"/>
  <c r="H164" i="156" s="1"/>
  <c r="N17" i="156"/>
  <c r="N14" i="156"/>
  <c r="N2250" i="156"/>
  <c r="J2250" i="156"/>
  <c r="M2574" i="156"/>
  <c r="P2250" i="156"/>
  <c r="V2569" i="156"/>
  <c r="T61" i="37" s="1"/>
  <c r="D454" i="37"/>
  <c r="H2809" i="156"/>
  <c r="F454" i="37" s="1"/>
  <c r="V2542" i="156"/>
  <c r="T34" i="37" s="1"/>
  <c r="O608" i="156"/>
  <c r="V488" i="156"/>
  <c r="V733" i="156"/>
  <c r="T1117" i="37" s="1"/>
  <c r="O808" i="156"/>
  <c r="P808" i="156" s="1"/>
  <c r="D456" i="37"/>
  <c r="H2811" i="156"/>
  <c r="F456" i="37" s="1"/>
  <c r="K2664" i="156"/>
  <c r="I269" i="37" s="1"/>
  <c r="I2597" i="156"/>
  <c r="I2664" i="156" s="1"/>
  <c r="G269" i="37" s="1"/>
  <c r="E65" i="37"/>
  <c r="S2166" i="156"/>
  <c r="O1363" i="156"/>
  <c r="P1352" i="156"/>
  <c r="H39" i="156"/>
  <c r="N802" i="156"/>
  <c r="D275" i="37"/>
  <c r="H2670" i="156"/>
  <c r="F275" i="37" s="1"/>
  <c r="V2580" i="156"/>
  <c r="T72" i="37" s="1"/>
  <c r="H670" i="156"/>
  <c r="N337" i="156"/>
  <c r="O2733" i="156"/>
  <c r="P2724" i="156"/>
  <c r="H1954" i="156"/>
  <c r="P1602" i="156"/>
  <c r="N1602" i="156"/>
  <c r="H608" i="156"/>
  <c r="N261" i="156"/>
  <c r="N131" i="156"/>
  <c r="N19" i="156"/>
  <c r="N732" i="156" s="1"/>
  <c r="L1116" i="37" s="1"/>
  <c r="L732" i="156"/>
  <c r="J1116" i="37" s="1"/>
  <c r="N16" i="156"/>
  <c r="N13" i="156"/>
  <c r="L39" i="156"/>
  <c r="N39" i="156" s="1"/>
  <c r="V2574" i="156"/>
  <c r="T66" i="37" s="1"/>
  <c r="H2812" i="156"/>
  <c r="F457" i="37" s="1"/>
  <c r="D1143" i="37"/>
  <c r="H759" i="156"/>
  <c r="F1143" i="37" s="1"/>
  <c r="L901" i="156"/>
  <c r="N901" i="156" s="1"/>
  <c r="L884" i="156"/>
  <c r="V727" i="156"/>
  <c r="H760" i="156"/>
  <c r="F1144" i="37" s="1"/>
  <c r="P2868" i="156"/>
  <c r="O2877" i="156"/>
  <c r="O732" i="156"/>
  <c r="M1116" i="37" s="1"/>
  <c r="P19" i="156"/>
  <c r="H2943" i="156"/>
  <c r="H3009" i="156" s="1"/>
  <c r="F625" i="37" s="1"/>
  <c r="D625" i="37"/>
  <c r="P105" i="156"/>
  <c r="O115" i="156"/>
  <c r="I2733" i="156"/>
  <c r="I2805" i="156" s="1"/>
  <c r="G450" i="37" s="1"/>
  <c r="K2805" i="156"/>
  <c r="I450" i="37" s="1"/>
  <c r="H2242" i="156"/>
  <c r="L1954" i="156"/>
  <c r="V920" i="156"/>
  <c r="N256" i="156"/>
  <c r="L270" i="156"/>
  <c r="N270" i="156" s="1"/>
  <c r="N130" i="156"/>
  <c r="N126" i="156"/>
  <c r="L136" i="156"/>
  <c r="N18" i="156"/>
  <c r="D573" i="37"/>
  <c r="H2877" i="156"/>
  <c r="K2517" i="156"/>
  <c r="K730" i="156"/>
  <c r="I1143" i="37"/>
  <c r="I759" i="156"/>
  <c r="G1143" i="37" s="1"/>
  <c r="O2572" i="156"/>
  <c r="P884" i="156"/>
  <c r="X1192" i="37"/>
  <c r="N1227" i="37"/>
  <c r="AA874" i="37"/>
  <c r="W1167" i="37"/>
  <c r="Z1179" i="37"/>
  <c r="X929" i="37"/>
  <c r="Y1226" i="37"/>
  <c r="AA209" i="37"/>
  <c r="Y212" i="37"/>
  <c r="U874" i="37"/>
  <c r="X876" i="37"/>
  <c r="E66" i="57"/>
  <c r="E70" i="57" s="1"/>
  <c r="E135" i="57" s="1"/>
  <c r="E926" i="37" s="1"/>
  <c r="C67" i="57"/>
  <c r="C132" i="57" s="1"/>
  <c r="C923" i="37" s="1"/>
  <c r="G74" i="57"/>
  <c r="G136" i="57" s="1"/>
  <c r="G927" i="37" s="1"/>
  <c r="Q84" i="57"/>
  <c r="Q875" i="37" s="1"/>
  <c r="P84" i="57"/>
  <c r="P875" i="37" s="1"/>
  <c r="G77" i="57"/>
  <c r="G137" i="57" s="1"/>
  <c r="G928" i="37" s="1"/>
  <c r="I137" i="57"/>
  <c r="I928" i="37" s="1"/>
  <c r="I78" i="57"/>
  <c r="Z893" i="37"/>
  <c r="Z926" i="37"/>
  <c r="P135" i="57"/>
  <c r="P926" i="37" s="1"/>
  <c r="T134" i="57"/>
  <c r="T925" i="37" s="1"/>
  <c r="T70" i="57"/>
  <c r="T135" i="57" s="1"/>
  <c r="T926" i="37" s="1"/>
  <c r="H78" i="57"/>
  <c r="H138" i="57" s="1"/>
  <c r="H929" i="37" s="1"/>
  <c r="K138" i="57"/>
  <c r="K83" i="57"/>
  <c r="F79" i="57"/>
  <c r="E139" i="57"/>
  <c r="L76" i="57"/>
  <c r="J77" i="57"/>
  <c r="C142" i="57"/>
  <c r="C933" i="37" s="1"/>
  <c r="F74" i="57"/>
  <c r="F136" i="57" s="1"/>
  <c r="F927" i="37" s="1"/>
  <c r="T142" i="57"/>
  <c r="T933" i="37" s="1"/>
  <c r="F138" i="57"/>
  <c r="F929" i="37" s="1"/>
  <c r="E931" i="37"/>
  <c r="F140" i="57"/>
  <c r="F931" i="37" s="1"/>
  <c r="L72" i="57"/>
  <c r="J74" i="57"/>
  <c r="F31" i="57"/>
  <c r="Z925" i="37"/>
  <c r="M77" i="57"/>
  <c r="N76" i="57"/>
  <c r="N72" i="57"/>
  <c r="M74" i="57"/>
  <c r="F78" i="57"/>
  <c r="Q135" i="57"/>
  <c r="Q926" i="37" s="1"/>
  <c r="F46" i="57"/>
  <c r="F33" i="57"/>
  <c r="D99" i="57"/>
  <c r="D890" i="37" s="1"/>
  <c r="D67" i="57"/>
  <c r="D133" i="57"/>
  <c r="D924" i="37" s="1"/>
  <c r="C131" i="57"/>
  <c r="C922" i="37" s="1"/>
  <c r="D66" i="57"/>
  <c r="F23" i="57"/>
  <c r="F89" i="57" s="1"/>
  <c r="F880" i="37" s="1"/>
  <c r="D89" i="57"/>
  <c r="D880" i="37" s="1"/>
  <c r="I876" i="37"/>
  <c r="G85" i="57"/>
  <c r="G876" i="37" s="1"/>
  <c r="N11" i="57"/>
  <c r="M19" i="57"/>
  <c r="D876" i="37"/>
  <c r="F85" i="57"/>
  <c r="F876" i="37" s="1"/>
  <c r="J85" i="57"/>
  <c r="L19" i="57"/>
  <c r="G19" i="57"/>
  <c r="L1227" i="37"/>
  <c r="E1171" i="37"/>
  <c r="G130" i="46"/>
  <c r="G260" i="37" s="1"/>
  <c r="C136" i="46"/>
  <c r="C266" i="37" s="1"/>
  <c r="W210" i="37"/>
  <c r="W209" i="37" s="1"/>
  <c r="X210" i="37"/>
  <c r="Q79" i="46"/>
  <c r="Q129" i="46"/>
  <c r="Q259" i="37" s="1"/>
  <c r="E66" i="46"/>
  <c r="E129" i="46" s="1"/>
  <c r="E259" i="37" s="1"/>
  <c r="Y211" i="37"/>
  <c r="P129" i="46"/>
  <c r="P259" i="37" s="1"/>
  <c r="Z214" i="37"/>
  <c r="K132" i="46"/>
  <c r="H74" i="46"/>
  <c r="K79" i="46"/>
  <c r="Y262" i="37"/>
  <c r="T66" i="46"/>
  <c r="P80" i="46"/>
  <c r="P210" i="37" s="1"/>
  <c r="I131" i="46"/>
  <c r="G73" i="46"/>
  <c r="I74" i="46"/>
  <c r="I132" i="46" s="1"/>
  <c r="I262" i="37" s="1"/>
  <c r="N72" i="46"/>
  <c r="M73" i="46"/>
  <c r="F131" i="46"/>
  <c r="F261" i="37" s="1"/>
  <c r="D261" i="37"/>
  <c r="J131" i="46"/>
  <c r="L73" i="46"/>
  <c r="J74" i="46"/>
  <c r="L70" i="46"/>
  <c r="J130" i="46"/>
  <c r="N68" i="46"/>
  <c r="M70" i="46"/>
  <c r="C262" i="37"/>
  <c r="F74" i="46"/>
  <c r="D132" i="46"/>
  <c r="D260" i="37"/>
  <c r="F130" i="46"/>
  <c r="F260" i="37" s="1"/>
  <c r="D100" i="46"/>
  <c r="D230" i="37" s="1"/>
  <c r="D31" i="46"/>
  <c r="F37" i="46"/>
  <c r="F100" i="46" s="1"/>
  <c r="F230" i="37" s="1"/>
  <c r="D127" i="46"/>
  <c r="D257" i="37" s="1"/>
  <c r="F64" i="46"/>
  <c r="F127" i="46" s="1"/>
  <c r="F257" i="37" s="1"/>
  <c r="D125" i="46"/>
  <c r="D255" i="37" s="1"/>
  <c r="F62" i="46"/>
  <c r="F125" i="46" s="1"/>
  <c r="F255" i="37" s="1"/>
  <c r="C125" i="46"/>
  <c r="C255" i="37" s="1"/>
  <c r="C129" i="46"/>
  <c r="C259" i="37" s="1"/>
  <c r="N11" i="46"/>
  <c r="M17" i="46"/>
  <c r="D81" i="46"/>
  <c r="F17" i="46"/>
  <c r="C211" i="37"/>
  <c r="G81" i="46"/>
  <c r="G211" i="37" s="1"/>
  <c r="G17" i="46"/>
  <c r="J81" i="46"/>
  <c r="L17" i="46"/>
  <c r="G2229" i="157"/>
  <c r="H2229" i="157" s="1"/>
  <c r="X758" i="37"/>
  <c r="S1215" i="37"/>
  <c r="K2124" i="157"/>
  <c r="I2115" i="157"/>
  <c r="G2052" i="157"/>
  <c r="D870" i="37" s="1"/>
  <c r="J1992" i="157"/>
  <c r="K1990" i="157"/>
  <c r="N1987" i="157"/>
  <c r="N2049" i="157" s="1"/>
  <c r="J867" i="37" s="1"/>
  <c r="U175" i="157"/>
  <c r="T99" i="157"/>
  <c r="J689" i="157"/>
  <c r="D345" i="37"/>
  <c r="K861" i="157"/>
  <c r="N794" i="157"/>
  <c r="P794" i="157" s="1"/>
  <c r="J1286" i="157"/>
  <c r="F348" i="37" s="1"/>
  <c r="J907" i="157"/>
  <c r="F111" i="37" s="1"/>
  <c r="J542" i="157"/>
  <c r="X240" i="157"/>
  <c r="X254" i="157" s="1"/>
  <c r="K1828" i="157"/>
  <c r="K1930" i="157"/>
  <c r="X331" i="37"/>
  <c r="L97" i="157"/>
  <c r="X1886" i="157"/>
  <c r="T782" i="37" s="1"/>
  <c r="D349" i="37"/>
  <c r="Q251" i="157"/>
  <c r="R251" i="157" s="1"/>
  <c r="Q1225" i="37"/>
  <c r="P1204" i="37"/>
  <c r="Y1204" i="37" s="1"/>
  <c r="J1748" i="157"/>
  <c r="F752" i="37" s="1"/>
  <c r="J898" i="157"/>
  <c r="F102" i="37" s="1"/>
  <c r="P258" i="157"/>
  <c r="X329" i="37"/>
  <c r="J797" i="157"/>
  <c r="N464" i="157"/>
  <c r="P464" i="157" s="1"/>
  <c r="N1615" i="157"/>
  <c r="N1689" i="157" s="1"/>
  <c r="J693" i="37" s="1"/>
  <c r="P273" i="157"/>
  <c r="J1104" i="157"/>
  <c r="F202" i="37" s="1"/>
  <c r="P1192" i="37"/>
  <c r="G1031" i="157"/>
  <c r="G1106" i="157" s="1"/>
  <c r="D204" i="37" s="1"/>
  <c r="J1890" i="157"/>
  <c r="F786" i="37" s="1"/>
  <c r="Y443" i="37"/>
  <c r="J1025" i="157"/>
  <c r="J960" i="157"/>
  <c r="J901" i="157"/>
  <c r="F105" i="37" s="1"/>
  <c r="J1053" i="157"/>
  <c r="F151" i="37" s="1"/>
  <c r="G1790" i="157"/>
  <c r="H1790" i="157" s="1"/>
  <c r="G1864" i="157"/>
  <c r="D760" i="37" s="1"/>
  <c r="K1763" i="157"/>
  <c r="K1615" i="157"/>
  <c r="J1860" i="157"/>
  <c r="F756" i="37" s="1"/>
  <c r="J893" i="157"/>
  <c r="F97" i="37" s="1"/>
  <c r="J880" i="157"/>
  <c r="F84" i="37" s="1"/>
  <c r="R358" i="157"/>
  <c r="G288" i="157"/>
  <c r="J288" i="157" s="1"/>
  <c r="J339" i="157" s="1"/>
  <c r="J171" i="157"/>
  <c r="G906" i="157"/>
  <c r="D110" i="37" s="1"/>
  <c r="Z1195" i="37"/>
  <c r="G237" i="157"/>
  <c r="U596" i="157"/>
  <c r="J686" i="157"/>
  <c r="X891" i="157"/>
  <c r="T95" i="37" s="1"/>
  <c r="R88" i="157"/>
  <c r="P2254" i="157"/>
  <c r="U1886" i="157"/>
  <c r="Q782" i="37" s="1"/>
  <c r="S754" i="37"/>
  <c r="J882" i="157"/>
  <c r="F86" i="37" s="1"/>
  <c r="M1267" i="157"/>
  <c r="F904" i="157"/>
  <c r="Z1215" i="37"/>
  <c r="X86" i="157"/>
  <c r="X99" i="157" s="1"/>
  <c r="J1775" i="157"/>
  <c r="J1872" i="157" s="1"/>
  <c r="F768" i="37" s="1"/>
  <c r="I1422" i="157"/>
  <c r="E404" i="37" s="1"/>
  <c r="J126" i="157"/>
  <c r="J612" i="157"/>
  <c r="X648" i="157"/>
  <c r="X654" i="157" s="1"/>
  <c r="R351" i="157"/>
  <c r="J198" i="157"/>
  <c r="J237" i="157" s="1"/>
  <c r="J204" i="157"/>
  <c r="G1820" i="157"/>
  <c r="G1908" i="157" s="1"/>
  <c r="D804" i="37" s="1"/>
  <c r="J1500" i="157"/>
  <c r="J1570" i="157" s="1"/>
  <c r="F539" i="37" s="1"/>
  <c r="N1678" i="157"/>
  <c r="N1743" i="157" s="1"/>
  <c r="J747" i="37" s="1"/>
  <c r="J1630" i="157"/>
  <c r="J1704" i="157" s="1"/>
  <c r="F708" i="37" s="1"/>
  <c r="J1619" i="157"/>
  <c r="J1693" i="157" s="1"/>
  <c r="F697" i="37" s="1"/>
  <c r="I1668" i="157"/>
  <c r="I1736" i="157" s="1"/>
  <c r="E740" i="37" s="1"/>
  <c r="I1693" i="157"/>
  <c r="E697" i="37" s="1"/>
  <c r="I160" i="157"/>
  <c r="N1337" i="157"/>
  <c r="N1408" i="157" s="1"/>
  <c r="J133" i="157"/>
  <c r="G156" i="157"/>
  <c r="H156" i="157" s="1"/>
  <c r="P1220" i="37"/>
  <c r="N1188" i="157"/>
  <c r="N1318" i="157" s="1"/>
  <c r="K1395" i="157"/>
  <c r="G931" i="157"/>
  <c r="D135" i="37" s="1"/>
  <c r="G211" i="157"/>
  <c r="G236" i="157" s="1"/>
  <c r="H236" i="157" s="1"/>
  <c r="J1600" i="157"/>
  <c r="F569" i="37" s="1"/>
  <c r="J896" i="157"/>
  <c r="F100" i="37" s="1"/>
  <c r="N184" i="157"/>
  <c r="P184" i="157" s="1"/>
  <c r="J1598" i="157"/>
  <c r="F567" i="37" s="1"/>
  <c r="Q1536" i="157"/>
  <c r="Q1597" i="157" s="1"/>
  <c r="M566" i="37" s="1"/>
  <c r="K1535" i="157"/>
  <c r="K1596" i="157" s="1"/>
  <c r="G565" i="37" s="1"/>
  <c r="J1530" i="157"/>
  <c r="J1523" i="157"/>
  <c r="J1591" i="157" s="1"/>
  <c r="F560" i="37" s="1"/>
  <c r="I1547" i="157"/>
  <c r="E516" i="37" s="1"/>
  <c r="I1521" i="157"/>
  <c r="I1525" i="157" s="1"/>
  <c r="N1473" i="157"/>
  <c r="J1473" i="157"/>
  <c r="K1473" i="157"/>
  <c r="J1382" i="157"/>
  <c r="J1453" i="157" s="1"/>
  <c r="F435" i="37" s="1"/>
  <c r="Q1337" i="157"/>
  <c r="Q1408" i="157" s="1"/>
  <c r="M390" i="37" s="1"/>
  <c r="K1337" i="157"/>
  <c r="P1166" i="37"/>
  <c r="W1221" i="37"/>
  <c r="Y329" i="37"/>
  <c r="Q1204" i="37"/>
  <c r="Z1224" i="37"/>
  <c r="U327" i="37"/>
  <c r="P1215" i="37"/>
  <c r="U1221" i="37"/>
  <c r="J1683" i="157"/>
  <c r="I1256" i="157"/>
  <c r="N1030" i="157"/>
  <c r="N1105" i="157" s="1"/>
  <c r="J203" i="37" s="1"/>
  <c r="G396" i="157"/>
  <c r="AA814" i="37"/>
  <c r="X1078" i="157"/>
  <c r="T176" i="37" s="1"/>
  <c r="G739" i="157"/>
  <c r="H739" i="157" s="1"/>
  <c r="J312" i="157"/>
  <c r="G1316" i="157"/>
  <c r="H1316" i="157" s="1"/>
  <c r="P1763" i="157"/>
  <c r="J97" i="157"/>
  <c r="G238" i="157"/>
  <c r="X595" i="157"/>
  <c r="X596" i="157" s="1"/>
  <c r="F1315" i="157"/>
  <c r="D365" i="37"/>
  <c r="F1252" i="157"/>
  <c r="F1313" i="157" s="1"/>
  <c r="G1217" i="157"/>
  <c r="J1217" i="157" s="1"/>
  <c r="J1218" i="157"/>
  <c r="K1204" i="157"/>
  <c r="X1982" i="157"/>
  <c r="X2048" i="157" s="1"/>
  <c r="T866" i="37" s="1"/>
  <c r="X2119" i="157"/>
  <c r="X2185" i="157" s="1"/>
  <c r="T985" i="37" s="1"/>
  <c r="J1109" i="157"/>
  <c r="F207" i="37" s="1"/>
  <c r="X393" i="37"/>
  <c r="J1324" i="157"/>
  <c r="F386" i="37" s="1"/>
  <c r="J409" i="157"/>
  <c r="G50" i="157"/>
  <c r="J50" i="157" s="1"/>
  <c r="N1192" i="157"/>
  <c r="P1192" i="157" s="1"/>
  <c r="J700" i="157"/>
  <c r="P1190" i="157"/>
  <c r="U1407" i="157"/>
  <c r="Q389" i="37" s="1"/>
  <c r="Q388" i="37" s="1"/>
  <c r="Q464" i="157"/>
  <c r="R464" i="157" s="1"/>
  <c r="J740" i="157"/>
  <c r="J1599" i="157"/>
  <c r="F568" i="37" s="1"/>
  <c r="G1108" i="157"/>
  <c r="H1108" i="157" s="1"/>
  <c r="G1032" i="157"/>
  <c r="H1032" i="157" s="1"/>
  <c r="N251" i="157"/>
  <c r="P251" i="157" s="1"/>
  <c r="AA388" i="37"/>
  <c r="G1322" i="157"/>
  <c r="H1322" i="157" s="1"/>
  <c r="G1100" i="157"/>
  <c r="D198" i="37" s="1"/>
  <c r="AA755" i="37"/>
  <c r="AA754" i="37" s="1"/>
  <c r="V388" i="37"/>
  <c r="G1889" i="157"/>
  <c r="H1889" i="157" s="1"/>
  <c r="F1320" i="157"/>
  <c r="J972" i="157"/>
  <c r="J1013" i="157" s="1"/>
  <c r="N171" i="157"/>
  <c r="P171" i="157" s="1"/>
  <c r="Q170" i="157"/>
  <c r="R170" i="157" s="1"/>
  <c r="G646" i="157"/>
  <c r="H646" i="157" s="1"/>
  <c r="U903" i="157"/>
  <c r="Q107" i="37" s="1"/>
  <c r="J687" i="157"/>
  <c r="K1188" i="157"/>
  <c r="K1318" i="157"/>
  <c r="G380" i="37" s="1"/>
  <c r="J120" i="157"/>
  <c r="G157" i="157"/>
  <c r="H157" i="157" s="1"/>
  <c r="X875" i="157"/>
  <c r="T79" i="37" s="1"/>
  <c r="N1395" i="157"/>
  <c r="P1391" i="157"/>
  <c r="Y988" i="37"/>
  <c r="G1229" i="157"/>
  <c r="J1229" i="157" s="1"/>
  <c r="G879" i="157"/>
  <c r="J879" i="157" s="1"/>
  <c r="F83" i="37" s="1"/>
  <c r="N2202" i="157"/>
  <c r="P2196" i="157"/>
  <c r="M383" i="37"/>
  <c r="R1321" i="157"/>
  <c r="N383" i="37" s="1"/>
  <c r="N1535" i="157"/>
  <c r="P1532" i="157"/>
  <c r="Z1225" i="37"/>
  <c r="K2186" i="157"/>
  <c r="G986" i="37" s="1"/>
  <c r="Z988" i="37"/>
  <c r="J1798" i="157"/>
  <c r="J1895" i="157" s="1"/>
  <c r="F791" i="37" s="1"/>
  <c r="Z1207" i="37"/>
  <c r="N2066" i="157"/>
  <c r="P2059" i="157"/>
  <c r="F2012" i="157"/>
  <c r="G1536" i="157"/>
  <c r="G1597" i="157" s="1"/>
  <c r="D566" i="37" s="1"/>
  <c r="X382" i="37"/>
  <c r="G515" i="157"/>
  <c r="J659" i="157"/>
  <c r="J302" i="157"/>
  <c r="N725" i="157"/>
  <c r="P725" i="157" s="1"/>
  <c r="P720" i="157"/>
  <c r="N89" i="157"/>
  <c r="P89" i="157" s="1"/>
  <c r="P88" i="157"/>
  <c r="U926" i="157"/>
  <c r="Q130" i="37" s="1"/>
  <c r="X936" i="157"/>
  <c r="T140" i="37" s="1"/>
  <c r="G892" i="157"/>
  <c r="D96" i="37" s="1"/>
  <c r="G1387" i="157"/>
  <c r="G1456" i="157" s="1"/>
  <c r="D438" i="37" s="1"/>
  <c r="J1349" i="157"/>
  <c r="G158" i="157"/>
  <c r="J158" i="157" s="1"/>
  <c r="H1227" i="37"/>
  <c r="T1166" i="37"/>
  <c r="Q1235" i="37"/>
  <c r="P1167" i="37"/>
  <c r="Y756" i="37"/>
  <c r="Y693" i="37"/>
  <c r="K960" i="157"/>
  <c r="J884" i="157"/>
  <c r="F88" i="37" s="1"/>
  <c r="N358" i="157"/>
  <c r="P358" i="157" s="1"/>
  <c r="N274" i="157"/>
  <c r="P274" i="157" s="1"/>
  <c r="G1011" i="157"/>
  <c r="H1011" i="157" s="1"/>
  <c r="P1225" i="37"/>
  <c r="Q1220" i="37"/>
  <c r="R814" i="37"/>
  <c r="U934" i="37"/>
  <c r="V814" i="37"/>
  <c r="X995" i="37"/>
  <c r="Q1126" i="157"/>
  <c r="R1126" i="157" s="1"/>
  <c r="P264" i="157"/>
  <c r="R388" i="37"/>
  <c r="J964" i="157"/>
  <c r="X79" i="37"/>
  <c r="Y995" i="37"/>
  <c r="O1221" i="37"/>
  <c r="Y151" i="37"/>
  <c r="T932" i="157"/>
  <c r="P136" i="37" s="1"/>
  <c r="Q274" i="157"/>
  <c r="R274" i="157" s="1"/>
  <c r="W150" i="37"/>
  <c r="AA1051" i="157"/>
  <c r="Q2128" i="157"/>
  <c r="R2126" i="157"/>
  <c r="F2025" i="157"/>
  <c r="F1978" i="157"/>
  <c r="I1979" i="157"/>
  <c r="I2012" i="157"/>
  <c r="E830" i="37" s="1"/>
  <c r="E751" i="37"/>
  <c r="J1747" i="157"/>
  <c r="F751" i="37" s="1"/>
  <c r="G1693" i="157"/>
  <c r="D697" i="37" s="1"/>
  <c r="I1590" i="157"/>
  <c r="E559" i="37" s="1"/>
  <c r="F2149" i="157"/>
  <c r="F2116" i="157"/>
  <c r="E871" i="37"/>
  <c r="J2053" i="157"/>
  <c r="F871" i="37" s="1"/>
  <c r="Q1990" i="157"/>
  <c r="R1989" i="157"/>
  <c r="R1990" i="157" s="1"/>
  <c r="K867" i="37"/>
  <c r="P2049" i="157"/>
  <c r="L867" i="37" s="1"/>
  <c r="L2049" i="157"/>
  <c r="H867" i="37" s="1"/>
  <c r="F1887" i="157"/>
  <c r="F1857" i="157"/>
  <c r="T1833" i="157"/>
  <c r="N1827" i="157"/>
  <c r="P1825" i="157"/>
  <c r="P1827" i="157" s="1"/>
  <c r="P1912" i="157" s="1"/>
  <c r="L808" i="37" s="1"/>
  <c r="R1674" i="157"/>
  <c r="Q1678" i="157"/>
  <c r="Z697" i="37"/>
  <c r="K566" i="37"/>
  <c r="M1597" i="157"/>
  <c r="K1536" i="157"/>
  <c r="G1547" i="157"/>
  <c r="D516" i="37" s="1"/>
  <c r="J1477" i="157"/>
  <c r="J1547" i="157" s="1"/>
  <c r="F516" i="37" s="1"/>
  <c r="R1391" i="157"/>
  <c r="Q1395" i="157"/>
  <c r="K381" i="37"/>
  <c r="L1319" i="157"/>
  <c r="H381" i="37" s="1"/>
  <c r="Z378" i="37"/>
  <c r="O691" i="37"/>
  <c r="X1320" i="157"/>
  <c r="T382" i="37" s="1"/>
  <c r="N1263" i="157"/>
  <c r="D85" i="37"/>
  <c r="J881" i="157"/>
  <c r="F85" i="37" s="1"/>
  <c r="F1454" i="157"/>
  <c r="T1266" i="157"/>
  <c r="G1267" i="157"/>
  <c r="D329" i="37" s="1"/>
  <c r="J1204" i="157"/>
  <c r="Z167" i="37"/>
  <c r="Z200" i="37"/>
  <c r="AA78" i="37"/>
  <c r="AA77" i="37" s="1"/>
  <c r="N850" i="157"/>
  <c r="P849" i="157"/>
  <c r="N525" i="157"/>
  <c r="P523" i="157"/>
  <c r="J1682" i="157"/>
  <c r="N1400" i="157"/>
  <c r="N1204" i="157"/>
  <c r="E380" i="37"/>
  <c r="J1318" i="157"/>
  <c r="F380" i="37" s="1"/>
  <c r="E199" i="37"/>
  <c r="J1101" i="157"/>
  <c r="F199" i="37" s="1"/>
  <c r="O150" i="37"/>
  <c r="X1101" i="157"/>
  <c r="T199" i="37" s="1"/>
  <c r="X1015" i="157"/>
  <c r="X1036" i="157" s="1"/>
  <c r="J467" i="157"/>
  <c r="J513" i="157" s="1"/>
  <c r="G513" i="157"/>
  <c r="H513" i="157" s="1"/>
  <c r="P1860" i="157"/>
  <c r="L756" i="37" s="1"/>
  <c r="J1689" i="157"/>
  <c r="F693" i="37" s="1"/>
  <c r="Q1400" i="157"/>
  <c r="R1397" i="157"/>
  <c r="G1423" i="157"/>
  <c r="D405" i="37" s="1"/>
  <c r="G1351" i="157"/>
  <c r="H1351" i="157" s="1"/>
  <c r="J1352" i="157"/>
  <c r="J1423" i="157" s="1"/>
  <c r="F405" i="37" s="1"/>
  <c r="E329" i="37"/>
  <c r="K382" i="37"/>
  <c r="L1320" i="157"/>
  <c r="H382" i="37" s="1"/>
  <c r="Q1262" i="157"/>
  <c r="R1260" i="157"/>
  <c r="I329" i="37"/>
  <c r="K1267" i="157"/>
  <c r="G329" i="37" s="1"/>
  <c r="R1188" i="157"/>
  <c r="E190" i="37"/>
  <c r="R949" i="157"/>
  <c r="Q960" i="157"/>
  <c r="N857" i="157"/>
  <c r="P857" i="157" s="1"/>
  <c r="P856" i="157"/>
  <c r="Z136" i="37"/>
  <c r="Z98" i="37"/>
  <c r="J729" i="157"/>
  <c r="I706" i="157"/>
  <c r="J699" i="157"/>
  <c r="T654" i="157"/>
  <c r="N448" i="157"/>
  <c r="P448" i="157" s="1"/>
  <c r="P447" i="157"/>
  <c r="X876" i="157"/>
  <c r="T80" i="37" s="1"/>
  <c r="N409" i="157"/>
  <c r="P409" i="157" s="1"/>
  <c r="P407" i="157"/>
  <c r="R365" i="157"/>
  <c r="Q368" i="157"/>
  <c r="R368" i="157" s="1"/>
  <c r="F1098" i="157"/>
  <c r="K851" i="157"/>
  <c r="D87" i="37"/>
  <c r="J883" i="157"/>
  <c r="F87" i="37" s="1"/>
  <c r="M934" i="157"/>
  <c r="I936" i="157"/>
  <c r="M875" i="157"/>
  <c r="K24" i="157"/>
  <c r="G774" i="157"/>
  <c r="H774" i="157" s="1"/>
  <c r="K251" i="157"/>
  <c r="M252" i="157"/>
  <c r="K252" i="157" s="1"/>
  <c r="P182" i="157"/>
  <c r="R103" i="157"/>
  <c r="Q106" i="157"/>
  <c r="R106" i="157" s="1"/>
  <c r="G875" i="157"/>
  <c r="J875" i="157" s="1"/>
  <c r="F79" i="37" s="1"/>
  <c r="J1321" i="157"/>
  <c r="F383" i="37" s="1"/>
  <c r="R327" i="37"/>
  <c r="K139" i="37"/>
  <c r="L935" i="157"/>
  <c r="H139" i="37" s="1"/>
  <c r="E119" i="37"/>
  <c r="E1204" i="37" s="1"/>
  <c r="E101" i="37"/>
  <c r="X81" i="37"/>
  <c r="I595" i="157"/>
  <c r="J595" i="157" s="1"/>
  <c r="J591" i="157"/>
  <c r="D99" i="37"/>
  <c r="J895" i="157"/>
  <c r="F99" i="37" s="1"/>
  <c r="P400" i="157"/>
  <c r="N401" i="157"/>
  <c r="P401" i="157" s="1"/>
  <c r="P23" i="157"/>
  <c r="P18" i="157"/>
  <c r="P14" i="157"/>
  <c r="I1313" i="157"/>
  <c r="E375" i="37" s="1"/>
  <c r="X2322" i="157"/>
  <c r="T1051" i="37" s="1"/>
  <c r="D992" i="37"/>
  <c r="J2192" i="157"/>
  <c r="F992" i="37" s="1"/>
  <c r="P1235" i="37"/>
  <c r="M2317" i="157"/>
  <c r="I1046" i="37" s="1"/>
  <c r="M2259" i="157"/>
  <c r="G2314" i="157"/>
  <c r="D1043" i="37" s="1"/>
  <c r="Z1044" i="37"/>
  <c r="Z1012" i="37"/>
  <c r="Y1051" i="37"/>
  <c r="G2259" i="157"/>
  <c r="H2259" i="157" s="1"/>
  <c r="G2317" i="157"/>
  <c r="H2317" i="157" s="1"/>
  <c r="J2258" i="157"/>
  <c r="R2121" i="157"/>
  <c r="Q2124" i="157"/>
  <c r="X2055" i="157"/>
  <c r="T873" i="37" s="1"/>
  <c r="F2051" i="157"/>
  <c r="K1991" i="157"/>
  <c r="Z865" i="37"/>
  <c r="J2054" i="157"/>
  <c r="F872" i="37" s="1"/>
  <c r="E804" i="37"/>
  <c r="U1688" i="157"/>
  <c r="Q692" i="37" s="1"/>
  <c r="X1525" i="157"/>
  <c r="X1592" i="157"/>
  <c r="T561" i="37" s="1"/>
  <c r="K869" i="37"/>
  <c r="L2051" i="157"/>
  <c r="H869" i="37" s="1"/>
  <c r="I816" i="37"/>
  <c r="K1998" i="157"/>
  <c r="G816" i="37" s="1"/>
  <c r="E801" i="37"/>
  <c r="J1905" i="157"/>
  <c r="F801" i="37" s="1"/>
  <c r="D812" i="37"/>
  <c r="J1916" i="157"/>
  <c r="F812" i="37" s="1"/>
  <c r="E564" i="37"/>
  <c r="J1595" i="157"/>
  <c r="F564" i="37" s="1"/>
  <c r="R1530" i="157"/>
  <c r="Q1595" i="157"/>
  <c r="Q1163" i="37"/>
  <c r="M2187" i="157"/>
  <c r="M2129" i="157"/>
  <c r="E869" i="37"/>
  <c r="R1753" i="157"/>
  <c r="Q1763" i="157"/>
  <c r="I693" i="37"/>
  <c r="K1689" i="157"/>
  <c r="G693" i="37" s="1"/>
  <c r="X1256" i="157"/>
  <c r="X1317" i="157" s="1"/>
  <c r="T379" i="37" s="1"/>
  <c r="X1316" i="157"/>
  <c r="T378" i="37" s="1"/>
  <c r="Y938" i="37"/>
  <c r="F2181" i="157"/>
  <c r="I869" i="37"/>
  <c r="J1749" i="157"/>
  <c r="F753" i="37" s="1"/>
  <c r="T1687" i="157"/>
  <c r="T1740" i="157"/>
  <c r="P744" i="37" s="1"/>
  <c r="F1693" i="157"/>
  <c r="AA510" i="37"/>
  <c r="I1597" i="157"/>
  <c r="L1597" i="157" s="1"/>
  <c r="H566" i="37" s="1"/>
  <c r="I1589" i="157"/>
  <c r="E558" i="37" s="1"/>
  <c r="G1563" i="157"/>
  <c r="D532" i="37" s="1"/>
  <c r="J1493" i="157"/>
  <c r="J1563" i="157" s="1"/>
  <c r="F532" i="37" s="1"/>
  <c r="G1457" i="157"/>
  <c r="D439" i="37" s="1"/>
  <c r="J1457" i="157"/>
  <c r="F439" i="37" s="1"/>
  <c r="K441" i="37"/>
  <c r="L1459" i="157"/>
  <c r="H441" i="37" s="1"/>
  <c r="U1266" i="157"/>
  <c r="R150" i="37"/>
  <c r="R149" i="37" s="1"/>
  <c r="V1051" i="157"/>
  <c r="E162" i="37"/>
  <c r="J1064" i="157"/>
  <c r="F162" i="37" s="1"/>
  <c r="D447" i="37"/>
  <c r="J1465" i="157"/>
  <c r="F447" i="37" s="1"/>
  <c r="T1406" i="157"/>
  <c r="T1458" i="157"/>
  <c r="P440" i="37" s="1"/>
  <c r="J1247" i="157"/>
  <c r="G1312" i="157"/>
  <c r="H1312" i="157" s="1"/>
  <c r="Z379" i="37"/>
  <c r="Z346" i="37"/>
  <c r="M380" i="37"/>
  <c r="R1318" i="157"/>
  <c r="N380" i="37" s="1"/>
  <c r="I1012" i="157"/>
  <c r="I1066" i="157"/>
  <c r="E154" i="37"/>
  <c r="J1056" i="157"/>
  <c r="F154" i="37" s="1"/>
  <c r="R856" i="157"/>
  <c r="Q857" i="157"/>
  <c r="F891" i="157"/>
  <c r="F842" i="157"/>
  <c r="Z83" i="37"/>
  <c r="R781" i="157"/>
  <c r="Q784" i="157"/>
  <c r="Q788" i="157" s="1"/>
  <c r="R407" i="157"/>
  <c r="Q409" i="157"/>
  <c r="R409" i="157" s="1"/>
  <c r="E390" i="37"/>
  <c r="J1408" i="157"/>
  <c r="F390" i="37" s="1"/>
  <c r="Z440" i="37"/>
  <c r="Z407" i="37"/>
  <c r="U1317" i="157"/>
  <c r="Q379" i="37" s="1"/>
  <c r="X1050" i="157"/>
  <c r="X1102" i="157"/>
  <c r="T200" i="37" s="1"/>
  <c r="E91" i="37"/>
  <c r="J887" i="157"/>
  <c r="F91" i="37" s="1"/>
  <c r="Y80" i="37"/>
  <c r="W78" i="37"/>
  <c r="AA873" i="157"/>
  <c r="I695" i="157"/>
  <c r="J695" i="157" s="1"/>
  <c r="J693" i="157"/>
  <c r="N1595" i="157"/>
  <c r="P1530" i="157"/>
  <c r="M1460" i="157"/>
  <c r="M1401" i="157"/>
  <c r="K1400" i="157"/>
  <c r="G1385" i="157"/>
  <c r="H1385" i="157" s="1"/>
  <c r="G1435" i="157"/>
  <c r="D417" i="37" s="1"/>
  <c r="Z1266" i="157"/>
  <c r="AE1262" i="157"/>
  <c r="T1317" i="157"/>
  <c r="P379" i="37" s="1"/>
  <c r="X1325" i="157"/>
  <c r="T387" i="37" s="1"/>
  <c r="I151" i="37"/>
  <c r="K1053" i="157"/>
  <c r="G151" i="37" s="1"/>
  <c r="O78" i="37"/>
  <c r="Q850" i="157"/>
  <c r="R849" i="157"/>
  <c r="I842" i="157"/>
  <c r="I891" i="157"/>
  <c r="R720" i="157"/>
  <c r="Q725" i="157"/>
  <c r="R725" i="157" s="1"/>
  <c r="J646" i="157"/>
  <c r="G927" i="157"/>
  <c r="D131" i="37" s="1"/>
  <c r="R398" i="157"/>
  <c r="Q400" i="157"/>
  <c r="N349" i="157"/>
  <c r="P349" i="157" s="1"/>
  <c r="P346" i="157"/>
  <c r="E110" i="37"/>
  <c r="J906" i="157"/>
  <c r="F110" i="37" s="1"/>
  <c r="E96" i="37"/>
  <c r="J892" i="157"/>
  <c r="F96" i="37" s="1"/>
  <c r="I445" i="157"/>
  <c r="J445" i="157" s="1"/>
  <c r="J441" i="157"/>
  <c r="D125" i="37"/>
  <c r="J921" i="157"/>
  <c r="F125" i="37" s="1"/>
  <c r="E79" i="37"/>
  <c r="J1081" i="157"/>
  <c r="F179" i="37" s="1"/>
  <c r="E144" i="37"/>
  <c r="J940" i="157"/>
  <c r="F144" i="37" s="1"/>
  <c r="D117" i="37"/>
  <c r="J913" i="157"/>
  <c r="F117" i="37" s="1"/>
  <c r="D129" i="37"/>
  <c r="J925" i="157"/>
  <c r="F129" i="37" s="1"/>
  <c r="G514" i="157"/>
  <c r="G338" i="157"/>
  <c r="AA1265" i="157"/>
  <c r="G926" i="157"/>
  <c r="D112" i="37"/>
  <c r="J908" i="157"/>
  <c r="F112" i="37" s="1"/>
  <c r="T361" i="157"/>
  <c r="G252" i="157"/>
  <c r="J252" i="157" s="1"/>
  <c r="J251" i="157"/>
  <c r="R91" i="157"/>
  <c r="Q96" i="157"/>
  <c r="P22" i="157"/>
  <c r="P17" i="157"/>
  <c r="P13" i="157"/>
  <c r="J39" i="157"/>
  <c r="U240" i="157"/>
  <c r="L171" i="157"/>
  <c r="P2256" i="157"/>
  <c r="P2258" i="157" s="1"/>
  <c r="N2258" i="157"/>
  <c r="F2270" i="157"/>
  <c r="Q2258" i="157"/>
  <c r="R2256" i="157"/>
  <c r="I2311" i="157"/>
  <c r="E1040" i="37" s="1"/>
  <c r="U2315" i="157"/>
  <c r="Q1044" i="37" s="1"/>
  <c r="G2247" i="157"/>
  <c r="G2293" i="157"/>
  <c r="D1022" i="37" s="1"/>
  <c r="D1051" i="37"/>
  <c r="J2322" i="157"/>
  <c r="F1051" i="37" s="1"/>
  <c r="AA1221" i="37"/>
  <c r="E1045" i="37"/>
  <c r="J2316" i="157"/>
  <c r="F1045" i="37" s="1"/>
  <c r="V1221" i="37"/>
  <c r="U2264" i="157"/>
  <c r="T2315" i="157"/>
  <c r="P1044" i="37" s="1"/>
  <c r="J2229" i="157"/>
  <c r="G2281" i="157"/>
  <c r="D1010" i="37" s="1"/>
  <c r="J2217" i="157"/>
  <c r="J2281" i="157" s="1"/>
  <c r="F1010" i="37" s="1"/>
  <c r="G2216" i="157"/>
  <c r="H2216" i="157" s="1"/>
  <c r="Y1047" i="37"/>
  <c r="Q1166" i="37"/>
  <c r="AA993" i="37"/>
  <c r="K936" i="37"/>
  <c r="R2136" i="157"/>
  <c r="N936" i="37" s="1"/>
  <c r="L2136" i="157"/>
  <c r="H936" i="37" s="1"/>
  <c r="K1046" i="37"/>
  <c r="L2317" i="157"/>
  <c r="H1046" i="37" s="1"/>
  <c r="O2264" i="157"/>
  <c r="L2259" i="157"/>
  <c r="O2318" i="157"/>
  <c r="V993" i="37"/>
  <c r="J1995" i="157"/>
  <c r="G2055" i="157"/>
  <c r="H2055" i="157" s="1"/>
  <c r="G1991" i="157"/>
  <c r="H1991" i="157" s="1"/>
  <c r="J1990" i="157"/>
  <c r="T2048" i="157"/>
  <c r="P866" i="37" s="1"/>
  <c r="N1930" i="157"/>
  <c r="I1864" i="157"/>
  <c r="E760" i="37" s="1"/>
  <c r="J1767" i="157"/>
  <c r="J1864" i="157" s="1"/>
  <c r="F760" i="37" s="1"/>
  <c r="X1749" i="157"/>
  <c r="T753" i="37" s="1"/>
  <c r="F1547" i="157"/>
  <c r="R2066" i="157"/>
  <c r="R1825" i="157"/>
  <c r="R1827" i="157" s="1"/>
  <c r="R1912" i="157" s="1"/>
  <c r="N808" i="37" s="1"/>
  <c r="Q1827" i="157"/>
  <c r="E749" i="37"/>
  <c r="J1745" i="157"/>
  <c r="F749" i="37" s="1"/>
  <c r="E988" i="37"/>
  <c r="P2126" i="157"/>
  <c r="N2128" i="157"/>
  <c r="G2186" i="157"/>
  <c r="H2186" i="157" s="1"/>
  <c r="G2129" i="157"/>
  <c r="H2129" i="157" s="1"/>
  <c r="J2124" i="157"/>
  <c r="I2183" i="157"/>
  <c r="E983" i="37" s="1"/>
  <c r="J2117" i="157"/>
  <c r="J2183" i="157" s="1"/>
  <c r="F983" i="37" s="1"/>
  <c r="K816" i="37"/>
  <c r="L1998" i="157"/>
  <c r="H816" i="37" s="1"/>
  <c r="J1987" i="157"/>
  <c r="G2049" i="157"/>
  <c r="H2049" i="157" s="1"/>
  <c r="G2025" i="157"/>
  <c r="D843" i="37" s="1"/>
  <c r="G1978" i="157"/>
  <c r="G2002" i="157"/>
  <c r="D820" i="37" s="1"/>
  <c r="W754" i="37"/>
  <c r="G1857" i="157"/>
  <c r="G1887" i="157"/>
  <c r="D783" i="37" s="1"/>
  <c r="Z773" i="37"/>
  <c r="K1681" i="157"/>
  <c r="K1744" i="157" s="1"/>
  <c r="G748" i="37" s="1"/>
  <c r="M1682" i="157"/>
  <c r="M1744" i="157"/>
  <c r="I748" i="37" s="1"/>
  <c r="U1740" i="157"/>
  <c r="Q744" i="37" s="1"/>
  <c r="G1629" i="157"/>
  <c r="J1629" i="157" s="1"/>
  <c r="G1709" i="157"/>
  <c r="D713" i="37" s="1"/>
  <c r="O2188" i="157"/>
  <c r="L2129" i="157"/>
  <c r="O2134" i="157"/>
  <c r="P2124" i="157"/>
  <c r="E936" i="37"/>
  <c r="J2136" i="157"/>
  <c r="F936" i="37" s="1"/>
  <c r="T1996" i="157"/>
  <c r="N2050" i="157"/>
  <c r="P1989" i="157"/>
  <c r="P1990" i="157" s="1"/>
  <c r="N1990" i="157"/>
  <c r="N1991" i="157" s="1"/>
  <c r="P1987" i="157"/>
  <c r="G1998" i="157"/>
  <c r="H1998" i="157" s="1"/>
  <c r="J1930" i="157"/>
  <c r="J1821" i="157"/>
  <c r="I1818" i="157"/>
  <c r="I1822" i="157" s="1"/>
  <c r="E750" i="37"/>
  <c r="W691" i="37"/>
  <c r="I1738" i="157"/>
  <c r="E742" i="37" s="1"/>
  <c r="J1738" i="157"/>
  <c r="F742" i="37" s="1"/>
  <c r="G1725" i="157"/>
  <c r="D729" i="37" s="1"/>
  <c r="J1651" i="157"/>
  <c r="J1725" i="157" s="1"/>
  <c r="F729" i="37" s="1"/>
  <c r="G1642" i="157"/>
  <c r="H1642" i="157" s="1"/>
  <c r="J1524" i="157"/>
  <c r="J1592" i="157" s="1"/>
  <c r="F561" i="37" s="1"/>
  <c r="R1190" i="157"/>
  <c r="Q1192" i="157"/>
  <c r="I1907" i="157"/>
  <c r="U1542" i="157"/>
  <c r="Q511" i="37" s="1"/>
  <c r="G1521" i="157"/>
  <c r="G1589" i="157" s="1"/>
  <c r="D558" i="37" s="1"/>
  <c r="T1050" i="157"/>
  <c r="T1102" i="157"/>
  <c r="P200" i="37" s="1"/>
  <c r="Q1164" i="37"/>
  <c r="X80" i="37"/>
  <c r="J1808" i="157"/>
  <c r="J1635" i="157"/>
  <c r="J1709" i="157" s="1"/>
  <c r="F713" i="37" s="1"/>
  <c r="O1406" i="157"/>
  <c r="O1461" i="157"/>
  <c r="G1401" i="157"/>
  <c r="H1401" i="157" s="1"/>
  <c r="J1400" i="157"/>
  <c r="G1460" i="157"/>
  <c r="H1460" i="157" s="1"/>
  <c r="X1457" i="157"/>
  <c r="T439" i="37" s="1"/>
  <c r="X1389" i="157"/>
  <c r="Z180" i="37"/>
  <c r="M1106" i="157"/>
  <c r="I204" i="37" s="1"/>
  <c r="K1031" i="157"/>
  <c r="K1106" i="157" s="1"/>
  <c r="G204" i="37" s="1"/>
  <c r="Z111" i="37"/>
  <c r="I808" i="37"/>
  <c r="K1912" i="157"/>
  <c r="G808" i="37" s="1"/>
  <c r="J1596" i="157"/>
  <c r="F565" i="37" s="1"/>
  <c r="J1459" i="157"/>
  <c r="F441" i="37" s="1"/>
  <c r="J1341" i="157"/>
  <c r="J1412" i="157" s="1"/>
  <c r="F394" i="37" s="1"/>
  <c r="I1412" i="157"/>
  <c r="E394" i="37" s="1"/>
  <c r="Z439" i="37"/>
  <c r="O328" i="37"/>
  <c r="O327" i="37" s="1"/>
  <c r="D143" i="37"/>
  <c r="J939" i="157"/>
  <c r="F143" i="37" s="1"/>
  <c r="D123" i="37"/>
  <c r="J919" i="157"/>
  <c r="F123" i="37" s="1"/>
  <c r="W874" i="157"/>
  <c r="O936" i="157"/>
  <c r="L851" i="157"/>
  <c r="J828" i="157"/>
  <c r="G819" i="157"/>
  <c r="H819" i="157" s="1"/>
  <c r="G915" i="157"/>
  <c r="D119" i="37" s="1"/>
  <c r="V1910" i="157"/>
  <c r="R806" i="37" s="1"/>
  <c r="R754" i="37" s="1"/>
  <c r="N1682" i="157"/>
  <c r="N1745" i="157" s="1"/>
  <c r="J749" i="37" s="1"/>
  <c r="N1744" i="157"/>
  <c r="J748" i="37" s="1"/>
  <c r="L1595" i="157"/>
  <c r="H564" i="37" s="1"/>
  <c r="F1422" i="157"/>
  <c r="F1386" i="157"/>
  <c r="L1318" i="157"/>
  <c r="H380" i="37" s="1"/>
  <c r="P1262" i="157"/>
  <c r="G1319" i="157"/>
  <c r="H1319" i="157" s="1"/>
  <c r="G1263" i="157"/>
  <c r="H1263" i="157" s="1"/>
  <c r="J1207" i="157"/>
  <c r="O1106" i="157"/>
  <c r="K204" i="37" s="1"/>
  <c r="L1031" i="157"/>
  <c r="L1106" i="157" s="1"/>
  <c r="H204" i="37" s="1"/>
  <c r="O1036" i="157"/>
  <c r="R1017" i="157"/>
  <c r="Q1025" i="157"/>
  <c r="G1067" i="157"/>
  <c r="D165" i="37" s="1"/>
  <c r="G974" i="157"/>
  <c r="J974" i="157" s="1"/>
  <c r="J1012" i="157" s="1"/>
  <c r="Z154" i="37"/>
  <c r="E139" i="37"/>
  <c r="V78" i="37"/>
  <c r="Z873" i="157"/>
  <c r="X865" i="157"/>
  <c r="X926" i="157"/>
  <c r="T130" i="37" s="1"/>
  <c r="X866" i="157"/>
  <c r="I775" i="157"/>
  <c r="X716" i="157"/>
  <c r="X944" i="157"/>
  <c r="T148" i="37" s="1"/>
  <c r="G644" i="157"/>
  <c r="Q521" i="157"/>
  <c r="R521" i="157" s="1"/>
  <c r="R520" i="157"/>
  <c r="X454" i="157"/>
  <c r="J1090" i="157"/>
  <c r="F188" i="37" s="1"/>
  <c r="L861" i="157"/>
  <c r="G920" i="157"/>
  <c r="D124" i="37" s="1"/>
  <c r="E138" i="37"/>
  <c r="M526" i="157"/>
  <c r="K526" i="157" s="1"/>
  <c r="V342" i="157"/>
  <c r="V361" i="157" s="1"/>
  <c r="D106" i="37"/>
  <c r="J902" i="157"/>
  <c r="F106" i="37" s="1"/>
  <c r="J188" i="157"/>
  <c r="P180" i="157"/>
  <c r="X175" i="157"/>
  <c r="P104" i="157"/>
  <c r="G83" i="157"/>
  <c r="H83" i="157" s="1"/>
  <c r="J24" i="157"/>
  <c r="P960" i="157"/>
  <c r="N1053" i="157"/>
  <c r="P860" i="157"/>
  <c r="N861" i="157"/>
  <c r="P861" i="157" s="1"/>
  <c r="X845" i="157"/>
  <c r="X853" i="157" s="1"/>
  <c r="G359" i="157"/>
  <c r="J359" i="157" s="1"/>
  <c r="P242" i="157"/>
  <c r="N245" i="157"/>
  <c r="P245" i="157" s="1"/>
  <c r="R12" i="157"/>
  <c r="Q24" i="157"/>
  <c r="N1104" i="157"/>
  <c r="J202" i="37" s="1"/>
  <c r="P1025" i="157"/>
  <c r="P1104" i="157" s="1"/>
  <c r="L202" i="37" s="1"/>
  <c r="D127" i="37"/>
  <c r="J923" i="157"/>
  <c r="F127" i="37" s="1"/>
  <c r="K138" i="37"/>
  <c r="L934" i="157"/>
  <c r="H138" i="37" s="1"/>
  <c r="U342" i="157"/>
  <c r="J278" i="157"/>
  <c r="W327" i="37"/>
  <c r="E124" i="37"/>
  <c r="I904" i="157"/>
  <c r="J159" i="157"/>
  <c r="P20" i="157"/>
  <c r="P16" i="157"/>
  <c r="N24" i="157"/>
  <c r="P12" i="157"/>
  <c r="G82" i="157"/>
  <c r="J211" i="157"/>
  <c r="N106" i="157"/>
  <c r="P106" i="157" s="1"/>
  <c r="K1045" i="37"/>
  <c r="R2316" i="157"/>
  <c r="N1045" i="37" s="1"/>
  <c r="P2316" i="157"/>
  <c r="L1045" i="37" s="1"/>
  <c r="L2316" i="157"/>
  <c r="H1045" i="37" s="1"/>
  <c r="G2286" i="157"/>
  <c r="D1015" i="37" s="1"/>
  <c r="J2222" i="157"/>
  <c r="J2286" i="157" s="1"/>
  <c r="F1015" i="37" s="1"/>
  <c r="G2180" i="157"/>
  <c r="D980" i="37" s="1"/>
  <c r="J2111" i="157"/>
  <c r="J2180" i="157" s="1"/>
  <c r="F980" i="37" s="1"/>
  <c r="U1997" i="157"/>
  <c r="Q815" i="37" s="1"/>
  <c r="R1984" i="157"/>
  <c r="Q1987" i="157"/>
  <c r="J1980" i="157"/>
  <c r="J2046" i="157" s="1"/>
  <c r="F864" i="37" s="1"/>
  <c r="I2046" i="157"/>
  <c r="E864" i="37" s="1"/>
  <c r="G2162" i="157"/>
  <c r="D962" i="37" s="1"/>
  <c r="G2115" i="157"/>
  <c r="G2018" i="157"/>
  <c r="D836" i="37" s="1"/>
  <c r="J1950" i="157"/>
  <c r="J2018" i="157" s="1"/>
  <c r="F836" i="37" s="1"/>
  <c r="G1944" i="157"/>
  <c r="J1944" i="157" s="1"/>
  <c r="J2012" i="157" s="1"/>
  <c r="F830" i="37" s="1"/>
  <c r="T2265" i="157"/>
  <c r="P994" i="37" s="1"/>
  <c r="I995" i="37"/>
  <c r="K2266" i="157"/>
  <c r="G995" i="37" s="1"/>
  <c r="U2135" i="157"/>
  <c r="Q935" i="37" s="1"/>
  <c r="T2185" i="157"/>
  <c r="P985" i="37" s="1"/>
  <c r="T2134" i="157"/>
  <c r="Q1930" i="157"/>
  <c r="R1921" i="157"/>
  <c r="J1271" i="157"/>
  <c r="F333" i="37" s="1"/>
  <c r="F2248" i="157"/>
  <c r="F2280" i="157"/>
  <c r="Z999" i="37"/>
  <c r="Q2202" i="157"/>
  <c r="R2196" i="157"/>
  <c r="X1047" i="37"/>
  <c r="I2313" i="157"/>
  <c r="E1042" i="37" s="1"/>
  <c r="R2254" i="157"/>
  <c r="X2314" i="157"/>
  <c r="T1043" i="37" s="1"/>
  <c r="X2251" i="157"/>
  <c r="X2315" i="157" s="1"/>
  <c r="T1044" i="37" s="1"/>
  <c r="W934" i="37"/>
  <c r="F2293" i="157"/>
  <c r="F2247" i="157"/>
  <c r="J2206" i="157"/>
  <c r="J2270" i="157" s="1"/>
  <c r="F999" i="37" s="1"/>
  <c r="G2270" i="157"/>
  <c r="D999" i="37" s="1"/>
  <c r="G2047" i="157"/>
  <c r="D865" i="37" s="1"/>
  <c r="J1981" i="157"/>
  <c r="J2047" i="157" s="1"/>
  <c r="F865" i="37" s="1"/>
  <c r="X1051" i="37"/>
  <c r="Y816" i="37"/>
  <c r="G1735" i="157"/>
  <c r="D739" i="37" s="1"/>
  <c r="J1661" i="157"/>
  <c r="J1735" i="157" s="1"/>
  <c r="F739" i="37" s="1"/>
  <c r="I1669" i="157"/>
  <c r="I1703" i="157"/>
  <c r="E707" i="37" s="1"/>
  <c r="Z562" i="37"/>
  <c r="Z565" i="37"/>
  <c r="W993" i="37"/>
  <c r="Q1167" i="37"/>
  <c r="X2192" i="157"/>
  <c r="T992" i="37" s="1"/>
  <c r="X2134" i="157"/>
  <c r="X2135" i="157" s="1"/>
  <c r="T935" i="37" s="1"/>
  <c r="I2162" i="157"/>
  <c r="E962" i="37" s="1"/>
  <c r="J2093" i="157"/>
  <c r="J2162" i="157" s="1"/>
  <c r="F962" i="37" s="1"/>
  <c r="J1975" i="157"/>
  <c r="J2043" i="157" s="1"/>
  <c r="F861" i="37" s="1"/>
  <c r="G2043" i="157"/>
  <c r="J1850" i="157"/>
  <c r="I1887" i="157"/>
  <c r="I1857" i="157"/>
  <c r="G2150" i="157"/>
  <c r="D950" i="37" s="1"/>
  <c r="G2080" i="157"/>
  <c r="H2080" i="157" s="1"/>
  <c r="J2081" i="157"/>
  <c r="J2150" i="157" s="1"/>
  <c r="F950" i="37" s="1"/>
  <c r="E870" i="37"/>
  <c r="J2052" i="157"/>
  <c r="F870" i="37" s="1"/>
  <c r="U1822" i="157"/>
  <c r="U1910" i="157" s="1"/>
  <c r="Q806" i="37" s="1"/>
  <c r="U1905" i="157"/>
  <c r="Q801" i="37" s="1"/>
  <c r="X1808" i="157"/>
  <c r="I756" i="37"/>
  <c r="K1860" i="157"/>
  <c r="G756" i="37" s="1"/>
  <c r="AA691" i="37"/>
  <c r="R1680" i="157"/>
  <c r="Q1681" i="157"/>
  <c r="X1739" i="157"/>
  <c r="T743" i="37" s="1"/>
  <c r="X1672" i="157"/>
  <c r="X1740" i="157" s="1"/>
  <c r="T744" i="37" s="1"/>
  <c r="R1605" i="157"/>
  <c r="Q1615" i="157"/>
  <c r="F1601" i="157"/>
  <c r="G1558" i="157"/>
  <c r="D527" i="37" s="1"/>
  <c r="G1487" i="157"/>
  <c r="H1487" i="157" s="1"/>
  <c r="K986" i="37"/>
  <c r="P2186" i="157"/>
  <c r="L986" i="37" s="1"/>
  <c r="L2186" i="157"/>
  <c r="H986" i="37" s="1"/>
  <c r="I868" i="37"/>
  <c r="K2050" i="157"/>
  <c r="G868" i="37" s="1"/>
  <c r="E805" i="37"/>
  <c r="J1909" i="157"/>
  <c r="F805" i="37" s="1"/>
  <c r="Z786" i="37"/>
  <c r="G1777" i="157"/>
  <c r="H1777" i="157" s="1"/>
  <c r="J1783" i="157"/>
  <c r="J1880" i="157" s="1"/>
  <c r="F776" i="37" s="1"/>
  <c r="G1880" i="157"/>
  <c r="D776" i="37" s="1"/>
  <c r="L1682" i="157"/>
  <c r="O1745" i="157"/>
  <c r="O1687" i="157"/>
  <c r="F1716" i="157"/>
  <c r="F1668" i="157"/>
  <c r="F1557" i="157"/>
  <c r="F1522" i="157"/>
  <c r="AA328" i="37"/>
  <c r="AA327" i="37" s="1"/>
  <c r="I1436" i="157"/>
  <c r="E418" i="37" s="1"/>
  <c r="I1435" i="157"/>
  <c r="E417" i="37" s="1"/>
  <c r="J1364" i="157"/>
  <c r="J1385" i="157" s="1"/>
  <c r="I1385" i="157"/>
  <c r="I1389" i="157" s="1"/>
  <c r="I1456" i="157"/>
  <c r="E438" i="37" s="1"/>
  <c r="S328" i="37"/>
  <c r="S327" i="37" s="1"/>
  <c r="W1265" i="157"/>
  <c r="K329" i="37"/>
  <c r="L1267" i="157"/>
  <c r="H329" i="37" s="1"/>
  <c r="E198" i="37"/>
  <c r="J1100" i="157"/>
  <c r="F198" i="37" s="1"/>
  <c r="G1098" i="157"/>
  <c r="D196" i="37" s="1"/>
  <c r="G1049" i="157"/>
  <c r="D157" i="37"/>
  <c r="J1059" i="157"/>
  <c r="F157" i="37" s="1"/>
  <c r="D147" i="37"/>
  <c r="J943" i="157"/>
  <c r="F147" i="37" s="1"/>
  <c r="K442" i="37"/>
  <c r="L1460" i="157"/>
  <c r="H442" i="37" s="1"/>
  <c r="E382" i="37"/>
  <c r="M1263" i="157"/>
  <c r="K1262" i="157"/>
  <c r="M1319" i="157"/>
  <c r="AA150" i="37"/>
  <c r="AA149" i="37" s="1"/>
  <c r="J1031" i="157"/>
  <c r="I1106" i="157"/>
  <c r="E83" i="37"/>
  <c r="G843" i="157"/>
  <c r="G918" i="157"/>
  <c r="D122" i="37" s="1"/>
  <c r="N653" i="157"/>
  <c r="P653" i="157" s="1"/>
  <c r="P651" i="157"/>
  <c r="R447" i="157"/>
  <c r="Q448" i="157"/>
  <c r="I1845" i="157"/>
  <c r="J1845" i="157" s="1"/>
  <c r="J1844" i="157"/>
  <c r="I809" i="37"/>
  <c r="K1913" i="157"/>
  <c r="G809" i="37" s="1"/>
  <c r="S388" i="37"/>
  <c r="E165" i="37"/>
  <c r="V150" i="37"/>
  <c r="V149" i="37" s="1"/>
  <c r="Z1051" i="157"/>
  <c r="S150" i="37"/>
  <c r="S149" i="37" s="1"/>
  <c r="W1051" i="157"/>
  <c r="Q1031" i="157"/>
  <c r="Q1106" i="157" s="1"/>
  <c r="M204" i="37" s="1"/>
  <c r="U1036" i="157"/>
  <c r="I1011" i="157"/>
  <c r="J987" i="157"/>
  <c r="J1011" i="157" s="1"/>
  <c r="E135" i="37"/>
  <c r="U853" i="157"/>
  <c r="G897" i="157"/>
  <c r="D101" i="37" s="1"/>
  <c r="J813" i="157"/>
  <c r="G807" i="157"/>
  <c r="J807" i="157" s="1"/>
  <c r="J842" i="157" s="1"/>
  <c r="J712" i="157"/>
  <c r="G941" i="157"/>
  <c r="H941" i="157" s="1"/>
  <c r="I517" i="157"/>
  <c r="P1678" i="157"/>
  <c r="P1743" i="157" s="1"/>
  <c r="L747" i="37" s="1"/>
  <c r="W388" i="37"/>
  <c r="G1254" i="157"/>
  <c r="J1254" i="157" s="1"/>
  <c r="G1305" i="157"/>
  <c r="H1305" i="157" s="1"/>
  <c r="Q1204" i="157"/>
  <c r="I1181" i="157"/>
  <c r="I1184" i="157" s="1"/>
  <c r="I1079" i="157"/>
  <c r="I1047" i="157"/>
  <c r="J1040" i="157"/>
  <c r="F1066" i="157"/>
  <c r="F1012" i="157"/>
  <c r="V874" i="157"/>
  <c r="N784" i="157"/>
  <c r="N788" i="157" s="1"/>
  <c r="P781" i="157"/>
  <c r="G715" i="157"/>
  <c r="H715" i="157" s="1"/>
  <c r="I707" i="157"/>
  <c r="J707" i="157" s="1"/>
  <c r="J702" i="157"/>
  <c r="J658" i="157"/>
  <c r="I665" i="157"/>
  <c r="Q653" i="157"/>
  <c r="R653" i="157" s="1"/>
  <c r="R651" i="157"/>
  <c r="Q525" i="157"/>
  <c r="R523" i="157"/>
  <c r="X517" i="157"/>
  <c r="X528" i="157" s="1"/>
  <c r="P408" i="157"/>
  <c r="K400" i="157"/>
  <c r="M401" i="157"/>
  <c r="K401" i="157" s="1"/>
  <c r="X342" i="157"/>
  <c r="X361" i="157" s="1"/>
  <c r="I338" i="157"/>
  <c r="J300" i="157"/>
  <c r="J338" i="157" s="1"/>
  <c r="W932" i="157"/>
  <c r="S136" i="37" s="1"/>
  <c r="M935" i="157"/>
  <c r="D120" i="37"/>
  <c r="J916" i="157"/>
  <c r="F120" i="37" s="1"/>
  <c r="D104" i="37"/>
  <c r="J900" i="157"/>
  <c r="F104" i="37" s="1"/>
  <c r="D89" i="37"/>
  <c r="J885" i="157"/>
  <c r="F89" i="37" s="1"/>
  <c r="J274" i="157"/>
  <c r="X82" i="37"/>
  <c r="Q184" i="157"/>
  <c r="R184" i="157" s="1"/>
  <c r="R179" i="157"/>
  <c r="J1072" i="157"/>
  <c r="F170" i="37" s="1"/>
  <c r="X931" i="157"/>
  <c r="T135" i="37" s="1"/>
  <c r="Q245" i="157"/>
  <c r="R245" i="157" s="1"/>
  <c r="R242" i="157"/>
  <c r="U77" i="37"/>
  <c r="E130" i="37"/>
  <c r="I918" i="157"/>
  <c r="X903" i="157"/>
  <c r="T107" i="37" s="1"/>
  <c r="D92" i="37"/>
  <c r="J888" i="157"/>
  <c r="F92" i="37" s="1"/>
  <c r="G934" i="157"/>
  <c r="D138" i="37" s="1"/>
  <c r="V1265" i="157"/>
  <c r="G935" i="157"/>
  <c r="D139" i="37" s="1"/>
  <c r="D90" i="37"/>
  <c r="J886" i="157"/>
  <c r="F90" i="37" s="1"/>
  <c r="U517" i="157"/>
  <c r="I86" i="157"/>
  <c r="L875" i="157"/>
  <c r="H79" i="37" s="1"/>
  <c r="P19" i="157"/>
  <c r="P15" i="157"/>
  <c r="I240" i="157"/>
  <c r="J236" i="157"/>
  <c r="U86" i="157"/>
  <c r="D372" i="37"/>
  <c r="J1310" i="157"/>
  <c r="F372" i="37" s="1"/>
  <c r="G1180" i="157"/>
  <c r="H1180" i="157" s="1"/>
  <c r="J1153" i="157"/>
  <c r="J1180" i="157" s="1"/>
  <c r="G1302" i="157"/>
  <c r="H1302" i="157" s="1"/>
  <c r="J1161" i="157"/>
  <c r="J1301" i="157"/>
  <c r="F363" i="37" s="1"/>
  <c r="D363" i="37"/>
  <c r="D354" i="37"/>
  <c r="J1292" i="157"/>
  <c r="F354" i="37" s="1"/>
  <c r="D350" i="37"/>
  <c r="J1288" i="157"/>
  <c r="F350" i="37" s="1"/>
  <c r="F1281" i="157"/>
  <c r="F1181" i="157"/>
  <c r="G1140" i="157"/>
  <c r="H1140" i="157" s="1"/>
  <c r="G1282" i="157"/>
  <c r="H1282" i="157" s="1"/>
  <c r="J1141" i="157"/>
  <c r="G1279" i="157"/>
  <c r="H1279" i="157" s="1"/>
  <c r="G1182" i="157"/>
  <c r="H1182" i="157" s="1"/>
  <c r="J1138" i="157"/>
  <c r="J1182" i="157" s="1"/>
  <c r="J1273" i="157"/>
  <c r="F335" i="37" s="1"/>
  <c r="D335" i="37"/>
  <c r="E131" i="57" l="1"/>
  <c r="E922" i="37" s="1"/>
  <c r="F99" i="57"/>
  <c r="F890" i="37" s="1"/>
  <c r="F67" i="57"/>
  <c r="F112" i="57"/>
  <c r="F903" i="37" s="1"/>
  <c r="F66" i="57"/>
  <c r="F97" i="57"/>
  <c r="F888" i="37" s="1"/>
  <c r="F68" i="57"/>
  <c r="F133" i="57" s="1"/>
  <c r="F924" i="37" s="1"/>
  <c r="Z1168" i="37"/>
  <c r="Z1219" i="37"/>
  <c r="O1229" i="37"/>
  <c r="O754" i="37"/>
  <c r="E1229" i="37"/>
  <c r="M1165" i="37"/>
  <c r="N1165" i="37" s="1"/>
  <c r="S1221" i="37"/>
  <c r="AA1162" i="37"/>
  <c r="AA1161" i="37" s="1"/>
  <c r="T1542" i="157"/>
  <c r="P511" i="37" s="1"/>
  <c r="O149" i="37"/>
  <c r="O994" i="37"/>
  <c r="O993" i="37" s="1"/>
  <c r="O511" i="37"/>
  <c r="O510" i="37" s="1"/>
  <c r="O389" i="37"/>
  <c r="O388" i="37" s="1"/>
  <c r="O935" i="37"/>
  <c r="O934" i="37" s="1"/>
  <c r="O815" i="37"/>
  <c r="O814" i="37" s="1"/>
  <c r="E2852" i="156"/>
  <c r="F2852" i="156" s="1"/>
  <c r="D497" i="37" s="1"/>
  <c r="F2782" i="156"/>
  <c r="C1145" i="37"/>
  <c r="F761" i="156"/>
  <c r="C1068" i="37"/>
  <c r="F3306" i="156"/>
  <c r="E3339" i="156"/>
  <c r="F3339" i="156" s="1"/>
  <c r="F3274" i="156"/>
  <c r="C464" i="37"/>
  <c r="F2819" i="156"/>
  <c r="D464" i="37" s="1"/>
  <c r="C23" i="37"/>
  <c r="F2531" i="156"/>
  <c r="O633" i="37"/>
  <c r="O632" i="37" s="1"/>
  <c r="R3092" i="156"/>
  <c r="P633" i="37" s="1"/>
  <c r="E3338" i="156"/>
  <c r="F3338" i="156" s="1"/>
  <c r="F3273" i="156"/>
  <c r="C48" i="37"/>
  <c r="F2556" i="156"/>
  <c r="O572" i="37"/>
  <c r="O571" i="37" s="1"/>
  <c r="R2956" i="156"/>
  <c r="E717" i="156"/>
  <c r="F717" i="156" s="1"/>
  <c r="F714" i="156"/>
  <c r="H714" i="156" s="1"/>
  <c r="O8" i="37"/>
  <c r="R2516" i="156"/>
  <c r="P8" i="37" s="1"/>
  <c r="Y8" i="37" s="1"/>
  <c r="E2101" i="156"/>
  <c r="F2101" i="156" s="1"/>
  <c r="F2098" i="156"/>
  <c r="H2098" i="156" s="1"/>
  <c r="C66" i="37"/>
  <c r="F2574" i="156"/>
  <c r="R2803" i="156"/>
  <c r="R2804" i="156"/>
  <c r="O449" i="37"/>
  <c r="O448" i="37" s="1"/>
  <c r="O268" i="37"/>
  <c r="O267" i="37" s="1"/>
  <c r="R2663" i="156"/>
  <c r="P268" i="37" s="1"/>
  <c r="Y268" i="37" s="1"/>
  <c r="D1173" i="37"/>
  <c r="Y1164" i="37"/>
  <c r="X1164" i="37"/>
  <c r="D1190" i="37"/>
  <c r="H401" i="157"/>
  <c r="H1079" i="157"/>
  <c r="H452" i="157"/>
  <c r="H2569" i="156"/>
  <c r="F61" i="37" s="1"/>
  <c r="G1803" i="156"/>
  <c r="K2574" i="156"/>
  <c r="I66" i="37" s="1"/>
  <c r="N1213" i="156"/>
  <c r="H3347" i="156"/>
  <c r="F1109" i="37" s="1"/>
  <c r="E1195" i="37"/>
  <c r="H2858" i="156"/>
  <c r="F503" i="37" s="1"/>
  <c r="H528" i="156"/>
  <c r="D203" i="37"/>
  <c r="J1105" i="157"/>
  <c r="F203" i="37" s="1"/>
  <c r="Z443" i="37"/>
  <c r="H1459" i="157"/>
  <c r="J1908" i="157"/>
  <c r="F804" i="37" s="1"/>
  <c r="I1982" i="157"/>
  <c r="I648" i="157"/>
  <c r="J1820" i="157"/>
  <c r="I2119" i="157"/>
  <c r="H1957" i="157"/>
  <c r="G645" i="157"/>
  <c r="J611" i="157"/>
  <c r="H1265" i="156"/>
  <c r="H874" i="156"/>
  <c r="P917" i="156"/>
  <c r="H1597" i="156"/>
  <c r="J739" i="157"/>
  <c r="G1913" i="157"/>
  <c r="H1913" i="157" s="1"/>
  <c r="J1828" i="157"/>
  <c r="Q1401" i="157"/>
  <c r="H887" i="157"/>
  <c r="G1294" i="157"/>
  <c r="H1294" i="157" s="1"/>
  <c r="Q171" i="157"/>
  <c r="R171" i="157" s="1"/>
  <c r="H1828" i="157"/>
  <c r="J861" i="157"/>
  <c r="G930" i="157"/>
  <c r="D134" i="37" s="1"/>
  <c r="J340" i="157"/>
  <c r="H851" i="157"/>
  <c r="H2854" i="156"/>
  <c r="F499" i="37" s="1"/>
  <c r="H1417" i="156"/>
  <c r="H1379" i="156"/>
  <c r="H1414" i="156" s="1"/>
  <c r="I2877" i="156"/>
  <c r="I2957" i="156" s="1"/>
  <c r="G573" i="37" s="1"/>
  <c r="D1102" i="37"/>
  <c r="N2171" i="156"/>
  <c r="H2573" i="156"/>
  <c r="F65" i="37" s="1"/>
  <c r="N2877" i="156"/>
  <c r="N2957" i="156" s="1"/>
  <c r="L573" i="37" s="1"/>
  <c r="D1139" i="37"/>
  <c r="H1652" i="156"/>
  <c r="H2521" i="156"/>
  <c r="F13" i="37" s="1"/>
  <c r="O889" i="156"/>
  <c r="P889" i="156" s="1"/>
  <c r="V2935" i="156"/>
  <c r="V3008" i="156" s="1"/>
  <c r="T624" i="37" s="1"/>
  <c r="I120" i="156"/>
  <c r="N402" i="156"/>
  <c r="C1171" i="37"/>
  <c r="F928" i="157"/>
  <c r="C132" i="37" s="1"/>
  <c r="J157" i="157"/>
  <c r="C1204" i="37"/>
  <c r="T1204" i="37"/>
  <c r="Q1105" i="157"/>
  <c r="M203" i="37" s="1"/>
  <c r="F930" i="157"/>
  <c r="C134" i="37" s="1"/>
  <c r="X1052" i="157"/>
  <c r="Z869" i="37"/>
  <c r="H1875" i="157"/>
  <c r="J1420" i="157"/>
  <c r="F402" i="37" s="1"/>
  <c r="J1387" i="157"/>
  <c r="J1456" i="157" s="1"/>
  <c r="F438" i="37" s="1"/>
  <c r="J82" i="157"/>
  <c r="G1253" i="157"/>
  <c r="J1253" i="157" s="1"/>
  <c r="J1703" i="157"/>
  <c r="F707" i="37" s="1"/>
  <c r="J1669" i="157"/>
  <c r="J2293" i="157"/>
  <c r="F1022" i="37" s="1"/>
  <c r="J2247" i="157"/>
  <c r="J1092" i="157"/>
  <c r="F190" i="37" s="1"/>
  <c r="H2115" i="157"/>
  <c r="H3296" i="156"/>
  <c r="F1058" i="37" s="1"/>
  <c r="G3006" i="156"/>
  <c r="E622" i="37" s="1"/>
  <c r="O327" i="156"/>
  <c r="O407" i="156"/>
  <c r="O726" i="156"/>
  <c r="H2027" i="156"/>
  <c r="T1164" i="37"/>
  <c r="P1337" i="157"/>
  <c r="G240" i="157"/>
  <c r="H240" i="157" s="1"/>
  <c r="C1163" i="37"/>
  <c r="I761" i="156"/>
  <c r="G1145" i="37" s="1"/>
  <c r="H1092" i="157"/>
  <c r="Z501" i="37"/>
  <c r="G1818" i="157"/>
  <c r="H1818" i="157" s="1"/>
  <c r="J1067" i="157"/>
  <c r="F165" i="37" s="1"/>
  <c r="P1188" i="157"/>
  <c r="J920" i="157"/>
  <c r="F124" i="37" s="1"/>
  <c r="D808" i="37"/>
  <c r="J1912" i="157"/>
  <c r="F808" i="37" s="1"/>
  <c r="J1316" i="157"/>
  <c r="F378" i="37" s="1"/>
  <c r="J931" i="157"/>
  <c r="F135" i="37" s="1"/>
  <c r="J644" i="157"/>
  <c r="J1790" i="157"/>
  <c r="X1996" i="157"/>
  <c r="X1997" i="157" s="1"/>
  <c r="T815" i="37" s="1"/>
  <c r="T814" i="37" s="1"/>
  <c r="G339" i="157"/>
  <c r="N1319" i="157"/>
  <c r="J381" i="37" s="1"/>
  <c r="G160" i="157"/>
  <c r="H160" i="157" s="1"/>
  <c r="C1195" i="37"/>
  <c r="N452" i="157"/>
  <c r="P452" i="157" s="1"/>
  <c r="J1536" i="157"/>
  <c r="C1185" i="37"/>
  <c r="J156" i="157"/>
  <c r="D378" i="37"/>
  <c r="C1179" i="37"/>
  <c r="F2185" i="157"/>
  <c r="C375" i="37"/>
  <c r="C164" i="37"/>
  <c r="C720" i="37"/>
  <c r="D861" i="37"/>
  <c r="H2043" i="157"/>
  <c r="C1009" i="37"/>
  <c r="H1049" i="157"/>
  <c r="H1857" i="157"/>
  <c r="H1978" i="157"/>
  <c r="C830" i="37"/>
  <c r="C377" i="37"/>
  <c r="C356" i="37"/>
  <c r="C566" i="37"/>
  <c r="H1597" i="157"/>
  <c r="H1031" i="157"/>
  <c r="H288" i="157"/>
  <c r="H359" i="157"/>
  <c r="H935" i="157"/>
  <c r="H915" i="157"/>
  <c r="H1820" i="157"/>
  <c r="H2162" i="157"/>
  <c r="H2180" i="157"/>
  <c r="H82" i="157"/>
  <c r="H1254" i="157"/>
  <c r="H906" i="157"/>
  <c r="H897" i="157"/>
  <c r="H681" i="157"/>
  <c r="H679" i="157"/>
  <c r="H1423" i="157"/>
  <c r="H695" i="157"/>
  <c r="H693" i="157"/>
  <c r="H2314" i="157"/>
  <c r="C438" i="37"/>
  <c r="H1456" i="157"/>
  <c r="C343" i="37"/>
  <c r="H2247" i="157"/>
  <c r="F2312" i="157"/>
  <c r="C697" i="37"/>
  <c r="H1693" i="157"/>
  <c r="C869" i="37"/>
  <c r="C196" i="37"/>
  <c r="H1098" i="157"/>
  <c r="C783" i="37"/>
  <c r="H1887" i="157"/>
  <c r="F2182" i="157"/>
  <c r="C843" i="37"/>
  <c r="H2025" i="157"/>
  <c r="H252" i="157"/>
  <c r="H920" i="157"/>
  <c r="C204" i="37"/>
  <c r="H1106" i="157"/>
  <c r="H1558" i="157"/>
  <c r="H1725" i="157"/>
  <c r="H1067" i="157"/>
  <c r="H2286" i="157"/>
  <c r="C749" i="37"/>
  <c r="H1745" i="157"/>
  <c r="C804" i="37"/>
  <c r="H1908" i="157"/>
  <c r="C803" i="37"/>
  <c r="H2150" i="157"/>
  <c r="H2281" i="157"/>
  <c r="H931" i="157"/>
  <c r="C988" i="37"/>
  <c r="H1457" i="157"/>
  <c r="H1944" i="157"/>
  <c r="H892" i="157"/>
  <c r="H1435" i="157"/>
  <c r="C741" i="37"/>
  <c r="F1525" i="157"/>
  <c r="C570" i="37"/>
  <c r="C1235" i="37" s="1"/>
  <c r="C1022" i="37"/>
  <c r="H2293" i="157"/>
  <c r="F1455" i="157"/>
  <c r="F929" i="157"/>
  <c r="C949" i="37"/>
  <c r="F1845" i="157"/>
  <c r="H1845" i="157" s="1"/>
  <c r="H1844" i="157"/>
  <c r="H595" i="157"/>
  <c r="H591" i="157"/>
  <c r="H338" i="157"/>
  <c r="H1217" i="157"/>
  <c r="D810" i="37"/>
  <c r="H1914" i="157"/>
  <c r="J1914" i="157"/>
  <c r="F810" i="37" s="1"/>
  <c r="H918" i="157"/>
  <c r="F1589" i="157"/>
  <c r="H1521" i="157"/>
  <c r="C863" i="37"/>
  <c r="H1735" i="157"/>
  <c r="H238" i="157"/>
  <c r="D750" i="37"/>
  <c r="H1746" i="157"/>
  <c r="H927" i="157"/>
  <c r="H515" i="157"/>
  <c r="H1709" i="157"/>
  <c r="H50" i="157"/>
  <c r="C1047" i="37"/>
  <c r="H934" i="157"/>
  <c r="H644" i="157"/>
  <c r="H807" i="157"/>
  <c r="C560" i="37"/>
  <c r="H1591" i="157"/>
  <c r="C1042" i="37"/>
  <c r="H2313" i="157"/>
  <c r="H211" i="157"/>
  <c r="H1880" i="157"/>
  <c r="H667" i="157"/>
  <c r="H665" i="157"/>
  <c r="C809" i="37"/>
  <c r="H237" i="157"/>
  <c r="C198" i="37"/>
  <c r="H1100" i="157"/>
  <c r="C742" i="37"/>
  <c r="H1738" i="157"/>
  <c r="F1314" i="157"/>
  <c r="C526" i="37"/>
  <c r="C404" i="37"/>
  <c r="C516" i="37"/>
  <c r="H1547" i="157"/>
  <c r="C999" i="37"/>
  <c r="H2270" i="157"/>
  <c r="C95" i="37"/>
  <c r="C981" i="37"/>
  <c r="C436" i="37"/>
  <c r="C382" i="37"/>
  <c r="C108" i="37"/>
  <c r="H2047" i="157"/>
  <c r="H1229" i="157"/>
  <c r="H1536" i="157"/>
  <c r="C443" i="37"/>
  <c r="H843" i="157"/>
  <c r="C864" i="37"/>
  <c r="H2046" i="157"/>
  <c r="H2002" i="157"/>
  <c r="F445" i="157"/>
  <c r="H445" i="157" s="1"/>
  <c r="H441" i="157"/>
  <c r="F708" i="157"/>
  <c r="H708" i="157" s="1"/>
  <c r="H706" i="157"/>
  <c r="H158" i="157"/>
  <c r="H1267" i="157"/>
  <c r="H1629" i="157"/>
  <c r="H514" i="157"/>
  <c r="C983" i="37"/>
  <c r="H2183" i="157"/>
  <c r="H2018" i="157"/>
  <c r="H1563" i="157"/>
  <c r="H974" i="157"/>
  <c r="C140" i="37"/>
  <c r="H392" i="157"/>
  <c r="H396" i="157"/>
  <c r="H1864" i="157"/>
  <c r="H1387" i="157"/>
  <c r="H2052" i="157"/>
  <c r="D130" i="37"/>
  <c r="H926" i="157"/>
  <c r="D79" i="37"/>
  <c r="H875" i="157"/>
  <c r="D83" i="37"/>
  <c r="H879" i="157"/>
  <c r="D1186" i="37"/>
  <c r="D1191" i="37"/>
  <c r="D1177" i="37"/>
  <c r="D1212" i="37"/>
  <c r="D1172" i="37"/>
  <c r="E1176" i="37"/>
  <c r="E1215" i="37"/>
  <c r="D1171" i="37"/>
  <c r="E1233" i="37"/>
  <c r="E1223" i="37"/>
  <c r="E1163" i="37"/>
  <c r="H3337" i="156"/>
  <c r="F1099" i="37" s="1"/>
  <c r="V3342" i="156"/>
  <c r="T1104" i="37" s="1"/>
  <c r="C1216" i="37"/>
  <c r="C1215" i="37"/>
  <c r="E2566" i="156"/>
  <c r="P2795" i="156"/>
  <c r="P2858" i="156" s="1"/>
  <c r="N503" i="37" s="1"/>
  <c r="H1888" i="156"/>
  <c r="H3341" i="156"/>
  <c r="F1103" i="37" s="1"/>
  <c r="H1918" i="156"/>
  <c r="O1214" i="156"/>
  <c r="P1214" i="156" s="1"/>
  <c r="P1213" i="156"/>
  <c r="V2564" i="156"/>
  <c r="T56" i="37" s="1"/>
  <c r="H3142" i="156"/>
  <c r="F683" i="37" s="1"/>
  <c r="V3091" i="156"/>
  <c r="V3092" i="156" s="1"/>
  <c r="T633" i="37" s="1"/>
  <c r="T632" i="37" s="1"/>
  <c r="D1165" i="37"/>
  <c r="F1165" i="37" s="1"/>
  <c r="D1169" i="37"/>
  <c r="D321" i="37"/>
  <c r="H2716" i="156"/>
  <c r="F321" i="37" s="1"/>
  <c r="V752" i="156"/>
  <c r="T1136" i="37" s="1"/>
  <c r="F3345" i="156"/>
  <c r="D1107" i="37" s="1"/>
  <c r="H1822" i="156"/>
  <c r="D322" i="37"/>
  <c r="H2717" i="156"/>
  <c r="F322" i="37" s="1"/>
  <c r="H2624" i="156"/>
  <c r="H2647" i="156" s="1"/>
  <c r="H1617" i="156"/>
  <c r="H1653" i="156" s="1"/>
  <c r="L1545" i="156"/>
  <c r="N1545" i="156" s="1"/>
  <c r="N1544" i="156"/>
  <c r="D1194" i="37"/>
  <c r="H699" i="156"/>
  <c r="D45" i="37"/>
  <c r="H2553" i="156"/>
  <c r="F45" i="37" s="1"/>
  <c r="H411" i="156"/>
  <c r="H478" i="156" s="1"/>
  <c r="D21" i="37"/>
  <c r="H2529" i="156"/>
  <c r="F21" i="37" s="1"/>
  <c r="H1680" i="156"/>
  <c r="D1120" i="37"/>
  <c r="H736" i="156"/>
  <c r="F1120" i="37" s="1"/>
  <c r="H398" i="156"/>
  <c r="H2306" i="156"/>
  <c r="H3203" i="156"/>
  <c r="C1233" i="37"/>
  <c r="D29" i="37"/>
  <c r="H2537" i="156"/>
  <c r="F29" i="37" s="1"/>
  <c r="C1232" i="37"/>
  <c r="H2227" i="156"/>
  <c r="G754" i="156"/>
  <c r="E1138" i="37" s="1"/>
  <c r="H2316" i="156"/>
  <c r="C1224" i="37"/>
  <c r="C1223" i="37"/>
  <c r="C1176" i="37"/>
  <c r="C1209" i="37"/>
  <c r="H1497" i="156"/>
  <c r="H1534" i="156" s="1"/>
  <c r="V3290" i="156"/>
  <c r="V3291" i="156" s="1"/>
  <c r="T1053" i="37" s="1"/>
  <c r="E2568" i="156"/>
  <c r="C1229" i="37"/>
  <c r="C67" i="37"/>
  <c r="C1101" i="37"/>
  <c r="C1140" i="37"/>
  <c r="C283" i="37"/>
  <c r="E3008" i="156"/>
  <c r="F3008" i="156" s="1"/>
  <c r="C1081" i="37"/>
  <c r="E754" i="156"/>
  <c r="F754" i="156" s="1"/>
  <c r="C307" i="37"/>
  <c r="C682" i="37"/>
  <c r="C621" i="37"/>
  <c r="C317" i="37"/>
  <c r="C504" i="37"/>
  <c r="C627" i="37"/>
  <c r="C1107" i="37"/>
  <c r="C681" i="37"/>
  <c r="C1102" i="37"/>
  <c r="H2048" i="156"/>
  <c r="C59" i="37"/>
  <c r="E2853" i="156"/>
  <c r="F2853" i="156" s="1"/>
  <c r="E3006" i="156"/>
  <c r="F3006" i="156" s="1"/>
  <c r="C1208" i="37"/>
  <c r="C315" i="37"/>
  <c r="C35" i="37"/>
  <c r="C68" i="37"/>
  <c r="C1147" i="37"/>
  <c r="C686" i="37"/>
  <c r="C322" i="37"/>
  <c r="E3004" i="156"/>
  <c r="F3004" i="156" s="1"/>
  <c r="C497" i="37"/>
  <c r="C477" i="37"/>
  <c r="C1139" i="37"/>
  <c r="C1100" i="37"/>
  <c r="C661" i="37"/>
  <c r="C1165" i="37"/>
  <c r="E2451" i="156"/>
  <c r="F2451" i="156" s="1"/>
  <c r="H2451" i="156" s="1"/>
  <c r="D269" i="37"/>
  <c r="H2664" i="156"/>
  <c r="F269" i="37" s="1"/>
  <c r="D318" i="37"/>
  <c r="H2713" i="156"/>
  <c r="F318" i="37" s="1"/>
  <c r="D1227" i="37"/>
  <c r="G1227" i="37" s="1"/>
  <c r="J761" i="156"/>
  <c r="H1145" i="37" s="1"/>
  <c r="D1164" i="37"/>
  <c r="E1224" i="37"/>
  <c r="D1180" i="37"/>
  <c r="Q1215" i="37"/>
  <c r="T1229" i="37"/>
  <c r="D1183" i="37"/>
  <c r="D1187" i="37"/>
  <c r="D1189" i="37"/>
  <c r="D1182" i="37"/>
  <c r="K1224" i="37"/>
  <c r="K1223" i="37"/>
  <c r="D1209" i="37"/>
  <c r="E1220" i="37"/>
  <c r="D1213" i="37"/>
  <c r="E1179" i="37"/>
  <c r="D1210" i="37"/>
  <c r="D1234" i="37"/>
  <c r="D1216" i="37"/>
  <c r="E1209" i="37"/>
  <c r="D1202" i="37"/>
  <c r="D1205" i="37"/>
  <c r="G2566" i="156"/>
  <c r="E58" i="37" s="1"/>
  <c r="H2357" i="156"/>
  <c r="D506" i="37"/>
  <c r="H2861" i="156"/>
  <c r="F506" i="37" s="1"/>
  <c r="H2558" i="156"/>
  <c r="F50" i="37" s="1"/>
  <c r="O1482" i="156"/>
  <c r="P1482" i="156" s="1"/>
  <c r="P1481" i="156"/>
  <c r="D450" i="37"/>
  <c r="H2805" i="156"/>
  <c r="F450" i="37" s="1"/>
  <c r="H273" i="156"/>
  <c r="H313" i="156" s="1"/>
  <c r="L3093" i="156"/>
  <c r="J634" i="37" s="1"/>
  <c r="I3027" i="156"/>
  <c r="I3093" i="156" s="1"/>
  <c r="G634" i="37" s="1"/>
  <c r="N3027" i="156"/>
  <c r="N3093" i="156" s="1"/>
  <c r="L634" i="37" s="1"/>
  <c r="H2267" i="156"/>
  <c r="H2265" i="156"/>
  <c r="O3292" i="156"/>
  <c r="P3292" i="156" s="1"/>
  <c r="N1054" i="37" s="1"/>
  <c r="H2314" i="156"/>
  <c r="H1967" i="156"/>
  <c r="H2028" i="156" s="1"/>
  <c r="E477" i="37"/>
  <c r="H2832" i="156"/>
  <c r="F477" i="37" s="1"/>
  <c r="H1293" i="156"/>
  <c r="H1346" i="156" s="1"/>
  <c r="V328" i="156"/>
  <c r="V757" i="156"/>
  <c r="T1141" i="37" s="1"/>
  <c r="P572" i="156"/>
  <c r="P573" i="156" s="1"/>
  <c r="J985" i="156"/>
  <c r="H985" i="156"/>
  <c r="H3273" i="156"/>
  <c r="E2851" i="156"/>
  <c r="F2851" i="156" s="1"/>
  <c r="P572" i="37"/>
  <c r="X572" i="37" s="1"/>
  <c r="H3319" i="156"/>
  <c r="F1081" i="37" s="1"/>
  <c r="D688" i="37"/>
  <c r="H3147" i="156"/>
  <c r="F688" i="37" s="1"/>
  <c r="H1002" i="156"/>
  <c r="H1032" i="156" s="1"/>
  <c r="H1917" i="156"/>
  <c r="L1930" i="156"/>
  <c r="N1930" i="156" s="1"/>
  <c r="N1929" i="156"/>
  <c r="M67" i="37"/>
  <c r="M1226" i="37" s="1"/>
  <c r="N1226" i="37" s="1"/>
  <c r="P2575" i="156"/>
  <c r="N67" i="37" s="1"/>
  <c r="H2162" i="156"/>
  <c r="G2711" i="156"/>
  <c r="G2651" i="156"/>
  <c r="G2714" i="156" s="1"/>
  <c r="E319" i="37" s="1"/>
  <c r="E498" i="37"/>
  <c r="Z682" i="37"/>
  <c r="Z685" i="37"/>
  <c r="X684" i="37"/>
  <c r="L3144" i="156"/>
  <c r="J685" i="37" s="1"/>
  <c r="L3086" i="156"/>
  <c r="N3085" i="156"/>
  <c r="N3144" i="156" s="1"/>
  <c r="L685" i="37" s="1"/>
  <c r="L3343" i="156"/>
  <c r="N3282" i="156"/>
  <c r="E2711" i="156"/>
  <c r="F2711" i="156" s="1"/>
  <c r="D316" i="37" s="1"/>
  <c r="Y1104" i="37"/>
  <c r="X1104" i="37"/>
  <c r="D1214" i="37"/>
  <c r="O1114" i="156"/>
  <c r="P1114" i="156" s="1"/>
  <c r="P1113" i="156"/>
  <c r="E504" i="37"/>
  <c r="H2859" i="156"/>
  <c r="F504" i="37" s="1"/>
  <c r="G3140" i="156"/>
  <c r="O3343" i="156"/>
  <c r="P3282" i="156"/>
  <c r="L1040" i="156"/>
  <c r="N1039" i="156"/>
  <c r="N1040" i="156" s="1"/>
  <c r="P326" i="156"/>
  <c r="P327" i="156" s="1"/>
  <c r="H1803" i="156"/>
  <c r="H2891" i="156"/>
  <c r="E1068" i="37"/>
  <c r="D1105" i="37"/>
  <c r="H3343" i="156"/>
  <c r="F1105" i="37" s="1"/>
  <c r="K1107" i="37"/>
  <c r="J3345" i="156"/>
  <c r="H1107" i="37" s="1"/>
  <c r="K3145" i="156"/>
  <c r="I686" i="37" s="1"/>
  <c r="I3086" i="156"/>
  <c r="I3145" i="156" s="1"/>
  <c r="G686" i="37" s="1"/>
  <c r="O3215" i="156"/>
  <c r="P3215" i="156" s="1"/>
  <c r="P3214" i="156"/>
  <c r="I1105" i="37"/>
  <c r="I3343" i="156"/>
  <c r="G1105" i="37" s="1"/>
  <c r="O2657" i="156"/>
  <c r="O2717" i="156" s="1"/>
  <c r="M322" i="37" s="1"/>
  <c r="P2656" i="156"/>
  <c r="O2716" i="156"/>
  <c r="M321" i="37" s="1"/>
  <c r="P2791" i="156"/>
  <c r="P2857" i="156" s="1"/>
  <c r="N502" i="37" s="1"/>
  <c r="O2857" i="156"/>
  <c r="M502" i="37" s="1"/>
  <c r="O2796" i="156"/>
  <c r="H3076" i="156"/>
  <c r="D661" i="37"/>
  <c r="W1113" i="37"/>
  <c r="W1162" i="37" s="1"/>
  <c r="Y728" i="156"/>
  <c r="W1112" i="37" s="1"/>
  <c r="S1113" i="37"/>
  <c r="U728" i="156"/>
  <c r="S1112" i="37" s="1"/>
  <c r="L1424" i="156"/>
  <c r="N1424" i="156" s="1"/>
  <c r="N1423" i="156"/>
  <c r="J11" i="37"/>
  <c r="J1165" i="37" s="1"/>
  <c r="I2519" i="156"/>
  <c r="G11" i="37" s="1"/>
  <c r="N2519" i="156"/>
  <c r="L11" i="37" s="1"/>
  <c r="H2918" i="156"/>
  <c r="H2933" i="156" s="1"/>
  <c r="E1128" i="37"/>
  <c r="H744" i="156"/>
  <c r="F1128" i="37" s="1"/>
  <c r="H756" i="156"/>
  <c r="F1140" i="37" s="1"/>
  <c r="O1077" i="156"/>
  <c r="P1077" i="156" s="1"/>
  <c r="P1076" i="156"/>
  <c r="H1860" i="156"/>
  <c r="H2228" i="156"/>
  <c r="I1106" i="37"/>
  <c r="I3344" i="156"/>
  <c r="G1106" i="37" s="1"/>
  <c r="H2771" i="156"/>
  <c r="H2783" i="156" s="1"/>
  <c r="H3086" i="156"/>
  <c r="Y319" i="37"/>
  <c r="X319" i="37"/>
  <c r="G93" i="156"/>
  <c r="H93" i="156" s="1"/>
  <c r="G1269" i="156"/>
  <c r="L918" i="156"/>
  <c r="N918" i="156" s="1"/>
  <c r="N917" i="156"/>
  <c r="H1439" i="156"/>
  <c r="H1749" i="156"/>
  <c r="H2545" i="156"/>
  <c r="F37" i="37" s="1"/>
  <c r="O3344" i="156"/>
  <c r="O3285" i="156"/>
  <c r="P3284" i="156"/>
  <c r="V2802" i="156"/>
  <c r="V2804" i="156" s="1"/>
  <c r="L3215" i="156"/>
  <c r="N3215" i="156" s="1"/>
  <c r="N3214" i="156"/>
  <c r="Q1052" i="37"/>
  <c r="L726" i="156"/>
  <c r="N725" i="156"/>
  <c r="N726" i="156" s="1"/>
  <c r="L760" i="156"/>
  <c r="G1108" i="156"/>
  <c r="H1108" i="156" s="1"/>
  <c r="H1105" i="156"/>
  <c r="O1930" i="156"/>
  <c r="P1930" i="156" s="1"/>
  <c r="P1929" i="156"/>
  <c r="L2107" i="156"/>
  <c r="N2107" i="156" s="1"/>
  <c r="N2106" i="156"/>
  <c r="S2348" i="156"/>
  <c r="S2516" i="156" s="1"/>
  <c r="Q8" i="37" s="1"/>
  <c r="L2044" i="156"/>
  <c r="N2044" i="156" s="1"/>
  <c r="N2043" i="156"/>
  <c r="L573" i="156"/>
  <c r="N572" i="156"/>
  <c r="N573" i="156" s="1"/>
  <c r="I115" i="156"/>
  <c r="L121" i="156"/>
  <c r="N115" i="156"/>
  <c r="G1349" i="156"/>
  <c r="E283" i="37"/>
  <c r="L3344" i="156"/>
  <c r="N3284" i="156"/>
  <c r="L3285" i="156"/>
  <c r="D307" i="37"/>
  <c r="H2635" i="156"/>
  <c r="H2649" i="156" s="1"/>
  <c r="X268" i="37"/>
  <c r="Q267" i="37"/>
  <c r="I3155" i="156"/>
  <c r="N3155" i="156"/>
  <c r="S776" i="156"/>
  <c r="Q1160" i="37" s="1"/>
  <c r="L1114" i="156"/>
  <c r="N1114" i="156" s="1"/>
  <c r="N1113" i="156"/>
  <c r="S488" i="156"/>
  <c r="P1039" i="156"/>
  <c r="P1040" i="156" s="1"/>
  <c r="H1165" i="156"/>
  <c r="H1203" i="156" s="1"/>
  <c r="E35" i="37"/>
  <c r="E48" i="37"/>
  <c r="H2101" i="156"/>
  <c r="H2097" i="156"/>
  <c r="G2567" i="156"/>
  <c r="E317" i="37"/>
  <c r="V2662" i="156"/>
  <c r="V2663" i="156" s="1"/>
  <c r="T268" i="37" s="1"/>
  <c r="T267" i="37" s="1"/>
  <c r="H3107" i="156"/>
  <c r="F648" i="37" s="1"/>
  <c r="E648" i="37"/>
  <c r="D685" i="37"/>
  <c r="H3144" i="156"/>
  <c r="F685" i="37" s="1"/>
  <c r="H3054" i="156"/>
  <c r="G653" i="156"/>
  <c r="H650" i="156"/>
  <c r="L794" i="156"/>
  <c r="N794" i="156" s="1"/>
  <c r="N793" i="156"/>
  <c r="L1756" i="156"/>
  <c r="N1756" i="156" s="1"/>
  <c r="N1755" i="156"/>
  <c r="O1424" i="156"/>
  <c r="P1424" i="156" s="1"/>
  <c r="P1423" i="156"/>
  <c r="D73" i="37"/>
  <c r="H2581" i="156"/>
  <c r="F73" i="37" s="1"/>
  <c r="D289" i="37"/>
  <c r="H2684" i="156"/>
  <c r="F289" i="37" s="1"/>
  <c r="E464" i="37"/>
  <c r="H2819" i="156"/>
  <c r="F464" i="37" s="1"/>
  <c r="E3139" i="156"/>
  <c r="F3139" i="156" s="1"/>
  <c r="E3080" i="156"/>
  <c r="F3080" i="156" s="1"/>
  <c r="X500" i="37"/>
  <c r="Y500" i="37"/>
  <c r="G3339" i="156"/>
  <c r="G3277" i="156"/>
  <c r="P1053" i="37"/>
  <c r="L759" i="156"/>
  <c r="N321" i="156"/>
  <c r="G1537" i="156"/>
  <c r="O1661" i="156"/>
  <c r="P1661" i="156" s="1"/>
  <c r="P1660" i="156"/>
  <c r="N2499" i="156"/>
  <c r="J2499" i="156" s="1"/>
  <c r="J2498" i="156"/>
  <c r="L2716" i="156"/>
  <c r="J321" i="37" s="1"/>
  <c r="L2657" i="156"/>
  <c r="L2717" i="156" s="1"/>
  <c r="J322" i="37" s="1"/>
  <c r="N2656" i="156"/>
  <c r="Q449" i="37"/>
  <c r="S2803" i="156"/>
  <c r="O3093" i="156"/>
  <c r="M634" i="37" s="1"/>
  <c r="P3027" i="156"/>
  <c r="P3093" i="156" s="1"/>
  <c r="N634" i="37" s="1"/>
  <c r="E1107" i="37"/>
  <c r="I3228" i="156"/>
  <c r="L3292" i="156"/>
  <c r="N3228" i="156"/>
  <c r="E1102" i="37"/>
  <c r="H187" i="156"/>
  <c r="H232" i="156" s="1"/>
  <c r="H327" i="156"/>
  <c r="S122" i="156"/>
  <c r="O1860" i="156"/>
  <c r="P1860" i="156" s="1"/>
  <c r="P1859" i="156"/>
  <c r="O244" i="156"/>
  <c r="P244" i="156" s="1"/>
  <c r="P243" i="156"/>
  <c r="H938" i="156"/>
  <c r="H1474" i="156"/>
  <c r="H1463" i="156"/>
  <c r="G2568" i="156"/>
  <c r="G2031" i="156"/>
  <c r="V2955" i="156"/>
  <c r="V2956" i="156" s="1"/>
  <c r="T572" i="37" s="1"/>
  <c r="T571" i="37" s="1"/>
  <c r="H3169" i="156"/>
  <c r="H3204" i="156" s="1"/>
  <c r="S3092" i="156"/>
  <c r="Q633" i="37" s="1"/>
  <c r="H2906" i="156"/>
  <c r="H2931" i="156" s="1"/>
  <c r="H3004" i="156" s="1"/>
  <c r="F620" i="37" s="1"/>
  <c r="S328" i="156"/>
  <c r="S655" i="156"/>
  <c r="S757" i="156"/>
  <c r="Q1141" i="37" s="1"/>
  <c r="X1141" i="37" s="1"/>
  <c r="G1071" i="156"/>
  <c r="H1071" i="156" s="1"/>
  <c r="O2044" i="156"/>
  <c r="P2044" i="156" s="1"/>
  <c r="P2043" i="156"/>
  <c r="D35" i="37"/>
  <c r="H2504" i="156"/>
  <c r="D654" i="37"/>
  <c r="H3113" i="156"/>
  <c r="F654" i="37" s="1"/>
  <c r="K3345" i="156"/>
  <c r="I3285" i="156"/>
  <c r="Y624" i="37"/>
  <c r="X624" i="37"/>
  <c r="G3139" i="156"/>
  <c r="G3080" i="156"/>
  <c r="Q571" i="37"/>
  <c r="L327" i="156"/>
  <c r="N326" i="156"/>
  <c r="N327" i="156" s="1"/>
  <c r="P725" i="156"/>
  <c r="P726" i="156" s="1"/>
  <c r="O760" i="156"/>
  <c r="H715" i="156"/>
  <c r="H2508" i="156"/>
  <c r="G2165" i="156"/>
  <c r="L2796" i="156"/>
  <c r="N2241" i="156"/>
  <c r="N2242" i="156" s="1"/>
  <c r="L2242" i="156"/>
  <c r="L2575" i="156" s="1"/>
  <c r="D687" i="37"/>
  <c r="H3146" i="156"/>
  <c r="F687" i="37" s="1"/>
  <c r="D283" i="37"/>
  <c r="G2852" i="156"/>
  <c r="G2785" i="156"/>
  <c r="G2855" i="156" s="1"/>
  <c r="E500" i="37" s="1"/>
  <c r="Y633" i="37"/>
  <c r="P632" i="37"/>
  <c r="D1175" i="37"/>
  <c r="D1208" i="37"/>
  <c r="E1194" i="37"/>
  <c r="D1170" i="37"/>
  <c r="E1185" i="37"/>
  <c r="D1197" i="37"/>
  <c r="I9" i="37"/>
  <c r="I2517" i="156"/>
  <c r="G9" i="37" s="1"/>
  <c r="H2957" i="156"/>
  <c r="F573" i="37" s="1"/>
  <c r="N136" i="156"/>
  <c r="I136" i="156"/>
  <c r="D56" i="37"/>
  <c r="H2564" i="156"/>
  <c r="F56" i="37" s="1"/>
  <c r="H2517" i="156"/>
  <c r="F9" i="37" s="1"/>
  <c r="D9" i="37"/>
  <c r="H2576" i="156"/>
  <c r="F68" i="37" s="1"/>
  <c r="E68" i="37"/>
  <c r="N608" i="156"/>
  <c r="L730" i="156"/>
  <c r="M64" i="37"/>
  <c r="P2572" i="156"/>
  <c r="N64" i="37" s="1"/>
  <c r="I1114" i="37"/>
  <c r="I730" i="156"/>
  <c r="G1114" i="37" s="1"/>
  <c r="D627" i="37"/>
  <c r="H2950" i="156"/>
  <c r="P2877" i="156"/>
  <c r="P2957" i="156" s="1"/>
  <c r="N573" i="37" s="1"/>
  <c r="O2957" i="156"/>
  <c r="M573" i="37" s="1"/>
  <c r="D1114" i="37"/>
  <c r="H730" i="156"/>
  <c r="F1114" i="37" s="1"/>
  <c r="O2805" i="156"/>
  <c r="M450" i="37" s="1"/>
  <c r="P2733" i="156"/>
  <c r="P2805" i="156" s="1"/>
  <c r="N450" i="37" s="1"/>
  <c r="O2573" i="156"/>
  <c r="P1363" i="156"/>
  <c r="O1364" i="156"/>
  <c r="P2943" i="156"/>
  <c r="P3009" i="156" s="1"/>
  <c r="N625" i="37" s="1"/>
  <c r="O3009" i="156"/>
  <c r="M625" i="37" s="1"/>
  <c r="O2950" i="156"/>
  <c r="D620" i="37"/>
  <c r="L2664" i="156"/>
  <c r="J269" i="37" s="1"/>
  <c r="N2597" i="156"/>
  <c r="N2664" i="156" s="1"/>
  <c r="L269" i="37" s="1"/>
  <c r="D1160" i="37"/>
  <c r="H776" i="156"/>
  <c r="F1160" i="37" s="1"/>
  <c r="H2575" i="156"/>
  <c r="F67" i="37" s="1"/>
  <c r="E67" i="37"/>
  <c r="E1226" i="37" s="1"/>
  <c r="J2575" i="156"/>
  <c r="H67" i="37" s="1"/>
  <c r="P115" i="156"/>
  <c r="O759" i="156"/>
  <c r="O121" i="156"/>
  <c r="O2664" i="156"/>
  <c r="M269" i="37" s="1"/>
  <c r="P2597" i="156"/>
  <c r="P2664" i="156" s="1"/>
  <c r="N269" i="37" s="1"/>
  <c r="D273" i="37"/>
  <c r="H2668" i="156"/>
  <c r="F273" i="37" s="1"/>
  <c r="N2950" i="156"/>
  <c r="N3011" i="156" s="1"/>
  <c r="L627" i="37" s="1"/>
  <c r="L3011" i="156"/>
  <c r="J627" i="37" s="1"/>
  <c r="D496" i="37"/>
  <c r="H2851" i="156"/>
  <c r="F496" i="37" s="1"/>
  <c r="L2517" i="156"/>
  <c r="N1954" i="156"/>
  <c r="L889" i="156"/>
  <c r="N889" i="156" s="1"/>
  <c r="N884" i="156"/>
  <c r="L2572" i="156"/>
  <c r="D1136" i="37"/>
  <c r="H752" i="156"/>
  <c r="F1136" i="37" s="1"/>
  <c r="O730" i="156"/>
  <c r="P608" i="156"/>
  <c r="K66" i="37"/>
  <c r="J2574" i="156"/>
  <c r="H66" i="37" s="1"/>
  <c r="L1364" i="156"/>
  <c r="N1363" i="156"/>
  <c r="L2573" i="156"/>
  <c r="N2733" i="156"/>
  <c r="N2805" i="156" s="1"/>
  <c r="L450" i="37" s="1"/>
  <c r="L2805" i="156"/>
  <c r="J450" i="37" s="1"/>
  <c r="V2486" i="156"/>
  <c r="V2516" i="156" s="1"/>
  <c r="T8" i="37" s="1"/>
  <c r="V2570" i="156"/>
  <c r="T62" i="37" s="1"/>
  <c r="O2517" i="156"/>
  <c r="M9" i="37" s="1"/>
  <c r="P1954" i="156"/>
  <c r="Q1192" i="37"/>
  <c r="D1174" i="37"/>
  <c r="X1204" i="37"/>
  <c r="E1168" i="37"/>
  <c r="D70" i="57"/>
  <c r="U1161" i="37"/>
  <c r="C135" i="57"/>
  <c r="C926" i="37" s="1"/>
  <c r="Z929" i="37"/>
  <c r="M137" i="57"/>
  <c r="M78" i="57"/>
  <c r="N77" i="57"/>
  <c r="J136" i="57"/>
  <c r="J927" i="37" s="1"/>
  <c r="L74" i="57"/>
  <c r="L136" i="57" s="1"/>
  <c r="L927" i="37" s="1"/>
  <c r="E930" i="37"/>
  <c r="F139" i="57"/>
  <c r="F930" i="37" s="1"/>
  <c r="F82" i="57"/>
  <c r="D142" i="57"/>
  <c r="M136" i="57"/>
  <c r="M927" i="37" s="1"/>
  <c r="N74" i="57"/>
  <c r="N136" i="57" s="1"/>
  <c r="N927" i="37" s="1"/>
  <c r="T83" i="57"/>
  <c r="T84" i="57" s="1"/>
  <c r="T875" i="37" s="1"/>
  <c r="T874" i="37" s="1"/>
  <c r="I138" i="57"/>
  <c r="I929" i="37" s="1"/>
  <c r="G78" i="57"/>
  <c r="G138" i="57" s="1"/>
  <c r="G929" i="37" s="1"/>
  <c r="P874" i="37"/>
  <c r="Y875" i="37"/>
  <c r="J78" i="57"/>
  <c r="J137" i="57"/>
  <c r="L77" i="57"/>
  <c r="K929" i="37"/>
  <c r="X875" i="37"/>
  <c r="Q874" i="37"/>
  <c r="F132" i="57"/>
  <c r="F923" i="37" s="1"/>
  <c r="D132" i="57"/>
  <c r="D923" i="37" s="1"/>
  <c r="D131" i="57"/>
  <c r="D922" i="37" s="1"/>
  <c r="F131" i="57"/>
  <c r="F922" i="37" s="1"/>
  <c r="N19" i="57"/>
  <c r="M85" i="57"/>
  <c r="L85" i="57"/>
  <c r="L876" i="37" s="1"/>
  <c r="J876" i="37"/>
  <c r="P209" i="37"/>
  <c r="F78" i="46"/>
  <c r="D136" i="46"/>
  <c r="D266" i="37" s="1"/>
  <c r="K262" i="37"/>
  <c r="H132" i="46"/>
  <c r="H262" i="37" s="1"/>
  <c r="Q80" i="46"/>
  <c r="Q210" i="37" s="1"/>
  <c r="Q209" i="37" s="1"/>
  <c r="Y210" i="37"/>
  <c r="G74" i="46"/>
  <c r="Z258" i="37"/>
  <c r="Z262" i="37"/>
  <c r="T129" i="46"/>
  <c r="T259" i="37" s="1"/>
  <c r="T79" i="46"/>
  <c r="T80" i="46" s="1"/>
  <c r="T210" i="37" s="1"/>
  <c r="L131" i="46"/>
  <c r="L261" i="37" s="1"/>
  <c r="J261" i="37"/>
  <c r="M131" i="46"/>
  <c r="N73" i="46"/>
  <c r="I261" i="37"/>
  <c r="G131" i="46"/>
  <c r="G261" i="37" s="1"/>
  <c r="F132" i="46"/>
  <c r="F262" i="37" s="1"/>
  <c r="D262" i="37"/>
  <c r="M74" i="46"/>
  <c r="N70" i="46"/>
  <c r="M130" i="46"/>
  <c r="J132" i="46"/>
  <c r="L74" i="46"/>
  <c r="G132" i="46"/>
  <c r="G262" i="37" s="1"/>
  <c r="L130" i="46"/>
  <c r="L260" i="37" s="1"/>
  <c r="J260" i="37"/>
  <c r="F31" i="46"/>
  <c r="F94" i="46" s="1"/>
  <c r="F224" i="37" s="1"/>
  <c r="D63" i="46"/>
  <c r="D66" i="46" s="1"/>
  <c r="D94" i="46"/>
  <c r="D224" i="37" s="1"/>
  <c r="N17" i="46"/>
  <c r="M81" i="46"/>
  <c r="L81" i="46"/>
  <c r="L211" i="37" s="1"/>
  <c r="J211" i="37"/>
  <c r="F81" i="46"/>
  <c r="F211" i="37" s="1"/>
  <c r="D211" i="37"/>
  <c r="T1192" i="37"/>
  <c r="P1689" i="157"/>
  <c r="L693" i="37" s="1"/>
  <c r="N1193" i="157"/>
  <c r="P1193" i="157" s="1"/>
  <c r="R1408" i="157"/>
  <c r="N390" i="37" s="1"/>
  <c r="R1337" i="157"/>
  <c r="J926" i="157"/>
  <c r="F130" i="37" s="1"/>
  <c r="P1615" i="157"/>
  <c r="J240" i="157"/>
  <c r="I1672" i="157"/>
  <c r="N1031" i="157"/>
  <c r="J390" i="37"/>
  <c r="P1408" i="157"/>
  <c r="L390" i="37" s="1"/>
  <c r="P1030" i="157"/>
  <c r="P1105" i="157" s="1"/>
  <c r="L203" i="37" s="1"/>
  <c r="R1536" i="157"/>
  <c r="J380" i="37"/>
  <c r="P1318" i="157"/>
  <c r="L380" i="37" s="1"/>
  <c r="G1601" i="157"/>
  <c r="H1601" i="157" s="1"/>
  <c r="J1540" i="157"/>
  <c r="P1473" i="157"/>
  <c r="N1543" i="157"/>
  <c r="Y1235" i="37"/>
  <c r="Z1193" i="37"/>
  <c r="G775" i="157"/>
  <c r="H775" i="157" s="1"/>
  <c r="K2051" i="157"/>
  <c r="G869" i="37" s="1"/>
  <c r="P1682" i="157"/>
  <c r="P1745" i="157" s="1"/>
  <c r="L749" i="37" s="1"/>
  <c r="G342" i="157"/>
  <c r="H342" i="157" s="1"/>
  <c r="G1252" i="157"/>
  <c r="H1252" i="157" s="1"/>
  <c r="R1597" i="157"/>
  <c r="N566" i="37" s="1"/>
  <c r="T1225" i="37"/>
  <c r="G1107" i="157"/>
  <c r="H1107" i="157" s="1"/>
  <c r="J1032" i="157"/>
  <c r="D206" i="37"/>
  <c r="J1108" i="157"/>
  <c r="F206" i="37" s="1"/>
  <c r="D384" i="37"/>
  <c r="J1322" i="157"/>
  <c r="F384" i="37" s="1"/>
  <c r="U1052" i="157"/>
  <c r="Q150" i="37" s="1"/>
  <c r="N97" i="157"/>
  <c r="P97" i="157" s="1"/>
  <c r="D785" i="37"/>
  <c r="J1889" i="157"/>
  <c r="F785" i="37" s="1"/>
  <c r="N1459" i="157"/>
  <c r="P1395" i="157"/>
  <c r="P2066" i="157"/>
  <c r="N2136" i="157"/>
  <c r="T934" i="37"/>
  <c r="N1596" i="157"/>
  <c r="P1535" i="157"/>
  <c r="N1536" i="157"/>
  <c r="P2202" i="157"/>
  <c r="N2266" i="157"/>
  <c r="K1163" i="37"/>
  <c r="J1267" i="157"/>
  <c r="F329" i="37" s="1"/>
  <c r="X874" i="157"/>
  <c r="I667" i="157"/>
  <c r="J667" i="157" s="1"/>
  <c r="J665" i="157"/>
  <c r="P784" i="157"/>
  <c r="N934" i="157"/>
  <c r="I1098" i="157"/>
  <c r="I1049" i="157"/>
  <c r="J1047" i="157"/>
  <c r="K1263" i="157"/>
  <c r="M1320" i="157"/>
  <c r="G1874" i="157"/>
  <c r="G1819" i="157"/>
  <c r="J1777" i="157"/>
  <c r="J1874" i="157" s="1"/>
  <c r="F770" i="37" s="1"/>
  <c r="T2135" i="157"/>
  <c r="P935" i="37" s="1"/>
  <c r="Q934" i="37"/>
  <c r="P993" i="37"/>
  <c r="Y994" i="37"/>
  <c r="Q875" i="157"/>
  <c r="R24" i="157"/>
  <c r="J151" i="37"/>
  <c r="P1053" i="157"/>
  <c r="L151" i="37" s="1"/>
  <c r="J934" i="157"/>
  <c r="F138" i="37" s="1"/>
  <c r="X932" i="157"/>
  <c r="T136" i="37" s="1"/>
  <c r="K140" i="37"/>
  <c r="L936" i="157"/>
  <c r="H140" i="37" s="1"/>
  <c r="Z199" i="37"/>
  <c r="Z203" i="37"/>
  <c r="X1458" i="157"/>
  <c r="T440" i="37" s="1"/>
  <c r="X1406" i="157"/>
  <c r="X1407" i="157" s="1"/>
  <c r="T389" i="37" s="1"/>
  <c r="G1461" i="157"/>
  <c r="H1461" i="157" s="1"/>
  <c r="J1401" i="157"/>
  <c r="T1997" i="157"/>
  <c r="P815" i="37" s="1"/>
  <c r="X815" i="37" s="1"/>
  <c r="G1906" i="157"/>
  <c r="D802" i="37" s="1"/>
  <c r="G1858" i="157"/>
  <c r="I2048" i="157"/>
  <c r="E866" i="37" s="1"/>
  <c r="G2051" i="157"/>
  <c r="H2051" i="157" s="1"/>
  <c r="J1991" i="157"/>
  <c r="V932" i="157"/>
  <c r="R136" i="37" s="1"/>
  <c r="R1221" i="37" s="1"/>
  <c r="V328" i="37"/>
  <c r="V327" i="37" s="1"/>
  <c r="Z1265" i="157"/>
  <c r="J564" i="37"/>
  <c r="P1595" i="157"/>
  <c r="L564" i="37" s="1"/>
  <c r="T150" i="37"/>
  <c r="T149" i="37" s="1"/>
  <c r="X1051" i="157"/>
  <c r="Q934" i="157"/>
  <c r="R784" i="157"/>
  <c r="R857" i="157"/>
  <c r="Q861" i="157"/>
  <c r="R861" i="157" s="1"/>
  <c r="E164" i="37"/>
  <c r="T1407" i="157"/>
  <c r="P389" i="37" s="1"/>
  <c r="N252" i="157"/>
  <c r="P252" i="157" s="1"/>
  <c r="I79" i="37"/>
  <c r="K875" i="157"/>
  <c r="G79" i="37" s="1"/>
  <c r="J706" i="157"/>
  <c r="I708" i="157"/>
  <c r="J708" i="157" s="1"/>
  <c r="Q1460" i="157"/>
  <c r="R1400" i="157"/>
  <c r="R1401" i="157" s="1"/>
  <c r="N1267" i="157"/>
  <c r="P1204" i="157"/>
  <c r="N1460" i="157"/>
  <c r="N1401" i="157"/>
  <c r="P1400" i="157"/>
  <c r="P1401" i="157" s="1"/>
  <c r="I928" i="157"/>
  <c r="N935" i="157"/>
  <c r="N851" i="157"/>
  <c r="P850" i="157"/>
  <c r="P328" i="37"/>
  <c r="T1265" i="157"/>
  <c r="X1264" i="157"/>
  <c r="X1266" i="157" s="1"/>
  <c r="N1912" i="157"/>
  <c r="J808" i="37" s="1"/>
  <c r="N1828" i="157"/>
  <c r="Q2187" i="157"/>
  <c r="Q2129" i="157"/>
  <c r="R2128" i="157"/>
  <c r="X1235" i="37"/>
  <c r="I1015" i="157"/>
  <c r="R78" i="37"/>
  <c r="E177" i="37"/>
  <c r="J1079" i="157"/>
  <c r="F177" i="37" s="1"/>
  <c r="J1305" i="157"/>
  <c r="F367" i="37" s="1"/>
  <c r="D367" i="37"/>
  <c r="Z805" i="37"/>
  <c r="U1833" i="157"/>
  <c r="I1906" i="157"/>
  <c r="I1858" i="157"/>
  <c r="J1857" i="157"/>
  <c r="I1737" i="157"/>
  <c r="E741" i="37" s="1"/>
  <c r="F2315" i="157"/>
  <c r="F2311" i="157"/>
  <c r="G2181" i="157"/>
  <c r="D981" i="37" s="1"/>
  <c r="E108" i="37"/>
  <c r="I778" i="157"/>
  <c r="Q1104" i="157"/>
  <c r="M202" i="37" s="1"/>
  <c r="R1025" i="157"/>
  <c r="R1104" i="157" s="1"/>
  <c r="N202" i="37" s="1"/>
  <c r="S78" i="37"/>
  <c r="W873" i="157"/>
  <c r="T1052" i="157"/>
  <c r="E803" i="37"/>
  <c r="N2051" i="157"/>
  <c r="P1991" i="157"/>
  <c r="G2044" i="157"/>
  <c r="D862" i="37" s="1"/>
  <c r="G2188" i="157"/>
  <c r="H2188" i="157" s="1"/>
  <c r="J2129" i="157"/>
  <c r="Q1828" i="157"/>
  <c r="Q1912" i="157"/>
  <c r="M808" i="37" s="1"/>
  <c r="J1978" i="157"/>
  <c r="J2044" i="157" s="1"/>
  <c r="F862" i="37" s="1"/>
  <c r="N1998" i="157"/>
  <c r="P1930" i="157"/>
  <c r="D873" i="37"/>
  <c r="J2055" i="157"/>
  <c r="F873" i="37" s="1"/>
  <c r="U2265" i="157"/>
  <c r="Q994" i="37" s="1"/>
  <c r="G2311" i="157"/>
  <c r="D1040" i="37" s="1"/>
  <c r="J2311" i="157"/>
  <c r="F1040" i="37" s="1"/>
  <c r="E95" i="37"/>
  <c r="O77" i="37"/>
  <c r="M1461" i="157"/>
  <c r="K1401" i="157"/>
  <c r="W77" i="37"/>
  <c r="T874" i="157"/>
  <c r="Q328" i="37"/>
  <c r="U1265" i="157"/>
  <c r="R1763" i="157"/>
  <c r="Q1860" i="157"/>
  <c r="Z1178" i="37"/>
  <c r="X2264" i="157"/>
  <c r="X2265" i="157" s="1"/>
  <c r="T994" i="37" s="1"/>
  <c r="T993" i="37" s="1"/>
  <c r="J897" i="157"/>
  <c r="F101" i="37" s="1"/>
  <c r="E140" i="37"/>
  <c r="I138" i="37"/>
  <c r="K934" i="157"/>
  <c r="G138" i="37" s="1"/>
  <c r="M936" i="157"/>
  <c r="Q1053" i="157"/>
  <c r="R960" i="157"/>
  <c r="Q1263" i="157"/>
  <c r="Q1319" i="157"/>
  <c r="R1262" i="157"/>
  <c r="G1422" i="157"/>
  <c r="D404" i="37" s="1"/>
  <c r="G1386" i="157"/>
  <c r="G1389" i="157" s="1"/>
  <c r="J1351" i="157"/>
  <c r="Q1459" i="157"/>
  <c r="R1395" i="157"/>
  <c r="Z745" i="37"/>
  <c r="Z749" i="37"/>
  <c r="T1859" i="157"/>
  <c r="P755" i="37" s="1"/>
  <c r="F2048" i="157"/>
  <c r="F2044" i="157"/>
  <c r="W149" i="37"/>
  <c r="J715" i="157"/>
  <c r="G944" i="157"/>
  <c r="H944" i="157" s="1"/>
  <c r="F1099" i="157"/>
  <c r="I1317" i="157"/>
  <c r="E379" i="37" s="1"/>
  <c r="I1454" i="157"/>
  <c r="E436" i="37" s="1"/>
  <c r="J1454" i="157"/>
  <c r="F436" i="37" s="1"/>
  <c r="F1590" i="157"/>
  <c r="F1593" i="157"/>
  <c r="Q2266" i="157"/>
  <c r="R2202" i="157"/>
  <c r="G2012" i="157"/>
  <c r="D830" i="37" s="1"/>
  <c r="G1979" i="157"/>
  <c r="G1982" i="157" s="1"/>
  <c r="Q2049" i="157"/>
  <c r="R1987" i="157"/>
  <c r="V77" i="37"/>
  <c r="R1031" i="157"/>
  <c r="R1106" i="157" s="1"/>
  <c r="N204" i="37" s="1"/>
  <c r="G1320" i="157"/>
  <c r="H1320" i="157" s="1"/>
  <c r="J1263" i="157"/>
  <c r="D442" i="37"/>
  <c r="J1460" i="157"/>
  <c r="F442" i="37" s="1"/>
  <c r="K443" i="37"/>
  <c r="L1461" i="157"/>
  <c r="H443" i="37" s="1"/>
  <c r="X511" i="37"/>
  <c r="Q510" i="37"/>
  <c r="Q1193" i="157"/>
  <c r="R1193" i="157" s="1"/>
  <c r="R1192" i="157"/>
  <c r="J1818" i="157"/>
  <c r="G1669" i="157"/>
  <c r="G1703" i="157"/>
  <c r="Z806" i="37"/>
  <c r="D986" i="37"/>
  <c r="J2186" i="157"/>
  <c r="F986" i="37" s="1"/>
  <c r="K1047" i="37"/>
  <c r="L2318" i="157"/>
  <c r="H1047" i="37" s="1"/>
  <c r="J2216" i="157"/>
  <c r="G2280" i="157"/>
  <c r="D1009" i="37" s="1"/>
  <c r="G2248" i="157"/>
  <c r="H2248" i="157" s="1"/>
  <c r="P1221" i="37"/>
  <c r="I2315" i="157"/>
  <c r="E1044" i="37" s="1"/>
  <c r="Q2317" i="157"/>
  <c r="Q2259" i="157"/>
  <c r="R2258" i="157"/>
  <c r="N2317" i="157"/>
  <c r="N2259" i="157"/>
  <c r="U254" i="157"/>
  <c r="Q97" i="157"/>
  <c r="R97" i="157" s="1"/>
  <c r="R96" i="157"/>
  <c r="I929" i="157"/>
  <c r="I442" i="37"/>
  <c r="K1460" i="157"/>
  <c r="G442" i="37" s="1"/>
  <c r="I1099" i="157"/>
  <c r="D374" i="37"/>
  <c r="J1312" i="157"/>
  <c r="F374" i="37" s="1"/>
  <c r="M2188" i="157"/>
  <c r="K2129" i="157"/>
  <c r="Q691" i="37"/>
  <c r="D1046" i="37"/>
  <c r="J2317" i="157"/>
  <c r="F1046" i="37" s="1"/>
  <c r="T1235" i="37"/>
  <c r="G778" i="157"/>
  <c r="H778" i="157" s="1"/>
  <c r="J774" i="157"/>
  <c r="I930" i="157"/>
  <c r="G517" i="157"/>
  <c r="J517" i="157" s="1"/>
  <c r="N526" i="157"/>
  <c r="P526" i="157" s="1"/>
  <c r="P525" i="157"/>
  <c r="F1458" i="157"/>
  <c r="P1263" i="157"/>
  <c r="F1906" i="157"/>
  <c r="F1858" i="157"/>
  <c r="Q2050" i="157"/>
  <c r="Q1991" i="157"/>
  <c r="I1593" i="157"/>
  <c r="E562" i="37" s="1"/>
  <c r="R448" i="157"/>
  <c r="Q452" i="157"/>
  <c r="R452" i="157" s="1"/>
  <c r="E204" i="37"/>
  <c r="J1106" i="157"/>
  <c r="F204" i="37" s="1"/>
  <c r="I381" i="37"/>
  <c r="K1319" i="157"/>
  <c r="G381" i="37" s="1"/>
  <c r="K749" i="37"/>
  <c r="L1745" i="157"/>
  <c r="H749" i="37" s="1"/>
  <c r="G1557" i="157"/>
  <c r="D526" i="37" s="1"/>
  <c r="G1522" i="157"/>
  <c r="G1525" i="157" s="1"/>
  <c r="J1487" i="157"/>
  <c r="J1557" i="157" s="1"/>
  <c r="F526" i="37" s="1"/>
  <c r="R1615" i="157"/>
  <c r="Q1689" i="157"/>
  <c r="Q1682" i="157"/>
  <c r="R1681" i="157"/>
  <c r="R1744" i="157" s="1"/>
  <c r="N748" i="37" s="1"/>
  <c r="Q1744" i="157"/>
  <c r="M748" i="37" s="1"/>
  <c r="G2116" i="157"/>
  <c r="H2116" i="157" s="1"/>
  <c r="G2149" i="157"/>
  <c r="D949" i="37" s="1"/>
  <c r="J2080" i="157"/>
  <c r="J2149" i="157" s="1"/>
  <c r="F949" i="37" s="1"/>
  <c r="E783" i="37"/>
  <c r="J1887" i="157"/>
  <c r="F783" i="37" s="1"/>
  <c r="I2181" i="157"/>
  <c r="E981" i="37" s="1"/>
  <c r="J2115" i="157"/>
  <c r="J2181" i="157" s="1"/>
  <c r="F981" i="37" s="1"/>
  <c r="U99" i="157"/>
  <c r="U528" i="157"/>
  <c r="E122" i="37"/>
  <c r="J918" i="157"/>
  <c r="F122" i="37" s="1"/>
  <c r="I139" i="37"/>
  <c r="K935" i="157"/>
  <c r="G139" i="37" s="1"/>
  <c r="I342" i="157"/>
  <c r="R525" i="157"/>
  <c r="Q526" i="157"/>
  <c r="R526" i="157" s="1"/>
  <c r="U932" i="157"/>
  <c r="Q136" i="37" s="1"/>
  <c r="Q1267" i="157"/>
  <c r="R1204" i="157"/>
  <c r="D145" i="37"/>
  <c r="J941" i="157"/>
  <c r="F145" i="37" s="1"/>
  <c r="G842" i="157"/>
  <c r="G929" i="157" s="1"/>
  <c r="D133" i="37" s="1"/>
  <c r="G891" i="157"/>
  <c r="D95" i="37" s="1"/>
  <c r="J1436" i="157"/>
  <c r="F418" i="37" s="1"/>
  <c r="J1435" i="157"/>
  <c r="F417" i="37" s="1"/>
  <c r="F1736" i="157"/>
  <c r="F1740" i="157"/>
  <c r="X1905" i="157"/>
  <c r="T801" i="37" s="1"/>
  <c r="X1822" i="157"/>
  <c r="T1220" i="37"/>
  <c r="Z1043" i="37"/>
  <c r="Z1047" i="37"/>
  <c r="Q1998" i="157"/>
  <c r="R1930" i="157"/>
  <c r="Q814" i="37"/>
  <c r="N875" i="157"/>
  <c r="P24" i="157"/>
  <c r="U361" i="157"/>
  <c r="G86" i="157"/>
  <c r="J86" i="157" s="1"/>
  <c r="J935" i="157"/>
  <c r="F139" i="37" s="1"/>
  <c r="G1012" i="157"/>
  <c r="H1012" i="157" s="1"/>
  <c r="G1066" i="157"/>
  <c r="D164" i="37" s="1"/>
  <c r="D381" i="37"/>
  <c r="J1319" i="157"/>
  <c r="F381" i="37" s="1"/>
  <c r="G904" i="157"/>
  <c r="D108" i="37" s="1"/>
  <c r="G841" i="157"/>
  <c r="H841" i="157" s="1"/>
  <c r="J819" i="157"/>
  <c r="J841" i="157" s="1"/>
  <c r="I1314" i="157"/>
  <c r="E376" i="37" s="1"/>
  <c r="G1716" i="157"/>
  <c r="D720" i="37" s="1"/>
  <c r="G1668" i="157"/>
  <c r="H1668" i="157" s="1"/>
  <c r="J1642" i="157"/>
  <c r="D816" i="37"/>
  <c r="J1998" i="157"/>
  <c r="F816" i="37" s="1"/>
  <c r="J868" i="37"/>
  <c r="P2050" i="157"/>
  <c r="L868" i="37" s="1"/>
  <c r="K988" i="37"/>
  <c r="L2188" i="157"/>
  <c r="H988" i="37" s="1"/>
  <c r="M1745" i="157"/>
  <c r="K1682" i="157"/>
  <c r="D867" i="37"/>
  <c r="J2049" i="157"/>
  <c r="F867" i="37" s="1"/>
  <c r="N2129" i="157"/>
  <c r="N2187" i="157"/>
  <c r="P2128" i="157"/>
  <c r="X1687" i="157"/>
  <c r="X1688" i="157" s="1"/>
  <c r="T692" i="37" s="1"/>
  <c r="T691" i="37" s="1"/>
  <c r="G936" i="157"/>
  <c r="D140" i="37" s="1"/>
  <c r="Q252" i="157"/>
  <c r="R252" i="157" s="1"/>
  <c r="Q401" i="157"/>
  <c r="R401" i="157" s="1"/>
  <c r="R400" i="157"/>
  <c r="Q851" i="157"/>
  <c r="R850" i="157"/>
  <c r="Q935" i="157"/>
  <c r="G1454" i="157"/>
  <c r="D436" i="37" s="1"/>
  <c r="Z135" i="37"/>
  <c r="Z139" i="37"/>
  <c r="J1521" i="157"/>
  <c r="J1589" i="157" s="1"/>
  <c r="F558" i="37" s="1"/>
  <c r="E566" i="37"/>
  <c r="J1597" i="157"/>
  <c r="F566" i="37" s="1"/>
  <c r="T1688" i="157"/>
  <c r="P692" i="37" s="1"/>
  <c r="I987" i="37"/>
  <c r="K2187" i="157"/>
  <c r="G987" i="37" s="1"/>
  <c r="M564" i="37"/>
  <c r="R1595" i="157"/>
  <c r="N564" i="37" s="1"/>
  <c r="X1593" i="157"/>
  <c r="T562" i="37" s="1"/>
  <c r="X1541" i="157"/>
  <c r="X1542" i="157" s="1"/>
  <c r="T511" i="37" s="1"/>
  <c r="Q2186" i="157"/>
  <c r="R2124" i="157"/>
  <c r="G2318" i="157"/>
  <c r="H2318" i="157" s="1"/>
  <c r="J2259" i="157"/>
  <c r="K2259" i="157"/>
  <c r="M2318" i="157"/>
  <c r="I1047" i="37" s="1"/>
  <c r="J915" i="157"/>
  <c r="F119" i="37" s="1"/>
  <c r="N359" i="157"/>
  <c r="P359" i="157" s="1"/>
  <c r="I845" i="157"/>
  <c r="Z382" i="37"/>
  <c r="P1319" i="157"/>
  <c r="L381" i="37" s="1"/>
  <c r="I566" i="37"/>
  <c r="K1597" i="157"/>
  <c r="G566" i="37" s="1"/>
  <c r="Q1743" i="157"/>
  <c r="M747" i="37" s="1"/>
  <c r="R1678" i="157"/>
  <c r="R1743" i="157" s="1"/>
  <c r="N747" i="37" s="1"/>
  <c r="P510" i="37"/>
  <c r="Y511" i="37"/>
  <c r="I2045" i="157"/>
  <c r="E863" i="37" s="1"/>
  <c r="J1302" i="157"/>
  <c r="F364" i="37" s="1"/>
  <c r="D364" i="37"/>
  <c r="D344" i="37"/>
  <c r="J1282" i="157"/>
  <c r="F344" i="37" s="1"/>
  <c r="G1181" i="157"/>
  <c r="G1184" i="157" s="1"/>
  <c r="G1281" i="157"/>
  <c r="H1281" i="157" s="1"/>
  <c r="J1140" i="157"/>
  <c r="J1181" i="157" s="1"/>
  <c r="G1315" i="157"/>
  <c r="H1315" i="157" s="1"/>
  <c r="D341" i="37"/>
  <c r="J1279" i="157"/>
  <c r="F341" i="37" s="1"/>
  <c r="P267" i="37" l="1"/>
  <c r="Z1217" i="37"/>
  <c r="C1207" i="37"/>
  <c r="C60" i="37"/>
  <c r="F2568" i="156"/>
  <c r="C58" i="37"/>
  <c r="F2566" i="156"/>
  <c r="H755" i="156"/>
  <c r="F1139" i="37" s="1"/>
  <c r="J1294" i="157"/>
  <c r="F356" i="37" s="1"/>
  <c r="D356" i="37"/>
  <c r="D1220" i="37"/>
  <c r="H645" i="157"/>
  <c r="J645" i="157"/>
  <c r="G648" i="157"/>
  <c r="H2161" i="156"/>
  <c r="T1052" i="37"/>
  <c r="H930" i="157"/>
  <c r="C1168" i="37"/>
  <c r="D809" i="37"/>
  <c r="J1913" i="157"/>
  <c r="F809" i="37" s="1"/>
  <c r="H3340" i="156"/>
  <c r="F1102" i="37" s="1"/>
  <c r="H2165" i="156"/>
  <c r="H1253" i="157"/>
  <c r="H3345" i="156"/>
  <c r="F1107" i="37" s="1"/>
  <c r="J1422" i="157"/>
  <c r="F404" i="37" s="1"/>
  <c r="J1386" i="157"/>
  <c r="J1455" i="157" s="1"/>
  <c r="F437" i="37" s="1"/>
  <c r="J2280" i="157"/>
  <c r="F1009" i="37" s="1"/>
  <c r="J2248" i="157"/>
  <c r="J2312" i="157" s="1"/>
  <c r="F1041" i="37" s="1"/>
  <c r="J1716" i="157"/>
  <c r="F720" i="37" s="1"/>
  <c r="J1668" i="157"/>
  <c r="H2970" i="156"/>
  <c r="F586" i="37" s="1"/>
  <c r="H2932" i="156"/>
  <c r="H3005" i="156" s="1"/>
  <c r="F621" i="37" s="1"/>
  <c r="E1207" i="37"/>
  <c r="T1215" i="37"/>
  <c r="C1225" i="37"/>
  <c r="J775" i="157"/>
  <c r="H339" i="157"/>
  <c r="C1178" i="37"/>
  <c r="J160" i="157"/>
  <c r="H1223" i="37"/>
  <c r="E757" i="156"/>
  <c r="C744" i="37"/>
  <c r="D707" i="37"/>
  <c r="H1703" i="157"/>
  <c r="C559" i="37"/>
  <c r="C866" i="37"/>
  <c r="D770" i="37"/>
  <c r="H1874" i="157"/>
  <c r="F932" i="157"/>
  <c r="C136" i="37" s="1"/>
  <c r="H86" i="157"/>
  <c r="C558" i="37"/>
  <c r="H1589" i="157"/>
  <c r="C133" i="37"/>
  <c r="H929" i="157"/>
  <c r="G2119" i="157"/>
  <c r="H2119" i="157" s="1"/>
  <c r="H1982" i="157"/>
  <c r="H2280" i="157"/>
  <c r="H1716" i="157"/>
  <c r="H1389" i="157"/>
  <c r="H1454" i="157"/>
  <c r="H891" i="157"/>
  <c r="G2251" i="157"/>
  <c r="H2251" i="157" s="1"/>
  <c r="H1422" i="157"/>
  <c r="H1557" i="157"/>
  <c r="H2149" i="157"/>
  <c r="H1522" i="157"/>
  <c r="C740" i="37"/>
  <c r="G1737" i="157"/>
  <c r="H1669" i="157"/>
  <c r="G2045" i="157"/>
  <c r="H1979" i="157"/>
  <c r="F1910" i="157"/>
  <c r="H1858" i="157"/>
  <c r="C440" i="37"/>
  <c r="F1102" i="157"/>
  <c r="C1040" i="37"/>
  <c r="H2311" i="157"/>
  <c r="F1317" i="157"/>
  <c r="H1184" i="157"/>
  <c r="H936" i="157"/>
  <c r="H1181" i="157"/>
  <c r="H1386" i="157"/>
  <c r="H1525" i="157"/>
  <c r="C1041" i="37"/>
  <c r="H2012" i="157"/>
  <c r="H1066" i="157"/>
  <c r="C985" i="37"/>
  <c r="C802" i="37"/>
  <c r="H1906" i="157"/>
  <c r="C562" i="37"/>
  <c r="C197" i="37"/>
  <c r="C862" i="37"/>
  <c r="H2044" i="157"/>
  <c r="C1044" i="37"/>
  <c r="G1822" i="157"/>
  <c r="H1822" i="157" s="1"/>
  <c r="H1819" i="157"/>
  <c r="H904" i="157"/>
  <c r="H2181" i="157"/>
  <c r="C376" i="37"/>
  <c r="H517" i="157"/>
  <c r="H842" i="157"/>
  <c r="C437" i="37"/>
  <c r="C982" i="37"/>
  <c r="D1179" i="37"/>
  <c r="I1223" i="37"/>
  <c r="D1204" i="37"/>
  <c r="D1176" i="37"/>
  <c r="D1195" i="37"/>
  <c r="H1921" i="156"/>
  <c r="H1656" i="156"/>
  <c r="H2785" i="156"/>
  <c r="D624" i="37"/>
  <c r="H717" i="156"/>
  <c r="Q1221" i="37"/>
  <c r="X1221" i="37" s="1"/>
  <c r="H1269" i="156"/>
  <c r="H2230" i="156"/>
  <c r="C1220" i="37"/>
  <c r="D296" i="37"/>
  <c r="C1193" i="37"/>
  <c r="H1851" i="156"/>
  <c r="H2651" i="156"/>
  <c r="M1054" i="37"/>
  <c r="E2570" i="156"/>
  <c r="C1226" i="37"/>
  <c r="H1689" i="156"/>
  <c r="H1687" i="156"/>
  <c r="H481" i="156"/>
  <c r="H3274" i="156"/>
  <c r="F1164" i="37"/>
  <c r="H235" i="156"/>
  <c r="D648" i="37"/>
  <c r="C496" i="37"/>
  <c r="C622" i="37"/>
  <c r="C498" i="37"/>
  <c r="D48" i="37"/>
  <c r="E3143" i="156"/>
  <c r="F3143" i="156" s="1"/>
  <c r="D684" i="37" s="1"/>
  <c r="H3140" i="156"/>
  <c r="F681" i="37" s="1"/>
  <c r="D1068" i="37"/>
  <c r="C316" i="37"/>
  <c r="E2855" i="156"/>
  <c r="F2855" i="156" s="1"/>
  <c r="D500" i="37" s="1"/>
  <c r="E3342" i="156"/>
  <c r="F3342" i="156" s="1"/>
  <c r="D1104" i="37" s="1"/>
  <c r="H3078" i="156"/>
  <c r="H167" i="156"/>
  <c r="C680" i="37"/>
  <c r="D488" i="37"/>
  <c r="E2714" i="156"/>
  <c r="F2714" i="156" s="1"/>
  <c r="D672" i="37"/>
  <c r="C1138" i="37"/>
  <c r="C624" i="37"/>
  <c r="D613" i="37"/>
  <c r="D586" i="37"/>
  <c r="C620" i="37"/>
  <c r="D1168" i="37"/>
  <c r="D1163" i="37"/>
  <c r="D1223" i="37"/>
  <c r="Z1218" i="37"/>
  <c r="D1185" i="37"/>
  <c r="I1224" i="37"/>
  <c r="D1233" i="37"/>
  <c r="D1224" i="37"/>
  <c r="E1232" i="37"/>
  <c r="D1215" i="37"/>
  <c r="H2377" i="156"/>
  <c r="H2374" i="156"/>
  <c r="E1178" i="37"/>
  <c r="E1193" i="37"/>
  <c r="H3077" i="156"/>
  <c r="L1165" i="37"/>
  <c r="G1165" i="37"/>
  <c r="N2575" i="156"/>
  <c r="L67" i="37" s="1"/>
  <c r="J67" i="37"/>
  <c r="J1226" i="37" s="1"/>
  <c r="I2575" i="156"/>
  <c r="G67" i="37" s="1"/>
  <c r="E680" i="37"/>
  <c r="D72" i="37"/>
  <c r="H2580" i="156"/>
  <c r="F72" i="37" s="1"/>
  <c r="D601" i="37"/>
  <c r="H2985" i="156"/>
  <c r="F601" i="37" s="1"/>
  <c r="Q448" i="37"/>
  <c r="Y1053" i="37"/>
  <c r="P1052" i="37"/>
  <c r="G3342" i="156"/>
  <c r="H3277" i="156"/>
  <c r="H2556" i="156"/>
  <c r="F48" i="37" s="1"/>
  <c r="H3339" i="156"/>
  <c r="F1101" i="37" s="1"/>
  <c r="X1053" i="37"/>
  <c r="M1106" i="37"/>
  <c r="P3344" i="156"/>
  <c r="N1106" i="37" s="1"/>
  <c r="H1473" i="156"/>
  <c r="D686" i="37"/>
  <c r="H3145" i="156"/>
  <c r="F686" i="37" s="1"/>
  <c r="D622" i="37"/>
  <c r="H3006" i="156"/>
  <c r="F622" i="37" s="1"/>
  <c r="I1107" i="37"/>
  <c r="I3345" i="156"/>
  <c r="G1107" i="37" s="1"/>
  <c r="Q632" i="37"/>
  <c r="X633" i="37"/>
  <c r="H975" i="156"/>
  <c r="D1118" i="37"/>
  <c r="H734" i="156"/>
  <c r="F1118" i="37" s="1"/>
  <c r="J1143" i="37"/>
  <c r="N759" i="156"/>
  <c r="L1143" i="37" s="1"/>
  <c r="E1101" i="37"/>
  <c r="E59" i="37"/>
  <c r="X1160" i="37"/>
  <c r="X1229" i="37" s="1"/>
  <c r="Q1229" i="37"/>
  <c r="L3345" i="156"/>
  <c r="N3285" i="156"/>
  <c r="N121" i="156"/>
  <c r="I121" i="156"/>
  <c r="L761" i="156"/>
  <c r="T449" i="37"/>
  <c r="T448" i="37" s="1"/>
  <c r="V2803" i="156"/>
  <c r="D23" i="37"/>
  <c r="H2531" i="156"/>
  <c r="F23" i="37" s="1"/>
  <c r="D680" i="37"/>
  <c r="M1105" i="37"/>
  <c r="P3343" i="156"/>
  <c r="N1105" i="37" s="1"/>
  <c r="L3145" i="156"/>
  <c r="J686" i="37" s="1"/>
  <c r="N3086" i="156"/>
  <c r="N3145" i="156" s="1"/>
  <c r="L686" i="37" s="1"/>
  <c r="E497" i="37"/>
  <c r="H2852" i="156"/>
  <c r="F497" i="37" s="1"/>
  <c r="L2859" i="156"/>
  <c r="J504" i="37" s="1"/>
  <c r="N2796" i="156"/>
  <c r="N2859" i="156" s="1"/>
  <c r="L504" i="37" s="1"/>
  <c r="H2513" i="156"/>
  <c r="M1144" i="37"/>
  <c r="P760" i="156"/>
  <c r="N1144" i="37" s="1"/>
  <c r="H2512" i="156"/>
  <c r="E60" i="37"/>
  <c r="G2570" i="156"/>
  <c r="H2543" i="156"/>
  <c r="F35" i="37" s="1"/>
  <c r="P449" i="37"/>
  <c r="X449" i="37" s="1"/>
  <c r="O2859" i="156"/>
  <c r="M504" i="37" s="1"/>
  <c r="P2796" i="156"/>
  <c r="P2859" i="156" s="1"/>
  <c r="N504" i="37" s="1"/>
  <c r="P2716" i="156"/>
  <c r="N321" i="37" s="1"/>
  <c r="P2657" i="156"/>
  <c r="P2717" i="156" s="1"/>
  <c r="N322" i="37" s="1"/>
  <c r="G3143" i="156"/>
  <c r="S729" i="156"/>
  <c r="D1145" i="37"/>
  <c r="H761" i="156"/>
  <c r="F1145" i="37" s="1"/>
  <c r="J1054" i="37"/>
  <c r="N3292" i="156"/>
  <c r="L1054" i="37" s="1"/>
  <c r="N2657" i="156"/>
  <c r="N2717" i="156" s="1"/>
  <c r="L322" i="37" s="1"/>
  <c r="N2716" i="156"/>
  <c r="L321" i="37" s="1"/>
  <c r="G757" i="156"/>
  <c r="E1141" i="37" s="1"/>
  <c r="H653" i="156"/>
  <c r="J1106" i="37"/>
  <c r="N3344" i="156"/>
  <c r="L1106" i="37" s="1"/>
  <c r="H2678" i="156"/>
  <c r="F283" i="37" s="1"/>
  <c r="J1144" i="37"/>
  <c r="N760" i="156"/>
  <c r="L1144" i="37" s="1"/>
  <c r="O3345" i="156"/>
  <c r="P3285" i="156"/>
  <c r="D66" i="37"/>
  <c r="H2574" i="156"/>
  <c r="F66" i="37" s="1"/>
  <c r="H3306" i="156"/>
  <c r="F1068" i="37" s="1"/>
  <c r="E681" i="37"/>
  <c r="J1105" i="37"/>
  <c r="N3343" i="156"/>
  <c r="L1105" i="37" s="1"/>
  <c r="E316" i="37"/>
  <c r="H2711" i="156"/>
  <c r="F316" i="37" s="1"/>
  <c r="P571" i="37"/>
  <c r="Y572" i="37"/>
  <c r="D1100" i="37"/>
  <c r="H3338" i="156"/>
  <c r="F1100" i="37" s="1"/>
  <c r="H1224" i="37"/>
  <c r="J65" i="37"/>
  <c r="I2573" i="156"/>
  <c r="G65" i="37" s="1"/>
  <c r="N2573" i="156"/>
  <c r="L65" i="37" s="1"/>
  <c r="I2572" i="156"/>
  <c r="G64" i="37" s="1"/>
  <c r="J64" i="37"/>
  <c r="N2572" i="156"/>
  <c r="L64" i="37" s="1"/>
  <c r="M65" i="37"/>
  <c r="P2573" i="156"/>
  <c r="N65" i="37" s="1"/>
  <c r="N1364" i="156"/>
  <c r="L2574" i="156"/>
  <c r="M1114" i="37"/>
  <c r="P730" i="156"/>
  <c r="N1114" i="37" s="1"/>
  <c r="J9" i="37"/>
  <c r="N2517" i="156"/>
  <c r="L9" i="37" s="1"/>
  <c r="P2950" i="156"/>
  <c r="P3011" i="156" s="1"/>
  <c r="N627" i="37" s="1"/>
  <c r="O3011" i="156"/>
  <c r="M627" i="37" s="1"/>
  <c r="O2574" i="156"/>
  <c r="P1364" i="156"/>
  <c r="H3011" i="156"/>
  <c r="F627" i="37" s="1"/>
  <c r="M1143" i="37"/>
  <c r="P759" i="156"/>
  <c r="N1143" i="37" s="1"/>
  <c r="I1163" i="37"/>
  <c r="G1163" i="37" s="1"/>
  <c r="O761" i="156"/>
  <c r="P121" i="156"/>
  <c r="H1226" i="37"/>
  <c r="F1226" i="37"/>
  <c r="X8" i="37"/>
  <c r="D315" i="37"/>
  <c r="H2710" i="156"/>
  <c r="F315" i="37" s="1"/>
  <c r="J1114" i="37"/>
  <c r="N730" i="156"/>
  <c r="L1114" i="37" s="1"/>
  <c r="V1162" i="37"/>
  <c r="V1161" i="37" s="1"/>
  <c r="J138" i="57"/>
  <c r="L78" i="57"/>
  <c r="M928" i="37"/>
  <c r="N137" i="57"/>
  <c r="N928" i="37" s="1"/>
  <c r="J928" i="37"/>
  <c r="L137" i="57"/>
  <c r="L928" i="37" s="1"/>
  <c r="D933" i="37"/>
  <c r="F142" i="57"/>
  <c r="F933" i="37" s="1"/>
  <c r="M138" i="57"/>
  <c r="N78" i="57"/>
  <c r="F70" i="57"/>
  <c r="D135" i="57"/>
  <c r="D926" i="37" s="1"/>
  <c r="N85" i="57"/>
  <c r="N876" i="37" s="1"/>
  <c r="M876" i="37"/>
  <c r="F136" i="46"/>
  <c r="F266" i="37" s="1"/>
  <c r="T209" i="37"/>
  <c r="M261" i="37"/>
  <c r="N131" i="46"/>
  <c r="N261" i="37" s="1"/>
  <c r="J262" i="37"/>
  <c r="L132" i="46"/>
  <c r="L262" i="37" s="1"/>
  <c r="M260" i="37"/>
  <c r="N130" i="46"/>
  <c r="N260" i="37" s="1"/>
  <c r="N74" i="46"/>
  <c r="M132" i="46"/>
  <c r="F63" i="46"/>
  <c r="F126" i="46" s="1"/>
  <c r="F256" i="37" s="1"/>
  <c r="D126" i="46"/>
  <c r="D256" i="37" s="1"/>
  <c r="M211" i="37"/>
  <c r="N81" i="46"/>
  <c r="N211" i="37" s="1"/>
  <c r="G1672" i="157"/>
  <c r="H1672" i="157" s="1"/>
  <c r="N1320" i="157"/>
  <c r="P1320" i="157" s="1"/>
  <c r="L382" i="37" s="1"/>
  <c r="N1106" i="157"/>
  <c r="J204" i="37" s="1"/>
  <c r="P1031" i="157"/>
  <c r="P1106" i="157" s="1"/>
  <c r="L204" i="37" s="1"/>
  <c r="D570" i="37"/>
  <c r="J1601" i="157"/>
  <c r="F570" i="37" s="1"/>
  <c r="J512" i="37"/>
  <c r="P1543" i="157"/>
  <c r="L512" i="37" s="1"/>
  <c r="J1252" i="157"/>
  <c r="G1256" i="157"/>
  <c r="J1256" i="157" s="1"/>
  <c r="E1225" i="37"/>
  <c r="J342" i="157"/>
  <c r="G1313" i="157"/>
  <c r="U1051" i="157"/>
  <c r="H1163" i="37"/>
  <c r="V873" i="157"/>
  <c r="D205" i="37"/>
  <c r="J1107" i="157"/>
  <c r="F205" i="37" s="1"/>
  <c r="J936" i="37"/>
  <c r="P2136" i="157"/>
  <c r="L936" i="37" s="1"/>
  <c r="J441" i="37"/>
  <c r="P1459" i="157"/>
  <c r="L441" i="37" s="1"/>
  <c r="J995" i="37"/>
  <c r="P2266" i="157"/>
  <c r="L995" i="37" s="1"/>
  <c r="J565" i="37"/>
  <c r="P1596" i="157"/>
  <c r="L565" i="37" s="1"/>
  <c r="Z809" i="37"/>
  <c r="Z1221" i="37" s="1"/>
  <c r="T510" i="37"/>
  <c r="N1597" i="157"/>
  <c r="P1536" i="157"/>
  <c r="I988" i="37"/>
  <c r="K2188" i="157"/>
  <c r="G988" i="37" s="1"/>
  <c r="I140" i="37"/>
  <c r="K936" i="157"/>
  <c r="G140" i="37" s="1"/>
  <c r="J1979" i="157"/>
  <c r="J2045" i="157" s="1"/>
  <c r="F863" i="37" s="1"/>
  <c r="M986" i="37"/>
  <c r="R2186" i="157"/>
  <c r="N986" i="37" s="1"/>
  <c r="J987" i="37"/>
  <c r="P2187" i="157"/>
  <c r="L987" i="37" s="1"/>
  <c r="G928" i="157"/>
  <c r="G845" i="157"/>
  <c r="G932" i="157" s="1"/>
  <c r="J79" i="37"/>
  <c r="P875" i="157"/>
  <c r="L79" i="37" s="1"/>
  <c r="X1833" i="157"/>
  <c r="X1859" i="157" s="1"/>
  <c r="T755" i="37" s="1"/>
  <c r="X1910" i="157"/>
  <c r="T806" i="37" s="1"/>
  <c r="T1221" i="37" s="1"/>
  <c r="I2185" i="157"/>
  <c r="E985" i="37" s="1"/>
  <c r="Q2051" i="157"/>
  <c r="R1991" i="157"/>
  <c r="N2318" i="157"/>
  <c r="P2259" i="157"/>
  <c r="M1046" i="37"/>
  <c r="R2317" i="157"/>
  <c r="N1046" i="37" s="1"/>
  <c r="Y1221" i="37"/>
  <c r="K1225" i="37"/>
  <c r="M995" i="37"/>
  <c r="R2266" i="157"/>
  <c r="N995" i="37" s="1"/>
  <c r="P754" i="37"/>
  <c r="Y755" i="37"/>
  <c r="Q1320" i="157"/>
  <c r="R1263" i="157"/>
  <c r="U874" i="157"/>
  <c r="Q993" i="37"/>
  <c r="X994" i="37"/>
  <c r="Q1913" i="157"/>
  <c r="M809" i="37" s="1"/>
  <c r="R1828" i="157"/>
  <c r="R1913" i="157" s="1"/>
  <c r="N809" i="37" s="1"/>
  <c r="P150" i="37"/>
  <c r="X150" i="37" s="1"/>
  <c r="T1051" i="157"/>
  <c r="S1162" i="37"/>
  <c r="S1161" i="37" s="1"/>
  <c r="S77" i="37"/>
  <c r="J1737" i="157"/>
  <c r="F741" i="37" s="1"/>
  <c r="E802" i="37"/>
  <c r="J1906" i="157"/>
  <c r="F802" i="37" s="1"/>
  <c r="M987" i="37"/>
  <c r="R2187" i="157"/>
  <c r="N987" i="37" s="1"/>
  <c r="J139" i="37"/>
  <c r="P935" i="157"/>
  <c r="L139" i="37" s="1"/>
  <c r="J442" i="37"/>
  <c r="P1460" i="157"/>
  <c r="L442" i="37" s="1"/>
  <c r="D869" i="37"/>
  <c r="J2051" i="157"/>
  <c r="F869" i="37" s="1"/>
  <c r="P934" i="37"/>
  <c r="Y935" i="37"/>
  <c r="G1907" i="157"/>
  <c r="H1907" i="157" s="1"/>
  <c r="J1819" i="157"/>
  <c r="T78" i="37"/>
  <c r="X873" i="157"/>
  <c r="M139" i="37"/>
  <c r="R935" i="157"/>
  <c r="N139" i="37" s="1"/>
  <c r="G1736" i="157"/>
  <c r="D740" i="37" s="1"/>
  <c r="J1736" i="157"/>
  <c r="F740" i="37" s="1"/>
  <c r="I1740" i="157"/>
  <c r="E744" i="37" s="1"/>
  <c r="G2182" i="157"/>
  <c r="D982" i="37" s="1"/>
  <c r="J2116" i="157"/>
  <c r="J2182" i="157" s="1"/>
  <c r="F982" i="37" s="1"/>
  <c r="M693" i="37"/>
  <c r="R1689" i="157"/>
  <c r="N693" i="37" s="1"/>
  <c r="E197" i="37"/>
  <c r="E133" i="37"/>
  <c r="J929" i="157"/>
  <c r="F133" i="37" s="1"/>
  <c r="Q2318" i="157"/>
  <c r="R2259" i="157"/>
  <c r="G1455" i="157"/>
  <c r="D437" i="37" s="1"/>
  <c r="M381" i="37"/>
  <c r="R1319" i="157"/>
  <c r="N381" i="37" s="1"/>
  <c r="P691" i="37"/>
  <c r="Y692" i="37"/>
  <c r="G1458" i="157"/>
  <c r="D440" i="37" s="1"/>
  <c r="Q936" i="157"/>
  <c r="R851" i="157"/>
  <c r="N2188" i="157"/>
  <c r="P2129" i="157"/>
  <c r="I749" i="37"/>
  <c r="K1745" i="157"/>
  <c r="G749" i="37" s="1"/>
  <c r="M816" i="37"/>
  <c r="R1998" i="157"/>
  <c r="N816" i="37" s="1"/>
  <c r="M868" i="37"/>
  <c r="R2050" i="157"/>
  <c r="N868" i="37" s="1"/>
  <c r="J1046" i="37"/>
  <c r="K2317" i="157"/>
  <c r="G1046" i="37" s="1"/>
  <c r="P2317" i="157"/>
  <c r="L1046" i="37" s="1"/>
  <c r="G2312" i="157"/>
  <c r="D1041" i="37" s="1"/>
  <c r="I1458" i="157"/>
  <c r="E440" i="37" s="1"/>
  <c r="J1389" i="157"/>
  <c r="M441" i="37"/>
  <c r="R1459" i="157"/>
  <c r="N441" i="37" s="1"/>
  <c r="M756" i="37"/>
  <c r="R1860" i="157"/>
  <c r="N756" i="37" s="1"/>
  <c r="Q327" i="37"/>
  <c r="X328" i="37"/>
  <c r="P78" i="37"/>
  <c r="T873" i="157"/>
  <c r="J891" i="157"/>
  <c r="F95" i="37" s="1"/>
  <c r="J816" i="37"/>
  <c r="P1998" i="157"/>
  <c r="L816" i="37" s="1"/>
  <c r="J904" i="157"/>
  <c r="F108" i="37" s="1"/>
  <c r="G2185" i="157"/>
  <c r="D985" i="37" s="1"/>
  <c r="R1162" i="37"/>
  <c r="R1161" i="37" s="1"/>
  <c r="R77" i="37"/>
  <c r="T328" i="37"/>
  <c r="T327" i="37" s="1"/>
  <c r="X1265" i="157"/>
  <c r="P327" i="37"/>
  <c r="Y328" i="37"/>
  <c r="E132" i="37"/>
  <c r="M442" i="37"/>
  <c r="R1460" i="157"/>
  <c r="N442" i="37" s="1"/>
  <c r="P388" i="37"/>
  <c r="X389" i="37"/>
  <c r="Y389" i="37"/>
  <c r="I382" i="37"/>
  <c r="K1320" i="157"/>
  <c r="G382" i="37" s="1"/>
  <c r="D1047" i="37"/>
  <c r="J2318" i="157"/>
  <c r="F1047" i="37" s="1"/>
  <c r="G1099" i="157"/>
  <c r="D197" i="37" s="1"/>
  <c r="G1015" i="157"/>
  <c r="G1102" i="157" s="1"/>
  <c r="D200" i="37" s="1"/>
  <c r="M329" i="37"/>
  <c r="R1267" i="157"/>
  <c r="N329" i="37" s="1"/>
  <c r="Q1745" i="157"/>
  <c r="R1682" i="157"/>
  <c r="G1590" i="157"/>
  <c r="D559" i="37" s="1"/>
  <c r="J1522" i="157"/>
  <c r="J1590" i="157" s="1"/>
  <c r="F559" i="37" s="1"/>
  <c r="E134" i="37"/>
  <c r="J930" i="157"/>
  <c r="F134" i="37" s="1"/>
  <c r="X692" i="37"/>
  <c r="D382" i="37"/>
  <c r="J1320" i="157"/>
  <c r="F382" i="37" s="1"/>
  <c r="M867" i="37"/>
  <c r="R2049" i="157"/>
  <c r="N867" i="37" s="1"/>
  <c r="D148" i="37"/>
  <c r="J944" i="157"/>
  <c r="F148" i="37" s="1"/>
  <c r="M151" i="37"/>
  <c r="R1053" i="157"/>
  <c r="N151" i="37" s="1"/>
  <c r="J936" i="157"/>
  <c r="F140" i="37" s="1"/>
  <c r="W1161" i="37"/>
  <c r="W1169" i="37"/>
  <c r="I443" i="37"/>
  <c r="K1461" i="157"/>
  <c r="G443" i="37" s="1"/>
  <c r="D988" i="37"/>
  <c r="J2188" i="157"/>
  <c r="F988" i="37" s="1"/>
  <c r="J869" i="37"/>
  <c r="P2051" i="157"/>
  <c r="L869" i="37" s="1"/>
  <c r="U1859" i="157"/>
  <c r="Q755" i="37" s="1"/>
  <c r="J329" i="37"/>
  <c r="P1267" i="157"/>
  <c r="L329" i="37" s="1"/>
  <c r="D443" i="37"/>
  <c r="J1461" i="157"/>
  <c r="F443" i="37" s="1"/>
  <c r="M79" i="37"/>
  <c r="R875" i="157"/>
  <c r="N79" i="37" s="1"/>
  <c r="X935" i="37"/>
  <c r="I1102" i="157"/>
  <c r="J1049" i="157"/>
  <c r="J138" i="37"/>
  <c r="P934" i="157"/>
  <c r="L138" i="37" s="1"/>
  <c r="I932" i="157"/>
  <c r="J778" i="157"/>
  <c r="I1910" i="157"/>
  <c r="J1858" i="157"/>
  <c r="Q2188" i="157"/>
  <c r="R2129" i="157"/>
  <c r="N1913" i="157"/>
  <c r="P1828" i="157"/>
  <c r="N936" i="157"/>
  <c r="P851" i="157"/>
  <c r="N1461" i="157"/>
  <c r="Q1461" i="157"/>
  <c r="J1066" i="157"/>
  <c r="F164" i="37" s="1"/>
  <c r="M138" i="37"/>
  <c r="R934" i="157"/>
  <c r="N138" i="37" s="1"/>
  <c r="P814" i="37"/>
  <c r="Y815" i="37"/>
  <c r="T388" i="37"/>
  <c r="E196" i="37"/>
  <c r="J1098" i="157"/>
  <c r="F196" i="37" s="1"/>
  <c r="Q149" i="37"/>
  <c r="D375" i="37"/>
  <c r="G1314" i="157"/>
  <c r="H1314" i="157" s="1"/>
  <c r="J1281" i="157"/>
  <c r="F343" i="37" s="1"/>
  <c r="D343" i="37"/>
  <c r="D377" i="37"/>
  <c r="J1315" i="157"/>
  <c r="F377" i="37" s="1"/>
  <c r="C62" i="37" l="1"/>
  <c r="F2570" i="156"/>
  <c r="H2855" i="156"/>
  <c r="F500" i="37" s="1"/>
  <c r="C1141" i="37"/>
  <c r="F757" i="156"/>
  <c r="D1141" i="37" s="1"/>
  <c r="G1910" i="157"/>
  <c r="D806" i="37" s="1"/>
  <c r="J382" i="37"/>
  <c r="H648" i="157"/>
  <c r="J648" i="157"/>
  <c r="H2714" i="156"/>
  <c r="F319" i="37" s="1"/>
  <c r="C1218" i="37"/>
  <c r="E1219" i="37"/>
  <c r="H2935" i="156"/>
  <c r="H3008" i="156" s="1"/>
  <c r="F624" i="37" s="1"/>
  <c r="G1740" i="157"/>
  <c r="D744" i="37" s="1"/>
  <c r="J1822" i="157"/>
  <c r="H3080" i="156"/>
  <c r="J1313" i="157"/>
  <c r="F375" i="37" s="1"/>
  <c r="H1313" i="157"/>
  <c r="H1099" i="157"/>
  <c r="H2312" i="157"/>
  <c r="H1256" i="157"/>
  <c r="D863" i="37"/>
  <c r="H2045" i="157"/>
  <c r="H845" i="157"/>
  <c r="H1015" i="157"/>
  <c r="H2182" i="157"/>
  <c r="H1455" i="157"/>
  <c r="C379" i="37"/>
  <c r="C200" i="37"/>
  <c r="H1102" i="157"/>
  <c r="C806" i="37"/>
  <c r="H1910" i="157"/>
  <c r="D741" i="37"/>
  <c r="H1737" i="157"/>
  <c r="H1590" i="157"/>
  <c r="H2185" i="157"/>
  <c r="H1458" i="157"/>
  <c r="H1736" i="157"/>
  <c r="D136" i="37"/>
  <c r="H932" i="157"/>
  <c r="D132" i="37"/>
  <c r="H928" i="157"/>
  <c r="D1232" i="37"/>
  <c r="H1854" i="156"/>
  <c r="E1217" i="37"/>
  <c r="D59" i="37"/>
  <c r="H978" i="156"/>
  <c r="C1217" i="37"/>
  <c r="D682" i="37"/>
  <c r="H3141" i="156"/>
  <c r="F682" i="37" s="1"/>
  <c r="H1537" i="156"/>
  <c r="H2031" i="156"/>
  <c r="H1035" i="156"/>
  <c r="H316" i="156"/>
  <c r="C500" i="37"/>
  <c r="D681" i="37"/>
  <c r="D621" i="37"/>
  <c r="D60" i="37"/>
  <c r="H3207" i="156"/>
  <c r="H1349" i="156"/>
  <c r="C1219" i="37"/>
  <c r="H1206" i="156"/>
  <c r="H1476" i="156"/>
  <c r="D1101" i="37"/>
  <c r="D1207" i="37"/>
  <c r="C319" i="37"/>
  <c r="C1104" i="37"/>
  <c r="C684" i="37"/>
  <c r="D1229" i="37"/>
  <c r="F1233" i="37"/>
  <c r="D1193" i="37"/>
  <c r="J1224" i="37"/>
  <c r="J1223" i="37"/>
  <c r="L1223" i="37" s="1"/>
  <c r="D1178" i="37"/>
  <c r="E1218" i="37"/>
  <c r="M1223" i="37"/>
  <c r="N1223" i="37" s="1"/>
  <c r="O1223" i="37" s="1"/>
  <c r="M1224" i="37"/>
  <c r="G1226" i="37"/>
  <c r="L1226" i="37"/>
  <c r="H2568" i="156"/>
  <c r="F60" i="37" s="1"/>
  <c r="H3139" i="156"/>
  <c r="F680" i="37" s="1"/>
  <c r="E684" i="37"/>
  <c r="H3143" i="156"/>
  <c r="F684" i="37" s="1"/>
  <c r="E62" i="37"/>
  <c r="D317" i="37"/>
  <c r="H2712" i="156"/>
  <c r="F317" i="37" s="1"/>
  <c r="Q1113" i="37"/>
  <c r="S728" i="156"/>
  <c r="Q1112" i="37" s="1"/>
  <c r="Y449" i="37"/>
  <c r="P448" i="37"/>
  <c r="D58" i="37"/>
  <c r="H2566" i="156"/>
  <c r="F58" i="37" s="1"/>
  <c r="H2567" i="156"/>
  <c r="F59" i="37" s="1"/>
  <c r="E1104" i="37"/>
  <c r="H3342" i="156"/>
  <c r="F1104" i="37" s="1"/>
  <c r="D498" i="37"/>
  <c r="H2853" i="156"/>
  <c r="F498" i="37" s="1"/>
  <c r="M1107" i="37"/>
  <c r="P3345" i="156"/>
  <c r="N1107" i="37" s="1"/>
  <c r="D1138" i="37"/>
  <c r="H754" i="156"/>
  <c r="F1138" i="37" s="1"/>
  <c r="H2514" i="156"/>
  <c r="J1145" i="37"/>
  <c r="N761" i="156"/>
  <c r="L1145" i="37" s="1"/>
  <c r="J1107" i="37"/>
  <c r="N3345" i="156"/>
  <c r="L1107" i="37" s="1"/>
  <c r="F1163" i="37"/>
  <c r="J66" i="37"/>
  <c r="I2574" i="156"/>
  <c r="G66" i="37" s="1"/>
  <c r="N2574" i="156"/>
  <c r="L66" i="37" s="1"/>
  <c r="M1145" i="37"/>
  <c r="P761" i="156"/>
  <c r="N1145" i="37" s="1"/>
  <c r="M66" i="37"/>
  <c r="P2574" i="156"/>
  <c r="N66" i="37" s="1"/>
  <c r="D1235" i="37"/>
  <c r="M929" i="37"/>
  <c r="N138" i="57"/>
  <c r="N929" i="37" s="1"/>
  <c r="J929" i="37"/>
  <c r="L138" i="57"/>
  <c r="L929" i="37" s="1"/>
  <c r="F135" i="57"/>
  <c r="F926" i="37" s="1"/>
  <c r="N132" i="46"/>
  <c r="N262" i="37" s="1"/>
  <c r="M262" i="37"/>
  <c r="D129" i="46"/>
  <c r="D259" i="37" s="1"/>
  <c r="F66" i="46"/>
  <c r="J928" i="157"/>
  <c r="F132" i="37" s="1"/>
  <c r="F1224" i="37"/>
  <c r="J845" i="157"/>
  <c r="J1163" i="37"/>
  <c r="F1223" i="37"/>
  <c r="J566" i="37"/>
  <c r="P1597" i="157"/>
  <c r="L566" i="37" s="1"/>
  <c r="I1225" i="37"/>
  <c r="D803" i="37"/>
  <c r="J1907" i="157"/>
  <c r="F803" i="37" s="1"/>
  <c r="J1015" i="157"/>
  <c r="M869" i="37"/>
  <c r="R2051" i="157"/>
  <c r="N869" i="37" s="1"/>
  <c r="J2119" i="157"/>
  <c r="G2048" i="157"/>
  <c r="J1982" i="157"/>
  <c r="M443" i="37"/>
  <c r="R1461" i="157"/>
  <c r="N443" i="37" s="1"/>
  <c r="J140" i="37"/>
  <c r="P936" i="157"/>
  <c r="L140" i="37" s="1"/>
  <c r="M988" i="37"/>
  <c r="R2188" i="157"/>
  <c r="N988" i="37" s="1"/>
  <c r="E806" i="37"/>
  <c r="E200" i="37"/>
  <c r="J1102" i="157"/>
  <c r="F200" i="37" s="1"/>
  <c r="X755" i="37"/>
  <c r="Q754" i="37"/>
  <c r="G2315" i="157"/>
  <c r="J2251" i="157"/>
  <c r="D1225" i="37"/>
  <c r="J988" i="37"/>
  <c r="P2188" i="157"/>
  <c r="L988" i="37" s="1"/>
  <c r="M140" i="37"/>
  <c r="R936" i="157"/>
  <c r="N140" i="37" s="1"/>
  <c r="T77" i="37"/>
  <c r="P149" i="37"/>
  <c r="Y150" i="37"/>
  <c r="M382" i="37"/>
  <c r="R1320" i="157"/>
  <c r="N382" i="37" s="1"/>
  <c r="P77" i="37"/>
  <c r="Y78" i="37"/>
  <c r="J1458" i="157"/>
  <c r="F440" i="37" s="1"/>
  <c r="M1047" i="37"/>
  <c r="R2318" i="157"/>
  <c r="N1047" i="37" s="1"/>
  <c r="Q78" i="37"/>
  <c r="U873" i="157"/>
  <c r="J1047" i="37"/>
  <c r="K2318" i="157"/>
  <c r="G1047" i="37" s="1"/>
  <c r="P2318" i="157"/>
  <c r="L1047" i="37" s="1"/>
  <c r="E136" i="37"/>
  <c r="J932" i="157"/>
  <c r="F136" i="37" s="1"/>
  <c r="G1593" i="157"/>
  <c r="J1525" i="157"/>
  <c r="J443" i="37"/>
  <c r="P1461" i="157"/>
  <c r="L443" i="37" s="1"/>
  <c r="J809" i="37"/>
  <c r="P1913" i="157"/>
  <c r="L809" i="37" s="1"/>
  <c r="M749" i="37"/>
  <c r="R1745" i="157"/>
  <c r="N749" i="37" s="1"/>
  <c r="J1099" i="157"/>
  <c r="F197" i="37" s="1"/>
  <c r="J1672" i="157"/>
  <c r="M1163" i="37"/>
  <c r="N1163" i="37" s="1"/>
  <c r="H1225" i="37"/>
  <c r="T754" i="37"/>
  <c r="J1184" i="157"/>
  <c r="G1317" i="157"/>
  <c r="H1317" i="157" s="1"/>
  <c r="D376" i="37"/>
  <c r="J1314" i="157"/>
  <c r="F376" i="37" s="1"/>
  <c r="J1910" i="157" l="1"/>
  <c r="F806" i="37" s="1"/>
  <c r="D319" i="37"/>
  <c r="H1740" i="157"/>
  <c r="H757" i="156"/>
  <c r="F1141" i="37" s="1"/>
  <c r="D562" i="37"/>
  <c r="H1593" i="157"/>
  <c r="F1232" i="37"/>
  <c r="D1044" i="37"/>
  <c r="H2315" i="157"/>
  <c r="D866" i="37"/>
  <c r="H2048" i="157"/>
  <c r="E1221" i="37"/>
  <c r="D1218" i="37"/>
  <c r="L1224" i="37"/>
  <c r="G1223" i="37"/>
  <c r="D62" i="37"/>
  <c r="C1221" i="37"/>
  <c r="D1217" i="37"/>
  <c r="D1219" i="37"/>
  <c r="F1229" i="37"/>
  <c r="F1225" i="37"/>
  <c r="H2570" i="156"/>
  <c r="F62" i="37" s="1"/>
  <c r="N1224" i="37"/>
  <c r="O1224" i="37" s="1"/>
  <c r="G1224" i="37"/>
  <c r="F1235" i="37"/>
  <c r="F129" i="46"/>
  <c r="F259" i="37" s="1"/>
  <c r="L1163" i="37"/>
  <c r="J1225" i="37"/>
  <c r="J1740" i="157"/>
  <c r="F744" i="37" s="1"/>
  <c r="J2315" i="157"/>
  <c r="F1044" i="37" s="1"/>
  <c r="J2185" i="157"/>
  <c r="F985" i="37" s="1"/>
  <c r="J1593" i="157"/>
  <c r="F562" i="37" s="1"/>
  <c r="Q1162" i="37"/>
  <c r="X78" i="37"/>
  <c r="Q77" i="37"/>
  <c r="M1225" i="37"/>
  <c r="N1225" i="37" s="1"/>
  <c r="J2048" i="157"/>
  <c r="F866" i="37" s="1"/>
  <c r="J1317" i="157"/>
  <c r="F379" i="37" s="1"/>
  <c r="D379" i="37"/>
  <c r="D1221" i="37" l="1"/>
  <c r="G1225" i="37"/>
  <c r="L1225" i="37"/>
  <c r="Q1161" i="37"/>
  <c r="F1221" i="37" l="1"/>
  <c r="R730" i="156" l="1"/>
  <c r="P1114" i="37" s="1"/>
  <c r="R122" i="156"/>
  <c r="R39" i="156"/>
  <c r="V39" i="156"/>
  <c r="V122" i="156" s="1"/>
  <c r="V729" i="156" s="1"/>
  <c r="T1113" i="37" l="1"/>
  <c r="T1162" i="37" s="1"/>
  <c r="P1163" i="37"/>
  <c r="X1114" i="37"/>
  <c r="Y1114" i="37"/>
  <c r="O1114" i="37"/>
  <c r="V730" i="156"/>
  <c r="T1114" i="37" s="1"/>
  <c r="T1163" i="37" s="1"/>
  <c r="T1161" i="37" l="1"/>
  <c r="V728" i="156"/>
  <c r="T1112" i="37" s="1"/>
  <c r="O1163" i="37"/>
  <c r="Y1163" i="37"/>
  <c r="X1163" i="37"/>
  <c r="O1113" i="37"/>
  <c r="O1162" i="37" s="1"/>
  <c r="R729" i="156"/>
  <c r="P1113" i="37" s="1"/>
  <c r="Y1113" i="37" l="1"/>
  <c r="X1113" i="37"/>
  <c r="P1162" i="37"/>
  <c r="O1112" i="37"/>
  <c r="R728" i="156"/>
  <c r="P1112" i="37" s="1"/>
  <c r="O1161" i="37"/>
  <c r="Y1162" i="37" l="1"/>
  <c r="P1161" i="37"/>
  <c r="X1162" i="37"/>
</calcChain>
</file>

<file path=xl/sharedStrings.xml><?xml version="1.0" encoding="utf-8"?>
<sst xmlns="http://schemas.openxmlformats.org/spreadsheetml/2006/main" count="7486" uniqueCount="563">
  <si>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</si>
  <si>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</si>
  <si>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</si>
  <si>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</si>
  <si>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</si>
  <si>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</si>
  <si>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</si>
  <si>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</si>
  <si>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</si>
  <si>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</si>
  <si>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</si>
  <si>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</si>
  <si>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</si>
  <si>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</si>
  <si>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</si>
  <si>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</si>
  <si>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</si>
  <si>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</si>
  <si>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</si>
  <si>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</si>
  <si>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</si>
  <si>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</si>
  <si>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</si>
  <si>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</si>
  <si>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</si>
  <si>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</si>
  <si>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</si>
  <si>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</si>
  <si>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</si>
  <si>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</si>
  <si>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</si>
  <si>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</si>
  <si>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</si>
  <si>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</si>
  <si>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</si>
  <si>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</si>
  <si>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</si>
  <si>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</si>
  <si>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</si>
  <si>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</si>
  <si>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</si>
  <si>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</si>
  <si>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</si>
  <si>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</si>
  <si>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</si>
  <si>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</si>
  <si>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</si>
  <si>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</si>
  <si>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</si>
  <si>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</si>
  <si>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</si>
  <si>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</si>
  <si>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</si>
  <si>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</si>
  <si>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</si>
  <si>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</si>
  <si>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</si>
  <si>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</si>
  <si>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</si>
  <si>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</si>
  <si>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</si>
  <si>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</si>
  <si>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</si>
  <si>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</si>
  <si>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</si>
  <si>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</si>
  <si>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</si>
  <si>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</si>
  <si>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</si>
  <si>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</si>
  <si>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</si>
  <si>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</si>
  <si>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</si>
  <si>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</si>
  <si>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</si>
  <si>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</si>
  <si>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</si>
  <si>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</si>
  <si>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</si>
  <si>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</si>
  <si>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</si>
  <si>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</si>
  <si>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</si>
  <si>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</si>
  <si>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</si>
  <si>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</si>
  <si>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</si>
  <si>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</si>
  <si>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</si>
  <si>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</si>
  <si>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</si>
  <si>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</si>
  <si>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</si>
  <si>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</si>
  <si>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</si>
  <si>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</si>
  <si>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</si>
  <si>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</si>
  <si>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</si>
  <si>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</si>
  <si>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</si>
  <si>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</si>
  <si>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</si>
  <si>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</si>
  <si>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</si>
  <si>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</si>
  <si>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</si>
  <si>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</si>
  <si>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</si>
  <si>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</si>
  <si>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</si>
  <si>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</si>
  <si>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</si>
  <si>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</si>
  <si>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</si>
  <si>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</si>
  <si>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</si>
  <si>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</si>
  <si>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</si>
  <si>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</si>
  <si>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</si>
  <si>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</si>
  <si>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</si>
  <si>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</si>
  <si>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</si>
  <si>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</si>
  <si>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</si>
  <si>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</si>
  <si>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</si>
  <si>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</si>
  <si>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</si>
  <si>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</si>
  <si>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</si>
  <si>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</si>
  <si>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</si>
  <si>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</si>
  <si>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</si>
  <si>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</si>
  <si>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</si>
  <si>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</si>
  <si>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</si>
  <si>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</si>
  <si>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</si>
  <si>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</si>
  <si>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</si>
  <si>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</si>
  <si>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</si>
  <si>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</si>
  <si>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</si>
  <si>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</si>
  <si>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</si>
  <si>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</si>
  <si>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</si>
  <si>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</si>
  <si>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</si>
  <si>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</si>
  <si>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</si>
  <si>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</si>
  <si>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</si>
  <si>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</si>
  <si>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</si>
  <si>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</si>
  <si>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</si>
  <si>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</si>
  <si>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</si>
  <si>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</si>
  <si>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</si>
  <si>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</si>
  <si>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</si>
  <si>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</si>
  <si>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</si>
  <si>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</si>
  <si>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</si>
  <si>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</si>
  <si>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</si>
  <si>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</si>
  <si>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</si>
  <si>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</si>
  <si>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</si>
  <si>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</si>
  <si>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</si>
  <si>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</si>
  <si>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</si>
  <si>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"Николаевская-на-Амуре центральная районная больница" МЗХК 1340010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</si>
  <si>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</si>
  <si>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</si>
  <si>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</si>
  <si>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</si>
  <si>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</si>
  <si>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</si>
  <si>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</si>
  <si>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</si>
  <si>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</si>
  <si>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</si>
  <si>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</si>
  <si>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</si>
  <si>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</si>
  <si>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</si>
  <si>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</si>
  <si>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</si>
  <si>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</si>
  <si>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</si>
  <si>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</si>
  <si>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</si>
  <si>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</si>
  <si>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</si>
  <si>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</si>
  <si>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</si>
  <si>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</si>
  <si>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</si>
  <si>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</si>
  <si>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</si>
  <si>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</si>
  <si>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</si>
  <si>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</si>
  <si>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</si>
  <si>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</si>
  <si>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</si>
  <si>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</si>
  <si>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</si>
  <si>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</si>
  <si>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</si>
  <si>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</si>
  <si>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</si>
  <si>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</si>
  <si>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</si>
  <si>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</si>
  <si>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</si>
  <si>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</si>
  <si>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</si>
  <si>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</si>
  <si>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</si>
  <si>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</si>
  <si>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</si>
  <si>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</si>
  <si>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</si>
  <si>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</si>
  <si>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</si>
  <si>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</si>
  <si>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</si>
  <si>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</si>
  <si>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</si>
  <si>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</si>
  <si>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</si>
  <si>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</si>
  <si>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</si>
  <si>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</si>
  <si>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</si>
  <si>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</si>
  <si>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</si>
  <si>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</si>
  <si>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</si>
  <si>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</si>
  <si>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</si>
  <si>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</si>
  <si>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</si>
  <si>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</si>
  <si>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</si>
  <si>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</si>
  <si>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</si>
  <si>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</si>
  <si>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</si>
  <si>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</si>
  <si>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</si>
  <si>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</si>
  <si>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</si>
  <si>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</si>
  <si>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</si>
  <si>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</si>
  <si>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</si>
  <si>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</si>
  <si>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</si>
  <si>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</si>
  <si>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</si>
  <si>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</si>
  <si>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</si>
  <si>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</si>
  <si>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</si>
  <si>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</si>
  <si>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</si>
  <si>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</si>
  <si>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</si>
  <si>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</si>
  <si>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</si>
  <si>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</si>
  <si>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</si>
  <si>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</si>
  <si>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</si>
  <si>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</si>
  <si>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</si>
  <si>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</si>
  <si>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</si>
  <si>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</si>
  <si>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</si>
  <si>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</si>
  <si>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</si>
  <si>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</si>
  <si>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</si>
  <si>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</si>
  <si>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</si>
  <si>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</si>
  <si>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</si>
  <si>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</si>
  <si>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</si>
  <si>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</si>
  <si>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</si>
  <si>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</si>
  <si>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</si>
  <si>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</si>
  <si>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</si>
  <si>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</si>
  <si>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</si>
  <si>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</si>
  <si>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</si>
  <si>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</si>
  <si>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</si>
  <si>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</si>
  <si>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</si>
  <si>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</si>
  <si>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</si>
  <si>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</si>
  <si>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</si>
  <si>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</si>
  <si>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</si>
  <si>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</si>
  <si>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</si>
  <si>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</si>
  <si>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</si>
  <si>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</si>
  <si>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</si>
  <si>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</si>
  <si>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</si>
  <si>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4. КГБУЗ "Троицкая центральная районная больница" МЗХК 1340011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</si>
  <si>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</si>
  <si>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</si>
  <si>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</si>
  <si>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</si>
  <si>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</si>
  <si>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</si>
  <si>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</si>
  <si>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</si>
  <si>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</si>
  <si>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</si>
  <si>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</si>
  <si>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</si>
  <si>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</si>
  <si>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</si>
  <si>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</si>
  <si>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</si>
  <si>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</si>
  <si>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</si>
  <si>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</si>
  <si>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</si>
  <si>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</si>
  <si>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</si>
  <si>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</si>
  <si>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</si>
  <si>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</si>
  <si>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</si>
  <si>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</si>
  <si>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</si>
  <si>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</si>
  <si>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</si>
  <si>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</si>
  <si>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</si>
  <si>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</si>
  <si>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</si>
  <si>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</si>
  <si>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</si>
  <si>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</si>
  <si>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</si>
  <si>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</si>
  <si>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</si>
  <si>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</si>
  <si>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</si>
  <si>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</si>
  <si>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</si>
  <si>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</si>
  <si>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</si>
  <si>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</si>
  <si>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</si>
  <si>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</si>
  <si>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</si>
  <si>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</si>
  <si>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</si>
  <si>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</si>
  <si>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</si>
  <si>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</si>
  <si>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</si>
  <si>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</si>
  <si>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</si>
  <si>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</si>
  <si>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</si>
  <si>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</si>
  <si>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</si>
  <si>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</si>
  <si>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</si>
  <si>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</si>
  <si>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</si>
  <si>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</si>
  <si>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</si>
  <si>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</si>
  <si>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</si>
  <si>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</si>
  <si>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</si>
  <si>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</si>
  <si>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</si>
  <si>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</si>
  <si>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</si>
  <si>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</si>
  <si>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</si>
  <si>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</si>
  <si>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</si>
  <si>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</si>
  <si>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</si>
  <si>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</si>
  <si>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</si>
  <si>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</si>
  <si>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</si>
  <si>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</si>
  <si>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</si>
  <si>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</si>
  <si>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</si>
  <si>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</si>
  <si>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</si>
  <si>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</si>
  <si>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</si>
  <si>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</si>
  <si>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</si>
  <si>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</si>
  <si>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</si>
  <si>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</si>
  <si>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</si>
  <si>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</si>
  <si>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</si>
  <si>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</si>
  <si>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</si>
  <si>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</si>
  <si>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</si>
  <si>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</si>
  <si>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</si>
  <si>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</si>
  <si>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</si>
  <si>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</si>
  <si>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</si>
  <si>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</si>
  <si>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</si>
  <si>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</si>
  <si>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</si>
  <si>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</si>
  <si>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</si>
  <si>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</si>
  <si>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</si>
  <si>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</si>
  <si>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</si>
  <si>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</si>
  <si>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</si>
  <si>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</si>
  <si>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</si>
  <si>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</si>
  <si>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</si>
  <si>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</si>
  <si>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</si>
  <si>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</si>
  <si>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</si>
  <si>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</si>
  <si>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</si>
  <si>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</si>
  <si>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</si>
  <si>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</si>
  <si>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</si>
  <si>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</si>
  <si>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</si>
  <si>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</si>
  <si>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</si>
  <si>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</si>
  <si>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</si>
  <si>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</si>
  <si>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</si>
  <si>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</si>
  <si>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</si>
  <si>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</si>
  <si>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</si>
  <si>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</si>
  <si>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</si>
  <si>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</si>
  <si>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</si>
  <si>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</si>
  <si>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</si>
  <si>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</si>
  <si>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</si>
  <si>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</si>
  <si>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</si>
  <si>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</si>
  <si>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</si>
  <si>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</si>
  <si>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</si>
  <si>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</si>
  <si>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</si>
  <si>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</si>
  <si>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</si>
  <si>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</si>
  <si>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</si>
  <si>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</si>
  <si>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</si>
  <si>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</si>
  <si>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</si>
  <si>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</si>
  <si>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</si>
  <si>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</si>
  <si>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</si>
  <si>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</si>
  <si>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</si>
  <si>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</si>
  <si>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</si>
  <si>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</si>
  <si>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</si>
  <si>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</si>
  <si>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</si>
  <si>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</si>
  <si>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</si>
  <si>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</si>
  <si>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ООО "Старт групп" 2138240, 270240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</si>
  <si>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</si>
  <si>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</si>
  <si>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</si>
  <si>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</si>
  <si>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</si>
  <si>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</si>
  <si>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</si>
  <si>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План 1 мес. 2022 г.</t>
  </si>
  <si>
    <t>Средняя длительность лечения  (дни)
2022</t>
  </si>
  <si>
    <t>Койко-дни ОМС 2022</t>
  </si>
  <si>
    <t>32. ООО "ЦЕНТР ЭКО" 2138244</t>
  </si>
  <si>
    <t>37.ООО "Клеопатра" 2138241</t>
  </si>
  <si>
    <t>43. ООО "Эверест" 2138243</t>
  </si>
  <si>
    <t>52. ООО "МДЦ Нефролайн" 2138231, 270231</t>
  </si>
  <si>
    <t>53. ООО "Тари Дент" 2138235, 270235</t>
  </si>
  <si>
    <t>54. ООО "НПФ "Хеликс"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</si>
  <si>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</si>
  <si>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</si>
  <si>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</si>
  <si>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</si>
  <si>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</si>
  <si>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</si>
  <si>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</si>
  <si>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</si>
  <si>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</si>
  <si>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</si>
  <si>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</si>
  <si>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</si>
  <si>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</si>
  <si>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</si>
  <si>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</si>
  <si>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</si>
  <si>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</si>
  <si>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</si>
  <si>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</si>
  <si>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2022 года</t>
  </si>
  <si>
    <t>Расчетная стоимость  на 01.01.2021, тыс.руб. на 1 мес., тыс.руб.</t>
  </si>
  <si>
    <t>Расчетная стоимость  на 01.01.2022, тыс.руб.</t>
  </si>
  <si>
    <t>1.3. Разовые посещения в связи с заболеванием:</t>
  </si>
  <si>
    <t>1.3. Разовые посещения в связи с заболеванием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</si>
</sst>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4" formatCode="0_ ;\-0\ "/>
    <numFmt numFmtId="186" formatCode="#,##0.0000"/>
    <numFmt numFmtId="189" formatCode="_-* #,##0.000_р_._-;\-* #,##0.000_р_._-;_-* &quot;-&quot;_р_._-;_-@_-"/>
    <numFmt numFmtId="190" formatCode="_-* #,##0.0000_р_._-;\-* #,##0.0000_р_._-;_-* &quot;-&quot;??_р_._-;_-@_-"/>
    <numFmt numFmtId="191" formatCode="_-* #,##0.0000_р_._-;\-* #,##0.0000_р_._-;_-* &quot;-&quot;_р_._-;_-@_-"/>
    <numFmt numFmtId="192" formatCode="#,##0.00000"/>
    <numFmt numFmtId="193" formatCode="_-* #,##0.00000_р_._-;\-* #,##0.00000_р_._-;_-* &quot;-&quot;??_р_._-;_-@_-"/>
    <numFmt numFmtId="194" formatCode="_-* #,##0.00000_р_._-;\-* #,##0.00000_р_._-;_-* &quot;-&quot;_р_._-;_-@_-"/>
    <numFmt numFmtId="195" formatCode="_-* #,##0.000000_р_._-;\-* #,##0.000000_р_._-;_-* &quot;-&quot;??_р_._-;_-@_-"/>
  </numFmts>
  <fonts count="8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00B050"/>
        <bgColor indexed="64"/>
      </patternFill>
    </fill>
  </fills>
  <borders count="9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4">
    <xf numFmtId="0" fontId="0" fillId="0" borderId="0"/>
    <xf numFmtId="0" fontId="13" fillId="0" borderId="0"/>
    <xf numFmtId="165" fontId="12" fillId="0" borderId="0" applyFont="0" applyFill="0" applyBorder="0" applyAlignment="0" applyProtection="0"/>
    <xf numFmtId="166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32" fillId="0" borderId="0"/>
    <xf numFmtId="165" fontId="32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28" fillId="0" borderId="0" applyFill="0" applyBorder="0" applyProtection="0">
      <alignment wrapText="1"/>
      <protection locked="0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9" fillId="0" borderId="0"/>
    <xf numFmtId="0" fontId="9" fillId="0" borderId="0"/>
    <xf numFmtId="0" fontId="12" fillId="0" borderId="0"/>
    <xf numFmtId="9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1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69" applyNumberFormat="0" applyFill="0" applyAlignment="0" applyProtection="0"/>
    <xf numFmtId="0" fontId="45" fillId="0" borderId="70" applyNumberFormat="0" applyFill="0" applyAlignment="0" applyProtection="0"/>
    <xf numFmtId="0" fontId="46" fillId="0" borderId="71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8" fillId="7" borderId="0" applyNumberFormat="0" applyBorder="0" applyAlignment="0" applyProtection="0"/>
    <xf numFmtId="0" fontId="49" fillId="8" borderId="0" applyNumberFormat="0" applyBorder="0" applyAlignment="0" applyProtection="0"/>
    <xf numFmtId="0" fontId="50" fillId="9" borderId="72" applyNumberFormat="0" applyAlignment="0" applyProtection="0"/>
    <xf numFmtId="0" fontId="51" fillId="10" borderId="73" applyNumberFormat="0" applyAlignment="0" applyProtection="0"/>
    <xf numFmtId="0" fontId="52" fillId="10" borderId="72" applyNumberFormat="0" applyAlignment="0" applyProtection="0"/>
    <xf numFmtId="0" fontId="53" fillId="0" borderId="74" applyNumberFormat="0" applyFill="0" applyAlignment="0" applyProtection="0"/>
    <xf numFmtId="0" fontId="54" fillId="11" borderId="75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77" applyNumberFormat="0" applyFill="0" applyAlignment="0" applyProtection="0"/>
    <xf numFmtId="0" fontId="58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58" fillId="16" borderId="0" applyNumberFormat="0" applyBorder="0" applyAlignment="0" applyProtection="0"/>
    <xf numFmtId="0" fontId="58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58" fillId="20" borderId="0" applyNumberFormat="0" applyBorder="0" applyAlignment="0" applyProtection="0"/>
    <xf numFmtId="0" fontId="58" fillId="21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58" fillId="24" borderId="0" applyNumberFormat="0" applyBorder="0" applyAlignment="0" applyProtection="0"/>
    <xf numFmtId="0" fontId="58" fillId="25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58" fillId="28" borderId="0" applyNumberFormat="0" applyBorder="0" applyAlignment="0" applyProtection="0"/>
    <xf numFmtId="0" fontId="58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58" fillId="32" borderId="0" applyNumberFormat="0" applyBorder="0" applyAlignment="0" applyProtection="0"/>
    <xf numFmtId="0" fontId="58" fillId="33" borderId="0" applyNumberFormat="0" applyBorder="0" applyAlignment="0" applyProtection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58" fillId="36" borderId="0" applyNumberFormat="0" applyBorder="0" applyAlignment="0" applyProtection="0"/>
    <xf numFmtId="0" fontId="7" fillId="0" borderId="0"/>
    <xf numFmtId="0" fontId="7" fillId="0" borderId="0"/>
    <xf numFmtId="0" fontId="7" fillId="12" borderId="76" applyNumberFormat="0" applyFont="0" applyAlignment="0" applyProtection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7" fillId="0" borderId="0"/>
    <xf numFmtId="0" fontId="77" fillId="0" borderId="0"/>
    <xf numFmtId="165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76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2" fillId="0" borderId="0"/>
  </cellStyleXfs>
  <cellXfs count="4033">
    <xf numFmtId="0" fontId="0" fillId="0" borderId="0" xfId="0"/>
    <xf numFmtId="0" fontId="14" fillId="0" borderId="12" xfId="1" applyFont="1" applyFill="1" applyBorder="1" applyAlignment="1">
      <alignment horizontal="left" wrapText="1" indent="2"/>
    </xf>
    <xf numFmtId="0" fontId="24" fillId="3" borderId="12" xfId="1" applyFont="1" applyFill="1" applyBorder="1" applyAlignment="1">
      <alignment horizontal="left" wrapText="1" indent="1"/>
    </xf>
    <xf numFmtId="0" fontId="14" fillId="3" borderId="12" xfId="1" applyFont="1" applyFill="1" applyBorder="1" applyAlignment="1">
      <alignment horizontal="left" indent="2"/>
    </xf>
    <xf numFmtId="0" fontId="14" fillId="3" borderId="12" xfId="0" applyFont="1" applyFill="1" applyBorder="1" applyAlignment="1">
      <alignment horizontal="left" wrapText="1" indent="2"/>
    </xf>
    <xf numFmtId="0" fontId="14" fillId="3" borderId="0" xfId="1" applyFont="1" applyFill="1" applyBorder="1"/>
    <xf numFmtId="0" fontId="15" fillId="3" borderId="18" xfId="1" applyFont="1" applyFill="1" applyBorder="1" applyAlignment="1">
      <alignment horizontal="left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0" fontId="17" fillId="3" borderId="12" xfId="0" applyFont="1" applyFill="1" applyBorder="1" applyAlignment="1">
      <alignment horizontal="left" wrapText="1" indent="2"/>
    </xf>
    <xf numFmtId="164" fontId="20" fillId="3" borderId="4" xfId="1" applyNumberFormat="1" applyFont="1" applyFill="1" applyBorder="1"/>
    <xf numFmtId="0" fontId="17" fillId="3" borderId="12" xfId="1" applyFont="1" applyFill="1" applyBorder="1" applyAlignment="1">
      <alignment horizontal="left" wrapText="1" indent="2"/>
    </xf>
    <xf numFmtId="0" fontId="15" fillId="3" borderId="12" xfId="1" applyFont="1" applyFill="1" applyBorder="1" applyAlignment="1">
      <alignment horizontal="left"/>
    </xf>
    <xf numFmtId="3" fontId="17" fillId="3" borderId="0" xfId="1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left" vertical="justify" indent="2"/>
    </xf>
    <xf numFmtId="0" fontId="14" fillId="3" borderId="8" xfId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3" fontId="16" fillId="3" borderId="4" xfId="1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0" fontId="17" fillId="3" borderId="0" xfId="0" applyFont="1" applyFill="1"/>
    <xf numFmtId="164" fontId="15" fillId="3" borderId="12" xfId="2" applyNumberFormat="1" applyFont="1" applyFill="1" applyBorder="1" applyAlignment="1">
      <alignment vertical="center"/>
    </xf>
    <xf numFmtId="3" fontId="15" fillId="3" borderId="12" xfId="2" applyNumberFormat="1" applyFont="1" applyFill="1" applyBorder="1" applyAlignment="1">
      <alignment horizontal="center" vertical="center"/>
    </xf>
    <xf numFmtId="164" fontId="15" fillId="3" borderId="12" xfId="1" applyNumberFormat="1" applyFont="1" applyFill="1" applyBorder="1" applyAlignment="1">
      <alignment vertical="center" wrapText="1"/>
    </xf>
    <xf numFmtId="164" fontId="15" fillId="3" borderId="20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7" fillId="3" borderId="18" xfId="1" applyNumberFormat="1" applyFont="1" applyFill="1" applyBorder="1" applyAlignment="1">
      <alignment vertical="center" wrapText="1"/>
    </xf>
    <xf numFmtId="164" fontId="17" fillId="3" borderId="12" xfId="1" applyNumberFormat="1" applyFont="1" applyFill="1" applyBorder="1" applyAlignment="1">
      <alignment horizontal="center" vertical="center" wrapText="1"/>
    </xf>
    <xf numFmtId="164" fontId="16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3" fontId="17" fillId="3" borderId="12" xfId="2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 wrapText="1"/>
    </xf>
    <xf numFmtId="3" fontId="16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15" fillId="3" borderId="4" xfId="1" applyNumberFormat="1" applyFont="1" applyFill="1" applyBorder="1" applyAlignment="1">
      <alignment horizontal="center"/>
    </xf>
    <xf numFmtId="174" fontId="17" fillId="3" borderId="0" xfId="2" applyNumberFormat="1" applyFont="1" applyFill="1" applyBorder="1"/>
    <xf numFmtId="164" fontId="15" fillId="3" borderId="11" xfId="1" applyNumberFormat="1" applyFont="1" applyFill="1" applyBorder="1"/>
    <xf numFmtId="0" fontId="38" fillId="3" borderId="12" xfId="1" applyFont="1" applyFill="1" applyBorder="1" applyAlignment="1">
      <alignment horizontal="left" vertical="justify" indent="2"/>
    </xf>
    <xf numFmtId="164" fontId="17" fillId="3" borderId="4" xfId="1" applyNumberFormat="1" applyFont="1" applyFill="1" applyBorder="1"/>
    <xf numFmtId="0" fontId="59" fillId="3" borderId="0" xfId="1" applyFont="1" applyFill="1" applyBorder="1"/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3" fillId="3" borderId="7" xfId="1" applyFont="1" applyFill="1" applyBorder="1" applyAlignment="1">
      <alignment horizontal="center" vertical="center"/>
    </xf>
    <xf numFmtId="0" fontId="33" fillId="3" borderId="7" xfId="1" applyFont="1" applyFill="1" applyBorder="1" applyAlignment="1">
      <alignment horizontal="center" vertical="center" wrapText="1"/>
    </xf>
    <xf numFmtId="0" fontId="33" fillId="3" borderId="8" xfId="1" applyFont="1" applyFill="1" applyBorder="1" applyAlignment="1">
      <alignment horizontal="center" vertical="center" wrapText="1"/>
    </xf>
    <xf numFmtId="0" fontId="33" fillId="3" borderId="0" xfId="1" applyFont="1" applyFill="1" applyBorder="1"/>
    <xf numFmtId="0" fontId="33" fillId="3" borderId="8" xfId="1" applyFont="1" applyFill="1" applyBorder="1" applyAlignment="1">
      <alignment horizontal="center"/>
    </xf>
    <xf numFmtId="0" fontId="33" fillId="3" borderId="8" xfId="1" applyFont="1" applyFill="1" applyBorder="1" applyAlignment="1">
      <alignment horizontal="center" vertical="center"/>
    </xf>
    <xf numFmtId="0" fontId="33" fillId="3" borderId="8" xfId="1" applyFont="1" applyFill="1" applyBorder="1" applyAlignment="1">
      <alignment horizontal="center" wrapText="1"/>
    </xf>
    <xf numFmtId="0" fontId="33" fillId="3" borderId="2" xfId="1" applyFont="1" applyFill="1" applyBorder="1" applyAlignment="1">
      <alignment horizontal="center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0" fontId="64" fillId="3" borderId="0" xfId="1" applyFont="1" applyFill="1" applyBorder="1"/>
    <xf numFmtId="174" fontId="63" fillId="3" borderId="16" xfId="2" applyNumberFormat="1" applyFont="1" applyFill="1" applyBorder="1"/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0" fontId="33" fillId="3" borderId="12" xfId="1" applyFont="1" applyFill="1" applyBorder="1" applyAlignment="1">
      <alignment horizontal="left" indent="2"/>
    </xf>
    <xf numFmtId="173" fontId="34" fillId="3" borderId="12" xfId="1" applyNumberFormat="1" applyFont="1" applyFill="1" applyBorder="1"/>
    <xf numFmtId="0" fontId="33" fillId="3" borderId="12" xfId="1" applyFont="1" applyFill="1" applyBorder="1" applyAlignment="1">
      <alignment horizontal="left" wrapText="1" indent="1"/>
    </xf>
    <xf numFmtId="0" fontId="63" fillId="3" borderId="16" xfId="0" applyFont="1" applyFill="1" applyBorder="1" applyAlignment="1">
      <alignment horizontal="left" wrapText="1" indent="2"/>
    </xf>
    <xf numFmtId="0" fontId="62" fillId="3" borderId="56" xfId="0" applyFont="1" applyFill="1" applyBorder="1" applyAlignment="1">
      <alignment horizontal="left" wrapText="1" indent="2"/>
    </xf>
    <xf numFmtId="0" fontId="34" fillId="3" borderId="17" xfId="1" applyFont="1" applyFill="1" applyBorder="1" applyAlignment="1">
      <alignment wrapText="1"/>
    </xf>
    <xf numFmtId="174" fontId="63" fillId="3" borderId="44" xfId="2" applyNumberFormat="1" applyFont="1" applyFill="1" applyBorder="1"/>
    <xf numFmtId="0" fontId="66" fillId="3" borderId="12" xfId="1" applyFont="1" applyFill="1" applyBorder="1" applyAlignment="1">
      <alignment horizontal="left" wrapText="1" indent="1"/>
    </xf>
    <xf numFmtId="0" fontId="59" fillId="3" borderId="12" xfId="1" applyFont="1" applyFill="1" applyBorder="1"/>
    <xf numFmtId="0" fontId="59" fillId="3" borderId="44" xfId="1" applyFont="1" applyFill="1" applyBorder="1"/>
    <xf numFmtId="0" fontId="34" fillId="3" borderId="0" xfId="1" applyFont="1" applyFill="1" applyBorder="1"/>
    <xf numFmtId="0" fontId="67" fillId="3" borderId="20" xfId="1" applyFont="1" applyFill="1" applyBorder="1" applyAlignment="1">
      <alignment horizontal="left" wrapText="1" indent="1"/>
    </xf>
    <xf numFmtId="0" fontId="64" fillId="3" borderId="12" xfId="1" applyFont="1" applyFill="1" applyBorder="1" applyAlignment="1">
      <alignment horizontal="left" wrapText="1" indent="1"/>
    </xf>
    <xf numFmtId="174" fontId="65" fillId="3" borderId="12" xfId="2" applyNumberFormat="1" applyFont="1" applyFill="1" applyBorder="1"/>
    <xf numFmtId="174" fontId="63" fillId="3" borderId="15" xfId="2" applyNumberFormat="1" applyFont="1" applyFill="1" applyBorder="1"/>
    <xf numFmtId="164" fontId="33" fillId="3" borderId="12" xfId="1" applyNumberFormat="1" applyFont="1" applyFill="1" applyBorder="1"/>
    <xf numFmtId="173" fontId="33" fillId="3" borderId="12" xfId="1" applyNumberFormat="1" applyFont="1" applyFill="1" applyBorder="1"/>
    <xf numFmtId="164" fontId="33" fillId="3" borderId="12" xfId="1" applyNumberFormat="1" applyFont="1" applyFill="1" applyBorder="1" applyAlignment="1">
      <alignment horizontal="center"/>
    </xf>
    <xf numFmtId="164" fontId="34" fillId="3" borderId="12" xfId="2" applyNumberFormat="1" applyFont="1" applyFill="1" applyBorder="1"/>
    <xf numFmtId="0" fontId="33" fillId="3" borderId="12" xfId="0" applyFont="1" applyFill="1" applyBorder="1" applyAlignment="1">
      <alignment horizontal="left" wrapText="1" indent="2"/>
    </xf>
    <xf numFmtId="164" fontId="64" fillId="3" borderId="12" xfId="1" applyNumberFormat="1" applyFont="1" applyFill="1" applyBorder="1" applyAlignment="1">
      <alignment horizontal="center"/>
    </xf>
    <xf numFmtId="0" fontId="34" fillId="3" borderId="12" xfId="1" applyFont="1" applyFill="1" applyBorder="1" applyAlignment="1">
      <alignment wrapText="1"/>
    </xf>
    <xf numFmtId="164" fontId="33" fillId="3" borderId="12" xfId="2" applyNumberFormat="1" applyFont="1" applyFill="1" applyBorder="1"/>
    <xf numFmtId="0" fontId="34" fillId="3" borderId="8" xfId="1" applyFont="1" applyFill="1" applyBorder="1" applyAlignment="1">
      <alignment horizontal="left"/>
    </xf>
    <xf numFmtId="164" fontId="34" fillId="3" borderId="12" xfId="1" applyNumberFormat="1" applyFont="1" applyFill="1" applyBorder="1" applyAlignment="1">
      <alignment horizontal="right"/>
    </xf>
    <xf numFmtId="173" fontId="59" fillId="3" borderId="12" xfId="1" applyNumberFormat="1" applyFont="1" applyFill="1" applyBorder="1"/>
    <xf numFmtId="0" fontId="34" fillId="3" borderId="12" xfId="0" applyFont="1" applyFill="1" applyBorder="1" applyAlignment="1">
      <alignment horizontal="left" wrapText="1" indent="2"/>
    </xf>
    <xf numFmtId="164" fontId="34" fillId="3" borderId="16" xfId="2" applyNumberFormat="1" applyFont="1" applyFill="1" applyBorder="1"/>
    <xf numFmtId="164" fontId="33" fillId="3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64" fontId="34" fillId="3" borderId="17" xfId="2" applyNumberFormat="1" applyFont="1" applyFill="1" applyBorder="1"/>
    <xf numFmtId="164" fontId="33" fillId="3" borderId="8" xfId="2" applyNumberFormat="1" applyFont="1" applyFill="1" applyBorder="1"/>
    <xf numFmtId="0" fontId="34" fillId="3" borderId="16" xfId="1" applyFont="1" applyFill="1" applyBorder="1" applyAlignment="1">
      <alignment wrapText="1"/>
    </xf>
    <xf numFmtId="0" fontId="33" fillId="3" borderId="2" xfId="1" applyFont="1" applyFill="1" applyBorder="1"/>
    <xf numFmtId="171" fontId="33" fillId="3" borderId="12" xfId="2" applyNumberFormat="1" applyFont="1" applyFill="1" applyBorder="1"/>
    <xf numFmtId="0" fontId="67" fillId="3" borderId="12" xfId="0" applyFont="1" applyFill="1" applyBorder="1" applyAlignment="1">
      <alignment horizontal="center"/>
    </xf>
    <xf numFmtId="174" fontId="64" fillId="3" borderId="12" xfId="1" applyNumberFormat="1" applyFont="1" applyFill="1" applyBorder="1"/>
    <xf numFmtId="174" fontId="64" fillId="3" borderId="16" xfId="1" applyNumberFormat="1" applyFont="1" applyFill="1" applyBorder="1"/>
    <xf numFmtId="0" fontId="66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2" fontId="33" fillId="3" borderId="12" xfId="2" applyNumberFormat="1" applyFont="1" applyFill="1" applyBorder="1"/>
    <xf numFmtId="174" fontId="64" fillId="3" borderId="12" xfId="2" applyNumberFormat="1" applyFont="1" applyFill="1" applyBorder="1" applyAlignment="1">
      <alignment horizontal="right"/>
    </xf>
    <xf numFmtId="173" fontId="64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64" fontId="59" fillId="3" borderId="12" xfId="1" applyNumberFormat="1" applyFont="1" applyFill="1" applyBorder="1" applyAlignment="1">
      <alignment horizontal="center"/>
    </xf>
    <xf numFmtId="172" fontId="64" fillId="3" borderId="12" xfId="2" applyNumberFormat="1" applyFont="1" applyFill="1" applyBorder="1"/>
    <xf numFmtId="0" fontId="64" fillId="3" borderId="16" xfId="1" applyFont="1" applyFill="1" applyBorder="1" applyAlignment="1">
      <alignment horizontal="left" indent="2"/>
    </xf>
    <xf numFmtId="173" fontId="64" fillId="3" borderId="16" xfId="1" applyNumberFormat="1" applyFont="1" applyFill="1" applyBorder="1"/>
    <xf numFmtId="0" fontId="33" fillId="3" borderId="16" xfId="1" applyFont="1" applyFill="1" applyBorder="1" applyAlignment="1">
      <alignment wrapText="1"/>
    </xf>
    <xf numFmtId="0" fontId="33" fillId="3" borderId="12" xfId="1" applyFont="1" applyFill="1" applyBorder="1"/>
    <xf numFmtId="172" fontId="34" fillId="3" borderId="12" xfId="2" applyNumberFormat="1" applyFont="1" applyFill="1" applyBorder="1"/>
    <xf numFmtId="174" fontId="33" fillId="3" borderId="12" xfId="2" applyNumberFormat="1" applyFont="1" applyFill="1" applyBorder="1" applyAlignment="1">
      <alignment horizontal="center"/>
    </xf>
    <xf numFmtId="0" fontId="33" fillId="3" borderId="0" xfId="1" applyFont="1" applyFill="1"/>
    <xf numFmtId="1" fontId="14" fillId="3" borderId="8" xfId="1" applyNumberFormat="1" applyFont="1" applyFill="1" applyBorder="1" applyAlignment="1">
      <alignment horizontal="center" wrapText="1"/>
    </xf>
    <xf numFmtId="3" fontId="23" fillId="3" borderId="12" xfId="2" applyNumberFormat="1" applyFont="1" applyFill="1" applyBorder="1" applyAlignment="1">
      <alignment horizontal="center"/>
    </xf>
    <xf numFmtId="172" fontId="64" fillId="3" borderId="3" xfId="2" applyNumberFormat="1" applyFont="1" applyFill="1" applyBorder="1"/>
    <xf numFmtId="174" fontId="59" fillId="3" borderId="12" xfId="1" applyNumberFormat="1" applyFont="1" applyFill="1" applyBorder="1"/>
    <xf numFmtId="0" fontId="33" fillId="3" borderId="0" xfId="1" applyFont="1" applyFill="1" applyAlignment="1">
      <alignment horizontal="left"/>
    </xf>
    <xf numFmtId="0" fontId="33" fillId="3" borderId="1" xfId="1" applyFont="1" applyFill="1" applyBorder="1" applyAlignment="1">
      <alignment horizontal="center"/>
    </xf>
    <xf numFmtId="0" fontId="34" fillId="3" borderId="0" xfId="1" applyFont="1" applyFill="1"/>
    <xf numFmtId="173" fontId="64" fillId="3" borderId="12" xfId="1" applyNumberFormat="1" applyFont="1" applyFill="1" applyBorder="1"/>
    <xf numFmtId="174" fontId="33" fillId="3" borderId="12" xfId="2" applyNumberFormat="1" applyFont="1" applyFill="1" applyBorder="1" applyAlignment="1">
      <alignment horizontal="right"/>
    </xf>
    <xf numFmtId="0" fontId="66" fillId="3" borderId="12" xfId="0" applyFont="1" applyFill="1" applyBorder="1" applyAlignment="1">
      <alignment horizontal="left" indent="1"/>
    </xf>
    <xf numFmtId="164" fontId="33" fillId="3" borderId="12" xfId="14" applyNumberFormat="1" applyFont="1" applyFill="1" applyBorder="1"/>
    <xf numFmtId="0" fontId="59" fillId="3" borderId="16" xfId="1" applyFont="1" applyFill="1" applyBorder="1"/>
    <xf numFmtId="174" fontId="64" fillId="3" borderId="3" xfId="2" applyNumberFormat="1" applyFont="1" applyFill="1" applyBorder="1"/>
    <xf numFmtId="0" fontId="64" fillId="3" borderId="4" xfId="1" applyFont="1" applyFill="1" applyBorder="1" applyAlignment="1">
      <alignment horizontal="left"/>
    </xf>
    <xf numFmtId="172" fontId="34" fillId="3" borderId="8" xfId="2" applyNumberFormat="1" applyFont="1" applyFill="1" applyBorder="1"/>
    <xf numFmtId="171" fontId="33" fillId="3" borderId="12" xfId="1" applyNumberFormat="1" applyFont="1" applyFill="1" applyBorder="1"/>
    <xf numFmtId="172" fontId="64" fillId="3" borderId="12" xfId="1" applyNumberFormat="1" applyFont="1" applyFill="1" applyBorder="1"/>
    <xf numFmtId="0" fontId="64" fillId="3" borderId="11" xfId="1" applyFont="1" applyFill="1" applyBorder="1" applyAlignment="1">
      <alignment horizontal="left"/>
    </xf>
    <xf numFmtId="174" fontId="64" fillId="3" borderId="11" xfId="2" applyNumberFormat="1" applyFont="1" applyFill="1" applyBorder="1"/>
    <xf numFmtId="0" fontId="70" fillId="3" borderId="1" xfId="1" applyFont="1" applyFill="1" applyBorder="1"/>
    <xf numFmtId="0" fontId="17" fillId="3" borderId="0" xfId="0" applyFont="1" applyFill="1" applyAlignment="1">
      <alignment horizontal="left"/>
    </xf>
    <xf numFmtId="3" fontId="17" fillId="3" borderId="0" xfId="0" applyNumberFormat="1" applyFont="1" applyFill="1" applyAlignment="1">
      <alignment horizontal="center"/>
    </xf>
    <xf numFmtId="168" fontId="17" fillId="3" borderId="0" xfId="0" applyNumberFormat="1" applyFont="1" applyFill="1" applyAlignment="1">
      <alignment horizontal="center"/>
    </xf>
    <xf numFmtId="0" fontId="17" fillId="3" borderId="1" xfId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17" fillId="3" borderId="7" xfId="1" applyFont="1" applyFill="1" applyBorder="1" applyAlignment="1">
      <alignment horizontal="center"/>
    </xf>
    <xf numFmtId="0" fontId="15" fillId="3" borderId="0" xfId="0" applyFont="1" applyFill="1"/>
    <xf numFmtId="3" fontId="25" fillId="3" borderId="12" xfId="2" applyNumberFormat="1" applyFont="1" applyFill="1" applyBorder="1" applyAlignment="1">
      <alignment horizontal="center" vertical="center"/>
    </xf>
    <xf numFmtId="168" fontId="15" fillId="3" borderId="12" xfId="1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168" fontId="17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horizontal="center" vertical="center"/>
    </xf>
    <xf numFmtId="164" fontId="17" fillId="3" borderId="12" xfId="2" applyNumberFormat="1" applyFont="1" applyFill="1" applyBorder="1" applyAlignment="1">
      <alignment vertical="center"/>
    </xf>
    <xf numFmtId="168" fontId="20" fillId="3" borderId="12" xfId="2" applyNumberFormat="1" applyFont="1" applyFill="1" applyBorder="1" applyAlignment="1">
      <alignment horizontal="center" vertical="center"/>
    </xf>
    <xf numFmtId="3" fontId="25" fillId="3" borderId="2" xfId="2" applyNumberFormat="1" applyFont="1" applyFill="1" applyBorder="1" applyAlignment="1">
      <alignment horizontal="center" vertical="center"/>
    </xf>
    <xf numFmtId="171" fontId="15" fillId="3" borderId="2" xfId="1" applyNumberFormat="1" applyFont="1" applyFill="1" applyBorder="1" applyAlignment="1">
      <alignment horizontal="center" vertical="center" wrapText="1"/>
    </xf>
    <xf numFmtId="164" fontId="15" fillId="3" borderId="2" xfId="1" applyNumberFormat="1" applyFont="1" applyFill="1" applyBorder="1" applyAlignment="1">
      <alignment vertical="center" wrapText="1"/>
    </xf>
    <xf numFmtId="168" fontId="25" fillId="3" borderId="1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 wrapText="1"/>
    </xf>
    <xf numFmtId="164" fontId="17" fillId="3" borderId="12" xfId="1" applyNumberFormat="1" applyFont="1" applyFill="1" applyBorder="1" applyAlignment="1">
      <alignment vertical="center" wrapText="1"/>
    </xf>
    <xf numFmtId="171" fontId="15" fillId="3" borderId="20" xfId="1" applyNumberFormat="1" applyFont="1" applyFill="1" applyBorder="1" applyAlignment="1">
      <alignment horizontal="center" vertical="center" wrapText="1"/>
    </xf>
    <xf numFmtId="3" fontId="17" fillId="3" borderId="10" xfId="2" applyNumberFormat="1" applyFont="1" applyFill="1" applyBorder="1" applyAlignment="1">
      <alignment horizontal="center" vertical="center"/>
    </xf>
    <xf numFmtId="168" fontId="17" fillId="3" borderId="10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71" fontId="17" fillId="3" borderId="12" xfId="1" applyNumberFormat="1" applyFont="1" applyFill="1" applyBorder="1" applyAlignment="1">
      <alignment horizontal="center" vertical="center" wrapText="1"/>
    </xf>
    <xf numFmtId="3" fontId="18" fillId="3" borderId="18" xfId="2" applyNumberFormat="1" applyFont="1" applyFill="1" applyBorder="1" applyAlignment="1">
      <alignment horizontal="center" vertical="center"/>
    </xf>
    <xf numFmtId="168" fontId="18" fillId="3" borderId="18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/>
    </xf>
    <xf numFmtId="168" fontId="22" fillId="3" borderId="12" xfId="2" applyNumberFormat="1" applyFont="1" applyFill="1" applyBorder="1" applyAlignment="1">
      <alignment horizontal="center"/>
    </xf>
    <xf numFmtId="168" fontId="23" fillId="3" borderId="12" xfId="2" applyNumberFormat="1" applyFont="1" applyFill="1" applyBorder="1" applyAlignment="1">
      <alignment horizontal="center"/>
    </xf>
    <xf numFmtId="168" fontId="16" fillId="3" borderId="12" xfId="2" applyNumberFormat="1" applyFont="1" applyFill="1" applyBorder="1" applyAlignment="1">
      <alignment horizontal="center" vertical="center"/>
    </xf>
    <xf numFmtId="3" fontId="25" fillId="3" borderId="18" xfId="2" applyNumberFormat="1" applyFont="1" applyFill="1" applyBorder="1" applyAlignment="1">
      <alignment horizontal="center" vertical="center"/>
    </xf>
    <xf numFmtId="168" fontId="25" fillId="3" borderId="18" xfId="2" applyNumberFormat="1" applyFont="1" applyFill="1" applyBorder="1" applyAlignment="1">
      <alignment horizontal="center" vertical="center"/>
    </xf>
    <xf numFmtId="164" fontId="15" fillId="3" borderId="18" xfId="1" applyNumberFormat="1" applyFont="1" applyFill="1" applyBorder="1" applyAlignment="1">
      <alignment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17" fillId="3" borderId="12" xfId="0" applyNumberFormat="1" applyFont="1" applyFill="1" applyBorder="1"/>
    <xf numFmtId="171" fontId="17" fillId="3" borderId="18" xfId="1" applyNumberFormat="1" applyFont="1" applyFill="1" applyBorder="1" applyAlignment="1">
      <alignment horizontal="center" vertical="center" wrapText="1"/>
    </xf>
    <xf numFmtId="3" fontId="17" fillId="3" borderId="12" xfId="2" applyNumberFormat="1" applyFont="1" applyFill="1" applyBorder="1" applyAlignment="1">
      <alignment horizontal="center" vertical="center" wrapText="1"/>
    </xf>
    <xf numFmtId="168" fontId="17" fillId="3" borderId="12" xfId="2" applyNumberFormat="1" applyFont="1" applyFill="1" applyBorder="1" applyAlignment="1">
      <alignment horizontal="center" vertical="center" wrapText="1"/>
    </xf>
    <xf numFmtId="0" fontId="17" fillId="3" borderId="0" xfId="0" applyFont="1" applyFill="1" applyAlignment="1">
      <alignment wrapText="1"/>
    </xf>
    <xf numFmtId="0" fontId="20" fillId="3" borderId="18" xfId="1" applyFont="1" applyFill="1" applyBorder="1" applyAlignment="1">
      <alignment horizontal="left"/>
    </xf>
    <xf numFmtId="3" fontId="29" fillId="3" borderId="18" xfId="2" applyNumberFormat="1" applyFont="1" applyFill="1" applyBorder="1" applyAlignment="1">
      <alignment horizontal="center" vertical="center"/>
    </xf>
    <xf numFmtId="168" fontId="29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0" fontId="20" fillId="3" borderId="0" xfId="0" applyFont="1" applyFill="1"/>
    <xf numFmtId="171" fontId="17" fillId="3" borderId="10" xfId="1" applyNumberFormat="1" applyFont="1" applyFill="1" applyBorder="1" applyAlignment="1">
      <alignment horizontal="center" vertical="center" wrapText="1"/>
    </xf>
    <xf numFmtId="164" fontId="17" fillId="3" borderId="10" xfId="1" applyNumberFormat="1" applyFont="1" applyFill="1" applyBorder="1" applyAlignment="1">
      <alignment horizontal="center" vertical="center" wrapText="1"/>
    </xf>
    <xf numFmtId="168" fontId="25" fillId="3" borderId="44" xfId="2" applyNumberFormat="1" applyFont="1" applyFill="1" applyBorder="1" applyAlignment="1">
      <alignment horizontal="center" vertical="center"/>
    </xf>
    <xf numFmtId="168" fontId="25" fillId="3" borderId="42" xfId="2" applyNumberFormat="1" applyFont="1" applyFill="1" applyBorder="1" applyAlignment="1">
      <alignment horizontal="center" vertical="center"/>
    </xf>
    <xf numFmtId="0" fontId="15" fillId="3" borderId="66" xfId="1" applyFont="1" applyFill="1" applyBorder="1" applyAlignment="1">
      <alignment horizontal="left"/>
    </xf>
    <xf numFmtId="3" fontId="36" fillId="3" borderId="67" xfId="1" applyNumberFormat="1" applyFont="1" applyFill="1" applyBorder="1" applyAlignment="1">
      <alignment horizontal="center"/>
    </xf>
    <xf numFmtId="181" fontId="36" fillId="3" borderId="67" xfId="1" applyNumberFormat="1" applyFont="1" applyFill="1" applyBorder="1" applyAlignment="1">
      <alignment horizontal="center"/>
    </xf>
    <xf numFmtId="171" fontId="15" fillId="3" borderId="67" xfId="1" applyNumberFormat="1" applyFont="1" applyFill="1" applyBorder="1" applyAlignment="1">
      <alignment horizontal="center" vertical="center" wrapText="1"/>
    </xf>
    <xf numFmtId="171" fontId="15" fillId="3" borderId="60" xfId="1" applyNumberFormat="1" applyFont="1" applyFill="1" applyBorder="1" applyAlignment="1">
      <alignment horizontal="center" vertical="center" wrapText="1"/>
    </xf>
    <xf numFmtId="164" fontId="15" fillId="3" borderId="67" xfId="1" applyNumberFormat="1" applyFont="1" applyFill="1" applyBorder="1" applyAlignment="1">
      <alignment horizontal="center" vertical="center" wrapText="1"/>
    </xf>
    <xf numFmtId="164" fontId="15" fillId="3" borderId="60" xfId="1" applyNumberFormat="1" applyFont="1" applyFill="1" applyBorder="1" applyAlignment="1">
      <alignment horizontal="center" vertical="center" wrapText="1"/>
    </xf>
    <xf numFmtId="0" fontId="20" fillId="3" borderId="9" xfId="1" applyFont="1" applyFill="1" applyBorder="1" applyAlignment="1">
      <alignment horizontal="left"/>
    </xf>
    <xf numFmtId="181" fontId="16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 vertical="center" wrapText="1"/>
    </xf>
    <xf numFmtId="171" fontId="20" fillId="3" borderId="11" xfId="1" applyNumberFormat="1" applyFont="1" applyFill="1" applyBorder="1" applyAlignment="1">
      <alignment horizontal="center" vertical="center" wrapText="1"/>
    </xf>
    <xf numFmtId="164" fontId="20" fillId="3" borderId="4" xfId="1" applyNumberFormat="1" applyFont="1" applyFill="1" applyBorder="1" applyAlignment="1">
      <alignment horizontal="center" vertical="center" wrapText="1"/>
    </xf>
    <xf numFmtId="164" fontId="20" fillId="3" borderId="11" xfId="1" applyNumberFormat="1" applyFont="1" applyFill="1" applyBorder="1" applyAlignment="1">
      <alignment horizontal="center" vertical="center" wrapText="1"/>
    </xf>
    <xf numFmtId="3" fontId="15" fillId="3" borderId="11" xfId="1" applyNumberFormat="1" applyFont="1" applyFill="1" applyBorder="1" applyAlignment="1">
      <alignment horizontal="center"/>
    </xf>
    <xf numFmtId="181" fontId="20" fillId="3" borderId="4" xfId="1" applyNumberFormat="1" applyFont="1" applyFill="1" applyBorder="1" applyAlignment="1">
      <alignment horizontal="center"/>
    </xf>
    <xf numFmtId="171" fontId="15" fillId="3" borderId="11" xfId="1" applyNumberFormat="1" applyFont="1" applyFill="1" applyBorder="1"/>
    <xf numFmtId="175" fontId="15" fillId="3" borderId="4" xfId="1" applyNumberFormat="1" applyFont="1" applyFill="1" applyBorder="1"/>
    <xf numFmtId="175" fontId="15" fillId="3" borderId="11" xfId="1" applyNumberFormat="1" applyFont="1" applyFill="1" applyBorder="1"/>
    <xf numFmtId="164" fontId="17" fillId="3" borderId="11" xfId="1" applyNumberFormat="1" applyFont="1" applyFill="1" applyBorder="1"/>
    <xf numFmtId="171" fontId="20" fillId="3" borderId="11" xfId="1" applyNumberFormat="1" applyFont="1" applyFill="1" applyBorder="1"/>
    <xf numFmtId="164" fontId="20" fillId="3" borderId="11" xfId="1" applyNumberFormat="1" applyFont="1" applyFill="1" applyBorder="1"/>
    <xf numFmtId="171" fontId="15" fillId="3" borderId="4" xfId="1" applyNumberFormat="1" applyFont="1" applyFill="1" applyBorder="1" applyAlignment="1">
      <alignment horizontal="center"/>
    </xf>
    <xf numFmtId="171" fontId="17" fillId="3" borderId="37" xfId="1" applyNumberFormat="1" applyFont="1" applyFill="1" applyBorder="1"/>
    <xf numFmtId="181" fontId="17" fillId="3" borderId="0" xfId="1" applyNumberFormat="1" applyFont="1" applyFill="1" applyBorder="1" applyAlignment="1">
      <alignment horizontal="center"/>
    </xf>
    <xf numFmtId="171" fontId="17" fillId="3" borderId="0" xfId="1" applyNumberFormat="1" applyFont="1" applyFill="1" applyBorder="1"/>
    <xf numFmtId="0" fontId="21" fillId="3" borderId="20" xfId="0" applyFont="1" applyFill="1" applyBorder="1" applyAlignment="1">
      <alignment horizontal="left" indent="1"/>
    </xf>
    <xf numFmtId="164" fontId="19" fillId="3" borderId="12" xfId="1" applyNumberFormat="1" applyFont="1" applyFill="1" applyBorder="1" applyAlignment="1">
      <alignment horizontal="right"/>
    </xf>
    <xf numFmtId="0" fontId="33" fillId="4" borderId="8" xfId="1" applyFont="1" applyFill="1" applyBorder="1" applyAlignment="1">
      <alignment horizontal="center" wrapText="1"/>
    </xf>
    <xf numFmtId="164" fontId="17" fillId="3" borderId="12" xfId="1" applyNumberFormat="1" applyFont="1" applyFill="1" applyBorder="1"/>
    <xf numFmtId="164" fontId="16" fillId="3" borderId="12" xfId="1" applyNumberFormat="1" applyFont="1" applyFill="1" applyBorder="1"/>
    <xf numFmtId="0" fontId="19" fillId="3" borderId="20" xfId="1" applyFont="1" applyFill="1" applyBorder="1" applyAlignment="1">
      <alignment horizontal="left" indent="1"/>
    </xf>
    <xf numFmtId="164" fontId="17" fillId="3" borderId="20" xfId="1" applyNumberFormat="1" applyFont="1" applyFill="1" applyBorder="1"/>
    <xf numFmtId="164" fontId="20" fillId="3" borderId="20" xfId="1" applyNumberFormat="1" applyFont="1" applyFill="1" applyBorder="1"/>
    <xf numFmtId="164" fontId="17" fillId="3" borderId="15" xfId="1" applyNumberFormat="1" applyFont="1" applyFill="1" applyBorder="1"/>
    <xf numFmtId="164" fontId="17" fillId="3" borderId="16" xfId="1" applyNumberFormat="1" applyFont="1" applyFill="1" applyBorder="1"/>
    <xf numFmtId="164" fontId="17" fillId="3" borderId="5" xfId="1" applyNumberFormat="1" applyFont="1" applyFill="1" applyBorder="1"/>
    <xf numFmtId="164" fontId="20" fillId="3" borderId="5" xfId="1" applyNumberFormat="1" applyFont="1" applyFill="1" applyBorder="1"/>
    <xf numFmtId="0" fontId="17" fillId="3" borderId="16" xfId="0" applyFont="1" applyFill="1" applyBorder="1" applyAlignment="1">
      <alignment horizontal="left" wrapText="1" indent="2"/>
    </xf>
    <xf numFmtId="164" fontId="17" fillId="3" borderId="12" xfId="5" applyNumberFormat="1" applyFont="1" applyFill="1" applyBorder="1"/>
    <xf numFmtId="164" fontId="17" fillId="3" borderId="2" xfId="5" applyNumberFormat="1" applyFont="1" applyFill="1" applyBorder="1"/>
    <xf numFmtId="164" fontId="14" fillId="3" borderId="2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0" fontId="23" fillId="3" borderId="0" xfId="1" applyFont="1" applyFill="1" applyBorder="1"/>
    <xf numFmtId="0" fontId="30" fillId="3" borderId="20" xfId="1" applyFont="1" applyFill="1" applyBorder="1" applyAlignment="1">
      <alignment horizontal="left" wrapText="1" indent="1"/>
    </xf>
    <xf numFmtId="0" fontId="17" fillId="3" borderId="20" xfId="1" applyFont="1" applyFill="1" applyBorder="1" applyAlignment="1">
      <alignment horizontal="left" indent="2"/>
    </xf>
    <xf numFmtId="164" fontId="14" fillId="3" borderId="20" xfId="1" applyNumberFormat="1" applyFont="1" applyFill="1" applyBorder="1" applyAlignment="1">
      <alignment horizontal="right"/>
    </xf>
    <xf numFmtId="0" fontId="17" fillId="3" borderId="12" xfId="1" applyFont="1" applyFill="1" applyBorder="1" applyAlignment="1">
      <alignment horizontal="left" indent="2"/>
    </xf>
    <xf numFmtId="164" fontId="14" fillId="3" borderId="12" xfId="1" applyNumberFormat="1" applyFont="1" applyFill="1" applyBorder="1" applyAlignment="1">
      <alignment horizontal="right"/>
    </xf>
    <xf numFmtId="164" fontId="14" fillId="3" borderId="42" xfId="1" applyNumberFormat="1" applyFont="1" applyFill="1" applyBorder="1" applyAlignment="1">
      <alignment horizontal="right"/>
    </xf>
    <xf numFmtId="165" fontId="19" fillId="3" borderId="12" xfId="2" applyNumberFormat="1" applyFont="1" applyFill="1" applyBorder="1"/>
    <xf numFmtId="0" fontId="22" fillId="3" borderId="12" xfId="0" applyFont="1" applyFill="1" applyBorder="1" applyAlignment="1">
      <alignment horizontal="left" indent="1"/>
    </xf>
    <xf numFmtId="0" fontId="19" fillId="3" borderId="2" xfId="1" applyFont="1" applyFill="1" applyBorder="1" applyAlignment="1">
      <alignment horizontal="left"/>
    </xf>
    <xf numFmtId="0" fontId="22" fillId="3" borderId="0" xfId="1" applyFont="1" applyFill="1" applyBorder="1"/>
    <xf numFmtId="0" fontId="19" fillId="3" borderId="17" xfId="1" applyFont="1" applyFill="1" applyBorder="1" applyAlignment="1">
      <alignment wrapText="1"/>
    </xf>
    <xf numFmtId="0" fontId="19" fillId="3" borderId="17" xfId="1" applyFont="1" applyFill="1" applyBorder="1" applyAlignment="1">
      <alignment horizontal="left"/>
    </xf>
    <xf numFmtId="164" fontId="19" fillId="3" borderId="17" xfId="1" applyNumberFormat="1" applyFont="1" applyFill="1" applyBorder="1" applyAlignment="1">
      <alignment horizontal="right"/>
    </xf>
    <xf numFmtId="0" fontId="19" fillId="3" borderId="0" xfId="1" applyFont="1" applyFill="1" applyBorder="1"/>
    <xf numFmtId="174" fontId="63" fillId="38" borderId="12" xfId="2" applyNumberFormat="1" applyFont="1" applyFill="1" applyBorder="1"/>
    <xf numFmtId="171" fontId="34" fillId="38" borderId="12" xfId="1" applyNumberFormat="1" applyFont="1" applyFill="1" applyBorder="1"/>
    <xf numFmtId="0" fontId="33" fillId="38" borderId="12" xfId="0" applyFont="1" applyFill="1" applyBorder="1" applyAlignment="1">
      <alignment horizontal="left" wrapText="1" indent="2"/>
    </xf>
    <xf numFmtId="164" fontId="33" fillId="38" borderId="12" xfId="2" applyNumberFormat="1" applyFont="1" applyFill="1" applyBorder="1"/>
    <xf numFmtId="164" fontId="33" fillId="38" borderId="12" xfId="1" applyNumberFormat="1" applyFont="1" applyFill="1" applyBorder="1"/>
    <xf numFmtId="0" fontId="34" fillId="38" borderId="12" xfId="1" applyFont="1" applyFill="1" applyBorder="1" applyAlignment="1">
      <alignment wrapText="1"/>
    </xf>
    <xf numFmtId="174" fontId="63" fillId="38" borderId="16" xfId="2" applyNumberFormat="1" applyFont="1" applyFill="1" applyBorder="1"/>
    <xf numFmtId="0" fontId="34" fillId="38" borderId="16" xfId="1" applyFont="1" applyFill="1" applyBorder="1" applyAlignment="1">
      <alignment wrapText="1"/>
    </xf>
    <xf numFmtId="174" fontId="63" fillId="38" borderId="10" xfId="2" applyNumberFormat="1" applyFont="1" applyFill="1" applyBorder="1"/>
    <xf numFmtId="0" fontId="28" fillId="3" borderId="20" xfId="1" applyFont="1" applyFill="1" applyBorder="1" applyAlignment="1">
      <alignment horizontal="center"/>
    </xf>
    <xf numFmtId="0" fontId="28" fillId="3" borderId="45" xfId="1" applyFont="1" applyFill="1" applyBorder="1" applyAlignment="1">
      <alignment horizontal="center"/>
    </xf>
    <xf numFmtId="171" fontId="17" fillId="3" borderId="12" xfId="1" applyNumberFormat="1" applyFont="1" applyFill="1" applyBorder="1"/>
    <xf numFmtId="174" fontId="17" fillId="3" borderId="12" xfId="2" applyNumberFormat="1" applyFont="1" applyFill="1" applyBorder="1"/>
    <xf numFmtId="168" fontId="28" fillId="3" borderId="20" xfId="1" applyNumberFormat="1" applyFont="1" applyFill="1" applyBorder="1" applyAlignment="1">
      <alignment horizontal="center"/>
    </xf>
    <xf numFmtId="0" fontId="15" fillId="3" borderId="2" xfId="1" applyFont="1" applyFill="1" applyBorder="1" applyAlignment="1">
      <alignment horizontal="left" wrapText="1" indent="1" shrinkToFit="1"/>
    </xf>
    <xf numFmtId="168" fontId="19" fillId="3" borderId="2" xfId="1" applyNumberFormat="1" applyFont="1" applyFill="1" applyBorder="1" applyAlignment="1">
      <alignment horizontal="center"/>
    </xf>
    <xf numFmtId="0" fontId="15" fillId="3" borderId="8" xfId="1" applyFont="1" applyFill="1" applyBorder="1" applyAlignment="1">
      <alignment horizontal="left"/>
    </xf>
    <xf numFmtId="0" fontId="28" fillId="3" borderId="8" xfId="1" applyFont="1" applyFill="1" applyBorder="1" applyAlignment="1">
      <alignment horizontal="center"/>
    </xf>
    <xf numFmtId="0" fontId="28" fillId="3" borderId="36" xfId="1" applyFont="1" applyFill="1" applyBorder="1" applyAlignment="1">
      <alignment horizontal="center"/>
    </xf>
    <xf numFmtId="0" fontId="35" fillId="3" borderId="12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14" fillId="3" borderId="20" xfId="1" applyFont="1" applyFill="1" applyBorder="1" applyAlignment="1">
      <alignment horizontal="center"/>
    </xf>
    <xf numFmtId="0" fontId="14" fillId="3" borderId="45" xfId="1" applyFont="1" applyFill="1" applyBorder="1" applyAlignment="1">
      <alignment horizontal="center"/>
    </xf>
    <xf numFmtId="181" fontId="14" fillId="3" borderId="20" xfId="1" applyNumberFormat="1" applyFont="1" applyFill="1" applyBorder="1" applyAlignment="1">
      <alignment horizontal="center"/>
    </xf>
    <xf numFmtId="182" fontId="27" fillId="3" borderId="20" xfId="1" applyNumberFormat="1" applyFont="1" applyFill="1" applyBorder="1" applyAlignment="1">
      <alignment horizontal="center"/>
    </xf>
    <xf numFmtId="164" fontId="15" fillId="3" borderId="16" xfId="1" applyNumberFormat="1" applyFont="1" applyFill="1" applyBorder="1"/>
    <xf numFmtId="165" fontId="19" fillId="3" borderId="16" xfId="2" applyNumberFormat="1" applyFont="1" applyFill="1" applyBorder="1"/>
    <xf numFmtId="0" fontId="27" fillId="5" borderId="2" xfId="1" applyFont="1" applyFill="1" applyBorder="1" applyAlignment="1">
      <alignment wrapText="1"/>
    </xf>
    <xf numFmtId="0" fontId="15" fillId="5" borderId="12" xfId="1" applyFont="1" applyFill="1" applyBorder="1"/>
    <xf numFmtId="164" fontId="14" fillId="0" borderId="35" xfId="1" applyNumberFormat="1" applyFont="1" applyFill="1" applyBorder="1" applyAlignment="1">
      <alignment horizontal="right"/>
    </xf>
    <xf numFmtId="0" fontId="17" fillId="0" borderId="12" xfId="0" applyFont="1" applyFill="1" applyBorder="1" applyAlignment="1">
      <alignment horizontal="left" indent="2"/>
    </xf>
    <xf numFmtId="0" fontId="17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4" fillId="0" borderId="12" xfId="1" applyFont="1" applyFill="1" applyBorder="1" applyAlignment="1">
      <alignment horizontal="left" wrapText="1" indent="3"/>
    </xf>
    <xf numFmtId="0" fontId="17" fillId="0" borderId="12" xfId="1" applyFont="1" applyFill="1" applyBorder="1" applyAlignment="1">
      <alignment horizontal="left" vertical="justify" indent="2"/>
    </xf>
    <xf numFmtId="164" fontId="14" fillId="0" borderId="12" xfId="1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29" fillId="0" borderId="12" xfId="0" applyFont="1" applyFill="1" applyBorder="1" applyAlignment="1">
      <alignment horizontal="left" indent="2"/>
    </xf>
    <xf numFmtId="164" fontId="34" fillId="38" borderId="12" xfId="2" applyNumberFormat="1" applyFont="1" applyFill="1" applyBorder="1"/>
    <xf numFmtId="2" fontId="17" fillId="38" borderId="12" xfId="0" applyNumberFormat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wrapText="1"/>
    </xf>
    <xf numFmtId="0" fontId="24" fillId="0" borderId="12" xfId="1" applyFont="1" applyFill="1" applyBorder="1" applyAlignment="1">
      <alignment horizontal="left" wrapText="1" indent="1"/>
    </xf>
    <xf numFmtId="164" fontId="34" fillId="38" borderId="20" xfId="1" applyNumberFormat="1" applyFont="1" applyFill="1" applyBorder="1"/>
    <xf numFmtId="164" fontId="34" fillId="38" borderId="16" xfId="1" applyNumberFormat="1" applyFont="1" applyFill="1" applyBorder="1"/>
    <xf numFmtId="0" fontId="68" fillId="38" borderId="12" xfId="0" applyFont="1" applyFill="1" applyBorder="1" applyAlignment="1">
      <alignment horizontal="left" indent="1"/>
    </xf>
    <xf numFmtId="164" fontId="34" fillId="38" borderId="12" xfId="1" applyNumberFormat="1" applyFont="1" applyFill="1" applyBorder="1"/>
    <xf numFmtId="164" fontId="34" fillId="38" borderId="10" xfId="1" applyNumberFormat="1" applyFont="1" applyFill="1" applyBorder="1"/>
    <xf numFmtId="164" fontId="20" fillId="3" borderId="12" xfId="1" applyNumberFormat="1" applyFont="1" applyFill="1" applyBorder="1" applyAlignment="1">
      <alignment vertical="center" wrapText="1"/>
    </xf>
    <xf numFmtId="164" fontId="34" fillId="38" borderId="2" xfId="1" applyNumberFormat="1" applyFont="1" applyFill="1" applyBorder="1"/>
    <xf numFmtId="171" fontId="34" fillId="38" borderId="2" xfId="1" applyNumberFormat="1" applyFont="1" applyFill="1" applyBorder="1"/>
    <xf numFmtId="174" fontId="63" fillId="38" borderId="2" xfId="2" applyNumberFormat="1" applyFont="1" applyFill="1" applyBorder="1"/>
    <xf numFmtId="171" fontId="34" fillId="38" borderId="16" xfId="1" applyNumberFormat="1" applyFont="1" applyFill="1" applyBorder="1"/>
    <xf numFmtId="171" fontId="34" fillId="38" borderId="10" xfId="1" applyNumberFormat="1" applyFont="1" applyFill="1" applyBorder="1"/>
    <xf numFmtId="0" fontId="34" fillId="38" borderId="2" xfId="1" applyFont="1" applyFill="1" applyBorder="1" applyAlignment="1">
      <alignment wrapText="1"/>
    </xf>
    <xf numFmtId="0" fontId="64" fillId="38" borderId="12" xfId="1" applyFont="1" applyFill="1" applyBorder="1" applyAlignment="1">
      <alignment horizontal="left" indent="1"/>
    </xf>
    <xf numFmtId="0" fontId="33" fillId="38" borderId="12" xfId="1" applyFont="1" applyFill="1" applyBorder="1" applyAlignment="1">
      <alignment horizontal="left" indent="2"/>
    </xf>
    <xf numFmtId="164" fontId="33" fillId="38" borderId="10" xfId="1" applyNumberFormat="1" applyFont="1" applyFill="1" applyBorder="1"/>
    <xf numFmtId="164" fontId="14" fillId="0" borderId="20" xfId="2" applyNumberFormat="1" applyFont="1" applyFill="1" applyBorder="1"/>
    <xf numFmtId="164" fontId="62" fillId="38" borderId="12" xfId="3" applyNumberFormat="1" applyFont="1" applyFill="1" applyBorder="1"/>
    <xf numFmtId="0" fontId="21" fillId="38" borderId="12" xfId="0" applyFont="1" applyFill="1" applyBorder="1" applyAlignment="1">
      <alignment horizontal="left" indent="1"/>
    </xf>
    <xf numFmtId="0" fontId="14" fillId="38" borderId="12" xfId="0" applyFont="1" applyFill="1" applyBorder="1" applyAlignment="1">
      <alignment horizontal="left" wrapText="1" indent="2"/>
    </xf>
    <xf numFmtId="0" fontId="14" fillId="38" borderId="12" xfId="1" applyFont="1" applyFill="1" applyBorder="1" applyAlignment="1">
      <alignment horizontal="left" wrapText="1" indent="3"/>
    </xf>
    <xf numFmtId="0" fontId="19" fillId="38" borderId="12" xfId="1" applyFont="1" applyFill="1" applyBorder="1" applyAlignment="1">
      <alignment horizontal="left" wrapText="1" indent="1"/>
    </xf>
    <xf numFmtId="0" fontId="67" fillId="38" borderId="12" xfId="0" applyFont="1" applyFill="1" applyBorder="1" applyAlignment="1">
      <alignment horizontal="center"/>
    </xf>
    <xf numFmtId="164" fontId="15" fillId="3" borderId="12" xfId="0" applyNumberFormat="1" applyFont="1" applyFill="1" applyBorder="1" applyAlignment="1"/>
    <xf numFmtId="0" fontId="34" fillId="38" borderId="18" xfId="1" applyFont="1" applyFill="1" applyBorder="1" applyAlignment="1">
      <alignment horizontal="left" indent="1"/>
    </xf>
    <xf numFmtId="0" fontId="33" fillId="38" borderId="18" xfId="1" applyFont="1" applyFill="1" applyBorder="1"/>
    <xf numFmtId="164" fontId="23" fillId="0" borderId="12" xfId="1" applyNumberFormat="1" applyFont="1" applyFill="1" applyBorder="1"/>
    <xf numFmtId="171" fontId="33" fillId="38" borderId="12" xfId="1" applyNumberFormat="1" applyFont="1" applyFill="1" applyBorder="1"/>
    <xf numFmtId="164" fontId="34" fillId="38" borderId="18" xfId="1" applyNumberFormat="1" applyFont="1" applyFill="1" applyBorder="1"/>
    <xf numFmtId="0" fontId="30" fillId="0" borderId="12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indent="2"/>
    </xf>
    <xf numFmtId="171" fontId="14" fillId="0" borderId="12" xfId="1" applyNumberFormat="1" applyFont="1" applyFill="1" applyBorder="1" applyAlignment="1">
      <alignment horizontal="center"/>
    </xf>
    <xf numFmtId="171" fontId="34" fillId="38" borderId="18" xfId="1" applyNumberFormat="1" applyFont="1" applyFill="1" applyBorder="1"/>
    <xf numFmtId="0" fontId="33" fillId="38" borderId="12" xfId="1" applyFont="1" applyFill="1" applyBorder="1"/>
    <xf numFmtId="0" fontId="33" fillId="38" borderId="2" xfId="1" applyFont="1" applyFill="1" applyBorder="1"/>
    <xf numFmtId="0" fontId="33" fillId="38" borderId="16" xfId="1" applyFont="1" applyFill="1" applyBorder="1"/>
    <xf numFmtId="0" fontId="33" fillId="38" borderId="10" xfId="1" applyFont="1" applyFill="1" applyBorder="1"/>
    <xf numFmtId="0" fontId="27" fillId="3" borderId="2" xfId="1" applyFont="1" applyFill="1" applyBorder="1" applyAlignment="1">
      <alignment horizontal="center"/>
    </xf>
    <xf numFmtId="174" fontId="20" fillId="3" borderId="4" xfId="2" applyNumberFormat="1" applyFont="1" applyFill="1" applyBorder="1"/>
    <xf numFmtId="3" fontId="20" fillId="3" borderId="37" xfId="1" applyNumberFormat="1" applyFont="1" applyFill="1" applyBorder="1" applyAlignment="1">
      <alignment horizontal="center"/>
    </xf>
    <xf numFmtId="164" fontId="14" fillId="3" borderId="12" xfId="2" applyNumberFormat="1" applyFont="1" applyFill="1" applyBorder="1"/>
    <xf numFmtId="0" fontId="33" fillId="4" borderId="12" xfId="1" applyFont="1" applyFill="1" applyBorder="1"/>
    <xf numFmtId="0" fontId="59" fillId="4" borderId="12" xfId="1" applyFont="1" applyFill="1" applyBorder="1"/>
    <xf numFmtId="0" fontId="33" fillId="4" borderId="2" xfId="1" applyFont="1" applyFill="1" applyBorder="1"/>
    <xf numFmtId="171" fontId="15" fillId="3" borderId="1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vertical="center" wrapText="1"/>
    </xf>
    <xf numFmtId="164" fontId="14" fillId="3" borderId="20" xfId="2" applyNumberFormat="1" applyFont="1" applyFill="1" applyBorder="1"/>
    <xf numFmtId="164" fontId="14" fillId="3" borderId="12" xfId="1" applyNumberFormat="1" applyFont="1" applyFill="1" applyBorder="1"/>
    <xf numFmtId="164" fontId="15" fillId="3" borderId="30" xfId="1" applyNumberFormat="1" applyFont="1" applyFill="1" applyBorder="1"/>
    <xf numFmtId="181" fontId="33" fillId="38" borderId="12" xfId="1" applyNumberFormat="1" applyFont="1" applyFill="1" applyBorder="1"/>
    <xf numFmtId="0" fontId="14" fillId="3" borderId="7" xfId="1" applyFont="1" applyFill="1" applyBorder="1" applyAlignment="1">
      <alignment horizontal="center" vertical="center"/>
    </xf>
    <xf numFmtId="0" fontId="14" fillId="3" borderId="8" xfId="1" applyFont="1" applyFill="1" applyBorder="1" applyAlignment="1">
      <alignment horizontal="center" vertical="center" wrapText="1"/>
    </xf>
    <xf numFmtId="0" fontId="14" fillId="3" borderId="8" xfId="1" applyFont="1" applyFill="1" applyBorder="1" applyAlignment="1">
      <alignment horizontal="center" vertical="center"/>
    </xf>
    <xf numFmtId="0" fontId="14" fillId="3" borderId="8" xfId="1" applyFont="1" applyFill="1" applyBorder="1" applyAlignment="1">
      <alignment horizontal="center" wrapText="1"/>
    </xf>
    <xf numFmtId="0" fontId="19" fillId="38" borderId="16" xfId="1" applyFont="1" applyFill="1" applyBorder="1" applyAlignment="1">
      <alignment horizontal="left" wrapText="1" indent="1"/>
    </xf>
    <xf numFmtId="3" fontId="16" fillId="3" borderId="16" xfId="2" applyNumberFormat="1" applyFont="1" applyFill="1" applyBorder="1" applyAlignment="1">
      <alignment horizontal="center" vertical="center"/>
    </xf>
    <xf numFmtId="3" fontId="16" fillId="3" borderId="20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/>
    <xf numFmtId="182" fontId="28" fillId="3" borderId="20" xfId="1" applyNumberFormat="1" applyFont="1" applyFill="1" applyBorder="1" applyAlignment="1">
      <alignment horizontal="center"/>
    </xf>
    <xf numFmtId="164" fontId="17" fillId="3" borderId="42" xfId="1" applyNumberFormat="1" applyFont="1" applyFill="1" applyBorder="1"/>
    <xf numFmtId="164" fontId="17" fillId="3" borderId="44" xfId="1" applyNumberFormat="1" applyFont="1" applyFill="1" applyBorder="1"/>
    <xf numFmtId="0" fontId="1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wrapText="1"/>
    </xf>
    <xf numFmtId="164" fontId="19" fillId="3" borderId="17" xfId="2" applyNumberFormat="1" applyFont="1" applyFill="1" applyBorder="1"/>
    <xf numFmtId="3" fontId="17" fillId="3" borderId="17" xfId="3" applyNumberFormat="1" applyFont="1" applyFill="1" applyBorder="1" applyAlignment="1">
      <alignment horizontal="center"/>
    </xf>
    <xf numFmtId="3" fontId="17" fillId="3" borderId="12" xfId="3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top" indent="1"/>
    </xf>
    <xf numFmtId="0" fontId="17" fillId="0" borderId="12" xfId="1" applyFont="1" applyFill="1" applyBorder="1" applyAlignment="1">
      <alignment horizontal="left" wrapText="1" indent="2"/>
    </xf>
    <xf numFmtId="3" fontId="25" fillId="3" borderId="20" xfId="2" applyNumberFormat="1" applyFont="1" applyFill="1" applyBorder="1" applyAlignment="1">
      <alignment horizontal="center" vertical="center"/>
    </xf>
    <xf numFmtId="168" fontId="25" fillId="3" borderId="20" xfId="2" applyNumberFormat="1" applyFont="1" applyFill="1" applyBorder="1" applyAlignment="1">
      <alignment horizontal="center" vertical="center"/>
    </xf>
    <xf numFmtId="3" fontId="17" fillId="3" borderId="2" xfId="2" applyNumberFormat="1" applyFont="1" applyFill="1" applyBorder="1" applyAlignment="1">
      <alignment horizontal="center" vertical="center"/>
    </xf>
    <xf numFmtId="164" fontId="19" fillId="3" borderId="15" xfId="1" applyNumberFormat="1" applyFont="1" applyFill="1" applyBorder="1"/>
    <xf numFmtId="164" fontId="14" fillId="0" borderId="2" xfId="1" applyNumberFormat="1" applyFont="1" applyFill="1" applyBorder="1"/>
    <xf numFmtId="0" fontId="30" fillId="38" borderId="25" xfId="1" applyFont="1" applyFill="1" applyBorder="1" applyAlignment="1">
      <alignment horizontal="left" wrapText="1" indent="1"/>
    </xf>
    <xf numFmtId="174" fontId="64" fillId="3" borderId="44" xfId="1" applyNumberFormat="1" applyFont="1" applyFill="1" applyBorder="1"/>
    <xf numFmtId="174" fontId="64" fillId="3" borderId="15" xfId="1" applyNumberFormat="1" applyFont="1" applyFill="1" applyBorder="1"/>
    <xf numFmtId="3" fontId="17" fillId="3" borderId="18" xfId="2" applyNumberFormat="1" applyFont="1" applyFill="1" applyBorder="1" applyAlignment="1">
      <alignment horizontal="center" vertical="center"/>
    </xf>
    <xf numFmtId="168" fontId="17" fillId="3" borderId="18" xfId="2" applyNumberFormat="1" applyFont="1" applyFill="1" applyBorder="1" applyAlignment="1">
      <alignment horizontal="center" vertical="center"/>
    </xf>
    <xf numFmtId="173" fontId="64" fillId="3" borderId="44" xfId="1" applyNumberFormat="1" applyFont="1" applyFill="1" applyBorder="1"/>
    <xf numFmtId="0" fontId="14" fillId="3" borderId="0" xfId="1" applyFont="1" applyFill="1"/>
    <xf numFmtId="0" fontId="14" fillId="0" borderId="0" xfId="1" applyFont="1" applyFill="1"/>
    <xf numFmtId="3" fontId="17" fillId="3" borderId="12" xfId="1" applyNumberFormat="1" applyFont="1" applyFill="1" applyBorder="1" applyAlignment="1">
      <alignment horizontal="center"/>
    </xf>
    <xf numFmtId="171" fontId="14" fillId="3" borderId="12" xfId="1" applyNumberFormat="1" applyFont="1" applyFill="1" applyBorder="1"/>
    <xf numFmtId="3" fontId="14" fillId="3" borderId="12" xfId="2" applyNumberFormat="1" applyFont="1" applyFill="1" applyBorder="1" applyAlignment="1">
      <alignment horizontal="center"/>
    </xf>
    <xf numFmtId="3" fontId="17" fillId="0" borderId="20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16" fillId="3" borderId="16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4" fillId="3" borderId="5" xfId="1" applyNumberFormat="1" applyFont="1" applyFill="1" applyBorder="1" applyAlignment="1">
      <alignment horizontal="center"/>
    </xf>
    <xf numFmtId="3" fontId="19" fillId="3" borderId="17" xfId="1" applyNumberFormat="1" applyFont="1" applyFill="1" applyBorder="1" applyAlignment="1">
      <alignment horizontal="center"/>
    </xf>
    <xf numFmtId="3" fontId="28" fillId="3" borderId="20" xfId="1" applyNumberFormat="1" applyFont="1" applyFill="1" applyBorder="1" applyAlignment="1">
      <alignment horizontal="center"/>
    </xf>
    <xf numFmtId="3" fontId="27" fillId="3" borderId="2" xfId="1" applyNumberFormat="1" applyFont="1" applyFill="1" applyBorder="1" applyAlignment="1">
      <alignment horizontal="center"/>
    </xf>
    <xf numFmtId="3" fontId="28" fillId="3" borderId="8" xfId="1" applyNumberFormat="1" applyFont="1" applyFill="1" applyBorder="1" applyAlignment="1">
      <alignment horizontal="center"/>
    </xf>
    <xf numFmtId="3" fontId="14" fillId="3" borderId="7" xfId="1" applyNumberFormat="1" applyFont="1" applyFill="1" applyBorder="1" applyAlignment="1">
      <alignment horizontal="center" vertical="center"/>
    </xf>
    <xf numFmtId="3" fontId="14" fillId="3" borderId="8" xfId="1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5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14" fillId="3" borderId="20" xfId="1" applyNumberFormat="1" applyFont="1" applyFill="1" applyBorder="1" applyAlignment="1">
      <alignment horizontal="center"/>
    </xf>
    <xf numFmtId="3" fontId="20" fillId="3" borderId="12" xfId="2" applyNumberFormat="1" applyFont="1" applyFill="1" applyBorder="1" applyAlignment="1">
      <alignment horizontal="center"/>
    </xf>
    <xf numFmtId="3" fontId="14" fillId="3" borderId="2" xfId="2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/>
    </xf>
    <xf numFmtId="3" fontId="19" fillId="3" borderId="4" xfId="2" applyNumberFormat="1" applyFont="1" applyFill="1" applyBorder="1" applyAlignment="1">
      <alignment horizontal="center"/>
    </xf>
    <xf numFmtId="3" fontId="22" fillId="3" borderId="17" xfId="1" applyNumberFormat="1" applyFont="1" applyFill="1" applyBorder="1" applyAlignment="1">
      <alignment horizontal="center"/>
    </xf>
    <xf numFmtId="3" fontId="14" fillId="3" borderId="15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2" fillId="3" borderId="17" xfId="2" applyNumberFormat="1" applyFont="1" applyFill="1" applyBorder="1" applyAlignment="1">
      <alignment horizontal="center"/>
    </xf>
    <xf numFmtId="3" fontId="22" fillId="3" borderId="4" xfId="1" applyNumberFormat="1" applyFont="1" applyFill="1" applyBorder="1" applyAlignment="1">
      <alignment horizontal="center"/>
    </xf>
    <xf numFmtId="3" fontId="22" fillId="3" borderId="8" xfId="1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16" xfId="1" applyNumberFormat="1" applyFont="1" applyFill="1" applyBorder="1" applyAlignment="1">
      <alignment horizontal="center"/>
    </xf>
    <xf numFmtId="3" fontId="14" fillId="3" borderId="8" xfId="1" applyNumberFormat="1" applyFont="1" applyFill="1" applyBorder="1" applyAlignment="1">
      <alignment horizontal="center"/>
    </xf>
    <xf numFmtId="3" fontId="15" fillId="3" borderId="20" xfId="1" applyNumberFormat="1" applyFont="1" applyFill="1" applyBorder="1" applyAlignment="1">
      <alignment horizontal="center"/>
    </xf>
    <xf numFmtId="3" fontId="15" fillId="3" borderId="12" xfId="1" applyNumberFormat="1" applyFont="1" applyFill="1" applyBorder="1" applyAlignment="1">
      <alignment horizontal="center"/>
    </xf>
    <xf numFmtId="3" fontId="15" fillId="3" borderId="8" xfId="1" applyNumberFormat="1" applyFont="1" applyFill="1" applyBorder="1" applyAlignment="1">
      <alignment horizontal="center"/>
    </xf>
    <xf numFmtId="3" fontId="14" fillId="3" borderId="2" xfId="1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 wrapText="1"/>
    </xf>
    <xf numFmtId="3" fontId="19" fillId="3" borderId="17" xfId="2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25" xfId="2" applyNumberFormat="1" applyFont="1" applyFill="1" applyBorder="1" applyAlignment="1">
      <alignment horizontal="center"/>
    </xf>
    <xf numFmtId="3" fontId="14" fillId="3" borderId="35" xfId="1" applyNumberFormat="1" applyFont="1" applyFill="1" applyBorder="1" applyAlignment="1">
      <alignment horizontal="center"/>
    </xf>
    <xf numFmtId="3" fontId="19" fillId="3" borderId="15" xfId="2" applyNumberFormat="1" applyFont="1" applyFill="1" applyBorder="1" applyAlignment="1">
      <alignment horizontal="center"/>
    </xf>
    <xf numFmtId="3" fontId="17" fillId="3" borderId="20" xfId="3" applyNumberFormat="1" applyFont="1" applyFill="1" applyBorder="1" applyAlignment="1">
      <alignment horizontal="center"/>
    </xf>
    <xf numFmtId="3" fontId="14" fillId="3" borderId="8" xfId="2" applyNumberFormat="1" applyFont="1" applyFill="1" applyBorder="1" applyAlignment="1">
      <alignment horizontal="center"/>
    </xf>
    <xf numFmtId="3" fontId="14" fillId="3" borderId="17" xfId="2" applyNumberFormat="1" applyFont="1" applyFill="1" applyBorder="1" applyAlignment="1">
      <alignment horizontal="center"/>
    </xf>
    <xf numFmtId="3" fontId="34" fillId="3" borderId="17" xfId="2" applyNumberFormat="1" applyFont="1" applyFill="1" applyBorder="1" applyAlignment="1">
      <alignment horizontal="center"/>
    </xf>
    <xf numFmtId="3" fontId="33" fillId="3" borderId="8" xfId="2" applyNumberFormat="1" applyFont="1" applyFill="1" applyBorder="1" applyAlignment="1">
      <alignment horizontal="center"/>
    </xf>
    <xf numFmtId="0" fontId="21" fillId="3" borderId="45" xfId="0" applyFont="1" applyFill="1" applyBorder="1" applyAlignment="1">
      <alignment horizontal="left" indent="1"/>
    </xf>
    <xf numFmtId="3" fontId="19" fillId="3" borderId="25" xfId="1" applyNumberFormat="1" applyFont="1" applyFill="1" applyBorder="1" applyAlignment="1">
      <alignment horizontal="center"/>
    </xf>
    <xf numFmtId="165" fontId="19" fillId="3" borderId="15" xfId="2" applyNumberFormat="1" applyFont="1" applyFill="1" applyBorder="1"/>
    <xf numFmtId="171" fontId="20" fillId="3" borderId="4" xfId="1" applyNumberFormat="1" applyFont="1" applyFill="1" applyBorder="1"/>
    <xf numFmtId="171" fontId="17" fillId="0" borderId="12" xfId="1" applyNumberFormat="1" applyFont="1" applyFill="1" applyBorder="1"/>
    <xf numFmtId="0" fontId="17" fillId="3" borderId="43" xfId="0" applyFont="1" applyFill="1" applyBorder="1" applyAlignment="1">
      <alignment horizontal="left" wrapText="1" indent="2"/>
    </xf>
    <xf numFmtId="3" fontId="19" fillId="3" borderId="2" xfId="1" applyNumberFormat="1" applyFont="1" applyFill="1" applyBorder="1" applyAlignment="1">
      <alignment horizontal="center"/>
    </xf>
    <xf numFmtId="164" fontId="14" fillId="0" borderId="12" xfId="10" applyNumberFormat="1" applyFont="1" applyFill="1" applyBorder="1"/>
    <xf numFmtId="174" fontId="17" fillId="3" borderId="16" xfId="2" applyNumberFormat="1" applyFont="1" applyFill="1" applyBorder="1"/>
    <xf numFmtId="0" fontId="72" fillId="0" borderId="12" xfId="1" applyFont="1" applyFill="1" applyBorder="1" applyAlignment="1">
      <alignment horizontal="left" wrapText="1" indent="1"/>
    </xf>
    <xf numFmtId="164" fontId="20" fillId="3" borderId="12" xfId="1" applyNumberFormat="1" applyFont="1" applyFill="1" applyBorder="1"/>
    <xf numFmtId="0" fontId="19" fillId="0" borderId="12" xfId="1" applyFont="1" applyFill="1" applyBorder="1" applyAlignment="1">
      <alignment horizontal="left" wrapText="1" indent="3"/>
    </xf>
    <xf numFmtId="171" fontId="15" fillId="3" borderId="20" xfId="1" applyNumberFormat="1" applyFont="1" applyFill="1" applyBorder="1"/>
    <xf numFmtId="0" fontId="19" fillId="38" borderId="1" xfId="1" applyFont="1" applyFill="1" applyBorder="1"/>
    <xf numFmtId="0" fontId="22" fillId="38" borderId="4" xfId="1" applyFont="1" applyFill="1" applyBorder="1"/>
    <xf numFmtId="0" fontId="15" fillId="38" borderId="20" xfId="1" applyFont="1" applyFill="1" applyBorder="1" applyAlignment="1">
      <alignment horizontal="left" wrapText="1" indent="1" shrinkToFit="1"/>
    </xf>
    <xf numFmtId="0" fontId="22" fillId="38" borderId="12" xfId="1" applyFont="1" applyFill="1" applyBorder="1"/>
    <xf numFmtId="0" fontId="30" fillId="38" borderId="12" xfId="0" applyFont="1" applyFill="1" applyBorder="1" applyAlignment="1">
      <alignment horizontal="left" wrapText="1" indent="2"/>
    </xf>
    <xf numFmtId="0" fontId="19" fillId="38" borderId="12" xfId="0" applyFont="1" applyFill="1" applyBorder="1" applyAlignment="1">
      <alignment horizontal="left" wrapText="1" indent="2"/>
    </xf>
    <xf numFmtId="2" fontId="16" fillId="38" borderId="12" xfId="0" applyNumberFormat="1" applyFont="1" applyFill="1" applyBorder="1" applyAlignment="1">
      <alignment horizontal="left" wrapText="1" indent="2"/>
    </xf>
    <xf numFmtId="0" fontId="14" fillId="38" borderId="16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indent="1"/>
    </xf>
    <xf numFmtId="0" fontId="21" fillId="38" borderId="12" xfId="0" applyFont="1" applyFill="1" applyBorder="1" applyAlignment="1">
      <alignment horizontal="left" wrapText="1" indent="2"/>
    </xf>
    <xf numFmtId="0" fontId="30" fillId="38" borderId="20" xfId="0" applyFont="1" applyFill="1" applyBorder="1" applyAlignment="1">
      <alignment horizontal="center"/>
    </xf>
    <xf numFmtId="0" fontId="14" fillId="38" borderId="2" xfId="0" applyFont="1" applyFill="1" applyBorder="1" applyAlignment="1">
      <alignment horizontal="left" wrapText="1" indent="2"/>
    </xf>
    <xf numFmtId="0" fontId="14" fillId="38" borderId="12" xfId="1" applyFont="1" applyFill="1" applyBorder="1" applyAlignment="1">
      <alignment horizontal="right" wrapText="1" indent="3"/>
    </xf>
    <xf numFmtId="0" fontId="17" fillId="3" borderId="16" xfId="1" applyFont="1" applyFill="1" applyBorder="1" applyAlignment="1">
      <alignment horizontal="left" vertical="justify" indent="2"/>
    </xf>
    <xf numFmtId="3" fontId="22" fillId="3" borderId="2" xfId="1" applyNumberFormat="1" applyFont="1" applyFill="1" applyBorder="1" applyAlignment="1">
      <alignment horizontal="center"/>
    </xf>
    <xf numFmtId="3" fontId="14" fillId="3" borderId="20" xfId="2" applyNumberFormat="1" applyFont="1" applyFill="1" applyBorder="1"/>
    <xf numFmtId="0" fontId="17" fillId="0" borderId="35" xfId="1" applyFont="1" applyFill="1" applyBorder="1" applyAlignment="1">
      <alignment horizontal="left" indent="2"/>
    </xf>
    <xf numFmtId="0" fontId="16" fillId="0" borderId="35" xfId="0" applyFont="1" applyFill="1" applyBorder="1" applyAlignment="1">
      <alignment horizontal="left" wrapText="1" indent="2"/>
    </xf>
    <xf numFmtId="0" fontId="24" fillId="0" borderId="35" xfId="1" applyFont="1" applyFill="1" applyBorder="1" applyAlignment="1">
      <alignment horizontal="left" wrapText="1" indent="1"/>
    </xf>
    <xf numFmtId="0" fontId="14" fillId="0" borderId="51" xfId="1" applyFont="1" applyFill="1" applyBorder="1" applyAlignment="1">
      <alignment horizontal="left" wrapText="1" indent="1"/>
    </xf>
    <xf numFmtId="0" fontId="30" fillId="0" borderId="22" xfId="1" applyFont="1" applyFill="1" applyBorder="1" applyAlignment="1">
      <alignment horizontal="left" wrapText="1" indent="1"/>
    </xf>
    <xf numFmtId="0" fontId="42" fillId="0" borderId="12" xfId="1" applyFont="1" applyFill="1" applyBorder="1" applyAlignment="1">
      <alignment horizontal="left" wrapText="1" indent="2"/>
    </xf>
    <xf numFmtId="0" fontId="36" fillId="0" borderId="45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3" fontId="21" fillId="3" borderId="12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/>
    <xf numFmtId="3" fontId="21" fillId="3" borderId="12" xfId="2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wrapText="1" indent="2"/>
    </xf>
    <xf numFmtId="3" fontId="15" fillId="3" borderId="17" xfId="3" applyNumberFormat="1" applyFont="1" applyFill="1" applyBorder="1" applyAlignment="1">
      <alignment horizontal="center"/>
    </xf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0" fontId="14" fillId="0" borderId="12" xfId="1" applyFont="1" applyFill="1" applyBorder="1" applyAlignment="1">
      <alignment horizontal="left" wrapText="1" indent="1"/>
    </xf>
    <xf numFmtId="0" fontId="17" fillId="0" borderId="12" xfId="13" applyFont="1" applyFill="1" applyBorder="1" applyAlignment="1" applyProtection="1">
      <alignment horizontal="left" indent="2"/>
    </xf>
    <xf numFmtId="0" fontId="17" fillId="0" borderId="12" xfId="13" applyFont="1" applyFill="1" applyBorder="1" applyAlignment="1" applyProtection="1">
      <alignment horizontal="left" wrapText="1" indent="2"/>
    </xf>
    <xf numFmtId="174" fontId="14" fillId="3" borderId="12" xfId="2" applyNumberFormat="1" applyFont="1" applyFill="1" applyBorder="1" applyAlignment="1">
      <alignment horizontal="right"/>
    </xf>
    <xf numFmtId="0" fontId="14" fillId="38" borderId="20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0" fontId="19" fillId="38" borderId="16" xfId="0" applyFont="1" applyFill="1" applyBorder="1" applyAlignment="1">
      <alignment horizontal="left" wrapText="1" indent="2"/>
    </xf>
    <xf numFmtId="164" fontId="19" fillId="3" borderId="20" xfId="2" applyNumberFormat="1" applyFont="1" applyFill="1" applyBorder="1"/>
    <xf numFmtId="168" fontId="27" fillId="3" borderId="2" xfId="1" applyNumberFormat="1" applyFont="1" applyFill="1" applyBorder="1" applyAlignment="1">
      <alignment horizontal="center"/>
    </xf>
    <xf numFmtId="181" fontId="27" fillId="3" borderId="2" xfId="1" applyNumberFormat="1" applyFont="1" applyFill="1" applyBorder="1" applyAlignment="1">
      <alignment horizontal="center"/>
    </xf>
    <xf numFmtId="0" fontId="27" fillId="3" borderId="44" xfId="1" applyFont="1" applyFill="1" applyBorder="1" applyAlignment="1">
      <alignment horizontal="center"/>
    </xf>
    <xf numFmtId="179" fontId="20" fillId="3" borderId="37" xfId="1" applyNumberFormat="1" applyFont="1" applyFill="1" applyBorder="1" applyAlignment="1">
      <alignment horizontal="center"/>
    </xf>
    <xf numFmtId="171" fontId="17" fillId="3" borderId="2" xfId="1" applyNumberFormat="1" applyFont="1" applyFill="1" applyBorder="1"/>
    <xf numFmtId="164" fontId="15" fillId="3" borderId="37" xfId="1" applyNumberFormat="1" applyFont="1" applyFill="1" applyBorder="1"/>
    <xf numFmtId="182" fontId="27" fillId="3" borderId="15" xfId="1" applyNumberFormat="1" applyFont="1" applyFill="1" applyBorder="1" applyAlignment="1">
      <alignment horizontal="center"/>
    </xf>
    <xf numFmtId="3" fontId="27" fillId="3" borderId="37" xfId="1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0" fontId="28" fillId="3" borderId="37" xfId="1" applyFont="1" applyFill="1" applyBorder="1" applyAlignment="1">
      <alignment horizontal="center"/>
    </xf>
    <xf numFmtId="172" fontId="33" fillId="3" borderId="12" xfId="2" applyNumberFormat="1" applyFont="1" applyFill="1" applyBorder="1" applyAlignment="1">
      <alignment horizontal="center"/>
    </xf>
    <xf numFmtId="172" fontId="34" fillId="3" borderId="12" xfId="2" applyNumberFormat="1" applyFont="1" applyFill="1" applyBorder="1" applyAlignment="1">
      <alignment horizontal="center"/>
    </xf>
    <xf numFmtId="172" fontId="62" fillId="3" borderId="12" xfId="2" applyNumberFormat="1" applyFont="1" applyFill="1" applyBorder="1"/>
    <xf numFmtId="172" fontId="64" fillId="3" borderId="16" xfId="1" applyNumberFormat="1" applyFont="1" applyFill="1" applyBorder="1"/>
    <xf numFmtId="172" fontId="34" fillId="3" borderId="16" xfId="2" applyNumberFormat="1" applyFont="1" applyFill="1" applyBorder="1"/>
    <xf numFmtId="172" fontId="59" fillId="3" borderId="12" xfId="1" applyNumberFormat="1" applyFont="1" applyFill="1" applyBorder="1"/>
    <xf numFmtId="172" fontId="64" fillId="3" borderId="12" xfId="2" applyNumberFormat="1" applyFont="1" applyFill="1" applyBorder="1" applyAlignment="1">
      <alignment horizontal="right"/>
    </xf>
    <xf numFmtId="172" fontId="64" fillId="3" borderId="12" xfId="1" applyNumberFormat="1" applyFont="1" applyFill="1" applyBorder="1" applyAlignment="1">
      <alignment horizontal="center"/>
    </xf>
    <xf numFmtId="172" fontId="14" fillId="3" borderId="12" xfId="2" applyNumberFormat="1" applyFont="1" applyFill="1" applyBorder="1" applyAlignment="1">
      <alignment horizontal="center"/>
    </xf>
    <xf numFmtId="172" fontId="33" fillId="4" borderId="12" xfId="2" applyNumberFormat="1" applyFont="1" applyFill="1" applyBorder="1"/>
    <xf numFmtId="172" fontId="33" fillId="4" borderId="12" xfId="2" applyNumberFormat="1" applyFont="1" applyFill="1" applyBorder="1" applyAlignment="1">
      <alignment horizontal="center"/>
    </xf>
    <xf numFmtId="172" fontId="64" fillId="4" borderId="12" xfId="1" applyNumberFormat="1" applyFont="1" applyFill="1" applyBorder="1" applyAlignment="1">
      <alignment horizontal="center"/>
    </xf>
    <xf numFmtId="172" fontId="34" fillId="4" borderId="12" xfId="2" applyNumberFormat="1" applyFont="1" applyFill="1" applyBorder="1"/>
    <xf numFmtId="172" fontId="33" fillId="4" borderId="20" xfId="2" applyNumberFormat="1" applyFont="1" applyFill="1" applyBorder="1"/>
    <xf numFmtId="172" fontId="64" fillId="4" borderId="16" xfId="1" applyNumberFormat="1" applyFont="1" applyFill="1" applyBorder="1" applyAlignment="1">
      <alignment horizontal="center"/>
    </xf>
    <xf numFmtId="172" fontId="59" fillId="4" borderId="12" xfId="1" applyNumberFormat="1" applyFont="1" applyFill="1" applyBorder="1"/>
    <xf numFmtId="172" fontId="59" fillId="4" borderId="16" xfId="1" applyNumberFormat="1" applyFont="1" applyFill="1" applyBorder="1"/>
    <xf numFmtId="172" fontId="64" fillId="3" borderId="16" xfId="1" applyNumberFormat="1" applyFont="1" applyFill="1" applyBorder="1" applyAlignment="1">
      <alignment horizontal="center"/>
    </xf>
    <xf numFmtId="172" fontId="64" fillId="3" borderId="15" xfId="1" applyNumberFormat="1" applyFont="1" applyFill="1" applyBorder="1" applyAlignment="1">
      <alignment horizontal="center"/>
    </xf>
    <xf numFmtId="172" fontId="73" fillId="4" borderId="12" xfId="2" applyNumberFormat="1" applyFont="1" applyFill="1" applyBorder="1"/>
    <xf numFmtId="172" fontId="64" fillId="3" borderId="44" xfId="1" applyNumberFormat="1" applyFont="1" applyFill="1" applyBorder="1"/>
    <xf numFmtId="172" fontId="64" fillId="3" borderId="44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/>
    <xf numFmtId="171" fontId="62" fillId="38" borderId="12" xfId="2" applyNumberFormat="1" applyFont="1" applyFill="1" applyBorder="1"/>
    <xf numFmtId="172" fontId="19" fillId="3" borderId="4" xfId="2" applyNumberFormat="1" applyFont="1" applyFill="1" applyBorder="1"/>
    <xf numFmtId="172" fontId="19" fillId="3" borderId="20" xfId="2" applyNumberFormat="1" applyFont="1" applyFill="1" applyBorder="1"/>
    <xf numFmtId="172" fontId="19" fillId="3" borderId="12" xfId="2" applyNumberFormat="1" applyFont="1" applyFill="1" applyBorder="1"/>
    <xf numFmtId="172" fontId="19" fillId="3" borderId="16" xfId="2" applyNumberFormat="1" applyFont="1" applyFill="1" applyBorder="1"/>
    <xf numFmtId="172" fontId="19" fillId="3" borderId="2" xfId="2" applyNumberFormat="1" applyFont="1" applyFill="1" applyBorder="1"/>
    <xf numFmtId="172" fontId="19" fillId="3" borderId="5" xfId="2" applyNumberFormat="1" applyFont="1" applyFill="1" applyBorder="1"/>
    <xf numFmtId="172" fontId="34" fillId="3" borderId="17" xfId="2" applyNumberFormat="1" applyFont="1" applyFill="1" applyBorder="1"/>
    <xf numFmtId="172" fontId="19" fillId="3" borderId="17" xfId="2" applyNumberFormat="1" applyFont="1" applyFill="1" applyBorder="1"/>
    <xf numFmtId="172" fontId="19" fillId="3" borderId="8" xfId="2" applyNumberFormat="1" applyFont="1" applyFill="1" applyBorder="1"/>
    <xf numFmtId="172" fontId="19" fillId="3" borderId="15" xfId="2" applyNumberFormat="1" applyFont="1" applyFill="1" applyBorder="1"/>
    <xf numFmtId="172" fontId="19" fillId="3" borderId="25" xfId="2" applyNumberFormat="1" applyFont="1" applyFill="1" applyBorder="1"/>
    <xf numFmtId="172" fontId="19" fillId="3" borderId="18" xfId="2" applyNumberFormat="1" applyFont="1" applyFill="1" applyBorder="1"/>
    <xf numFmtId="172" fontId="14" fillId="3" borderId="4" xfId="2" applyNumberFormat="1" applyFont="1" applyFill="1" applyBorder="1"/>
    <xf numFmtId="172" fontId="19" fillId="3" borderId="37" xfId="2" applyNumberFormat="1" applyFont="1" applyFill="1" applyBorder="1"/>
    <xf numFmtId="172" fontId="14" fillId="3" borderId="16" xfId="2" applyNumberFormat="1" applyFont="1" applyFill="1" applyBorder="1"/>
    <xf numFmtId="172" fontId="19" fillId="3" borderId="4" xfId="1" applyNumberFormat="1" applyFont="1" applyFill="1" applyBorder="1" applyAlignment="1">
      <alignment horizontal="right"/>
    </xf>
    <xf numFmtId="172" fontId="16" fillId="3" borderId="12" xfId="1" applyNumberFormat="1" applyFont="1" applyFill="1" applyBorder="1"/>
    <xf numFmtId="172" fontId="17" fillId="4" borderId="12" xfId="1" applyNumberFormat="1" applyFont="1" applyFill="1" applyBorder="1"/>
    <xf numFmtId="172" fontId="17" fillId="3" borderId="12" xfId="1" applyNumberFormat="1" applyFont="1" applyFill="1" applyBorder="1"/>
    <xf numFmtId="172" fontId="20" fillId="3" borderId="5" xfId="1" applyNumberFormat="1" applyFont="1" applyFill="1" applyBorder="1"/>
    <xf numFmtId="172" fontId="20" fillId="4" borderId="4" xfId="1" applyNumberFormat="1" applyFont="1" applyFill="1" applyBorder="1"/>
    <xf numFmtId="172" fontId="20" fillId="3" borderId="3" xfId="1" applyNumberFormat="1" applyFont="1" applyFill="1" applyBorder="1"/>
    <xf numFmtId="172" fontId="20" fillId="3" borderId="4" xfId="1" applyNumberFormat="1" applyFont="1" applyFill="1" applyBorder="1"/>
    <xf numFmtId="172" fontId="20" fillId="3" borderId="40" xfId="1" applyNumberFormat="1" applyFont="1" applyFill="1" applyBorder="1"/>
    <xf numFmtId="172" fontId="20" fillId="3" borderId="20" xfId="1" applyNumberFormat="1" applyFont="1" applyFill="1" applyBorder="1"/>
    <xf numFmtId="172" fontId="17" fillId="4" borderId="20" xfId="1" applyNumberFormat="1" applyFont="1" applyFill="1" applyBorder="1"/>
    <xf numFmtId="172" fontId="20" fillId="3" borderId="45" xfId="1" applyNumberFormat="1" applyFont="1" applyFill="1" applyBorder="1"/>
    <xf numFmtId="172" fontId="17" fillId="3" borderId="20" xfId="1" applyNumberFormat="1" applyFont="1" applyFill="1" applyBorder="1"/>
    <xf numFmtId="172" fontId="14" fillId="3" borderId="20" xfId="1" applyNumberFormat="1" applyFont="1" applyFill="1" applyBorder="1" applyAlignment="1">
      <alignment horizontal="right"/>
    </xf>
    <xf numFmtId="172" fontId="17" fillId="4" borderId="20" xfId="1" applyNumberFormat="1" applyFont="1" applyFill="1" applyBorder="1" applyAlignment="1">
      <alignment horizontal="left" indent="2"/>
    </xf>
    <xf numFmtId="172" fontId="17" fillId="3" borderId="20" xfId="1" applyNumberFormat="1" applyFont="1" applyFill="1" applyBorder="1" applyAlignment="1">
      <alignment horizontal="left" indent="2"/>
    </xf>
    <xf numFmtId="172" fontId="14" fillId="3" borderId="20" xfId="2" applyNumberFormat="1" applyFont="1" applyFill="1" applyBorder="1"/>
    <xf numFmtId="172" fontId="14" fillId="4" borderId="20" xfId="2" applyNumberFormat="1" applyFont="1" applyFill="1" applyBorder="1"/>
    <xf numFmtId="172" fontId="19" fillId="37" borderId="12" xfId="2" applyNumberFormat="1" applyFont="1" applyFill="1" applyBorder="1"/>
    <xf numFmtId="172" fontId="19" fillId="37" borderId="16" xfId="2" applyNumberFormat="1" applyFont="1" applyFill="1" applyBorder="1"/>
    <xf numFmtId="172" fontId="19" fillId="37" borderId="20" xfId="2" applyNumberFormat="1" applyFont="1" applyFill="1" applyBorder="1"/>
    <xf numFmtId="172" fontId="15" fillId="37" borderId="12" xfId="1" applyNumberFormat="1" applyFont="1" applyFill="1" applyBorder="1"/>
    <xf numFmtId="172" fontId="19" fillId="37" borderId="4" xfId="2" applyNumberFormat="1" applyFont="1" applyFill="1" applyBorder="1"/>
    <xf numFmtId="172" fontId="19" fillId="37" borderId="10" xfId="2" applyNumberFormat="1" applyFont="1" applyFill="1" applyBorder="1"/>
    <xf numFmtId="172" fontId="19" fillId="3" borderId="12" xfId="1" applyNumberFormat="1" applyFont="1" applyFill="1" applyBorder="1"/>
    <xf numFmtId="172" fontId="19" fillId="3" borderId="15" xfId="1" applyNumberFormat="1" applyFont="1" applyFill="1" applyBorder="1"/>
    <xf numFmtId="172" fontId="19" fillId="3" borderId="17" xfId="1" applyNumberFormat="1" applyFont="1" applyFill="1" applyBorder="1"/>
    <xf numFmtId="172" fontId="19" fillId="3" borderId="16" xfId="1" applyNumberFormat="1" applyFont="1" applyFill="1" applyBorder="1"/>
    <xf numFmtId="172" fontId="17" fillId="3" borderId="20" xfId="2" applyNumberFormat="1" applyFont="1" applyFill="1" applyBorder="1"/>
    <xf numFmtId="172" fontId="19" fillId="4" borderId="20" xfId="2" applyNumberFormat="1" applyFont="1" applyFill="1" applyBorder="1"/>
    <xf numFmtId="172" fontId="14" fillId="3" borderId="12" xfId="2" applyNumberFormat="1" applyFont="1" applyFill="1" applyBorder="1"/>
    <xf numFmtId="172" fontId="19" fillId="38" borderId="2" xfId="2" applyNumberFormat="1" applyFont="1" applyFill="1" applyBorder="1"/>
    <xf numFmtId="172" fontId="19" fillId="38" borderId="4" xfId="2" applyNumberFormat="1" applyFont="1" applyFill="1" applyBorder="1"/>
    <xf numFmtId="172" fontId="19" fillId="38" borderId="17" xfId="2" applyNumberFormat="1" applyFont="1" applyFill="1" applyBorder="1"/>
    <xf numFmtId="172" fontId="19" fillId="38" borderId="12" xfId="2" applyNumberFormat="1" applyFont="1" applyFill="1" applyBorder="1"/>
    <xf numFmtId="172" fontId="19" fillId="38" borderId="16" xfId="2" applyNumberFormat="1" applyFont="1" applyFill="1" applyBorder="1"/>
    <xf numFmtId="172" fontId="19" fillId="38" borderId="20" xfId="2" applyNumberFormat="1" applyFont="1" applyFill="1" applyBorder="1"/>
    <xf numFmtId="172" fontId="19" fillId="38" borderId="7" xfId="2" applyNumberFormat="1" applyFont="1" applyFill="1" applyBorder="1"/>
    <xf numFmtId="172" fontId="19" fillId="38" borderId="10" xfId="2" applyNumberFormat="1" applyFont="1" applyFill="1" applyBorder="1"/>
    <xf numFmtId="172" fontId="19" fillId="3" borderId="40" xfId="2" applyNumberFormat="1" applyFont="1" applyFill="1" applyBorder="1"/>
    <xf numFmtId="171" fontId="15" fillId="3" borderId="27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vertical="center"/>
    </xf>
    <xf numFmtId="171" fontId="15" fillId="3" borderId="35" xfId="2" applyNumberFormat="1" applyFont="1" applyFill="1" applyBorder="1" applyAlignment="1">
      <alignment vertical="center"/>
    </xf>
    <xf numFmtId="171" fontId="15" fillId="3" borderId="35" xfId="2" applyNumberFormat="1" applyFont="1" applyFill="1" applyBorder="1" applyAlignment="1">
      <alignment horizontal="center" vertical="center"/>
    </xf>
    <xf numFmtId="171" fontId="15" fillId="3" borderId="2" xfId="1" applyNumberFormat="1" applyFont="1" applyFill="1" applyBorder="1" applyAlignment="1">
      <alignment horizontal="center" vertical="center"/>
    </xf>
    <xf numFmtId="171" fontId="15" fillId="3" borderId="35" xfId="1" applyNumberFormat="1" applyFont="1" applyFill="1" applyBorder="1" applyAlignment="1">
      <alignment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22" xfId="1" applyNumberFormat="1" applyFont="1" applyFill="1" applyBorder="1" applyAlignment="1">
      <alignment horizontal="center" vertical="center" wrapText="1"/>
    </xf>
    <xf numFmtId="171" fontId="15" fillId="3" borderId="35" xfId="1" applyNumberFormat="1" applyFont="1" applyFill="1" applyBorder="1" applyAlignment="1">
      <alignment horizontal="center" vertical="center" wrapText="1"/>
    </xf>
    <xf numFmtId="171" fontId="17" fillId="3" borderId="18" xfId="1" applyNumberFormat="1" applyFont="1" applyFill="1" applyBorder="1" applyAlignment="1">
      <alignment vertical="center" wrapText="1"/>
    </xf>
    <xf numFmtId="171" fontId="17" fillId="3" borderId="61" xfId="1" applyNumberFormat="1" applyFont="1" applyFill="1" applyBorder="1" applyAlignment="1">
      <alignment vertical="center" wrapText="1"/>
    </xf>
    <xf numFmtId="171" fontId="15" fillId="3" borderId="18" xfId="1" applyNumberFormat="1" applyFont="1" applyFill="1" applyBorder="1" applyAlignment="1">
      <alignment horizontal="center" vertical="center"/>
    </xf>
    <xf numFmtId="171" fontId="17" fillId="3" borderId="35" xfId="1" applyNumberFormat="1" applyFont="1" applyFill="1" applyBorder="1" applyAlignment="1">
      <alignment horizontal="center" vertical="center" wrapText="1"/>
    </xf>
    <xf numFmtId="171" fontId="17" fillId="3" borderId="12" xfId="2" applyNumberFormat="1" applyFont="1" applyFill="1" applyBorder="1" applyAlignment="1">
      <alignment horizontal="center" vertical="center"/>
    </xf>
    <xf numFmtId="171" fontId="16" fillId="3" borderId="35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15" fillId="3" borderId="18" xfId="2" applyNumberFormat="1" applyFont="1" applyFill="1" applyBorder="1" applyAlignment="1">
      <alignment horizontal="center" vertical="center"/>
    </xf>
    <xf numFmtId="171" fontId="17" fillId="3" borderId="35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5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/>
    </xf>
    <xf numFmtId="171" fontId="17" fillId="3" borderId="35" xfId="1" applyNumberFormat="1" applyFont="1" applyFill="1" applyBorder="1" applyAlignment="1">
      <alignment horizontal="center" vertical="center"/>
    </xf>
    <xf numFmtId="171" fontId="19" fillId="3" borderId="18" xfId="2" applyNumberFormat="1" applyFont="1" applyFill="1" applyBorder="1"/>
    <xf numFmtId="171" fontId="20" fillId="3" borderId="18" xfId="1" applyNumberFormat="1" applyFont="1" applyFill="1" applyBorder="1" applyAlignment="1">
      <alignment horizontal="center" vertical="center"/>
    </xf>
    <xf numFmtId="171" fontId="15" fillId="3" borderId="50" xfId="1" applyNumberFormat="1" applyFont="1" applyFill="1" applyBorder="1" applyAlignment="1">
      <alignment horizontal="center" vertical="center" wrapText="1"/>
    </xf>
    <xf numFmtId="171" fontId="15" fillId="3" borderId="44" xfId="1" applyNumberFormat="1" applyFont="1" applyFill="1" applyBorder="1" applyAlignment="1">
      <alignment horizontal="center" vertical="center"/>
    </xf>
    <xf numFmtId="171" fontId="15" fillId="3" borderId="21" xfId="1" applyNumberFormat="1" applyFont="1" applyFill="1" applyBorder="1" applyAlignment="1">
      <alignment horizontal="center" vertical="center"/>
    </xf>
    <xf numFmtId="171" fontId="15" fillId="3" borderId="42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171" fontId="15" fillId="3" borderId="3" xfId="1" applyNumberFormat="1" applyFont="1" applyFill="1" applyBorder="1" applyAlignment="1">
      <alignment horizontal="center"/>
    </xf>
    <xf numFmtId="171" fontId="20" fillId="3" borderId="3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/>
    </xf>
    <xf numFmtId="3" fontId="16" fillId="3" borderId="2" xfId="1" applyNumberFormat="1" applyFont="1" applyFill="1" applyBorder="1" applyAlignment="1">
      <alignment horizontal="center"/>
    </xf>
    <xf numFmtId="172" fontId="19" fillId="3" borderId="10" xfId="2" applyNumberFormat="1" applyFont="1" applyFill="1" applyBorder="1"/>
    <xf numFmtId="3" fontId="20" fillId="3" borderId="7" xfId="1" applyNumberFormat="1" applyFont="1" applyFill="1" applyBorder="1" applyAlignment="1">
      <alignment horizontal="center"/>
    </xf>
    <xf numFmtId="0" fontId="20" fillId="0" borderId="42" xfId="1" applyFont="1" applyFill="1" applyBorder="1" applyAlignment="1">
      <alignment horizontal="left" wrapText="1" indent="2"/>
    </xf>
    <xf numFmtId="0" fontId="36" fillId="0" borderId="42" xfId="1" applyFont="1" applyFill="1" applyBorder="1" applyAlignment="1">
      <alignment horizontal="left" wrapText="1" indent="2"/>
    </xf>
    <xf numFmtId="0" fontId="17" fillId="0" borderId="42" xfId="0" applyFont="1" applyFill="1" applyBorder="1" applyAlignment="1">
      <alignment horizontal="left" wrapText="1" indent="2"/>
    </xf>
    <xf numFmtId="0" fontId="19" fillId="0" borderId="2" xfId="1" applyFont="1" applyFill="1" applyBorder="1" applyAlignment="1">
      <alignment wrapText="1"/>
    </xf>
    <xf numFmtId="0" fontId="27" fillId="0" borderId="0" xfId="0" applyFont="1" applyFill="1" applyBorder="1" applyAlignment="1">
      <alignment horizontal="left" vertical="center" wrapText="1"/>
    </xf>
    <xf numFmtId="0" fontId="63" fillId="3" borderId="16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 wrapText="1"/>
    </xf>
    <xf numFmtId="0" fontId="17" fillId="3" borderId="12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 vertical="justify"/>
    </xf>
    <xf numFmtId="0" fontId="17" fillId="3" borderId="2" xfId="1" applyFont="1" applyFill="1" applyBorder="1" applyAlignment="1">
      <alignment horizontal="left" vertical="justify"/>
    </xf>
    <xf numFmtId="0" fontId="17" fillId="3" borderId="16" xfId="1" applyFont="1" applyFill="1" applyBorder="1" applyAlignment="1">
      <alignment horizontal="left" vertical="justify"/>
    </xf>
    <xf numFmtId="0" fontId="72" fillId="0" borderId="12" xfId="1" applyFont="1" applyFill="1" applyBorder="1" applyAlignment="1">
      <alignment horizontal="left" wrapText="1"/>
    </xf>
    <xf numFmtId="0" fontId="17" fillId="0" borderId="45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36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0" fontId="17" fillId="3" borderId="43" xfId="0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left"/>
    </xf>
    <xf numFmtId="0" fontId="14" fillId="3" borderId="12" xfId="0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left" wrapText="1"/>
    </xf>
    <xf numFmtId="0" fontId="30" fillId="0" borderId="22" xfId="1" applyFont="1" applyFill="1" applyBorder="1" applyAlignment="1">
      <alignment horizontal="left" wrapText="1"/>
    </xf>
    <xf numFmtId="0" fontId="24" fillId="0" borderId="21" xfId="1" applyFont="1" applyFill="1" applyBorder="1" applyAlignment="1">
      <alignment horizontal="left" wrapText="1"/>
    </xf>
    <xf numFmtId="0" fontId="14" fillId="0" borderId="51" xfId="1" applyFont="1" applyFill="1" applyBorder="1" applyAlignment="1">
      <alignment horizontal="left" wrapText="1"/>
    </xf>
    <xf numFmtId="0" fontId="17" fillId="0" borderId="16" xfId="0" applyFont="1" applyFill="1" applyBorder="1" applyAlignment="1">
      <alignment horizontal="left" wrapText="1"/>
    </xf>
    <xf numFmtId="0" fontId="21" fillId="3" borderId="45" xfId="0" applyFont="1" applyFill="1" applyBorder="1" applyAlignment="1">
      <alignment horizontal="left"/>
    </xf>
    <xf numFmtId="0" fontId="38" fillId="3" borderId="51" xfId="1" applyFont="1" applyFill="1" applyBorder="1" applyAlignment="1">
      <alignment horizontal="left" vertical="justify"/>
    </xf>
    <xf numFmtId="0" fontId="38" fillId="3" borderId="12" xfId="1" applyFont="1" applyFill="1" applyBorder="1" applyAlignment="1">
      <alignment horizontal="left" vertical="justify"/>
    </xf>
    <xf numFmtId="0" fontId="38" fillId="3" borderId="2" xfId="1" applyFont="1" applyFill="1" applyBorder="1" applyAlignment="1">
      <alignment horizontal="left" vertical="justify"/>
    </xf>
    <xf numFmtId="0" fontId="19" fillId="3" borderId="5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30" fillId="3" borderId="20" xfId="1" applyFont="1" applyFill="1" applyBorder="1" applyAlignment="1">
      <alignment horizontal="left" wrapText="1"/>
    </xf>
    <xf numFmtId="0" fontId="24" fillId="3" borderId="12" xfId="1" applyFont="1" applyFill="1" applyBorder="1" applyAlignment="1">
      <alignment horizontal="left" wrapText="1"/>
    </xf>
    <xf numFmtId="0" fontId="16" fillId="3" borderId="12" xfId="1" applyFont="1" applyFill="1" applyBorder="1" applyAlignment="1">
      <alignment horizontal="left"/>
    </xf>
    <xf numFmtId="0" fontId="22" fillId="3" borderId="2" xfId="0" applyFont="1" applyFill="1" applyBorder="1" applyAlignment="1">
      <alignment horizontal="left"/>
    </xf>
    <xf numFmtId="0" fontId="17" fillId="3" borderId="16" xfId="0" applyFont="1" applyFill="1" applyBorder="1" applyAlignment="1">
      <alignment horizontal="left" wrapText="1"/>
    </xf>
    <xf numFmtId="0" fontId="21" fillId="37" borderId="12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14" fillId="0" borderId="12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left"/>
    </xf>
    <xf numFmtId="0" fontId="17" fillId="3" borderId="12" xfId="1" applyFont="1" applyFill="1" applyBorder="1" applyAlignment="1">
      <alignment horizontal="left"/>
    </xf>
    <xf numFmtId="0" fontId="17" fillId="3" borderId="16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right" wrapText="1"/>
    </xf>
    <xf numFmtId="0" fontId="17" fillId="0" borderId="43" xfId="0" applyFont="1" applyFill="1" applyBorder="1" applyAlignment="1">
      <alignment horizontal="left" wrapText="1"/>
    </xf>
    <xf numFmtId="0" fontId="15" fillId="5" borderId="20" xfId="1" applyFont="1" applyFill="1" applyBorder="1" applyAlignment="1"/>
    <xf numFmtId="0" fontId="35" fillId="3" borderId="20" xfId="1" applyFont="1" applyFill="1" applyBorder="1" applyAlignment="1">
      <alignment horizontal="left" wrapText="1"/>
    </xf>
    <xf numFmtId="0" fontId="72" fillId="3" borderId="20" xfId="1" applyFont="1" applyFill="1" applyBorder="1" applyAlignment="1">
      <alignment horizontal="left" wrapText="1"/>
    </xf>
    <xf numFmtId="0" fontId="17" fillId="3" borderId="20" xfId="1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/>
    </xf>
    <xf numFmtId="0" fontId="29" fillId="0" borderId="12" xfId="1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vertical="top"/>
    </xf>
    <xf numFmtId="0" fontId="17" fillId="0" borderId="12" xfId="0" applyFont="1" applyFill="1" applyBorder="1" applyAlignment="1">
      <alignment horizontal="left"/>
    </xf>
    <xf numFmtId="0" fontId="17" fillId="0" borderId="12" xfId="1" applyFont="1" applyFill="1" applyBorder="1" applyAlignment="1">
      <alignment horizontal="left" vertical="justify"/>
    </xf>
    <xf numFmtId="0" fontId="17" fillId="0" borderId="16" xfId="1" applyFont="1" applyFill="1" applyBorder="1" applyAlignment="1">
      <alignment horizontal="left" vertical="justify"/>
    </xf>
    <xf numFmtId="0" fontId="15" fillId="3" borderId="12" xfId="1" applyFont="1" applyFill="1" applyBorder="1" applyAlignment="1">
      <alignment horizontal="left" wrapText="1" shrinkToFit="1"/>
    </xf>
    <xf numFmtId="0" fontId="15" fillId="3" borderId="2" xfId="1" applyFont="1" applyFill="1" applyBorder="1" applyAlignment="1">
      <alignment horizontal="left" wrapText="1" shrinkToFit="1"/>
    </xf>
    <xf numFmtId="0" fontId="30" fillId="38" borderId="20" xfId="1" applyFont="1" applyFill="1" applyBorder="1" applyAlignment="1">
      <alignment horizontal="left" wrapText="1"/>
    </xf>
    <xf numFmtId="0" fontId="21" fillId="0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16" fillId="0" borderId="51" xfId="0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 indent="1"/>
    </xf>
    <xf numFmtId="0" fontId="19" fillId="0" borderId="4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vertical="top" wrapText="1" indent="2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right" wrapText="1" indent="2"/>
    </xf>
    <xf numFmtId="0" fontId="17" fillId="0" borderId="35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right" wrapText="1" indent="3"/>
    </xf>
    <xf numFmtId="0" fontId="30" fillId="0" borderId="12" xfId="0" applyFont="1" applyFill="1" applyBorder="1" applyAlignment="1">
      <alignment horizontal="left" wrapText="1" indent="2"/>
    </xf>
    <xf numFmtId="3" fontId="19" fillId="3" borderId="20" xfId="2" applyNumberFormat="1" applyFont="1" applyFill="1" applyBorder="1" applyAlignment="1">
      <alignment horizontal="center"/>
    </xf>
    <xf numFmtId="0" fontId="17" fillId="0" borderId="16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indent="2"/>
    </xf>
    <xf numFmtId="164" fontId="16" fillId="0" borderId="12" xfId="1" applyNumberFormat="1" applyFont="1" applyFill="1" applyBorder="1"/>
    <xf numFmtId="174" fontId="17" fillId="0" borderId="12" xfId="2" applyNumberFormat="1" applyFont="1" applyFill="1" applyBorder="1"/>
    <xf numFmtId="180" fontId="16" fillId="0" borderId="12" xfId="1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172" fontId="19" fillId="3" borderId="12" xfId="1" applyNumberFormat="1" applyFont="1" applyFill="1" applyBorder="1" applyAlignment="1">
      <alignment horizontal="right"/>
    </xf>
    <xf numFmtId="0" fontId="19" fillId="0" borderId="16" xfId="1" applyFont="1" applyFill="1" applyBorder="1" applyAlignment="1">
      <alignment horizontal="left" wrapText="1" indent="1"/>
    </xf>
    <xf numFmtId="0" fontId="19" fillId="0" borderId="88" xfId="1" applyFont="1" applyFill="1" applyBorder="1" applyAlignment="1">
      <alignment horizontal="left" indent="1"/>
    </xf>
    <xf numFmtId="0" fontId="21" fillId="0" borderId="35" xfId="0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174" fontId="19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64" fontId="14" fillId="0" borderId="45" xfId="2" applyNumberFormat="1" applyFont="1" applyFill="1" applyBorder="1"/>
    <xf numFmtId="164" fontId="19" fillId="0" borderId="45" xfId="2" applyNumberFormat="1" applyFont="1" applyFill="1" applyBorder="1"/>
    <xf numFmtId="164" fontId="14" fillId="3" borderId="45" xfId="2" applyNumberFormat="1" applyFont="1" applyFill="1" applyBorder="1"/>
    <xf numFmtId="3" fontId="15" fillId="3" borderId="16" xfId="1" applyNumberFormat="1" applyFont="1" applyFill="1" applyBorder="1" applyAlignment="1">
      <alignment horizontal="center"/>
    </xf>
    <xf numFmtId="0" fontId="14" fillId="0" borderId="35" xfId="1" applyFont="1" applyFill="1" applyBorder="1" applyAlignment="1">
      <alignment horizontal="left" indent="2"/>
    </xf>
    <xf numFmtId="0" fontId="17" fillId="3" borderId="22" xfId="0" applyFont="1" applyFill="1" applyBorder="1" applyAlignment="1">
      <alignment horizontal="left" wrapText="1" indent="2"/>
    </xf>
    <xf numFmtId="0" fontId="16" fillId="3" borderId="22" xfId="0" applyFont="1" applyFill="1" applyBorder="1" applyAlignment="1">
      <alignment horizontal="left" indent="2"/>
    </xf>
    <xf numFmtId="0" fontId="17" fillId="3" borderId="22" xfId="0" applyFont="1" applyFill="1" applyBorder="1" applyAlignment="1">
      <alignment horizontal="left" indent="2"/>
    </xf>
    <xf numFmtId="0" fontId="16" fillId="3" borderId="35" xfId="0" applyFont="1" applyFill="1" applyBorder="1" applyAlignment="1">
      <alignment horizontal="left" wrapText="1" indent="2"/>
    </xf>
    <xf numFmtId="0" fontId="16" fillId="3" borderId="35" xfId="0" applyFont="1" applyFill="1" applyBorder="1" applyAlignment="1">
      <alignment horizontal="left" indent="2"/>
    </xf>
    <xf numFmtId="3" fontId="30" fillId="3" borderId="20" xfId="1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19" fillId="0" borderId="4" xfId="2" applyNumberFormat="1" applyFont="1" applyFill="1" applyBorder="1"/>
    <xf numFmtId="0" fontId="30" fillId="3" borderId="12" xfId="1" applyFont="1" applyFill="1" applyBorder="1" applyAlignment="1">
      <alignment horizontal="left" wrapText="1" indent="3"/>
    </xf>
    <xf numFmtId="164" fontId="17" fillId="0" borderId="12" xfId="1" applyNumberFormat="1" applyFont="1" applyFill="1" applyBorder="1"/>
    <xf numFmtId="0" fontId="19" fillId="0" borderId="20" xfId="1" applyFont="1" applyFill="1" applyBorder="1" applyAlignment="1">
      <alignment horizontal="right" wrapText="1" indent="3"/>
    </xf>
    <xf numFmtId="0" fontId="30" fillId="0" borderId="12" xfId="1" applyFont="1" applyFill="1" applyBorder="1" applyAlignment="1">
      <alignment horizontal="left" wrapText="1" indent="3"/>
    </xf>
    <xf numFmtId="0" fontId="14" fillId="0" borderId="51" xfId="0" applyFont="1" applyFill="1" applyBorder="1" applyAlignment="1">
      <alignment horizontal="left" wrapText="1" indent="2"/>
    </xf>
    <xf numFmtId="0" fontId="14" fillId="3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4" fillId="0" borderId="35" xfId="1" applyFont="1" applyFill="1" applyBorder="1" applyAlignment="1">
      <alignment horizontal="left" wrapText="1" indent="3"/>
    </xf>
    <xf numFmtId="0" fontId="14" fillId="0" borderId="22" xfId="1" applyFont="1" applyFill="1" applyBorder="1" applyAlignment="1">
      <alignment horizontal="left" wrapText="1" indent="3"/>
    </xf>
    <xf numFmtId="3" fontId="20" fillId="3" borderId="12" xfId="3" applyNumberFormat="1" applyFont="1" applyFill="1" applyBorder="1" applyAlignment="1">
      <alignment horizontal="center"/>
    </xf>
    <xf numFmtId="0" fontId="17" fillId="0" borderId="51" xfId="0" applyFont="1" applyFill="1" applyBorder="1" applyAlignment="1">
      <alignment horizontal="left" wrapText="1" indent="2"/>
    </xf>
    <xf numFmtId="0" fontId="14" fillId="3" borderId="12" xfId="1" applyFont="1" applyFill="1" applyBorder="1" applyAlignment="1">
      <alignment horizontal="left" wrapText="1" indent="3"/>
    </xf>
    <xf numFmtId="0" fontId="19" fillId="3" borderId="12" xfId="1" applyFont="1" applyFill="1" applyBorder="1" applyAlignment="1">
      <alignment horizontal="left" wrapText="1" indent="1"/>
    </xf>
    <xf numFmtId="0" fontId="17" fillId="3" borderId="35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indent="1"/>
    </xf>
    <xf numFmtId="0" fontId="14" fillId="0" borderId="35" xfId="1" applyFont="1" applyFill="1" applyBorder="1" applyAlignment="1">
      <alignment horizontal="left" vertical="top" wrapText="1" indent="2"/>
    </xf>
    <xf numFmtId="0" fontId="19" fillId="3" borderId="12" xfId="0" applyFont="1" applyFill="1" applyBorder="1" applyAlignment="1">
      <alignment horizontal="left" wrapText="1" indent="2"/>
    </xf>
    <xf numFmtId="164" fontId="19" fillId="3" borderId="12" xfId="1" applyNumberFormat="1" applyFont="1" applyFill="1" applyBorder="1"/>
    <xf numFmtId="164" fontId="22" fillId="3" borderId="2" xfId="1" applyNumberFormat="1" applyFont="1" applyFill="1" applyBorder="1"/>
    <xf numFmtId="164" fontId="15" fillId="3" borderId="12" xfId="1" applyNumberFormat="1" applyFont="1" applyFill="1" applyBorder="1"/>
    <xf numFmtId="0" fontId="17" fillId="0" borderId="35" xfId="1" applyFont="1" applyFill="1" applyBorder="1" applyAlignment="1">
      <alignment horizontal="left" wrapText="1" indent="2"/>
    </xf>
    <xf numFmtId="164" fontId="19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 applyAlignment="1">
      <alignment horizontal="center"/>
    </xf>
    <xf numFmtId="174" fontId="17" fillId="0" borderId="42" xfId="2" applyNumberFormat="1" applyFont="1" applyFill="1" applyBorder="1" applyAlignment="1">
      <alignment horizontal="center"/>
    </xf>
    <xf numFmtId="174" fontId="19" fillId="0" borderId="43" xfId="2" applyNumberFormat="1" applyFont="1" applyFill="1" applyBorder="1" applyAlignment="1">
      <alignment horizontal="center"/>
    </xf>
    <xf numFmtId="0" fontId="14" fillId="0" borderId="35" xfId="0" applyFont="1" applyFill="1" applyBorder="1" applyAlignment="1">
      <alignment horizontal="left" vertical="top" wrapText="1" indent="2"/>
    </xf>
    <xf numFmtId="0" fontId="14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justify" indent="1"/>
    </xf>
    <xf numFmtId="3" fontId="19" fillId="3" borderId="35" xfId="1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indent="1"/>
    </xf>
    <xf numFmtId="0" fontId="21" fillId="3" borderId="12" xfId="0" applyFont="1" applyFill="1" applyBorder="1" applyAlignment="1">
      <alignment horizontal="left" wrapText="1" indent="2"/>
    </xf>
    <xf numFmtId="0" fontId="14" fillId="3" borderId="12" xfId="0" applyFont="1" applyFill="1" applyBorder="1" applyAlignment="1">
      <alignment horizontal="left" vertical="top" wrapText="1" indent="2"/>
    </xf>
    <xf numFmtId="0" fontId="14" fillId="3" borderId="12" xfId="1" applyFont="1" applyFill="1" applyBorder="1" applyAlignment="1">
      <alignment horizontal="right" wrapText="1" indent="3"/>
    </xf>
    <xf numFmtId="164" fontId="19" fillId="0" borderId="20" xfId="1" applyNumberFormat="1" applyFont="1" applyFill="1" applyBorder="1"/>
    <xf numFmtId="164" fontId="14" fillId="0" borderId="20" xfId="1" applyNumberFormat="1" applyFont="1" applyFill="1" applyBorder="1"/>
    <xf numFmtId="0" fontId="17" fillId="0" borderId="16" xfId="0" applyFont="1" applyFill="1" applyBorder="1" applyAlignment="1">
      <alignment horizontal="left" indent="2"/>
    </xf>
    <xf numFmtId="3" fontId="19" fillId="3" borderId="5" xfId="2" applyNumberFormat="1" applyFont="1" applyFill="1" applyBorder="1" applyAlignment="1">
      <alignment horizontal="center"/>
    </xf>
    <xf numFmtId="0" fontId="19" fillId="0" borderId="10" xfId="1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2"/>
    </xf>
    <xf numFmtId="164" fontId="14" fillId="0" borderId="12" xfId="2" applyNumberFormat="1" applyFont="1" applyFill="1" applyBorder="1"/>
    <xf numFmtId="164" fontId="19" fillId="0" borderId="20" xfId="2" applyNumberFormat="1" applyFont="1" applyFill="1" applyBorder="1"/>
    <xf numFmtId="172" fontId="19" fillId="3" borderId="42" xfId="2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9" fillId="0" borderId="17" xfId="1" applyFont="1" applyFill="1" applyBorder="1" applyAlignment="1">
      <alignment horizontal="left" indent="1"/>
    </xf>
    <xf numFmtId="0" fontId="15" fillId="3" borderId="8" xfId="1" applyFont="1" applyFill="1" applyBorder="1" applyAlignment="1">
      <alignment horizontal="left" wrapText="1" shrinkToFit="1"/>
    </xf>
    <xf numFmtId="164" fontId="14" fillId="0" borderId="8" xfId="1" applyNumberFormat="1" applyFont="1" applyFill="1" applyBorder="1"/>
    <xf numFmtId="164" fontId="14" fillId="0" borderId="16" xfId="1" applyNumberFormat="1" applyFont="1" applyFill="1" applyBorder="1"/>
    <xf numFmtId="0" fontId="40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vertical="top" indent="1"/>
    </xf>
    <xf numFmtId="3" fontId="14" fillId="3" borderId="7" xfId="1" applyNumberFormat="1" applyFont="1" applyFill="1" applyBorder="1" applyAlignment="1">
      <alignment horizontal="center"/>
    </xf>
    <xf numFmtId="164" fontId="14" fillId="0" borderId="7" xfId="1" applyNumberFormat="1" applyFont="1" applyFill="1" applyBorder="1"/>
    <xf numFmtId="0" fontId="14" fillId="38" borderId="12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wrapText="1" indent="3"/>
    </xf>
    <xf numFmtId="0" fontId="27" fillId="38" borderId="12" xfId="0" applyFont="1" applyFill="1" applyBorder="1" applyAlignment="1">
      <alignment horizontal="left" wrapText="1" indent="2"/>
    </xf>
    <xf numFmtId="0" fontId="19" fillId="38" borderId="4" xfId="1" applyFont="1" applyFill="1" applyBorder="1" applyAlignment="1">
      <alignment horizontal="left" indent="1"/>
    </xf>
    <xf numFmtId="0" fontId="19" fillId="0" borderId="5" xfId="1" applyFont="1" applyFill="1" applyBorder="1" applyAlignment="1">
      <alignment horizontal="left" indent="1"/>
    </xf>
    <xf numFmtId="0" fontId="30" fillId="38" borderId="12" xfId="1" applyFont="1" applyFill="1" applyBorder="1" applyAlignment="1">
      <alignment horizontal="left" wrapText="1" indent="3"/>
    </xf>
    <xf numFmtId="0" fontId="72" fillId="0" borderId="12" xfId="0" applyFont="1" applyFill="1" applyBorder="1" applyAlignment="1">
      <alignment horizontal="left" indent="1"/>
    </xf>
    <xf numFmtId="0" fontId="72" fillId="38" borderId="12" xfId="0" applyFont="1" applyFill="1" applyBorder="1" applyAlignment="1">
      <alignment horizontal="left" indent="1"/>
    </xf>
    <xf numFmtId="0" fontId="19" fillId="38" borderId="20" xfId="1" applyFont="1" applyFill="1" applyBorder="1" applyAlignment="1">
      <alignment horizontal="right" wrapText="1" indent="3"/>
    </xf>
    <xf numFmtId="174" fontId="19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center"/>
    </xf>
    <xf numFmtId="174" fontId="19" fillId="0" borderId="20" xfId="2" applyNumberFormat="1" applyFont="1" applyFill="1" applyBorder="1"/>
    <xf numFmtId="174" fontId="14" fillId="0" borderId="20" xfId="2" applyNumberFormat="1" applyFont="1" applyFill="1" applyBorder="1"/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 shrinkToFit="1"/>
    </xf>
    <xf numFmtId="0" fontId="17" fillId="0" borderId="12" xfId="1" applyFont="1" applyFill="1" applyBorder="1" applyAlignment="1">
      <alignment horizontal="left" wrapText="1" indent="1"/>
    </xf>
    <xf numFmtId="0" fontId="21" fillId="38" borderId="9" xfId="0" applyFont="1" applyFill="1" applyBorder="1" applyAlignment="1">
      <alignment horizontal="left" indent="1"/>
    </xf>
    <xf numFmtId="0" fontId="19" fillId="38" borderId="35" xfId="0" applyFont="1" applyFill="1" applyBorder="1" applyAlignment="1">
      <alignment horizontal="left" wrapText="1" indent="2"/>
    </xf>
    <xf numFmtId="0" fontId="14" fillId="38" borderId="35" xfId="0" applyFont="1" applyFill="1" applyBorder="1" applyAlignment="1">
      <alignment horizontal="left" vertical="top" wrapText="1" indent="2"/>
    </xf>
    <xf numFmtId="0" fontId="21" fillId="38" borderId="35" xfId="0" applyFont="1" applyFill="1" applyBorder="1" applyAlignment="1">
      <alignment horizontal="left" wrapText="1" indent="2"/>
    </xf>
    <xf numFmtId="0" fontId="14" fillId="38" borderId="35" xfId="0" applyFont="1" applyFill="1" applyBorder="1" applyAlignment="1">
      <alignment horizontal="left" wrapText="1" indent="2"/>
    </xf>
    <xf numFmtId="0" fontId="19" fillId="38" borderId="35" xfId="1" applyFont="1" applyFill="1" applyBorder="1" applyAlignment="1">
      <alignment horizontal="left" wrapText="1" indent="3"/>
    </xf>
    <xf numFmtId="0" fontId="14" fillId="38" borderId="35" xfId="1" applyFont="1" applyFill="1" applyBorder="1" applyAlignment="1">
      <alignment horizontal="left" wrapText="1" indent="3"/>
    </xf>
    <xf numFmtId="0" fontId="14" fillId="38" borderId="35" xfId="1" applyFont="1" applyFill="1" applyBorder="1" applyAlignment="1">
      <alignment horizontal="right" wrapText="1" indent="3"/>
    </xf>
    <xf numFmtId="0" fontId="21" fillId="38" borderId="35" xfId="0" applyFont="1" applyFill="1" applyBorder="1" applyAlignment="1">
      <alignment horizontal="left" indent="1"/>
    </xf>
    <xf numFmtId="0" fontId="27" fillId="38" borderId="35" xfId="0" applyFont="1" applyFill="1" applyBorder="1" applyAlignment="1">
      <alignment horizontal="left" wrapText="1" indent="2"/>
    </xf>
    <xf numFmtId="0" fontId="30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1"/>
    </xf>
    <xf numFmtId="0" fontId="19" fillId="38" borderId="9" xfId="1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7" fillId="3" borderId="12" xfId="0" applyFont="1" applyFill="1" applyBorder="1" applyAlignment="1">
      <alignment horizontal="left" wrapText="1" indent="2"/>
    </xf>
    <xf numFmtId="0" fontId="28" fillId="3" borderId="35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14" fillId="38" borderId="13" xfId="0" applyFont="1" applyFill="1" applyBorder="1" applyAlignment="1">
      <alignment horizontal="left" vertical="top" wrapText="1" indent="2"/>
    </xf>
    <xf numFmtId="0" fontId="21" fillId="38" borderId="13" xfId="0" applyFont="1" applyFill="1" applyBorder="1" applyAlignment="1">
      <alignment horizontal="left" wrapText="1" indent="2"/>
    </xf>
    <xf numFmtId="0" fontId="14" fillId="38" borderId="13" xfId="0" applyFont="1" applyFill="1" applyBorder="1" applyAlignment="1">
      <alignment horizontal="left" wrapText="1" indent="2"/>
    </xf>
    <xf numFmtId="0" fontId="19" fillId="38" borderId="13" xfId="1" applyFont="1" applyFill="1" applyBorder="1" applyAlignment="1">
      <alignment horizontal="left" wrapText="1" indent="3"/>
    </xf>
    <xf numFmtId="0" fontId="14" fillId="38" borderId="13" xfId="1" applyFont="1" applyFill="1" applyBorder="1" applyAlignment="1">
      <alignment horizontal="left" wrapText="1" indent="3"/>
    </xf>
    <xf numFmtId="0" fontId="14" fillId="38" borderId="13" xfId="1" applyFont="1" applyFill="1" applyBorder="1" applyAlignment="1">
      <alignment horizontal="right" wrapText="1" indent="3"/>
    </xf>
    <xf numFmtId="0" fontId="21" fillId="38" borderId="13" xfId="0" applyFont="1" applyFill="1" applyBorder="1" applyAlignment="1">
      <alignment horizontal="left" indent="1"/>
    </xf>
    <xf numFmtId="0" fontId="27" fillId="38" borderId="13" xfId="0" applyFont="1" applyFill="1" applyBorder="1" applyAlignment="1">
      <alignment horizontal="left" wrapText="1" indent="2"/>
    </xf>
    <xf numFmtId="0" fontId="30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1"/>
    </xf>
    <xf numFmtId="0" fontId="19" fillId="38" borderId="13" xfId="1" applyFont="1" applyFill="1" applyBorder="1" applyAlignment="1">
      <alignment horizontal="left" indent="1"/>
    </xf>
    <xf numFmtId="174" fontId="19" fillId="3" borderId="12" xfId="2" applyNumberFormat="1" applyFont="1" applyFill="1" applyBorder="1" applyAlignment="1">
      <alignment horizontal="right"/>
    </xf>
    <xf numFmtId="0" fontId="19" fillId="38" borderId="82" xfId="0" applyFont="1" applyFill="1" applyBorder="1" applyAlignment="1">
      <alignment horizontal="left" wrapText="1" indent="2"/>
    </xf>
    <xf numFmtId="0" fontId="14" fillId="38" borderId="52" xfId="0" applyFont="1" applyFill="1" applyBorder="1" applyAlignment="1">
      <alignment horizontal="left" vertical="top" wrapText="1" indent="2"/>
    </xf>
    <xf numFmtId="0" fontId="14" fillId="38" borderId="85" xfId="0" applyFont="1" applyFill="1" applyBorder="1" applyAlignment="1">
      <alignment horizontal="left" wrapText="1" indent="2"/>
    </xf>
    <xf numFmtId="0" fontId="14" fillId="38" borderId="89" xfId="0" applyFont="1" applyFill="1" applyBorder="1" applyAlignment="1">
      <alignment horizontal="left" vertical="top" wrapText="1" indent="2"/>
    </xf>
    <xf numFmtId="0" fontId="21" fillId="38" borderId="82" xfId="0" applyFont="1" applyFill="1" applyBorder="1" applyAlignment="1">
      <alignment horizontal="left" wrapText="1" indent="2"/>
    </xf>
    <xf numFmtId="0" fontId="14" fillId="38" borderId="89" xfId="0" applyFont="1" applyFill="1" applyBorder="1" applyAlignment="1">
      <alignment horizontal="left" wrapText="1" indent="2"/>
    </xf>
    <xf numFmtId="0" fontId="14" fillId="38" borderId="23" xfId="0" applyFont="1" applyFill="1" applyBorder="1" applyAlignment="1">
      <alignment horizontal="left" wrapText="1" indent="2"/>
    </xf>
    <xf numFmtId="0" fontId="14" fillId="38" borderId="82" xfId="0" applyFont="1" applyFill="1" applyBorder="1" applyAlignment="1">
      <alignment horizontal="left" wrapText="1" indent="2"/>
    </xf>
    <xf numFmtId="0" fontId="14" fillId="38" borderId="52" xfId="0" applyFont="1" applyFill="1" applyBorder="1" applyAlignment="1">
      <alignment horizontal="left" wrapText="1" indent="2"/>
    </xf>
    <xf numFmtId="0" fontId="19" fillId="38" borderId="89" xfId="1" applyFont="1" applyFill="1" applyBorder="1" applyAlignment="1">
      <alignment horizontal="left" wrapText="1" indent="3"/>
    </xf>
    <xf numFmtId="0" fontId="14" fillId="38" borderId="82" xfId="1" applyFont="1" applyFill="1" applyBorder="1" applyAlignment="1">
      <alignment horizontal="left" wrapText="1" indent="3"/>
    </xf>
    <xf numFmtId="0" fontId="14" fillId="38" borderId="52" xfId="1" applyFont="1" applyFill="1" applyBorder="1" applyAlignment="1">
      <alignment horizontal="left" wrapText="1" indent="3"/>
    </xf>
    <xf numFmtId="0" fontId="14" fillId="38" borderId="89" xfId="1" applyFont="1" applyFill="1" applyBorder="1" applyAlignment="1">
      <alignment horizontal="right" wrapText="1" indent="3"/>
    </xf>
    <xf numFmtId="0" fontId="21" fillId="38" borderId="89" xfId="0" applyFont="1" applyFill="1" applyBorder="1" applyAlignment="1">
      <alignment horizontal="left" indent="1"/>
    </xf>
    <xf numFmtId="0" fontId="27" fillId="38" borderId="52" xfId="0" applyFont="1" applyFill="1" applyBorder="1" applyAlignment="1">
      <alignment horizontal="left" wrapText="1" indent="2"/>
    </xf>
    <xf numFmtId="0" fontId="14" fillId="38" borderId="86" xfId="0" applyFont="1" applyFill="1" applyBorder="1" applyAlignment="1">
      <alignment horizontal="left" wrapText="1" indent="2"/>
    </xf>
    <xf numFmtId="0" fontId="21" fillId="38" borderId="52" xfId="0" applyFont="1" applyFill="1" applyBorder="1" applyAlignment="1">
      <alignment horizontal="left" wrapText="1" indent="2"/>
    </xf>
    <xf numFmtId="0" fontId="14" fillId="38" borderId="24" xfId="0" applyFont="1" applyFill="1" applyBorder="1" applyAlignment="1">
      <alignment horizontal="left" wrapText="1" indent="2"/>
    </xf>
    <xf numFmtId="0" fontId="19" fillId="38" borderId="89" xfId="0" applyFont="1" applyFill="1" applyBorder="1" applyAlignment="1">
      <alignment horizontal="left" wrapText="1" indent="2"/>
    </xf>
    <xf numFmtId="0" fontId="21" fillId="38" borderId="89" xfId="0" applyFont="1" applyFill="1" applyBorder="1" applyAlignment="1">
      <alignment horizontal="left" wrapText="1" indent="2"/>
    </xf>
    <xf numFmtId="0" fontId="19" fillId="38" borderId="82" xfId="1" applyFont="1" applyFill="1" applyBorder="1" applyAlignment="1">
      <alignment horizontal="left" wrapText="1" indent="3"/>
    </xf>
    <xf numFmtId="0" fontId="19" fillId="38" borderId="52" xfId="1" applyFont="1" applyFill="1" applyBorder="1" applyAlignment="1">
      <alignment horizontal="left" wrapText="1" indent="1"/>
    </xf>
    <xf numFmtId="0" fontId="19" fillId="38" borderId="89" xfId="1" applyFont="1" applyFill="1" applyBorder="1" applyAlignment="1">
      <alignment horizontal="left" wrapText="1" indent="1"/>
    </xf>
    <xf numFmtId="0" fontId="19" fillId="38" borderId="82" xfId="1" applyFont="1" applyFill="1" applyBorder="1" applyAlignment="1">
      <alignment horizontal="left" wrapText="1" indent="1"/>
    </xf>
    <xf numFmtId="0" fontId="19" fillId="38" borderId="40" xfId="0" applyFont="1" applyFill="1" applyBorder="1" applyAlignment="1">
      <alignment horizontal="left" wrapText="1" indent="2"/>
    </xf>
    <xf numFmtId="0" fontId="14" fillId="38" borderId="40" xfId="0" applyFont="1" applyFill="1" applyBorder="1" applyAlignment="1">
      <alignment horizontal="left" vertical="top" wrapText="1" indent="2"/>
    </xf>
    <xf numFmtId="0" fontId="21" fillId="38" borderId="40" xfId="0" applyFont="1" applyFill="1" applyBorder="1" applyAlignment="1">
      <alignment horizontal="left" wrapText="1" indent="2"/>
    </xf>
    <xf numFmtId="0" fontId="14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4" fillId="38" borderId="40" xfId="1" applyFont="1" applyFill="1" applyBorder="1" applyAlignment="1">
      <alignment horizontal="left" wrapText="1" indent="3"/>
    </xf>
    <xf numFmtId="0" fontId="14" fillId="38" borderId="40" xfId="1" applyFont="1" applyFill="1" applyBorder="1" applyAlignment="1">
      <alignment horizontal="right" wrapText="1" indent="3"/>
    </xf>
    <xf numFmtId="0" fontId="27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1"/>
    </xf>
    <xf numFmtId="0" fontId="19" fillId="38" borderId="40" xfId="1" applyFont="1" applyFill="1" applyBorder="1" applyAlignment="1">
      <alignment horizontal="left" indent="1"/>
    </xf>
    <xf numFmtId="3" fontId="15" fillId="3" borderId="1" xfId="1" applyNumberFormat="1" applyFont="1" applyFill="1" applyBorder="1" applyAlignment="1">
      <alignment horizontal="center" vertical="center"/>
    </xf>
    <xf numFmtId="168" fontId="15" fillId="3" borderId="1" xfId="1" applyNumberFormat="1" applyFont="1" applyFill="1" applyBorder="1" applyAlignment="1">
      <alignment horizontal="center" vertical="center"/>
    </xf>
    <xf numFmtId="164" fontId="15" fillId="3" borderId="1" xfId="1" applyNumberFormat="1" applyFont="1" applyFill="1" applyBorder="1" applyAlignment="1">
      <alignment horizontal="center" vertical="center" wrapText="1"/>
    </xf>
    <xf numFmtId="0" fontId="15" fillId="3" borderId="1" xfId="1" applyFont="1" applyFill="1" applyBorder="1" applyAlignment="1">
      <alignment horizontal="left"/>
    </xf>
    <xf numFmtId="3" fontId="25" fillId="3" borderId="1" xfId="2" applyNumberFormat="1" applyFont="1" applyFill="1" applyBorder="1" applyAlignment="1">
      <alignment horizontal="center" vertical="center"/>
    </xf>
    <xf numFmtId="168" fontId="25" fillId="3" borderId="1" xfId="2" applyNumberFormat="1" applyFont="1" applyFill="1" applyBorder="1" applyAlignment="1">
      <alignment horizontal="center" vertical="center"/>
    </xf>
    <xf numFmtId="171" fontId="15" fillId="3" borderId="1" xfId="1" applyNumberFormat="1" applyFont="1" applyFill="1" applyBorder="1" applyAlignment="1">
      <alignment horizontal="center" vertical="center" wrapText="1"/>
    </xf>
    <xf numFmtId="164" fontId="15" fillId="3" borderId="1" xfId="1" applyNumberFormat="1" applyFont="1" applyFill="1" applyBorder="1" applyAlignment="1">
      <alignment vertical="center" wrapText="1"/>
    </xf>
    <xf numFmtId="0" fontId="19" fillId="3" borderId="1" xfId="1" applyFont="1" applyFill="1" applyBorder="1" applyAlignment="1">
      <alignment horizontal="left" vertical="top" wrapText="1" indent="2"/>
    </xf>
    <xf numFmtId="3" fontId="17" fillId="3" borderId="1" xfId="2" applyNumberFormat="1" applyFont="1" applyFill="1" applyBorder="1" applyAlignment="1">
      <alignment horizontal="center" vertical="center"/>
    </xf>
    <xf numFmtId="164" fontId="17" fillId="3" borderId="1" xfId="1" applyNumberFormat="1" applyFont="1" applyFill="1" applyBorder="1" applyAlignment="1">
      <alignment vertical="center" wrapText="1"/>
    </xf>
    <xf numFmtId="171" fontId="15" fillId="3" borderId="1" xfId="1" applyNumberFormat="1" applyFont="1" applyFill="1" applyBorder="1" applyAlignment="1">
      <alignment vertical="center" wrapText="1"/>
    </xf>
    <xf numFmtId="0" fontId="19" fillId="38" borderId="90" xfId="0" applyFont="1" applyFill="1" applyBorder="1" applyAlignment="1">
      <alignment horizontal="left" wrapText="1" indent="2"/>
    </xf>
    <xf numFmtId="0" fontId="14" fillId="38" borderId="16" xfId="0" applyFont="1" applyFill="1" applyBorder="1" applyAlignment="1">
      <alignment horizontal="left" vertical="top" wrapText="1" indent="2"/>
    </xf>
    <xf numFmtId="0" fontId="14" fillId="38" borderId="16" xfId="1" applyFont="1" applyFill="1" applyBorder="1" applyAlignment="1">
      <alignment horizontal="left" wrapText="1" indent="3"/>
    </xf>
    <xf numFmtId="0" fontId="21" fillId="38" borderId="90" xfId="0" applyFont="1" applyFill="1" applyBorder="1" applyAlignment="1">
      <alignment horizontal="left" indent="1"/>
    </xf>
    <xf numFmtId="0" fontId="21" fillId="38" borderId="16" xfId="0" applyFont="1" applyFill="1" applyBorder="1" applyAlignment="1">
      <alignment horizontal="left" wrapText="1" indent="2"/>
    </xf>
    <xf numFmtId="0" fontId="14" fillId="38" borderId="90" xfId="0" applyFont="1" applyFill="1" applyBorder="1" applyAlignment="1">
      <alignment horizontal="left" wrapText="1" indent="2"/>
    </xf>
    <xf numFmtId="0" fontId="21" fillId="38" borderId="90" xfId="0" applyFont="1" applyFill="1" applyBorder="1" applyAlignment="1">
      <alignment horizontal="left" wrapText="1" indent="2"/>
    </xf>
    <xf numFmtId="0" fontId="19" fillId="38" borderId="53" xfId="0" applyFont="1" applyFill="1" applyBorder="1" applyAlignment="1">
      <alignment horizontal="left" wrapText="1" indent="2"/>
    </xf>
    <xf numFmtId="0" fontId="14" fillId="38" borderId="91" xfId="1" applyFont="1" applyFill="1" applyBorder="1" applyAlignment="1">
      <alignment horizontal="right" wrapText="1" indent="3"/>
    </xf>
    <xf numFmtId="0" fontId="14" fillId="38" borderId="90" xfId="1" applyFont="1" applyFill="1" applyBorder="1" applyAlignment="1">
      <alignment horizontal="left" wrapText="1" indent="3"/>
    </xf>
    <xf numFmtId="0" fontId="19" fillId="38" borderId="9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/>
    </xf>
    <xf numFmtId="0" fontId="22" fillId="3" borderId="40" xfId="1" applyFont="1" applyFill="1" applyBorder="1"/>
    <xf numFmtId="0" fontId="20" fillId="3" borderId="40" xfId="1" applyFont="1" applyFill="1" applyBorder="1" applyAlignment="1">
      <alignment horizontal="left" wrapText="1" indent="1" shrinkToFit="1"/>
    </xf>
    <xf numFmtId="0" fontId="19" fillId="3" borderId="40" xfId="0" applyFont="1" applyFill="1" applyBorder="1" applyAlignment="1">
      <alignment horizontal="left" wrapText="1" indent="2"/>
    </xf>
    <xf numFmtId="0" fontId="14" fillId="3" borderId="40" xfId="0" applyFont="1" applyFill="1" applyBorder="1" applyAlignment="1">
      <alignment horizontal="left" vertical="top" wrapText="1" indent="2"/>
    </xf>
    <xf numFmtId="0" fontId="21" fillId="3" borderId="40" xfId="0" applyFont="1" applyFill="1" applyBorder="1" applyAlignment="1">
      <alignment horizontal="left" wrapText="1" indent="2"/>
    </xf>
    <xf numFmtId="0" fontId="14" fillId="3" borderId="40" xfId="0" applyFont="1" applyFill="1" applyBorder="1" applyAlignment="1">
      <alignment horizontal="left" wrapText="1" indent="2"/>
    </xf>
    <xf numFmtId="0" fontId="19" fillId="3" borderId="40" xfId="1" applyFont="1" applyFill="1" applyBorder="1" applyAlignment="1">
      <alignment horizontal="left" wrapText="1" indent="3"/>
    </xf>
    <xf numFmtId="0" fontId="14" fillId="3" borderId="40" xfId="1" applyFont="1" applyFill="1" applyBorder="1" applyAlignment="1">
      <alignment horizontal="left" wrapText="1" indent="3"/>
    </xf>
    <xf numFmtId="0" fontId="14" fillId="3" borderId="40" xfId="1" applyFont="1" applyFill="1" applyBorder="1" applyAlignment="1">
      <alignment horizontal="right" wrapText="1" indent="3"/>
    </xf>
    <xf numFmtId="0" fontId="27" fillId="3" borderId="40" xfId="0" applyFont="1" applyFill="1" applyBorder="1" applyAlignment="1">
      <alignment horizontal="left" wrapText="1" indent="2"/>
    </xf>
    <xf numFmtId="0" fontId="30" fillId="3" borderId="40" xfId="0" applyFont="1" applyFill="1" applyBorder="1" applyAlignment="1">
      <alignment horizontal="left" wrapText="1" indent="2"/>
    </xf>
    <xf numFmtId="0" fontId="30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1"/>
    </xf>
    <xf numFmtId="2" fontId="36" fillId="3" borderId="40" xfId="0" applyNumberFormat="1" applyFont="1" applyFill="1" applyBorder="1" applyAlignment="1">
      <alignment horizontal="left" wrapText="1" indent="2"/>
    </xf>
    <xf numFmtId="0" fontId="19" fillId="3" borderId="40" xfId="1" applyFont="1" applyFill="1" applyBorder="1" applyAlignment="1">
      <alignment horizontal="left" wrapText="1"/>
    </xf>
    <xf numFmtId="0" fontId="19" fillId="3" borderId="40" xfId="1" applyFont="1" applyFill="1" applyBorder="1" applyAlignment="1">
      <alignment horizontal="distributed" wrapText="1"/>
    </xf>
    <xf numFmtId="0" fontId="20" fillId="3" borderId="40" xfId="1" applyFont="1" applyFill="1" applyBorder="1" applyAlignment="1">
      <alignment horizontal="left" wrapText="1" indent="2"/>
    </xf>
    <xf numFmtId="0" fontId="36" fillId="3" borderId="40" xfId="1" applyFont="1" applyFill="1" applyBorder="1" applyAlignment="1">
      <alignment horizontal="center" wrapText="1"/>
    </xf>
    <xf numFmtId="0" fontId="16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/>
    </xf>
    <xf numFmtId="0" fontId="36" fillId="3" borderId="40" xfId="1" applyFont="1" applyFill="1" applyBorder="1" applyAlignment="1">
      <alignment horizontal="left" wrapText="1" indent="2"/>
    </xf>
    <xf numFmtId="0" fontId="20" fillId="3" borderId="87" xfId="1" applyFont="1" applyFill="1" applyBorder="1" applyAlignment="1">
      <alignment horizontal="left" wrapText="1" indent="2"/>
    </xf>
    <xf numFmtId="0" fontId="36" fillId="3" borderId="0" xfId="1" applyFont="1" applyFill="1" applyBorder="1" applyAlignment="1">
      <alignment horizontal="left" wrapText="1" indent="2"/>
    </xf>
    <xf numFmtId="171" fontId="15" fillId="3" borderId="37" xfId="1" applyNumberFormat="1" applyFont="1" applyFill="1" applyBorder="1"/>
    <xf numFmtId="171" fontId="15" fillId="3" borderId="68" xfId="1" applyNumberFormat="1" applyFont="1" applyFill="1" applyBorder="1"/>
    <xf numFmtId="164" fontId="17" fillId="3" borderId="37" xfId="1" applyNumberFormat="1" applyFont="1" applyFill="1" applyBorder="1"/>
    <xf numFmtId="164" fontId="17" fillId="3" borderId="68" xfId="1" applyNumberFormat="1" applyFont="1" applyFill="1" applyBorder="1"/>
    <xf numFmtId="164" fontId="20" fillId="3" borderId="37" xfId="1" applyNumberFormat="1" applyFont="1" applyFill="1" applyBorder="1"/>
    <xf numFmtId="171" fontId="17" fillId="3" borderId="37" xfId="1" applyNumberFormat="1" applyFont="1" applyFill="1" applyBorder="1" applyAlignment="1">
      <alignment horizontal="center"/>
    </xf>
    <xf numFmtId="0" fontId="28" fillId="37" borderId="12" xfId="0" applyFont="1" applyFill="1" applyBorder="1" applyAlignment="1">
      <alignment horizontal="left" indent="1"/>
    </xf>
    <xf numFmtId="164" fontId="19" fillId="0" borderId="16" xfId="1" applyNumberFormat="1" applyFont="1" applyFill="1" applyBorder="1"/>
    <xf numFmtId="172" fontId="19" fillId="3" borderId="8" xfId="1" applyNumberFormat="1" applyFont="1" applyFill="1" applyBorder="1"/>
    <xf numFmtId="172" fontId="19" fillId="0" borderId="8" xfId="1" applyNumberFormat="1" applyFont="1" applyFill="1" applyBorder="1"/>
    <xf numFmtId="0" fontId="21" fillId="38" borderId="42" xfId="0" applyFont="1" applyFill="1" applyBorder="1" applyAlignment="1">
      <alignment horizontal="left" indent="1"/>
    </xf>
    <xf numFmtId="164" fontId="14" fillId="0" borderId="21" xfId="1" applyNumberFormat="1" applyFont="1" applyFill="1" applyBorder="1" applyAlignment="1">
      <alignment horizontal="right"/>
    </xf>
    <xf numFmtId="0" fontId="20" fillId="0" borderId="2" xfId="13" applyFont="1" applyFill="1" applyBorder="1" applyAlignment="1" applyProtection="1">
      <alignment horizontal="left" wrapText="1" indent="2"/>
    </xf>
    <xf numFmtId="0" fontId="21" fillId="38" borderId="21" xfId="0" applyFont="1" applyFill="1" applyBorder="1" applyAlignment="1">
      <alignment horizontal="left" indent="1"/>
    </xf>
    <xf numFmtId="171" fontId="15" fillId="3" borderId="20" xfId="1" applyNumberFormat="1" applyFont="1" applyFill="1" applyBorder="1" applyAlignment="1">
      <alignment horizontal="center" vertical="center"/>
    </xf>
    <xf numFmtId="171" fontId="17" fillId="3" borderId="2" xfId="2" applyNumberFormat="1" applyFont="1" applyFill="1" applyBorder="1" applyAlignment="1">
      <alignment horizontal="center" vertical="center"/>
    </xf>
    <xf numFmtId="171" fontId="17" fillId="3" borderId="21" xfId="2" applyNumberFormat="1" applyFont="1" applyFill="1" applyBorder="1" applyAlignment="1">
      <alignment horizontal="center" vertical="center"/>
    </xf>
    <xf numFmtId="0" fontId="68" fillId="38" borderId="0" xfId="0" applyFont="1" applyFill="1" applyBorder="1" applyAlignment="1">
      <alignment horizontal="left" indent="1"/>
    </xf>
    <xf numFmtId="0" fontId="16" fillId="0" borderId="51" xfId="0" applyFont="1" applyFill="1" applyBorder="1" applyAlignment="1">
      <alignment horizontal="left" wrapText="1" indent="2"/>
    </xf>
    <xf numFmtId="164" fontId="19" fillId="0" borderId="10" xfId="2" applyNumberFormat="1" applyFont="1" applyFill="1" applyBorder="1"/>
    <xf numFmtId="0" fontId="17" fillId="0" borderId="16" xfId="0" applyFont="1" applyFill="1" applyBorder="1" applyAlignment="1">
      <alignment horizontal="left"/>
    </xf>
    <xf numFmtId="0" fontId="28" fillId="0" borderId="35" xfId="0" applyFont="1" applyFill="1" applyBorder="1" applyAlignment="1">
      <alignment horizontal="left" wrapText="1" indent="2"/>
    </xf>
    <xf numFmtId="0" fontId="14" fillId="38" borderId="21" xfId="0" applyFont="1" applyFill="1" applyBorder="1" applyAlignment="1">
      <alignment horizontal="left" wrapText="1" indent="2"/>
    </xf>
    <xf numFmtId="0" fontId="14" fillId="38" borderId="81" xfId="0" applyFont="1" applyFill="1" applyBorder="1" applyAlignment="1">
      <alignment horizontal="left" wrapText="1" indent="2"/>
    </xf>
    <xf numFmtId="3" fontId="29" fillId="3" borderId="4" xfId="1" applyNumberFormat="1" applyFont="1" applyFill="1" applyBorder="1" applyAlignment="1">
      <alignment horizontal="center"/>
    </xf>
    <xf numFmtId="181" fontId="29" fillId="3" borderId="4" xfId="1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181" fontId="36" fillId="3" borderId="4" xfId="1" applyNumberFormat="1" applyFont="1" applyFill="1" applyBorder="1" applyAlignment="1">
      <alignment horizontal="center"/>
    </xf>
    <xf numFmtId="3" fontId="36" fillId="3" borderId="12" xfId="2" applyNumberFormat="1" applyFont="1" applyFill="1" applyBorder="1" applyAlignment="1">
      <alignment horizontal="center" vertical="center"/>
    </xf>
    <xf numFmtId="0" fontId="76" fillId="3" borderId="8" xfId="1" applyFont="1" applyFill="1" applyBorder="1" applyAlignment="1">
      <alignment horizontal="left"/>
    </xf>
    <xf numFmtId="0" fontId="22" fillId="3" borderId="8" xfId="1" applyFont="1" applyFill="1" applyBorder="1" applyAlignment="1">
      <alignment horizontal="left"/>
    </xf>
    <xf numFmtId="164" fontId="22" fillId="3" borderId="8" xfId="1" applyNumberFormat="1" applyFont="1" applyFill="1" applyBorder="1" applyAlignment="1">
      <alignment horizontal="right"/>
    </xf>
    <xf numFmtId="173" fontId="22" fillId="3" borderId="8" xfId="1" applyNumberFormat="1" applyFont="1" applyFill="1" applyBorder="1"/>
    <xf numFmtId="164" fontId="22" fillId="3" borderId="36" xfId="1" applyNumberFormat="1" applyFont="1" applyFill="1" applyBorder="1" applyAlignment="1">
      <alignment horizontal="right"/>
    </xf>
    <xf numFmtId="0" fontId="38" fillId="0" borderId="2" xfId="1" applyFont="1" applyFill="1" applyBorder="1" applyAlignment="1">
      <alignment horizontal="left" indent="2"/>
    </xf>
    <xf numFmtId="0" fontId="17" fillId="3" borderId="16" xfId="1" applyFont="1" applyFill="1" applyBorder="1"/>
    <xf numFmtId="174" fontId="19" fillId="3" borderId="20" xfId="2" applyNumberFormat="1" applyFont="1" applyFill="1" applyBorder="1"/>
    <xf numFmtId="0" fontId="17" fillId="3" borderId="25" xfId="0" applyFont="1" applyFill="1" applyBorder="1" applyAlignment="1">
      <alignment horizontal="left" wrapText="1" indent="2"/>
    </xf>
    <xf numFmtId="0" fontId="17" fillId="3" borderId="51" xfId="1" applyFont="1" applyFill="1" applyBorder="1"/>
    <xf numFmtId="3" fontId="14" fillId="3" borderId="2" xfId="2" applyNumberFormat="1" applyFont="1" applyFill="1" applyBorder="1"/>
    <xf numFmtId="174" fontId="19" fillId="3" borderId="2" xfId="2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64" fontId="20" fillId="3" borderId="16" xfId="1" applyNumberFormat="1" applyFont="1" applyFill="1" applyBorder="1"/>
    <xf numFmtId="174" fontId="19" fillId="3" borderId="12" xfId="2" applyNumberFormat="1" applyFont="1" applyFill="1" applyBorder="1"/>
    <xf numFmtId="0" fontId="14" fillId="3" borderId="16" xfId="1" applyFont="1" applyFill="1" applyBorder="1" applyAlignment="1">
      <alignment wrapText="1"/>
    </xf>
    <xf numFmtId="3" fontId="20" fillId="3" borderId="16" xfId="1" applyNumberFormat="1" applyFont="1" applyFill="1" applyBorder="1" applyAlignment="1">
      <alignment horizontal="center"/>
    </xf>
    <xf numFmtId="0" fontId="42" fillId="0" borderId="21" xfId="0" applyFont="1" applyFill="1" applyBorder="1" applyAlignment="1">
      <alignment horizontal="center" wrapText="1"/>
    </xf>
    <xf numFmtId="0" fontId="14" fillId="3" borderId="2" xfId="1" applyFont="1" applyFill="1" applyBorder="1" applyAlignment="1">
      <alignment wrapText="1"/>
    </xf>
    <xf numFmtId="0" fontId="14" fillId="3" borderId="1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19" fillId="3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2"/>
    </xf>
    <xf numFmtId="0" fontId="17" fillId="3" borderId="12" xfId="0" applyFont="1" applyFill="1" applyBorder="1" applyAlignment="1">
      <alignment horizontal="left" vertical="justify" wrapText="1" indent="2"/>
    </xf>
    <xf numFmtId="164" fontId="19" fillId="3" borderId="8" xfId="1" applyNumberFormat="1" applyFont="1" applyFill="1" applyBorder="1"/>
    <xf numFmtId="171" fontId="19" fillId="3" borderId="8" xfId="1" applyNumberFormat="1" applyFont="1" applyFill="1" applyBorder="1"/>
    <xf numFmtId="164" fontId="31" fillId="3" borderId="12" xfId="2" applyNumberFormat="1" applyFont="1" applyFill="1" applyBorder="1"/>
    <xf numFmtId="179" fontId="15" fillId="3" borderId="4" xfId="1" applyNumberFormat="1" applyFont="1" applyFill="1" applyBorder="1" applyAlignment="1">
      <alignment horizontal="center"/>
    </xf>
    <xf numFmtId="184" fontId="17" fillId="3" borderId="4" xfId="1" applyNumberFormat="1" applyFont="1" applyFill="1" applyBorder="1" applyAlignment="1">
      <alignment horizontal="center"/>
    </xf>
    <xf numFmtId="0" fontId="15" fillId="38" borderId="12" xfId="1" applyFont="1" applyFill="1" applyBorder="1"/>
    <xf numFmtId="0" fontId="19" fillId="38" borderId="16" xfId="1" applyFont="1" applyFill="1" applyBorder="1" applyAlignment="1">
      <alignment wrapText="1"/>
    </xf>
    <xf numFmtId="0" fontId="19" fillId="38" borderId="12" xfId="1" applyFont="1" applyFill="1" applyBorder="1" applyAlignment="1">
      <alignment horizontal="left" indent="2"/>
    </xf>
    <xf numFmtId="0" fontId="14" fillId="38" borderId="20" xfId="1" applyFont="1" applyFill="1" applyBorder="1" applyAlignment="1">
      <alignment horizontal="left" vertical="top" wrapText="1" indent="2"/>
    </xf>
    <xf numFmtId="0" fontId="14" fillId="38" borderId="12" xfId="1" applyFont="1" applyFill="1" applyBorder="1" applyAlignment="1">
      <alignment horizontal="left" vertical="top" wrapText="1" indent="2"/>
    </xf>
    <xf numFmtId="0" fontId="35" fillId="38" borderId="20" xfId="1" applyFont="1" applyFill="1" applyBorder="1" applyAlignment="1">
      <alignment horizontal="center" wrapText="1"/>
    </xf>
    <xf numFmtId="0" fontId="19" fillId="38" borderId="12" xfId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indent="2"/>
    </xf>
    <xf numFmtId="0" fontId="14" fillId="38" borderId="16" xfId="1" applyFont="1" applyFill="1" applyBorder="1" applyAlignment="1">
      <alignment horizontal="left" vertical="top" wrapText="1" indent="2"/>
    </xf>
    <xf numFmtId="0" fontId="19" fillId="38" borderId="10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19" fillId="38" borderId="7" xfId="1" applyFont="1" applyFill="1" applyBorder="1" applyAlignment="1">
      <alignment horizontal="left" vertical="top" wrapText="1" indent="2"/>
    </xf>
    <xf numFmtId="0" fontId="14" fillId="38" borderId="16" xfId="1" applyFont="1" applyFill="1" applyBorder="1" applyAlignment="1">
      <alignment wrapText="1"/>
    </xf>
    <xf numFmtId="0" fontId="17" fillId="38" borderId="20" xfId="1" applyFont="1" applyFill="1" applyBorder="1" applyAlignment="1">
      <alignment horizontal="left" indent="1"/>
    </xf>
    <xf numFmtId="0" fontId="23" fillId="38" borderId="12" xfId="1" applyFont="1" applyFill="1" applyBorder="1" applyAlignment="1">
      <alignment horizontal="left" wrapText="1" indent="2"/>
    </xf>
    <xf numFmtId="0" fontId="19" fillId="38" borderId="2" xfId="1" applyFont="1" applyFill="1" applyBorder="1" applyAlignment="1">
      <alignment wrapText="1"/>
    </xf>
    <xf numFmtId="0" fontId="14" fillId="38" borderId="12" xfId="1" applyFont="1" applyFill="1" applyBorder="1" applyAlignment="1">
      <alignment wrapText="1"/>
    </xf>
    <xf numFmtId="0" fontId="19" fillId="38" borderId="4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wrapText="1" indent="1"/>
    </xf>
    <xf numFmtId="0" fontId="22" fillId="38" borderId="12" xfId="0" applyFont="1" applyFill="1" applyBorder="1" applyAlignment="1">
      <alignment horizontal="left" indent="1"/>
    </xf>
    <xf numFmtId="0" fontId="15" fillId="38" borderId="63" xfId="0" applyFont="1" applyFill="1" applyBorder="1" applyAlignment="1">
      <alignment horizontal="left" wrapText="1" indent="2"/>
    </xf>
    <xf numFmtId="0" fontId="19" fillId="38" borderId="20" xfId="1" applyFont="1" applyFill="1" applyBorder="1" applyAlignment="1">
      <alignment wrapText="1"/>
    </xf>
    <xf numFmtId="0" fontId="38" fillId="38" borderId="20" xfId="1" applyFont="1" applyFill="1" applyBorder="1" applyAlignment="1">
      <alignment horizontal="left" vertical="justify" indent="2"/>
    </xf>
    <xf numFmtId="171" fontId="15" fillId="3" borderId="41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/>
    </xf>
    <xf numFmtId="0" fontId="19" fillId="3" borderId="40" xfId="1" applyFont="1" applyFill="1" applyBorder="1" applyAlignment="1">
      <alignment horizontal="left" indent="1"/>
    </xf>
    <xf numFmtId="0" fontId="23" fillId="3" borderId="0" xfId="1" applyFont="1" applyFill="1" applyBorder="1" applyAlignment="1"/>
    <xf numFmtId="3" fontId="23" fillId="3" borderId="0" xfId="1" applyNumberFormat="1" applyFont="1" applyFill="1" applyBorder="1"/>
    <xf numFmtId="3" fontId="23" fillId="3" borderId="0" xfId="1" applyNumberFormat="1" applyFont="1" applyFill="1"/>
    <xf numFmtId="0" fontId="14" fillId="0" borderId="16" xfId="1" applyFont="1" applyFill="1" applyBorder="1" applyAlignment="1">
      <alignment horizontal="left" wrapText="1" indent="3"/>
    </xf>
    <xf numFmtId="0" fontId="17" fillId="3" borderId="15" xfId="0" applyFont="1" applyFill="1" applyBorder="1" applyAlignment="1">
      <alignment horizontal="left" wrapText="1"/>
    </xf>
    <xf numFmtId="0" fontId="24" fillId="0" borderId="25" xfId="1" applyFont="1" applyFill="1" applyBorder="1" applyAlignment="1">
      <alignment horizontal="left" wrapText="1" indent="1"/>
    </xf>
    <xf numFmtId="164" fontId="15" fillId="3" borderId="45" xfId="1" applyNumberFormat="1" applyFont="1" applyFill="1" applyBorder="1"/>
    <xf numFmtId="164" fontId="19" fillId="37" borderId="12" xfId="2" applyNumberFormat="1" applyFont="1" applyFill="1" applyBorder="1"/>
    <xf numFmtId="164" fontId="19" fillId="3" borderId="20" xfId="1" applyNumberFormat="1" applyFont="1" applyFill="1" applyBorder="1"/>
    <xf numFmtId="164" fontId="30" fillId="3" borderId="12" xfId="1" applyNumberFormat="1" applyFont="1" applyFill="1" applyBorder="1"/>
    <xf numFmtId="164" fontId="19" fillId="3" borderId="12" xfId="2" applyNumberFormat="1" applyFont="1" applyFill="1" applyBorder="1"/>
    <xf numFmtId="164" fontId="14" fillId="38" borderId="12" xfId="2" applyNumberFormat="1" applyFont="1" applyFill="1" applyBorder="1"/>
    <xf numFmtId="0" fontId="23" fillId="3" borderId="0" xfId="1" applyFont="1" applyFill="1"/>
    <xf numFmtId="164" fontId="14" fillId="0" borderId="10" xfId="1" applyNumberFormat="1" applyFont="1" applyFill="1" applyBorder="1"/>
    <xf numFmtId="164" fontId="19" fillId="0" borderId="10" xfId="1" applyNumberFormat="1" applyFont="1" applyFill="1" applyBorder="1"/>
    <xf numFmtId="171" fontId="19" fillId="39" borderId="8" xfId="1" applyNumberFormat="1" applyFont="1" applyFill="1" applyBorder="1"/>
    <xf numFmtId="172" fontId="14" fillId="4" borderId="2" xfId="2" applyNumberFormat="1" applyFont="1" applyFill="1" applyBorder="1"/>
    <xf numFmtId="172" fontId="19" fillId="39" borderId="20" xfId="2" applyNumberFormat="1" applyFont="1" applyFill="1" applyBorder="1"/>
    <xf numFmtId="172" fontId="19" fillId="39" borderId="12" xfId="2" applyNumberFormat="1" applyFont="1" applyFill="1" applyBorder="1"/>
    <xf numFmtId="172" fontId="19" fillId="39" borderId="8" xfId="2" applyNumberFormat="1" applyFont="1" applyFill="1" applyBorder="1"/>
    <xf numFmtId="3" fontId="14" fillId="39" borderId="12" xfId="2" applyNumberFormat="1" applyFont="1" applyFill="1" applyBorder="1" applyAlignment="1">
      <alignment horizontal="center"/>
    </xf>
    <xf numFmtId="0" fontId="18" fillId="3" borderId="20" xfId="0" applyFont="1" applyFill="1" applyBorder="1" applyAlignment="1">
      <alignment horizontal="left"/>
    </xf>
    <xf numFmtId="0" fontId="18" fillId="3" borderId="20" xfId="0" applyFont="1" applyFill="1" applyBorder="1" applyAlignment="1">
      <alignment horizontal="left" indent="1"/>
    </xf>
    <xf numFmtId="3" fontId="16" fillId="3" borderId="20" xfId="1" applyNumberFormat="1" applyFont="1" applyFill="1" applyBorder="1" applyAlignment="1">
      <alignment horizontal="center"/>
    </xf>
    <xf numFmtId="164" fontId="16" fillId="3" borderId="20" xfId="1" applyNumberFormat="1" applyFont="1" applyFill="1" applyBorder="1"/>
    <xf numFmtId="0" fontId="33" fillId="40" borderId="8" xfId="1" applyFont="1" applyFill="1" applyBorder="1" applyAlignment="1">
      <alignment horizontal="center" wrapText="1"/>
    </xf>
    <xf numFmtId="172" fontId="33" fillId="40" borderId="12" xfId="2" applyNumberFormat="1" applyFont="1" applyFill="1" applyBorder="1"/>
    <xf numFmtId="174" fontId="19" fillId="40" borderId="12" xfId="2" applyNumberFormat="1" applyFont="1" applyFill="1" applyBorder="1"/>
    <xf numFmtId="174" fontId="19" fillId="40" borderId="20" xfId="2" applyNumberFormat="1" applyFont="1" applyFill="1" applyBorder="1"/>
    <xf numFmtId="174" fontId="19" fillId="40" borderId="2" xfId="2" applyNumberFormat="1" applyFont="1" applyFill="1" applyBorder="1"/>
    <xf numFmtId="172" fontId="34" fillId="40" borderId="17" xfId="2" applyNumberFormat="1" applyFont="1" applyFill="1" applyBorder="1"/>
    <xf numFmtId="172" fontId="34" fillId="40" borderId="8" xfId="2" applyNumberFormat="1" applyFont="1" applyFill="1" applyBorder="1"/>
    <xf numFmtId="164" fontId="19" fillId="40" borderId="12" xfId="1" applyNumberFormat="1" applyFont="1" applyFill="1" applyBorder="1" applyAlignment="1">
      <alignment horizontal="right"/>
    </xf>
    <xf numFmtId="172" fontId="16" fillId="40" borderId="12" xfId="1" applyNumberFormat="1" applyFont="1" applyFill="1" applyBorder="1"/>
    <xf numFmtId="172" fontId="20" fillId="40" borderId="3" xfId="1" applyNumberFormat="1" applyFont="1" applyFill="1" applyBorder="1"/>
    <xf numFmtId="172" fontId="20" fillId="40" borderId="20" xfId="1" applyNumberFormat="1" applyFont="1" applyFill="1" applyBorder="1"/>
    <xf numFmtId="172" fontId="14" fillId="40" borderId="20" xfId="1" applyNumberFormat="1" applyFont="1" applyFill="1" applyBorder="1" applyAlignment="1">
      <alignment horizontal="right"/>
    </xf>
    <xf numFmtId="172" fontId="19" fillId="40" borderId="12" xfId="2" applyNumberFormat="1" applyFont="1" applyFill="1" applyBorder="1"/>
    <xf numFmtId="172" fontId="14" fillId="40" borderId="20" xfId="2" applyNumberFormat="1" applyFont="1" applyFill="1" applyBorder="1"/>
    <xf numFmtId="172" fontId="19" fillId="40" borderId="17" xfId="2" applyNumberFormat="1" applyFont="1" applyFill="1" applyBorder="1"/>
    <xf numFmtId="172" fontId="19" fillId="40" borderId="20" xfId="2" applyNumberFormat="1" applyFont="1" applyFill="1" applyBorder="1"/>
    <xf numFmtId="172" fontId="19" fillId="40" borderId="4" xfId="2" applyNumberFormat="1" applyFont="1" applyFill="1" applyBorder="1"/>
    <xf numFmtId="172" fontId="19" fillId="40" borderId="8" xfId="2" applyNumberFormat="1" applyFont="1" applyFill="1" applyBorder="1"/>
    <xf numFmtId="164" fontId="14" fillId="40" borderId="12" xfId="1" applyNumberFormat="1" applyFont="1" applyFill="1" applyBorder="1"/>
    <xf numFmtId="164" fontId="19" fillId="40" borderId="12" xfId="1" applyNumberFormat="1" applyFont="1" applyFill="1" applyBorder="1"/>
    <xf numFmtId="172" fontId="19" fillId="40" borderId="8" xfId="1" applyNumberFormat="1" applyFont="1" applyFill="1" applyBorder="1"/>
    <xf numFmtId="0" fontId="33" fillId="40" borderId="12" xfId="1" applyFont="1" applyFill="1" applyBorder="1"/>
    <xf numFmtId="0" fontId="59" fillId="40" borderId="12" xfId="1" applyFont="1" applyFill="1" applyBorder="1"/>
    <xf numFmtId="172" fontId="33" fillId="40" borderId="12" xfId="2" applyNumberFormat="1" applyFont="1" applyFill="1" applyBorder="1" applyAlignment="1">
      <alignment horizontal="center"/>
    </xf>
    <xf numFmtId="172" fontId="64" fillId="40" borderId="12" xfId="1" applyNumberFormat="1" applyFont="1" applyFill="1" applyBorder="1"/>
    <xf numFmtId="172" fontId="64" fillId="40" borderId="12" xfId="1" applyNumberFormat="1" applyFont="1" applyFill="1" applyBorder="1" applyAlignment="1">
      <alignment horizontal="center"/>
    </xf>
    <xf numFmtId="172" fontId="59" fillId="40" borderId="12" xfId="1" applyNumberFormat="1" applyFont="1" applyFill="1" applyBorder="1"/>
    <xf numFmtId="172" fontId="64" fillId="40" borderId="12" xfId="2" applyNumberFormat="1" applyFont="1" applyFill="1" applyBorder="1" applyAlignment="1">
      <alignment horizontal="right"/>
    </xf>
    <xf numFmtId="172" fontId="64" fillId="40" borderId="16" xfId="1" applyNumberFormat="1" applyFont="1" applyFill="1" applyBorder="1" applyAlignment="1">
      <alignment horizontal="center"/>
    </xf>
    <xf numFmtId="172" fontId="14" fillId="40" borderId="12" xfId="2" applyNumberFormat="1" applyFont="1" applyFill="1" applyBorder="1" applyAlignment="1">
      <alignment horizontal="center"/>
    </xf>
    <xf numFmtId="0" fontId="33" fillId="40" borderId="2" xfId="1" applyFont="1" applyFill="1" applyBorder="1"/>
    <xf numFmtId="172" fontId="64" fillId="40" borderId="44" xfId="1" applyNumberFormat="1" applyFont="1" applyFill="1" applyBorder="1" applyAlignment="1">
      <alignment horizontal="center"/>
    </xf>
    <xf numFmtId="0" fontId="14" fillId="40" borderId="8" xfId="1" applyFont="1" applyFill="1" applyBorder="1" applyAlignment="1">
      <alignment horizontal="center" wrapText="1"/>
    </xf>
    <xf numFmtId="171" fontId="15" fillId="40" borderId="1" xfId="1" applyNumberFormat="1" applyFont="1" applyFill="1" applyBorder="1" applyAlignment="1">
      <alignment horizontal="center" vertical="center"/>
    </xf>
    <xf numFmtId="171" fontId="15" fillId="40" borderId="12" xfId="2" applyNumberFormat="1" applyFont="1" applyFill="1" applyBorder="1" applyAlignment="1">
      <alignment vertical="center"/>
    </xf>
    <xf numFmtId="171" fontId="15" fillId="40" borderId="12" xfId="2" applyNumberFormat="1" applyFont="1" applyFill="1" applyBorder="1" applyAlignment="1">
      <alignment horizontal="center" vertical="center"/>
    </xf>
    <xf numFmtId="171" fontId="15" fillId="40" borderId="12" xfId="1" applyNumberFormat="1" applyFont="1" applyFill="1" applyBorder="1" applyAlignment="1">
      <alignment vertical="center" wrapText="1"/>
    </xf>
    <xf numFmtId="171" fontId="15" fillId="40" borderId="18" xfId="1" applyNumberFormat="1" applyFont="1" applyFill="1" applyBorder="1" applyAlignment="1">
      <alignment vertical="center" wrapText="1"/>
    </xf>
    <xf numFmtId="171" fontId="15" fillId="40" borderId="20" xfId="1" applyNumberFormat="1" applyFont="1" applyFill="1" applyBorder="1" applyAlignment="1">
      <alignment horizontal="center" vertical="center" wrapText="1"/>
    </xf>
    <xf numFmtId="171" fontId="15" fillId="40" borderId="12" xfId="1" applyNumberFormat="1" applyFont="1" applyFill="1" applyBorder="1" applyAlignment="1">
      <alignment horizontal="center" vertical="center" wrapText="1"/>
    </xf>
    <xf numFmtId="171" fontId="17" fillId="40" borderId="18" xfId="1" applyNumberFormat="1" applyFont="1" applyFill="1" applyBorder="1" applyAlignment="1">
      <alignment vertical="center" wrapText="1"/>
    </xf>
    <xf numFmtId="171" fontId="15" fillId="40" borderId="18" xfId="1" applyNumberFormat="1" applyFont="1" applyFill="1" applyBorder="1" applyAlignment="1">
      <alignment horizontal="center" vertical="center"/>
    </xf>
    <xf numFmtId="171" fontId="17" fillId="40" borderId="12" xfId="1" applyNumberFormat="1" applyFont="1" applyFill="1" applyBorder="1" applyAlignment="1">
      <alignment horizontal="center" vertical="center" wrapText="1"/>
    </xf>
    <xf numFmtId="171" fontId="15" fillId="40" borderId="10" xfId="1" applyNumberFormat="1" applyFont="1" applyFill="1" applyBorder="1" applyAlignment="1">
      <alignment horizontal="center" vertical="center" wrapText="1"/>
    </xf>
    <xf numFmtId="171" fontId="15" fillId="40" borderId="2" xfId="1" applyNumberFormat="1" applyFont="1" applyFill="1" applyBorder="1" applyAlignment="1">
      <alignment horizontal="center" vertical="center" wrapText="1"/>
    </xf>
    <xf numFmtId="171" fontId="15" fillId="40" borderId="12" xfId="1" applyNumberFormat="1" applyFont="1" applyFill="1" applyBorder="1" applyAlignment="1">
      <alignment horizontal="center" vertical="center"/>
    </xf>
    <xf numFmtId="171" fontId="16" fillId="40" borderId="1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17" fillId="40" borderId="12" xfId="2" applyNumberFormat="1" applyFont="1" applyFill="1" applyBorder="1" applyAlignment="1">
      <alignment horizontal="center" vertical="center"/>
    </xf>
    <xf numFmtId="171" fontId="17" fillId="40" borderId="18" xfId="1" applyNumberFormat="1" applyFont="1" applyFill="1" applyBorder="1" applyAlignment="1">
      <alignment horizontal="center" vertical="center"/>
    </xf>
    <xf numFmtId="171" fontId="17" fillId="40" borderId="12" xfId="1" applyNumberFormat="1" applyFont="1" applyFill="1" applyBorder="1" applyAlignment="1">
      <alignment horizontal="center" vertical="center"/>
    </xf>
    <xf numFmtId="171" fontId="19" fillId="40" borderId="18" xfId="2" applyNumberFormat="1" applyFont="1" applyFill="1" applyBorder="1"/>
    <xf numFmtId="171" fontId="20" fillId="40" borderId="18" xfId="1" applyNumberFormat="1" applyFont="1" applyFill="1" applyBorder="1" applyAlignment="1">
      <alignment horizontal="center" vertical="center"/>
    </xf>
    <xf numFmtId="171" fontId="15" fillId="40" borderId="2" xfId="1" applyNumberFormat="1" applyFont="1" applyFill="1" applyBorder="1" applyAlignment="1">
      <alignment horizontal="center" vertical="center"/>
    </xf>
    <xf numFmtId="171" fontId="16" fillId="40" borderId="12" xfId="2" applyNumberFormat="1" applyFont="1" applyFill="1" applyBorder="1" applyAlignment="1">
      <alignment horizontal="center" vertical="center"/>
    </xf>
    <xf numFmtId="171" fontId="15" fillId="40" borderId="4" xfId="1" applyNumberFormat="1" applyFont="1" applyFill="1" applyBorder="1" applyAlignment="1">
      <alignment horizontal="center"/>
    </xf>
    <xf numFmtId="171" fontId="20" fillId="40" borderId="4" xfId="1" applyNumberFormat="1" applyFont="1" applyFill="1" applyBorder="1" applyAlignment="1">
      <alignment horizontal="center"/>
    </xf>
    <xf numFmtId="171" fontId="17" fillId="40" borderId="4" xfId="1" applyNumberFormat="1" applyFont="1" applyFill="1" applyBorder="1" applyAlignment="1">
      <alignment horizontal="center"/>
    </xf>
    <xf numFmtId="171" fontId="17" fillId="40" borderId="37" xfId="1" applyNumberFormat="1" applyFont="1" applyFill="1" applyBorder="1" applyAlignment="1">
      <alignment horizontal="center"/>
    </xf>
    <xf numFmtId="172" fontId="19" fillId="0" borderId="4" xfId="0" applyNumberFormat="1" applyFont="1" applyBorder="1"/>
    <xf numFmtId="0" fontId="62" fillId="3" borderId="15" xfId="0" applyFont="1" applyFill="1" applyBorder="1" applyAlignment="1">
      <alignment horizontal="left" wrapText="1"/>
    </xf>
    <xf numFmtId="0" fontId="71" fillId="3" borderId="15" xfId="1" applyFont="1" applyFill="1" applyBorder="1" applyAlignment="1">
      <alignment horizontal="left" wrapText="1"/>
    </xf>
    <xf numFmtId="0" fontId="15" fillId="3" borderId="16" xfId="1" applyFont="1" applyFill="1" applyBorder="1" applyAlignment="1">
      <alignment horizontal="left" wrapText="1" shrinkToFit="1"/>
    </xf>
    <xf numFmtId="0" fontId="15" fillId="3" borderId="20" xfId="1" applyFont="1" applyFill="1" applyBorder="1" applyAlignment="1">
      <alignment horizontal="left" wrapText="1" shrinkToFit="1"/>
    </xf>
    <xf numFmtId="0" fontId="15" fillId="3" borderId="18" xfId="1" applyFont="1" applyFill="1" applyBorder="1" applyAlignment="1">
      <alignment horizontal="left" wrapText="1" shrinkToFit="1"/>
    </xf>
    <xf numFmtId="0" fontId="19" fillId="0" borderId="42" xfId="1" applyFont="1" applyFill="1" applyBorder="1" applyAlignment="1">
      <alignment horizontal="left" wrapText="1" indent="1"/>
    </xf>
    <xf numFmtId="3" fontId="14" fillId="3" borderId="12" xfId="2" applyNumberFormat="1" applyFont="1" applyFill="1" applyBorder="1"/>
    <xf numFmtId="0" fontId="17" fillId="3" borderId="12" xfId="1" applyFont="1" applyFill="1" applyBorder="1"/>
    <xf numFmtId="3" fontId="14" fillId="3" borderId="20" xfId="2" applyNumberFormat="1" applyFont="1" applyFill="1" applyBorder="1" applyAlignment="1">
      <alignment horizontal="right"/>
    </xf>
    <xf numFmtId="0" fontId="30" fillId="3" borderId="12" xfId="0" applyFont="1" applyFill="1" applyBorder="1" applyAlignment="1">
      <alignment horizontal="left" wrapText="1" indent="2"/>
    </xf>
    <xf numFmtId="0" fontId="30" fillId="3" borderId="12" xfId="0" applyFont="1" applyFill="1" applyBorder="1" applyAlignment="1">
      <alignment horizontal="left" indent="1"/>
    </xf>
    <xf numFmtId="174" fontId="19" fillId="3" borderId="42" xfId="2" applyNumberFormat="1" applyFont="1" applyFill="1" applyBorder="1" applyAlignment="1">
      <alignment horizontal="right"/>
    </xf>
    <xf numFmtId="174" fontId="14" fillId="3" borderId="42" xfId="2" applyNumberFormat="1" applyFont="1" applyFill="1" applyBorder="1" applyAlignment="1">
      <alignment horizontal="right"/>
    </xf>
    <xf numFmtId="174" fontId="14" fillId="3" borderId="42" xfId="2" applyNumberFormat="1" applyFont="1" applyFill="1" applyBorder="1" applyAlignment="1">
      <alignment horizontal="center"/>
    </xf>
    <xf numFmtId="174" fontId="19" fillId="3" borderId="42" xfId="2" applyNumberFormat="1" applyFont="1" applyFill="1" applyBorder="1" applyAlignment="1">
      <alignment horizontal="center"/>
    </xf>
    <xf numFmtId="164" fontId="19" fillId="3" borderId="45" xfId="2" applyNumberFormat="1" applyFont="1" applyFill="1" applyBorder="1"/>
    <xf numFmtId="174" fontId="14" fillId="3" borderId="45" xfId="2" applyNumberFormat="1" applyFont="1" applyFill="1" applyBorder="1"/>
    <xf numFmtId="0" fontId="17" fillId="3" borderId="35" xfId="0" applyFont="1" applyFill="1" applyBorder="1" applyAlignment="1">
      <alignment horizontal="left" indent="2"/>
    </xf>
    <xf numFmtId="173" fontId="14" fillId="3" borderId="12" xfId="1" applyNumberFormat="1" applyFont="1" applyFill="1" applyBorder="1"/>
    <xf numFmtId="164" fontId="19" fillId="3" borderId="4" xfId="2" applyNumberFormat="1" applyFont="1" applyFill="1" applyBorder="1"/>
    <xf numFmtId="0" fontId="17" fillId="0" borderId="12" xfId="0" applyFont="1" applyFill="1" applyBorder="1" applyAlignment="1">
      <alignment horizontal="left" wrapText="1"/>
    </xf>
    <xf numFmtId="0" fontId="21" fillId="3" borderId="12" xfId="0" applyFont="1" applyFill="1" applyBorder="1" applyAlignment="1">
      <alignment horizontal="left" wrapText="1" indent="1"/>
    </xf>
    <xf numFmtId="174" fontId="14" fillId="3" borderId="45" xfId="2" applyNumberFormat="1" applyFont="1" applyFill="1" applyBorder="1" applyAlignment="1">
      <alignment horizontal="center"/>
    </xf>
    <xf numFmtId="174" fontId="19" fillId="3" borderId="45" xfId="2" applyNumberFormat="1" applyFont="1" applyFill="1" applyBorder="1"/>
    <xf numFmtId="174" fontId="19" fillId="3" borderId="45" xfId="2" applyNumberFormat="1" applyFont="1" applyFill="1" applyBorder="1" applyAlignment="1">
      <alignment horizontal="center"/>
    </xf>
    <xf numFmtId="174" fontId="17" fillId="3" borderId="42" xfId="2" applyNumberFormat="1" applyFont="1" applyFill="1" applyBorder="1" applyAlignment="1">
      <alignment horizontal="center"/>
    </xf>
    <xf numFmtId="164" fontId="14" fillId="3" borderId="20" xfId="1" applyNumberFormat="1" applyFont="1" applyFill="1" applyBorder="1"/>
    <xf numFmtId="174" fontId="14" fillId="3" borderId="20" xfId="2" applyNumberFormat="1" applyFont="1" applyFill="1" applyBorder="1" applyAlignment="1">
      <alignment horizontal="center"/>
    </xf>
    <xf numFmtId="0" fontId="16" fillId="3" borderId="12" xfId="0" applyFont="1" applyFill="1" applyBorder="1" applyAlignment="1">
      <alignment horizontal="left" wrapText="1" indent="2"/>
    </xf>
    <xf numFmtId="0" fontId="16" fillId="3" borderId="2" xfId="0" applyFont="1" applyFill="1" applyBorder="1" applyAlignment="1">
      <alignment horizontal="left" wrapText="1" indent="2"/>
    </xf>
    <xf numFmtId="0" fontId="19" fillId="3" borderId="37" xfId="1" applyFont="1" applyFill="1" applyBorder="1" applyAlignment="1">
      <alignment horizontal="left" indent="1"/>
    </xf>
    <xf numFmtId="164" fontId="19" fillId="3" borderId="7" xfId="2" applyNumberFormat="1" applyFont="1" applyFill="1" applyBorder="1"/>
    <xf numFmtId="174" fontId="14" fillId="3" borderId="12" xfId="2" applyNumberFormat="1" applyFont="1" applyFill="1" applyBorder="1" applyAlignment="1">
      <alignment horizontal="center"/>
    </xf>
    <xf numFmtId="174" fontId="19" fillId="3" borderId="12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center" wrapText="1"/>
    </xf>
    <xf numFmtId="0" fontId="72" fillId="3" borderId="12" xfId="0" applyFont="1" applyFill="1" applyBorder="1" applyAlignment="1">
      <alignment horizontal="left" indent="1"/>
    </xf>
    <xf numFmtId="0" fontId="72" fillId="3" borderId="12" xfId="0" applyFont="1" applyFill="1" applyBorder="1" applyAlignment="1">
      <alignment horizontal="left" wrapText="1" indent="1"/>
    </xf>
    <xf numFmtId="174" fontId="14" fillId="3" borderId="20" xfId="2" applyNumberFormat="1" applyFont="1" applyFill="1" applyBorder="1"/>
    <xf numFmtId="0" fontId="72" fillId="38" borderId="12" xfId="0" applyFont="1" applyFill="1" applyBorder="1" applyAlignment="1">
      <alignment horizontal="left" wrapText="1" indent="1"/>
    </xf>
    <xf numFmtId="0" fontId="17" fillId="3" borderId="20" xfId="0" applyFont="1" applyFill="1" applyBorder="1" applyAlignment="1">
      <alignment horizontal="left" wrapText="1" indent="2"/>
    </xf>
    <xf numFmtId="3" fontId="19" fillId="3" borderId="34" xfId="1" applyNumberFormat="1" applyFont="1" applyFill="1" applyBorder="1" applyAlignment="1">
      <alignment horizontal="center"/>
    </xf>
    <xf numFmtId="164" fontId="19" fillId="3" borderId="34" xfId="1" applyNumberFormat="1" applyFont="1" applyFill="1" applyBorder="1"/>
    <xf numFmtId="0" fontId="30" fillId="38" borderId="35" xfId="0" applyFont="1" applyFill="1" applyBorder="1" applyAlignment="1">
      <alignment horizontal="left" wrapText="1" indent="2"/>
    </xf>
    <xf numFmtId="0" fontId="21" fillId="38" borderId="9" xfId="0" applyFont="1" applyFill="1" applyBorder="1" applyAlignment="1">
      <alignment horizontal="left" wrapText="1" indent="1"/>
    </xf>
    <xf numFmtId="0" fontId="36" fillId="38" borderId="12" xfId="1" applyFont="1" applyFill="1" applyBorder="1" applyAlignment="1">
      <alignment horizontal="center" wrapText="1"/>
    </xf>
    <xf numFmtId="0" fontId="19" fillId="3" borderId="13" xfId="0" applyFont="1" applyFill="1" applyBorder="1" applyAlignment="1">
      <alignment horizontal="left" wrapText="1" indent="2"/>
    </xf>
    <xf numFmtId="0" fontId="14" fillId="3" borderId="35" xfId="1" applyFont="1" applyFill="1" applyBorder="1" applyAlignment="1">
      <alignment horizontal="left" wrapText="1" indent="2"/>
    </xf>
    <xf numFmtId="0" fontId="30" fillId="38" borderId="89" xfId="0" applyFont="1" applyFill="1" applyBorder="1" applyAlignment="1">
      <alignment horizontal="left" wrapText="1" indent="2"/>
    </xf>
    <xf numFmtId="0" fontId="21" fillId="3" borderId="40" xfId="0" applyFont="1" applyFill="1" applyBorder="1" applyAlignment="1">
      <alignment horizontal="left" indent="1"/>
    </xf>
    <xf numFmtId="179" fontId="19" fillId="3" borderId="12" xfId="2" applyNumberFormat="1" applyFont="1" applyFill="1" applyBorder="1" applyAlignment="1">
      <alignment horizontal="center"/>
    </xf>
    <xf numFmtId="0" fontId="19" fillId="3" borderId="0" xfId="1" applyFont="1" applyFill="1"/>
    <xf numFmtId="0" fontId="78" fillId="3" borderId="12" xfId="0" applyFont="1" applyFill="1" applyBorder="1" applyAlignment="1">
      <alignment horizontal="left" indent="1"/>
    </xf>
    <xf numFmtId="0" fontId="72" fillId="38" borderId="12" xfId="0" applyFont="1" applyFill="1" applyBorder="1" applyAlignment="1">
      <alignment horizontal="left" wrapText="1" indent="2"/>
    </xf>
    <xf numFmtId="0" fontId="75" fillId="4" borderId="0" xfId="1" applyFont="1" applyFill="1" applyAlignment="1">
      <alignment horizontal="center"/>
    </xf>
    <xf numFmtId="0" fontId="14" fillId="4" borderId="8" xfId="1" applyFont="1" applyFill="1" applyBorder="1" applyAlignment="1">
      <alignment horizontal="center" wrapText="1"/>
    </xf>
    <xf numFmtId="165" fontId="19" fillId="4" borderId="12" xfId="2" applyNumberFormat="1" applyFont="1" applyFill="1" applyBorder="1"/>
    <xf numFmtId="165" fontId="19" fillId="4" borderId="2" xfId="2" applyNumberFormat="1" applyFont="1" applyFill="1" applyBorder="1"/>
    <xf numFmtId="165" fontId="19" fillId="4" borderId="17" xfId="2" applyNumberFormat="1" applyFont="1" applyFill="1" applyBorder="1"/>
    <xf numFmtId="165" fontId="19" fillId="4" borderId="25" xfId="2" applyNumberFormat="1" applyFont="1" applyFill="1" applyBorder="1"/>
    <xf numFmtId="172" fontId="19" fillId="4" borderId="16" xfId="2" applyNumberFormat="1" applyFont="1" applyFill="1" applyBorder="1"/>
    <xf numFmtId="172" fontId="19" fillId="4" borderId="2" xfId="2" applyNumberFormat="1" applyFont="1" applyFill="1" applyBorder="1"/>
    <xf numFmtId="172" fontId="19" fillId="4" borderId="8" xfId="2" applyNumberFormat="1" applyFont="1" applyFill="1" applyBorder="1"/>
    <xf numFmtId="172" fontId="19" fillId="4" borderId="15" xfId="2" applyNumberFormat="1" applyFont="1" applyFill="1" applyBorder="1"/>
    <xf numFmtId="172" fontId="19" fillId="4" borderId="18" xfId="2" applyNumberFormat="1" applyFont="1" applyFill="1" applyBorder="1"/>
    <xf numFmtId="172" fontId="19" fillId="4" borderId="4" xfId="2" applyNumberFormat="1" applyFont="1" applyFill="1" applyBorder="1"/>
    <xf numFmtId="165" fontId="19" fillId="4" borderId="37" xfId="2" applyNumberFormat="1" applyFont="1" applyFill="1" applyBorder="1"/>
    <xf numFmtId="172" fontId="14" fillId="4" borderId="4" xfId="2" applyNumberFormat="1" applyFont="1" applyFill="1" applyBorder="1"/>
    <xf numFmtId="172" fontId="19" fillId="4" borderId="37" xfId="2" applyNumberFormat="1" applyFont="1" applyFill="1" applyBorder="1"/>
    <xf numFmtId="172" fontId="19" fillId="4" borderId="25" xfId="2" applyNumberFormat="1" applyFont="1" applyFill="1" applyBorder="1"/>
    <xf numFmtId="165" fontId="19" fillId="4" borderId="4" xfId="2" applyNumberFormat="1" applyFont="1" applyFill="1" applyBorder="1"/>
    <xf numFmtId="172" fontId="19" fillId="4" borderId="7" xfId="2" applyNumberFormat="1" applyFont="1" applyFill="1" applyBorder="1"/>
    <xf numFmtId="165" fontId="19" fillId="4" borderId="8" xfId="2" applyNumberFormat="1" applyFont="1" applyFill="1" applyBorder="1"/>
    <xf numFmtId="3" fontId="15" fillId="37" borderId="20" xfId="1" applyNumberFormat="1" applyFont="1" applyFill="1" applyBorder="1" applyAlignment="1">
      <alignment horizontal="center"/>
    </xf>
    <xf numFmtId="172" fontId="19" fillId="39" borderId="16" xfId="2" applyNumberFormat="1" applyFont="1" applyFill="1" applyBorder="1"/>
    <xf numFmtId="165" fontId="19" fillId="39" borderId="12" xfId="2" applyNumberFormat="1" applyFont="1" applyFill="1" applyBorder="1"/>
    <xf numFmtId="172" fontId="19" fillId="39" borderId="4" xfId="2" applyNumberFormat="1" applyFont="1" applyFill="1" applyBorder="1"/>
    <xf numFmtId="172" fontId="19" fillId="39" borderId="2" xfId="2" applyNumberFormat="1" applyFont="1" applyFill="1" applyBorder="1"/>
    <xf numFmtId="165" fontId="19" fillId="39" borderId="17" xfId="2" applyNumberFormat="1" applyFont="1" applyFill="1" applyBorder="1"/>
    <xf numFmtId="165" fontId="19" fillId="39" borderId="37" xfId="2" applyNumberFormat="1" applyFont="1" applyFill="1" applyBorder="1"/>
    <xf numFmtId="172" fontId="19" fillId="39" borderId="15" xfId="2" applyNumberFormat="1" applyFont="1" applyFill="1" applyBorder="1"/>
    <xf numFmtId="165" fontId="19" fillId="39" borderId="25" xfId="2" applyNumberFormat="1" applyFont="1" applyFill="1" applyBorder="1"/>
    <xf numFmtId="172" fontId="19" fillId="39" borderId="12" xfId="1" applyNumberFormat="1" applyFont="1" applyFill="1" applyBorder="1"/>
    <xf numFmtId="172" fontId="19" fillId="39" borderId="16" xfId="1" applyNumberFormat="1" applyFont="1" applyFill="1" applyBorder="1"/>
    <xf numFmtId="172" fontId="19" fillId="39" borderId="17" xfId="2" applyNumberFormat="1" applyFont="1" applyFill="1" applyBorder="1"/>
    <xf numFmtId="172" fontId="17" fillId="39" borderId="20" xfId="2" applyNumberFormat="1" applyFont="1" applyFill="1" applyBorder="1"/>
    <xf numFmtId="172" fontId="19" fillId="39" borderId="10" xfId="2" applyNumberFormat="1" applyFont="1" applyFill="1" applyBorder="1"/>
    <xf numFmtId="172" fontId="19" fillId="4" borderId="5" xfId="2" applyNumberFormat="1" applyFont="1" applyFill="1" applyBorder="1"/>
    <xf numFmtId="0" fontId="23" fillId="4" borderId="0" xfId="1" applyFont="1" applyFill="1" applyBorder="1"/>
    <xf numFmtId="0" fontId="23" fillId="4" borderId="0" xfId="1" applyFont="1" applyFill="1"/>
    <xf numFmtId="0" fontId="37" fillId="3" borderId="10" xfId="1" applyFont="1" applyFill="1" applyBorder="1" applyAlignment="1">
      <alignment horizontal="left" vertical="justify"/>
    </xf>
    <xf numFmtId="172" fontId="19" fillId="3" borderId="7" xfId="2" applyNumberFormat="1" applyFont="1" applyFill="1" applyBorder="1"/>
    <xf numFmtId="0" fontId="21" fillId="38" borderId="12" xfId="0" applyFont="1" applyFill="1" applyBorder="1" applyAlignment="1">
      <alignment horizontal="left" wrapText="1" indent="1"/>
    </xf>
    <xf numFmtId="0" fontId="36" fillId="38" borderId="21" xfId="1" applyFont="1" applyFill="1" applyBorder="1"/>
    <xf numFmtId="1" fontId="19" fillId="0" borderId="0" xfId="0" applyNumberFormat="1" applyFont="1" applyFill="1" applyBorder="1" applyAlignment="1">
      <alignment horizontal="right"/>
    </xf>
    <xf numFmtId="0" fontId="30" fillId="0" borderId="12" xfId="0" applyFont="1" applyFill="1" applyBorder="1" applyAlignment="1">
      <alignment horizontal="left" vertical="justify" indent="1"/>
    </xf>
    <xf numFmtId="0" fontId="17" fillId="3" borderId="42" xfId="0" applyFont="1" applyFill="1" applyBorder="1" applyAlignment="1">
      <alignment horizontal="left" wrapText="1" indent="2"/>
    </xf>
    <xf numFmtId="164" fontId="14" fillId="3" borderId="42" xfId="2" applyNumberFormat="1" applyFont="1" applyFill="1" applyBorder="1"/>
    <xf numFmtId="0" fontId="14" fillId="0" borderId="0" xfId="1" applyFont="1" applyFill="1" applyBorder="1"/>
    <xf numFmtId="165" fontId="19" fillId="39" borderId="16" xfId="2" applyNumberFormat="1" applyFont="1" applyFill="1" applyBorder="1"/>
    <xf numFmtId="1" fontId="33" fillId="4" borderId="2" xfId="1" applyNumberFormat="1" applyFont="1" applyFill="1" applyBorder="1" applyAlignment="1">
      <alignment horizontal="center"/>
    </xf>
    <xf numFmtId="0" fontId="33" fillId="4" borderId="2" xfId="1" applyFont="1" applyFill="1" applyBorder="1" applyAlignment="1">
      <alignment horizontal="center"/>
    </xf>
    <xf numFmtId="0" fontId="14" fillId="4" borderId="8" xfId="1" applyFont="1" applyFill="1" applyBorder="1" applyAlignment="1">
      <alignment horizontal="center" vertical="center"/>
    </xf>
    <xf numFmtId="164" fontId="63" fillId="4" borderId="12" xfId="1" applyNumberFormat="1" applyFont="1" applyFill="1" applyBorder="1"/>
    <xf numFmtId="165" fontId="19" fillId="4" borderId="16" xfId="2" applyNumberFormat="1" applyFont="1" applyFill="1" applyBorder="1"/>
    <xf numFmtId="165" fontId="19" fillId="4" borderId="15" xfId="2" applyNumberFormat="1" applyFont="1" applyFill="1" applyBorder="1"/>
    <xf numFmtId="164" fontId="62" fillId="4" borderId="12" xfId="1" applyNumberFormat="1" applyFont="1" applyFill="1" applyBorder="1"/>
    <xf numFmtId="3" fontId="15" fillId="4" borderId="12" xfId="1" applyNumberFormat="1" applyFont="1" applyFill="1" applyBorder="1" applyAlignment="1">
      <alignment horizontal="center"/>
    </xf>
    <xf numFmtId="174" fontId="19" fillId="4" borderId="12" xfId="2" applyNumberFormat="1" applyFont="1" applyFill="1" applyBorder="1"/>
    <xf numFmtId="174" fontId="19" fillId="4" borderId="20" xfId="2" applyNumberFormat="1" applyFont="1" applyFill="1" applyBorder="1"/>
    <xf numFmtId="172" fontId="19" fillId="4" borderId="17" xfId="2" applyNumberFormat="1" applyFont="1" applyFill="1" applyBorder="1"/>
    <xf numFmtId="164" fontId="20" fillId="4" borderId="12" xfId="1" applyNumberFormat="1" applyFont="1" applyFill="1" applyBorder="1"/>
    <xf numFmtId="164" fontId="34" fillId="4" borderId="2" xfId="1" applyNumberFormat="1" applyFont="1" applyFill="1" applyBorder="1"/>
    <xf numFmtId="164" fontId="20" fillId="4" borderId="4" xfId="1" applyNumberFormat="1" applyFont="1" applyFill="1" applyBorder="1"/>
    <xf numFmtId="164" fontId="14" fillId="4" borderId="20" xfId="2" applyNumberFormat="1" applyFont="1" applyFill="1" applyBorder="1"/>
    <xf numFmtId="164" fontId="19" fillId="4" borderId="20" xfId="2" applyNumberFormat="1" applyFont="1" applyFill="1" applyBorder="1"/>
    <xf numFmtId="164" fontId="16" fillId="4" borderId="12" xfId="1" applyNumberFormat="1" applyFont="1" applyFill="1" applyBorder="1"/>
    <xf numFmtId="164" fontId="20" fillId="4" borderId="20" xfId="1" applyNumberFormat="1" applyFont="1" applyFill="1" applyBorder="1"/>
    <xf numFmtId="164" fontId="33" fillId="4" borderId="12" xfId="1" applyNumberFormat="1" applyFont="1" applyFill="1" applyBorder="1"/>
    <xf numFmtId="3" fontId="20" fillId="4" borderId="20" xfId="2" applyNumberFormat="1" applyFont="1" applyFill="1" applyBorder="1" applyAlignment="1">
      <alignment horizontal="center"/>
    </xf>
    <xf numFmtId="3" fontId="17" fillId="4" borderId="20" xfId="2" applyNumberFormat="1" applyFont="1" applyFill="1" applyBorder="1" applyAlignment="1">
      <alignment horizontal="center"/>
    </xf>
    <xf numFmtId="164" fontId="15" fillId="4" borderId="12" xfId="1" applyNumberFormat="1" applyFont="1" applyFill="1" applyBorder="1"/>
    <xf numFmtId="164" fontId="15" fillId="4" borderId="20" xfId="1" applyNumberFormat="1" applyFont="1" applyFill="1" applyBorder="1"/>
    <xf numFmtId="164" fontId="16" fillId="4" borderId="20" xfId="1" applyNumberFormat="1" applyFont="1" applyFill="1" applyBorder="1"/>
    <xf numFmtId="172" fontId="14" fillId="4" borderId="16" xfId="2" applyNumberFormat="1" applyFont="1" applyFill="1" applyBorder="1"/>
    <xf numFmtId="172" fontId="14" fillId="4" borderId="12" xfId="2" applyNumberFormat="1" applyFont="1" applyFill="1" applyBorder="1"/>
    <xf numFmtId="164" fontId="22" fillId="4" borderId="8" xfId="1" applyNumberFormat="1" applyFont="1" applyFill="1" applyBorder="1" applyAlignment="1">
      <alignment horizontal="right"/>
    </xf>
    <xf numFmtId="172" fontId="22" fillId="4" borderId="8" xfId="2" applyNumberFormat="1" applyFont="1" applyFill="1" applyBorder="1"/>
    <xf numFmtId="172" fontId="19" fillId="4" borderId="4" xfId="1" applyNumberFormat="1" applyFont="1" applyFill="1" applyBorder="1" applyAlignment="1">
      <alignment horizontal="right"/>
    </xf>
    <xf numFmtId="164" fontId="19" fillId="4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164" fontId="14" fillId="4" borderId="12" xfId="1" applyNumberFormat="1" applyFont="1" applyFill="1" applyBorder="1" applyAlignment="1">
      <alignment horizontal="right"/>
    </xf>
    <xf numFmtId="164" fontId="20" fillId="4" borderId="5" xfId="1" applyNumberFormat="1" applyFont="1" applyFill="1" applyBorder="1"/>
    <xf numFmtId="164" fontId="14" fillId="4" borderId="20" xfId="1" applyNumberFormat="1" applyFont="1" applyFill="1" applyBorder="1" applyAlignment="1">
      <alignment horizontal="right"/>
    </xf>
    <xf numFmtId="164" fontId="14" fillId="4" borderId="12" xfId="2" applyNumberFormat="1" applyFont="1" applyFill="1" applyBorder="1"/>
    <xf numFmtId="164" fontId="14" fillId="4" borderId="2" xfId="2" applyNumberFormat="1" applyFont="1" applyFill="1" applyBorder="1"/>
    <xf numFmtId="164" fontId="19" fillId="4" borderId="17" xfId="1" applyNumberFormat="1" applyFont="1" applyFill="1" applyBorder="1" applyAlignment="1">
      <alignment horizontal="right"/>
    </xf>
    <xf numFmtId="172" fontId="15" fillId="4" borderId="12" xfId="1" applyNumberFormat="1" applyFont="1" applyFill="1" applyBorder="1"/>
    <xf numFmtId="164" fontId="34" fillId="4" borderId="12" xfId="2" applyNumberFormat="1" applyFont="1" applyFill="1" applyBorder="1"/>
    <xf numFmtId="164" fontId="19" fillId="4" borderId="12" xfId="2" applyNumberFormat="1" applyFont="1" applyFill="1" applyBorder="1"/>
    <xf numFmtId="172" fontId="19" fillId="4" borderId="10" xfId="2" applyNumberFormat="1" applyFont="1" applyFill="1" applyBorder="1"/>
    <xf numFmtId="164" fontId="33" fillId="4" borderId="12" xfId="2" applyNumberFormat="1" applyFont="1" applyFill="1" applyBorder="1"/>
    <xf numFmtId="174" fontId="19" fillId="4" borderId="12" xfId="2" applyNumberFormat="1" applyFont="1" applyFill="1" applyBorder="1" applyAlignment="1">
      <alignment horizontal="right"/>
    </xf>
    <xf numFmtId="3" fontId="15" fillId="4" borderId="16" xfId="1" applyNumberFormat="1" applyFont="1" applyFill="1" applyBorder="1" applyAlignment="1">
      <alignment horizontal="center"/>
    </xf>
    <xf numFmtId="3" fontId="19" fillId="4" borderId="16" xfId="2" applyNumberFormat="1" applyFont="1" applyFill="1" applyBorder="1" applyAlignment="1">
      <alignment horizontal="center"/>
    </xf>
    <xf numFmtId="3" fontId="19" fillId="4" borderId="4" xfId="2" applyNumberFormat="1" applyFont="1" applyFill="1" applyBorder="1" applyAlignment="1">
      <alignment horizontal="center"/>
    </xf>
    <xf numFmtId="164" fontId="34" fillId="4" borderId="12" xfId="1" applyNumberFormat="1" applyFont="1" applyFill="1" applyBorder="1"/>
    <xf numFmtId="172" fontId="19" fillId="4" borderId="12" xfId="1" applyNumberFormat="1" applyFont="1" applyFill="1" applyBorder="1"/>
    <xf numFmtId="164" fontId="19" fillId="4" borderId="20" xfId="1" applyNumberFormat="1" applyFont="1" applyFill="1" applyBorder="1"/>
    <xf numFmtId="172" fontId="19" fillId="4" borderId="2" xfId="1" applyNumberFormat="1" applyFont="1" applyFill="1" applyBorder="1"/>
    <xf numFmtId="164" fontId="19" fillId="4" borderId="15" xfId="1" applyNumberFormat="1" applyFont="1" applyFill="1" applyBorder="1"/>
    <xf numFmtId="172" fontId="19" fillId="4" borderId="15" xfId="1" applyNumberFormat="1" applyFont="1" applyFill="1" applyBorder="1"/>
    <xf numFmtId="172" fontId="19" fillId="4" borderId="17" xfId="1" applyNumberFormat="1" applyFont="1" applyFill="1" applyBorder="1"/>
    <xf numFmtId="164" fontId="34" fillId="4" borderId="16" xfId="1" applyNumberFormat="1" applyFont="1" applyFill="1" applyBorder="1"/>
    <xf numFmtId="164" fontId="17" fillId="4" borderId="12" xfId="1" applyNumberFormat="1" applyFont="1" applyFill="1" applyBorder="1"/>
    <xf numFmtId="164" fontId="30" fillId="4" borderId="12" xfId="1" applyNumberFormat="1" applyFont="1" applyFill="1" applyBorder="1"/>
    <xf numFmtId="172" fontId="19" fillId="4" borderId="16" xfId="1" applyNumberFormat="1" applyFont="1" applyFill="1" applyBorder="1"/>
    <xf numFmtId="3" fontId="19" fillId="4" borderId="12" xfId="1" applyNumberFormat="1" applyFont="1" applyFill="1" applyBorder="1" applyAlignment="1">
      <alignment horizontal="center"/>
    </xf>
    <xf numFmtId="164" fontId="14" fillId="4" borderId="12" xfId="1" applyNumberFormat="1" applyFont="1" applyFill="1" applyBorder="1"/>
    <xf numFmtId="164" fontId="21" fillId="4" borderId="20" xfId="1" applyNumberFormat="1" applyFont="1" applyFill="1" applyBorder="1"/>
    <xf numFmtId="172" fontId="19" fillId="4" borderId="4" xfId="0" applyNumberFormat="1" applyFont="1" applyFill="1" applyBorder="1"/>
    <xf numFmtId="174" fontId="19" fillId="4" borderId="20" xfId="2" applyNumberFormat="1" applyFont="1" applyFill="1" applyBorder="1" applyAlignment="1">
      <alignment horizontal="center"/>
    </xf>
    <xf numFmtId="164" fontId="19" fillId="4" borderId="10" xfId="2" applyNumberFormat="1" applyFont="1" applyFill="1" applyBorder="1"/>
    <xf numFmtId="174" fontId="17" fillId="4" borderId="12" xfId="2" applyNumberFormat="1" applyFont="1" applyFill="1" applyBorder="1" applyAlignment="1">
      <alignment horizontal="center"/>
    </xf>
    <xf numFmtId="3" fontId="19" fillId="4" borderId="20" xfId="2" applyNumberFormat="1" applyFont="1" applyFill="1" applyBorder="1" applyAlignment="1">
      <alignment horizontal="center"/>
    </xf>
    <xf numFmtId="3" fontId="19" fillId="4" borderId="15" xfId="2" applyNumberFormat="1" applyFont="1" applyFill="1" applyBorder="1" applyAlignment="1">
      <alignment horizontal="center"/>
    </xf>
    <xf numFmtId="3" fontId="14" fillId="4" borderId="12" xfId="2" applyNumberFormat="1" applyFont="1" applyFill="1" applyBorder="1" applyAlignment="1">
      <alignment horizontal="center"/>
    </xf>
    <xf numFmtId="172" fontId="17" fillId="4" borderId="20" xfId="2" applyNumberFormat="1" applyFont="1" applyFill="1" applyBorder="1"/>
    <xf numFmtId="0" fontId="28" fillId="4" borderId="20" xfId="1" applyFont="1" applyFill="1" applyBorder="1" applyAlignment="1">
      <alignment horizontal="center"/>
    </xf>
    <xf numFmtId="1" fontId="27" fillId="4" borderId="2" xfId="1" applyNumberFormat="1" applyFont="1" applyFill="1" applyBorder="1" applyAlignment="1">
      <alignment horizontal="center"/>
    </xf>
    <xf numFmtId="0" fontId="27" fillId="4" borderId="37" xfId="1" applyFont="1" applyFill="1" applyBorder="1" applyAlignment="1">
      <alignment horizontal="center"/>
    </xf>
    <xf numFmtId="0" fontId="28" fillId="4" borderId="8" xfId="1" applyFont="1" applyFill="1" applyBorder="1" applyAlignment="1">
      <alignment horizontal="center"/>
    </xf>
    <xf numFmtId="3" fontId="15" fillId="4" borderId="12" xfId="3" applyNumberFormat="1" applyFont="1" applyFill="1" applyBorder="1" applyAlignment="1">
      <alignment horizontal="center"/>
    </xf>
    <xf numFmtId="3" fontId="20" fillId="4" borderId="12" xfId="3" applyNumberFormat="1" applyFont="1" applyFill="1" applyBorder="1" applyAlignment="1">
      <alignment horizontal="center"/>
    </xf>
    <xf numFmtId="3" fontId="15" fillId="4" borderId="17" xfId="3" applyNumberFormat="1" applyFont="1" applyFill="1" applyBorder="1" applyAlignment="1">
      <alignment horizontal="center"/>
    </xf>
    <xf numFmtId="3" fontId="19" fillId="4" borderId="2" xfId="2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3" fontId="19" fillId="4" borderId="5" xfId="2" applyNumberFormat="1" applyFont="1" applyFill="1" applyBorder="1" applyAlignment="1">
      <alignment horizontal="center"/>
    </xf>
    <xf numFmtId="3" fontId="21" fillId="4" borderId="12" xfId="2" applyNumberFormat="1" applyFont="1" applyFill="1" applyBorder="1" applyAlignment="1">
      <alignment horizontal="center"/>
    </xf>
    <xf numFmtId="172" fontId="19" fillId="4" borderId="42" xfId="2" applyNumberFormat="1" applyFont="1" applyFill="1" applyBorder="1"/>
    <xf numFmtId="164" fontId="14" fillId="4" borderId="20" xfId="1" applyNumberFormat="1" applyFont="1" applyFill="1" applyBorder="1"/>
    <xf numFmtId="164" fontId="19" fillId="4" borderId="12" xfId="1" applyNumberFormat="1" applyFont="1" applyFill="1" applyBorder="1"/>
    <xf numFmtId="164" fontId="14" fillId="4" borderId="16" xfId="1" applyNumberFormat="1" applyFont="1" applyFill="1" applyBorder="1"/>
    <xf numFmtId="164" fontId="19" fillId="4" borderId="16" xfId="1" applyNumberFormat="1" applyFont="1" applyFill="1" applyBorder="1"/>
    <xf numFmtId="164" fontId="14" fillId="4" borderId="8" xfId="1" applyNumberFormat="1" applyFont="1" applyFill="1" applyBorder="1"/>
    <xf numFmtId="172" fontId="19" fillId="4" borderId="8" xfId="1" applyNumberFormat="1" applyFont="1" applyFill="1" applyBorder="1"/>
    <xf numFmtId="164" fontId="64" fillId="4" borderId="12" xfId="1" applyNumberFormat="1" applyFont="1" applyFill="1" applyBorder="1" applyAlignment="1">
      <alignment horizontal="center"/>
    </xf>
    <xf numFmtId="174" fontId="64" fillId="4" borderId="12" xfId="1" applyNumberFormat="1" applyFont="1" applyFill="1" applyBorder="1"/>
    <xf numFmtId="174" fontId="15" fillId="4" borderId="12" xfId="2" applyNumberFormat="1" applyFont="1" applyFill="1" applyBorder="1" applyAlignment="1">
      <alignment horizontal="center"/>
    </xf>
    <xf numFmtId="0" fontId="33" fillId="4" borderId="8" xfId="1" applyFont="1" applyFill="1" applyBorder="1" applyAlignment="1">
      <alignment horizontal="center" vertical="center"/>
    </xf>
    <xf numFmtId="171" fontId="19" fillId="4" borderId="4" xfId="1" applyNumberFormat="1" applyFont="1" applyFill="1" applyBorder="1"/>
    <xf numFmtId="164" fontId="19" fillId="4" borderId="34" xfId="1" applyNumberFormat="1" applyFont="1" applyFill="1" applyBorder="1"/>
    <xf numFmtId="175" fontId="19" fillId="4" borderId="8" xfId="1" applyNumberFormat="1" applyFont="1" applyFill="1" applyBorder="1"/>
    <xf numFmtId="174" fontId="64" fillId="4" borderId="12" xfId="2" applyNumberFormat="1" applyFont="1" applyFill="1" applyBorder="1" applyAlignment="1">
      <alignment horizontal="right"/>
    </xf>
    <xf numFmtId="174" fontId="59" fillId="4" borderId="12" xfId="2" applyNumberFormat="1" applyFont="1" applyFill="1" applyBorder="1" applyAlignment="1">
      <alignment horizontal="right"/>
    </xf>
    <xf numFmtId="174" fontId="59" fillId="4" borderId="12" xfId="1" applyNumberFormat="1" applyFont="1" applyFill="1" applyBorder="1"/>
    <xf numFmtId="172" fontId="64" fillId="4" borderId="12" xfId="1" applyNumberFormat="1" applyFont="1" applyFill="1" applyBorder="1"/>
    <xf numFmtId="172" fontId="62" fillId="4" borderId="12" xfId="2" applyNumberFormat="1" applyFont="1" applyFill="1" applyBorder="1"/>
    <xf numFmtId="174" fontId="64" fillId="4" borderId="4" xfId="2" applyNumberFormat="1" applyFont="1" applyFill="1" applyBorder="1"/>
    <xf numFmtId="1" fontId="19" fillId="4" borderId="0" xfId="0" applyNumberFormat="1" applyFont="1" applyFill="1" applyBorder="1" applyAlignment="1">
      <alignment horizontal="right"/>
    </xf>
    <xf numFmtId="172" fontId="64" fillId="4" borderId="16" xfId="1" applyNumberFormat="1" applyFont="1" applyFill="1" applyBorder="1"/>
    <xf numFmtId="172" fontId="64" fillId="4" borderId="12" xfId="2" applyNumberFormat="1" applyFont="1" applyFill="1" applyBorder="1" applyAlignment="1">
      <alignment horizontal="right"/>
    </xf>
    <xf numFmtId="171" fontId="34" fillId="4" borderId="12" xfId="1" applyNumberFormat="1" applyFont="1" applyFill="1" applyBorder="1"/>
    <xf numFmtId="171" fontId="33" fillId="4" borderId="12" xfId="1" applyNumberFormat="1" applyFont="1" applyFill="1" applyBorder="1"/>
    <xf numFmtId="171" fontId="34" fillId="4" borderId="2" xfId="1" applyNumberFormat="1" applyFont="1" applyFill="1" applyBorder="1"/>
    <xf numFmtId="171" fontId="34" fillId="4" borderId="16" xfId="1" applyNumberFormat="1" applyFont="1" applyFill="1" applyBorder="1"/>
    <xf numFmtId="171" fontId="34" fillId="4" borderId="10" xfId="1" applyNumberFormat="1" applyFont="1" applyFill="1" applyBorder="1"/>
    <xf numFmtId="3" fontId="17" fillId="4" borderId="12" xfId="1" applyNumberFormat="1" applyFont="1" applyFill="1" applyBorder="1" applyAlignment="1">
      <alignment horizontal="center"/>
    </xf>
    <xf numFmtId="172" fontId="14" fillId="4" borderId="12" xfId="2" applyNumberFormat="1" applyFont="1" applyFill="1" applyBorder="1" applyAlignment="1">
      <alignment horizontal="center"/>
    </xf>
    <xf numFmtId="0" fontId="33" fillId="4" borderId="18" xfId="1" applyFont="1" applyFill="1" applyBorder="1"/>
    <xf numFmtId="0" fontId="33" fillId="4" borderId="1" xfId="1" applyFont="1" applyFill="1" applyBorder="1" applyAlignment="1">
      <alignment horizontal="center"/>
    </xf>
    <xf numFmtId="172" fontId="64" fillId="4" borderId="44" xfId="1" applyNumberFormat="1" applyFont="1" applyFill="1" applyBorder="1"/>
    <xf numFmtId="165" fontId="64" fillId="4" borderId="3" xfId="2" applyNumberFormat="1" applyFont="1" applyFill="1" applyBorder="1"/>
    <xf numFmtId="171" fontId="62" fillId="4" borderId="12" xfId="2" applyNumberFormat="1" applyFont="1" applyFill="1" applyBorder="1"/>
    <xf numFmtId="164" fontId="33" fillId="4" borderId="10" xfId="1" applyNumberFormat="1" applyFont="1" applyFill="1" applyBorder="1"/>
    <xf numFmtId="1" fontId="33" fillId="4" borderId="7" xfId="1" applyNumberFormat="1" applyFont="1" applyFill="1" applyBorder="1" applyAlignment="1">
      <alignment horizontal="center" wrapText="1"/>
    </xf>
    <xf numFmtId="3" fontId="15" fillId="4" borderId="1" xfId="1" applyNumberFormat="1" applyFont="1" applyFill="1" applyBorder="1" applyAlignment="1">
      <alignment horizontal="center" vertical="center"/>
    </xf>
    <xf numFmtId="171" fontId="15" fillId="4" borderId="1" xfId="1" applyNumberFormat="1" applyFont="1" applyFill="1" applyBorder="1" applyAlignment="1">
      <alignment horizontal="center" vertical="center"/>
    </xf>
    <xf numFmtId="3" fontId="15" fillId="4" borderId="12" xfId="1" applyNumberFormat="1" applyFont="1" applyFill="1" applyBorder="1" applyAlignment="1">
      <alignment horizontal="center" vertical="center"/>
    </xf>
    <xf numFmtId="171" fontId="15" fillId="4" borderId="12" xfId="2" applyNumberFormat="1" applyFont="1" applyFill="1" applyBorder="1" applyAlignment="1">
      <alignment vertical="center"/>
    </xf>
    <xf numFmtId="3" fontId="15" fillId="4" borderId="12" xfId="2" applyNumberFormat="1" applyFont="1" applyFill="1" applyBorder="1" applyAlignment="1">
      <alignment horizontal="center" vertical="center"/>
    </xf>
    <xf numFmtId="171" fontId="15" fillId="4" borderId="12" xfId="2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/>
    </xf>
    <xf numFmtId="3" fontId="16" fillId="4" borderId="12" xfId="2" applyNumberFormat="1" applyFont="1" applyFill="1" applyBorder="1" applyAlignment="1">
      <alignment horizontal="center" vertical="center"/>
    </xf>
    <xf numFmtId="3" fontId="17" fillId="4" borderId="12" xfId="2" applyNumberFormat="1" applyFont="1" applyFill="1" applyBorder="1" applyAlignment="1">
      <alignment horizontal="center" vertical="center"/>
    </xf>
    <xf numFmtId="3" fontId="25" fillId="4" borderId="1" xfId="2" applyNumberFormat="1" applyFont="1" applyFill="1" applyBorder="1" applyAlignment="1">
      <alignment horizontal="center" vertical="center"/>
    </xf>
    <xf numFmtId="3" fontId="25" fillId="4" borderId="12" xfId="2" applyNumberFormat="1" applyFont="1" applyFill="1" applyBorder="1" applyAlignment="1">
      <alignment horizontal="center" vertical="center"/>
    </xf>
    <xf numFmtId="171" fontId="15" fillId="4" borderId="12" xfId="1" applyNumberFormat="1" applyFont="1" applyFill="1" applyBorder="1" applyAlignment="1">
      <alignment vertical="center" wrapText="1"/>
    </xf>
    <xf numFmtId="3" fontId="17" fillId="4" borderId="1" xfId="2" applyNumberFormat="1" applyFont="1" applyFill="1" applyBorder="1" applyAlignment="1">
      <alignment horizontal="center" vertical="center"/>
    </xf>
    <xf numFmtId="171" fontId="15" fillId="4" borderId="18" xfId="1" applyNumberFormat="1" applyFont="1" applyFill="1" applyBorder="1" applyAlignment="1">
      <alignment vertical="center" wrapText="1"/>
    </xf>
    <xf numFmtId="171" fontId="15" fillId="4" borderId="20" xfId="1" applyNumberFormat="1" applyFont="1" applyFill="1" applyBorder="1" applyAlignment="1">
      <alignment horizontal="center" vertical="center" wrapText="1"/>
    </xf>
    <xf numFmtId="171" fontId="15" fillId="4" borderId="12" xfId="1" applyNumberFormat="1" applyFont="1" applyFill="1" applyBorder="1" applyAlignment="1">
      <alignment horizontal="center" vertical="center" wrapText="1"/>
    </xf>
    <xf numFmtId="3" fontId="18" fillId="4" borderId="18" xfId="2" applyNumberFormat="1" applyFont="1" applyFill="1" applyBorder="1" applyAlignment="1">
      <alignment horizontal="center" vertical="center"/>
    </xf>
    <xf numFmtId="171" fontId="17" fillId="4" borderId="18" xfId="1" applyNumberFormat="1" applyFont="1" applyFill="1" applyBorder="1" applyAlignment="1">
      <alignment vertical="center" wrapText="1"/>
    </xf>
    <xf numFmtId="3" fontId="22" fillId="4" borderId="12" xfId="2" applyNumberFormat="1" applyFont="1" applyFill="1" applyBorder="1" applyAlignment="1">
      <alignment horizontal="center"/>
    </xf>
    <xf numFmtId="3" fontId="23" fillId="4" borderId="12" xfId="2" applyNumberFormat="1" applyFont="1" applyFill="1" applyBorder="1" applyAlignment="1">
      <alignment horizontal="center"/>
    </xf>
    <xf numFmtId="171" fontId="15" fillId="4" borderId="18" xfId="1" applyNumberFormat="1" applyFont="1" applyFill="1" applyBorder="1" applyAlignment="1">
      <alignment horizontal="center" vertical="center"/>
    </xf>
    <xf numFmtId="3" fontId="25" fillId="4" borderId="18" xfId="2" applyNumberFormat="1" applyFont="1" applyFill="1" applyBorder="1" applyAlignment="1">
      <alignment horizontal="center" vertical="center"/>
    </xf>
    <xf numFmtId="171" fontId="17" fillId="4" borderId="12" xfId="1" applyNumberFormat="1" applyFont="1" applyFill="1" applyBorder="1" applyAlignment="1">
      <alignment horizontal="center" vertical="center" wrapText="1"/>
    </xf>
    <xf numFmtId="3" fontId="17" fillId="4" borderId="10" xfId="2" applyNumberFormat="1" applyFont="1" applyFill="1" applyBorder="1" applyAlignment="1">
      <alignment horizontal="center" vertical="center"/>
    </xf>
    <xf numFmtId="3" fontId="17" fillId="4" borderId="2" xfId="2" applyNumberFormat="1" applyFont="1" applyFill="1" applyBorder="1" applyAlignment="1">
      <alignment horizontal="center" vertical="center"/>
    </xf>
    <xf numFmtId="171" fontId="17" fillId="4" borderId="2" xfId="2" applyNumberFormat="1" applyFont="1" applyFill="1" applyBorder="1" applyAlignment="1">
      <alignment horizontal="center" vertical="center"/>
    </xf>
    <xf numFmtId="171" fontId="15" fillId="4" borderId="12" xfId="1" applyNumberFormat="1" applyFont="1" applyFill="1" applyBorder="1" applyAlignment="1">
      <alignment horizontal="center" vertical="center"/>
    </xf>
    <xf numFmtId="171" fontId="16" fillId="4" borderId="12" xfId="1" applyNumberFormat="1" applyFont="1" applyFill="1" applyBorder="1" applyAlignment="1">
      <alignment horizontal="center" vertical="center" wrapText="1"/>
    </xf>
    <xf numFmtId="171" fontId="20" fillId="4" borderId="12" xfId="1" applyNumberFormat="1" applyFont="1" applyFill="1" applyBorder="1" applyAlignment="1">
      <alignment horizontal="center" vertical="center" wrapText="1"/>
    </xf>
    <xf numFmtId="171" fontId="15" fillId="4" borderId="18" xfId="2" applyNumberFormat="1" applyFont="1" applyFill="1" applyBorder="1" applyAlignment="1">
      <alignment horizontal="center" vertical="center"/>
    </xf>
    <xf numFmtId="171" fontId="17" fillId="4" borderId="12" xfId="2" applyNumberFormat="1" applyFont="1" applyFill="1" applyBorder="1" applyAlignment="1">
      <alignment horizontal="center" vertical="center"/>
    </xf>
    <xf numFmtId="171" fontId="17" fillId="4" borderId="18" xfId="1" applyNumberFormat="1" applyFont="1" applyFill="1" applyBorder="1" applyAlignment="1">
      <alignment horizontal="center" vertical="center"/>
    </xf>
    <xf numFmtId="171" fontId="17" fillId="4" borderId="12" xfId="1" applyNumberFormat="1" applyFont="1" applyFill="1" applyBorder="1" applyAlignment="1">
      <alignment horizontal="center" vertical="center"/>
    </xf>
    <xf numFmtId="3" fontId="17" fillId="4" borderId="12" xfId="2" applyNumberFormat="1" applyFont="1" applyFill="1" applyBorder="1" applyAlignment="1">
      <alignment horizontal="center" vertical="center" wrapText="1"/>
    </xf>
    <xf numFmtId="3" fontId="20" fillId="4" borderId="12" xfId="2" applyNumberFormat="1" applyFont="1" applyFill="1" applyBorder="1" applyAlignment="1">
      <alignment horizontal="center" vertical="center" wrapText="1"/>
    </xf>
    <xf numFmtId="171" fontId="19" fillId="4" borderId="18" xfId="2" applyNumberFormat="1" applyFont="1" applyFill="1" applyBorder="1"/>
    <xf numFmtId="3" fontId="29" fillId="4" borderId="18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horizontal="center" vertical="center"/>
    </xf>
    <xf numFmtId="171" fontId="15" fillId="4" borderId="10" xfId="1" applyNumberFormat="1" applyFont="1" applyFill="1" applyBorder="1" applyAlignment="1">
      <alignment horizontal="center" vertical="center" wrapText="1"/>
    </xf>
    <xf numFmtId="3" fontId="25" fillId="4" borderId="2" xfId="2" applyNumberFormat="1" applyFont="1" applyFill="1" applyBorder="1" applyAlignment="1">
      <alignment horizontal="center" vertical="center"/>
    </xf>
    <xf numFmtId="171" fontId="15" fillId="4" borderId="2" xfId="1" applyNumberFormat="1" applyFont="1" applyFill="1" applyBorder="1" applyAlignment="1">
      <alignment horizontal="center" vertical="center"/>
    </xf>
    <xf numFmtId="171" fontId="16" fillId="4" borderId="12" xfId="2" applyNumberFormat="1" applyFont="1" applyFill="1" applyBorder="1" applyAlignment="1">
      <alignment horizontal="center" vertical="center"/>
    </xf>
    <xf numFmtId="3" fontId="36" fillId="4" borderId="12" xfId="2" applyNumberFormat="1" applyFont="1" applyFill="1" applyBorder="1" applyAlignment="1">
      <alignment horizontal="center" vertical="center"/>
    </xf>
    <xf numFmtId="3" fontId="36" fillId="4" borderId="67" xfId="1" applyNumberFormat="1" applyFont="1" applyFill="1" applyBorder="1" applyAlignment="1">
      <alignment horizontal="center"/>
    </xf>
    <xf numFmtId="3" fontId="16" fillId="4" borderId="4" xfId="1" applyNumberFormat="1" applyFont="1" applyFill="1" applyBorder="1" applyAlignment="1">
      <alignment horizontal="center"/>
    </xf>
    <xf numFmtId="171" fontId="15" fillId="4" borderId="3" xfId="1" applyNumberFormat="1" applyFont="1" applyFill="1" applyBorder="1" applyAlignment="1">
      <alignment horizontal="center"/>
    </xf>
    <xf numFmtId="3" fontId="20" fillId="4" borderId="4" xfId="1" applyNumberFormat="1" applyFont="1" applyFill="1" applyBorder="1" applyAlignment="1">
      <alignment horizontal="center"/>
    </xf>
    <xf numFmtId="171" fontId="20" fillId="4" borderId="3" xfId="1" applyNumberFormat="1" applyFont="1" applyFill="1" applyBorder="1" applyAlignment="1">
      <alignment horizontal="center"/>
    </xf>
    <xf numFmtId="171" fontId="15" fillId="4" borderId="4" xfId="1" applyNumberFormat="1" applyFont="1" applyFill="1" applyBorder="1" applyAlignment="1">
      <alignment horizontal="center"/>
    </xf>
    <xf numFmtId="179" fontId="19" fillId="4" borderId="12" xfId="2" applyNumberFormat="1" applyFont="1" applyFill="1" applyBorder="1" applyAlignment="1">
      <alignment horizontal="center"/>
    </xf>
    <xf numFmtId="3" fontId="36" fillId="4" borderId="4" xfId="1" applyNumberFormat="1" applyFont="1" applyFill="1" applyBorder="1" applyAlignment="1">
      <alignment horizontal="center"/>
    </xf>
    <xf numFmtId="3" fontId="29" fillId="4" borderId="4" xfId="1" applyNumberFormat="1" applyFont="1" applyFill="1" applyBorder="1" applyAlignment="1">
      <alignment horizontal="center"/>
    </xf>
    <xf numFmtId="171" fontId="17" fillId="4" borderId="4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3" fontId="20" fillId="4" borderId="37" xfId="1" applyNumberFormat="1" applyFont="1" applyFill="1" applyBorder="1" applyAlignment="1">
      <alignment horizontal="center"/>
    </xf>
    <xf numFmtId="171" fontId="17" fillId="4" borderId="37" xfId="1" applyNumberFormat="1" applyFont="1" applyFill="1" applyBorder="1" applyAlignment="1">
      <alignment horizontal="center"/>
    </xf>
    <xf numFmtId="171" fontId="15" fillId="4" borderId="80" xfId="1" applyNumberFormat="1" applyFont="1" applyFill="1" applyBorder="1" applyAlignment="1">
      <alignment horizontal="center" vertical="center"/>
    </xf>
    <xf numFmtId="164" fontId="14" fillId="3" borderId="44" xfId="2" applyNumberFormat="1" applyFont="1" applyFill="1" applyBorder="1"/>
    <xf numFmtId="0" fontId="14" fillId="3" borderId="12" xfId="1" applyFont="1" applyFill="1" applyBorder="1" applyAlignment="1">
      <alignment horizontal="left" wrapText="1" indent="1"/>
    </xf>
    <xf numFmtId="164" fontId="14" fillId="3" borderId="16" xfId="2" applyNumberFormat="1" applyFont="1" applyFill="1" applyBorder="1"/>
    <xf numFmtId="2" fontId="59" fillId="3" borderId="0" xfId="1" applyNumberFormat="1" applyFont="1" applyFill="1" applyBorder="1"/>
    <xf numFmtId="171" fontId="34" fillId="4" borderId="48" xfId="1" applyNumberFormat="1" applyFont="1" applyFill="1" applyBorder="1"/>
    <xf numFmtId="0" fontId="33" fillId="4" borderId="7" xfId="1" applyFont="1" applyFill="1" applyBorder="1" applyAlignment="1">
      <alignment horizontal="center" wrapText="1"/>
    </xf>
    <xf numFmtId="0" fontId="14" fillId="0" borderId="16" xfId="1" applyFont="1" applyFill="1" applyBorder="1" applyAlignment="1">
      <alignment horizontal="left" wrapText="1"/>
    </xf>
    <xf numFmtId="174" fontId="19" fillId="0" borderId="12" xfId="2" applyNumberFormat="1" applyFont="1" applyFill="1" applyBorder="1" applyAlignment="1">
      <alignment horizontal="center"/>
    </xf>
    <xf numFmtId="189" fontId="15" fillId="3" borderId="4" xfId="1" applyNumberFormat="1" applyFont="1" applyFill="1" applyBorder="1"/>
    <xf numFmtId="172" fontId="19" fillId="3" borderId="2" xfId="1" applyNumberFormat="1" applyFont="1" applyFill="1" applyBorder="1"/>
    <xf numFmtId="4" fontId="23" fillId="3" borderId="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0" fontId="19" fillId="3" borderId="12" xfId="0" applyFont="1" applyFill="1" applyBorder="1" applyAlignment="1">
      <alignment horizontal="left" vertical="top" wrapText="1" indent="2"/>
    </xf>
    <xf numFmtId="0" fontId="14" fillId="3" borderId="16" xfId="1" applyFont="1" applyFill="1" applyBorder="1" applyAlignment="1">
      <alignment horizontal="left" wrapText="1"/>
    </xf>
    <xf numFmtId="0" fontId="19" fillId="38" borderId="12" xfId="0" applyFont="1" applyFill="1" applyBorder="1" applyAlignment="1">
      <alignment horizontal="left" vertical="top" wrapText="1" indent="2"/>
    </xf>
    <xf numFmtId="171" fontId="20" fillId="3" borderId="12" xfId="1" applyNumberFormat="1" applyFont="1" applyFill="1" applyBorder="1" applyAlignment="1">
      <alignment vertical="center" wrapText="1"/>
    </xf>
    <xf numFmtId="172" fontId="19" fillId="40" borderId="2" xfId="1" applyNumberFormat="1" applyFont="1" applyFill="1" applyBorder="1"/>
    <xf numFmtId="172" fontId="19" fillId="0" borderId="2" xfId="1" applyNumberFormat="1" applyFont="1" applyFill="1" applyBorder="1"/>
    <xf numFmtId="164" fontId="14" fillId="4" borderId="1" xfId="1" applyNumberFormat="1" applyFont="1" applyFill="1" applyBorder="1"/>
    <xf numFmtId="172" fontId="19" fillId="40" borderId="16" xfId="1" applyNumberFormat="1" applyFont="1" applyFill="1" applyBorder="1"/>
    <xf numFmtId="172" fontId="19" fillId="0" borderId="12" xfId="1" applyNumberFormat="1" applyFont="1" applyFill="1" applyBorder="1"/>
    <xf numFmtId="172" fontId="19" fillId="0" borderId="16" xfId="1" applyNumberFormat="1" applyFont="1" applyFill="1" applyBorder="1"/>
    <xf numFmtId="172" fontId="19" fillId="3" borderId="20" xfId="1" applyNumberFormat="1" applyFont="1" applyFill="1" applyBorder="1"/>
    <xf numFmtId="172" fontId="19" fillId="40" borderId="20" xfId="1" applyNumberFormat="1" applyFont="1" applyFill="1" applyBorder="1"/>
    <xf numFmtId="172" fontId="19" fillId="0" borderId="20" xfId="1" applyNumberFormat="1" applyFont="1" applyFill="1" applyBorder="1"/>
    <xf numFmtId="172" fontId="19" fillId="40" borderId="12" xfId="1" applyNumberFormat="1" applyFont="1" applyFill="1" applyBorder="1"/>
    <xf numFmtId="3" fontId="20" fillId="3" borderId="3" xfId="1" applyNumberFormat="1" applyFont="1" applyFill="1" applyBorder="1" applyAlignment="1">
      <alignment horizontal="center"/>
    </xf>
    <xf numFmtId="3" fontId="20" fillId="3" borderId="20" xfId="3" applyNumberFormat="1" applyFont="1" applyFill="1" applyBorder="1" applyAlignment="1">
      <alignment horizontal="center"/>
    </xf>
    <xf numFmtId="0" fontId="14" fillId="3" borderId="21" xfId="0" applyFont="1" applyFill="1" applyBorder="1" applyAlignment="1">
      <alignment horizontal="left" vertical="top" wrapText="1" indent="2"/>
    </xf>
    <xf numFmtId="0" fontId="19" fillId="38" borderId="81" xfId="1" applyFont="1" applyFill="1" applyBorder="1" applyAlignment="1">
      <alignment horizontal="left" wrapText="1" indent="3"/>
    </xf>
    <xf numFmtId="164" fontId="23" fillId="0" borderId="16" xfId="1" applyNumberFormat="1" applyFont="1" applyFill="1" applyBorder="1"/>
    <xf numFmtId="164" fontId="17" fillId="4" borderId="2" xfId="1" applyNumberFormat="1" applyFont="1" applyFill="1" applyBorder="1"/>
    <xf numFmtId="3" fontId="17" fillId="3" borderId="16" xfId="3" applyNumberFormat="1" applyFont="1" applyFill="1" applyBorder="1" applyAlignment="1">
      <alignment horizontal="center"/>
    </xf>
    <xf numFmtId="0" fontId="75" fillId="3" borderId="0" xfId="1" applyFont="1" applyFill="1" applyAlignment="1">
      <alignment horizontal="center"/>
    </xf>
    <xf numFmtId="0" fontId="14" fillId="4" borderId="1" xfId="1" applyFont="1" applyFill="1" applyBorder="1" applyAlignment="1">
      <alignment horizontal="center" wrapText="1"/>
    </xf>
    <xf numFmtId="0" fontId="14" fillId="4" borderId="2" xfId="1" applyFont="1" applyFill="1" applyBorder="1" applyAlignment="1">
      <alignment horizontal="center" wrapText="1"/>
    </xf>
    <xf numFmtId="0" fontId="14" fillId="4" borderId="7" xfId="1" applyFont="1" applyFill="1" applyBorder="1" applyAlignment="1">
      <alignment horizontal="center" wrapText="1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40" borderId="2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vertical="center" wrapText="1"/>
    </xf>
    <xf numFmtId="0" fontId="14" fillId="4" borderId="7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vertical="center" wrapText="1"/>
    </xf>
    <xf numFmtId="165" fontId="19" fillId="4" borderId="20" xfId="2" applyNumberFormat="1" applyFont="1" applyFill="1" applyBorder="1"/>
    <xf numFmtId="0" fontId="79" fillId="3" borderId="0" xfId="1" applyFont="1" applyFill="1" applyAlignment="1">
      <alignment horizontal="left"/>
    </xf>
    <xf numFmtId="3" fontId="75" fillId="3" borderId="0" xfId="1" applyNumberFormat="1" applyFont="1" applyFill="1" applyAlignment="1">
      <alignment horizontal="center"/>
    </xf>
    <xf numFmtId="0" fontId="75" fillId="40" borderId="0" xfId="1" applyFont="1" applyFill="1" applyAlignment="1">
      <alignment horizontal="center"/>
    </xf>
    <xf numFmtId="0" fontId="23" fillId="3" borderId="1" xfId="1" applyFont="1" applyFill="1" applyBorder="1" applyAlignment="1">
      <alignment horizontal="center"/>
    </xf>
    <xf numFmtId="0" fontId="23" fillId="3" borderId="2" xfId="1" applyFont="1" applyFill="1" applyBorder="1" applyAlignment="1">
      <alignment horizontal="center"/>
    </xf>
    <xf numFmtId="1" fontId="14" fillId="4" borderId="2" xfId="1" applyNumberFormat="1" applyFont="1" applyFill="1" applyBorder="1" applyAlignment="1">
      <alignment horizontal="center"/>
    </xf>
    <xf numFmtId="0" fontId="14" fillId="4" borderId="2" xfId="1" applyFont="1" applyFill="1" applyBorder="1" applyAlignment="1">
      <alignment horizontal="center"/>
    </xf>
    <xf numFmtId="0" fontId="23" fillId="3" borderId="7" xfId="1" applyFont="1" applyFill="1" applyBorder="1" applyAlignment="1">
      <alignment horizontal="center"/>
    </xf>
    <xf numFmtId="1" fontId="14" fillId="4" borderId="7" xfId="1" applyNumberFormat="1" applyFont="1" applyFill="1" applyBorder="1" applyAlignment="1">
      <alignment horizontal="center"/>
    </xf>
    <xf numFmtId="4" fontId="14" fillId="3" borderId="0" xfId="1" applyNumberFormat="1" applyFont="1" applyFill="1" applyBorder="1"/>
    <xf numFmtId="0" fontId="14" fillId="3" borderId="2" xfId="1" applyFont="1" applyFill="1" applyBorder="1" applyAlignment="1">
      <alignment horizontal="center"/>
    </xf>
    <xf numFmtId="3" fontId="14" fillId="3" borderId="2" xfId="1" applyNumberFormat="1" applyFont="1" applyFill="1" applyBorder="1" applyAlignment="1">
      <alignment horizontal="center" vertical="center"/>
    </xf>
    <xf numFmtId="0" fontId="14" fillId="3" borderId="2" xfId="1" applyFont="1" applyFill="1" applyBorder="1" applyAlignment="1">
      <alignment horizontal="center" vertical="center"/>
    </xf>
    <xf numFmtId="0" fontId="14" fillId="4" borderId="2" xfId="1" applyFont="1" applyFill="1" applyBorder="1" applyAlignment="1">
      <alignment horizontal="center" vertical="center"/>
    </xf>
    <xf numFmtId="0" fontId="15" fillId="5" borderId="12" xfId="13" applyFont="1" applyFill="1" applyBorder="1" applyAlignment="1" applyProtection="1">
      <alignment wrapText="1"/>
    </xf>
    <xf numFmtId="0" fontId="15" fillId="3" borderId="12" xfId="1" applyFont="1" applyFill="1" applyBorder="1" applyAlignment="1">
      <alignment wrapText="1"/>
    </xf>
    <xf numFmtId="164" fontId="17" fillId="3" borderId="12" xfId="1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center"/>
    </xf>
    <xf numFmtId="165" fontId="19" fillId="40" borderId="12" xfId="2" applyNumberFormat="1" applyFont="1" applyFill="1" applyBorder="1"/>
    <xf numFmtId="0" fontId="17" fillId="4" borderId="12" xfId="1" applyFont="1" applyFill="1" applyBorder="1" applyAlignment="1">
      <alignment horizontal="center"/>
    </xf>
    <xf numFmtId="0" fontId="18" fillId="3" borderId="12" xfId="1" applyFont="1" applyFill="1" applyBorder="1" applyAlignment="1">
      <alignment horizontal="left" indent="1"/>
    </xf>
    <xf numFmtId="0" fontId="18" fillId="3" borderId="12" xfId="1" applyFont="1" applyFill="1" applyBorder="1" applyAlignment="1">
      <alignment horizontal="left"/>
    </xf>
    <xf numFmtId="0" fontId="17" fillId="41" borderId="12" xfId="1" applyFont="1" applyFill="1" applyBorder="1" applyAlignment="1">
      <alignment horizontal="left"/>
    </xf>
    <xf numFmtId="171" fontId="17" fillId="3" borderId="12" xfId="4" applyNumberFormat="1" applyFont="1" applyFill="1" applyBorder="1" applyAlignment="1">
      <alignment horizontal="right"/>
    </xf>
    <xf numFmtId="4" fontId="22" fillId="3" borderId="0" xfId="1" applyNumberFormat="1" applyFont="1" applyFill="1" applyBorder="1"/>
    <xf numFmtId="0" fontId="17" fillId="3" borderId="2" xfId="1" applyFont="1" applyFill="1" applyBorder="1" applyAlignment="1">
      <alignment horizontal="left" indent="2"/>
    </xf>
    <xf numFmtId="174" fontId="17" fillId="3" borderId="2" xfId="2" applyNumberFormat="1" applyFont="1" applyFill="1" applyBorder="1"/>
    <xf numFmtId="174" fontId="17" fillId="3" borderId="44" xfId="2" applyNumberFormat="1" applyFont="1" applyFill="1" applyBorder="1"/>
    <xf numFmtId="165" fontId="19" fillId="3" borderId="2" xfId="2" applyNumberFormat="1" applyFont="1" applyFill="1" applyBorder="1"/>
    <xf numFmtId="165" fontId="19" fillId="40" borderId="16" xfId="2" applyNumberFormat="1" applyFont="1" applyFill="1" applyBorder="1"/>
    <xf numFmtId="164" fontId="17" fillId="4" borderId="16" xfId="1" applyNumberFormat="1" applyFont="1" applyFill="1" applyBorder="1"/>
    <xf numFmtId="3" fontId="17" fillId="3" borderId="20" xfId="1" applyNumberFormat="1" applyFont="1" applyFill="1" applyBorder="1" applyAlignment="1">
      <alignment horizontal="center"/>
    </xf>
    <xf numFmtId="165" fontId="19" fillId="3" borderId="20" xfId="2" applyNumberFormat="1" applyFont="1" applyFill="1" applyBorder="1"/>
    <xf numFmtId="0" fontId="17" fillId="3" borderId="16" xfId="1" applyFont="1" applyFill="1" applyBorder="1" applyAlignment="1">
      <alignment horizontal="left" indent="2"/>
    </xf>
    <xf numFmtId="171" fontId="17" fillId="3" borderId="16" xfId="1" applyNumberFormat="1" applyFont="1" applyFill="1" applyBorder="1"/>
    <xf numFmtId="174" fontId="17" fillId="3" borderId="43" xfId="2" applyNumberFormat="1" applyFont="1" applyFill="1" applyBorder="1"/>
    <xf numFmtId="3" fontId="17" fillId="3" borderId="15" xfId="1" applyNumberFormat="1" applyFont="1" applyFill="1" applyBorder="1" applyAlignment="1">
      <alignment horizontal="center"/>
    </xf>
    <xf numFmtId="164" fontId="17" fillId="3" borderId="2" xfId="1" applyNumberFormat="1" applyFont="1" applyFill="1" applyBorder="1"/>
    <xf numFmtId="171" fontId="17" fillId="3" borderId="15" xfId="1" applyNumberFormat="1" applyFont="1" applyFill="1" applyBorder="1"/>
    <xf numFmtId="174" fontId="17" fillId="3" borderId="15" xfId="2" applyNumberFormat="1" applyFont="1" applyFill="1" applyBorder="1"/>
    <xf numFmtId="174" fontId="17" fillId="3" borderId="20" xfId="2" applyNumberFormat="1" applyFont="1" applyFill="1" applyBorder="1"/>
    <xf numFmtId="165" fontId="19" fillId="40" borderId="15" xfId="2" applyNumberFormat="1" applyFont="1" applyFill="1" applyBorder="1"/>
    <xf numFmtId="164" fontId="17" fillId="4" borderId="15" xfId="1" applyNumberFormat="1" applyFont="1" applyFill="1" applyBorder="1"/>
    <xf numFmtId="0" fontId="15" fillId="3" borderId="4" xfId="1" applyFont="1" applyFill="1" applyBorder="1" applyAlignment="1">
      <alignment horizontal="left" wrapText="1" indent="1" shrinkToFit="1"/>
    </xf>
    <xf numFmtId="0" fontId="15" fillId="3" borderId="4" xfId="1" applyFont="1" applyFill="1" applyBorder="1" applyAlignment="1">
      <alignment horizontal="left" wrapText="1" shrinkToFit="1"/>
    </xf>
    <xf numFmtId="174" fontId="15" fillId="3" borderId="4" xfId="2" applyNumberFormat="1" applyFont="1" applyFill="1" applyBorder="1"/>
    <xf numFmtId="174" fontId="15" fillId="3" borderId="3" xfId="2" applyNumberFormat="1" applyFont="1" applyFill="1" applyBorder="1"/>
    <xf numFmtId="164" fontId="15" fillId="4" borderId="4" xfId="1" applyNumberFormat="1" applyFont="1" applyFill="1" applyBorder="1"/>
    <xf numFmtId="0" fontId="15" fillId="3" borderId="20" xfId="1" applyFont="1" applyFill="1" applyBorder="1" applyAlignment="1">
      <alignment horizontal="left" wrapText="1" indent="1" shrinkToFit="1"/>
    </xf>
    <xf numFmtId="164" fontId="15" fillId="3" borderId="20" xfId="1" applyNumberFormat="1" applyFont="1" applyFill="1" applyBorder="1"/>
    <xf numFmtId="174" fontId="15" fillId="3" borderId="20" xfId="2" applyNumberFormat="1" applyFont="1" applyFill="1" applyBorder="1"/>
    <xf numFmtId="174" fontId="15" fillId="3" borderId="0" xfId="2" applyNumberFormat="1" applyFont="1" applyFill="1" applyBorder="1"/>
    <xf numFmtId="0" fontId="29" fillId="3" borderId="12" xfId="0" applyFont="1" applyFill="1" applyBorder="1" applyAlignment="1">
      <alignment horizontal="center"/>
    </xf>
    <xf numFmtId="0" fontId="18" fillId="3" borderId="12" xfId="0" applyFont="1" applyFill="1" applyBorder="1" applyAlignment="1">
      <alignment horizontal="left" indent="1"/>
    </xf>
    <xf numFmtId="174" fontId="15" fillId="3" borderId="12" xfId="2" applyNumberFormat="1" applyFont="1" applyFill="1" applyBorder="1"/>
    <xf numFmtId="174" fontId="15" fillId="3" borderId="42" xfId="2" applyNumberFormat="1" applyFont="1" applyFill="1" applyBorder="1"/>
    <xf numFmtId="172" fontId="19" fillId="40" borderId="16" xfId="2" applyNumberFormat="1" applyFont="1" applyFill="1" applyBorder="1"/>
    <xf numFmtId="0" fontId="29" fillId="3" borderId="12" xfId="0" applyFont="1" applyFill="1" applyBorder="1" applyAlignment="1">
      <alignment horizontal="left" indent="2"/>
    </xf>
    <xf numFmtId="0" fontId="29" fillId="3" borderId="12" xfId="0" applyFont="1" applyFill="1" applyBorder="1" applyAlignment="1">
      <alignment horizontal="left"/>
    </xf>
    <xf numFmtId="0" fontId="17" fillId="3" borderId="12" xfId="0" applyFont="1" applyFill="1" applyBorder="1" applyAlignment="1">
      <alignment horizontal="left"/>
    </xf>
    <xf numFmtId="0" fontId="17" fillId="3" borderId="12" xfId="0" applyFont="1" applyFill="1" applyBorder="1" applyAlignment="1">
      <alignment horizontal="left" indent="2"/>
    </xf>
    <xf numFmtId="0" fontId="16" fillId="3" borderId="35" xfId="0" applyFont="1" applyFill="1" applyBorder="1" applyAlignment="1">
      <alignment horizontal="left"/>
    </xf>
    <xf numFmtId="0" fontId="17" fillId="3" borderId="35" xfId="1" applyFont="1" applyFill="1" applyBorder="1" applyAlignment="1">
      <alignment horizontal="left" vertical="justify"/>
    </xf>
    <xf numFmtId="172" fontId="14" fillId="40" borderId="12" xfId="2" applyNumberFormat="1" applyFont="1" applyFill="1" applyBorder="1"/>
    <xf numFmtId="0" fontId="16" fillId="3" borderId="12" xfId="0" applyFont="1" applyFill="1" applyBorder="1" applyAlignment="1">
      <alignment horizontal="left" wrapText="1"/>
    </xf>
    <xf numFmtId="0" fontId="17" fillId="3" borderId="35" xfId="0" applyFont="1" applyFill="1" applyBorder="1" applyAlignment="1">
      <alignment horizontal="left" wrapText="1"/>
    </xf>
    <xf numFmtId="0" fontId="17" fillId="3" borderId="16" xfId="0" applyFont="1" applyFill="1" applyBorder="1" applyAlignment="1">
      <alignment horizontal="left" indent="2"/>
    </xf>
    <xf numFmtId="0" fontId="29" fillId="3" borderId="16" xfId="0" applyFont="1" applyFill="1" applyBorder="1" applyAlignment="1">
      <alignment horizontal="left" indent="2"/>
    </xf>
    <xf numFmtId="171" fontId="15" fillId="3" borderId="16" xfId="1" applyNumberFormat="1" applyFont="1" applyFill="1" applyBorder="1"/>
    <xf numFmtId="164" fontId="16" fillId="3" borderId="16" xfId="1" applyNumberFormat="1" applyFont="1" applyFill="1" applyBorder="1"/>
    <xf numFmtId="164" fontId="16" fillId="4" borderId="16" xfId="1" applyNumberFormat="1" applyFont="1" applyFill="1" applyBorder="1"/>
    <xf numFmtId="0" fontId="20" fillId="3" borderId="16" xfId="0" applyFont="1" applyFill="1" applyBorder="1" applyAlignment="1">
      <alignment horizontal="left" wrapText="1"/>
    </xf>
    <xf numFmtId="172" fontId="19" fillId="40" borderId="15" xfId="2" applyNumberFormat="1" applyFont="1" applyFill="1" applyBorder="1"/>
    <xf numFmtId="164" fontId="20" fillId="4" borderId="16" xfId="1" applyNumberFormat="1" applyFont="1" applyFill="1" applyBorder="1"/>
    <xf numFmtId="0" fontId="19" fillId="3" borderId="4" xfId="1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1"/>
    </xf>
    <xf numFmtId="0" fontId="80" fillId="3" borderId="20" xfId="1" applyFont="1" applyFill="1" applyBorder="1" applyAlignment="1">
      <alignment horizontal="left" wrapText="1" indent="1"/>
    </xf>
    <xf numFmtId="0" fontId="80" fillId="3" borderId="20" xfId="1" applyFont="1" applyFill="1" applyBorder="1" applyAlignment="1">
      <alignment horizontal="left" wrapText="1"/>
    </xf>
    <xf numFmtId="0" fontId="24" fillId="3" borderId="20" xfId="1" applyFont="1" applyFill="1" applyBorder="1" applyAlignment="1">
      <alignment horizontal="left" wrapText="1" indent="1"/>
    </xf>
    <xf numFmtId="174" fontId="17" fillId="3" borderId="45" xfId="2" applyNumberFormat="1" applyFont="1" applyFill="1" applyBorder="1"/>
    <xf numFmtId="164" fontId="17" fillId="4" borderId="20" xfId="1" applyNumberFormat="1" applyFont="1" applyFill="1" applyBorder="1"/>
    <xf numFmtId="0" fontId="36" fillId="3" borderId="12" xfId="1" applyFont="1" applyFill="1" applyBorder="1" applyAlignment="1">
      <alignment horizontal="left" wrapText="1" indent="1" shrinkToFit="1"/>
    </xf>
    <xf numFmtId="0" fontId="36" fillId="3" borderId="12" xfId="1" applyFont="1" applyFill="1" applyBorder="1" applyAlignment="1">
      <alignment horizontal="left" wrapText="1" shrinkToFit="1"/>
    </xf>
    <xf numFmtId="0" fontId="16" fillId="3" borderId="12" xfId="1" applyFont="1" applyFill="1" applyBorder="1" applyAlignment="1">
      <alignment horizontal="left" wrapText="1" indent="1" shrinkToFit="1"/>
    </xf>
    <xf numFmtId="174" fontId="17" fillId="3" borderId="42" xfId="2" applyNumberFormat="1" applyFont="1" applyFill="1" applyBorder="1"/>
    <xf numFmtId="0" fontId="36" fillId="3" borderId="20" xfId="1" applyFont="1" applyFill="1" applyBorder="1" applyAlignment="1">
      <alignment horizontal="left" wrapText="1" shrinkToFit="1"/>
    </xf>
    <xf numFmtId="0" fontId="16" fillId="3" borderId="20" xfId="1" applyFont="1" applyFill="1" applyBorder="1" applyAlignment="1">
      <alignment horizontal="left" wrapText="1" indent="1" shrinkToFit="1"/>
    </xf>
    <xf numFmtId="171" fontId="17" fillId="3" borderId="20" xfId="1" applyNumberFormat="1" applyFont="1" applyFill="1" applyBorder="1"/>
    <xf numFmtId="0" fontId="29" fillId="3" borderId="12" xfId="1" applyFont="1" applyFill="1" applyBorder="1" applyAlignment="1">
      <alignment horizontal="left" wrapText="1" indent="1" shrinkToFit="1"/>
    </xf>
    <xf numFmtId="0" fontId="29" fillId="3" borderId="20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/>
    </xf>
    <xf numFmtId="171" fontId="16" fillId="3" borderId="12" xfId="1" applyNumberFormat="1" applyFont="1" applyFill="1" applyBorder="1"/>
    <xf numFmtId="0" fontId="23" fillId="3" borderId="44" xfId="1" applyFont="1" applyFill="1" applyBorder="1"/>
    <xf numFmtId="0" fontId="22" fillId="3" borderId="42" xfId="0" applyFont="1" applyFill="1" applyBorder="1" applyAlignment="1">
      <alignment horizontal="left" indent="1"/>
    </xf>
    <xf numFmtId="0" fontId="22" fillId="3" borderId="12" xfId="0" applyFont="1" applyFill="1" applyBorder="1" applyAlignment="1">
      <alignment horizontal="left"/>
    </xf>
    <xf numFmtId="0" fontId="72" fillId="3" borderId="42" xfId="1" applyFont="1" applyFill="1" applyBorder="1" applyAlignment="1">
      <alignment horizontal="left" wrapText="1" indent="1"/>
    </xf>
    <xf numFmtId="0" fontId="72" fillId="3" borderId="42" xfId="1" applyFont="1" applyFill="1" applyBorder="1" applyAlignment="1">
      <alignment horizontal="left" wrapText="1"/>
    </xf>
    <xf numFmtId="174" fontId="15" fillId="3" borderId="2" xfId="2" applyNumberFormat="1" applyFont="1" applyFill="1" applyBorder="1"/>
    <xf numFmtId="0" fontId="16" fillId="3" borderId="16" xfId="0" applyFont="1" applyFill="1" applyBorder="1" applyAlignment="1">
      <alignment horizontal="left" wrapText="1" indent="2"/>
    </xf>
    <xf numFmtId="171" fontId="16" fillId="3" borderId="16" xfId="1" applyNumberFormat="1" applyFont="1" applyFill="1" applyBorder="1"/>
    <xf numFmtId="0" fontId="17" fillId="3" borderId="44" xfId="0" applyFont="1" applyFill="1" applyBorder="1" applyAlignment="1">
      <alignment horizontal="left" wrapText="1" indent="2"/>
    </xf>
    <xf numFmtId="0" fontId="17" fillId="3" borderId="44" xfId="0" applyFont="1" applyFill="1" applyBorder="1" applyAlignment="1">
      <alignment horizontal="left" wrapText="1"/>
    </xf>
    <xf numFmtId="0" fontId="15" fillId="3" borderId="78" xfId="0" applyFont="1" applyFill="1" applyBorder="1" applyAlignment="1">
      <alignment horizontal="left" wrapText="1" indent="2"/>
    </xf>
    <xf numFmtId="0" fontId="15" fillId="3" borderId="43" xfId="0" applyFont="1" applyFill="1" applyBorder="1" applyAlignment="1">
      <alignment horizontal="left" wrapText="1"/>
    </xf>
    <xf numFmtId="164" fontId="15" fillId="4" borderId="16" xfId="1" applyNumberFormat="1" applyFont="1" applyFill="1" applyBorder="1"/>
    <xf numFmtId="0" fontId="71" fillId="3" borderId="0" xfId="1" applyFont="1" applyFill="1" applyBorder="1"/>
    <xf numFmtId="3" fontId="15" fillId="3" borderId="17" xfId="1" applyNumberFormat="1" applyFont="1" applyFill="1" applyBorder="1" applyAlignment="1">
      <alignment horizontal="center"/>
    </xf>
    <xf numFmtId="164" fontId="15" fillId="3" borderId="17" xfId="1" applyNumberFormat="1" applyFont="1" applyFill="1" applyBorder="1"/>
    <xf numFmtId="164" fontId="15" fillId="3" borderId="47" xfId="1" applyNumberFormat="1" applyFont="1" applyFill="1" applyBorder="1"/>
    <xf numFmtId="171" fontId="15" fillId="3" borderId="17" xfId="1" applyNumberFormat="1" applyFont="1" applyFill="1" applyBorder="1"/>
    <xf numFmtId="171" fontId="17" fillId="3" borderId="17" xfId="1" applyNumberFormat="1" applyFont="1" applyFill="1" applyBorder="1"/>
    <xf numFmtId="174" fontId="17" fillId="3" borderId="17" xfId="2" applyNumberFormat="1" applyFont="1" applyFill="1" applyBorder="1"/>
    <xf numFmtId="164" fontId="15" fillId="4" borderId="17" xfId="1" applyNumberFormat="1" applyFont="1" applyFill="1" applyBorder="1"/>
    <xf numFmtId="0" fontId="27" fillId="3" borderId="8" xfId="1" applyFont="1" applyFill="1" applyBorder="1" applyAlignment="1">
      <alignment horizontal="left"/>
    </xf>
    <xf numFmtId="0" fontId="27" fillId="3" borderId="29" xfId="1" applyFont="1" applyFill="1" applyBorder="1" applyAlignment="1">
      <alignment horizontal="left"/>
    </xf>
    <xf numFmtId="0" fontId="15" fillId="3" borderId="30" xfId="1" applyFont="1" applyFill="1" applyBorder="1" applyAlignment="1">
      <alignment horizontal="left"/>
    </xf>
    <xf numFmtId="3" fontId="15" fillId="3" borderId="33" xfId="1" applyNumberFormat="1" applyFont="1" applyFill="1" applyBorder="1" applyAlignment="1">
      <alignment horizontal="center"/>
    </xf>
    <xf numFmtId="164" fontId="15" fillId="3" borderId="36" xfId="1" applyNumberFormat="1" applyFont="1" applyFill="1" applyBorder="1"/>
    <xf numFmtId="164" fontId="15" fillId="3" borderId="49" xfId="1" applyNumberFormat="1" applyFont="1" applyFill="1" applyBorder="1"/>
    <xf numFmtId="164" fontId="15" fillId="3" borderId="33" xfId="1" applyNumberFormat="1" applyFont="1" applyFill="1" applyBorder="1"/>
    <xf numFmtId="164" fontId="15" fillId="4" borderId="8" xfId="1" applyNumberFormat="1" applyFont="1" applyFill="1" applyBorder="1"/>
    <xf numFmtId="0" fontId="17" fillId="3" borderId="2" xfId="1" applyFont="1" applyFill="1" applyBorder="1"/>
    <xf numFmtId="0" fontId="17" fillId="3" borderId="2" xfId="1" applyFont="1" applyFill="1" applyBorder="1" applyAlignment="1"/>
    <xf numFmtId="3" fontId="17" fillId="3" borderId="2" xfId="1" applyNumberFormat="1" applyFont="1" applyFill="1" applyBorder="1" applyAlignment="1">
      <alignment horizontal="center"/>
    </xf>
    <xf numFmtId="0" fontId="15" fillId="3" borderId="12" xfId="1" applyFont="1" applyFill="1" applyBorder="1"/>
    <xf numFmtId="164" fontId="15" fillId="3" borderId="3" xfId="1" applyNumberFormat="1" applyFont="1" applyFill="1" applyBorder="1"/>
    <xf numFmtId="174" fontId="15" fillId="3" borderId="11" xfId="2" applyNumberFormat="1" applyFont="1" applyFill="1" applyBorder="1"/>
    <xf numFmtId="174" fontId="17" fillId="3" borderId="4" xfId="2" applyNumberFormat="1" applyFont="1" applyFill="1" applyBorder="1"/>
    <xf numFmtId="0" fontId="81" fillId="3" borderId="12" xfId="0" applyFont="1" applyFill="1" applyBorder="1" applyAlignment="1">
      <alignment horizontal="left"/>
    </xf>
    <xf numFmtId="0" fontId="17" fillId="3" borderId="16" xfId="0" applyFont="1" applyFill="1" applyBorder="1" applyAlignment="1">
      <alignment horizontal="left"/>
    </xf>
    <xf numFmtId="174" fontId="15" fillId="3" borderId="43" xfId="2" applyNumberFormat="1" applyFont="1" applyFill="1" applyBorder="1"/>
    <xf numFmtId="174" fontId="15" fillId="3" borderId="16" xfId="2" applyNumberFormat="1" applyFont="1" applyFill="1" applyBorder="1"/>
    <xf numFmtId="0" fontId="14" fillId="3" borderId="12" xfId="0" applyFont="1" applyFill="1" applyBorder="1" applyAlignment="1">
      <alignment wrapText="1"/>
    </xf>
    <xf numFmtId="0" fontId="14" fillId="3" borderId="16" xfId="0" applyFont="1" applyFill="1" applyBorder="1" applyAlignment="1">
      <alignment wrapText="1"/>
    </xf>
    <xf numFmtId="0" fontId="17" fillId="3" borderId="51" xfId="0" applyFont="1" applyFill="1" applyBorder="1" applyAlignment="1">
      <alignment horizontal="left" wrapText="1"/>
    </xf>
    <xf numFmtId="174" fontId="15" fillId="3" borderId="44" xfId="2" applyNumberFormat="1" applyFont="1" applyFill="1" applyBorder="1"/>
    <xf numFmtId="171" fontId="15" fillId="3" borderId="2" xfId="1" applyNumberFormat="1" applyFont="1" applyFill="1" applyBorder="1"/>
    <xf numFmtId="0" fontId="17" fillId="3" borderId="15" xfId="0" applyFont="1" applyFill="1" applyBorder="1" applyAlignment="1">
      <alignment horizontal="left" wrapText="1" indent="2"/>
    </xf>
    <xf numFmtId="171" fontId="15" fillId="3" borderId="15" xfId="1" applyNumberFormat="1" applyFont="1" applyFill="1" applyBorder="1"/>
    <xf numFmtId="0" fontId="24" fillId="3" borderId="0" xfId="1" applyFont="1" applyFill="1" applyBorder="1"/>
    <xf numFmtId="0" fontId="19" fillId="3" borderId="3" xfId="1" applyFont="1" applyFill="1" applyBorder="1" applyAlignment="1">
      <alignment horizontal="left"/>
    </xf>
    <xf numFmtId="0" fontId="14" fillId="3" borderId="16" xfId="1" applyFont="1" applyFill="1" applyBorder="1" applyAlignment="1">
      <alignment horizontal="left" wrapText="1" indent="1"/>
    </xf>
    <xf numFmtId="174" fontId="16" fillId="3" borderId="16" xfId="2" applyNumberFormat="1" applyFont="1" applyFill="1" applyBorder="1"/>
    <xf numFmtId="174" fontId="16" fillId="3" borderId="12" xfId="2" applyNumberFormat="1" applyFont="1" applyFill="1" applyBorder="1"/>
    <xf numFmtId="0" fontId="14" fillId="3" borderId="2" xfId="1" applyFont="1" applyFill="1" applyBorder="1" applyAlignment="1">
      <alignment horizontal="left" wrapText="1"/>
    </xf>
    <xf numFmtId="0" fontId="14" fillId="3" borderId="2" xfId="1" applyFont="1" applyFill="1" applyBorder="1" applyAlignment="1">
      <alignment horizontal="left" wrapText="1" indent="1"/>
    </xf>
    <xf numFmtId="0" fontId="22" fillId="3" borderId="16" xfId="0" applyFont="1" applyFill="1" applyBorder="1" applyAlignment="1">
      <alignment horizontal="left"/>
    </xf>
    <xf numFmtId="0" fontId="71" fillId="3" borderId="15" xfId="1" applyFont="1" applyFill="1" applyBorder="1" applyAlignment="1">
      <alignment horizontal="left" wrapText="1" indent="1"/>
    </xf>
    <xf numFmtId="3" fontId="20" fillId="3" borderId="1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15" fillId="3" borderId="43" xfId="1" applyNumberFormat="1" applyFont="1" applyFill="1" applyBorder="1"/>
    <xf numFmtId="174" fontId="20" fillId="3" borderId="16" xfId="2" applyNumberFormat="1" applyFont="1" applyFill="1" applyBorder="1"/>
    <xf numFmtId="164" fontId="20" fillId="4" borderId="15" xfId="1" applyNumberFormat="1" applyFont="1" applyFill="1" applyBorder="1"/>
    <xf numFmtId="0" fontId="30" fillId="3" borderId="17" xfId="1" applyFont="1" applyFill="1" applyBorder="1" applyAlignment="1">
      <alignment wrapText="1"/>
    </xf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5" fillId="3" borderId="47" xfId="1" applyNumberFormat="1" applyFont="1" applyFill="1" applyBorder="1"/>
    <xf numFmtId="164" fontId="25" fillId="3" borderId="17" xfId="1" applyNumberFormat="1" applyFont="1" applyFill="1" applyBorder="1"/>
    <xf numFmtId="174" fontId="20" fillId="3" borderId="17" xfId="2" applyNumberFormat="1" applyFont="1" applyFill="1" applyBorder="1"/>
    <xf numFmtId="174" fontId="25" fillId="3" borderId="17" xfId="2" applyNumberFormat="1" applyFont="1" applyFill="1" applyBorder="1"/>
    <xf numFmtId="164" fontId="20" fillId="4" borderId="17" xfId="1" applyNumberFormat="1" applyFont="1" applyFill="1" applyBorder="1"/>
    <xf numFmtId="164" fontId="15" fillId="3" borderId="8" xfId="1" applyNumberFormat="1" applyFont="1" applyFill="1" applyBorder="1"/>
    <xf numFmtId="164" fontId="17" fillId="3" borderId="36" xfId="1" applyNumberFormat="1" applyFont="1" applyFill="1" applyBorder="1"/>
    <xf numFmtId="164" fontId="17" fillId="3" borderId="8" xfId="1" applyNumberFormat="1" applyFont="1" applyFill="1" applyBorder="1"/>
    <xf numFmtId="0" fontId="82" fillId="3" borderId="2" xfId="1" applyFont="1" applyFill="1" applyBorder="1"/>
    <xf numFmtId="0" fontId="82" fillId="3" borderId="2" xfId="1" applyFont="1" applyFill="1" applyBorder="1" applyAlignment="1"/>
    <xf numFmtId="0" fontId="16" fillId="3" borderId="12" xfId="1" applyFont="1" applyFill="1" applyBorder="1" applyAlignment="1">
      <alignment horizontal="left" wrapText="1" indent="2"/>
    </xf>
    <xf numFmtId="164" fontId="15" fillId="3" borderId="25" xfId="1" applyNumberFormat="1" applyFont="1" applyFill="1" applyBorder="1"/>
    <xf numFmtId="174" fontId="15" fillId="3" borderId="45" xfId="2" applyNumberFormat="1" applyFont="1" applyFill="1" applyBorder="1"/>
    <xf numFmtId="0" fontId="20" fillId="3" borderId="12" xfId="0" applyFont="1" applyFill="1" applyBorder="1" applyAlignment="1">
      <alignment horizontal="left" wrapText="1" indent="2"/>
    </xf>
    <xf numFmtId="164" fontId="16" fillId="3" borderId="42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164" fontId="15" fillId="3" borderId="2" xfId="1" applyNumberFormat="1" applyFont="1" applyFill="1" applyBorder="1"/>
    <xf numFmtId="0" fontId="20" fillId="3" borderId="5" xfId="0" applyFont="1" applyFill="1" applyBorder="1" applyAlignment="1">
      <alignment horizontal="left" wrapText="1"/>
    </xf>
    <xf numFmtId="0" fontId="23" fillId="3" borderId="5" xfId="1" applyFont="1" applyFill="1" applyBorder="1"/>
    <xf numFmtId="3" fontId="15" fillId="3" borderId="5" xfId="1" applyNumberFormat="1" applyFont="1" applyFill="1" applyBorder="1" applyAlignment="1">
      <alignment horizontal="center"/>
    </xf>
    <xf numFmtId="164" fontId="15" fillId="3" borderId="15" xfId="1" applyNumberFormat="1" applyFont="1" applyFill="1" applyBorder="1"/>
    <xf numFmtId="164" fontId="15" fillId="3" borderId="5" xfId="1" applyNumberFormat="1" applyFont="1" applyFill="1" applyBorder="1"/>
    <xf numFmtId="0" fontId="23" fillId="3" borderId="15" xfId="1" applyFont="1" applyFill="1" applyBorder="1"/>
    <xf numFmtId="0" fontId="23" fillId="3" borderId="16" xfId="1" applyFont="1" applyFill="1" applyBorder="1"/>
    <xf numFmtId="0" fontId="35" fillId="3" borderId="22" xfId="1" applyFont="1" applyFill="1" applyBorder="1" applyAlignment="1">
      <alignment horizontal="left" wrapText="1" indent="1"/>
    </xf>
    <xf numFmtId="0" fontId="35" fillId="3" borderId="21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indent="1"/>
    </xf>
    <xf numFmtId="174" fontId="15" fillId="3" borderId="32" xfId="2" applyNumberFormat="1" applyFont="1" applyFill="1" applyBorder="1"/>
    <xf numFmtId="172" fontId="19" fillId="3" borderId="45" xfId="2" applyNumberFormat="1" applyFont="1" applyFill="1" applyBorder="1"/>
    <xf numFmtId="0" fontId="19" fillId="3" borderId="12" xfId="1" applyFont="1" applyFill="1" applyBorder="1" applyAlignment="1">
      <alignment horizontal="left" indent="1"/>
    </xf>
    <xf numFmtId="171" fontId="15" fillId="3" borderId="44" xfId="1" applyNumberFormat="1" applyFont="1" applyFill="1" applyBorder="1"/>
    <xf numFmtId="0" fontId="17" fillId="3" borderId="45" xfId="0" applyFont="1" applyFill="1" applyBorder="1" applyAlignment="1">
      <alignment horizontal="left" wrapText="1" indent="2"/>
    </xf>
    <xf numFmtId="171" fontId="16" fillId="3" borderId="42" xfId="1" applyNumberFormat="1" applyFont="1" applyFill="1" applyBorder="1"/>
    <xf numFmtId="174" fontId="17" fillId="3" borderId="31" xfId="2" applyNumberFormat="1" applyFont="1" applyFill="1" applyBorder="1"/>
    <xf numFmtId="0" fontId="15" fillId="3" borderId="45" xfId="0" applyFont="1" applyFill="1" applyBorder="1" applyAlignment="1">
      <alignment horizontal="left" wrapText="1" indent="2"/>
    </xf>
    <xf numFmtId="171" fontId="20" fillId="3" borderId="12" xfId="1" applyNumberFormat="1" applyFont="1" applyFill="1" applyBorder="1"/>
    <xf numFmtId="171" fontId="20" fillId="3" borderId="42" xfId="1" applyNumberFormat="1" applyFont="1" applyFill="1" applyBorder="1"/>
    <xf numFmtId="174" fontId="20" fillId="3" borderId="42" xfId="2" applyNumberFormat="1" applyFont="1" applyFill="1" applyBorder="1"/>
    <xf numFmtId="174" fontId="20" fillId="3" borderId="31" xfId="2" applyNumberFormat="1" applyFont="1" applyFill="1" applyBorder="1"/>
    <xf numFmtId="174" fontId="20" fillId="3" borderId="12" xfId="2" applyNumberFormat="1" applyFont="1" applyFill="1" applyBorder="1"/>
    <xf numFmtId="0" fontId="36" fillId="3" borderId="42" xfId="0" applyFont="1" applyFill="1" applyBorder="1" applyAlignment="1">
      <alignment horizontal="left" wrapText="1" indent="2"/>
    </xf>
    <xf numFmtId="0" fontId="36" fillId="3" borderId="42" xfId="0" applyFont="1" applyFill="1" applyBorder="1" applyAlignment="1">
      <alignment horizontal="left" wrapText="1"/>
    </xf>
    <xf numFmtId="3" fontId="23" fillId="3" borderId="20" xfId="1" applyNumberFormat="1" applyFont="1" applyFill="1" applyBorder="1" applyAlignment="1">
      <alignment horizontal="center"/>
    </xf>
    <xf numFmtId="0" fontId="23" fillId="3" borderId="12" xfId="1" applyFont="1" applyFill="1" applyBorder="1"/>
    <xf numFmtId="0" fontId="23" fillId="3" borderId="2" xfId="1" applyFont="1" applyFill="1" applyBorder="1"/>
    <xf numFmtId="0" fontId="23" fillId="4" borderId="12" xfId="1" applyFont="1" applyFill="1" applyBorder="1"/>
    <xf numFmtId="0" fontId="17" fillId="3" borderId="0" xfId="0" applyFont="1" applyFill="1" applyBorder="1" applyAlignment="1">
      <alignment horizontal="left" wrapText="1"/>
    </xf>
    <xf numFmtId="171" fontId="17" fillId="3" borderId="42" xfId="1" applyNumberFormat="1" applyFont="1" applyFill="1" applyBorder="1"/>
    <xf numFmtId="0" fontId="17" fillId="3" borderId="42" xfId="0" applyFont="1" applyFill="1" applyBorder="1" applyAlignment="1">
      <alignment horizontal="left" wrapText="1"/>
    </xf>
    <xf numFmtId="172" fontId="19" fillId="40" borderId="2" xfId="2" applyNumberFormat="1" applyFont="1" applyFill="1" applyBorder="1"/>
    <xf numFmtId="0" fontId="15" fillId="3" borderId="44" xfId="0" applyFont="1" applyFill="1" applyBorder="1" applyAlignment="1">
      <alignment horizontal="left" wrapText="1" indent="2"/>
    </xf>
    <xf numFmtId="0" fontId="15" fillId="3" borderId="44" xfId="0" applyFont="1" applyFill="1" applyBorder="1" applyAlignment="1">
      <alignment horizontal="left" wrapText="1"/>
    </xf>
    <xf numFmtId="0" fontId="19" fillId="3" borderId="2" xfId="1" applyFont="1" applyFill="1" applyBorder="1"/>
    <xf numFmtId="164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19" fillId="3" borderId="3" xfId="1" applyFont="1" applyFill="1" applyBorder="1" applyAlignment="1">
      <alignment wrapText="1"/>
    </xf>
    <xf numFmtId="0" fontId="19" fillId="3" borderId="4" xfId="1" applyFont="1" applyFill="1" applyBorder="1" applyAlignment="1">
      <alignment wrapText="1"/>
    </xf>
    <xf numFmtId="181" fontId="15" fillId="3" borderId="47" xfId="1" applyNumberFormat="1" applyFont="1" applyFill="1" applyBorder="1"/>
    <xf numFmtId="174" fontId="15" fillId="3" borderId="17" xfId="2" applyNumberFormat="1" applyFont="1" applyFill="1" applyBorder="1"/>
    <xf numFmtId="164" fontId="16" fillId="3" borderId="25" xfId="1" applyNumberFormat="1" applyFont="1" applyFill="1" applyBorder="1"/>
    <xf numFmtId="171" fontId="16" fillId="3" borderId="25" xfId="1" applyNumberFormat="1" applyFont="1" applyFill="1" applyBorder="1"/>
    <xf numFmtId="174" fontId="17" fillId="3" borderId="25" xfId="2" applyNumberFormat="1" applyFont="1" applyFill="1" applyBorder="1"/>
    <xf numFmtId="172" fontId="19" fillId="40" borderId="25" xfId="2" applyNumberFormat="1" applyFont="1" applyFill="1" applyBorder="1"/>
    <xf numFmtId="0" fontId="27" fillId="3" borderId="36" xfId="1" applyFont="1" applyFill="1" applyBorder="1" applyAlignment="1">
      <alignment horizontal="left"/>
    </xf>
    <xf numFmtId="0" fontId="15" fillId="3" borderId="34" xfId="1" applyFont="1" applyFill="1" applyBorder="1" applyAlignment="1">
      <alignment horizontal="left"/>
    </xf>
    <xf numFmtId="164" fontId="15" fillId="3" borderId="29" xfId="1" applyNumberFormat="1" applyFont="1" applyFill="1" applyBorder="1"/>
    <xf numFmtId="171" fontId="15" fillId="3" borderId="8" xfId="1" applyNumberFormat="1" applyFont="1" applyFill="1" applyBorder="1"/>
    <xf numFmtId="171" fontId="15" fillId="3" borderId="36" xfId="1" applyNumberFormat="1" applyFont="1" applyFill="1" applyBorder="1"/>
    <xf numFmtId="174" fontId="15" fillId="3" borderId="36" xfId="2" applyNumberFormat="1" applyFont="1" applyFill="1" applyBorder="1"/>
    <xf numFmtId="0" fontId="15" fillId="5" borderId="18" xfId="13" applyFont="1" applyFill="1" applyBorder="1" applyAlignment="1" applyProtection="1">
      <alignment wrapText="1"/>
    </xf>
    <xf numFmtId="0" fontId="15" fillId="3" borderId="18" xfId="1" applyFont="1" applyFill="1" applyBorder="1"/>
    <xf numFmtId="3" fontId="17" fillId="3" borderId="18" xfId="1" applyNumberFormat="1" applyFont="1" applyFill="1" applyBorder="1" applyAlignment="1">
      <alignment horizontal="center"/>
    </xf>
    <xf numFmtId="164" fontId="17" fillId="3" borderId="18" xfId="1" applyNumberFormat="1" applyFont="1" applyFill="1" applyBorder="1"/>
    <xf numFmtId="171" fontId="17" fillId="3" borderId="18" xfId="1" applyNumberFormat="1" applyFont="1" applyFill="1" applyBorder="1"/>
    <xf numFmtId="174" fontId="17" fillId="3" borderId="48" xfId="2" applyNumberFormat="1" applyFont="1" applyFill="1" applyBorder="1"/>
    <xf numFmtId="174" fontId="17" fillId="3" borderId="18" xfId="2" applyNumberFormat="1" applyFont="1" applyFill="1" applyBorder="1"/>
    <xf numFmtId="172" fontId="19" fillId="40" borderId="18" xfId="2" applyNumberFormat="1" applyFont="1" applyFill="1" applyBorder="1"/>
    <xf numFmtId="164" fontId="17" fillId="4" borderId="18" xfId="1" applyNumberFormat="1" applyFont="1" applyFill="1" applyBorder="1"/>
    <xf numFmtId="0" fontId="16" fillId="3" borderId="12" xfId="1" applyFont="1" applyFill="1" applyBorder="1" applyAlignment="1">
      <alignment horizontal="left" indent="2"/>
    </xf>
    <xf numFmtId="174" fontId="17" fillId="3" borderId="38" xfId="2" applyNumberFormat="1" applyFont="1" applyFill="1" applyBorder="1"/>
    <xf numFmtId="3" fontId="20" fillId="3" borderId="2" xfId="1" applyNumberFormat="1" applyFont="1" applyFill="1" applyBorder="1" applyAlignment="1">
      <alignment horizontal="center"/>
    </xf>
    <xf numFmtId="164" fontId="20" fillId="3" borderId="45" xfId="1" applyNumberFormat="1" applyFont="1" applyFill="1" applyBorder="1"/>
    <xf numFmtId="164" fontId="15" fillId="3" borderId="42" xfId="1" applyNumberFormat="1" applyFont="1" applyFill="1" applyBorder="1"/>
    <xf numFmtId="0" fontId="29" fillId="3" borderId="4" xfId="0" applyFont="1" applyFill="1" applyBorder="1" applyAlignment="1">
      <alignment horizontal="left" indent="2"/>
    </xf>
    <xf numFmtId="3" fontId="16" fillId="3" borderId="25" xfId="1" applyNumberFormat="1" applyFont="1" applyFill="1" applyBorder="1" applyAlignment="1">
      <alignment horizontal="center"/>
    </xf>
    <xf numFmtId="164" fontId="17" fillId="3" borderId="25" xfId="1" applyNumberFormat="1" applyFont="1" applyFill="1" applyBorder="1"/>
    <xf numFmtId="164" fontId="17" fillId="4" borderId="25" xfId="1" applyNumberFormat="1" applyFont="1" applyFill="1" applyBorder="1"/>
    <xf numFmtId="0" fontId="17" fillId="3" borderId="20" xfId="0" applyFont="1" applyFill="1" applyBorder="1" applyAlignment="1">
      <alignment horizontal="left" wrapText="1"/>
    </xf>
    <xf numFmtId="0" fontId="17" fillId="3" borderId="20" xfId="0" applyFont="1" applyFill="1" applyBorder="1" applyAlignment="1">
      <alignment horizontal="left"/>
    </xf>
    <xf numFmtId="0" fontId="17" fillId="3" borderId="2" xfId="0" applyFont="1" applyFill="1" applyBorder="1" applyAlignment="1">
      <alignment horizontal="left" wrapText="1" indent="2"/>
    </xf>
    <xf numFmtId="0" fontId="17" fillId="3" borderId="2" xfId="0" applyFont="1" applyFill="1" applyBorder="1" applyAlignment="1">
      <alignment horizontal="left" wrapText="1"/>
    </xf>
    <xf numFmtId="0" fontId="20" fillId="3" borderId="15" xfId="0" applyFont="1" applyFill="1" applyBorder="1" applyAlignment="1">
      <alignment horizontal="left" wrapText="1"/>
    </xf>
    <xf numFmtId="3" fontId="16" fillId="3" borderId="15" xfId="1" applyNumberFormat="1" applyFont="1" applyFill="1" applyBorder="1" applyAlignment="1">
      <alignment horizontal="center"/>
    </xf>
    <xf numFmtId="174" fontId="15" fillId="3" borderId="15" xfId="2" applyNumberFormat="1" applyFont="1" applyFill="1" applyBorder="1"/>
    <xf numFmtId="0" fontId="14" fillId="3" borderId="12" xfId="1" applyFont="1" applyFill="1" applyBorder="1" applyAlignment="1">
      <alignment horizontal="center" wrapText="1"/>
    </xf>
    <xf numFmtId="171" fontId="16" fillId="3" borderId="2" xfId="1" applyNumberFormat="1" applyFont="1" applyFill="1" applyBorder="1"/>
    <xf numFmtId="0" fontId="23" fillId="3" borderId="2" xfId="1" applyFont="1" applyFill="1" applyBorder="1" applyAlignment="1">
      <alignment horizontal="center" wrapText="1"/>
    </xf>
    <xf numFmtId="164" fontId="16" fillId="3" borderId="2" xfId="1" applyNumberFormat="1" applyFont="1" applyFill="1" applyBorder="1"/>
    <xf numFmtId="164" fontId="16" fillId="4" borderId="2" xfId="1" applyNumberFormat="1" applyFont="1" applyFill="1" applyBorder="1"/>
    <xf numFmtId="0" fontId="22" fillId="3" borderId="4" xfId="0" applyFont="1" applyFill="1" applyBorder="1" applyAlignment="1">
      <alignment horizontal="left" indent="1"/>
    </xf>
    <xf numFmtId="0" fontId="22" fillId="3" borderId="4" xfId="0" applyFont="1" applyFill="1" applyBorder="1" applyAlignment="1">
      <alignment horizontal="left"/>
    </xf>
    <xf numFmtId="0" fontId="71" fillId="3" borderId="4" xfId="1" applyFont="1" applyFill="1" applyBorder="1" applyAlignment="1">
      <alignment horizontal="center" wrapText="1"/>
    </xf>
    <xf numFmtId="0" fontId="36" fillId="3" borderId="20" xfId="0" applyFont="1" applyFill="1" applyBorder="1" applyAlignment="1">
      <alignment horizontal="left" wrapText="1" indent="2"/>
    </xf>
    <xf numFmtId="0" fontId="36" fillId="3" borderId="20" xfId="0" applyFont="1" applyFill="1" applyBorder="1" applyAlignment="1">
      <alignment horizontal="left" wrapText="1"/>
    </xf>
    <xf numFmtId="0" fontId="17" fillId="3" borderId="20" xfId="0" applyFont="1" applyFill="1" applyBorder="1" applyAlignment="1">
      <alignment horizontal="center" wrapText="1"/>
    </xf>
    <xf numFmtId="0" fontId="17" fillId="3" borderId="16" xfId="0" applyFont="1" applyFill="1" applyBorder="1" applyAlignment="1">
      <alignment horizontal="center" wrapText="1"/>
    </xf>
    <xf numFmtId="0" fontId="15" fillId="3" borderId="4" xfId="0" applyFont="1" applyFill="1" applyBorder="1" applyAlignment="1">
      <alignment horizontal="left" wrapText="1" indent="2"/>
    </xf>
    <xf numFmtId="0" fontId="15" fillId="3" borderId="4" xfId="0" applyFont="1" applyFill="1" applyBorder="1" applyAlignment="1">
      <alignment horizontal="left" wrapText="1"/>
    </xf>
    <xf numFmtId="171" fontId="17" fillId="3" borderId="4" xfId="1" applyNumberFormat="1" applyFont="1" applyFill="1" applyBorder="1"/>
    <xf numFmtId="0" fontId="27" fillId="3" borderId="34" xfId="1" applyFont="1" applyFill="1" applyBorder="1" applyAlignment="1">
      <alignment horizontal="left"/>
    </xf>
    <xf numFmtId="3" fontId="16" fillId="3" borderId="34" xfId="1" applyNumberFormat="1" applyFont="1" applyFill="1" applyBorder="1" applyAlignment="1">
      <alignment horizontal="center"/>
    </xf>
    <xf numFmtId="164" fontId="16" fillId="3" borderId="34" xfId="1" applyNumberFormat="1" applyFont="1" applyFill="1" applyBorder="1"/>
    <xf numFmtId="164" fontId="16" fillId="4" borderId="34" xfId="1" applyNumberFormat="1" applyFont="1" applyFill="1" applyBorder="1"/>
    <xf numFmtId="171" fontId="17" fillId="3" borderId="12" xfId="1" applyNumberFormat="1" applyFont="1" applyFill="1" applyBorder="1" applyAlignment="1">
      <alignment horizontal="center"/>
    </xf>
    <xf numFmtId="171" fontId="17" fillId="3" borderId="16" xfId="1" applyNumberFormat="1" applyFont="1" applyFill="1" applyBorder="1" applyAlignment="1">
      <alignment horizontal="center"/>
    </xf>
    <xf numFmtId="174" fontId="20" fillId="3" borderId="2" xfId="2" applyNumberFormat="1" applyFont="1" applyFill="1" applyBorder="1"/>
    <xf numFmtId="0" fontId="18" fillId="3" borderId="12" xfId="0" applyFont="1" applyFill="1" applyBorder="1" applyAlignment="1">
      <alignment horizontal="left"/>
    </xf>
    <xf numFmtId="0" fontId="15" fillId="3" borderId="42" xfId="1" applyFont="1" applyFill="1" applyBorder="1"/>
    <xf numFmtId="171" fontId="15" fillId="3" borderId="43" xfId="1" applyNumberFormat="1" applyFont="1" applyFill="1" applyBorder="1"/>
    <xf numFmtId="0" fontId="17" fillId="3" borderId="2" xfId="1" applyFont="1" applyFill="1" applyBorder="1" applyAlignment="1">
      <alignment horizontal="left" wrapText="1"/>
    </xf>
    <xf numFmtId="2" fontId="17" fillId="3" borderId="12" xfId="0" applyNumberFormat="1" applyFont="1" applyFill="1" applyBorder="1" applyAlignment="1">
      <alignment horizontal="left" wrapText="1"/>
    </xf>
    <xf numFmtId="0" fontId="17" fillId="3" borderId="42" xfId="1" applyFont="1" applyFill="1" applyBorder="1" applyAlignment="1">
      <alignment horizontal="left" wrapText="1"/>
    </xf>
    <xf numFmtId="0" fontId="17" fillId="3" borderId="2" xfId="1" applyFont="1" applyFill="1" applyBorder="1" applyAlignment="1">
      <alignment horizontal="left" wrapText="1" indent="2"/>
    </xf>
    <xf numFmtId="0" fontId="17" fillId="3" borderId="44" xfId="1" applyFont="1" applyFill="1" applyBorder="1" applyAlignment="1">
      <alignment horizontal="left" wrapText="1"/>
    </xf>
    <xf numFmtId="0" fontId="17" fillId="3" borderId="16" xfId="1" applyFont="1" applyFill="1" applyBorder="1" applyAlignment="1">
      <alignment horizontal="left" wrapText="1" indent="2"/>
    </xf>
    <xf numFmtId="3" fontId="20" fillId="4" borderId="12" xfId="1" applyNumberFormat="1" applyFont="1" applyFill="1" applyBorder="1" applyAlignment="1">
      <alignment horizontal="center"/>
    </xf>
    <xf numFmtId="164" fontId="20" fillId="3" borderId="2" xfId="1" applyNumberFormat="1" applyFont="1" applyFill="1" applyBorder="1"/>
    <xf numFmtId="164" fontId="20" fillId="4" borderId="2" xfId="1" applyNumberFormat="1" applyFont="1" applyFill="1" applyBorder="1"/>
    <xf numFmtId="0" fontId="19" fillId="3" borderId="3" xfId="1" applyFont="1" applyFill="1" applyBorder="1" applyAlignment="1">
      <alignment horizontal="left" indent="1"/>
    </xf>
    <xf numFmtId="0" fontId="22" fillId="3" borderId="12" xfId="1" applyFont="1" applyFill="1" applyBorder="1" applyAlignment="1">
      <alignment horizontal="left" wrapText="1" indent="1"/>
    </xf>
    <xf numFmtId="0" fontId="30" fillId="3" borderId="12" xfId="1" applyFont="1" applyFill="1" applyBorder="1" applyAlignment="1">
      <alignment horizontal="left" wrapText="1" indent="1"/>
    </xf>
    <xf numFmtId="0" fontId="30" fillId="3" borderId="12" xfId="1" applyFont="1" applyFill="1" applyBorder="1" applyAlignment="1">
      <alignment horizontal="left" wrapText="1"/>
    </xf>
    <xf numFmtId="0" fontId="14" fillId="3" borderId="43" xfId="1" applyFont="1" applyFill="1" applyBorder="1" applyAlignment="1">
      <alignment horizontal="left" wrapText="1" indent="1"/>
    </xf>
    <xf numFmtId="0" fontId="14" fillId="3" borderId="43" xfId="1" applyFont="1" applyFill="1" applyBorder="1" applyAlignment="1">
      <alignment horizontal="left" wrapText="1"/>
    </xf>
    <xf numFmtId="164" fontId="16" fillId="3" borderId="15" xfId="1" applyNumberFormat="1" applyFont="1" applyFill="1" applyBorder="1"/>
    <xf numFmtId="174" fontId="16" fillId="3" borderId="42" xfId="2" applyNumberFormat="1" applyFont="1" applyFill="1" applyBorder="1"/>
    <xf numFmtId="164" fontId="16" fillId="4" borderId="15" xfId="1" applyNumberFormat="1" applyFont="1" applyFill="1" applyBorder="1"/>
    <xf numFmtId="0" fontId="15" fillId="3" borderId="47" xfId="0" applyFont="1" applyFill="1" applyBorder="1" applyAlignment="1">
      <alignment horizontal="left" wrapText="1" indent="2"/>
    </xf>
    <xf numFmtId="0" fontId="15" fillId="3" borderId="47" xfId="0" applyFont="1" applyFill="1" applyBorder="1" applyAlignment="1">
      <alignment horizontal="left" wrapText="1"/>
    </xf>
    <xf numFmtId="164" fontId="15" fillId="4" borderId="2" xfId="1" applyNumberFormat="1" applyFont="1" applyFill="1" applyBorder="1"/>
    <xf numFmtId="0" fontId="19" fillId="3" borderId="47" xfId="1" applyFont="1" applyFill="1" applyBorder="1" applyAlignment="1">
      <alignment wrapText="1"/>
    </xf>
    <xf numFmtId="0" fontId="17" fillId="3" borderId="36" xfId="1" applyFont="1" applyFill="1" applyBorder="1"/>
    <xf numFmtId="0" fontId="17" fillId="3" borderId="8" xfId="1" applyFont="1" applyFill="1" applyBorder="1"/>
    <xf numFmtId="3" fontId="20" fillId="3" borderId="8" xfId="1" applyNumberFormat="1" applyFont="1" applyFill="1" applyBorder="1" applyAlignment="1">
      <alignment horizontal="center"/>
    </xf>
    <xf numFmtId="0" fontId="15" fillId="5" borderId="20" xfId="13" applyFont="1" applyFill="1" applyBorder="1" applyAlignment="1" applyProtection="1">
      <alignment wrapText="1"/>
    </xf>
    <xf numFmtId="0" fontId="15" fillId="3" borderId="20" xfId="1" applyFont="1" applyFill="1" applyBorder="1" applyAlignment="1">
      <alignment horizontal="left" wrapText="1"/>
    </xf>
    <xf numFmtId="174" fontId="15" fillId="3" borderId="22" xfId="2" applyNumberFormat="1" applyFont="1" applyFill="1" applyBorder="1"/>
    <xf numFmtId="174" fontId="15" fillId="3" borderId="35" xfId="2" applyNumberFormat="1" applyFont="1" applyFill="1" applyBorder="1"/>
    <xf numFmtId="174" fontId="15" fillId="3" borderId="51" xfId="2" applyNumberFormat="1" applyFont="1" applyFill="1" applyBorder="1"/>
    <xf numFmtId="0" fontId="16" fillId="3" borderId="12" xfId="0" applyFont="1" applyFill="1" applyBorder="1" applyAlignment="1">
      <alignment horizontal="left" indent="2"/>
    </xf>
    <xf numFmtId="0" fontId="17" fillId="3" borderId="2" xfId="0" applyFont="1" applyFill="1" applyBorder="1" applyAlignment="1">
      <alignment horizontal="left" indent="2"/>
    </xf>
    <xf numFmtId="164" fontId="20" fillId="3" borderId="42" xfId="1" applyNumberFormat="1" applyFont="1" applyFill="1" applyBorder="1"/>
    <xf numFmtId="0" fontId="17" fillId="3" borderId="15" xfId="0" applyFont="1" applyFill="1" applyBorder="1" applyAlignment="1">
      <alignment horizontal="left" indent="2"/>
    </xf>
    <xf numFmtId="171" fontId="15" fillId="3" borderId="45" xfId="1" applyNumberFormat="1" applyFont="1" applyFill="1" applyBorder="1"/>
    <xf numFmtId="3" fontId="15" fillId="3" borderId="42" xfId="1" applyNumberFormat="1" applyFont="1" applyFill="1" applyBorder="1" applyAlignment="1">
      <alignment horizontal="center"/>
    </xf>
    <xf numFmtId="171" fontId="15" fillId="3" borderId="42" xfId="1" applyNumberFormat="1" applyFont="1" applyFill="1" applyBorder="1"/>
    <xf numFmtId="0" fontId="15" fillId="3" borderId="56" xfId="0" applyFont="1" applyFill="1" applyBorder="1" applyAlignment="1">
      <alignment horizontal="left" wrapText="1" indent="2"/>
    </xf>
    <xf numFmtId="0" fontId="15" fillId="3" borderId="15" xfId="0" applyFont="1" applyFill="1" applyBorder="1" applyAlignment="1">
      <alignment horizontal="left" wrapText="1"/>
    </xf>
    <xf numFmtId="3" fontId="15" fillId="3" borderId="43" xfId="1" applyNumberFormat="1" applyFont="1" applyFill="1" applyBorder="1" applyAlignment="1">
      <alignment horizontal="center"/>
    </xf>
    <xf numFmtId="171" fontId="15" fillId="3" borderId="47" xfId="1" applyNumberFormat="1" applyFont="1" applyFill="1" applyBorder="1"/>
    <xf numFmtId="171" fontId="20" fillId="3" borderId="16" xfId="1" applyNumberFormat="1" applyFont="1" applyFill="1" applyBorder="1"/>
    <xf numFmtId="174" fontId="17" fillId="3" borderId="47" xfId="2" applyNumberFormat="1" applyFont="1" applyFill="1" applyBorder="1"/>
    <xf numFmtId="3" fontId="15" fillId="3" borderId="36" xfId="1" applyNumberFormat="1" applyFont="1" applyFill="1" applyBorder="1" applyAlignment="1">
      <alignment horizontal="center"/>
    </xf>
    <xf numFmtId="174" fontId="15" fillId="3" borderId="29" xfId="2" applyNumberFormat="1" applyFont="1" applyFill="1" applyBorder="1"/>
    <xf numFmtId="174" fontId="15" fillId="3" borderId="8" xfId="2" applyNumberFormat="1" applyFont="1" applyFill="1" applyBorder="1"/>
    <xf numFmtId="0" fontId="15" fillId="3" borderId="44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 wrapText="1"/>
    </xf>
    <xf numFmtId="0" fontId="19" fillId="3" borderId="36" xfId="1" applyFont="1" applyFill="1" applyBorder="1" applyAlignment="1">
      <alignment horizontal="left" indent="1"/>
    </xf>
    <xf numFmtId="0" fontId="19" fillId="3" borderId="36" xfId="1" applyFont="1" applyFill="1" applyBorder="1" applyAlignment="1">
      <alignment horizontal="left"/>
    </xf>
    <xf numFmtId="0" fontId="15" fillId="3" borderId="8" xfId="0" applyFont="1" applyFill="1" applyBorder="1" applyAlignment="1">
      <alignment horizontal="left" wrapText="1" indent="2"/>
    </xf>
    <xf numFmtId="164" fontId="20" fillId="3" borderId="8" xfId="1" applyNumberFormat="1" applyFont="1" applyFill="1" applyBorder="1"/>
    <xf numFmtId="164" fontId="20" fillId="4" borderId="8" xfId="1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36" fillId="3" borderId="43" xfId="0" applyFont="1" applyFill="1" applyBorder="1" applyAlignment="1">
      <alignment horizontal="left" wrapText="1" indent="2"/>
    </xf>
    <xf numFmtId="0" fontId="36" fillId="3" borderId="43" xfId="0" applyFont="1" applyFill="1" applyBorder="1" applyAlignment="1">
      <alignment horizontal="left" wrapText="1"/>
    </xf>
    <xf numFmtId="164" fontId="17" fillId="3" borderId="78" xfId="1" applyNumberFormat="1" applyFont="1" applyFill="1" applyBorder="1"/>
    <xf numFmtId="174" fontId="16" fillId="3" borderId="43" xfId="2" applyNumberFormat="1" applyFont="1" applyFill="1" applyBorder="1"/>
    <xf numFmtId="172" fontId="19" fillId="3" borderId="43" xfId="2" applyNumberFormat="1" applyFont="1" applyFill="1" applyBorder="1"/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17" fillId="3" borderId="4" xfId="0" applyFont="1" applyFill="1" applyBorder="1" applyAlignment="1">
      <alignment horizontal="left" wrapText="1" indent="2"/>
    </xf>
    <xf numFmtId="3" fontId="17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/>
    <xf numFmtId="174" fontId="16" fillId="3" borderId="3" xfId="2" applyNumberFormat="1" applyFont="1" applyFill="1" applyBorder="1"/>
    <xf numFmtId="174" fontId="16" fillId="3" borderId="4" xfId="2" applyNumberFormat="1" applyFont="1" applyFill="1" applyBorder="1"/>
    <xf numFmtId="172" fontId="14" fillId="40" borderId="4" xfId="2" applyNumberFormat="1" applyFont="1" applyFill="1" applyBorder="1"/>
    <xf numFmtId="164" fontId="17" fillId="4" borderId="4" xfId="1" applyNumberFormat="1" applyFont="1" applyFill="1" applyBorder="1"/>
    <xf numFmtId="0" fontId="19" fillId="3" borderId="79" xfId="1" applyFont="1" applyFill="1" applyBorder="1" applyAlignment="1">
      <alignment horizontal="left"/>
    </xf>
    <xf numFmtId="3" fontId="15" fillId="3" borderId="37" xfId="1" applyNumberFormat="1" applyFont="1" applyFill="1" applyBorder="1" applyAlignment="1">
      <alignment horizontal="center"/>
    </xf>
    <xf numFmtId="164" fontId="15" fillId="3" borderId="79" xfId="1" applyNumberFormat="1" applyFont="1" applyFill="1" applyBorder="1"/>
    <xf numFmtId="174" fontId="15" fillId="3" borderId="37" xfId="2" applyNumberFormat="1" applyFont="1" applyFill="1" applyBorder="1"/>
    <xf numFmtId="172" fontId="19" fillId="40" borderId="37" xfId="2" applyNumberFormat="1" applyFont="1" applyFill="1" applyBorder="1"/>
    <xf numFmtId="164" fontId="15" fillId="4" borderId="37" xfId="1" applyNumberFormat="1" applyFont="1" applyFill="1" applyBorder="1"/>
    <xf numFmtId="3" fontId="15" fillId="3" borderId="8" xfId="2" applyNumberFormat="1" applyFont="1" applyFill="1" applyBorder="1" applyAlignment="1">
      <alignment horizontal="center"/>
    </xf>
    <xf numFmtId="3" fontId="15" fillId="3" borderId="36" xfId="2" applyNumberFormat="1" applyFont="1" applyFill="1" applyBorder="1" applyAlignment="1">
      <alignment horizontal="center"/>
    </xf>
    <xf numFmtId="0" fontId="15" fillId="3" borderId="2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right" wrapText="1"/>
    </xf>
    <xf numFmtId="0" fontId="19" fillId="3" borderId="17" xfId="1" applyFont="1" applyFill="1" applyBorder="1" applyAlignment="1">
      <alignment horizontal="left" indent="1"/>
    </xf>
    <xf numFmtId="174" fontId="15" fillId="3" borderId="47" xfId="2" applyNumberFormat="1" applyFont="1" applyFill="1" applyBorder="1"/>
    <xf numFmtId="3" fontId="15" fillId="3" borderId="18" xfId="1" applyNumberFormat="1" applyFont="1" applyFill="1" applyBorder="1" applyAlignment="1">
      <alignment horizontal="center"/>
    </xf>
    <xf numFmtId="164" fontId="15" fillId="3" borderId="18" xfId="1" applyNumberFormat="1" applyFont="1" applyFill="1" applyBorder="1"/>
    <xf numFmtId="164" fontId="15" fillId="4" borderId="18" xfId="1" applyNumberFormat="1" applyFont="1" applyFill="1" applyBorder="1"/>
    <xf numFmtId="0" fontId="15" fillId="3" borderId="2" xfId="1" applyFont="1" applyFill="1" applyBorder="1"/>
    <xf numFmtId="0" fontId="15" fillId="3" borderId="2" xfId="1" applyFont="1" applyFill="1" applyBorder="1" applyAlignment="1"/>
    <xf numFmtId="0" fontId="15" fillId="3" borderId="4" xfId="1" applyFont="1" applyFill="1" applyBorder="1" applyAlignment="1">
      <alignment horizontal="left" wrapText="1" indent="1"/>
    </xf>
    <xf numFmtId="174" fontId="20" fillId="3" borderId="45" xfId="2" applyNumberFormat="1" applyFont="1" applyFill="1" applyBorder="1"/>
    <xf numFmtId="174" fontId="20" fillId="3" borderId="20" xfId="2" applyNumberFormat="1" applyFont="1" applyFill="1" applyBorder="1"/>
    <xf numFmtId="0" fontId="15" fillId="3" borderId="20" xfId="1" applyFont="1" applyFill="1" applyBorder="1" applyAlignment="1">
      <alignment horizontal="left" wrapText="1" indent="1"/>
    </xf>
    <xf numFmtId="164" fontId="17" fillId="3" borderId="45" xfId="1" applyNumberFormat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17" fillId="3" borderId="15" xfId="1" applyFont="1" applyFill="1" applyBorder="1" applyAlignment="1">
      <alignment horizontal="left" wrapText="1" indent="2"/>
    </xf>
    <xf numFmtId="0" fontId="22" fillId="3" borderId="3" xfId="1" applyFont="1" applyFill="1" applyBorder="1" applyAlignment="1">
      <alignment horizontal="left" indent="1"/>
    </xf>
    <xf numFmtId="0" fontId="22" fillId="3" borderId="3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1"/>
    </xf>
    <xf numFmtId="0" fontId="30" fillId="3" borderId="45" xfId="1" applyFont="1" applyFill="1" applyBorder="1" applyAlignment="1">
      <alignment horizontal="left" wrapText="1" indent="1"/>
    </xf>
    <xf numFmtId="0" fontId="30" fillId="3" borderId="45" xfId="1" applyFont="1" applyFill="1" applyBorder="1" applyAlignment="1">
      <alignment horizontal="left" wrapText="1"/>
    </xf>
    <xf numFmtId="0" fontId="24" fillId="3" borderId="25" xfId="1" applyFont="1" applyFill="1" applyBorder="1" applyAlignment="1">
      <alignment horizontal="left" wrapText="1" indent="1"/>
    </xf>
    <xf numFmtId="0" fontId="24" fillId="3" borderId="25" xfId="1" applyFont="1" applyFill="1" applyBorder="1" applyAlignment="1">
      <alignment horizontal="left" wrapText="1"/>
    </xf>
    <xf numFmtId="0" fontId="71" fillId="3" borderId="25" xfId="1" applyFont="1" applyFill="1" applyBorder="1" applyAlignment="1">
      <alignment horizontal="left" wrapText="1" indent="1"/>
    </xf>
    <xf numFmtId="3" fontId="15" fillId="3" borderId="25" xfId="1" applyNumberFormat="1" applyFont="1" applyFill="1" applyBorder="1" applyAlignment="1">
      <alignment horizontal="center"/>
    </xf>
    <xf numFmtId="164" fontId="15" fillId="3" borderId="65" xfId="1" applyNumberFormat="1" applyFont="1" applyFill="1" applyBorder="1"/>
    <xf numFmtId="171" fontId="15" fillId="3" borderId="25" xfId="1" applyNumberFormat="1" applyFont="1" applyFill="1" applyBorder="1"/>
    <xf numFmtId="174" fontId="15" fillId="3" borderId="65" xfId="2" applyNumberFormat="1" applyFont="1" applyFill="1" applyBorder="1"/>
    <xf numFmtId="174" fontId="15" fillId="3" borderId="25" xfId="2" applyNumberFormat="1" applyFont="1" applyFill="1" applyBorder="1"/>
    <xf numFmtId="164" fontId="15" fillId="4" borderId="25" xfId="1" applyNumberFormat="1" applyFont="1" applyFill="1" applyBorder="1"/>
    <xf numFmtId="171" fontId="16" fillId="3" borderId="20" xfId="1" applyNumberFormat="1" applyFont="1" applyFill="1" applyBorder="1"/>
    <xf numFmtId="0" fontId="15" fillId="3" borderId="2" xfId="0" applyFont="1" applyFill="1" applyBorder="1" applyAlignment="1">
      <alignment horizontal="left" wrapText="1" indent="2"/>
    </xf>
    <xf numFmtId="0" fontId="15" fillId="3" borderId="2" xfId="0" applyFont="1" applyFill="1" applyBorder="1" applyAlignment="1">
      <alignment horizontal="left" wrapText="1"/>
    </xf>
    <xf numFmtId="0" fontId="16" fillId="3" borderId="2" xfId="0" applyFont="1" applyFill="1" applyBorder="1" applyAlignment="1">
      <alignment horizontal="center" wrapText="1"/>
    </xf>
    <xf numFmtId="3" fontId="15" fillId="3" borderId="2" xfId="1" applyNumberFormat="1" applyFont="1" applyFill="1" applyBorder="1" applyAlignment="1">
      <alignment horizontal="center"/>
    </xf>
    <xf numFmtId="0" fontId="17" fillId="3" borderId="20" xfId="1" applyFont="1" applyFill="1" applyBorder="1" applyAlignment="1">
      <alignment horizontal="left"/>
    </xf>
    <xf numFmtId="0" fontId="15" fillId="3" borderId="20" xfId="1" applyFont="1" applyFill="1" applyBorder="1"/>
    <xf numFmtId="0" fontId="37" fillId="3" borderId="20" xfId="0" applyFont="1" applyFill="1" applyBorder="1" applyAlignment="1">
      <alignment horizontal="left" indent="2"/>
    </xf>
    <xf numFmtId="0" fontId="37" fillId="3" borderId="20" xfId="0" applyFont="1" applyFill="1" applyBorder="1" applyAlignment="1">
      <alignment horizontal="left"/>
    </xf>
    <xf numFmtId="171" fontId="20" fillId="3" borderId="20" xfId="1" applyNumberFormat="1" applyFont="1" applyFill="1" applyBorder="1"/>
    <xf numFmtId="0" fontId="14" fillId="3" borderId="2" xfId="1" applyFont="1" applyFill="1" applyBorder="1" applyAlignment="1">
      <alignment horizontal="left"/>
    </xf>
    <xf numFmtId="0" fontId="15" fillId="3" borderId="4" xfId="1" applyFont="1" applyFill="1" applyBorder="1" applyAlignment="1">
      <alignment horizontal="left" indent="1"/>
    </xf>
    <xf numFmtId="0" fontId="15" fillId="3" borderId="4" xfId="1" applyFont="1" applyFill="1" applyBorder="1" applyAlignment="1">
      <alignment horizontal="left"/>
    </xf>
    <xf numFmtId="0" fontId="17" fillId="3" borderId="4" xfId="1" applyFont="1" applyFill="1" applyBorder="1" applyAlignment="1">
      <alignment horizontal="left" indent="2"/>
    </xf>
    <xf numFmtId="164" fontId="17" fillId="3" borderId="3" xfId="1" applyNumberFormat="1" applyFont="1" applyFill="1" applyBorder="1"/>
    <xf numFmtId="174" fontId="17" fillId="3" borderId="3" xfId="2" applyNumberFormat="1" applyFont="1" applyFill="1" applyBorder="1"/>
    <xf numFmtId="164" fontId="17" fillId="3" borderId="43" xfId="1" applyNumberFormat="1" applyFont="1" applyFill="1" applyBorder="1"/>
    <xf numFmtId="0" fontId="15" fillId="3" borderId="16" xfId="0" applyFont="1" applyFill="1" applyBorder="1" applyAlignment="1">
      <alignment horizontal="left" wrapText="1" indent="2"/>
    </xf>
    <xf numFmtId="0" fontId="15" fillId="3" borderId="16" xfId="0" applyFont="1" applyFill="1" applyBorder="1" applyAlignment="1">
      <alignment horizontal="left" wrapText="1"/>
    </xf>
    <xf numFmtId="0" fontId="19" fillId="3" borderId="37" xfId="1" applyFont="1" applyFill="1" applyBorder="1" applyAlignment="1">
      <alignment wrapText="1"/>
    </xf>
    <xf numFmtId="0" fontId="15" fillId="3" borderId="37" xfId="1" applyFont="1" applyFill="1" applyBorder="1" applyAlignment="1">
      <alignment horizontal="left" indent="1"/>
    </xf>
    <xf numFmtId="174" fontId="17" fillId="3" borderId="37" xfId="2" applyNumberFormat="1" applyFont="1" applyFill="1" applyBorder="1"/>
    <xf numFmtId="174" fontId="17" fillId="3" borderId="36" xfId="2" applyNumberFormat="1" applyFont="1" applyFill="1" applyBorder="1"/>
    <xf numFmtId="174" fontId="17" fillId="3" borderId="8" xfId="2" applyNumberFormat="1" applyFont="1" applyFill="1" applyBorder="1"/>
    <xf numFmtId="164" fontId="14" fillId="3" borderId="42" xfId="1" applyNumberFormat="1" applyFont="1" applyFill="1" applyBorder="1"/>
    <xf numFmtId="164" fontId="14" fillId="3" borderId="42" xfId="1" applyNumberFormat="1" applyFont="1" applyFill="1" applyBorder="1" applyAlignment="1">
      <alignment horizontal="center"/>
    </xf>
    <xf numFmtId="164" fontId="14" fillId="3" borderId="12" xfId="1" applyNumberFormat="1" applyFont="1" applyFill="1" applyBorder="1" applyAlignment="1">
      <alignment horizontal="center"/>
    </xf>
    <xf numFmtId="3" fontId="17" fillId="3" borderId="45" xfId="2" applyNumberFormat="1" applyFont="1" applyFill="1" applyBorder="1"/>
    <xf numFmtId="3" fontId="17" fillId="3" borderId="12" xfId="2" applyNumberFormat="1" applyFont="1" applyFill="1" applyBorder="1"/>
    <xf numFmtId="3" fontId="17" fillId="3" borderId="44" xfId="2" applyNumberFormat="1" applyFont="1" applyFill="1" applyBorder="1"/>
    <xf numFmtId="3" fontId="17" fillId="3" borderId="15" xfId="2" applyNumberFormat="1" applyFont="1" applyFill="1" applyBorder="1"/>
    <xf numFmtId="164" fontId="22" fillId="3" borderId="3" xfId="1" applyNumberFormat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173" fontId="19" fillId="3" borderId="8" xfId="1" applyNumberFormat="1" applyFont="1" applyFill="1" applyBorder="1"/>
    <xf numFmtId="164" fontId="22" fillId="3" borderId="36" xfId="1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>
      <alignment horizontal="center"/>
    </xf>
    <xf numFmtId="0" fontId="16" fillId="3" borderId="16" xfId="1" applyFont="1" applyFill="1" applyBorder="1" applyAlignment="1">
      <alignment horizontal="left" wrapText="1" indent="2"/>
    </xf>
    <xf numFmtId="164" fontId="14" fillId="3" borderId="2" xfId="1" applyNumberFormat="1" applyFont="1" applyFill="1" applyBorder="1"/>
    <xf numFmtId="173" fontId="14" fillId="3" borderId="2" xfId="1" applyNumberFormat="1" applyFont="1" applyFill="1" applyBorder="1"/>
    <xf numFmtId="164" fontId="14" fillId="4" borderId="2" xfId="1" applyNumberFormat="1" applyFont="1" applyFill="1" applyBorder="1"/>
    <xf numFmtId="0" fontId="18" fillId="3" borderId="12" xfId="1" applyFont="1" applyFill="1" applyBorder="1" applyAlignment="1">
      <alignment horizontal="left" wrapText="1" indent="1"/>
    </xf>
    <xf numFmtId="0" fontId="18" fillId="3" borderId="12" xfId="1" applyFont="1" applyFill="1" applyBorder="1" applyAlignment="1">
      <alignment horizontal="left" wrapText="1"/>
    </xf>
    <xf numFmtId="0" fontId="15" fillId="3" borderId="45" xfId="1" applyFont="1" applyFill="1" applyBorder="1" applyAlignment="1">
      <alignment horizontal="left" wrapText="1" shrinkToFit="1"/>
    </xf>
    <xf numFmtId="164" fontId="20" fillId="3" borderId="25" xfId="1" applyNumberFormat="1" applyFont="1" applyFill="1" applyBorder="1"/>
    <xf numFmtId="164" fontId="22" fillId="3" borderId="20" xfId="1" applyNumberFormat="1" applyFont="1" applyFill="1" applyBorder="1" applyAlignment="1">
      <alignment horizontal="center"/>
    </xf>
    <xf numFmtId="0" fontId="15" fillId="3" borderId="20" xfId="1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center"/>
    </xf>
    <xf numFmtId="178" fontId="17" fillId="3" borderId="12" xfId="2" applyNumberFormat="1" applyFont="1" applyFill="1" applyBorder="1"/>
    <xf numFmtId="0" fontId="15" fillId="3" borderId="15" xfId="1" applyFont="1" applyFill="1" applyBorder="1" applyAlignment="1">
      <alignment horizontal="left" indent="1"/>
    </xf>
    <xf numFmtId="164" fontId="15" fillId="4" borderId="15" xfId="1" applyNumberFormat="1" applyFont="1" applyFill="1" applyBorder="1"/>
    <xf numFmtId="0" fontId="15" fillId="3" borderId="3" xfId="1" applyFont="1" applyFill="1" applyBorder="1" applyAlignment="1">
      <alignment horizontal="left" indent="1"/>
    </xf>
    <xf numFmtId="0" fontId="19" fillId="3" borderId="44" xfId="1" applyFont="1" applyFill="1" applyBorder="1" applyAlignment="1">
      <alignment horizontal="left" indent="1"/>
    </xf>
    <xf numFmtId="0" fontId="19" fillId="3" borderId="44" xfId="1" applyFont="1" applyFill="1" applyBorder="1" applyAlignment="1">
      <alignment horizontal="left"/>
    </xf>
    <xf numFmtId="0" fontId="15" fillId="3" borderId="44" xfId="1" applyFont="1" applyFill="1" applyBorder="1" applyAlignment="1">
      <alignment horizontal="left" indent="1"/>
    </xf>
    <xf numFmtId="164" fontId="22" fillId="3" borderId="44" xfId="1" applyNumberFormat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wrapText="1"/>
    </xf>
    <xf numFmtId="173" fontId="19" fillId="3" borderId="20" xfId="1" applyNumberFormat="1" applyFont="1" applyFill="1" applyBorder="1"/>
    <xf numFmtId="164" fontId="19" fillId="3" borderId="20" xfId="1" applyNumberFormat="1" applyFont="1" applyFill="1" applyBorder="1" applyAlignment="1">
      <alignment horizontal="right"/>
    </xf>
    <xf numFmtId="173" fontId="14" fillId="3" borderId="36" xfId="1" applyNumberFormat="1" applyFont="1" applyFill="1" applyBorder="1"/>
    <xf numFmtId="173" fontId="14" fillId="3" borderId="8" xfId="1" applyNumberFormat="1" applyFont="1" applyFill="1" applyBorder="1"/>
    <xf numFmtId="173" fontId="14" fillId="3" borderId="20" xfId="1" applyNumberFormat="1" applyFont="1" applyFill="1" applyBorder="1"/>
    <xf numFmtId="164" fontId="22" fillId="3" borderId="45" xfId="1" applyNumberFormat="1" applyFont="1" applyFill="1" applyBorder="1" applyAlignment="1">
      <alignment horizontal="center"/>
    </xf>
    <xf numFmtId="164" fontId="22" fillId="3" borderId="42" xfId="1" applyNumberFormat="1" applyFont="1" applyFill="1" applyBorder="1" applyAlignment="1">
      <alignment horizontal="center"/>
    </xf>
    <xf numFmtId="178" fontId="22" fillId="3" borderId="12" xfId="1" applyNumberFormat="1" applyFont="1" applyFill="1" applyBorder="1" applyAlignment="1">
      <alignment horizontal="center"/>
    </xf>
    <xf numFmtId="173" fontId="19" fillId="3" borderId="12" xfId="1" applyNumberFormat="1" applyFont="1" applyFill="1" applyBorder="1"/>
    <xf numFmtId="0" fontId="21" fillId="3" borderId="12" xfId="1" applyFont="1" applyFill="1" applyBorder="1" applyAlignment="1">
      <alignment horizontal="left" indent="1"/>
    </xf>
    <xf numFmtId="0" fontId="21" fillId="3" borderId="12" xfId="1" applyFont="1" applyFill="1" applyBorder="1" applyAlignment="1">
      <alignment horizontal="left"/>
    </xf>
    <xf numFmtId="173" fontId="14" fillId="3" borderId="16" xfId="1" applyNumberFormat="1" applyFont="1" applyFill="1" applyBorder="1"/>
    <xf numFmtId="164" fontId="19" fillId="3" borderId="4" xfId="1" applyNumberFormat="1" applyFont="1" applyFill="1" applyBorder="1"/>
    <xf numFmtId="164" fontId="19" fillId="3" borderId="3" xfId="1" applyNumberFormat="1" applyFont="1" applyFill="1" applyBorder="1"/>
    <xf numFmtId="164" fontId="19" fillId="4" borderId="4" xfId="1" applyNumberFormat="1" applyFont="1" applyFill="1" applyBorder="1"/>
    <xf numFmtId="0" fontId="15" fillId="3" borderId="25" xfId="1" applyFont="1" applyFill="1" applyBorder="1" applyAlignment="1">
      <alignment horizontal="left" wrapText="1" indent="1" shrinkToFit="1"/>
    </xf>
    <xf numFmtId="0" fontId="19" fillId="3" borderId="25" xfId="1" applyFont="1" applyFill="1" applyBorder="1" applyAlignment="1">
      <alignment horizontal="left" indent="1"/>
    </xf>
    <xf numFmtId="164" fontId="19" fillId="3" borderId="25" xfId="1" applyNumberFormat="1" applyFont="1" applyFill="1" applyBorder="1"/>
    <xf numFmtId="164" fontId="19" fillId="4" borderId="25" xfId="1" applyNumberFormat="1" applyFont="1" applyFill="1" applyBorder="1"/>
    <xf numFmtId="0" fontId="19" fillId="3" borderId="8" xfId="1" applyFont="1" applyFill="1" applyBorder="1" applyAlignment="1">
      <alignment horizontal="left"/>
    </xf>
    <xf numFmtId="164" fontId="19" fillId="3" borderId="8" xfId="1" applyNumberFormat="1" applyFont="1" applyFill="1" applyBorder="1" applyAlignment="1">
      <alignment horizontal="right"/>
    </xf>
    <xf numFmtId="164" fontId="19" fillId="3" borderId="36" xfId="1" applyNumberFormat="1" applyFont="1" applyFill="1" applyBorder="1" applyAlignment="1">
      <alignment horizontal="right"/>
    </xf>
    <xf numFmtId="164" fontId="19" fillId="4" borderId="8" xfId="1" applyNumberFormat="1" applyFont="1" applyFill="1" applyBorder="1" applyAlignment="1">
      <alignment horizontal="right"/>
    </xf>
    <xf numFmtId="0" fontId="29" fillId="5" borderId="12" xfId="13" applyFont="1" applyFill="1" applyBorder="1" applyAlignment="1" applyProtection="1">
      <alignment wrapText="1"/>
    </xf>
    <xf numFmtId="0" fontId="29" fillId="5" borderId="2" xfId="13" applyFont="1" applyFill="1" applyBorder="1" applyAlignment="1" applyProtection="1">
      <alignment wrapText="1"/>
    </xf>
    <xf numFmtId="164" fontId="19" fillId="3" borderId="2" xfId="1" applyNumberFormat="1" applyFont="1" applyFill="1" applyBorder="1" applyAlignment="1">
      <alignment horizontal="right"/>
    </xf>
    <xf numFmtId="173" fontId="19" fillId="3" borderId="2" xfId="1" applyNumberFormat="1" applyFont="1" applyFill="1" applyBorder="1"/>
    <xf numFmtId="164" fontId="19" fillId="3" borderId="45" xfId="1" applyNumberFormat="1" applyFont="1" applyFill="1" applyBorder="1" applyAlignment="1">
      <alignment horizontal="right"/>
    </xf>
    <xf numFmtId="164" fontId="19" fillId="3" borderId="44" xfId="1" applyNumberFormat="1" applyFont="1" applyFill="1" applyBorder="1" applyAlignment="1">
      <alignment horizontal="right"/>
    </xf>
    <xf numFmtId="164" fontId="19" fillId="4" borderId="20" xfId="1" applyNumberFormat="1" applyFont="1" applyFill="1" applyBorder="1" applyAlignment="1">
      <alignment horizontal="right"/>
    </xf>
    <xf numFmtId="0" fontId="19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19" fillId="3" borderId="16" xfId="1" applyNumberFormat="1" applyFont="1" applyFill="1" applyBorder="1" applyAlignment="1">
      <alignment horizontal="right"/>
    </xf>
    <xf numFmtId="0" fontId="19" fillId="3" borderId="59" xfId="1" applyFont="1" applyFill="1" applyBorder="1" applyAlignment="1">
      <alignment horizontal="left"/>
    </xf>
    <xf numFmtId="164" fontId="14" fillId="3" borderId="2" xfId="1" applyNumberFormat="1" applyFont="1" applyFill="1" applyBorder="1" applyAlignment="1">
      <alignment horizontal="right"/>
    </xf>
    <xf numFmtId="164" fontId="14" fillId="3" borderId="16" xfId="1" applyNumberFormat="1" applyFont="1" applyFill="1" applyBorder="1" applyAlignment="1">
      <alignment horizontal="right"/>
    </xf>
    <xf numFmtId="164" fontId="14" fillId="4" borderId="2" xfId="1" applyNumberFormat="1" applyFont="1" applyFill="1" applyBorder="1" applyAlignment="1">
      <alignment horizontal="right"/>
    </xf>
    <xf numFmtId="0" fontId="19" fillId="3" borderId="10" xfId="1" applyFont="1" applyFill="1" applyBorder="1" applyAlignment="1">
      <alignment horizontal="left"/>
    </xf>
    <xf numFmtId="3" fontId="19" fillId="3" borderId="10" xfId="1" applyNumberFormat="1" applyFont="1" applyFill="1" applyBorder="1" applyAlignment="1">
      <alignment horizontal="center"/>
    </xf>
    <xf numFmtId="164" fontId="15" fillId="3" borderId="7" xfId="1" applyNumberFormat="1" applyFont="1" applyFill="1" applyBorder="1"/>
    <xf numFmtId="173" fontId="19" fillId="3" borderId="7" xfId="1" applyNumberFormat="1" applyFont="1" applyFill="1" applyBorder="1"/>
    <xf numFmtId="164" fontId="19" fillId="3" borderId="10" xfId="1" applyNumberFormat="1" applyFont="1" applyFill="1" applyBorder="1" applyAlignment="1">
      <alignment horizontal="right"/>
    </xf>
    <xf numFmtId="172" fontId="19" fillId="40" borderId="10" xfId="2" applyNumberFormat="1" applyFont="1" applyFill="1" applyBorder="1"/>
    <xf numFmtId="3" fontId="19" fillId="4" borderId="2" xfId="1" applyNumberFormat="1" applyFont="1" applyFill="1" applyBorder="1" applyAlignment="1">
      <alignment horizontal="center"/>
    </xf>
    <xf numFmtId="164" fontId="19" fillId="4" borderId="2" xfId="1" applyNumberFormat="1" applyFont="1" applyFill="1" applyBorder="1" applyAlignment="1">
      <alignment horizontal="right"/>
    </xf>
    <xf numFmtId="0" fontId="18" fillId="3" borderId="2" xfId="1" applyFont="1" applyFill="1" applyBorder="1" applyAlignment="1">
      <alignment horizontal="left"/>
    </xf>
    <xf numFmtId="180" fontId="14" fillId="3" borderId="12" xfId="1" applyNumberFormat="1" applyFont="1" applyFill="1" applyBorder="1" applyAlignment="1">
      <alignment horizontal="right"/>
    </xf>
    <xf numFmtId="164" fontId="19" fillId="3" borderId="4" xfId="1" applyNumberFormat="1" applyFont="1" applyFill="1" applyBorder="1" applyAlignment="1">
      <alignment horizontal="right"/>
    </xf>
    <xf numFmtId="164" fontId="19" fillId="3" borderId="3" xfId="1" applyNumberFormat="1" applyFont="1" applyFill="1" applyBorder="1" applyAlignment="1">
      <alignment horizontal="right"/>
    </xf>
    <xf numFmtId="172" fontId="19" fillId="3" borderId="3" xfId="1" applyNumberFormat="1" applyFont="1" applyFill="1" applyBorder="1" applyAlignment="1">
      <alignment horizontal="right"/>
    </xf>
    <xf numFmtId="172" fontId="19" fillId="40" borderId="3" xfId="1" applyNumberFormat="1" applyFont="1" applyFill="1" applyBorder="1" applyAlignment="1">
      <alignment horizontal="right"/>
    </xf>
    <xf numFmtId="164" fontId="19" fillId="4" borderId="4" xfId="1" applyNumberFormat="1" applyFont="1" applyFill="1" applyBorder="1" applyAlignment="1">
      <alignment horizontal="right"/>
    </xf>
    <xf numFmtId="164" fontId="14" fillId="3" borderId="25" xfId="1" applyNumberFormat="1" applyFont="1" applyFill="1" applyBorder="1" applyAlignment="1">
      <alignment horizontal="right"/>
    </xf>
    <xf numFmtId="172" fontId="19" fillId="3" borderId="16" xfId="1" applyNumberFormat="1" applyFont="1" applyFill="1" applyBorder="1" applyAlignment="1">
      <alignment horizontal="right"/>
    </xf>
    <xf numFmtId="164" fontId="14" fillId="4" borderId="16" xfId="1" applyNumberFormat="1" applyFont="1" applyFill="1" applyBorder="1" applyAlignment="1">
      <alignment horizontal="right"/>
    </xf>
    <xf numFmtId="0" fontId="15" fillId="37" borderId="18" xfId="1" applyFont="1" applyFill="1" applyBorder="1" applyAlignment="1">
      <alignment horizontal="left"/>
    </xf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/>
    <xf numFmtId="171" fontId="15" fillId="37" borderId="18" xfId="1" applyNumberFormat="1" applyFont="1" applyFill="1" applyBorder="1"/>
    <xf numFmtId="174" fontId="15" fillId="37" borderId="48" xfId="2" applyNumberFormat="1" applyFont="1" applyFill="1" applyBorder="1"/>
    <xf numFmtId="174" fontId="15" fillId="37" borderId="18" xfId="2" applyNumberFormat="1" applyFont="1" applyFill="1" applyBorder="1"/>
    <xf numFmtId="0" fontId="15" fillId="37" borderId="16" xfId="1" applyFont="1" applyFill="1" applyBorder="1"/>
    <xf numFmtId="0" fontId="15" fillId="37" borderId="16" xfId="1" applyFont="1" applyFill="1" applyBorder="1" applyAlignment="1"/>
    <xf numFmtId="164" fontId="15" fillId="37" borderId="16" xfId="1" applyNumberFormat="1" applyFont="1" applyFill="1" applyBorder="1"/>
    <xf numFmtId="3" fontId="15" fillId="37" borderId="16" xfId="1" applyNumberFormat="1" applyFont="1" applyFill="1" applyBorder="1" applyAlignment="1">
      <alignment horizontal="center"/>
    </xf>
    <xf numFmtId="171" fontId="15" fillId="37" borderId="16" xfId="1" applyNumberFormat="1" applyFont="1" applyFill="1" applyBorder="1"/>
    <xf numFmtId="164" fontId="15" fillId="37" borderId="43" xfId="1" applyNumberFormat="1" applyFont="1" applyFill="1" applyBorder="1"/>
    <xf numFmtId="0" fontId="15" fillId="37" borderId="12" xfId="1" applyFont="1" applyFill="1" applyBorder="1"/>
    <xf numFmtId="0" fontId="15" fillId="37" borderId="12" xfId="1" applyFont="1" applyFill="1" applyBorder="1" applyAlignment="1"/>
    <xf numFmtId="164" fontId="15" fillId="37" borderId="12" xfId="1" applyNumberFormat="1" applyFont="1" applyFill="1" applyBorder="1"/>
    <xf numFmtId="3" fontId="15" fillId="37" borderId="12" xfId="1" applyNumberFormat="1" applyFont="1" applyFill="1" applyBorder="1" applyAlignment="1">
      <alignment horizontal="center"/>
    </xf>
    <xf numFmtId="171" fontId="15" fillId="37" borderId="12" xfId="1" applyNumberFormat="1" applyFont="1" applyFill="1" applyBorder="1"/>
    <xf numFmtId="174" fontId="15" fillId="37" borderId="12" xfId="2" applyNumberFormat="1" applyFont="1" applyFill="1" applyBorder="1"/>
    <xf numFmtId="0" fontId="15" fillId="37" borderId="20" xfId="1" applyFont="1" applyFill="1" applyBorder="1" applyAlignment="1">
      <alignment horizontal="left" wrapText="1" indent="1" shrinkToFit="1"/>
    </xf>
    <xf numFmtId="0" fontId="15" fillId="37" borderId="20" xfId="1" applyFont="1" applyFill="1" applyBorder="1" applyAlignment="1">
      <alignment horizontal="left" wrapText="1" shrinkToFit="1"/>
    </xf>
    <xf numFmtId="164" fontId="15" fillId="37" borderId="20" xfId="1" applyNumberFormat="1" applyFont="1" applyFill="1" applyBorder="1"/>
    <xf numFmtId="164" fontId="15" fillId="37" borderId="45" xfId="1" applyNumberFormat="1" applyFont="1" applyFill="1" applyBorder="1"/>
    <xf numFmtId="164" fontId="15" fillId="37" borderId="42" xfId="1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/>
    </xf>
    <xf numFmtId="2" fontId="17" fillId="37" borderId="12" xfId="0" applyNumberFormat="1" applyFont="1" applyFill="1" applyBorder="1" applyAlignment="1">
      <alignment horizontal="left" wrapText="1" indent="2"/>
    </xf>
    <xf numFmtId="2" fontId="17" fillId="37" borderId="12" xfId="0" applyNumberFormat="1" applyFont="1" applyFill="1" applyBorder="1" applyAlignment="1">
      <alignment horizontal="left" wrapText="1"/>
    </xf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36" fillId="37" borderId="12" xfId="0" applyNumberFormat="1" applyFont="1" applyFill="1" applyBorder="1" applyAlignment="1">
      <alignment horizontal="left" wrapText="1" indent="2"/>
    </xf>
    <xf numFmtId="2" fontId="36" fillId="37" borderId="12" xfId="0" applyNumberFormat="1" applyFont="1" applyFill="1" applyBorder="1" applyAlignment="1">
      <alignment horizontal="left" wrapText="1"/>
    </xf>
    <xf numFmtId="3" fontId="19" fillId="37" borderId="12" xfId="2" applyNumberFormat="1" applyFont="1" applyFill="1" applyBorder="1" applyAlignment="1">
      <alignment horizontal="center"/>
    </xf>
    <xf numFmtId="173" fontId="19" fillId="37" borderId="12" xfId="1" applyNumberFormat="1" applyFont="1" applyFill="1" applyBorder="1"/>
    <xf numFmtId="164" fontId="19" fillId="37" borderId="42" xfId="1" applyNumberFormat="1" applyFont="1" applyFill="1" applyBorder="1" applyAlignment="1">
      <alignment horizontal="right"/>
    </xf>
    <xf numFmtId="164" fontId="19" fillId="37" borderId="12" xfId="1" applyNumberFormat="1" applyFont="1" applyFill="1" applyBorder="1" applyAlignment="1">
      <alignment horizontal="right"/>
    </xf>
    <xf numFmtId="2" fontId="42" fillId="37" borderId="12" xfId="0" applyNumberFormat="1" applyFont="1" applyFill="1" applyBorder="1" applyAlignment="1">
      <alignment horizontal="left" wrapText="1" indent="2"/>
    </xf>
    <xf numFmtId="2" fontId="26" fillId="37" borderId="12" xfId="0" applyNumberFormat="1" applyFont="1" applyFill="1" applyBorder="1" applyAlignment="1">
      <alignment horizontal="left" wrapText="1" indent="2"/>
    </xf>
    <xf numFmtId="0" fontId="27" fillId="37" borderId="12" xfId="0" applyFont="1" applyFill="1" applyBorder="1" applyAlignment="1">
      <alignment horizontal="left" wrapText="1" indent="2"/>
    </xf>
    <xf numFmtId="0" fontId="21" fillId="37" borderId="12" xfId="0" applyFont="1" applyFill="1" applyBorder="1" applyAlignment="1">
      <alignment horizontal="left" wrapText="1"/>
    </xf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0" fontId="15" fillId="37" borderId="42" xfId="1" applyFont="1" applyFill="1" applyBorder="1"/>
    <xf numFmtId="174" fontId="15" fillId="37" borderId="42" xfId="2" applyNumberFormat="1" applyFont="1" applyFill="1" applyBorder="1"/>
    <xf numFmtId="0" fontId="30" fillId="37" borderId="12" xfId="1" applyFont="1" applyFill="1" applyBorder="1" applyAlignment="1">
      <alignment horizontal="left" indent="1"/>
    </xf>
    <xf numFmtId="0" fontId="30" fillId="37" borderId="12" xfId="1" applyFont="1" applyFill="1" applyBorder="1" applyAlignment="1">
      <alignment horizontal="left"/>
    </xf>
    <xf numFmtId="174" fontId="20" fillId="37" borderId="12" xfId="2" applyNumberFormat="1" applyFont="1" applyFill="1" applyBorder="1"/>
    <xf numFmtId="0" fontId="19" fillId="37" borderId="16" xfId="0" applyFont="1" applyFill="1" applyBorder="1" applyAlignment="1">
      <alignment horizontal="left" wrapText="1" indent="2"/>
    </xf>
    <xf numFmtId="0" fontId="19" fillId="37" borderId="16" xfId="0" applyFont="1" applyFill="1" applyBorder="1" applyAlignment="1">
      <alignment horizontal="left"/>
    </xf>
    <xf numFmtId="174" fontId="20" fillId="37" borderId="16" xfId="2" applyNumberFormat="1" applyFont="1" applyFill="1" applyBorder="1"/>
    <xf numFmtId="174" fontId="15" fillId="37" borderId="16" xfId="2" applyNumberFormat="1" applyFont="1" applyFill="1" applyBorder="1"/>
    <xf numFmtId="0" fontId="19" fillId="37" borderId="4" xfId="1" applyFont="1" applyFill="1" applyBorder="1" applyAlignment="1">
      <alignment wrapText="1"/>
    </xf>
    <xf numFmtId="164" fontId="15" fillId="37" borderId="4" xfId="1" applyNumberFormat="1" applyFont="1" applyFill="1" applyBorder="1"/>
    <xf numFmtId="3" fontId="15" fillId="37" borderId="4" xfId="1" applyNumberFormat="1" applyFont="1" applyFill="1" applyBorder="1" applyAlignment="1">
      <alignment horizontal="center"/>
    </xf>
    <xf numFmtId="174" fontId="20" fillId="37" borderId="4" xfId="2" applyNumberFormat="1" applyFont="1" applyFill="1" applyBorder="1"/>
    <xf numFmtId="174" fontId="15" fillId="37" borderId="4" xfId="2" applyNumberFormat="1" applyFont="1" applyFill="1" applyBorder="1"/>
    <xf numFmtId="0" fontId="29" fillId="37" borderId="20" xfId="1" applyFont="1" applyFill="1" applyBorder="1" applyAlignment="1">
      <alignment horizontal="left" wrapText="1" indent="2"/>
    </xf>
    <xf numFmtId="0" fontId="29" fillId="37" borderId="20" xfId="1" applyFont="1" applyFill="1" applyBorder="1" applyAlignment="1">
      <alignment horizontal="left" wrapText="1"/>
    </xf>
    <xf numFmtId="171" fontId="15" fillId="37" borderId="20" xfId="1" applyNumberFormat="1" applyFont="1" applyFill="1" applyBorder="1"/>
    <xf numFmtId="174" fontId="20" fillId="37" borderId="20" xfId="2" applyNumberFormat="1" applyFont="1" applyFill="1" applyBorder="1"/>
    <xf numFmtId="3" fontId="15" fillId="4" borderId="20" xfId="1" applyNumberFormat="1" applyFont="1" applyFill="1" applyBorder="1" applyAlignment="1">
      <alignment horizontal="center"/>
    </xf>
    <xf numFmtId="0" fontId="29" fillId="37" borderId="12" xfId="1" applyFont="1" applyFill="1" applyBorder="1" applyAlignment="1">
      <alignment horizontal="left" wrapText="1" indent="2"/>
    </xf>
    <xf numFmtId="0" fontId="29" fillId="37" borderId="12" xfId="1" applyFont="1" applyFill="1" applyBorder="1" applyAlignment="1">
      <alignment horizontal="left" wrapText="1"/>
    </xf>
    <xf numFmtId="3" fontId="15" fillId="37" borderId="42" xfId="1" applyNumberFormat="1" applyFont="1" applyFill="1" applyBorder="1" applyAlignment="1">
      <alignment horizontal="center"/>
    </xf>
    <xf numFmtId="0" fontId="29" fillId="37" borderId="12" xfId="1" applyFont="1" applyFill="1" applyBorder="1" applyAlignment="1">
      <alignment horizontal="left" wrapText="1" indent="1" shrinkToFit="1"/>
    </xf>
    <xf numFmtId="0" fontId="29" fillId="37" borderId="12" xfId="1" applyFont="1" applyFill="1" applyBorder="1" applyAlignment="1">
      <alignment horizontal="left" wrapText="1" shrinkToFit="1"/>
    </xf>
    <xf numFmtId="0" fontId="29" fillId="37" borderId="16" xfId="1" applyFont="1" applyFill="1" applyBorder="1" applyAlignment="1">
      <alignment horizontal="left" wrapText="1" shrinkToFit="1"/>
    </xf>
    <xf numFmtId="0" fontId="29" fillId="37" borderId="2" xfId="1" applyFont="1" applyFill="1" applyBorder="1" applyAlignment="1">
      <alignment horizontal="left" wrapText="1" shrinkToFit="1"/>
    </xf>
    <xf numFmtId="0" fontId="29" fillId="37" borderId="2" xfId="1" applyFont="1" applyFill="1" applyBorder="1" applyAlignment="1">
      <alignment horizontal="left" wrapText="1" indent="1" shrinkToFit="1"/>
    </xf>
    <xf numFmtId="0" fontId="19" fillId="37" borderId="37" xfId="1" applyFont="1" applyFill="1" applyBorder="1" applyAlignment="1">
      <alignment horizontal="left" indent="1"/>
    </xf>
    <xf numFmtId="0" fontId="19" fillId="37" borderId="7" xfId="1" applyFont="1" applyFill="1" applyBorder="1" applyAlignment="1">
      <alignment horizontal="left"/>
    </xf>
    <xf numFmtId="164" fontId="15" fillId="37" borderId="10" xfId="1" applyNumberFormat="1" applyFont="1" applyFill="1" applyBorder="1"/>
    <xf numFmtId="3" fontId="15" fillId="37" borderId="10" xfId="1" applyNumberFormat="1" applyFont="1" applyFill="1" applyBorder="1" applyAlignment="1">
      <alignment horizontal="center"/>
    </xf>
    <xf numFmtId="0" fontId="17" fillId="37" borderId="10" xfId="1" applyFont="1" applyFill="1" applyBorder="1"/>
    <xf numFmtId="0" fontId="17" fillId="37" borderId="55" xfId="1" applyFont="1" applyFill="1" applyBorder="1"/>
    <xf numFmtId="164" fontId="15" fillId="4" borderId="10" xfId="1" applyNumberFormat="1" applyFont="1" applyFill="1" applyBorder="1"/>
    <xf numFmtId="0" fontId="83" fillId="3" borderId="2" xfId="1" applyFont="1" applyFill="1" applyBorder="1"/>
    <xf numFmtId="0" fontId="83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173" fontId="14" fillId="3" borderId="2" xfId="1" applyNumberFormat="1" applyFont="1" applyFill="1" applyBorder="1" applyAlignment="1">
      <alignment horizontal="center"/>
    </xf>
    <xf numFmtId="164" fontId="14" fillId="3" borderId="44" xfId="1" applyNumberFormat="1" applyFont="1" applyFill="1" applyBorder="1"/>
    <xf numFmtId="164" fontId="19" fillId="4" borderId="2" xfId="1" applyNumberFormat="1" applyFont="1" applyFill="1" applyBorder="1" applyAlignment="1">
      <alignment horizontal="center"/>
    </xf>
    <xf numFmtId="0" fontId="19" fillId="3" borderId="12" xfId="1" applyFont="1" applyFill="1" applyBorder="1"/>
    <xf numFmtId="0" fontId="19" fillId="3" borderId="12" xfId="1" applyFont="1" applyFill="1" applyBorder="1" applyAlignment="1"/>
    <xf numFmtId="0" fontId="14" fillId="3" borderId="16" xfId="0" applyFont="1" applyFill="1" applyBorder="1" applyAlignment="1">
      <alignment horizontal="left" indent="2"/>
    </xf>
    <xf numFmtId="164" fontId="14" fillId="3" borderId="16" xfId="1" applyNumberFormat="1" applyFont="1" applyFill="1" applyBorder="1"/>
    <xf numFmtId="174" fontId="20" fillId="3" borderId="11" xfId="2" applyNumberFormat="1" applyFont="1" applyFill="1" applyBorder="1"/>
    <xf numFmtId="164" fontId="19" fillId="3" borderId="45" xfId="1" applyNumberFormat="1" applyFont="1" applyFill="1" applyBorder="1"/>
    <xf numFmtId="0" fontId="16" fillId="3" borderId="20" xfId="1" applyFont="1" applyFill="1" applyBorder="1" applyAlignment="1">
      <alignment horizontal="left" wrapText="1" shrinkToFit="1"/>
    </xf>
    <xf numFmtId="173" fontId="23" fillId="3" borderId="12" xfId="1" applyNumberFormat="1" applyFont="1" applyFill="1" applyBorder="1"/>
    <xf numFmtId="0" fontId="19" fillId="3" borderId="16" xfId="0" applyFont="1" applyFill="1" applyBorder="1" applyAlignment="1">
      <alignment horizontal="left" indent="1"/>
    </xf>
    <xf numFmtId="164" fontId="19" fillId="3" borderId="43" xfId="1" applyNumberFormat="1" applyFont="1" applyFill="1" applyBorder="1" applyAlignment="1">
      <alignment horizontal="right"/>
    </xf>
    <xf numFmtId="174" fontId="20" fillId="3" borderId="0" xfId="2" applyNumberFormat="1" applyFont="1" applyFill="1" applyBorder="1"/>
    <xf numFmtId="164" fontId="19" fillId="4" borderId="16" xfId="1" applyNumberFormat="1" applyFont="1" applyFill="1" applyBorder="1" applyAlignment="1">
      <alignment horizontal="right"/>
    </xf>
    <xf numFmtId="164" fontId="22" fillId="3" borderId="17" xfId="1" applyNumberFormat="1" applyFont="1" applyFill="1" applyBorder="1"/>
    <xf numFmtId="164" fontId="19" fillId="3" borderId="47" xfId="1" applyNumberFormat="1" applyFont="1" applyFill="1" applyBorder="1"/>
    <xf numFmtId="164" fontId="19" fillId="3" borderId="17" xfId="1" applyNumberFormat="1" applyFont="1" applyFill="1" applyBorder="1"/>
    <xf numFmtId="164" fontId="22" fillId="4" borderId="17" xfId="1" applyNumberFormat="1" applyFont="1" applyFill="1" applyBorder="1"/>
    <xf numFmtId="173" fontId="19" fillId="3" borderId="2" xfId="1" applyNumberFormat="1" applyFont="1" applyFill="1" applyBorder="1" applyAlignment="1">
      <alignment horizontal="right"/>
    </xf>
    <xf numFmtId="0" fontId="14" fillId="3" borderId="16" xfId="1" applyFont="1" applyFill="1" applyBorder="1" applyAlignment="1">
      <alignment horizontal="left" indent="2"/>
    </xf>
    <xf numFmtId="0" fontId="21" fillId="3" borderId="12" xfId="0" applyFont="1" applyFill="1" applyBorder="1" applyAlignment="1">
      <alignment horizontal="left"/>
    </xf>
    <xf numFmtId="164" fontId="19" fillId="3" borderId="4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14" fillId="3" borderId="2" xfId="0" applyFont="1" applyFill="1" applyBorder="1" applyAlignment="1">
      <alignment horizontal="left" wrapText="1"/>
    </xf>
    <xf numFmtId="164" fontId="14" fillId="3" borderId="43" xfId="2" applyNumberFormat="1" applyFont="1" applyFill="1" applyBorder="1"/>
    <xf numFmtId="0" fontId="14" fillId="3" borderId="20" xfId="0" applyFont="1" applyFill="1" applyBorder="1" applyAlignment="1">
      <alignment horizontal="left" wrapText="1" indent="2"/>
    </xf>
    <xf numFmtId="0" fontId="29" fillId="3" borderId="20" xfId="0" applyFont="1" applyFill="1" applyBorder="1" applyAlignment="1">
      <alignment horizontal="left"/>
    </xf>
    <xf numFmtId="0" fontId="29" fillId="3" borderId="20" xfId="0" applyFont="1" applyFill="1" applyBorder="1" applyAlignment="1">
      <alignment horizontal="left" indent="2"/>
    </xf>
    <xf numFmtId="0" fontId="14" fillId="3" borderId="90" xfId="0" applyFont="1" applyFill="1" applyBorder="1" applyAlignment="1">
      <alignment wrapText="1"/>
    </xf>
    <xf numFmtId="0" fontId="19" fillId="3" borderId="4" xfId="1" applyFont="1" applyFill="1" applyBorder="1" applyAlignment="1">
      <alignment horizontal="left" wrapText="1" indent="1"/>
    </xf>
    <xf numFmtId="0" fontId="19" fillId="3" borderId="16" xfId="1" applyFont="1" applyFill="1" applyBorder="1" applyAlignment="1">
      <alignment horizontal="left"/>
    </xf>
    <xf numFmtId="0" fontId="14" fillId="3" borderId="16" xfId="0" applyFont="1" applyFill="1" applyBorder="1" applyAlignment="1">
      <alignment horizontal="left" wrapText="1" indent="2"/>
    </xf>
    <xf numFmtId="164" fontId="19" fillId="3" borderId="16" xfId="2" applyNumberFormat="1" applyFont="1" applyFill="1" applyBorder="1"/>
    <xf numFmtId="0" fontId="14" fillId="3" borderId="4" xfId="0" applyFont="1" applyFill="1" applyBorder="1" applyAlignment="1">
      <alignment horizontal="left" wrapText="1" indent="2"/>
    </xf>
    <xf numFmtId="173" fontId="19" fillId="3" borderId="4" xfId="1" applyNumberFormat="1" applyFont="1" applyFill="1" applyBorder="1"/>
    <xf numFmtId="164" fontId="14" fillId="3" borderId="3" xfId="2" applyNumberFormat="1" applyFont="1" applyFill="1" applyBorder="1"/>
    <xf numFmtId="164" fontId="14" fillId="3" borderId="4" xfId="2" applyNumberFormat="1" applyFont="1" applyFill="1" applyBorder="1"/>
    <xf numFmtId="0" fontId="19" fillId="3" borderId="12" xfId="0" applyFont="1" applyFill="1" applyBorder="1" applyAlignment="1">
      <alignment horizontal="left" indent="1"/>
    </xf>
    <xf numFmtId="164" fontId="19" fillId="3" borderId="12" xfId="1" applyNumberFormat="1" applyFont="1" applyFill="1" applyBorder="1" applyAlignment="1">
      <alignment horizontal="center"/>
    </xf>
    <xf numFmtId="164" fontId="19" fillId="3" borderId="4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0" fontId="15" fillId="3" borderId="85" xfId="0" applyFont="1" applyFill="1" applyBorder="1" applyAlignment="1">
      <alignment horizontal="left" wrapText="1" indent="2"/>
    </xf>
    <xf numFmtId="0" fontId="19" fillId="3" borderId="16" xfId="1" applyFont="1" applyFill="1" applyBorder="1" applyAlignment="1">
      <alignment horizontal="left" indent="2"/>
    </xf>
    <xf numFmtId="164" fontId="19" fillId="3" borderId="16" xfId="2" applyNumberFormat="1" applyFont="1" applyFill="1" applyBorder="1" applyAlignment="1">
      <alignment horizontal="center"/>
    </xf>
    <xf numFmtId="164" fontId="19" fillId="3" borderId="43" xfId="2" applyNumberFormat="1" applyFont="1" applyFill="1" applyBorder="1" applyAlignment="1">
      <alignment horizontal="center"/>
    </xf>
    <xf numFmtId="164" fontId="19" fillId="4" borderId="16" xfId="2" applyNumberFormat="1" applyFont="1" applyFill="1" applyBorder="1" applyAlignment="1">
      <alignment horizontal="center"/>
    </xf>
    <xf numFmtId="164" fontId="22" fillId="3" borderId="4" xfId="1" applyNumberFormat="1" applyFont="1" applyFill="1" applyBorder="1"/>
    <xf numFmtId="164" fontId="22" fillId="4" borderId="4" xfId="1" applyNumberFormat="1" applyFont="1" applyFill="1" applyBorder="1"/>
    <xf numFmtId="0" fontId="19" fillId="3" borderId="2" xfId="1" applyFont="1" applyFill="1" applyBorder="1" applyAlignment="1">
      <alignment wrapText="1"/>
    </xf>
    <xf numFmtId="164" fontId="22" fillId="3" borderId="37" xfId="1" applyNumberFormat="1" applyFont="1" applyFill="1" applyBorder="1"/>
    <xf numFmtId="0" fontId="14" fillId="3" borderId="37" xfId="1" applyFont="1" applyFill="1" applyBorder="1"/>
    <xf numFmtId="164" fontId="22" fillId="3" borderId="44" xfId="1" applyNumberFormat="1" applyFont="1" applyFill="1" applyBorder="1"/>
    <xf numFmtId="164" fontId="22" fillId="4" borderId="2" xfId="1" applyNumberFormat="1" applyFont="1" applyFill="1" applyBorder="1"/>
    <xf numFmtId="0" fontId="19" fillId="3" borderId="8" xfId="1" applyFont="1" applyFill="1" applyBorder="1"/>
    <xf numFmtId="0" fontId="19" fillId="3" borderId="8" xfId="1" applyFont="1" applyFill="1" applyBorder="1" applyAlignment="1"/>
    <xf numFmtId="0" fontId="14" fillId="3" borderId="5" xfId="1" applyFont="1" applyFill="1" applyBorder="1"/>
    <xf numFmtId="0" fontId="14" fillId="3" borderId="5" xfId="1" applyFont="1" applyFill="1" applyBorder="1" applyAlignment="1"/>
    <xf numFmtId="164" fontId="14" fillId="3" borderId="5" xfId="1" applyNumberFormat="1" applyFont="1" applyFill="1" applyBorder="1"/>
    <xf numFmtId="173" fontId="14" fillId="3" borderId="5" xfId="1" applyNumberFormat="1" applyFont="1" applyFill="1" applyBorder="1"/>
    <xf numFmtId="164" fontId="14" fillId="3" borderId="46" xfId="2" applyNumberFormat="1" applyFont="1" applyFill="1" applyBorder="1"/>
    <xf numFmtId="164" fontId="14" fillId="3" borderId="5" xfId="2" applyNumberFormat="1" applyFont="1" applyFill="1" applyBorder="1"/>
    <xf numFmtId="164" fontId="14" fillId="4" borderId="5" xfId="1" applyNumberFormat="1" applyFont="1" applyFill="1" applyBorder="1"/>
    <xf numFmtId="164" fontId="19" fillId="3" borderId="42" xfId="1" applyNumberFormat="1" applyFont="1" applyFill="1" applyBorder="1" applyAlignment="1">
      <alignment horizontal="right"/>
    </xf>
    <xf numFmtId="0" fontId="14" fillId="3" borderId="12" xfId="0" applyFont="1" applyFill="1" applyBorder="1" applyAlignment="1">
      <alignment horizontal="left" indent="2"/>
    </xf>
    <xf numFmtId="174" fontId="20" fillId="3" borderId="3" xfId="2" applyNumberFormat="1" applyFont="1" applyFill="1" applyBorder="1"/>
    <xf numFmtId="0" fontId="36" fillId="3" borderId="20" xfId="1" applyFont="1" applyFill="1" applyBorder="1" applyAlignment="1">
      <alignment horizontal="left" wrapText="1" indent="1" shrinkToFit="1"/>
    </xf>
    <xf numFmtId="0" fontId="20" fillId="3" borderId="15" xfId="1" applyFont="1" applyFill="1" applyBorder="1" applyAlignment="1">
      <alignment horizontal="left" wrapText="1" indent="1" shrinkToFit="1"/>
    </xf>
    <xf numFmtId="0" fontId="20" fillId="3" borderId="16" xfId="1" applyFont="1" applyFill="1" applyBorder="1" applyAlignment="1">
      <alignment horizontal="left" wrapText="1" shrinkToFit="1"/>
    </xf>
    <xf numFmtId="0" fontId="19" fillId="3" borderId="16" xfId="1" applyFont="1" applyFill="1" applyBorder="1" applyAlignment="1">
      <alignment horizontal="left" indent="1"/>
    </xf>
    <xf numFmtId="0" fontId="15" fillId="3" borderId="17" xfId="1" applyFont="1" applyFill="1" applyBorder="1" applyAlignment="1">
      <alignment horizontal="left" wrapText="1" indent="1" shrinkToFit="1"/>
    </xf>
    <xf numFmtId="0" fontId="15" fillId="3" borderId="17" xfId="1" applyFont="1" applyFill="1" applyBorder="1" applyAlignment="1">
      <alignment horizontal="left" wrapText="1" shrinkToFit="1"/>
    </xf>
    <xf numFmtId="172" fontId="19" fillId="3" borderId="4" xfId="1" applyNumberFormat="1" applyFont="1" applyFill="1" applyBorder="1"/>
    <xf numFmtId="172" fontId="19" fillId="40" borderId="15" xfId="1" applyNumberFormat="1" applyFont="1" applyFill="1" applyBorder="1"/>
    <xf numFmtId="164" fontId="19" fillId="4" borderId="17" xfId="1" applyNumberFormat="1" applyFont="1" applyFill="1" applyBorder="1"/>
    <xf numFmtId="0" fontId="30" fillId="3" borderId="25" xfId="1" applyFont="1" applyFill="1" applyBorder="1" applyAlignment="1">
      <alignment horizontal="left" wrapText="1" indent="1"/>
    </xf>
    <xf numFmtId="0" fontId="30" fillId="3" borderId="25" xfId="1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0" fontId="14" fillId="3" borderId="16" xfId="1" applyFont="1" applyFill="1" applyBorder="1" applyAlignment="1">
      <alignment horizontal="left"/>
    </xf>
    <xf numFmtId="174" fontId="20" fillId="3" borderId="15" xfId="2" applyNumberFormat="1" applyFont="1" applyFill="1" applyBorder="1"/>
    <xf numFmtId="0" fontId="19" fillId="3" borderId="8" xfId="1" applyFont="1" applyFill="1" applyBorder="1" applyAlignment="1">
      <alignment wrapText="1"/>
    </xf>
    <xf numFmtId="164" fontId="19" fillId="4" borderId="8" xfId="1" applyNumberFormat="1" applyFont="1" applyFill="1" applyBorder="1"/>
    <xf numFmtId="0" fontId="19" fillId="3" borderId="20" xfId="1" applyFont="1" applyFill="1" applyBorder="1" applyAlignment="1">
      <alignment wrapText="1"/>
    </xf>
    <xf numFmtId="0" fontId="19" fillId="3" borderId="12" xfId="0" applyFont="1" applyFill="1" applyBorder="1" applyAlignment="1">
      <alignment horizontal="left" wrapText="1"/>
    </xf>
    <xf numFmtId="164" fontId="18" fillId="3" borderId="12" xfId="1" applyNumberFormat="1" applyFont="1" applyFill="1" applyBorder="1"/>
    <xf numFmtId="164" fontId="21" fillId="3" borderId="12" xfId="2" applyNumberFormat="1" applyFont="1" applyFill="1" applyBorder="1"/>
    <xf numFmtId="164" fontId="21" fillId="4" borderId="12" xfId="2" applyNumberFormat="1" applyFont="1" applyFill="1" applyBorder="1"/>
    <xf numFmtId="0" fontId="19" fillId="3" borderId="12" xfId="0" applyFont="1" applyFill="1" applyBorder="1" applyAlignment="1">
      <alignment horizontal="left"/>
    </xf>
    <xf numFmtId="0" fontId="14" fillId="3" borderId="16" xfId="0" applyFont="1" applyFill="1" applyBorder="1" applyAlignment="1">
      <alignment horizontal="left" wrapText="1"/>
    </xf>
    <xf numFmtId="164" fontId="30" fillId="3" borderId="20" xfId="1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64" fontId="19" fillId="4" borderId="4" xfId="2" applyNumberFormat="1" applyFont="1" applyFill="1" applyBorder="1"/>
    <xf numFmtId="0" fontId="14" fillId="3" borderId="16" xfId="0" applyFont="1" applyFill="1" applyBorder="1" applyAlignment="1">
      <alignment horizontal="left"/>
    </xf>
    <xf numFmtId="174" fontId="22" fillId="3" borderId="17" xfId="2" applyNumberFormat="1" applyFont="1" applyFill="1" applyBorder="1"/>
    <xf numFmtId="173" fontId="19" fillId="3" borderId="17" xfId="1" applyNumberFormat="1" applyFont="1" applyFill="1" applyBorder="1"/>
    <xf numFmtId="174" fontId="22" fillId="4" borderId="17" xfId="2" applyNumberFormat="1" applyFont="1" applyFill="1" applyBorder="1"/>
    <xf numFmtId="174" fontId="19" fillId="3" borderId="8" xfId="2" applyNumberFormat="1" applyFont="1" applyFill="1" applyBorder="1"/>
    <xf numFmtId="0" fontId="19" fillId="3" borderId="20" xfId="1" applyFont="1" applyFill="1" applyBorder="1"/>
    <xf numFmtId="0" fontId="19" fillId="3" borderId="20" xfId="1" applyFont="1" applyFill="1" applyBorder="1" applyAlignment="1"/>
    <xf numFmtId="0" fontId="21" fillId="3" borderId="25" xfId="0" applyFont="1" applyFill="1" applyBorder="1" applyAlignment="1">
      <alignment horizontal="left"/>
    </xf>
    <xf numFmtId="0" fontId="21" fillId="3" borderId="25" xfId="0" applyFont="1" applyFill="1" applyBorder="1" applyAlignment="1">
      <alignment horizontal="left" indent="1"/>
    </xf>
    <xf numFmtId="164" fontId="14" fillId="3" borderId="25" xfId="2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164" fontId="19" fillId="4" borderId="16" xfId="2" applyNumberFormat="1" applyFont="1" applyFill="1" applyBorder="1"/>
    <xf numFmtId="164" fontId="19" fillId="3" borderId="4" xfId="2" applyNumberFormat="1" applyFont="1" applyFill="1" applyBorder="1" applyAlignment="1">
      <alignment horizontal="right"/>
    </xf>
    <xf numFmtId="164" fontId="19" fillId="3" borderId="11" xfId="1" applyNumberFormat="1" applyFont="1" applyFill="1" applyBorder="1" applyAlignment="1">
      <alignment horizontal="right"/>
    </xf>
    <xf numFmtId="0" fontId="14" fillId="3" borderId="12" xfId="0" applyFont="1" applyFill="1" applyBorder="1" applyAlignment="1">
      <alignment horizontal="left"/>
    </xf>
    <xf numFmtId="0" fontId="14" fillId="3" borderId="44" xfId="0" applyFont="1" applyFill="1" applyBorder="1" applyAlignment="1">
      <alignment horizontal="left" indent="2"/>
    </xf>
    <xf numFmtId="0" fontId="14" fillId="3" borderId="44" xfId="0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2"/>
    </xf>
    <xf numFmtId="0" fontId="19" fillId="3" borderId="8" xfId="0" applyFont="1" applyFill="1" applyBorder="1" applyAlignment="1">
      <alignment horizontal="left"/>
    </xf>
    <xf numFmtId="0" fontId="14" fillId="3" borderId="15" xfId="1" applyFont="1" applyFill="1" applyBorder="1" applyAlignment="1">
      <alignment horizontal="left" indent="2"/>
    </xf>
    <xf numFmtId="171" fontId="17" fillId="3" borderId="15" xfId="1" applyNumberFormat="1" applyFont="1" applyFill="1" applyBorder="1" applyAlignment="1">
      <alignment horizontal="center"/>
    </xf>
    <xf numFmtId="164" fontId="14" fillId="4" borderId="16" xfId="2" applyNumberFormat="1" applyFont="1" applyFill="1" applyBorder="1"/>
    <xf numFmtId="164" fontId="19" fillId="3" borderId="15" xfId="1" applyNumberFormat="1" applyFont="1" applyFill="1" applyBorder="1" applyAlignment="1">
      <alignment horizontal="right"/>
    </xf>
    <xf numFmtId="173" fontId="22" fillId="3" borderId="4" xfId="1" applyNumberFormat="1" applyFont="1" applyFill="1" applyBorder="1"/>
    <xf numFmtId="0" fontId="19" fillId="3" borderId="42" xfId="1" applyFont="1" applyFill="1" applyBorder="1" applyAlignment="1">
      <alignment horizontal="left" wrapText="1" indent="1"/>
    </xf>
    <xf numFmtId="0" fontId="14" fillId="3" borderId="42" xfId="0" applyFont="1" applyFill="1" applyBorder="1" applyAlignment="1">
      <alignment horizontal="left" indent="2"/>
    </xf>
    <xf numFmtId="0" fontId="14" fillId="3" borderId="43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indent="2"/>
    </xf>
    <xf numFmtId="0" fontId="22" fillId="3" borderId="8" xfId="1" applyFont="1" applyFill="1" applyBorder="1"/>
    <xf numFmtId="0" fontId="22" fillId="3" borderId="8" xfId="1" applyFont="1" applyFill="1" applyBorder="1" applyAlignment="1"/>
    <xf numFmtId="0" fontId="14" fillId="3" borderId="20" xfId="1" applyFont="1" applyFill="1" applyBorder="1"/>
    <xf numFmtId="0" fontId="14" fillId="3" borderId="20" xfId="1" applyFont="1" applyFill="1" applyBorder="1" applyAlignment="1"/>
    <xf numFmtId="173" fontId="14" fillId="3" borderId="4" xfId="1" applyNumberFormat="1" applyFont="1" applyFill="1" applyBorder="1"/>
    <xf numFmtId="0" fontId="19" fillId="3" borderId="4" xfId="0" applyFont="1" applyFill="1" applyBorder="1" applyAlignment="1">
      <alignment horizontal="left" indent="2"/>
    </xf>
    <xf numFmtId="164" fontId="19" fillId="3" borderId="4" xfId="1" applyNumberFormat="1" applyFont="1" applyFill="1" applyBorder="1" applyAlignment="1">
      <alignment horizontal="center"/>
    </xf>
    <xf numFmtId="164" fontId="19" fillId="4" borderId="4" xfId="1" applyNumberFormat="1" applyFont="1" applyFill="1" applyBorder="1" applyAlignment="1">
      <alignment horizontal="center"/>
    </xf>
    <xf numFmtId="0" fontId="21" fillId="3" borderId="20" xfId="0" applyFont="1" applyFill="1" applyBorder="1" applyAlignment="1">
      <alignment horizontal="center"/>
    </xf>
    <xf numFmtId="0" fontId="14" fillId="3" borderId="42" xfId="0" applyFont="1" applyFill="1" applyBorder="1" applyAlignment="1">
      <alignment horizontal="left"/>
    </xf>
    <xf numFmtId="164" fontId="22" fillId="3" borderId="17" xfId="1" applyNumberFormat="1" applyFont="1" applyFill="1" applyBorder="1" applyAlignment="1">
      <alignment horizontal="right"/>
    </xf>
    <xf numFmtId="164" fontId="22" fillId="4" borderId="17" xfId="1" applyNumberFormat="1" applyFont="1" applyFill="1" applyBorder="1" applyAlignment="1">
      <alignment horizontal="right"/>
    </xf>
    <xf numFmtId="0" fontId="19" fillId="3" borderId="12" xfId="1" applyFont="1" applyFill="1" applyBorder="1" applyAlignment="1">
      <alignment horizontal="left" wrapText="1"/>
    </xf>
    <xf numFmtId="0" fontId="21" fillId="3" borderId="12" xfId="0" applyFont="1" applyFill="1" applyBorder="1" applyAlignment="1">
      <alignment horizontal="center"/>
    </xf>
    <xf numFmtId="0" fontId="19" fillId="3" borderId="4" xfId="0" applyFont="1" applyFill="1" applyBorder="1" applyAlignment="1">
      <alignment horizontal="left" wrapText="1"/>
    </xf>
    <xf numFmtId="0" fontId="14" fillId="3" borderId="2" xfId="1" applyFont="1" applyFill="1" applyBorder="1" applyAlignment="1">
      <alignment horizontal="left" indent="2"/>
    </xf>
    <xf numFmtId="0" fontId="15" fillId="3" borderId="3" xfId="0" applyFont="1" applyFill="1" applyBorder="1" applyAlignment="1">
      <alignment horizontal="left" wrapText="1" indent="2"/>
    </xf>
    <xf numFmtId="0" fontId="15" fillId="3" borderId="3" xfId="0" applyFont="1" applyFill="1" applyBorder="1" applyAlignment="1">
      <alignment horizontal="left" wrapText="1"/>
    </xf>
    <xf numFmtId="0" fontId="15" fillId="3" borderId="54" xfId="0" applyFont="1" applyFill="1" applyBorder="1" applyAlignment="1">
      <alignment horizontal="left" wrapText="1" indent="2"/>
    </xf>
    <xf numFmtId="173" fontId="23" fillId="3" borderId="16" xfId="1" applyNumberFormat="1" applyFont="1" applyFill="1" applyBorder="1"/>
    <xf numFmtId="164" fontId="21" fillId="3" borderId="12" xfId="1" applyNumberFormat="1" applyFont="1" applyFill="1" applyBorder="1"/>
    <xf numFmtId="164" fontId="21" fillId="4" borderId="12" xfId="1" applyNumberFormat="1" applyFont="1" applyFill="1" applyBorder="1"/>
    <xf numFmtId="164" fontId="18" fillId="3" borderId="20" xfId="1" applyNumberFormat="1" applyFont="1" applyFill="1" applyBorder="1"/>
    <xf numFmtId="171" fontId="19" fillId="3" borderId="17" xfId="1" applyNumberFormat="1" applyFont="1" applyFill="1" applyBorder="1"/>
    <xf numFmtId="164" fontId="14" fillId="3" borderId="4" xfId="1" applyNumberFormat="1" applyFont="1" applyFill="1" applyBorder="1"/>
    <xf numFmtId="0" fontId="21" fillId="3" borderId="20" xfId="0" applyFont="1" applyFill="1" applyBorder="1" applyAlignment="1">
      <alignment horizontal="left" wrapText="1"/>
    </xf>
    <xf numFmtId="164" fontId="14" fillId="3" borderId="8" xfId="1" applyNumberFormat="1" applyFont="1" applyFill="1" applyBorder="1"/>
    <xf numFmtId="0" fontId="19" fillId="3" borderId="8" xfId="1" applyFont="1" applyFill="1" applyBorder="1" applyAlignment="1">
      <alignment horizontal="left" wrapText="1"/>
    </xf>
    <xf numFmtId="0" fontId="30" fillId="3" borderId="12" xfId="0" applyFont="1" applyFill="1" applyBorder="1" applyAlignment="1">
      <alignment horizontal="left" wrapText="1"/>
    </xf>
    <xf numFmtId="1" fontId="14" fillId="3" borderId="12" xfId="1" applyNumberFormat="1" applyFont="1" applyFill="1" applyBorder="1" applyAlignment="1">
      <alignment horizontal="left" wrapText="1" indent="2"/>
    </xf>
    <xf numFmtId="1" fontId="14" fillId="3" borderId="16" xfId="1" applyNumberFormat="1" applyFont="1" applyFill="1" applyBorder="1" applyAlignment="1">
      <alignment horizontal="left" wrapText="1" indent="2"/>
    </xf>
    <xf numFmtId="0" fontId="17" fillId="3" borderId="78" xfId="0" applyFont="1" applyFill="1" applyBorder="1" applyAlignment="1">
      <alignment horizontal="left" wrapText="1"/>
    </xf>
    <xf numFmtId="2" fontId="19" fillId="3" borderId="4" xfId="1" applyNumberFormat="1" applyFont="1" applyFill="1" applyBorder="1" applyAlignment="1">
      <alignment horizontal="left" wrapText="1" indent="2"/>
    </xf>
    <xf numFmtId="0" fontId="19" fillId="3" borderId="36" xfId="1" applyFont="1" applyFill="1" applyBorder="1"/>
    <xf numFmtId="173" fontId="19" fillId="3" borderId="15" xfId="1" applyNumberFormat="1" applyFont="1" applyFill="1" applyBorder="1"/>
    <xf numFmtId="171" fontId="14" fillId="3" borderId="17" xfId="1" applyNumberFormat="1" applyFont="1" applyFill="1" applyBorder="1"/>
    <xf numFmtId="164" fontId="23" fillId="3" borderId="12" xfId="1" applyNumberFormat="1" applyFont="1" applyFill="1" applyBorder="1"/>
    <xf numFmtId="164" fontId="23" fillId="4" borderId="12" xfId="1" applyNumberFormat="1" applyFont="1" applyFill="1" applyBorder="1"/>
    <xf numFmtId="0" fontId="14" fillId="3" borderId="20" xfId="0" applyFont="1" applyFill="1" applyBorder="1" applyAlignment="1">
      <alignment horizontal="left" wrapText="1"/>
    </xf>
    <xf numFmtId="0" fontId="29" fillId="0" borderId="16" xfId="0" applyFont="1" applyFill="1" applyBorder="1" applyAlignment="1">
      <alignment horizontal="left"/>
    </xf>
    <xf numFmtId="0" fontId="14" fillId="3" borderId="2" xfId="0" applyFont="1" applyFill="1" applyBorder="1" applyAlignment="1">
      <alignment horizontal="left" wrapText="1" indent="2"/>
    </xf>
    <xf numFmtId="164" fontId="22" fillId="3" borderId="16" xfId="1" applyNumberFormat="1" applyFont="1" applyFill="1" applyBorder="1"/>
    <xf numFmtId="164" fontId="22" fillId="4" borderId="16" xfId="1" applyNumberFormat="1" applyFont="1" applyFill="1" applyBorder="1"/>
    <xf numFmtId="0" fontId="24" fillId="3" borderId="45" xfId="1" applyFont="1" applyFill="1" applyBorder="1" applyAlignment="1">
      <alignment horizontal="left" wrapText="1"/>
    </xf>
    <xf numFmtId="0" fontId="21" fillId="3" borderId="42" xfId="1" applyFont="1" applyFill="1" applyBorder="1" applyAlignment="1">
      <alignment horizontal="left"/>
    </xf>
    <xf numFmtId="0" fontId="14" fillId="3" borderId="42" xfId="1" applyFont="1" applyFill="1" applyBorder="1" applyAlignment="1">
      <alignment horizontal="left"/>
    </xf>
    <xf numFmtId="0" fontId="15" fillId="3" borderId="15" xfId="0" applyFont="1" applyFill="1" applyBorder="1" applyAlignment="1">
      <alignment horizontal="left" wrapText="1" indent="2"/>
    </xf>
    <xf numFmtId="173" fontId="14" fillId="3" borderId="17" xfId="1" applyNumberFormat="1" applyFont="1" applyFill="1" applyBorder="1"/>
    <xf numFmtId="0" fontId="19" fillId="3" borderId="20" xfId="1" applyFont="1" applyFill="1" applyBorder="1" applyAlignment="1">
      <alignment horizontal="left" indent="2"/>
    </xf>
    <xf numFmtId="165" fontId="17" fillId="4" borderId="12" xfId="2" applyFont="1" applyFill="1" applyBorder="1"/>
    <xf numFmtId="164" fontId="14" fillId="3" borderId="8" xfId="2" applyNumberFormat="1" applyFont="1" applyFill="1" applyBorder="1"/>
    <xf numFmtId="164" fontId="19" fillId="4" borderId="7" xfId="1" applyNumberFormat="1" applyFont="1" applyFill="1" applyBorder="1"/>
    <xf numFmtId="164" fontId="22" fillId="4" borderId="15" xfId="1" applyNumberFormat="1" applyFont="1" applyFill="1" applyBorder="1"/>
    <xf numFmtId="179" fontId="17" fillId="3" borderId="12" xfId="2" applyNumberFormat="1" applyFont="1" applyFill="1" applyBorder="1"/>
    <xf numFmtId="179" fontId="17" fillId="3" borderId="16" xfId="2" applyNumberFormat="1" applyFont="1" applyFill="1" applyBorder="1"/>
    <xf numFmtId="0" fontId="19" fillId="3" borderId="17" xfId="1" applyFont="1" applyFill="1" applyBorder="1"/>
    <xf numFmtId="0" fontId="23" fillId="3" borderId="16" xfId="1" applyFont="1" applyFill="1" applyBorder="1" applyAlignment="1">
      <alignment horizontal="left" wrapText="1" indent="1"/>
    </xf>
    <xf numFmtId="0" fontId="23" fillId="3" borderId="16" xfId="1" applyFont="1" applyFill="1" applyBorder="1" applyAlignment="1">
      <alignment horizontal="left" wrapText="1"/>
    </xf>
    <xf numFmtId="164" fontId="19" fillId="3" borderId="8" xfId="2" applyNumberFormat="1" applyFont="1" applyFill="1" applyBorder="1"/>
    <xf numFmtId="164" fontId="14" fillId="3" borderId="17" xfId="1" applyNumberFormat="1" applyFont="1" applyFill="1" applyBorder="1"/>
    <xf numFmtId="0" fontId="19" fillId="3" borderId="8" xfId="1" applyFont="1" applyFill="1" applyBorder="1" applyAlignment="1">
      <alignment horizontal="left" indent="2"/>
    </xf>
    <xf numFmtId="164" fontId="19" fillId="3" borderId="16" xfId="1" applyNumberFormat="1" applyFont="1" applyFill="1" applyBorder="1" applyAlignment="1">
      <alignment horizontal="center"/>
    </xf>
    <xf numFmtId="164" fontId="19" fillId="4" borderId="16" xfId="1" applyNumberFormat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wrapText="1"/>
    </xf>
    <xf numFmtId="0" fontId="15" fillId="5" borderId="2" xfId="1" applyFont="1" applyFill="1" applyBorder="1" applyAlignment="1">
      <alignment wrapText="1"/>
    </xf>
    <xf numFmtId="0" fontId="15" fillId="3" borderId="20" xfId="1" applyFont="1" applyFill="1" applyBorder="1" applyAlignment="1">
      <alignment wrapText="1"/>
    </xf>
    <xf numFmtId="164" fontId="14" fillId="3" borderId="20" xfId="1" applyNumberFormat="1" applyFont="1" applyFill="1" applyBorder="1" applyAlignment="1">
      <alignment horizontal="center"/>
    </xf>
    <xf numFmtId="0" fontId="15" fillId="5" borderId="20" xfId="1" applyFont="1" applyFill="1" applyBorder="1" applyAlignment="1">
      <alignment wrapText="1"/>
    </xf>
    <xf numFmtId="164" fontId="17" fillId="3" borderId="12" xfId="3" applyNumberFormat="1" applyFont="1" applyFill="1" applyBorder="1" applyAlignment="1">
      <alignment horizontal="left"/>
    </xf>
    <xf numFmtId="173" fontId="17" fillId="3" borderId="12" xfId="1" applyNumberFormat="1" applyFont="1" applyFill="1" applyBorder="1" applyAlignment="1">
      <alignment horizontal="center"/>
    </xf>
    <xf numFmtId="0" fontId="36" fillId="3" borderId="12" xfId="0" applyFont="1" applyFill="1" applyBorder="1" applyAlignment="1">
      <alignment horizontal="center"/>
    </xf>
    <xf numFmtId="164" fontId="29" fillId="3" borderId="20" xfId="1" applyNumberFormat="1" applyFont="1" applyFill="1" applyBorder="1" applyAlignment="1"/>
    <xf numFmtId="0" fontId="14" fillId="3" borderId="20" xfId="1" applyFont="1" applyFill="1" applyBorder="1" applyAlignment="1">
      <alignment horizontal="left"/>
    </xf>
    <xf numFmtId="0" fontId="14" fillId="3" borderId="20" xfId="1" applyFont="1" applyFill="1" applyBorder="1" applyAlignment="1">
      <alignment horizontal="left" indent="2"/>
    </xf>
    <xf numFmtId="164" fontId="19" fillId="3" borderId="2" xfId="2" applyNumberFormat="1" applyFont="1" applyFill="1" applyBorder="1"/>
    <xf numFmtId="0" fontId="19" fillId="3" borderId="16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 indent="2"/>
    </xf>
    <xf numFmtId="164" fontId="19" fillId="3" borderId="47" xfId="2" applyNumberFormat="1" applyFont="1" applyFill="1" applyBorder="1"/>
    <xf numFmtId="173" fontId="19" fillId="3" borderId="5" xfId="1" applyNumberFormat="1" applyFont="1" applyFill="1" applyBorder="1"/>
    <xf numFmtId="164" fontId="19" fillId="3" borderId="5" xfId="1" applyNumberFormat="1" applyFont="1" applyFill="1" applyBorder="1" applyAlignment="1">
      <alignment horizontal="right"/>
    </xf>
    <xf numFmtId="172" fontId="19" fillId="40" borderId="5" xfId="2" applyNumberFormat="1" applyFont="1" applyFill="1" applyBorder="1"/>
    <xf numFmtId="173" fontId="14" fillId="3" borderId="25" xfId="1" applyNumberFormat="1" applyFont="1" applyFill="1" applyBorder="1"/>
    <xf numFmtId="164" fontId="14" fillId="3" borderId="25" xfId="1" applyNumberFormat="1" applyFont="1" applyFill="1" applyBorder="1" applyAlignment="1">
      <alignment horizontal="center"/>
    </xf>
    <xf numFmtId="164" fontId="14" fillId="3" borderId="12" xfId="10" applyNumberFormat="1" applyFont="1" applyFill="1" applyBorder="1"/>
    <xf numFmtId="0" fontId="17" fillId="3" borderId="42" xfId="1" applyFont="1" applyFill="1" applyBorder="1" applyAlignment="1">
      <alignment horizontal="left" indent="2"/>
    </xf>
    <xf numFmtId="0" fontId="17" fillId="3" borderId="42" xfId="1" applyFont="1" applyFill="1" applyBorder="1" applyAlignment="1">
      <alignment horizontal="left"/>
    </xf>
    <xf numFmtId="0" fontId="17" fillId="3" borderId="44" xfId="1" applyFont="1" applyFill="1" applyBorder="1" applyAlignment="1">
      <alignment horizontal="left" indent="2"/>
    </xf>
    <xf numFmtId="164" fontId="19" fillId="3" borderId="16" xfId="10" applyNumberFormat="1" applyFont="1" applyFill="1" applyBorder="1"/>
    <xf numFmtId="0" fontId="20" fillId="3" borderId="4" xfId="0" applyFont="1" applyFill="1" applyBorder="1" applyAlignment="1">
      <alignment horizontal="left" wrapText="1" indent="2"/>
    </xf>
    <xf numFmtId="0" fontId="21" fillId="3" borderId="2" xfId="1" applyFont="1" applyFill="1" applyBorder="1" applyAlignment="1">
      <alignment wrapText="1"/>
    </xf>
    <xf numFmtId="0" fontId="20" fillId="3" borderId="25" xfId="0" applyFont="1" applyFill="1" applyBorder="1" applyAlignment="1">
      <alignment horizontal="left" wrapText="1" indent="2"/>
    </xf>
    <xf numFmtId="0" fontId="21" fillId="3" borderId="12" xfId="1" applyFont="1" applyFill="1" applyBorder="1" applyAlignment="1">
      <alignment wrapText="1"/>
    </xf>
    <xf numFmtId="0" fontId="16" fillId="3" borderId="2" xfId="1" applyFont="1" applyFill="1" applyBorder="1" applyAlignment="1">
      <alignment horizontal="left" wrapText="1" indent="1" shrinkToFit="1"/>
    </xf>
    <xf numFmtId="0" fontId="20" fillId="3" borderId="2" xfId="1" applyFont="1" applyFill="1" applyBorder="1" applyAlignment="1">
      <alignment horizontal="left" wrapText="1" indent="1" shrinkToFit="1"/>
    </xf>
    <xf numFmtId="0" fontId="20" fillId="3" borderId="2" xfId="1" applyFont="1" applyFill="1" applyBorder="1" applyAlignment="1">
      <alignment horizontal="left" wrapText="1" shrinkToFit="1"/>
    </xf>
    <xf numFmtId="0" fontId="20" fillId="3" borderId="10" xfId="1" applyFont="1" applyFill="1" applyBorder="1" applyAlignment="1">
      <alignment horizontal="left" wrapText="1" indent="1" shrinkToFit="1"/>
    </xf>
    <xf numFmtId="171" fontId="17" fillId="3" borderId="10" xfId="1" applyNumberFormat="1" applyFont="1" applyFill="1" applyBorder="1"/>
    <xf numFmtId="174" fontId="17" fillId="3" borderId="10" xfId="2" applyNumberFormat="1" applyFont="1" applyFill="1" applyBorder="1"/>
    <xf numFmtId="174" fontId="17" fillId="3" borderId="7" xfId="2" applyNumberFormat="1" applyFont="1" applyFill="1" applyBorder="1"/>
    <xf numFmtId="164" fontId="20" fillId="4" borderId="10" xfId="1" applyNumberFormat="1" applyFont="1" applyFill="1" applyBorder="1"/>
    <xf numFmtId="0" fontId="14" fillId="3" borderId="2" xfId="1" applyFont="1" applyFill="1" applyBorder="1"/>
    <xf numFmtId="0" fontId="14" fillId="3" borderId="2" xfId="1" applyFont="1" applyFill="1" applyBorder="1" applyAlignment="1"/>
    <xf numFmtId="164" fontId="14" fillId="3" borderId="2" xfId="1" applyNumberFormat="1" applyFont="1" applyFill="1" applyBorder="1" applyAlignment="1">
      <alignment horizontal="center"/>
    </xf>
    <xf numFmtId="0" fontId="19" fillId="5" borderId="12" xfId="1" applyFont="1" applyFill="1" applyBorder="1" applyAlignment="1">
      <alignment wrapText="1"/>
    </xf>
    <xf numFmtId="0" fontId="21" fillId="3" borderId="12" xfId="1" applyFont="1" applyFill="1" applyBorder="1" applyAlignment="1">
      <alignment horizontal="center"/>
    </xf>
    <xf numFmtId="0" fontId="17" fillId="3" borderId="78" xfId="0" applyFont="1" applyFill="1" applyBorder="1" applyAlignment="1">
      <alignment horizontal="left" wrapText="1" indent="2"/>
    </xf>
    <xf numFmtId="173" fontId="14" fillId="3" borderId="15" xfId="1" applyNumberFormat="1" applyFont="1" applyFill="1" applyBorder="1"/>
    <xf numFmtId="0" fontId="15" fillId="3" borderId="4" xfId="1" applyFont="1" applyFill="1" applyBorder="1" applyAlignment="1">
      <alignment horizontal="center" vertical="justify"/>
    </xf>
    <xf numFmtId="164" fontId="19" fillId="3" borderId="8" xfId="1" applyNumberFormat="1" applyFont="1" applyFill="1" applyBorder="1" applyAlignment="1">
      <alignment horizontal="center"/>
    </xf>
    <xf numFmtId="164" fontId="19" fillId="4" borderId="8" xfId="1" applyNumberFormat="1" applyFont="1" applyFill="1" applyBorder="1" applyAlignment="1">
      <alignment horizontal="center"/>
    </xf>
    <xf numFmtId="173" fontId="14" fillId="3" borderId="12" xfId="1" applyNumberFormat="1" applyFont="1" applyFill="1" applyBorder="1" applyAlignment="1">
      <alignment horizontal="center"/>
    </xf>
    <xf numFmtId="164" fontId="17" fillId="3" borderId="16" xfId="3" applyNumberFormat="1" applyFont="1" applyFill="1" applyBorder="1" applyAlignment="1">
      <alignment horizontal="left"/>
    </xf>
    <xf numFmtId="173" fontId="17" fillId="3" borderId="16" xfId="1" applyNumberFormat="1" applyFont="1" applyFill="1" applyBorder="1" applyAlignment="1">
      <alignment horizontal="center"/>
    </xf>
    <xf numFmtId="0" fontId="21" fillId="3" borderId="20" xfId="1" applyFont="1" applyFill="1" applyBorder="1" applyAlignment="1">
      <alignment horizontal="left"/>
    </xf>
    <xf numFmtId="0" fontId="21" fillId="3" borderId="20" xfId="1" applyFont="1" applyFill="1" applyBorder="1" applyAlignment="1">
      <alignment horizontal="left" indent="1"/>
    </xf>
    <xf numFmtId="171" fontId="14" fillId="3" borderId="12" xfId="2" applyNumberFormat="1" applyFont="1" applyFill="1" applyBorder="1"/>
    <xf numFmtId="0" fontId="15" fillId="3" borderId="17" xfId="1" applyFont="1" applyFill="1" applyBorder="1" applyAlignment="1">
      <alignment horizontal="center" vertical="justify"/>
    </xf>
    <xf numFmtId="164" fontId="19" fillId="4" borderId="17" xfId="2" applyNumberFormat="1" applyFont="1" applyFill="1" applyBorder="1"/>
    <xf numFmtId="164" fontId="19" fillId="4" borderId="8" xfId="2" applyNumberFormat="1" applyFont="1" applyFill="1" applyBorder="1"/>
    <xf numFmtId="164" fontId="19" fillId="3" borderId="20" xfId="1" applyNumberFormat="1" applyFont="1" applyFill="1" applyBorder="1" applyAlignment="1">
      <alignment horizontal="center"/>
    </xf>
    <xf numFmtId="164" fontId="19" fillId="4" borderId="20" xfId="1" applyNumberFormat="1" applyFont="1" applyFill="1" applyBorder="1" applyAlignment="1">
      <alignment horizontal="center"/>
    </xf>
    <xf numFmtId="164" fontId="19" fillId="3" borderId="5" xfId="1" applyNumberFormat="1" applyFont="1" applyFill="1" applyBorder="1" applyAlignment="1">
      <alignment horizontal="center"/>
    </xf>
    <xf numFmtId="0" fontId="30" fillId="3" borderId="2" xfId="1" applyFont="1" applyFill="1" applyBorder="1" applyAlignment="1">
      <alignment horizontal="left" wrapText="1"/>
    </xf>
    <xf numFmtId="164" fontId="19" fillId="3" borderId="25" xfId="1" applyNumberFormat="1" applyFont="1" applyFill="1" applyBorder="1" applyAlignment="1">
      <alignment horizontal="center"/>
    </xf>
    <xf numFmtId="164" fontId="19" fillId="4" borderId="25" xfId="1" applyNumberFormat="1" applyFont="1" applyFill="1" applyBorder="1" applyAlignment="1">
      <alignment horizontal="center"/>
    </xf>
    <xf numFmtId="0" fontId="30" fillId="3" borderId="16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center"/>
    </xf>
    <xf numFmtId="164" fontId="14" fillId="4" borderId="12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 applyAlignment="1">
      <alignment horizontal="center"/>
    </xf>
    <xf numFmtId="164" fontId="19" fillId="3" borderId="15" xfId="2" applyNumberFormat="1" applyFont="1" applyFill="1" applyBorder="1"/>
    <xf numFmtId="164" fontId="19" fillId="4" borderId="15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 applyAlignment="1">
      <alignment horizontal="center"/>
    </xf>
    <xf numFmtId="164" fontId="19" fillId="3" borderId="7" xfId="1" applyNumberFormat="1" applyFont="1" applyFill="1" applyBorder="1" applyAlignment="1">
      <alignment horizontal="center"/>
    </xf>
    <xf numFmtId="164" fontId="19" fillId="4" borderId="17" xfId="1" applyNumberFormat="1" applyFont="1" applyFill="1" applyBorder="1" applyAlignment="1">
      <alignment horizontal="center"/>
    </xf>
    <xf numFmtId="0" fontId="19" fillId="3" borderId="2" xfId="1" applyFont="1" applyFill="1" applyBorder="1" applyAlignment="1"/>
    <xf numFmtId="164" fontId="19" fillId="4" borderId="2" xfId="2" applyNumberFormat="1" applyFont="1" applyFill="1" applyBorder="1"/>
    <xf numFmtId="0" fontId="26" fillId="3" borderId="12" xfId="1" applyFont="1" applyFill="1" applyBorder="1"/>
    <xf numFmtId="164" fontId="19" fillId="3" borderId="25" xfId="2" applyNumberFormat="1" applyFont="1" applyFill="1" applyBorder="1"/>
    <xf numFmtId="164" fontId="19" fillId="4" borderId="25" xfId="2" applyNumberFormat="1" applyFont="1" applyFill="1" applyBorder="1"/>
    <xf numFmtId="0" fontId="14" fillId="3" borderId="20" xfId="1" applyFont="1" applyFill="1" applyBorder="1" applyAlignment="1">
      <alignment horizontal="left" indent="1"/>
    </xf>
    <xf numFmtId="180" fontId="14" fillId="3" borderId="20" xfId="2" applyNumberFormat="1" applyFont="1" applyFill="1" applyBorder="1"/>
    <xf numFmtId="172" fontId="17" fillId="40" borderId="20" xfId="2" applyNumberFormat="1" applyFont="1" applyFill="1" applyBorder="1"/>
    <xf numFmtId="0" fontId="29" fillId="3" borderId="12" xfId="0" applyFont="1" applyFill="1" applyBorder="1" applyAlignment="1">
      <alignment horizontal="left" indent="1"/>
    </xf>
    <xf numFmtId="0" fontId="26" fillId="5" borderId="12" xfId="1" applyFont="1" applyFill="1" applyBorder="1"/>
    <xf numFmtId="0" fontId="26" fillId="5" borderId="12" xfId="1" applyFont="1" applyFill="1" applyBorder="1" applyAlignment="1"/>
    <xf numFmtId="2" fontId="26" fillId="5" borderId="12" xfId="1" applyNumberFormat="1" applyFont="1" applyFill="1" applyBorder="1" applyAlignment="1">
      <alignment wrapText="1"/>
    </xf>
    <xf numFmtId="164" fontId="29" fillId="3" borderId="12" xfId="1" applyNumberFormat="1" applyFont="1" applyFill="1" applyBorder="1"/>
    <xf numFmtId="164" fontId="29" fillId="3" borderId="12" xfId="1" applyNumberFormat="1" applyFont="1" applyFill="1" applyBorder="1" applyAlignment="1"/>
    <xf numFmtId="164" fontId="19" fillId="4" borderId="15" xfId="2" applyNumberFormat="1" applyFont="1" applyFill="1" applyBorder="1"/>
    <xf numFmtId="0" fontId="19" fillId="3" borderId="17" xfId="0" applyFont="1" applyFill="1" applyBorder="1" applyAlignment="1">
      <alignment horizontal="left" wrapText="1" indent="2"/>
    </xf>
    <xf numFmtId="164" fontId="14" fillId="3" borderId="17" xfId="2" applyNumberFormat="1" applyFont="1" applyFill="1" applyBorder="1"/>
    <xf numFmtId="0" fontId="19" fillId="3" borderId="17" xfId="0" applyFont="1" applyFill="1" applyBorder="1" applyAlignment="1">
      <alignment horizontal="left" wrapText="1"/>
    </xf>
    <xf numFmtId="0" fontId="17" fillId="3" borderId="2" xfId="0" applyFont="1" applyFill="1" applyBorder="1" applyAlignment="1">
      <alignment horizontal="left"/>
    </xf>
    <xf numFmtId="0" fontId="14" fillId="3" borderId="15" xfId="0" applyFont="1" applyFill="1" applyBorder="1" applyAlignment="1">
      <alignment horizontal="left" wrapText="1" indent="2"/>
    </xf>
    <xf numFmtId="164" fontId="14" fillId="3" borderId="15" xfId="2" applyNumberFormat="1" applyFont="1" applyFill="1" applyBorder="1"/>
    <xf numFmtId="164" fontId="14" fillId="4" borderId="15" xfId="2" applyNumberFormat="1" applyFont="1" applyFill="1" applyBorder="1"/>
    <xf numFmtId="2" fontId="26" fillId="5" borderId="20" xfId="1" applyNumberFormat="1" applyFont="1" applyFill="1" applyBorder="1" applyAlignment="1">
      <alignment wrapText="1"/>
    </xf>
    <xf numFmtId="164" fontId="17" fillId="3" borderId="20" xfId="3" applyNumberFormat="1" applyFont="1" applyFill="1" applyBorder="1" applyAlignment="1">
      <alignment horizontal="left"/>
    </xf>
    <xf numFmtId="164" fontId="17" fillId="4" borderId="20" xfId="3" applyNumberFormat="1" applyFont="1" applyFill="1" applyBorder="1" applyAlignment="1">
      <alignment horizontal="left"/>
    </xf>
    <xf numFmtId="0" fontId="30" fillId="3" borderId="12" xfId="0" applyFont="1" applyFill="1" applyBorder="1" applyAlignment="1">
      <alignment horizontal="center"/>
    </xf>
    <xf numFmtId="164" fontId="17" fillId="4" borderId="12" xfId="3" applyNumberFormat="1" applyFont="1" applyFill="1" applyBorder="1" applyAlignment="1">
      <alignment horizontal="left"/>
    </xf>
    <xf numFmtId="0" fontId="21" fillId="3" borderId="12" xfId="0" applyFont="1" applyFill="1" applyBorder="1" applyAlignment="1">
      <alignment horizontal="left" vertical="justify" indent="1"/>
    </xf>
    <xf numFmtId="0" fontId="21" fillId="3" borderId="12" xfId="0" applyFont="1" applyFill="1" applyBorder="1" applyAlignment="1">
      <alignment horizontal="left" vertical="justify"/>
    </xf>
    <xf numFmtId="164" fontId="20" fillId="3" borderId="12" xfId="1" applyNumberFormat="1" applyFont="1" applyFill="1" applyBorder="1" applyAlignment="1"/>
    <xf numFmtId="164" fontId="15" fillId="3" borderId="12" xfId="3" applyNumberFormat="1" applyFont="1" applyFill="1" applyBorder="1" applyAlignment="1">
      <alignment horizontal="left"/>
    </xf>
    <xf numFmtId="164" fontId="16" fillId="3" borderId="12" xfId="1" applyNumberFormat="1" applyFont="1" applyFill="1" applyBorder="1" applyAlignment="1">
      <alignment wrapText="1"/>
    </xf>
    <xf numFmtId="164" fontId="17" fillId="4" borderId="16" xfId="3" applyNumberFormat="1" applyFont="1" applyFill="1" applyBorder="1" applyAlignment="1">
      <alignment horizontal="left"/>
    </xf>
    <xf numFmtId="164" fontId="16" fillId="3" borderId="2" xfId="1" applyNumberFormat="1" applyFont="1" applyFill="1" applyBorder="1" applyAlignment="1">
      <alignment wrapText="1"/>
    </xf>
    <xf numFmtId="164" fontId="17" fillId="3" borderId="2" xfId="3" applyNumberFormat="1" applyFont="1" applyFill="1" applyBorder="1" applyAlignment="1">
      <alignment horizontal="left"/>
    </xf>
    <xf numFmtId="164" fontId="17" fillId="3" borderId="17" xfId="3" applyNumberFormat="1" applyFont="1" applyFill="1" applyBorder="1" applyAlignment="1">
      <alignment horizontal="left"/>
    </xf>
    <xf numFmtId="164" fontId="17" fillId="3" borderId="17" xfId="1" applyNumberFormat="1" applyFont="1" applyFill="1" applyBorder="1"/>
    <xf numFmtId="164" fontId="17" fillId="4" borderId="17" xfId="3" applyNumberFormat="1" applyFont="1" applyFill="1" applyBorder="1" applyAlignment="1">
      <alignment horizontal="left"/>
    </xf>
    <xf numFmtId="0" fontId="19" fillId="4" borderId="8" xfId="1" applyFont="1" applyFill="1" applyBorder="1"/>
    <xf numFmtId="164" fontId="20" fillId="3" borderId="20" xfId="3" applyNumberFormat="1" applyFont="1" applyFill="1" applyBorder="1" applyAlignment="1">
      <alignment horizontal="left"/>
    </xf>
    <xf numFmtId="0" fontId="20" fillId="3" borderId="17" xfId="0" applyFont="1" applyFill="1" applyBorder="1" applyAlignment="1">
      <alignment horizontal="left" indent="2"/>
    </xf>
    <xf numFmtId="0" fontId="20" fillId="3" borderId="17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vertical="justify"/>
    </xf>
    <xf numFmtId="172" fontId="14" fillId="3" borderId="2" xfId="2" applyNumberFormat="1" applyFont="1" applyFill="1" applyBorder="1"/>
    <xf numFmtId="172" fontId="14" fillId="40" borderId="2" xfId="2" applyNumberFormat="1" applyFont="1" applyFill="1" applyBorder="1"/>
    <xf numFmtId="0" fontId="17" fillId="3" borderId="15" xfId="0" applyFont="1" applyFill="1" applyBorder="1" applyAlignment="1">
      <alignment horizontal="left"/>
    </xf>
    <xf numFmtId="0" fontId="20" fillId="3" borderId="4" xfId="0" applyFont="1" applyFill="1" applyBorder="1" applyAlignment="1">
      <alignment horizontal="left"/>
    </xf>
    <xf numFmtId="164" fontId="19" fillId="3" borderId="10" xfId="2" applyNumberFormat="1" applyFont="1" applyFill="1" applyBorder="1"/>
    <xf numFmtId="164" fontId="19" fillId="3" borderId="5" xfId="2" applyNumberFormat="1" applyFont="1" applyFill="1" applyBorder="1"/>
    <xf numFmtId="164" fontId="14" fillId="4" borderId="8" xfId="2" applyNumberFormat="1" applyFont="1" applyFill="1" applyBorder="1"/>
    <xf numFmtId="164" fontId="14" fillId="4" borderId="17" xfId="2" applyNumberFormat="1" applyFont="1" applyFill="1" applyBorder="1"/>
    <xf numFmtId="0" fontId="20" fillId="3" borderId="12" xfId="0" applyFont="1" applyFill="1" applyBorder="1" applyAlignment="1">
      <alignment horizontal="left" indent="2"/>
    </xf>
    <xf numFmtId="0" fontId="20" fillId="3" borderId="16" xfId="0" applyFont="1" applyFill="1" applyBorder="1" applyAlignment="1">
      <alignment horizontal="left"/>
    </xf>
    <xf numFmtId="164" fontId="14" fillId="3" borderId="20" xfId="2" applyNumberFormat="1" applyFont="1" applyFill="1" applyBorder="1" applyAlignment="1"/>
    <xf numFmtId="0" fontId="20" fillId="3" borderId="4" xfId="0" applyFont="1" applyFill="1" applyBorder="1" applyAlignment="1">
      <alignment horizontal="left" indent="2"/>
    </xf>
    <xf numFmtId="0" fontId="14" fillId="3" borderId="10" xfId="0" applyFont="1" applyFill="1" applyBorder="1" applyAlignment="1">
      <alignment horizontal="left" wrapText="1"/>
    </xf>
    <xf numFmtId="0" fontId="19" fillId="3" borderId="20" xfId="0" applyFont="1" applyFill="1" applyBorder="1" applyAlignment="1">
      <alignment horizontal="left" vertical="justify"/>
    </xf>
    <xf numFmtId="0" fontId="26" fillId="5" borderId="20" xfId="1" applyFont="1" applyFill="1" applyBorder="1" applyAlignment="1">
      <alignment wrapText="1"/>
    </xf>
    <xf numFmtId="2" fontId="26" fillId="3" borderId="12" xfId="1" applyNumberFormat="1" applyFont="1" applyFill="1" applyBorder="1" applyAlignment="1">
      <alignment wrapText="1"/>
    </xf>
    <xf numFmtId="2" fontId="26" fillId="3" borderId="20" xfId="1" applyNumberFormat="1" applyFont="1" applyFill="1" applyBorder="1" applyAlignment="1">
      <alignment wrapText="1"/>
    </xf>
    <xf numFmtId="0" fontId="19" fillId="38" borderId="1" xfId="1" applyFont="1" applyFill="1" applyBorder="1" applyAlignment="1"/>
    <xf numFmtId="3" fontId="14" fillId="38" borderId="1" xfId="1" applyNumberFormat="1" applyFont="1" applyFill="1" applyBorder="1" applyAlignment="1">
      <alignment horizontal="center"/>
    </xf>
    <xf numFmtId="164" fontId="14" fillId="38" borderId="1" xfId="1" applyNumberFormat="1" applyFont="1" applyFill="1" applyBorder="1"/>
    <xf numFmtId="173" fontId="14" fillId="38" borderId="1" xfId="1" applyNumberFormat="1" applyFont="1" applyFill="1" applyBorder="1"/>
    <xf numFmtId="0" fontId="22" fillId="38" borderId="4" xfId="1" applyFont="1" applyFill="1" applyBorder="1" applyAlignment="1"/>
    <xf numFmtId="164" fontId="19" fillId="38" borderId="4" xfId="1" applyNumberFormat="1" applyFont="1" applyFill="1" applyBorder="1" applyAlignment="1">
      <alignment horizontal="center"/>
    </xf>
    <xf numFmtId="3" fontId="19" fillId="38" borderId="4" xfId="1" applyNumberFormat="1" applyFont="1" applyFill="1" applyBorder="1" applyAlignment="1">
      <alignment horizontal="center"/>
    </xf>
    <xf numFmtId="171" fontId="15" fillId="38" borderId="4" xfId="1" applyNumberFormat="1" applyFont="1" applyFill="1" applyBorder="1"/>
    <xf numFmtId="174" fontId="17" fillId="38" borderId="4" xfId="2" applyNumberFormat="1" applyFont="1" applyFill="1" applyBorder="1"/>
    <xf numFmtId="0" fontId="15" fillId="38" borderId="20" xfId="1" applyFont="1" applyFill="1" applyBorder="1" applyAlignment="1">
      <alignment horizontal="left" wrapText="1" shrinkToFit="1"/>
    </xf>
    <xf numFmtId="164" fontId="19" fillId="38" borderId="20" xfId="1" applyNumberFormat="1" applyFont="1" applyFill="1" applyBorder="1" applyAlignment="1">
      <alignment horizontal="center"/>
    </xf>
    <xf numFmtId="3" fontId="19" fillId="38" borderId="20" xfId="1" applyNumberFormat="1" applyFont="1" applyFill="1" applyBorder="1" applyAlignment="1">
      <alignment horizontal="center"/>
    </xf>
    <xf numFmtId="172" fontId="19" fillId="38" borderId="25" xfId="2" applyNumberFormat="1" applyFont="1" applyFill="1" applyBorder="1"/>
    <xf numFmtId="0" fontId="22" fillId="38" borderId="12" xfId="1" applyFont="1" applyFill="1" applyBorder="1" applyAlignment="1"/>
    <xf numFmtId="164" fontId="19" fillId="38" borderId="12" xfId="1" applyNumberFormat="1" applyFont="1" applyFill="1" applyBorder="1" applyAlignment="1">
      <alignment horizontal="center"/>
    </xf>
    <xf numFmtId="3" fontId="19" fillId="38" borderId="12" xfId="1" applyNumberFormat="1" applyFont="1" applyFill="1" applyBorder="1" applyAlignment="1">
      <alignment horizontal="center"/>
    </xf>
    <xf numFmtId="171" fontId="15" fillId="38" borderId="12" xfId="1" applyNumberFormat="1" applyFont="1" applyFill="1" applyBorder="1"/>
    <xf numFmtId="174" fontId="17" fillId="38" borderId="12" xfId="2" applyNumberFormat="1" applyFont="1" applyFill="1" applyBorder="1"/>
    <xf numFmtId="174" fontId="15" fillId="38" borderId="12" xfId="2" applyNumberFormat="1" applyFont="1" applyFill="1" applyBorder="1"/>
    <xf numFmtId="0" fontId="30" fillId="38" borderId="12" xfId="0" applyFont="1" applyFill="1" applyBorder="1" applyAlignment="1">
      <alignment horizontal="left" wrapText="1"/>
    </xf>
    <xf numFmtId="171" fontId="19" fillId="38" borderId="12" xfId="1" applyNumberFormat="1" applyFont="1" applyFill="1" applyBorder="1"/>
    <xf numFmtId="0" fontId="14" fillId="38" borderId="12" xfId="0" applyFont="1" applyFill="1" applyBorder="1" applyAlignment="1">
      <alignment horizontal="left" wrapText="1"/>
    </xf>
    <xf numFmtId="3" fontId="14" fillId="38" borderId="12" xfId="1" applyNumberFormat="1" applyFont="1" applyFill="1" applyBorder="1" applyAlignment="1">
      <alignment horizontal="center"/>
    </xf>
    <xf numFmtId="164" fontId="14" fillId="38" borderId="12" xfId="1" applyNumberFormat="1" applyFont="1" applyFill="1" applyBorder="1" applyAlignment="1">
      <alignment horizontal="center"/>
    </xf>
    <xf numFmtId="178" fontId="14" fillId="38" borderId="12" xfId="2" applyNumberFormat="1" applyFont="1" applyFill="1" applyBorder="1"/>
    <xf numFmtId="3" fontId="14" fillId="38" borderId="12" xfId="2" applyNumberFormat="1" applyFont="1" applyFill="1" applyBorder="1" applyAlignment="1">
      <alignment horizontal="center"/>
    </xf>
    <xf numFmtId="0" fontId="19" fillId="38" borderId="12" xfId="0" applyFont="1" applyFill="1" applyBorder="1" applyAlignment="1">
      <alignment horizontal="left" wrapText="1"/>
    </xf>
    <xf numFmtId="164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35" fillId="38" borderId="12" xfId="1" applyFont="1" applyFill="1" applyBorder="1" applyAlignment="1">
      <alignment horizontal="center" wrapText="1"/>
    </xf>
    <xf numFmtId="164" fontId="22" fillId="38" borderId="12" xfId="1" applyNumberFormat="1" applyFont="1" applyFill="1" applyBorder="1" applyAlignment="1">
      <alignment horizontal="center"/>
    </xf>
    <xf numFmtId="3" fontId="22" fillId="38" borderId="12" xfId="1" applyNumberFormat="1" applyFont="1" applyFill="1" applyBorder="1" applyAlignment="1">
      <alignment horizontal="center"/>
    </xf>
    <xf numFmtId="173" fontId="14" fillId="38" borderId="12" xfId="1" applyNumberFormat="1" applyFont="1" applyFill="1" applyBorder="1"/>
    <xf numFmtId="164" fontId="14" fillId="38" borderId="12" xfId="1" applyNumberFormat="1" applyFont="1" applyFill="1" applyBorder="1"/>
    <xf numFmtId="164" fontId="22" fillId="4" borderId="12" xfId="1" applyNumberFormat="1" applyFont="1" applyFill="1" applyBorder="1" applyAlignment="1">
      <alignment horizontal="center"/>
    </xf>
    <xf numFmtId="0" fontId="19" fillId="38" borderId="16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/>
    </xf>
    <xf numFmtId="174" fontId="14" fillId="38" borderId="12" xfId="2" applyNumberFormat="1" applyFont="1" applyFill="1" applyBorder="1"/>
    <xf numFmtId="174" fontId="19" fillId="38" borderId="12" xfId="2" applyNumberFormat="1" applyFont="1" applyFill="1" applyBorder="1"/>
    <xf numFmtId="174" fontId="22" fillId="38" borderId="12" xfId="1" applyNumberFormat="1" applyFont="1" applyFill="1" applyBorder="1"/>
    <xf numFmtId="174" fontId="22" fillId="4" borderId="12" xfId="1" applyNumberFormat="1" applyFont="1" applyFill="1" applyBorder="1"/>
    <xf numFmtId="0" fontId="30" fillId="38" borderId="12" xfId="1" applyFont="1" applyFill="1" applyBorder="1" applyAlignment="1">
      <alignment horizontal="center" wrapText="1"/>
    </xf>
    <xf numFmtId="0" fontId="30" fillId="38" borderId="16" xfId="1" applyFont="1" applyFill="1" applyBorder="1" applyAlignment="1">
      <alignment horizontal="center" wrapText="1"/>
    </xf>
    <xf numFmtId="174" fontId="22" fillId="38" borderId="16" xfId="1" applyNumberFormat="1" applyFont="1" applyFill="1" applyBorder="1"/>
    <xf numFmtId="3" fontId="22" fillId="38" borderId="16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4" fontId="17" fillId="38" borderId="16" xfId="2" applyNumberFormat="1" applyFont="1" applyFill="1" applyBorder="1"/>
    <xf numFmtId="174" fontId="22" fillId="4" borderId="16" xfId="1" applyNumberFormat="1" applyFont="1" applyFill="1" applyBorder="1"/>
    <xf numFmtId="0" fontId="30" fillId="38" borderId="2" xfId="1" applyFont="1" applyFill="1" applyBorder="1" applyAlignment="1">
      <alignment horizontal="center" wrapText="1"/>
    </xf>
    <xf numFmtId="171" fontId="15" fillId="38" borderId="16" xfId="1" applyNumberFormat="1" applyFont="1" applyFill="1" applyBorder="1"/>
    <xf numFmtId="164" fontId="19" fillId="38" borderId="2" xfId="1" applyNumberFormat="1" applyFont="1" applyFill="1" applyBorder="1" applyAlignment="1">
      <alignment horizontal="center"/>
    </xf>
    <xf numFmtId="0" fontId="19" fillId="38" borderId="12" xfId="1" applyFont="1" applyFill="1" applyBorder="1" applyAlignment="1">
      <alignment horizontal="left"/>
    </xf>
    <xf numFmtId="0" fontId="14" fillId="38" borderId="2" xfId="1" applyFont="1" applyFill="1" applyBorder="1" applyAlignment="1">
      <alignment horizontal="left" vertical="top" wrapText="1"/>
    </xf>
    <xf numFmtId="0" fontId="14" fillId="38" borderId="16" xfId="1" applyFont="1" applyFill="1" applyBorder="1" applyAlignment="1">
      <alignment horizontal="left" vertical="top" wrapText="1"/>
    </xf>
    <xf numFmtId="0" fontId="19" fillId="38" borderId="7" xfId="1" applyFont="1" applyFill="1" applyBorder="1" applyAlignment="1">
      <alignment wrapText="1"/>
    </xf>
    <xf numFmtId="174" fontId="22" fillId="38" borderId="10" xfId="1" applyNumberFormat="1" applyFont="1" applyFill="1" applyBorder="1"/>
    <xf numFmtId="3" fontId="22" fillId="38" borderId="10" xfId="1" applyNumberFormat="1" applyFont="1" applyFill="1" applyBorder="1" applyAlignment="1">
      <alignment horizontal="center"/>
    </xf>
    <xf numFmtId="174" fontId="22" fillId="38" borderId="7" xfId="1" applyNumberFormat="1" applyFont="1" applyFill="1" applyBorder="1"/>
    <xf numFmtId="164" fontId="14" fillId="38" borderId="7" xfId="2" applyNumberFormat="1" applyFont="1" applyFill="1" applyBorder="1"/>
    <xf numFmtId="171" fontId="15" fillId="38" borderId="7" xfId="1" applyNumberFormat="1" applyFont="1" applyFill="1" applyBorder="1"/>
    <xf numFmtId="171" fontId="15" fillId="38" borderId="10" xfId="1" applyNumberFormat="1" applyFont="1" applyFill="1" applyBorder="1"/>
    <xf numFmtId="164" fontId="19" fillId="38" borderId="10" xfId="1" applyNumberFormat="1" applyFont="1" applyFill="1" applyBorder="1" applyAlignment="1">
      <alignment horizontal="center"/>
    </xf>
    <xf numFmtId="174" fontId="17" fillId="38" borderId="10" xfId="2" applyNumberFormat="1" applyFont="1" applyFill="1" applyBorder="1"/>
    <xf numFmtId="174" fontId="22" fillId="4" borderId="7" xfId="1" applyNumberFormat="1" applyFont="1" applyFill="1" applyBorder="1"/>
    <xf numFmtId="0" fontId="84" fillId="3" borderId="8" xfId="1" applyFont="1" applyFill="1" applyBorder="1"/>
    <xf numFmtId="0" fontId="84" fillId="3" borderId="27" xfId="1" applyFont="1" applyFill="1" applyBorder="1" applyAlignment="1"/>
    <xf numFmtId="0" fontId="84" fillId="3" borderId="27" xfId="1" applyFont="1" applyFill="1" applyBorder="1"/>
    <xf numFmtId="3" fontId="23" fillId="3" borderId="1" xfId="1" applyNumberFormat="1" applyFont="1" applyFill="1" applyBorder="1" applyAlignment="1">
      <alignment horizontal="center"/>
    </xf>
    <xf numFmtId="2" fontId="23" fillId="3" borderId="1" xfId="1" applyNumberFormat="1" applyFont="1" applyFill="1" applyBorder="1" applyAlignment="1">
      <alignment horizontal="center"/>
    </xf>
    <xf numFmtId="174" fontId="23" fillId="3" borderId="1" xfId="1" applyNumberFormat="1" applyFont="1" applyFill="1" applyBorder="1" applyAlignment="1">
      <alignment horizontal="center"/>
    </xf>
    <xf numFmtId="2" fontId="23" fillId="4" borderId="1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4" fillId="3" borderId="1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/>
    </xf>
    <xf numFmtId="174" fontId="23" fillId="3" borderId="12" xfId="2" applyNumberFormat="1" applyFont="1" applyFill="1" applyBorder="1"/>
    <xf numFmtId="0" fontId="23" fillId="3" borderId="12" xfId="1" applyFont="1" applyFill="1" applyBorder="1" applyAlignment="1">
      <alignment horizontal="left" indent="2"/>
    </xf>
    <xf numFmtId="174" fontId="23" fillId="3" borderId="35" xfId="2" applyNumberFormat="1" applyFont="1" applyFill="1" applyBorder="1"/>
    <xf numFmtId="174" fontId="23" fillId="3" borderId="35" xfId="2" applyNumberFormat="1" applyFont="1" applyFill="1" applyBorder="1" applyAlignment="1">
      <alignment horizontal="right"/>
    </xf>
    <xf numFmtId="172" fontId="23" fillId="3" borderId="12" xfId="2" applyNumberFormat="1" applyFont="1" applyFill="1" applyBorder="1"/>
    <xf numFmtId="0" fontId="23" fillId="3" borderId="16" xfId="1" applyFont="1" applyFill="1" applyBorder="1" applyAlignment="1">
      <alignment horizontal="left" indent="2"/>
    </xf>
    <xf numFmtId="174" fontId="23" fillId="3" borderId="51" xfId="2" applyNumberFormat="1" applyFont="1" applyFill="1" applyBorder="1"/>
    <xf numFmtId="3" fontId="23" fillId="3" borderId="16" xfId="2" applyNumberFormat="1" applyFont="1" applyFill="1" applyBorder="1" applyAlignment="1">
      <alignment horizontal="center"/>
    </xf>
    <xf numFmtId="172" fontId="23" fillId="3" borderId="16" xfId="2" applyNumberFormat="1" applyFont="1" applyFill="1" applyBorder="1"/>
    <xf numFmtId="0" fontId="22" fillId="3" borderId="4" xfId="1" applyFont="1" applyFill="1" applyBorder="1" applyAlignment="1">
      <alignment horizontal="left" wrapText="1" indent="1"/>
    </xf>
    <xf numFmtId="0" fontId="22" fillId="3" borderId="4" xfId="1" applyFont="1" applyFill="1" applyBorder="1" applyAlignment="1">
      <alignment horizontal="left" wrapText="1"/>
    </xf>
    <xf numFmtId="3" fontId="22" fillId="3" borderId="4" xfId="2" applyNumberFormat="1" applyFont="1" applyFill="1" applyBorder="1" applyAlignment="1">
      <alignment horizontal="center"/>
    </xf>
    <xf numFmtId="174" fontId="22" fillId="3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/>
    <xf numFmtId="174" fontId="22" fillId="4" borderId="4" xfId="2" applyNumberFormat="1" applyFont="1" applyFill="1" applyBorder="1" applyAlignment="1">
      <alignment horizontal="right"/>
    </xf>
    <xf numFmtId="0" fontId="30" fillId="3" borderId="20" xfId="0" applyFont="1" applyFill="1" applyBorder="1" applyAlignment="1">
      <alignment horizontal="center"/>
    </xf>
    <xf numFmtId="0" fontId="24" fillId="3" borderId="20" xfId="0" applyFont="1" applyFill="1" applyBorder="1" applyAlignment="1">
      <alignment horizontal="left" indent="1"/>
    </xf>
    <xf numFmtId="3" fontId="22" fillId="3" borderId="20" xfId="2" applyNumberFormat="1" applyFont="1" applyFill="1" applyBorder="1" applyAlignment="1">
      <alignment horizontal="center"/>
    </xf>
    <xf numFmtId="174" fontId="22" fillId="3" borderId="20" xfId="2" applyNumberFormat="1" applyFont="1" applyFill="1" applyBorder="1" applyAlignment="1">
      <alignment horizontal="right"/>
    </xf>
    <xf numFmtId="173" fontId="22" fillId="3" borderId="20" xfId="3" applyNumberFormat="1" applyFont="1" applyFill="1" applyBorder="1"/>
    <xf numFmtId="174" fontId="22" fillId="4" borderId="20" xfId="2" applyNumberFormat="1" applyFont="1" applyFill="1" applyBorder="1" applyAlignment="1">
      <alignment horizontal="right"/>
    </xf>
    <xf numFmtId="0" fontId="24" fillId="3" borderId="42" xfId="1" applyFont="1" applyFill="1" applyBorder="1" applyAlignment="1">
      <alignment horizontal="left" wrapText="1"/>
    </xf>
    <xf numFmtId="3" fontId="22" fillId="3" borderId="12" xfId="1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0" fontId="15" fillId="3" borderId="17" xfId="0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indent="2"/>
    </xf>
    <xf numFmtId="3" fontId="22" fillId="3" borderId="16" xfId="1" applyNumberFormat="1" applyFont="1" applyFill="1" applyBorder="1" applyAlignment="1">
      <alignment horizontal="center"/>
    </xf>
    <xf numFmtId="173" fontId="22" fillId="3" borderId="16" xfId="1" applyNumberFormat="1" applyFont="1" applyFill="1" applyBorder="1"/>
    <xf numFmtId="174" fontId="22" fillId="3" borderId="4" xfId="1" applyNumberFormat="1" applyFont="1" applyFill="1" applyBorder="1"/>
    <xf numFmtId="174" fontId="22" fillId="4" borderId="4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0" fontId="14" fillId="3" borderId="20" xfId="1" applyFont="1" applyFill="1" applyBorder="1" applyAlignment="1">
      <alignment horizontal="left" vertical="top" wrapText="1" indent="2"/>
    </xf>
    <xf numFmtId="0" fontId="14" fillId="3" borderId="44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vertical="top" wrapText="1" indent="2"/>
    </xf>
    <xf numFmtId="0" fontId="14" fillId="3" borderId="42" xfId="1" applyFont="1" applyFill="1" applyBorder="1" applyAlignment="1">
      <alignment horizontal="left" vertical="top" wrapText="1"/>
    </xf>
    <xf numFmtId="0" fontId="22" fillId="3" borderId="12" xfId="1" applyFont="1" applyFill="1" applyBorder="1" applyAlignment="1">
      <alignment horizontal="left" indent="2"/>
    </xf>
    <xf numFmtId="0" fontId="19" fillId="3" borderId="45" xfId="1" applyFont="1" applyFill="1" applyBorder="1" applyAlignment="1">
      <alignment wrapText="1"/>
    </xf>
    <xf numFmtId="3" fontId="22" fillId="3" borderId="20" xfId="1" applyNumberFormat="1" applyFont="1" applyFill="1" applyBorder="1" applyAlignment="1">
      <alignment horizontal="center"/>
    </xf>
    <xf numFmtId="174" fontId="22" fillId="3" borderId="20" xfId="1" applyNumberFormat="1" applyFont="1" applyFill="1" applyBorder="1"/>
    <xf numFmtId="0" fontId="22" fillId="3" borderId="44" xfId="1" applyFont="1" applyFill="1" applyBorder="1" applyAlignment="1">
      <alignment horizontal="left" indent="2"/>
    </xf>
    <xf numFmtId="0" fontId="22" fillId="3" borderId="10" xfId="1" applyFont="1" applyFill="1" applyBorder="1" applyAlignment="1">
      <alignment horizontal="left" indent="2"/>
    </xf>
    <xf numFmtId="174" fontId="22" fillId="4" borderId="20" xfId="1" applyNumberFormat="1" applyFont="1" applyFill="1" applyBorder="1"/>
    <xf numFmtId="0" fontId="22" fillId="3" borderId="36" xfId="1" applyFont="1" applyFill="1" applyBorder="1" applyAlignment="1">
      <alignment horizontal="left"/>
    </xf>
    <xf numFmtId="0" fontId="22" fillId="3" borderId="8" xfId="1" applyFont="1" applyFill="1" applyBorder="1" applyAlignment="1">
      <alignment horizontal="left" indent="2"/>
    </xf>
    <xf numFmtId="172" fontId="22" fillId="3" borderId="36" xfId="2" applyNumberFormat="1" applyFont="1" applyFill="1" applyBorder="1"/>
    <xf numFmtId="174" fontId="22" fillId="3" borderId="36" xfId="2" applyNumberFormat="1" applyFont="1" applyFill="1" applyBorder="1"/>
    <xf numFmtId="0" fontId="22" fillId="4" borderId="8" xfId="1" applyFont="1" applyFill="1" applyBorder="1" applyAlignment="1">
      <alignment horizontal="left" indent="2"/>
    </xf>
    <xf numFmtId="0" fontId="22" fillId="38" borderId="2" xfId="1" applyFont="1" applyFill="1" applyBorder="1" applyAlignment="1">
      <alignment horizontal="left" indent="1"/>
    </xf>
    <xf numFmtId="0" fontId="22" fillId="38" borderId="2" xfId="1" applyFont="1" applyFill="1" applyBorder="1" applyAlignment="1">
      <alignment horizontal="left"/>
    </xf>
    <xf numFmtId="164" fontId="14" fillId="38" borderId="2" xfId="1" applyNumberFormat="1" applyFont="1" applyFill="1" applyBorder="1"/>
    <xf numFmtId="3" fontId="14" fillId="38" borderId="2" xfId="1" applyNumberFormat="1" applyFont="1" applyFill="1" applyBorder="1" applyAlignment="1">
      <alignment horizontal="center"/>
    </xf>
    <xf numFmtId="0" fontId="23" fillId="38" borderId="2" xfId="1" applyFont="1" applyFill="1" applyBorder="1"/>
    <xf numFmtId="0" fontId="22" fillId="38" borderId="4" xfId="1" applyFont="1" applyFill="1" applyBorder="1" applyAlignment="1">
      <alignment horizontal="left" wrapText="1" indent="1"/>
    </xf>
    <xf numFmtId="0" fontId="22" fillId="38" borderId="4" xfId="1" applyFont="1" applyFill="1" applyBorder="1" applyAlignment="1">
      <alignment horizontal="left" wrapText="1"/>
    </xf>
    <xf numFmtId="174" fontId="22" fillId="38" borderId="4" xfId="1" applyNumberFormat="1" applyFont="1" applyFill="1" applyBorder="1"/>
    <xf numFmtId="3" fontId="22" fillId="38" borderId="4" xfId="1" applyNumberFormat="1" applyFont="1" applyFill="1" applyBorder="1" applyAlignment="1">
      <alignment horizontal="center"/>
    </xf>
    <xf numFmtId="164" fontId="14" fillId="38" borderId="20" xfId="2" applyNumberFormat="1" applyFont="1" applyFill="1" applyBorder="1"/>
    <xf numFmtId="3" fontId="14" fillId="38" borderId="20" xfId="2" applyNumberFormat="1" applyFont="1" applyFill="1" applyBorder="1" applyAlignment="1">
      <alignment horizontal="center"/>
    </xf>
    <xf numFmtId="164" fontId="17" fillId="38" borderId="20" xfId="1" applyNumberFormat="1" applyFont="1" applyFill="1" applyBorder="1"/>
    <xf numFmtId="173" fontId="19" fillId="38" borderId="20" xfId="1" applyNumberFormat="1" applyFont="1" applyFill="1" applyBorder="1"/>
    <xf numFmtId="164" fontId="19" fillId="38" borderId="20" xfId="1" applyNumberFormat="1" applyFont="1" applyFill="1" applyBorder="1" applyAlignment="1">
      <alignment horizontal="right"/>
    </xf>
    <xf numFmtId="0" fontId="21" fillId="38" borderId="12" xfId="0" applyFont="1" applyFill="1" applyBorder="1" applyAlignment="1">
      <alignment horizontal="left" wrapText="1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 applyAlignment="1">
      <alignment horizontal="right"/>
    </xf>
    <xf numFmtId="164" fontId="17" fillId="38" borderId="12" xfId="1" applyNumberFormat="1" applyFont="1" applyFill="1" applyBorder="1"/>
    <xf numFmtId="0" fontId="14" fillId="38" borderId="2" xfId="0" applyFont="1" applyFill="1" applyBorder="1" applyAlignment="1">
      <alignment horizontal="left" wrapText="1"/>
    </xf>
    <xf numFmtId="0" fontId="23" fillId="38" borderId="16" xfId="1" applyFont="1" applyFill="1" applyBorder="1" applyAlignment="1">
      <alignment horizontal="left" indent="2"/>
    </xf>
    <xf numFmtId="0" fontId="23" fillId="38" borderId="16" xfId="1" applyFont="1" applyFill="1" applyBorder="1" applyAlignment="1">
      <alignment horizontal="left"/>
    </xf>
    <xf numFmtId="164" fontId="14" fillId="38" borderId="16" xfId="1" applyNumberFormat="1" applyFont="1" applyFill="1" applyBorder="1"/>
    <xf numFmtId="3" fontId="14" fillId="38" borderId="16" xfId="1" applyNumberFormat="1" applyFont="1" applyFill="1" applyBorder="1" applyAlignment="1">
      <alignment horizontal="center"/>
    </xf>
    <xf numFmtId="174" fontId="14" fillId="38" borderId="16" xfId="1" applyNumberFormat="1" applyFont="1" applyFill="1" applyBorder="1"/>
    <xf numFmtId="174" fontId="14" fillId="4" borderId="16" xfId="1" applyNumberFormat="1" applyFont="1" applyFill="1" applyBorder="1"/>
    <xf numFmtId="174" fontId="14" fillId="38" borderId="12" xfId="1" applyNumberFormat="1" applyFont="1" applyFill="1" applyBorder="1"/>
    <xf numFmtId="174" fontId="14" fillId="4" borderId="12" xfId="1" applyNumberFormat="1" applyFont="1" applyFill="1" applyBorder="1"/>
    <xf numFmtId="174" fontId="19" fillId="38" borderId="7" xfId="1" applyNumberFormat="1" applyFont="1" applyFill="1" applyBorder="1"/>
    <xf numFmtId="3" fontId="19" fillId="38" borderId="10" xfId="1" applyNumberFormat="1" applyFont="1" applyFill="1" applyBorder="1" applyAlignment="1">
      <alignment horizontal="center"/>
    </xf>
    <xf numFmtId="174" fontId="19" fillId="38" borderId="10" xfId="1" applyNumberFormat="1" applyFont="1" applyFill="1" applyBorder="1"/>
    <xf numFmtId="174" fontId="19" fillId="4" borderId="7" xfId="1" applyNumberFormat="1" applyFont="1" applyFill="1" applyBorder="1"/>
    <xf numFmtId="0" fontId="19" fillId="3" borderId="20" xfId="13" applyFont="1" applyFill="1" applyBorder="1" applyAlignment="1" applyProtection="1">
      <alignment wrapText="1"/>
    </xf>
    <xf numFmtId="0" fontId="19" fillId="3" borderId="20" xfId="1" applyFont="1" applyFill="1" applyBorder="1" applyAlignment="1">
      <alignment horizontal="right"/>
    </xf>
    <xf numFmtId="0" fontId="19" fillId="3" borderId="12" xfId="1" applyFont="1" applyFill="1" applyBorder="1" applyAlignment="1">
      <alignment horizontal="right"/>
    </xf>
    <xf numFmtId="0" fontId="14" fillId="3" borderId="12" xfId="1" applyFont="1" applyFill="1" applyBorder="1"/>
    <xf numFmtId="169" fontId="14" fillId="3" borderId="12" xfId="4" applyNumberFormat="1" applyFont="1" applyFill="1" applyBorder="1"/>
    <xf numFmtId="169" fontId="14" fillId="3" borderId="16" xfId="4" applyNumberFormat="1" applyFont="1" applyFill="1" applyBorder="1"/>
    <xf numFmtId="169" fontId="19" fillId="3" borderId="4" xfId="4" applyNumberFormat="1" applyFont="1" applyFill="1" applyBorder="1"/>
    <xf numFmtId="169" fontId="19" fillId="3" borderId="20" xfId="4" applyNumberFormat="1" applyFont="1" applyFill="1" applyBorder="1"/>
    <xf numFmtId="164" fontId="19" fillId="3" borderId="20" xfId="3" applyNumberFormat="1" applyFont="1" applyFill="1" applyBorder="1" applyAlignment="1">
      <alignment horizontal="right"/>
    </xf>
    <xf numFmtId="0" fontId="19" fillId="3" borderId="2" xfId="1" applyFont="1" applyFill="1" applyBorder="1" applyAlignment="1">
      <alignment horizontal="left" wrapText="1"/>
    </xf>
    <xf numFmtId="164" fontId="22" fillId="3" borderId="12" xfId="1" applyNumberFormat="1" applyFont="1" applyFill="1" applyBorder="1"/>
    <xf numFmtId="169" fontId="19" fillId="3" borderId="12" xfId="4" applyNumberFormat="1" applyFont="1" applyFill="1" applyBorder="1"/>
    <xf numFmtId="164" fontId="22" fillId="4" borderId="12" xfId="1" applyNumberFormat="1" applyFont="1" applyFill="1" applyBorder="1"/>
    <xf numFmtId="0" fontId="14" fillId="3" borderId="12" xfId="1" applyFont="1" applyFill="1" applyBorder="1" applyAlignment="1">
      <alignment horizontal="left" wrapText="1" indent="2"/>
    </xf>
    <xf numFmtId="0" fontId="19" fillId="3" borderId="16" xfId="1" applyFont="1" applyFill="1" applyBorder="1" applyAlignment="1">
      <alignment horizontal="left" wrapText="1" indent="2"/>
    </xf>
    <xf numFmtId="169" fontId="19" fillId="3" borderId="16" xfId="4" applyNumberFormat="1" applyFont="1" applyFill="1" applyBorder="1"/>
    <xf numFmtId="0" fontId="38" fillId="3" borderId="25" xfId="1" applyFont="1" applyFill="1" applyBorder="1" applyAlignment="1">
      <alignment horizontal="left" vertical="justify" indent="2"/>
    </xf>
    <xf numFmtId="0" fontId="38" fillId="3" borderId="25" xfId="1" applyFont="1" applyFill="1" applyBorder="1" applyAlignment="1">
      <alignment horizontal="left" vertical="justify"/>
    </xf>
    <xf numFmtId="0" fontId="19" fillId="3" borderId="25" xfId="1" applyFont="1" applyFill="1" applyBorder="1" applyAlignment="1">
      <alignment horizontal="left" wrapText="1" indent="1"/>
    </xf>
    <xf numFmtId="164" fontId="14" fillId="3" borderId="25" xfId="1" applyNumberFormat="1" applyFont="1" applyFill="1" applyBorder="1"/>
    <xf numFmtId="0" fontId="19" fillId="3" borderId="25" xfId="1" applyFont="1" applyFill="1" applyBorder="1"/>
    <xf numFmtId="164" fontId="14" fillId="4" borderId="25" xfId="1" applyNumberFormat="1" applyFont="1" applyFill="1" applyBorder="1"/>
    <xf numFmtId="0" fontId="14" fillId="3" borderId="20" xfId="1" applyFont="1" applyFill="1" applyBorder="1" applyAlignment="1">
      <alignment horizontal="left" vertical="top" wrapText="1"/>
    </xf>
    <xf numFmtId="0" fontId="14" fillId="3" borderId="12" xfId="1" applyFont="1" applyFill="1" applyBorder="1" applyAlignment="1">
      <alignment horizontal="left" vertical="top" wrapText="1"/>
    </xf>
    <xf numFmtId="0" fontId="19" fillId="3" borderId="5" xfId="0" applyFont="1" applyFill="1" applyBorder="1" applyAlignment="1">
      <alignment horizontal="left" indent="1"/>
    </xf>
    <xf numFmtId="0" fontId="19" fillId="3" borderId="21" xfId="0" applyFont="1" applyFill="1" applyBorder="1" applyAlignment="1">
      <alignment horizontal="left"/>
    </xf>
    <xf numFmtId="3" fontId="14" fillId="3" borderId="21" xfId="2" applyNumberFormat="1" applyFont="1" applyFill="1" applyBorder="1" applyAlignment="1">
      <alignment horizontal="center"/>
    </xf>
    <xf numFmtId="164" fontId="19" fillId="3" borderId="10" xfId="1" applyNumberFormat="1" applyFont="1" applyFill="1" applyBorder="1"/>
    <xf numFmtId="0" fontId="19" fillId="3" borderId="34" xfId="1" applyFont="1" applyFill="1" applyBorder="1" applyAlignment="1">
      <alignment horizontal="left"/>
    </xf>
    <xf numFmtId="0" fontId="19" fillId="38" borderId="20" xfId="1" applyFont="1" applyFill="1" applyBorder="1" applyAlignment="1">
      <alignment horizontal="left" indent="1"/>
    </xf>
    <xf numFmtId="0" fontId="19" fillId="38" borderId="20" xfId="1" applyFont="1" applyFill="1" applyBorder="1" applyAlignment="1">
      <alignment horizontal="left"/>
    </xf>
    <xf numFmtId="164" fontId="19" fillId="38" borderId="20" xfId="1" applyNumberFormat="1" applyFont="1" applyFill="1" applyBorder="1"/>
    <xf numFmtId="169" fontId="19" fillId="38" borderId="20" xfId="4" applyNumberFormat="1" applyFont="1" applyFill="1" applyBorder="1"/>
    <xf numFmtId="0" fontId="19" fillId="38" borderId="20" xfId="1" applyFont="1" applyFill="1" applyBorder="1"/>
    <xf numFmtId="0" fontId="19" fillId="38" borderId="16" xfId="1" applyFont="1" applyFill="1" applyBorder="1" applyAlignment="1">
      <alignment horizontal="left" wrapText="1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69" fontId="19" fillId="38" borderId="16" xfId="4" applyNumberFormat="1" applyFont="1" applyFill="1" applyBorder="1"/>
    <xf numFmtId="0" fontId="19" fillId="38" borderId="16" xfId="1" applyFont="1" applyFill="1" applyBorder="1"/>
    <xf numFmtId="164" fontId="22" fillId="38" borderId="4" xfId="1" applyNumberFormat="1" applyFont="1" applyFill="1" applyBorder="1"/>
    <xf numFmtId="0" fontId="21" fillId="38" borderId="12" xfId="0" applyFont="1" applyFill="1" applyBorder="1" applyAlignment="1">
      <alignment horizontal="left"/>
    </xf>
    <xf numFmtId="0" fontId="14" fillId="38" borderId="12" xfId="1" applyFont="1" applyFill="1" applyBorder="1" applyAlignment="1">
      <alignment horizontal="left" wrapText="1"/>
    </xf>
    <xf numFmtId="0" fontId="14" fillId="38" borderId="12" xfId="1" applyFont="1" applyFill="1" applyBorder="1" applyAlignment="1">
      <alignment horizontal="right" wrapText="1"/>
    </xf>
    <xf numFmtId="0" fontId="19" fillId="38" borderId="2" xfId="1" applyFont="1" applyFill="1" applyBorder="1" applyAlignment="1">
      <alignment horizontal="left"/>
    </xf>
    <xf numFmtId="0" fontId="24" fillId="38" borderId="12" xfId="1" applyFont="1" applyFill="1" applyBorder="1" applyAlignment="1">
      <alignment horizontal="left" wrapText="1"/>
    </xf>
    <xf numFmtId="0" fontId="22" fillId="38" borderId="12" xfId="0" applyFont="1" applyFill="1" applyBorder="1" applyAlignment="1">
      <alignment horizontal="left"/>
    </xf>
    <xf numFmtId="0" fontId="15" fillId="38" borderId="45" xfId="0" applyFont="1" applyFill="1" applyBorder="1" applyAlignment="1">
      <alignment horizontal="left" wrapText="1"/>
    </xf>
    <xf numFmtId="0" fontId="38" fillId="38" borderId="20" xfId="1" applyFont="1" applyFill="1" applyBorder="1" applyAlignment="1">
      <alignment horizontal="left" vertical="justify"/>
    </xf>
    <xf numFmtId="0" fontId="14" fillId="38" borderId="20" xfId="1" applyFont="1" applyFill="1" applyBorder="1" applyAlignment="1">
      <alignment horizontal="left" vertical="top" wrapText="1"/>
    </xf>
    <xf numFmtId="164" fontId="23" fillId="38" borderId="12" xfId="1" applyNumberFormat="1" applyFont="1" applyFill="1" applyBorder="1"/>
    <xf numFmtId="3" fontId="23" fillId="38" borderId="12" xfId="1" applyNumberFormat="1" applyFont="1" applyFill="1" applyBorder="1" applyAlignment="1">
      <alignment horizontal="center"/>
    </xf>
    <xf numFmtId="164" fontId="22" fillId="38" borderId="12" xfId="1" applyNumberFormat="1" applyFont="1" applyFill="1" applyBorder="1"/>
    <xf numFmtId="164" fontId="19" fillId="38" borderId="12" xfId="1" applyNumberFormat="1" applyFont="1" applyFill="1" applyBorder="1"/>
    <xf numFmtId="0" fontId="19" fillId="38" borderId="7" xfId="1" applyFont="1" applyFill="1" applyBorder="1" applyAlignment="1">
      <alignment horizontal="left" vertical="top" wrapText="1"/>
    </xf>
    <xf numFmtId="164" fontId="19" fillId="38" borderId="10" xfId="1" applyNumberFormat="1" applyFont="1" applyFill="1" applyBorder="1"/>
    <xf numFmtId="164" fontId="22" fillId="38" borderId="10" xfId="1" applyNumberFormat="1" applyFont="1" applyFill="1" applyBorder="1"/>
    <xf numFmtId="164" fontId="22" fillId="4" borderId="10" xfId="1" applyNumberFormat="1" applyFont="1" applyFill="1" applyBorder="1"/>
    <xf numFmtId="0" fontId="14" fillId="4" borderId="20" xfId="1" applyFont="1" applyFill="1" applyBorder="1" applyAlignment="1">
      <alignment horizontal="left" indent="2"/>
    </xf>
    <xf numFmtId="0" fontId="14" fillId="4" borderId="12" xfId="1" applyFont="1" applyFill="1" applyBorder="1" applyAlignment="1">
      <alignment horizontal="left" indent="2"/>
    </xf>
    <xf numFmtId="174" fontId="14" fillId="3" borderId="12" xfId="2" applyNumberFormat="1" applyFont="1" applyFill="1" applyBorder="1"/>
    <xf numFmtId="0" fontId="14" fillId="4" borderId="12" xfId="1" applyFont="1" applyFill="1" applyBorder="1"/>
    <xf numFmtId="0" fontId="19" fillId="3" borderId="4" xfId="1" applyFont="1" applyFill="1" applyBorder="1" applyAlignment="1">
      <alignment horizontal="left" wrapText="1"/>
    </xf>
    <xf numFmtId="164" fontId="22" fillId="3" borderId="12" xfId="1" applyNumberFormat="1" applyFont="1" applyFill="1" applyBorder="1" applyAlignment="1">
      <alignment horizontal="right"/>
    </xf>
    <xf numFmtId="164" fontId="22" fillId="4" borderId="12" xfId="1" applyNumberFormat="1" applyFont="1" applyFill="1" applyBorder="1" applyAlignment="1">
      <alignment horizontal="right"/>
    </xf>
    <xf numFmtId="0" fontId="21" fillId="3" borderId="12" xfId="0" applyFont="1" applyFill="1" applyBorder="1" applyAlignment="1">
      <alignment horizontal="left" indent="2"/>
    </xf>
    <xf numFmtId="171" fontId="19" fillId="3" borderId="12" xfId="1" applyNumberFormat="1" applyFont="1" applyFill="1" applyBorder="1"/>
    <xf numFmtId="0" fontId="19" fillId="3" borderId="16" xfId="1" applyFont="1" applyFill="1" applyBorder="1"/>
    <xf numFmtId="0" fontId="14" fillId="3" borderId="2" xfId="1" applyFont="1" applyFill="1" applyBorder="1" applyAlignment="1">
      <alignment horizontal="left" vertical="top" wrapText="1"/>
    </xf>
    <xf numFmtId="0" fontId="14" fillId="3" borderId="16" xfId="1" applyFont="1" applyFill="1" applyBorder="1" applyAlignment="1">
      <alignment horizontal="left" vertical="top" wrapText="1"/>
    </xf>
    <xf numFmtId="0" fontId="19" fillId="3" borderId="2" xfId="0" applyFont="1" applyFill="1" applyBorder="1" applyAlignment="1">
      <alignment horizontal="left"/>
    </xf>
    <xf numFmtId="0" fontId="19" fillId="38" borderId="2" xfId="1" applyFont="1" applyFill="1" applyBorder="1" applyAlignment="1">
      <alignment horizontal="left" indent="1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169" fontId="19" fillId="38" borderId="2" xfId="4" applyNumberFormat="1" applyFont="1" applyFill="1" applyBorder="1"/>
    <xf numFmtId="0" fontId="19" fillId="38" borderId="4" xfId="1" applyFont="1" applyFill="1" applyBorder="1" applyAlignment="1">
      <alignment horizontal="left" wrapText="1" indent="1"/>
    </xf>
    <xf numFmtId="0" fontId="19" fillId="38" borderId="4" xfId="1" applyFont="1" applyFill="1" applyBorder="1" applyAlignment="1">
      <alignment horizontal="left" wrapText="1"/>
    </xf>
    <xf numFmtId="164" fontId="19" fillId="38" borderId="4" xfId="1" applyNumberFormat="1" applyFont="1" applyFill="1" applyBorder="1"/>
    <xf numFmtId="0" fontId="21" fillId="38" borderId="20" xfId="0" applyFont="1" applyFill="1" applyBorder="1" applyAlignment="1">
      <alignment horizontal="left"/>
    </xf>
    <xf numFmtId="0" fontId="22" fillId="38" borderId="12" xfId="1" applyFont="1" applyFill="1" applyBorder="1" applyAlignment="1">
      <alignment horizontal="left" wrapText="1" indent="1"/>
    </xf>
    <xf numFmtId="0" fontId="22" fillId="38" borderId="12" xfId="1" applyFont="1" applyFill="1" applyBorder="1" applyAlignment="1">
      <alignment horizontal="left" wrapText="1"/>
    </xf>
    <xf numFmtId="0" fontId="20" fillId="38" borderId="16" xfId="1" applyFont="1" applyFill="1" applyBorder="1" applyAlignment="1">
      <alignment horizontal="left" wrapText="1" indent="2"/>
    </xf>
    <xf numFmtId="0" fontId="20" fillId="38" borderId="16" xfId="1" applyFont="1" applyFill="1" applyBorder="1" applyAlignment="1">
      <alignment horizontal="left" wrapText="1"/>
    </xf>
    <xf numFmtId="164" fontId="22" fillId="38" borderId="4" xfId="1" applyNumberFormat="1" applyFont="1" applyFill="1" applyBorder="1" applyAlignment="1">
      <alignment horizontal="right"/>
    </xf>
    <xf numFmtId="164" fontId="22" fillId="4" borderId="4" xfId="1" applyNumberFormat="1" applyFont="1" applyFill="1" applyBorder="1" applyAlignment="1">
      <alignment horizontal="right"/>
    </xf>
    <xf numFmtId="0" fontId="40" fillId="38" borderId="20" xfId="1" applyFont="1" applyFill="1" applyBorder="1" applyAlignment="1">
      <alignment horizontal="left" indent="2"/>
    </xf>
    <xf numFmtId="0" fontId="40" fillId="38" borderId="20" xfId="1" applyFont="1" applyFill="1" applyBorder="1" applyAlignment="1">
      <alignment horizontal="left"/>
    </xf>
    <xf numFmtId="164" fontId="22" fillId="38" borderId="20" xfId="1" applyNumberFormat="1" applyFont="1" applyFill="1" applyBorder="1" applyAlignment="1">
      <alignment horizontal="right"/>
    </xf>
    <xf numFmtId="3" fontId="22" fillId="38" borderId="20" xfId="1" applyNumberFormat="1" applyFont="1" applyFill="1" applyBorder="1" applyAlignment="1">
      <alignment horizontal="center"/>
    </xf>
    <xf numFmtId="164" fontId="22" fillId="4" borderId="20" xfId="1" applyNumberFormat="1" applyFont="1" applyFill="1" applyBorder="1" applyAlignment="1">
      <alignment horizontal="right"/>
    </xf>
    <xf numFmtId="0" fontId="14" fillId="38" borderId="20" xfId="1" applyFont="1" applyFill="1" applyBorder="1" applyAlignment="1">
      <alignment horizontal="left" indent="2"/>
    </xf>
    <xf numFmtId="0" fontId="14" fillId="38" borderId="2" xfId="1" applyFont="1" applyFill="1" applyBorder="1" applyAlignment="1">
      <alignment horizontal="left"/>
    </xf>
    <xf numFmtId="164" fontId="22" fillId="38" borderId="2" xfId="1" applyNumberFormat="1" applyFont="1" applyFill="1" applyBorder="1" applyAlignment="1">
      <alignment horizontal="right"/>
    </xf>
    <xf numFmtId="3" fontId="22" fillId="38" borderId="2" xfId="1" applyNumberFormat="1" applyFont="1" applyFill="1" applyBorder="1" applyAlignment="1">
      <alignment horizontal="center"/>
    </xf>
    <xf numFmtId="171" fontId="19" fillId="38" borderId="2" xfId="1" applyNumberFormat="1" applyFont="1" applyFill="1" applyBorder="1"/>
    <xf numFmtId="171" fontId="15" fillId="38" borderId="2" xfId="1" applyNumberFormat="1" applyFont="1" applyFill="1" applyBorder="1"/>
    <xf numFmtId="174" fontId="17" fillId="38" borderId="2" xfId="2" applyNumberFormat="1" applyFont="1" applyFill="1" applyBorder="1"/>
    <xf numFmtId="164" fontId="22" fillId="4" borderId="2" xfId="1" applyNumberFormat="1" applyFont="1" applyFill="1" applyBorder="1" applyAlignment="1">
      <alignment horizontal="right"/>
    </xf>
    <xf numFmtId="3" fontId="23" fillId="38" borderId="16" xfId="1" applyNumberFormat="1" applyFont="1" applyFill="1" applyBorder="1" applyAlignment="1">
      <alignment horizontal="center"/>
    </xf>
    <xf numFmtId="171" fontId="14" fillId="38" borderId="16" xfId="1" applyNumberFormat="1" applyFont="1" applyFill="1" applyBorder="1"/>
    <xf numFmtId="0" fontId="14" fillId="38" borderId="12" xfId="1" applyFont="1" applyFill="1" applyBorder="1" applyAlignment="1">
      <alignment horizontal="left" wrapText="1" indent="2"/>
    </xf>
    <xf numFmtId="0" fontId="14" fillId="38" borderId="16" xfId="1" applyFont="1" applyFill="1" applyBorder="1" applyAlignment="1">
      <alignment horizontal="left" wrapText="1"/>
    </xf>
    <xf numFmtId="164" fontId="22" fillId="38" borderId="16" xfId="1" applyNumberFormat="1" applyFont="1" applyFill="1" applyBorder="1" applyAlignment="1">
      <alignment horizontal="right"/>
    </xf>
    <xf numFmtId="171" fontId="19" fillId="38" borderId="16" xfId="1" applyNumberFormat="1" applyFont="1" applyFill="1" applyBorder="1"/>
    <xf numFmtId="164" fontId="22" fillId="4" borderId="16" xfId="1" applyNumberFormat="1" applyFont="1" applyFill="1" applyBorder="1" applyAlignment="1">
      <alignment horizontal="right"/>
    </xf>
    <xf numFmtId="0" fontId="19" fillId="38" borderId="10" xfId="1" applyFont="1" applyFill="1" applyBorder="1" applyAlignment="1">
      <alignment horizontal="left" vertical="top" wrapText="1" indent="2"/>
    </xf>
    <xf numFmtId="0" fontId="19" fillId="38" borderId="10" xfId="1" applyFont="1" applyFill="1" applyBorder="1" applyAlignment="1">
      <alignment horizontal="left" vertical="top" wrapText="1"/>
    </xf>
    <xf numFmtId="164" fontId="23" fillId="38" borderId="10" xfId="1" applyNumberFormat="1" applyFont="1" applyFill="1" applyBorder="1" applyAlignment="1">
      <alignment horizontal="right"/>
    </xf>
    <xf numFmtId="3" fontId="23" fillId="38" borderId="10" xfId="1" applyNumberFormat="1" applyFont="1" applyFill="1" applyBorder="1" applyAlignment="1">
      <alignment horizontal="center"/>
    </xf>
    <xf numFmtId="171" fontId="14" fillId="38" borderId="10" xfId="1" applyNumberFormat="1" applyFont="1" applyFill="1" applyBorder="1"/>
    <xf numFmtId="171" fontId="17" fillId="38" borderId="10" xfId="1" applyNumberFormat="1" applyFont="1" applyFill="1" applyBorder="1"/>
    <xf numFmtId="164" fontId="23" fillId="4" borderId="10" xfId="1" applyNumberFormat="1" applyFont="1" applyFill="1" applyBorder="1" applyAlignment="1">
      <alignment horizontal="right"/>
    </xf>
    <xf numFmtId="0" fontId="19" fillId="3" borderId="20" xfId="1" applyFont="1" applyFill="1" applyBorder="1" applyAlignment="1">
      <alignment horizontal="left" wrapText="1"/>
    </xf>
    <xf numFmtId="0" fontId="14" fillId="4" borderId="20" xfId="1" applyFont="1" applyFill="1" applyBorder="1"/>
    <xf numFmtId="0" fontId="14" fillId="40" borderId="12" xfId="1" applyFont="1" applyFill="1" applyBorder="1" applyAlignment="1">
      <alignment horizontal="left" indent="2"/>
    </xf>
    <xf numFmtId="0" fontId="15" fillId="3" borderId="39" xfId="0" applyFont="1" applyFill="1" applyBorder="1" applyAlignment="1">
      <alignment horizontal="left" wrapText="1" indent="2"/>
    </xf>
    <xf numFmtId="0" fontId="40" fillId="3" borderId="20" xfId="1" applyFont="1" applyFill="1" applyBorder="1" applyAlignment="1">
      <alignment horizontal="left" indent="2"/>
    </xf>
    <xf numFmtId="0" fontId="40" fillId="3" borderId="2" xfId="1" applyFont="1" applyFill="1" applyBorder="1" applyAlignment="1">
      <alignment horizontal="left"/>
    </xf>
    <xf numFmtId="0" fontId="22" fillId="3" borderId="2" xfId="1" applyFont="1" applyFill="1" applyBorder="1" applyAlignment="1">
      <alignment horizontal="left" wrapText="1" indent="1"/>
    </xf>
    <xf numFmtId="0" fontId="19" fillId="3" borderId="12" xfId="0" applyFont="1" applyFill="1" applyBorder="1" applyAlignment="1">
      <alignment horizontal="left" indent="2"/>
    </xf>
    <xf numFmtId="0" fontId="19" fillId="3" borderId="20" xfId="0" applyFont="1" applyFill="1" applyBorder="1" applyAlignment="1">
      <alignment horizontal="left" indent="2"/>
    </xf>
    <xf numFmtId="3" fontId="14" fillId="3" borderId="45" xfId="1" applyNumberFormat="1" applyFont="1" applyFill="1" applyBorder="1" applyAlignment="1">
      <alignment horizontal="center"/>
    </xf>
    <xf numFmtId="3" fontId="19" fillId="3" borderId="45" xfId="1" applyNumberFormat="1" applyFont="1" applyFill="1" applyBorder="1" applyAlignment="1">
      <alignment horizontal="center"/>
    </xf>
    <xf numFmtId="164" fontId="19" fillId="3" borderId="45" xfId="1" applyNumberFormat="1" applyFont="1" applyFill="1" applyBorder="1" applyAlignment="1">
      <alignment horizontal="center"/>
    </xf>
    <xf numFmtId="0" fontId="19" fillId="3" borderId="20" xfId="1" applyFont="1" applyFill="1" applyBorder="1" applyAlignment="1">
      <alignment horizontal="left" vertical="top" wrapText="1" indent="2"/>
    </xf>
    <xf numFmtId="0" fontId="19" fillId="3" borderId="20" xfId="1" applyFont="1" applyFill="1" applyBorder="1" applyAlignment="1">
      <alignment horizontal="left" vertical="top" wrapText="1"/>
    </xf>
    <xf numFmtId="3" fontId="14" fillId="38" borderId="2" xfId="1" applyNumberFormat="1" applyFont="1" applyFill="1" applyBorder="1"/>
    <xf numFmtId="0" fontId="21" fillId="38" borderId="20" xfId="0" applyFont="1" applyFill="1" applyBorder="1" applyAlignment="1">
      <alignment horizontal="center" wrapText="1"/>
    </xf>
    <xf numFmtId="0" fontId="21" fillId="38" borderId="20" xfId="0" applyFont="1" applyFill="1" applyBorder="1" applyAlignment="1">
      <alignment horizontal="center"/>
    </xf>
    <xf numFmtId="164" fontId="76" fillId="38" borderId="20" xfId="1" applyNumberFormat="1" applyFont="1" applyFill="1" applyBorder="1" applyAlignment="1">
      <alignment horizontal="center"/>
    </xf>
    <xf numFmtId="164" fontId="22" fillId="38" borderId="20" xfId="1" applyNumberFormat="1" applyFont="1" applyFill="1" applyBorder="1" applyAlignment="1">
      <alignment horizontal="center"/>
    </xf>
    <xf numFmtId="164" fontId="22" fillId="38" borderId="12" xfId="1" applyNumberFormat="1" applyFont="1" applyFill="1" applyBorder="1" applyAlignment="1">
      <alignment horizontal="center" wrapText="1"/>
    </xf>
    <xf numFmtId="0" fontId="22" fillId="38" borderId="16" xfId="1" applyFont="1" applyFill="1" applyBorder="1" applyAlignment="1">
      <alignment horizontal="left" wrapText="1"/>
    </xf>
    <xf numFmtId="0" fontId="15" fillId="38" borderId="82" xfId="0" applyFont="1" applyFill="1" applyBorder="1" applyAlignment="1">
      <alignment horizontal="left" wrapText="1" indent="2"/>
    </xf>
    <xf numFmtId="0" fontId="15" fillId="38" borderId="42" xfId="0" applyFont="1" applyFill="1" applyBorder="1" applyAlignment="1">
      <alignment horizontal="left" wrapText="1"/>
    </xf>
    <xf numFmtId="164" fontId="22" fillId="38" borderId="2" xfId="1" applyNumberFormat="1" applyFont="1" applyFill="1" applyBorder="1"/>
    <xf numFmtId="164" fontId="23" fillId="38" borderId="16" xfId="1" applyNumberFormat="1" applyFont="1" applyFill="1" applyBorder="1"/>
    <xf numFmtId="164" fontId="22" fillId="38" borderId="16" xfId="1" applyNumberFormat="1" applyFont="1" applyFill="1" applyBorder="1"/>
    <xf numFmtId="0" fontId="14" fillId="38" borderId="10" xfId="1" applyFont="1" applyFill="1" applyBorder="1" applyAlignment="1">
      <alignment wrapText="1"/>
    </xf>
    <xf numFmtId="164" fontId="23" fillId="38" borderId="10" xfId="1" applyNumberFormat="1" applyFont="1" applyFill="1" applyBorder="1"/>
    <xf numFmtId="164" fontId="23" fillId="4" borderId="10" xfId="1" applyNumberFormat="1" applyFont="1" applyFill="1" applyBorder="1"/>
    <xf numFmtId="0" fontId="22" fillId="3" borderId="18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/>
    </xf>
    <xf numFmtId="3" fontId="19" fillId="3" borderId="12" xfId="1" applyNumberFormat="1" applyFont="1" applyFill="1" applyBorder="1" applyAlignment="1">
      <alignment horizontal="center" wrapText="1"/>
    </xf>
    <xf numFmtId="164" fontId="19" fillId="3" borderId="12" xfId="1" applyNumberFormat="1" applyFont="1" applyFill="1" applyBorder="1" applyAlignment="1">
      <alignment horizontal="center" wrapText="1"/>
    </xf>
    <xf numFmtId="171" fontId="19" fillId="3" borderId="12" xfId="1" applyNumberFormat="1" applyFont="1" applyFill="1" applyBorder="1" applyAlignment="1">
      <alignment wrapText="1"/>
    </xf>
    <xf numFmtId="164" fontId="19" fillId="4" borderId="12" xfId="1" applyNumberFormat="1" applyFont="1" applyFill="1" applyBorder="1" applyAlignment="1">
      <alignment horizontal="center" wrapText="1"/>
    </xf>
    <xf numFmtId="0" fontId="14" fillId="3" borderId="42" xfId="0" applyFont="1" applyFill="1" applyBorder="1" applyAlignment="1">
      <alignment horizontal="left" indent="1"/>
    </xf>
    <xf numFmtId="0" fontId="22" fillId="3" borderId="42" xfId="0" applyFont="1" applyFill="1" applyBorder="1" applyAlignment="1">
      <alignment horizontal="left"/>
    </xf>
    <xf numFmtId="0" fontId="14" fillId="3" borderId="15" xfId="0" applyFont="1" applyFill="1" applyBorder="1" applyAlignment="1">
      <alignment horizontal="left" indent="2"/>
    </xf>
    <xf numFmtId="0" fontId="19" fillId="3" borderId="2" xfId="0" applyFont="1" applyFill="1" applyBorder="1" applyAlignment="1">
      <alignment horizontal="left" indent="2"/>
    </xf>
    <xf numFmtId="171" fontId="20" fillId="3" borderId="2" xfId="1" applyNumberFormat="1" applyFont="1" applyFill="1" applyBorder="1"/>
    <xf numFmtId="0" fontId="19" fillId="3" borderId="45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wrapText="1" indent="2"/>
    </xf>
    <xf numFmtId="0" fontId="42" fillId="3" borderId="20" xfId="1" applyFont="1" applyFill="1" applyBorder="1" applyAlignment="1">
      <alignment horizontal="left" wrapText="1" indent="2"/>
    </xf>
    <xf numFmtId="0" fontId="42" fillId="3" borderId="2" xfId="1" applyFont="1" applyFill="1" applyBorder="1" applyAlignment="1">
      <alignment horizontal="left"/>
    </xf>
    <xf numFmtId="169" fontId="19" fillId="3" borderId="10" xfId="4" applyNumberFormat="1" applyFont="1" applyFill="1" applyBorder="1"/>
    <xf numFmtId="0" fontId="19" fillId="3" borderId="10" xfId="1" applyFont="1" applyFill="1" applyBorder="1"/>
    <xf numFmtId="0" fontId="14" fillId="3" borderId="78" xfId="0" applyFont="1" applyFill="1" applyBorder="1" applyAlignment="1">
      <alignment horizontal="left" indent="2"/>
    </xf>
    <xf numFmtId="0" fontId="14" fillId="3" borderId="78" xfId="0" applyFont="1" applyFill="1" applyBorder="1" applyAlignment="1">
      <alignment horizontal="left"/>
    </xf>
    <xf numFmtId="0" fontId="29" fillId="3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/>
    </xf>
    <xf numFmtId="174" fontId="19" fillId="4" borderId="12" xfId="2" applyNumberFormat="1" applyFont="1" applyFill="1" applyBorder="1" applyAlignment="1">
      <alignment horizontal="center"/>
    </xf>
    <xf numFmtId="0" fontId="36" fillId="3" borderId="12" xfId="1" applyFont="1" applyFill="1" applyBorder="1" applyAlignment="1">
      <alignment horizontal="left" wrapText="1" indent="2"/>
    </xf>
    <xf numFmtId="0" fontId="36" fillId="3" borderId="12" xfId="1" applyFont="1" applyFill="1" applyBorder="1" applyAlignment="1">
      <alignment horizontal="left" wrapText="1"/>
    </xf>
    <xf numFmtId="174" fontId="14" fillId="4" borderId="12" xfId="2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 indent="2"/>
    </xf>
    <xf numFmtId="0" fontId="29" fillId="3" borderId="20" xfId="1" applyFont="1" applyFill="1" applyBorder="1" applyAlignment="1">
      <alignment horizontal="left" wrapText="1"/>
    </xf>
    <xf numFmtId="174" fontId="14" fillId="3" borderId="2" xfId="2" applyNumberFormat="1" applyFont="1" applyFill="1" applyBorder="1" applyAlignment="1">
      <alignment horizontal="center"/>
    </xf>
    <xf numFmtId="164" fontId="19" fillId="38" borderId="1" xfId="1" applyNumberFormat="1" applyFont="1" applyFill="1" applyBorder="1" applyAlignment="1">
      <alignment horizontal="left" wrapText="1" indent="1"/>
    </xf>
    <xf numFmtId="164" fontId="19" fillId="38" borderId="1" xfId="1" applyNumberFormat="1" applyFont="1" applyFill="1" applyBorder="1" applyAlignment="1">
      <alignment horizontal="left" wrapText="1"/>
    </xf>
    <xf numFmtId="164" fontId="19" fillId="38" borderId="1" xfId="1" applyNumberFormat="1" applyFont="1" applyFill="1" applyBorder="1"/>
    <xf numFmtId="3" fontId="19" fillId="38" borderId="1" xfId="1" applyNumberFormat="1" applyFont="1" applyFill="1" applyBorder="1" applyAlignment="1">
      <alignment horizontal="center"/>
    </xf>
    <xf numFmtId="171" fontId="19" fillId="38" borderId="1" xfId="1" applyNumberFormat="1" applyFont="1" applyFill="1" applyBorder="1"/>
    <xf numFmtId="164" fontId="19" fillId="4" borderId="1" xfId="1" applyNumberFormat="1" applyFont="1" applyFill="1" applyBorder="1"/>
    <xf numFmtId="0" fontId="22" fillId="38" borderId="4" xfId="1" applyFont="1" applyFill="1" applyBorder="1" applyAlignment="1">
      <alignment horizontal="left" indent="1"/>
    </xf>
    <xf numFmtId="0" fontId="22" fillId="38" borderId="4" xfId="1" applyFont="1" applyFill="1" applyBorder="1" applyAlignment="1">
      <alignment horizontal="left"/>
    </xf>
    <xf numFmtId="171" fontId="19" fillId="38" borderId="4" xfId="1" applyNumberFormat="1" applyFont="1" applyFill="1" applyBorder="1"/>
    <xf numFmtId="174" fontId="17" fillId="38" borderId="20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0" fontId="22" fillId="38" borderId="12" xfId="1" applyFont="1" applyFill="1" applyBorder="1" applyAlignment="1">
      <alignment horizontal="left"/>
    </xf>
    <xf numFmtId="0" fontId="14" fillId="38" borderId="12" xfId="1" applyFont="1" applyFill="1" applyBorder="1" applyAlignment="1">
      <alignment horizontal="left" indent="2"/>
    </xf>
    <xf numFmtId="0" fontId="14" fillId="38" borderId="1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 indent="2"/>
    </xf>
    <xf numFmtId="0" fontId="29" fillId="38" borderId="16" xfId="1" applyFont="1" applyFill="1" applyBorder="1" applyAlignment="1">
      <alignment horizontal="left" wrapText="1"/>
    </xf>
    <xf numFmtId="0" fontId="36" fillId="38" borderId="12" xfId="1" applyFont="1" applyFill="1" applyBorder="1" applyAlignment="1">
      <alignment horizontal="left" wrapText="1" indent="2"/>
    </xf>
    <xf numFmtId="0" fontId="36" fillId="38" borderId="16" xfId="1" applyFont="1" applyFill="1" applyBorder="1" applyAlignment="1">
      <alignment horizontal="left" wrapText="1"/>
    </xf>
    <xf numFmtId="172" fontId="19" fillId="40" borderId="42" xfId="2" applyNumberFormat="1" applyFont="1" applyFill="1" applyBorder="1"/>
    <xf numFmtId="0" fontId="36" fillId="38" borderId="12" xfId="1" applyFont="1" applyFill="1" applyBorder="1" applyAlignment="1">
      <alignment horizontal="left" wrapText="1"/>
    </xf>
    <xf numFmtId="171" fontId="19" fillId="38" borderId="42" xfId="1" applyNumberFormat="1" applyFont="1" applyFill="1" applyBorder="1"/>
    <xf numFmtId="0" fontId="29" fillId="38" borderId="10" xfId="1" applyFont="1" applyFill="1" applyBorder="1" applyAlignment="1">
      <alignment horizontal="left" wrapText="1" indent="2"/>
    </xf>
    <xf numFmtId="0" fontId="29" fillId="38" borderId="10" xfId="1" applyFont="1" applyFill="1" applyBorder="1" applyAlignment="1">
      <alignment horizontal="left" wrapText="1"/>
    </xf>
    <xf numFmtId="3" fontId="19" fillId="38" borderId="55" xfId="1" applyNumberFormat="1" applyFont="1" applyFill="1" applyBorder="1" applyAlignment="1">
      <alignment horizontal="center"/>
    </xf>
    <xf numFmtId="164" fontId="19" fillId="38" borderId="55" xfId="1" applyNumberFormat="1" applyFont="1" applyFill="1" applyBorder="1"/>
    <xf numFmtId="171" fontId="19" fillId="38" borderId="10" xfId="1" applyNumberFormat="1" applyFont="1" applyFill="1" applyBorder="1"/>
    <xf numFmtId="164" fontId="19" fillId="4" borderId="10" xfId="1" applyNumberFormat="1" applyFont="1" applyFill="1" applyBorder="1"/>
    <xf numFmtId="0" fontId="28" fillId="0" borderId="0" xfId="0" applyFont="1" applyFill="1" applyBorder="1" applyAlignment="1">
      <alignment horizontal="left" vertical="center" wrapText="1"/>
    </xf>
    <xf numFmtId="0" fontId="14" fillId="40" borderId="0" xfId="1" applyFont="1" applyFill="1" applyBorder="1"/>
    <xf numFmtId="0" fontId="23" fillId="3" borderId="0" xfId="1" applyFont="1" applyFill="1" applyAlignment="1"/>
    <xf numFmtId="0" fontId="14" fillId="40" borderId="0" xfId="1" applyFont="1" applyFill="1"/>
    <xf numFmtId="165" fontId="19" fillId="39" borderId="4" xfId="2" applyNumberFormat="1" applyFont="1" applyFill="1" applyBorder="1"/>
    <xf numFmtId="165" fontId="19" fillId="39" borderId="20" xfId="2" applyNumberFormat="1" applyFont="1" applyFill="1" applyBorder="1"/>
    <xf numFmtId="174" fontId="14" fillId="3" borderId="45" xfId="2" applyNumberFormat="1" applyFont="1" applyFill="1" applyBorder="1" applyAlignment="1">
      <alignment horizontal="right"/>
    </xf>
    <xf numFmtId="172" fontId="19" fillId="40" borderId="5" xfId="1" applyNumberFormat="1" applyFont="1" applyFill="1" applyBorder="1"/>
    <xf numFmtId="172" fontId="19" fillId="3" borderId="5" xfId="1" applyNumberFormat="1" applyFont="1" applyFill="1" applyBorder="1"/>
    <xf numFmtId="0" fontId="19" fillId="3" borderId="15" xfId="1" applyFont="1" applyFill="1" applyBorder="1" applyAlignment="1">
      <alignment horizontal="left"/>
    </xf>
    <xf numFmtId="165" fontId="19" fillId="39" borderId="2" xfId="2" applyNumberFormat="1" applyFont="1" applyFill="1" applyBorder="1"/>
    <xf numFmtId="0" fontId="19" fillId="3" borderId="2" xfId="0" applyFont="1" applyFill="1" applyBorder="1" applyAlignment="1">
      <alignment horizontal="left" wrapText="1"/>
    </xf>
    <xf numFmtId="164" fontId="17" fillId="4" borderId="2" xfId="3" applyNumberFormat="1" applyFont="1" applyFill="1" applyBorder="1" applyAlignment="1">
      <alignment horizontal="left"/>
    </xf>
    <xf numFmtId="172" fontId="19" fillId="3" borderId="18" xfId="1" applyNumberFormat="1" applyFont="1" applyFill="1" applyBorder="1"/>
    <xf numFmtId="164" fontId="14" fillId="3" borderId="20" xfId="2" applyNumberFormat="1" applyFont="1" applyFill="1" applyBorder="1"/>
    <xf numFmtId="0" fontId="40" fillId="3" borderId="12" xfId="0" applyFont="1" applyFill="1" applyBorder="1" applyAlignment="1">
      <alignment horizontal="left" wrapText="1" indent="2"/>
    </xf>
    <xf numFmtId="172" fontId="19" fillId="40" borderId="18" xfId="1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164" fontId="14" fillId="0" borderId="12" xfId="1" applyNumberFormat="1" applyFont="1" applyFill="1" applyBorder="1"/>
    <xf numFmtId="164" fontId="19" fillId="0" borderId="16" xfId="1" applyNumberFormat="1" applyFont="1" applyFill="1" applyBorder="1"/>
    <xf numFmtId="0" fontId="17" fillId="3" borderId="16" xfId="0" applyFont="1" applyFill="1" applyBorder="1" applyAlignment="1">
      <alignment horizontal="left" wrapText="1" indent="2"/>
    </xf>
    <xf numFmtId="0" fontId="29" fillId="3" borderId="12" xfId="0" applyFont="1" applyFill="1" applyBorder="1" applyAlignment="1">
      <alignment horizontal="left" indent="2"/>
    </xf>
    <xf numFmtId="0" fontId="23" fillId="3" borderId="0" xfId="1" applyFont="1" applyFill="1" applyBorder="1"/>
    <xf numFmtId="0" fontId="17" fillId="3" borderId="16" xfId="0" applyFont="1" applyFill="1" applyBorder="1" applyAlignment="1">
      <alignment horizontal="left" vertical="justify" wrapText="1" indent="2"/>
    </xf>
    <xf numFmtId="165" fontId="19" fillId="4" borderId="5" xfId="2" applyNumberFormat="1" applyFont="1" applyFill="1" applyBorder="1"/>
    <xf numFmtId="0" fontId="28" fillId="3" borderId="0" xfId="1" applyFont="1" applyFill="1"/>
    <xf numFmtId="4" fontId="28" fillId="3" borderId="0" xfId="1" applyNumberFormat="1" applyFont="1" applyFill="1" applyBorder="1"/>
    <xf numFmtId="0" fontId="28" fillId="3" borderId="0" xfId="1" applyFont="1" applyFill="1" applyBorder="1"/>
    <xf numFmtId="0" fontId="14" fillId="3" borderId="0" xfId="1" applyFont="1" applyFill="1" applyAlignment="1">
      <alignment horizontal="left"/>
    </xf>
    <xf numFmtId="3" fontId="14" fillId="3" borderId="0" xfId="1" applyNumberFormat="1" applyFont="1" applyFill="1" applyAlignment="1">
      <alignment horizontal="center"/>
    </xf>
    <xf numFmtId="172" fontId="14" fillId="3" borderId="0" xfId="2" applyNumberFormat="1" applyFont="1" applyFill="1"/>
    <xf numFmtId="174" fontId="14" fillId="3" borderId="0" xfId="2" applyNumberFormat="1" applyFont="1" applyFill="1"/>
    <xf numFmtId="1" fontId="14" fillId="4" borderId="7" xfId="1" applyNumberFormat="1" applyFont="1" applyFill="1" applyBorder="1" applyAlignment="1">
      <alignment horizontal="center" wrapText="1"/>
    </xf>
    <xf numFmtId="172" fontId="14" fillId="3" borderId="8" xfId="1" applyNumberFormat="1" applyFont="1" applyFill="1" applyBorder="1" applyAlignment="1">
      <alignment horizontal="center" wrapText="1"/>
    </xf>
    <xf numFmtId="174" fontId="14" fillId="39" borderId="12" xfId="2" applyNumberFormat="1" applyFont="1" applyFill="1" applyBorder="1"/>
    <xf numFmtId="174" fontId="14" fillId="40" borderId="12" xfId="2" applyNumberFormat="1" applyFont="1" applyFill="1" applyBorder="1"/>
    <xf numFmtId="174" fontId="14" fillId="3" borderId="35" xfId="2" applyNumberFormat="1" applyFont="1" applyFill="1" applyBorder="1"/>
    <xf numFmtId="174" fontId="14" fillId="4" borderId="12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center"/>
    </xf>
    <xf numFmtId="172" fontId="17" fillId="0" borderId="12" xfId="2" applyNumberFormat="1" applyFont="1" applyFill="1" applyBorder="1"/>
    <xf numFmtId="174" fontId="17" fillId="39" borderId="12" xfId="2" applyNumberFormat="1" applyFont="1" applyFill="1" applyBorder="1"/>
    <xf numFmtId="174" fontId="17" fillId="40" borderId="12" xfId="2" applyNumberFormat="1" applyFont="1" applyFill="1" applyBorder="1"/>
    <xf numFmtId="174" fontId="17" fillId="0" borderId="35" xfId="2" applyNumberFormat="1" applyFont="1" applyFill="1" applyBorder="1"/>
    <xf numFmtId="174" fontId="17" fillId="4" borderId="12" xfId="2" applyNumberFormat="1" applyFont="1" applyFill="1" applyBorder="1"/>
    <xf numFmtId="0" fontId="21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right"/>
    </xf>
    <xf numFmtId="0" fontId="14" fillId="0" borderId="12" xfId="1" applyFont="1" applyFill="1" applyBorder="1"/>
    <xf numFmtId="172" fontId="14" fillId="0" borderId="12" xfId="1" applyNumberFormat="1" applyFont="1" applyFill="1" applyBorder="1"/>
    <xf numFmtId="0" fontId="14" fillId="39" borderId="12" xfId="1" applyFont="1" applyFill="1" applyBorder="1"/>
    <xf numFmtId="0" fontId="14" fillId="40" borderId="12" xfId="1" applyFont="1" applyFill="1" applyBorder="1"/>
    <xf numFmtId="0" fontId="23" fillId="0" borderId="0" xfId="1" applyFont="1" applyFill="1" applyBorder="1"/>
    <xf numFmtId="164" fontId="17" fillId="0" borderId="12" xfId="5" applyNumberFormat="1" applyFont="1" applyFill="1" applyBorder="1"/>
    <xf numFmtId="0" fontId="14" fillId="0" borderId="12" xfId="1" applyFont="1" applyFill="1" applyBorder="1" applyAlignment="1">
      <alignment horizontal="center"/>
    </xf>
    <xf numFmtId="3" fontId="14" fillId="0" borderId="12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72" fontId="14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4" fillId="40" borderId="12" xfId="2" applyNumberFormat="1" applyFont="1" applyFill="1" applyBorder="1" applyAlignment="1">
      <alignment horizontal="center"/>
    </xf>
    <xf numFmtId="3" fontId="14" fillId="39" borderId="16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wrapText="1"/>
    </xf>
    <xf numFmtId="164" fontId="22" fillId="0" borderId="12" xfId="1" applyNumberFormat="1" applyFont="1" applyFill="1" applyBorder="1"/>
    <xf numFmtId="168" fontId="19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174" fontId="20" fillId="0" borderId="12" xfId="2" applyNumberFormat="1" applyFont="1" applyFill="1" applyBorder="1"/>
    <xf numFmtId="174" fontId="19" fillId="0" borderId="12" xfId="1" applyNumberFormat="1" applyFont="1" applyFill="1" applyBorder="1"/>
    <xf numFmtId="174" fontId="19" fillId="40" borderId="12" xfId="1" applyNumberFormat="1" applyFont="1" applyFill="1" applyBorder="1"/>
    <xf numFmtId="4" fontId="23" fillId="0" borderId="0" xfId="1" applyNumberFormat="1" applyFont="1" applyFill="1" applyBorder="1"/>
    <xf numFmtId="169" fontId="19" fillId="0" borderId="12" xfId="4" applyNumberFormat="1" applyFont="1" applyFill="1" applyBorder="1"/>
    <xf numFmtId="174" fontId="19" fillId="4" borderId="12" xfId="1" applyNumberFormat="1" applyFont="1" applyFill="1" applyBorder="1"/>
    <xf numFmtId="0" fontId="30" fillId="0" borderId="12" xfId="0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right"/>
    </xf>
    <xf numFmtId="0" fontId="19" fillId="39" borderId="12" xfId="1" applyFont="1" applyFill="1" applyBorder="1"/>
    <xf numFmtId="0" fontId="19" fillId="0" borderId="12" xfId="1" applyFont="1" applyFill="1" applyBorder="1"/>
    <xf numFmtId="0" fontId="19" fillId="40" borderId="12" xfId="1" applyFont="1" applyFill="1" applyBorder="1"/>
    <xf numFmtId="0" fontId="19" fillId="4" borderId="12" xfId="1" applyFont="1" applyFill="1" applyBorder="1"/>
    <xf numFmtId="164" fontId="14" fillId="40" borderId="12" xfId="2" applyNumberFormat="1" applyFont="1" applyFill="1" applyBorder="1"/>
    <xf numFmtId="164" fontId="14" fillId="39" borderId="12" xfId="2" applyNumberFormat="1" applyFont="1" applyFill="1" applyBorder="1"/>
    <xf numFmtId="165" fontId="14" fillId="39" borderId="12" xfId="2" applyNumberFormat="1" applyFont="1" applyFill="1" applyBorder="1"/>
    <xf numFmtId="174" fontId="19" fillId="3" borderId="12" xfId="1" applyNumberFormat="1" applyFont="1" applyFill="1" applyBorder="1"/>
    <xf numFmtId="0" fontId="14" fillId="3" borderId="2" xfId="1" applyFont="1" applyFill="1" applyBorder="1" applyAlignment="1">
      <alignment horizontal="right" wrapText="1" indent="3"/>
    </xf>
    <xf numFmtId="0" fontId="37" fillId="3" borderId="12" xfId="0" applyFont="1" applyFill="1" applyBorder="1" applyAlignment="1">
      <alignment horizontal="left" indent="2"/>
    </xf>
    <xf numFmtId="174" fontId="19" fillId="39" borderId="12" xfId="1" applyNumberFormat="1" applyFont="1" applyFill="1" applyBorder="1"/>
    <xf numFmtId="174" fontId="19" fillId="39" borderId="12" xfId="2" applyNumberFormat="1" applyFont="1" applyFill="1" applyBorder="1"/>
    <xf numFmtId="0" fontId="14" fillId="3" borderId="16" xfId="1" applyFont="1" applyFill="1" applyBorder="1" applyAlignment="1">
      <alignment horizontal="left" wrapText="1" indent="2"/>
    </xf>
    <xf numFmtId="172" fontId="19" fillId="3" borderId="12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/>
    <xf numFmtId="0" fontId="19" fillId="3" borderId="9" xfId="1" applyFont="1" applyFill="1" applyBorder="1" applyAlignment="1">
      <alignment horizontal="left"/>
    </xf>
    <xf numFmtId="3" fontId="19" fillId="3" borderId="9" xfId="1" applyNumberFormat="1" applyFont="1" applyFill="1" applyBorder="1" applyAlignment="1">
      <alignment horizontal="center"/>
    </xf>
    <xf numFmtId="164" fontId="19" fillId="3" borderId="9" xfId="1" applyNumberFormat="1" applyFont="1" applyFill="1" applyBorder="1"/>
    <xf numFmtId="164" fontId="19" fillId="39" borderId="4" xfId="1" applyNumberFormat="1" applyFont="1" applyFill="1" applyBorder="1"/>
    <xf numFmtId="171" fontId="19" fillId="40" borderId="4" xfId="1" applyNumberFormat="1" applyFont="1" applyFill="1" applyBorder="1"/>
    <xf numFmtId="164" fontId="19" fillId="4" borderId="9" xfId="1" applyNumberFormat="1" applyFont="1" applyFill="1" applyBorder="1"/>
    <xf numFmtId="3" fontId="15" fillId="3" borderId="20" xfId="3" applyNumberFormat="1" applyFont="1" applyFill="1" applyBorder="1" applyAlignment="1">
      <alignment horizontal="center"/>
    </xf>
    <xf numFmtId="164" fontId="15" fillId="3" borderId="20" xfId="3" applyNumberFormat="1" applyFont="1" applyFill="1" applyBorder="1" applyAlignment="1">
      <alignment horizontal="center"/>
    </xf>
    <xf numFmtId="176" fontId="19" fillId="39" borderId="20" xfId="2" applyNumberFormat="1" applyFont="1" applyFill="1" applyBorder="1"/>
    <xf numFmtId="176" fontId="19" fillId="3" borderId="20" xfId="2" applyNumberFormat="1" applyFont="1" applyFill="1" applyBorder="1"/>
    <xf numFmtId="176" fontId="19" fillId="40" borderId="20" xfId="2" applyNumberFormat="1" applyFont="1" applyFill="1" applyBorder="1"/>
    <xf numFmtId="176" fontId="19" fillId="3" borderId="22" xfId="2" applyNumberFormat="1" applyFont="1" applyFill="1" applyBorder="1"/>
    <xf numFmtId="164" fontId="15" fillId="4" borderId="20" xfId="3" applyNumberFormat="1" applyFont="1" applyFill="1" applyBorder="1" applyAlignment="1">
      <alignment horizontal="center"/>
    </xf>
    <xf numFmtId="176" fontId="19" fillId="4" borderId="20" xfId="2" applyNumberFormat="1" applyFont="1" applyFill="1" applyBorder="1"/>
    <xf numFmtId="164" fontId="17" fillId="3" borderId="12" xfId="3" applyNumberFormat="1" applyFont="1" applyFill="1" applyBorder="1" applyAlignment="1">
      <alignment horizontal="center"/>
    </xf>
    <xf numFmtId="173" fontId="17" fillId="3" borderId="12" xfId="3" applyNumberFormat="1" applyFont="1" applyFill="1" applyBorder="1" applyAlignment="1">
      <alignment horizontal="center"/>
    </xf>
    <xf numFmtId="172" fontId="17" fillId="3" borderId="12" xfId="2" applyNumberFormat="1" applyFont="1" applyFill="1" applyBorder="1"/>
    <xf numFmtId="174" fontId="17" fillId="3" borderId="35" xfId="2" applyNumberFormat="1" applyFont="1" applyFill="1" applyBorder="1"/>
    <xf numFmtId="164" fontId="17" fillId="4" borderId="12" xfId="3" applyNumberFormat="1" applyFont="1" applyFill="1" applyBorder="1" applyAlignment="1">
      <alignment horizontal="center"/>
    </xf>
    <xf numFmtId="0" fontId="14" fillId="3" borderId="11" xfId="1" applyFont="1" applyFill="1" applyBorder="1"/>
    <xf numFmtId="172" fontId="14" fillId="3" borderId="12" xfId="1" applyNumberFormat="1" applyFont="1" applyFill="1" applyBorder="1"/>
    <xf numFmtId="173" fontId="17" fillId="3" borderId="12" xfId="5" applyNumberFormat="1" applyFont="1" applyFill="1" applyBorder="1"/>
    <xf numFmtId="164" fontId="19" fillId="3" borderId="12" xfId="3" applyNumberFormat="1" applyFont="1" applyFill="1" applyBorder="1" applyAlignment="1">
      <alignment horizontal="right"/>
    </xf>
    <xf numFmtId="0" fontId="19" fillId="39" borderId="20" xfId="1" applyFont="1" applyFill="1" applyBorder="1"/>
    <xf numFmtId="174" fontId="19" fillId="3" borderId="42" xfId="2" applyNumberFormat="1" applyFont="1" applyFill="1" applyBorder="1"/>
    <xf numFmtId="174" fontId="19" fillId="40" borderId="42" xfId="2" applyNumberFormat="1" applyFont="1" applyFill="1" applyBorder="1"/>
    <xf numFmtId="0" fontId="40" fillId="3" borderId="12" xfId="1" applyFont="1" applyFill="1" applyBorder="1" applyAlignment="1">
      <alignment horizontal="left" vertical="justify" indent="1"/>
    </xf>
    <xf numFmtId="0" fontId="40" fillId="3" borderId="16" xfId="1" applyFont="1" applyFill="1" applyBorder="1" applyAlignment="1">
      <alignment horizontal="left" vertical="justify" indent="1"/>
    </xf>
    <xf numFmtId="0" fontId="19" fillId="3" borderId="16" xfId="1" applyFont="1" applyFill="1" applyBorder="1" applyAlignment="1">
      <alignment horizontal="left" wrapText="1" indent="1"/>
    </xf>
    <xf numFmtId="3" fontId="14" fillId="3" borderId="42" xfId="2" applyNumberFormat="1" applyFont="1" applyFill="1" applyBorder="1" applyAlignment="1">
      <alignment horizontal="center"/>
    </xf>
    <xf numFmtId="3" fontId="14" fillId="40" borderId="42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wrapText="1" indent="1"/>
    </xf>
    <xf numFmtId="0" fontId="19" fillId="3" borderId="15" xfId="1" applyFont="1" applyFill="1" applyBorder="1" applyAlignment="1">
      <alignment horizontal="left" wrapText="1" indent="1"/>
    </xf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164" fontId="19" fillId="4" borderId="21" xfId="1" applyNumberFormat="1" applyFont="1" applyFill="1" applyBorder="1"/>
    <xf numFmtId="166" fontId="17" fillId="3" borderId="20" xfId="3" applyFont="1" applyFill="1" applyBorder="1"/>
    <xf numFmtId="164" fontId="17" fillId="3" borderId="20" xfId="3" applyNumberFormat="1" applyFont="1" applyFill="1" applyBorder="1" applyAlignment="1">
      <alignment horizontal="center"/>
    </xf>
    <xf numFmtId="173" fontId="17" fillId="3" borderId="20" xfId="3" applyNumberFormat="1" applyFont="1" applyFill="1" applyBorder="1" applyAlignment="1">
      <alignment horizontal="center"/>
    </xf>
    <xf numFmtId="164" fontId="17" fillId="4" borderId="20" xfId="3" applyNumberFormat="1" applyFont="1" applyFill="1" applyBorder="1" applyAlignment="1">
      <alignment horizontal="center"/>
    </xf>
    <xf numFmtId="0" fontId="22" fillId="3" borderId="0" xfId="1" applyFont="1" applyFill="1"/>
    <xf numFmtId="0" fontId="14" fillId="39" borderId="16" xfId="1" applyFont="1" applyFill="1" applyBorder="1"/>
    <xf numFmtId="0" fontId="14" fillId="3" borderId="2" xfId="1" applyFont="1" applyFill="1" applyBorder="1" applyAlignment="1">
      <alignment horizontal="left" wrapText="1" indent="3"/>
    </xf>
    <xf numFmtId="3" fontId="19" fillId="40" borderId="12" xfId="2" applyNumberFormat="1" applyFont="1" applyFill="1" applyBorder="1" applyAlignment="1">
      <alignment horizontal="center"/>
    </xf>
    <xf numFmtId="166" fontId="15" fillId="3" borderId="2" xfId="3" applyFont="1" applyFill="1" applyBorder="1"/>
    <xf numFmtId="3" fontId="15" fillId="3" borderId="2" xfId="3" applyNumberFormat="1" applyFont="1" applyFill="1" applyBorder="1" applyAlignment="1">
      <alignment horizontal="center"/>
    </xf>
    <xf numFmtId="164" fontId="15" fillId="3" borderId="2" xfId="3" applyNumberFormat="1" applyFont="1" applyFill="1" applyBorder="1" applyAlignment="1">
      <alignment horizontal="center"/>
    </xf>
    <xf numFmtId="173" fontId="15" fillId="3" borderId="2" xfId="3" applyNumberFormat="1" applyFont="1" applyFill="1" applyBorder="1" applyAlignment="1">
      <alignment horizontal="center"/>
    </xf>
    <xf numFmtId="176" fontId="19" fillId="39" borderId="2" xfId="2" applyNumberFormat="1" applyFont="1" applyFill="1" applyBorder="1"/>
    <xf numFmtId="176" fontId="19" fillId="3" borderId="2" xfId="2" applyNumberFormat="1" applyFont="1" applyFill="1" applyBorder="1"/>
    <xf numFmtId="176" fontId="19" fillId="40" borderId="2" xfId="2" applyNumberFormat="1" applyFont="1" applyFill="1" applyBorder="1"/>
    <xf numFmtId="176" fontId="19" fillId="3" borderId="21" xfId="2" applyNumberFormat="1" applyFont="1" applyFill="1" applyBorder="1"/>
    <xf numFmtId="164" fontId="15" fillId="4" borderId="2" xfId="3" applyNumberFormat="1" applyFont="1" applyFill="1" applyBorder="1" applyAlignment="1">
      <alignment horizontal="center"/>
    </xf>
    <xf numFmtId="176" fontId="19" fillId="4" borderId="2" xfId="2" applyNumberFormat="1" applyFont="1" applyFill="1" applyBorder="1"/>
    <xf numFmtId="0" fontId="15" fillId="3" borderId="18" xfId="1" applyFont="1" applyFill="1" applyBorder="1" applyAlignment="1">
      <alignment wrapText="1"/>
    </xf>
    <xf numFmtId="3" fontId="17" fillId="3" borderId="18" xfId="3" applyNumberFormat="1" applyFont="1" applyFill="1" applyBorder="1" applyAlignment="1">
      <alignment horizontal="center"/>
    </xf>
    <xf numFmtId="164" fontId="17" fillId="3" borderId="18" xfId="3" applyNumberFormat="1" applyFont="1" applyFill="1" applyBorder="1" applyAlignment="1">
      <alignment horizontal="center"/>
    </xf>
    <xf numFmtId="173" fontId="17" fillId="3" borderId="18" xfId="3" applyNumberFormat="1" applyFont="1" applyFill="1" applyBorder="1" applyAlignment="1">
      <alignment horizontal="center"/>
    </xf>
    <xf numFmtId="172" fontId="17" fillId="3" borderId="18" xfId="2" applyNumberFormat="1" applyFont="1" applyFill="1" applyBorder="1"/>
    <xf numFmtId="174" fontId="17" fillId="39" borderId="18" xfId="2" applyNumberFormat="1" applyFont="1" applyFill="1" applyBorder="1"/>
    <xf numFmtId="174" fontId="17" fillId="40" borderId="18" xfId="2" applyNumberFormat="1" applyFont="1" applyFill="1" applyBorder="1"/>
    <xf numFmtId="174" fontId="17" fillId="3" borderId="61" xfId="2" applyNumberFormat="1" applyFont="1" applyFill="1" applyBorder="1"/>
    <xf numFmtId="164" fontId="17" fillId="4" borderId="18" xfId="3" applyNumberFormat="1" applyFont="1" applyFill="1" applyBorder="1" applyAlignment="1">
      <alignment horizontal="center"/>
    </xf>
    <xf numFmtId="174" fontId="17" fillId="4" borderId="18" xfId="2" applyNumberFormat="1" applyFont="1" applyFill="1" applyBorder="1"/>
    <xf numFmtId="0" fontId="35" fillId="3" borderId="12" xfId="0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/>
    <xf numFmtId="169" fontId="27" fillId="3" borderId="12" xfId="4" applyNumberFormat="1" applyFont="1" applyFill="1" applyBorder="1"/>
    <xf numFmtId="164" fontId="27" fillId="3" borderId="12" xfId="3" applyNumberFormat="1" applyFont="1" applyFill="1" applyBorder="1" applyAlignment="1">
      <alignment horizontal="right"/>
    </xf>
    <xf numFmtId="172" fontId="27" fillId="3" borderId="12" xfId="1" applyNumberFormat="1" applyFont="1" applyFill="1" applyBorder="1"/>
    <xf numFmtId="0" fontId="27" fillId="39" borderId="12" xfId="1" applyFont="1" applyFill="1" applyBorder="1"/>
    <xf numFmtId="0" fontId="27" fillId="3" borderId="12" xfId="1" applyFont="1" applyFill="1" applyBorder="1"/>
    <xf numFmtId="0" fontId="27" fillId="40" borderId="12" xfId="1" applyFont="1" applyFill="1" applyBorder="1"/>
    <xf numFmtId="164" fontId="28" fillId="4" borderId="12" xfId="1" applyNumberFormat="1" applyFont="1" applyFill="1" applyBorder="1"/>
    <xf numFmtId="0" fontId="27" fillId="4" borderId="12" xfId="1" applyFont="1" applyFill="1" applyBorder="1"/>
    <xf numFmtId="0" fontId="14" fillId="3" borderId="45" xfId="1" applyFont="1" applyFill="1" applyBorder="1" applyAlignment="1">
      <alignment horizontal="right" wrapText="1" indent="3"/>
    </xf>
    <xf numFmtId="164" fontId="16" fillId="3" borderId="12" xfId="5" applyNumberFormat="1" applyFont="1" applyFill="1" applyBorder="1"/>
    <xf numFmtId="0" fontId="24" fillId="3" borderId="16" xfId="1" applyFont="1" applyFill="1" applyBorder="1" applyAlignment="1">
      <alignment horizontal="left" wrapText="1" indent="1"/>
    </xf>
    <xf numFmtId="0" fontId="19" fillId="3" borderId="37" xfId="1" applyFont="1" applyFill="1" applyBorder="1" applyAlignment="1">
      <alignment horizontal="left"/>
    </xf>
    <xf numFmtId="0" fontId="19" fillId="3" borderId="64" xfId="1" applyFont="1" applyFill="1" applyBorder="1" applyAlignment="1">
      <alignment horizontal="left"/>
    </xf>
    <xf numFmtId="3" fontId="19" fillId="3" borderId="64" xfId="1" applyNumberFormat="1" applyFont="1" applyFill="1" applyBorder="1" applyAlignment="1">
      <alignment horizontal="center"/>
    </xf>
    <xf numFmtId="164" fontId="19" fillId="3" borderId="64" xfId="1" applyNumberFormat="1" applyFont="1" applyFill="1" applyBorder="1"/>
    <xf numFmtId="164" fontId="19" fillId="3" borderId="37" xfId="1" applyNumberFormat="1" applyFont="1" applyFill="1" applyBorder="1"/>
    <xf numFmtId="164" fontId="19" fillId="4" borderId="64" xfId="1" applyNumberFormat="1" applyFont="1" applyFill="1" applyBorder="1"/>
    <xf numFmtId="171" fontId="19" fillId="4" borderId="37" xfId="1" applyNumberFormat="1" applyFont="1" applyFill="1" applyBorder="1"/>
    <xf numFmtId="166" fontId="15" fillId="3" borderId="20" xfId="3" applyFont="1" applyFill="1" applyBorder="1" applyAlignment="1">
      <alignment horizontal="left"/>
    </xf>
    <xf numFmtId="174" fontId="14" fillId="3" borderId="12" xfId="1" applyNumberFormat="1" applyFont="1" applyFill="1" applyBorder="1"/>
    <xf numFmtId="174" fontId="14" fillId="40" borderId="12" xfId="1" applyNumberFormat="1" applyFont="1" applyFill="1" applyBorder="1"/>
    <xf numFmtId="171" fontId="14" fillId="39" borderId="12" xfId="1" applyNumberFormat="1" applyFont="1" applyFill="1" applyBorder="1"/>
    <xf numFmtId="171" fontId="14" fillId="39" borderId="12" xfId="2" applyNumberFormat="1" applyFont="1" applyFill="1" applyBorder="1"/>
    <xf numFmtId="171" fontId="14" fillId="39" borderId="12" xfId="2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left" wrapText="1" indent="1"/>
    </xf>
    <xf numFmtId="0" fontId="17" fillId="3" borderId="2" xfId="1" applyFont="1" applyFill="1" applyBorder="1" applyAlignment="1">
      <alignment horizontal="left" wrapText="1" indent="1"/>
    </xf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0" fontId="19" fillId="3" borderId="21" xfId="1" applyFont="1" applyFill="1" applyBorder="1" applyAlignment="1">
      <alignment horizontal="left"/>
    </xf>
    <xf numFmtId="164" fontId="19" fillId="39" borderId="2" xfId="1" applyNumberFormat="1" applyFont="1" applyFill="1" applyBorder="1"/>
    <xf numFmtId="164" fontId="19" fillId="40" borderId="2" xfId="1" applyNumberFormat="1" applyFont="1" applyFill="1" applyBorder="1"/>
    <xf numFmtId="2" fontId="15" fillId="3" borderId="12" xfId="1" applyNumberFormat="1" applyFont="1" applyFill="1" applyBorder="1" applyAlignment="1">
      <alignment wrapText="1"/>
    </xf>
    <xf numFmtId="3" fontId="15" fillId="3" borderId="12" xfId="3" applyNumberFormat="1" applyFont="1" applyFill="1" applyBorder="1" applyAlignment="1">
      <alignment horizontal="center"/>
    </xf>
    <xf numFmtId="164" fontId="15" fillId="3" borderId="12" xfId="3" applyNumberFormat="1" applyFont="1" applyFill="1" applyBorder="1" applyAlignment="1">
      <alignment horizontal="center"/>
    </xf>
    <xf numFmtId="173" fontId="15" fillId="3" borderId="12" xfId="3" applyNumberFormat="1" applyFont="1" applyFill="1" applyBorder="1"/>
    <xf numFmtId="171" fontId="17" fillId="39" borderId="12" xfId="2" applyNumberFormat="1" applyFont="1" applyFill="1" applyBorder="1"/>
    <xf numFmtId="164" fontId="15" fillId="4" borderId="12" xfId="3" applyNumberFormat="1" applyFont="1" applyFill="1" applyBorder="1" applyAlignment="1">
      <alignment horizontal="center"/>
    </xf>
    <xf numFmtId="172" fontId="14" fillId="40" borderId="12" xfId="1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172" fontId="17" fillId="39" borderId="12" xfId="2" applyNumberFormat="1" applyFont="1" applyFill="1" applyBorder="1"/>
    <xf numFmtId="172" fontId="14" fillId="39" borderId="12" xfId="1" applyNumberFormat="1" applyFont="1" applyFill="1" applyBorder="1"/>
    <xf numFmtId="0" fontId="17" fillId="3" borderId="12" xfId="0" applyFont="1" applyFill="1" applyBorder="1" applyAlignment="1">
      <alignment horizontal="left" vertical="justify" indent="2"/>
    </xf>
    <xf numFmtId="4" fontId="17" fillId="3" borderId="12" xfId="1" applyNumberFormat="1" applyFont="1" applyFill="1" applyBorder="1" applyAlignment="1">
      <alignment horizontal="left" wrapText="1" indent="2"/>
    </xf>
    <xf numFmtId="172" fontId="14" fillId="39" borderId="16" xfId="1" applyNumberFormat="1" applyFont="1" applyFill="1" applyBorder="1"/>
    <xf numFmtId="172" fontId="14" fillId="39" borderId="20" xfId="1" applyNumberFormat="1" applyFont="1" applyFill="1" applyBorder="1"/>
    <xf numFmtId="172" fontId="14" fillId="39" borderId="12" xfId="2" applyNumberFormat="1" applyFont="1" applyFill="1" applyBorder="1" applyAlignment="1">
      <alignment horizontal="center"/>
    </xf>
    <xf numFmtId="172" fontId="14" fillId="39" borderId="12" xfId="2" applyNumberFormat="1" applyFont="1" applyFill="1" applyBorder="1"/>
    <xf numFmtId="173" fontId="22" fillId="3" borderId="12" xfId="1" applyNumberFormat="1" applyFont="1" applyFill="1" applyBorder="1"/>
    <xf numFmtId="172" fontId="23" fillId="39" borderId="12" xfId="1" applyNumberFormat="1" applyFont="1" applyFill="1" applyBorder="1" applyAlignment="1">
      <alignment horizontal="center"/>
    </xf>
    <xf numFmtId="164" fontId="23" fillId="3" borderId="12" xfId="1" applyNumberFormat="1" applyFont="1" applyFill="1" applyBorder="1" applyAlignment="1">
      <alignment horizontal="center"/>
    </xf>
    <xf numFmtId="164" fontId="23" fillId="40" borderId="12" xfId="1" applyNumberFormat="1" applyFont="1" applyFill="1" applyBorder="1" applyAlignment="1">
      <alignment horizontal="center"/>
    </xf>
    <xf numFmtId="172" fontId="23" fillId="3" borderId="12" xfId="1" applyNumberFormat="1" applyFont="1" applyFill="1" applyBorder="1"/>
    <xf numFmtId="175" fontId="19" fillId="4" borderId="4" xfId="1" applyNumberFormat="1" applyFont="1" applyFill="1" applyBorder="1"/>
    <xf numFmtId="0" fontId="15" fillId="4" borderId="20" xfId="1" applyFont="1" applyFill="1" applyBorder="1"/>
    <xf numFmtId="164" fontId="15" fillId="3" borderId="12" xfId="3" applyNumberFormat="1" applyFont="1" applyFill="1" applyBorder="1"/>
    <xf numFmtId="173" fontId="15" fillId="3" borderId="12" xfId="3" applyNumberFormat="1" applyFont="1" applyFill="1" applyBorder="1" applyAlignment="1">
      <alignment horizontal="center"/>
    </xf>
    <xf numFmtId="172" fontId="15" fillId="3" borderId="12" xfId="2" applyNumberFormat="1" applyFont="1" applyFill="1" applyBorder="1"/>
    <xf numFmtId="174" fontId="15" fillId="39" borderId="12" xfId="2" applyNumberFormat="1" applyFont="1" applyFill="1" applyBorder="1"/>
    <xf numFmtId="174" fontId="15" fillId="40" borderId="12" xfId="2" applyNumberFormat="1" applyFont="1" applyFill="1" applyBorder="1"/>
    <xf numFmtId="164" fontId="15" fillId="4" borderId="12" xfId="3" applyNumberFormat="1" applyFont="1" applyFill="1" applyBorder="1"/>
    <xf numFmtId="174" fontId="15" fillId="4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174" fontId="19" fillId="3" borderId="35" xfId="1" applyNumberFormat="1" applyFont="1" applyFill="1" applyBorder="1"/>
    <xf numFmtId="174" fontId="19" fillId="3" borderId="35" xfId="2" applyNumberFormat="1" applyFont="1" applyFill="1" applyBorder="1"/>
    <xf numFmtId="0" fontId="30" fillId="3" borderId="2" xfId="1" applyFont="1" applyFill="1" applyBorder="1" applyAlignment="1">
      <alignment horizontal="left" indent="1"/>
    </xf>
    <xf numFmtId="0" fontId="20" fillId="3" borderId="12" xfId="1" applyFont="1" applyFill="1" applyBorder="1" applyAlignment="1">
      <alignment horizontal="left" indent="2"/>
    </xf>
    <xf numFmtId="3" fontId="16" fillId="3" borderId="12" xfId="5" applyNumberFormat="1" applyFont="1" applyFill="1" applyBorder="1" applyAlignment="1">
      <alignment horizontal="center"/>
    </xf>
    <xf numFmtId="164" fontId="16" fillId="4" borderId="12" xfId="5" applyNumberFormat="1" applyFont="1" applyFill="1" applyBorder="1"/>
    <xf numFmtId="0" fontId="39" fillId="3" borderId="12" xfId="0" applyFont="1" applyFill="1" applyBorder="1" applyAlignment="1">
      <alignment horizontal="left" wrapText="1" indent="2"/>
    </xf>
    <xf numFmtId="0" fontId="15" fillId="3" borderId="4" xfId="1" applyFont="1" applyFill="1" applyBorder="1"/>
    <xf numFmtId="3" fontId="17" fillId="3" borderId="4" xfId="3" applyNumberFormat="1" applyFont="1" applyFill="1" applyBorder="1" applyAlignment="1">
      <alignment horizontal="center"/>
    </xf>
    <xf numFmtId="164" fontId="17" fillId="3" borderId="4" xfId="3" applyNumberFormat="1" applyFont="1" applyFill="1" applyBorder="1"/>
    <xf numFmtId="173" fontId="15" fillId="3" borderId="4" xfId="3" applyNumberFormat="1" applyFont="1" applyFill="1" applyBorder="1"/>
    <xf numFmtId="164" fontId="15" fillId="3" borderId="4" xfId="3" applyNumberFormat="1" applyFont="1" applyFill="1" applyBorder="1"/>
    <xf numFmtId="172" fontId="15" fillId="3" borderId="4" xfId="2" applyNumberFormat="1" applyFont="1" applyFill="1" applyBorder="1"/>
    <xf numFmtId="172" fontId="15" fillId="39" borderId="4" xfId="2" applyNumberFormat="1" applyFont="1" applyFill="1" applyBorder="1"/>
    <xf numFmtId="174" fontId="15" fillId="40" borderId="4" xfId="2" applyNumberFormat="1" applyFont="1" applyFill="1" applyBorder="1"/>
    <xf numFmtId="164" fontId="17" fillId="4" borderId="4" xfId="3" applyNumberFormat="1" applyFont="1" applyFill="1" applyBorder="1"/>
    <xf numFmtId="172" fontId="15" fillId="4" borderId="4" xfId="2" applyNumberFormat="1" applyFont="1" applyFill="1" applyBorder="1"/>
    <xf numFmtId="0" fontId="17" fillId="3" borderId="20" xfId="1" applyFont="1" applyFill="1" applyBorder="1"/>
    <xf numFmtId="0" fontId="17" fillId="4" borderId="20" xfId="1" applyFont="1" applyFill="1" applyBorder="1"/>
    <xf numFmtId="0" fontId="19" fillId="3" borderId="2" xfId="1" applyFont="1" applyFill="1" applyBorder="1" applyAlignment="1">
      <alignment horizontal="center" wrapText="1"/>
    </xf>
    <xf numFmtId="164" fontId="19" fillId="40" borderId="12" xfId="2" applyNumberFormat="1" applyFont="1" applyFill="1" applyBorder="1"/>
    <xf numFmtId="172" fontId="22" fillId="3" borderId="16" xfId="1" applyNumberFormat="1" applyFont="1" applyFill="1" applyBorder="1"/>
    <xf numFmtId="3" fontId="14" fillId="3" borderId="4" xfId="1" applyNumberFormat="1" applyFont="1" applyFill="1" applyBorder="1" applyAlignment="1">
      <alignment horizontal="center"/>
    </xf>
    <xf numFmtId="164" fontId="14" fillId="4" borderId="4" xfId="1" applyNumberFormat="1" applyFont="1" applyFill="1" applyBorder="1"/>
    <xf numFmtId="171" fontId="19" fillId="4" borderId="4" xfId="2" applyNumberFormat="1" applyFont="1" applyFill="1" applyBorder="1"/>
    <xf numFmtId="164" fontId="15" fillId="3" borderId="20" xfId="3" applyNumberFormat="1" applyFont="1" applyFill="1" applyBorder="1"/>
    <xf numFmtId="173" fontId="15" fillId="3" borderId="20" xfId="3" applyNumberFormat="1" applyFont="1" applyFill="1" applyBorder="1"/>
    <xf numFmtId="164" fontId="15" fillId="4" borderId="20" xfId="3" applyNumberFormat="1" applyFont="1" applyFill="1" applyBorder="1"/>
    <xf numFmtId="0" fontId="15" fillId="3" borderId="12" xfId="1" applyFont="1" applyFill="1" applyBorder="1" applyAlignment="1">
      <alignment horizontal="left" indent="1"/>
    </xf>
    <xf numFmtId="171" fontId="17" fillId="3" borderId="12" xfId="2" applyNumberFormat="1" applyFont="1" applyFill="1" applyBorder="1"/>
    <xf numFmtId="171" fontId="17" fillId="3" borderId="35" xfId="2" applyNumberFormat="1" applyFont="1" applyFill="1" applyBorder="1"/>
    <xf numFmtId="171" fontId="14" fillId="3" borderId="12" xfId="2" applyNumberFormat="1" applyFont="1" applyFill="1" applyBorder="1" applyAlignment="1">
      <alignment horizontal="center"/>
    </xf>
    <xf numFmtId="0" fontId="14" fillId="3" borderId="12" xfId="0" applyFont="1" applyFill="1" applyBorder="1" applyAlignment="1">
      <alignment horizontal="left" indent="1"/>
    </xf>
    <xf numFmtId="164" fontId="19" fillId="40" borderId="4" xfId="2" applyNumberFormat="1" applyFont="1" applyFill="1" applyBorder="1"/>
    <xf numFmtId="171" fontId="19" fillId="3" borderId="20" xfId="2" applyNumberFormat="1" applyFont="1" applyFill="1" applyBorder="1"/>
    <xf numFmtId="171" fontId="19" fillId="3" borderId="22" xfId="2" applyNumberFormat="1" applyFont="1" applyFill="1" applyBorder="1"/>
    <xf numFmtId="171" fontId="14" fillId="3" borderId="35" xfId="2" applyNumberFormat="1" applyFont="1" applyFill="1" applyBorder="1"/>
    <xf numFmtId="3" fontId="15" fillId="3" borderId="4" xfId="3" applyNumberFormat="1" applyFont="1" applyFill="1" applyBorder="1" applyAlignment="1">
      <alignment horizontal="center"/>
    </xf>
    <xf numFmtId="164" fontId="15" fillId="4" borderId="4" xfId="3" applyNumberFormat="1" applyFont="1" applyFill="1" applyBorder="1"/>
    <xf numFmtId="173" fontId="15" fillId="3" borderId="16" xfId="3" applyNumberFormat="1" applyFont="1" applyFill="1" applyBorder="1"/>
    <xf numFmtId="172" fontId="17" fillId="3" borderId="16" xfId="2" applyNumberFormat="1" applyFont="1" applyFill="1" applyBorder="1"/>
    <xf numFmtId="174" fontId="17" fillId="40" borderId="16" xfId="2" applyNumberFormat="1" applyFont="1" applyFill="1" applyBorder="1"/>
    <xf numFmtId="171" fontId="17" fillId="3" borderId="16" xfId="2" applyNumberFormat="1" applyFont="1" applyFill="1" applyBorder="1"/>
    <xf numFmtId="171" fontId="17" fillId="3" borderId="51" xfId="2" applyNumberFormat="1" applyFont="1" applyFill="1" applyBorder="1"/>
    <xf numFmtId="174" fontId="17" fillId="3" borderId="51" xfId="2" applyNumberFormat="1" applyFont="1" applyFill="1" applyBorder="1"/>
    <xf numFmtId="174" fontId="17" fillId="4" borderId="16" xfId="2" applyNumberFormat="1" applyFont="1" applyFill="1" applyBorder="1"/>
    <xf numFmtId="173" fontId="15" fillId="3" borderId="15" xfId="3" applyNumberFormat="1" applyFont="1" applyFill="1" applyBorder="1"/>
    <xf numFmtId="172" fontId="17" fillId="3" borderId="15" xfId="2" applyNumberFormat="1" applyFont="1" applyFill="1" applyBorder="1"/>
    <xf numFmtId="174" fontId="17" fillId="40" borderId="15" xfId="2" applyNumberFormat="1" applyFont="1" applyFill="1" applyBorder="1"/>
    <xf numFmtId="171" fontId="17" fillId="3" borderId="15" xfId="2" applyNumberFormat="1" applyFont="1" applyFill="1" applyBorder="1"/>
    <xf numFmtId="172" fontId="17" fillId="4" borderId="15" xfId="2" applyNumberFormat="1" applyFont="1" applyFill="1" applyBorder="1"/>
    <xf numFmtId="173" fontId="17" fillId="3" borderId="20" xfId="1" applyNumberFormat="1" applyFont="1" applyFill="1" applyBorder="1"/>
    <xf numFmtId="174" fontId="17" fillId="39" borderId="20" xfId="2" applyNumberFormat="1" applyFont="1" applyFill="1" applyBorder="1"/>
    <xf numFmtId="174" fontId="17" fillId="40" borderId="20" xfId="2" applyNumberFormat="1" applyFont="1" applyFill="1" applyBorder="1"/>
    <xf numFmtId="171" fontId="17" fillId="3" borderId="20" xfId="2" applyNumberFormat="1" applyFont="1" applyFill="1" applyBorder="1"/>
    <xf numFmtId="171" fontId="17" fillId="3" borderId="22" xfId="2" applyNumberFormat="1" applyFont="1" applyFill="1" applyBorder="1"/>
    <xf numFmtId="174" fontId="17" fillId="3" borderId="22" xfId="2" applyNumberFormat="1" applyFont="1" applyFill="1" applyBorder="1"/>
    <xf numFmtId="174" fontId="17" fillId="4" borderId="20" xfId="2" applyNumberFormat="1" applyFont="1" applyFill="1" applyBorder="1"/>
    <xf numFmtId="171" fontId="19" fillId="39" borderId="20" xfId="1" applyNumberFormat="1" applyFont="1" applyFill="1" applyBorder="1"/>
    <xf numFmtId="171" fontId="19" fillId="3" borderId="12" xfId="2" applyNumberFormat="1" applyFont="1" applyFill="1" applyBorder="1" applyAlignment="1">
      <alignment horizontal="center"/>
    </xf>
    <xf numFmtId="171" fontId="19" fillId="3" borderId="12" xfId="2" applyNumberFormat="1" applyFont="1" applyFill="1" applyBorder="1"/>
    <xf numFmtId="0" fontId="22" fillId="3" borderId="16" xfId="1" applyFont="1" applyFill="1" applyBorder="1" applyAlignment="1">
      <alignment horizontal="left" wrapText="1" indent="1"/>
    </xf>
    <xf numFmtId="171" fontId="22" fillId="39" borderId="16" xfId="1" applyNumberFormat="1" applyFont="1" applyFill="1" applyBorder="1" applyAlignment="1">
      <alignment horizontal="center"/>
    </xf>
    <xf numFmtId="164" fontId="22" fillId="40" borderId="12" xfId="1" applyNumberFormat="1" applyFont="1" applyFill="1" applyBorder="1" applyAlignment="1">
      <alignment horizontal="center"/>
    </xf>
    <xf numFmtId="171" fontId="22" fillId="3" borderId="12" xfId="1" applyNumberFormat="1" applyFont="1" applyFill="1" applyBorder="1" applyAlignment="1">
      <alignment horizontal="center"/>
    </xf>
    <xf numFmtId="171" fontId="14" fillId="39" borderId="15" xfId="2" applyNumberFormat="1" applyFont="1" applyFill="1" applyBorder="1" applyAlignment="1">
      <alignment horizontal="center"/>
    </xf>
    <xf numFmtId="171" fontId="15" fillId="3" borderId="12" xfId="2" applyNumberFormat="1" applyFont="1" applyFill="1" applyBorder="1"/>
    <xf numFmtId="171" fontId="15" fillId="3" borderId="35" xfId="2" applyNumberFormat="1" applyFont="1" applyFill="1" applyBorder="1"/>
    <xf numFmtId="171" fontId="22" fillId="39" borderId="12" xfId="1" applyNumberFormat="1" applyFont="1" applyFill="1" applyBorder="1" applyAlignment="1">
      <alignment horizontal="center"/>
    </xf>
    <xf numFmtId="172" fontId="19" fillId="4" borderId="4" xfId="1" applyNumberFormat="1" applyFont="1" applyFill="1" applyBorder="1"/>
    <xf numFmtId="0" fontId="15" fillId="3" borderId="21" xfId="1" applyFont="1" applyFill="1" applyBorder="1" applyAlignment="1">
      <alignment horizontal="left" wrapText="1"/>
    </xf>
    <xf numFmtId="164" fontId="19" fillId="40" borderId="25" xfId="1" applyNumberFormat="1" applyFont="1" applyFill="1" applyBorder="1"/>
    <xf numFmtId="164" fontId="19" fillId="39" borderId="12" xfId="1" applyNumberFormat="1" applyFont="1" applyFill="1" applyBorder="1"/>
    <xf numFmtId="164" fontId="19" fillId="40" borderId="20" xfId="1" applyNumberFormat="1" applyFont="1" applyFill="1" applyBorder="1"/>
    <xf numFmtId="164" fontId="19" fillId="39" borderId="16" xfId="1" applyNumberFormat="1" applyFont="1" applyFill="1" applyBorder="1"/>
    <xf numFmtId="164" fontId="19" fillId="40" borderId="16" xfId="1" applyNumberFormat="1" applyFont="1" applyFill="1" applyBorder="1"/>
    <xf numFmtId="164" fontId="19" fillId="39" borderId="20" xfId="1" applyNumberFormat="1" applyFont="1" applyFill="1" applyBorder="1"/>
    <xf numFmtId="171" fontId="19" fillId="3" borderId="2" xfId="1" applyNumberFormat="1" applyFont="1" applyFill="1" applyBorder="1"/>
    <xf numFmtId="3" fontId="14" fillId="3" borderId="21" xfId="1" applyNumberFormat="1" applyFont="1" applyFill="1" applyBorder="1" applyAlignment="1">
      <alignment horizontal="center"/>
    </xf>
    <xf numFmtId="164" fontId="14" fillId="3" borderId="21" xfId="1" applyNumberFormat="1" applyFont="1" applyFill="1" applyBorder="1"/>
    <xf numFmtId="0" fontId="19" fillId="3" borderId="12" xfId="0" applyFont="1" applyFill="1" applyBorder="1" applyAlignment="1">
      <alignment horizontal="left" vertical="justify" indent="1"/>
    </xf>
    <xf numFmtId="172" fontId="14" fillId="3" borderId="12" xfId="0" applyNumberFormat="1" applyFont="1" applyFill="1" applyBorder="1" applyAlignment="1">
      <alignment horizontal="left" indent="1"/>
    </xf>
    <xf numFmtId="0" fontId="14" fillId="39" borderId="12" xfId="0" applyFont="1" applyFill="1" applyBorder="1" applyAlignment="1">
      <alignment horizontal="left" indent="1"/>
    </xf>
    <xf numFmtId="0" fontId="14" fillId="40" borderId="12" xfId="0" applyFont="1" applyFill="1" applyBorder="1" applyAlignment="1">
      <alignment horizontal="left" indent="1"/>
    </xf>
    <xf numFmtId="164" fontId="14" fillId="4" borderId="21" xfId="1" applyNumberFormat="1" applyFont="1" applyFill="1" applyBorder="1"/>
    <xf numFmtId="0" fontId="14" fillId="4" borderId="12" xfId="0" applyFont="1" applyFill="1" applyBorder="1" applyAlignment="1">
      <alignment horizontal="left" indent="1"/>
    </xf>
    <xf numFmtId="3" fontId="14" fillId="3" borderId="12" xfId="0" applyNumberFormat="1" applyFont="1" applyFill="1" applyBorder="1" applyAlignment="1">
      <alignment horizontal="center"/>
    </xf>
    <xf numFmtId="0" fontId="14" fillId="3" borderId="21" xfId="0" applyFont="1" applyFill="1" applyBorder="1" applyAlignment="1">
      <alignment horizontal="left" indent="1"/>
    </xf>
    <xf numFmtId="3" fontId="14" fillId="3" borderId="21" xfId="0" applyNumberFormat="1" applyFont="1" applyFill="1" applyBorder="1" applyAlignment="1">
      <alignment horizontal="center"/>
    </xf>
    <xf numFmtId="0" fontId="14" fillId="3" borderId="10" xfId="0" applyFont="1" applyFill="1" applyBorder="1" applyAlignment="1">
      <alignment horizontal="left" indent="1"/>
    </xf>
    <xf numFmtId="181" fontId="14" fillId="3" borderId="21" xfId="0" applyNumberFormat="1" applyFont="1" applyFill="1" applyBorder="1" applyAlignment="1">
      <alignment horizontal="left" indent="1"/>
    </xf>
    <xf numFmtId="0" fontId="14" fillId="3" borderId="2" xfId="0" applyFont="1" applyFill="1" applyBorder="1" applyAlignment="1">
      <alignment horizontal="left" indent="1"/>
    </xf>
    <xf numFmtId="0" fontId="14" fillId="4" borderId="10" xfId="0" applyFont="1" applyFill="1" applyBorder="1" applyAlignment="1">
      <alignment horizontal="left" indent="1"/>
    </xf>
    <xf numFmtId="171" fontId="19" fillId="39" borderId="2" xfId="1" applyNumberFormat="1" applyFont="1" applyFill="1" applyBorder="1"/>
    <xf numFmtId="171" fontId="17" fillId="39" borderId="12" xfId="1" applyNumberFormat="1" applyFont="1" applyFill="1" applyBorder="1"/>
    <xf numFmtId="164" fontId="17" fillId="40" borderId="12" xfId="1" applyNumberFormat="1" applyFont="1" applyFill="1" applyBorder="1"/>
    <xf numFmtId="171" fontId="17" fillId="4" borderId="12" xfId="1" applyNumberFormat="1" applyFont="1" applyFill="1" applyBorder="1"/>
    <xf numFmtId="0" fontId="14" fillId="3" borderId="21" xfId="1" applyFont="1" applyFill="1" applyBorder="1" applyAlignment="1">
      <alignment horizontal="left" wrapText="1" indent="2"/>
    </xf>
    <xf numFmtId="164" fontId="17" fillId="3" borderId="21" xfId="1" applyNumberFormat="1" applyFont="1" applyFill="1" applyBorder="1"/>
    <xf numFmtId="172" fontId="14" fillId="3" borderId="2" xfId="1" applyNumberFormat="1" applyFont="1" applyFill="1" applyBorder="1"/>
    <xf numFmtId="171" fontId="17" fillId="39" borderId="2" xfId="1" applyNumberFormat="1" applyFont="1" applyFill="1" applyBorder="1"/>
    <xf numFmtId="164" fontId="17" fillId="40" borderId="2" xfId="1" applyNumberFormat="1" applyFont="1" applyFill="1" applyBorder="1"/>
    <xf numFmtId="164" fontId="17" fillId="4" borderId="21" xfId="1" applyNumberFormat="1" applyFont="1" applyFill="1" applyBorder="1"/>
    <xf numFmtId="171" fontId="17" fillId="4" borderId="2" xfId="1" applyNumberFormat="1" applyFont="1" applyFill="1" applyBorder="1"/>
    <xf numFmtId="0" fontId="14" fillId="3" borderId="10" xfId="1" applyFont="1" applyFill="1" applyBorder="1" applyAlignment="1">
      <alignment horizontal="left" wrapText="1" indent="2"/>
    </xf>
    <xf numFmtId="164" fontId="17" fillId="3" borderId="10" xfId="1" applyNumberFormat="1" applyFont="1" applyFill="1" applyBorder="1"/>
    <xf numFmtId="172" fontId="14" fillId="3" borderId="10" xfId="1" applyNumberFormat="1" applyFont="1" applyFill="1" applyBorder="1"/>
    <xf numFmtId="164" fontId="17" fillId="40" borderId="10" xfId="1" applyNumberFormat="1" applyFont="1" applyFill="1" applyBorder="1"/>
    <xf numFmtId="164" fontId="17" fillId="4" borderId="10" xfId="1" applyNumberFormat="1" applyFont="1" applyFill="1" applyBorder="1"/>
    <xf numFmtId="171" fontId="17" fillId="4" borderId="10" xfId="1" applyNumberFormat="1" applyFont="1" applyFill="1" applyBorder="1"/>
    <xf numFmtId="0" fontId="15" fillId="3" borderId="27" xfId="1" applyFont="1" applyFill="1" applyBorder="1" applyAlignment="1">
      <alignment horizontal="left"/>
    </xf>
    <xf numFmtId="0" fontId="19" fillId="3" borderId="27" xfId="1" applyFont="1" applyFill="1" applyBorder="1" applyAlignment="1">
      <alignment horizontal="left"/>
    </xf>
    <xf numFmtId="3" fontId="19" fillId="3" borderId="27" xfId="1" applyNumberFormat="1" applyFont="1" applyFill="1" applyBorder="1" applyAlignment="1">
      <alignment horizontal="center"/>
    </xf>
    <xf numFmtId="164" fontId="19" fillId="3" borderId="27" xfId="1" applyNumberFormat="1" applyFont="1" applyFill="1" applyBorder="1"/>
    <xf numFmtId="164" fontId="19" fillId="3" borderId="1" xfId="1" applyNumberFormat="1" applyFont="1" applyFill="1" applyBorder="1"/>
    <xf numFmtId="172" fontId="19" fillId="3" borderId="1" xfId="1" applyNumberFormat="1" applyFont="1" applyFill="1" applyBorder="1"/>
    <xf numFmtId="164" fontId="19" fillId="40" borderId="1" xfId="1" applyNumberFormat="1" applyFont="1" applyFill="1" applyBorder="1"/>
    <xf numFmtId="171" fontId="19" fillId="3" borderId="1" xfId="1" applyNumberFormat="1" applyFont="1" applyFill="1" applyBorder="1"/>
    <xf numFmtId="175" fontId="19" fillId="3" borderId="1" xfId="1" applyNumberFormat="1" applyFont="1" applyFill="1" applyBorder="1"/>
    <xf numFmtId="164" fontId="19" fillId="4" borderId="27" xfId="1" applyNumberFormat="1" applyFont="1" applyFill="1" applyBorder="1"/>
    <xf numFmtId="175" fontId="19" fillId="4" borderId="1" xfId="1" applyNumberFormat="1" applyFont="1" applyFill="1" applyBorder="1"/>
    <xf numFmtId="0" fontId="15" fillId="38" borderId="18" xfId="1" applyFont="1" applyFill="1" applyBorder="1"/>
    <xf numFmtId="3" fontId="15" fillId="38" borderId="18" xfId="1" applyNumberFormat="1" applyFont="1" applyFill="1" applyBorder="1" applyAlignment="1">
      <alignment horizontal="center"/>
    </xf>
    <xf numFmtId="164" fontId="15" fillId="38" borderId="18" xfId="1" applyNumberFormat="1" applyFont="1" applyFill="1" applyBorder="1"/>
    <xf numFmtId="173" fontId="17" fillId="38" borderId="18" xfId="1" applyNumberFormat="1" applyFont="1" applyFill="1" applyBorder="1"/>
    <xf numFmtId="174" fontId="17" fillId="38" borderId="18" xfId="2" applyNumberFormat="1" applyFont="1" applyFill="1" applyBorder="1"/>
    <xf numFmtId="172" fontId="15" fillId="38" borderId="18" xfId="2" applyNumberFormat="1" applyFont="1" applyFill="1" applyBorder="1"/>
    <xf numFmtId="172" fontId="15" fillId="38" borderId="20" xfId="3" applyNumberFormat="1" applyFont="1" applyFill="1" applyBorder="1"/>
    <xf numFmtId="174" fontId="15" fillId="38" borderId="18" xfId="2" applyNumberFormat="1" applyFont="1" applyFill="1" applyBorder="1"/>
    <xf numFmtId="174" fontId="15" fillId="40" borderId="18" xfId="2" applyNumberFormat="1" applyFont="1" applyFill="1" applyBorder="1"/>
    <xf numFmtId="174" fontId="15" fillId="4" borderId="18" xfId="2" applyNumberFormat="1" applyFont="1" applyFill="1" applyBorder="1"/>
    <xf numFmtId="3" fontId="15" fillId="38" borderId="12" xfId="3" applyNumberFormat="1" applyFont="1" applyFill="1" applyBorder="1" applyAlignment="1">
      <alignment horizontal="center"/>
    </xf>
    <xf numFmtId="164" fontId="15" fillId="38" borderId="12" xfId="3" applyNumberFormat="1" applyFont="1" applyFill="1" applyBorder="1"/>
    <xf numFmtId="174" fontId="20" fillId="38" borderId="12" xfId="2" applyNumberFormat="1" applyFont="1" applyFill="1" applyBorder="1"/>
    <xf numFmtId="172" fontId="15" fillId="38" borderId="12" xfId="3" applyNumberFormat="1" applyFont="1" applyFill="1" applyBorder="1"/>
    <xf numFmtId="164" fontId="15" fillId="40" borderId="12" xfId="3" applyNumberFormat="1" applyFont="1" applyFill="1" applyBorder="1"/>
    <xf numFmtId="0" fontId="15" fillId="38" borderId="12" xfId="1" applyFont="1" applyFill="1" applyBorder="1" applyAlignment="1">
      <alignment wrapText="1"/>
    </xf>
    <xf numFmtId="173" fontId="15" fillId="38" borderId="12" xfId="3" applyNumberFormat="1" applyFont="1" applyFill="1" applyBorder="1"/>
    <xf numFmtId="164" fontId="15" fillId="38" borderId="35" xfId="3" applyNumberFormat="1" applyFont="1" applyFill="1" applyBorder="1"/>
    <xf numFmtId="0" fontId="19" fillId="38" borderId="12" xfId="1" applyFont="1" applyFill="1" applyBorder="1"/>
    <xf numFmtId="173" fontId="15" fillId="38" borderId="16" xfId="3" applyNumberFormat="1" applyFont="1" applyFill="1" applyBorder="1"/>
    <xf numFmtId="164" fontId="15" fillId="38" borderId="16" xfId="3" applyNumberFormat="1" applyFont="1" applyFill="1" applyBorder="1"/>
    <xf numFmtId="172" fontId="15" fillId="38" borderId="16" xfId="3" applyNumberFormat="1" applyFont="1" applyFill="1" applyBorder="1"/>
    <xf numFmtId="164" fontId="15" fillId="40" borderId="16" xfId="3" applyNumberFormat="1" applyFont="1" applyFill="1" applyBorder="1"/>
    <xf numFmtId="164" fontId="15" fillId="4" borderId="16" xfId="3" applyNumberFormat="1" applyFont="1" applyFill="1" applyBorder="1"/>
    <xf numFmtId="3" fontId="15" fillId="38" borderId="20" xfId="3" applyNumberFormat="1" applyFont="1" applyFill="1" applyBorder="1" applyAlignment="1">
      <alignment horizontal="center"/>
    </xf>
    <xf numFmtId="164" fontId="15" fillId="38" borderId="20" xfId="3" applyNumberFormat="1" applyFont="1" applyFill="1" applyBorder="1"/>
    <xf numFmtId="173" fontId="15" fillId="38" borderId="20" xfId="3" applyNumberFormat="1" applyFont="1" applyFill="1" applyBorder="1"/>
    <xf numFmtId="164" fontId="15" fillId="40" borderId="20" xfId="3" applyNumberFormat="1" applyFont="1" applyFill="1" applyBorder="1"/>
    <xf numFmtId="0" fontId="14" fillId="38" borderId="2" xfId="1" applyFont="1" applyFill="1" applyBorder="1" applyAlignment="1">
      <alignment horizontal="left" vertical="top" wrapText="1" indent="2"/>
    </xf>
    <xf numFmtId="3" fontId="15" fillId="38" borderId="16" xfId="3" applyNumberFormat="1" applyFont="1" applyFill="1" applyBorder="1" applyAlignment="1">
      <alignment horizontal="center"/>
    </xf>
    <xf numFmtId="164" fontId="15" fillId="38" borderId="51" xfId="3" applyNumberFormat="1" applyFont="1" applyFill="1" applyBorder="1"/>
    <xf numFmtId="3" fontId="15" fillId="38" borderId="10" xfId="3" applyNumberFormat="1" applyFont="1" applyFill="1" applyBorder="1" applyAlignment="1">
      <alignment horizontal="center"/>
    </xf>
    <xf numFmtId="164" fontId="15" fillId="38" borderId="10" xfId="3" applyNumberFormat="1" applyFont="1" applyFill="1" applyBorder="1"/>
    <xf numFmtId="173" fontId="15" fillId="38" borderId="10" xfId="3" applyNumberFormat="1" applyFont="1" applyFill="1" applyBorder="1"/>
    <xf numFmtId="172" fontId="15" fillId="38" borderId="10" xfId="3" applyNumberFormat="1" applyFont="1" applyFill="1" applyBorder="1"/>
    <xf numFmtId="164" fontId="15" fillId="40" borderId="10" xfId="3" applyNumberFormat="1" applyFont="1" applyFill="1" applyBorder="1"/>
    <xf numFmtId="164" fontId="15" fillId="4" borderId="10" xfId="3" applyNumberFormat="1" applyFont="1" applyFill="1" applyBorder="1"/>
    <xf numFmtId="172" fontId="15" fillId="3" borderId="2" xfId="1" applyNumberFormat="1" applyFont="1" applyFill="1" applyBorder="1"/>
    <xf numFmtId="164" fontId="15" fillId="39" borderId="2" xfId="1" applyNumberFormat="1" applyFont="1" applyFill="1" applyBorder="1"/>
    <xf numFmtId="164" fontId="15" fillId="40" borderId="2" xfId="1" applyNumberFormat="1" applyFont="1" applyFill="1" applyBorder="1"/>
    <xf numFmtId="164" fontId="15" fillId="3" borderId="21" xfId="1" applyNumberFormat="1" applyFont="1" applyFill="1" applyBorder="1"/>
    <xf numFmtId="0" fontId="12" fillId="3" borderId="12" xfId="0" applyFont="1" applyFill="1" applyBorder="1"/>
    <xf numFmtId="0" fontId="19" fillId="3" borderId="12" xfId="1" applyFont="1" applyFill="1" applyBorder="1" applyAlignment="1">
      <alignment horizontal="center"/>
    </xf>
    <xf numFmtId="0" fontId="19" fillId="4" borderId="12" xfId="1" applyFont="1" applyFill="1" applyBorder="1" applyAlignment="1">
      <alignment horizontal="center"/>
    </xf>
    <xf numFmtId="0" fontId="23" fillId="39" borderId="12" xfId="1" applyFont="1" applyFill="1" applyBorder="1"/>
    <xf numFmtId="0" fontId="23" fillId="40" borderId="12" xfId="1" applyFont="1" applyFill="1" applyBorder="1"/>
    <xf numFmtId="172" fontId="14" fillId="39" borderId="16" xfId="2" applyNumberFormat="1" applyFont="1" applyFill="1" applyBorder="1" applyAlignment="1">
      <alignment horizontal="center"/>
    </xf>
    <xf numFmtId="174" fontId="22" fillId="3" borderId="12" xfId="2" applyNumberFormat="1" applyFont="1" applyFill="1" applyBorder="1" applyAlignment="1">
      <alignment horizontal="right"/>
    </xf>
    <xf numFmtId="172" fontId="22" fillId="3" borderId="12" xfId="2" applyNumberFormat="1" applyFont="1" applyFill="1" applyBorder="1" applyAlignment="1">
      <alignment horizontal="right"/>
    </xf>
    <xf numFmtId="174" fontId="22" fillId="40" borderId="12" xfId="2" applyNumberFormat="1" applyFont="1" applyFill="1" applyBorder="1" applyAlignment="1">
      <alignment horizontal="right"/>
    </xf>
    <xf numFmtId="174" fontId="22" fillId="4" borderId="12" xfId="2" applyNumberFormat="1" applyFont="1" applyFill="1" applyBorder="1" applyAlignment="1">
      <alignment horizontal="right"/>
    </xf>
    <xf numFmtId="0" fontId="24" fillId="3" borderId="12" xfId="0" applyFont="1" applyFill="1" applyBorder="1" applyAlignment="1">
      <alignment horizontal="left" indent="1"/>
    </xf>
    <xf numFmtId="173" fontId="22" fillId="3" borderId="12" xfId="3" applyNumberFormat="1" applyFont="1" applyFill="1" applyBorder="1"/>
    <xf numFmtId="172" fontId="23" fillId="39" borderId="20" xfId="1" applyNumberFormat="1" applyFont="1" applyFill="1" applyBorder="1"/>
    <xf numFmtId="174" fontId="23" fillId="3" borderId="12" xfId="2" applyNumberFormat="1" applyFont="1" applyFill="1" applyBorder="1" applyAlignment="1">
      <alignment horizontal="right"/>
    </xf>
    <xf numFmtId="174" fontId="23" fillId="4" borderId="12" xfId="2" applyNumberFormat="1" applyFont="1" applyFill="1" applyBorder="1" applyAlignment="1">
      <alignment horizontal="right"/>
    </xf>
    <xf numFmtId="164" fontId="14" fillId="3" borderId="12" xfId="14" applyNumberFormat="1" applyFont="1" applyFill="1" applyBorder="1"/>
    <xf numFmtId="172" fontId="22" fillId="3" borderId="12" xfId="1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22" fillId="39" borderId="16" xfId="1" applyNumberFormat="1" applyFont="1" applyFill="1" applyBorder="1" applyAlignment="1">
      <alignment horizontal="center"/>
    </xf>
    <xf numFmtId="174" fontId="22" fillId="3" borderId="12" xfId="1" applyNumberFormat="1" applyFont="1" applyFill="1" applyBorder="1"/>
    <xf numFmtId="0" fontId="27" fillId="3" borderId="57" xfId="1" applyFont="1" applyFill="1" applyBorder="1" applyAlignment="1">
      <alignment horizontal="left" indent="2"/>
    </xf>
    <xf numFmtId="0" fontId="27" fillId="3" borderId="51" xfId="1" applyFont="1" applyFill="1" applyBorder="1" applyAlignment="1">
      <alignment horizontal="left" indent="2"/>
    </xf>
    <xf numFmtId="174" fontId="23" fillId="3" borderId="12" xfId="1" applyNumberFormat="1" applyFont="1" applyFill="1" applyBorder="1"/>
    <xf numFmtId="174" fontId="22" fillId="3" borderId="16" xfId="1" applyNumberFormat="1" applyFont="1" applyFill="1" applyBorder="1"/>
    <xf numFmtId="164" fontId="22" fillId="3" borderId="16" xfId="1" applyNumberFormat="1" applyFont="1" applyFill="1" applyBorder="1" applyAlignment="1">
      <alignment horizontal="center"/>
    </xf>
    <xf numFmtId="164" fontId="22" fillId="40" borderId="16" xfId="1" applyNumberFormat="1" applyFont="1" applyFill="1" applyBorder="1" applyAlignment="1">
      <alignment horizontal="center"/>
    </xf>
    <xf numFmtId="174" fontId="23" fillId="4" borderId="12" xfId="1" applyNumberFormat="1" applyFont="1" applyFill="1" applyBorder="1"/>
    <xf numFmtId="0" fontId="28" fillId="3" borderId="58" xfId="1" applyFont="1" applyFill="1" applyBorder="1" applyAlignment="1">
      <alignment horizontal="left" vertical="top" wrapText="1" indent="2"/>
    </xf>
    <xf numFmtId="0" fontId="28" fillId="3" borderId="21" xfId="1" applyFont="1" applyFill="1" applyBorder="1" applyAlignment="1">
      <alignment horizontal="left" vertical="top" wrapText="1" indent="2"/>
    </xf>
    <xf numFmtId="0" fontId="28" fillId="3" borderId="12" xfId="1" applyFont="1" applyFill="1" applyBorder="1" applyAlignment="1">
      <alignment horizontal="left" vertical="top" wrapText="1" indent="2"/>
    </xf>
    <xf numFmtId="0" fontId="23" fillId="3" borderId="43" xfId="1" applyFont="1" applyFill="1" applyBorder="1"/>
    <xf numFmtId="2" fontId="27" fillId="3" borderId="15" xfId="1" applyNumberFormat="1" applyFont="1" applyFill="1" applyBorder="1" applyAlignment="1">
      <alignment horizontal="left" wrapText="1" indent="2"/>
    </xf>
    <xf numFmtId="2" fontId="27" fillId="3" borderId="46" xfId="1" applyNumberFormat="1" applyFont="1" applyFill="1" applyBorder="1" applyAlignment="1">
      <alignment horizontal="left" wrapText="1" indent="2"/>
    </xf>
    <xf numFmtId="0" fontId="19" fillId="3" borderId="46" xfId="1" applyFont="1" applyFill="1" applyBorder="1" applyAlignment="1">
      <alignment wrapText="1"/>
    </xf>
    <xf numFmtId="174" fontId="22" fillId="3" borderId="15" xfId="1" applyNumberFormat="1" applyFont="1" applyFill="1" applyBorder="1"/>
    <xf numFmtId="174" fontId="22" fillId="3" borderId="2" xfId="1" applyNumberFormat="1" applyFont="1" applyFill="1" applyBorder="1"/>
    <xf numFmtId="173" fontId="22" fillId="3" borderId="2" xfId="1" applyNumberFormat="1" applyFont="1" applyFill="1" applyBorder="1"/>
    <xf numFmtId="174" fontId="22" fillId="3" borderId="44" xfId="1" applyNumberFormat="1" applyFont="1" applyFill="1" applyBorder="1"/>
    <xf numFmtId="172" fontId="22" fillId="3" borderId="15" xfId="1" applyNumberFormat="1" applyFont="1" applyFill="1" applyBorder="1"/>
    <xf numFmtId="164" fontId="22" fillId="40" borderId="44" xfId="1" applyNumberFormat="1" applyFont="1" applyFill="1" applyBorder="1" applyAlignment="1">
      <alignment horizontal="center"/>
    </xf>
    <xf numFmtId="164" fontId="22" fillId="3" borderId="15" xfId="1" applyNumberFormat="1" applyFont="1" applyFill="1" applyBorder="1" applyAlignment="1">
      <alignment horizontal="center"/>
    </xf>
    <xf numFmtId="174" fontId="22" fillId="4" borderId="15" xfId="1" applyNumberFormat="1" applyFont="1" applyFill="1" applyBorder="1"/>
    <xf numFmtId="0" fontId="22" fillId="3" borderId="64" xfId="1" applyFont="1" applyFill="1" applyBorder="1" applyAlignment="1">
      <alignment horizontal="left"/>
    </xf>
    <xf numFmtId="0" fontId="22" fillId="3" borderId="68" xfId="1" applyFont="1" applyFill="1" applyBorder="1" applyAlignment="1">
      <alignment horizontal="left"/>
    </xf>
    <xf numFmtId="0" fontId="22" fillId="3" borderId="83" xfId="1" applyFont="1" applyFill="1" applyBorder="1" applyAlignment="1">
      <alignment horizontal="left"/>
    </xf>
    <xf numFmtId="3" fontId="22" fillId="3" borderId="79" xfId="2" applyNumberFormat="1" applyFont="1" applyFill="1" applyBorder="1" applyAlignment="1">
      <alignment horizontal="center"/>
    </xf>
    <xf numFmtId="174" fontId="22" fillId="3" borderId="37" xfId="2" applyNumberFormat="1" applyFont="1" applyFill="1" applyBorder="1"/>
    <xf numFmtId="172" fontId="22" fillId="3" borderId="37" xfId="2" applyNumberFormat="1" applyFont="1" applyFill="1" applyBorder="1"/>
    <xf numFmtId="172" fontId="22" fillId="3" borderId="79" xfId="2" applyNumberFormat="1" applyFont="1" applyFill="1" applyBorder="1"/>
    <xf numFmtId="174" fontId="22" fillId="3" borderId="79" xfId="2" applyNumberFormat="1" applyFont="1" applyFill="1" applyBorder="1"/>
    <xf numFmtId="174" fontId="22" fillId="4" borderId="37" xfId="2" applyNumberFormat="1" applyFont="1" applyFill="1" applyBorder="1"/>
    <xf numFmtId="174" fontId="22" fillId="4" borderId="79" xfId="2" applyNumberFormat="1" applyFont="1" applyFill="1" applyBorder="1"/>
    <xf numFmtId="2" fontId="22" fillId="3" borderId="20" xfId="0" applyNumberFormat="1" applyFont="1" applyFill="1" applyBorder="1" applyAlignment="1">
      <alignment horizontal="left" wrapText="1"/>
    </xf>
    <xf numFmtId="174" fontId="14" fillId="39" borderId="20" xfId="2" applyNumberFormat="1" applyFont="1" applyFill="1" applyBorder="1"/>
    <xf numFmtId="174" fontId="14" fillId="40" borderId="20" xfId="2" applyNumberFormat="1" applyFont="1" applyFill="1" applyBorder="1"/>
    <xf numFmtId="174" fontId="14" fillId="3" borderId="22" xfId="2" applyNumberFormat="1" applyFont="1" applyFill="1" applyBorder="1"/>
    <xf numFmtId="174" fontId="14" fillId="4" borderId="20" xfId="2" applyNumberFormat="1" applyFont="1" applyFill="1" applyBorder="1"/>
    <xf numFmtId="164" fontId="19" fillId="40" borderId="16" xfId="2" applyNumberFormat="1" applyFont="1" applyFill="1" applyBorder="1"/>
    <xf numFmtId="172" fontId="14" fillId="39" borderId="2" xfId="2" applyNumberFormat="1" applyFont="1" applyFill="1" applyBorder="1"/>
    <xf numFmtId="164" fontId="19" fillId="40" borderId="15" xfId="2" applyNumberFormat="1" applyFont="1" applyFill="1" applyBorder="1"/>
    <xf numFmtId="172" fontId="19" fillId="39" borderId="37" xfId="2" applyNumberFormat="1" applyFont="1" applyFill="1" applyBorder="1"/>
    <xf numFmtId="174" fontId="19" fillId="4" borderId="2" xfId="2" applyNumberFormat="1" applyFont="1" applyFill="1" applyBorder="1"/>
    <xf numFmtId="0" fontId="19" fillId="38" borderId="18" xfId="1" applyFont="1" applyFill="1" applyBorder="1"/>
    <xf numFmtId="3" fontId="19" fillId="38" borderId="18" xfId="2" applyNumberFormat="1" applyFont="1" applyFill="1" applyBorder="1" applyAlignment="1">
      <alignment horizontal="center"/>
    </xf>
    <xf numFmtId="174" fontId="19" fillId="38" borderId="18" xfId="2" applyNumberFormat="1" applyFont="1" applyFill="1" applyBorder="1"/>
    <xf numFmtId="172" fontId="19" fillId="38" borderId="18" xfId="2" applyNumberFormat="1" applyFont="1" applyFill="1" applyBorder="1"/>
    <xf numFmtId="174" fontId="14" fillId="38" borderId="18" xfId="2" applyNumberFormat="1" applyFont="1" applyFill="1" applyBorder="1"/>
    <xf numFmtId="172" fontId="14" fillId="38" borderId="20" xfId="2" applyNumberFormat="1" applyFont="1" applyFill="1" applyBorder="1"/>
    <xf numFmtId="174" fontId="19" fillId="40" borderId="18" xfId="2" applyNumberFormat="1" applyFont="1" applyFill="1" applyBorder="1"/>
    <xf numFmtId="174" fontId="19" fillId="4" borderId="18" xfId="2" applyNumberFormat="1" applyFont="1" applyFill="1" applyBorder="1"/>
    <xf numFmtId="172" fontId="22" fillId="38" borderId="12" xfId="1" applyNumberFormat="1" applyFont="1" applyFill="1" applyBorder="1"/>
    <xf numFmtId="172" fontId="14" fillId="38" borderId="12" xfId="2" applyNumberFormat="1" applyFont="1" applyFill="1" applyBorder="1"/>
    <xf numFmtId="174" fontId="22" fillId="40" borderId="12" xfId="1" applyNumberFormat="1" applyFont="1" applyFill="1" applyBorder="1"/>
    <xf numFmtId="0" fontId="36" fillId="38" borderId="0" xfId="1" applyFont="1" applyFill="1" applyBorder="1"/>
    <xf numFmtId="174" fontId="22" fillId="38" borderId="35" xfId="1" applyNumberFormat="1" applyFont="1" applyFill="1" applyBorder="1"/>
    <xf numFmtId="173" fontId="15" fillId="38" borderId="12" xfId="3" applyNumberFormat="1" applyFont="1" applyFill="1" applyBorder="1" applyAlignment="1">
      <alignment horizontal="center"/>
    </xf>
    <xf numFmtId="164" fontId="15" fillId="38" borderId="12" xfId="3" applyNumberFormat="1" applyFont="1" applyFill="1" applyBorder="1" applyAlignment="1">
      <alignment horizontal="center"/>
    </xf>
    <xf numFmtId="164" fontId="14" fillId="38" borderId="35" xfId="2" applyNumberFormat="1" applyFont="1" applyFill="1" applyBorder="1"/>
    <xf numFmtId="174" fontId="19" fillId="38" borderId="12" xfId="1" applyNumberFormat="1" applyFont="1" applyFill="1" applyBorder="1"/>
    <xf numFmtId="164" fontId="19" fillId="38" borderId="35" xfId="2" applyNumberFormat="1" applyFont="1" applyFill="1" applyBorder="1"/>
    <xf numFmtId="174" fontId="14" fillId="38" borderId="20" xfId="1" applyNumberFormat="1" applyFont="1" applyFill="1" applyBorder="1"/>
    <xf numFmtId="173" fontId="15" fillId="38" borderId="20" xfId="3" applyNumberFormat="1" applyFont="1" applyFill="1" applyBorder="1" applyAlignment="1">
      <alignment horizontal="center"/>
    </xf>
    <xf numFmtId="164" fontId="15" fillId="38" borderId="20" xfId="3" applyNumberFormat="1" applyFont="1" applyFill="1" applyBorder="1" applyAlignment="1">
      <alignment horizontal="center"/>
    </xf>
    <xf numFmtId="164" fontId="14" fillId="40" borderId="20" xfId="2" applyNumberFormat="1" applyFont="1" applyFill="1" applyBorder="1"/>
    <xf numFmtId="164" fontId="14" fillId="38" borderId="22" xfId="2" applyNumberFormat="1" applyFont="1" applyFill="1" applyBorder="1"/>
    <xf numFmtId="3" fontId="14" fillId="38" borderId="16" xfId="2" applyNumberFormat="1" applyFont="1" applyFill="1" applyBorder="1" applyAlignment="1">
      <alignment horizontal="center"/>
    </xf>
    <xf numFmtId="164" fontId="14" fillId="38" borderId="16" xfId="2" applyNumberFormat="1" applyFont="1" applyFill="1" applyBorder="1"/>
    <xf numFmtId="173" fontId="15" fillId="38" borderId="16" xfId="3" applyNumberFormat="1" applyFont="1" applyFill="1" applyBorder="1" applyAlignment="1">
      <alignment horizontal="center"/>
    </xf>
    <xf numFmtId="164" fontId="15" fillId="38" borderId="16" xfId="3" applyNumberFormat="1" applyFont="1" applyFill="1" applyBorder="1" applyAlignment="1">
      <alignment horizontal="center"/>
    </xf>
    <xf numFmtId="172" fontId="14" fillId="38" borderId="16" xfId="2" applyNumberFormat="1" applyFont="1" applyFill="1" applyBorder="1"/>
    <xf numFmtId="164" fontId="14" fillId="38" borderId="51" xfId="2" applyNumberFormat="1" applyFont="1" applyFill="1" applyBorder="1"/>
    <xf numFmtId="0" fontId="19" fillId="38" borderId="38" xfId="1" applyFont="1" applyFill="1" applyBorder="1" applyAlignment="1">
      <alignment wrapText="1"/>
    </xf>
    <xf numFmtId="0" fontId="14" fillId="38" borderId="84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64" fontId="19" fillId="38" borderId="10" xfId="2" applyNumberFormat="1" applyFont="1" applyFill="1" applyBorder="1"/>
    <xf numFmtId="173" fontId="15" fillId="38" borderId="10" xfId="3" applyNumberFormat="1" applyFont="1" applyFill="1" applyBorder="1" applyAlignment="1">
      <alignment horizontal="center"/>
    </xf>
    <xf numFmtId="164" fontId="15" fillId="38" borderId="10" xfId="3" applyNumberFormat="1" applyFont="1" applyFill="1" applyBorder="1" applyAlignment="1">
      <alignment horizontal="center"/>
    </xf>
    <xf numFmtId="172" fontId="14" fillId="38" borderId="10" xfId="2" applyNumberFormat="1" applyFont="1" applyFill="1" applyBorder="1"/>
    <xf numFmtId="164" fontId="14" fillId="38" borderId="10" xfId="2" applyNumberFormat="1" applyFont="1" applyFill="1" applyBorder="1"/>
    <xf numFmtId="164" fontId="14" fillId="40" borderId="10" xfId="2" applyNumberFormat="1" applyFont="1" applyFill="1" applyBorder="1"/>
    <xf numFmtId="164" fontId="14" fillId="4" borderId="10" xfId="2" applyNumberFormat="1" applyFont="1" applyFill="1" applyBorder="1"/>
    <xf numFmtId="0" fontId="12" fillId="3" borderId="8" xfId="0" applyFont="1" applyFill="1" applyBorder="1"/>
    <xf numFmtId="0" fontId="12" fillId="3" borderId="0" xfId="0" applyFont="1" applyFill="1" applyBorder="1"/>
    <xf numFmtId="174" fontId="19" fillId="39" borderId="2" xfId="2" applyNumberFormat="1" applyFont="1" applyFill="1" applyBorder="1"/>
    <xf numFmtId="174" fontId="19" fillId="3" borderId="21" xfId="2" applyNumberFormat="1" applyFont="1" applyFill="1" applyBorder="1"/>
    <xf numFmtId="0" fontId="76" fillId="3" borderId="20" xfId="1" applyFont="1" applyFill="1" applyBorder="1" applyAlignment="1">
      <alignment wrapText="1"/>
    </xf>
    <xf numFmtId="0" fontId="22" fillId="3" borderId="12" xfId="1" applyFont="1" applyFill="1" applyBorder="1" applyAlignment="1">
      <alignment wrapText="1"/>
    </xf>
    <xf numFmtId="172" fontId="23" fillId="39" borderId="12" xfId="2" applyNumberFormat="1" applyFont="1" applyFill="1" applyBorder="1"/>
    <xf numFmtId="174" fontId="23" fillId="40" borderId="12" xfId="2" applyNumberFormat="1" applyFont="1" applyFill="1" applyBorder="1"/>
    <xf numFmtId="174" fontId="23" fillId="4" borderId="12" xfId="2" applyNumberFormat="1" applyFont="1" applyFill="1" applyBorder="1"/>
    <xf numFmtId="172" fontId="23" fillId="39" borderId="12" xfId="1" applyNumberFormat="1" applyFont="1" applyFill="1" applyBorder="1"/>
    <xf numFmtId="172" fontId="22" fillId="4" borderId="12" xfId="2" applyNumberFormat="1" applyFont="1" applyFill="1" applyBorder="1" applyAlignment="1">
      <alignment horizontal="right"/>
    </xf>
    <xf numFmtId="172" fontId="22" fillId="39" borderId="12" xfId="1" applyNumberFormat="1" applyFont="1" applyFill="1" applyBorder="1"/>
    <xf numFmtId="174" fontId="23" fillId="3" borderId="16" xfId="1" applyNumberFormat="1" applyFont="1" applyFill="1" applyBorder="1"/>
    <xf numFmtId="172" fontId="23" fillId="3" borderId="16" xfId="1" applyNumberFormat="1" applyFont="1" applyFill="1" applyBorder="1"/>
    <xf numFmtId="164" fontId="23" fillId="3" borderId="16" xfId="1" applyNumberFormat="1" applyFont="1" applyFill="1" applyBorder="1" applyAlignment="1">
      <alignment horizontal="center"/>
    </xf>
    <xf numFmtId="164" fontId="23" fillId="40" borderId="16" xfId="1" applyNumberFormat="1" applyFont="1" applyFill="1" applyBorder="1" applyAlignment="1">
      <alignment horizontal="center"/>
    </xf>
    <xf numFmtId="174" fontId="23" fillId="4" borderId="16" xfId="1" applyNumberFormat="1" applyFont="1" applyFill="1" applyBorder="1"/>
    <xf numFmtId="173" fontId="23" fillId="3" borderId="10" xfId="1" applyNumberFormat="1" applyFont="1" applyFill="1" applyBorder="1"/>
    <xf numFmtId="174" fontId="23" fillId="3" borderId="44" xfId="1" applyNumberFormat="1" applyFont="1" applyFill="1" applyBorder="1"/>
    <xf numFmtId="172" fontId="23" fillId="3" borderId="10" xfId="1" applyNumberFormat="1" applyFont="1" applyFill="1" applyBorder="1"/>
    <xf numFmtId="164" fontId="23" fillId="3" borderId="44" xfId="1" applyNumberFormat="1" applyFont="1" applyFill="1" applyBorder="1" applyAlignment="1">
      <alignment horizontal="center"/>
    </xf>
    <xf numFmtId="164" fontId="23" fillId="40" borderId="10" xfId="1" applyNumberFormat="1" applyFont="1" applyFill="1" applyBorder="1" applyAlignment="1">
      <alignment horizontal="center"/>
    </xf>
    <xf numFmtId="164" fontId="23" fillId="3" borderId="10" xfId="1" applyNumberFormat="1" applyFont="1" applyFill="1" applyBorder="1" applyAlignment="1">
      <alignment horizontal="center"/>
    </xf>
    <xf numFmtId="174" fontId="23" fillId="4" borderId="44" xfId="1" applyNumberFormat="1" applyFont="1" applyFill="1" applyBorder="1"/>
    <xf numFmtId="0" fontId="22" fillId="3" borderId="29" xfId="1" applyFont="1" applyFill="1" applyBorder="1" applyAlignment="1">
      <alignment horizontal="left"/>
    </xf>
    <xf numFmtId="3" fontId="22" fillId="3" borderId="29" xfId="2" applyNumberFormat="1" applyFont="1" applyFill="1" applyBorder="1" applyAlignment="1">
      <alignment horizontal="center"/>
    </xf>
    <xf numFmtId="174" fontId="22" fillId="3" borderId="29" xfId="2" applyNumberFormat="1" applyFont="1" applyFill="1" applyBorder="1"/>
    <xf numFmtId="172" fontId="22" fillId="39" borderId="36" xfId="2" applyNumberFormat="1" applyFont="1" applyFill="1" applyBorder="1"/>
    <xf numFmtId="174" fontId="22" fillId="4" borderId="29" xfId="2" applyNumberFormat="1" applyFont="1" applyFill="1" applyBorder="1"/>
    <xf numFmtId="174" fontId="22" fillId="4" borderId="36" xfId="2" applyNumberFormat="1" applyFont="1" applyFill="1" applyBorder="1"/>
    <xf numFmtId="0" fontId="22" fillId="3" borderId="20" xfId="1" applyFont="1" applyFill="1" applyBorder="1" applyAlignment="1">
      <alignment wrapText="1"/>
    </xf>
    <xf numFmtId="172" fontId="23" fillId="3" borderId="20" xfId="2" applyNumberFormat="1" applyFont="1" applyFill="1" applyBorder="1"/>
    <xf numFmtId="174" fontId="23" fillId="3" borderId="20" xfId="2" applyNumberFormat="1" applyFont="1" applyFill="1" applyBorder="1"/>
    <xf numFmtId="172" fontId="23" fillId="39" borderId="20" xfId="2" applyNumberFormat="1" applyFont="1" applyFill="1" applyBorder="1"/>
    <xf numFmtId="174" fontId="23" fillId="40" borderId="20" xfId="2" applyNumberFormat="1" applyFont="1" applyFill="1" applyBorder="1"/>
    <xf numFmtId="174" fontId="23" fillId="3" borderId="22" xfId="2" applyNumberFormat="1" applyFont="1" applyFill="1" applyBorder="1"/>
    <xf numFmtId="174" fontId="23" fillId="4" borderId="20" xfId="2" applyNumberFormat="1" applyFont="1" applyFill="1" applyBorder="1"/>
    <xf numFmtId="172" fontId="14" fillId="39" borderId="2" xfId="2" applyNumberFormat="1" applyFont="1" applyFill="1" applyBorder="1" applyAlignment="1">
      <alignment horizontal="center"/>
    </xf>
    <xf numFmtId="3" fontId="14" fillId="40" borderId="2" xfId="2" applyNumberFormat="1" applyFont="1" applyFill="1" applyBorder="1" applyAlignment="1">
      <alignment horizontal="center"/>
    </xf>
    <xf numFmtId="3" fontId="14" fillId="4" borderId="2" xfId="2" applyNumberFormat="1" applyFont="1" applyFill="1" applyBorder="1" applyAlignment="1">
      <alignment horizontal="center"/>
    </xf>
    <xf numFmtId="181" fontId="14" fillId="3" borderId="12" xfId="2" applyNumberFormat="1" applyFont="1" applyFill="1" applyBorder="1" applyAlignment="1">
      <alignment horizontal="center"/>
    </xf>
    <xf numFmtId="181" fontId="14" fillId="40" borderId="12" xfId="2" applyNumberFormat="1" applyFont="1" applyFill="1" applyBorder="1" applyAlignment="1">
      <alignment horizontal="center"/>
    </xf>
    <xf numFmtId="181" fontId="14" fillId="4" borderId="12" xfId="2" applyNumberFormat="1" applyFont="1" applyFill="1" applyBorder="1" applyAlignment="1">
      <alignment horizontal="center"/>
    </xf>
    <xf numFmtId="172" fontId="22" fillId="3" borderId="4" xfId="2" applyNumberFormat="1" applyFont="1" applyFill="1" applyBorder="1" applyAlignment="1">
      <alignment horizontal="right"/>
    </xf>
    <xf numFmtId="172" fontId="19" fillId="3" borderId="4" xfId="2" applyNumberFormat="1" applyFont="1" applyFill="1" applyBorder="1" applyAlignment="1">
      <alignment horizontal="right"/>
    </xf>
    <xf numFmtId="172" fontId="19" fillId="40" borderId="4" xfId="2" applyNumberFormat="1" applyFont="1" applyFill="1" applyBorder="1" applyAlignment="1">
      <alignment horizontal="right"/>
    </xf>
    <xf numFmtId="172" fontId="19" fillId="4" borderId="4" xfId="2" applyNumberFormat="1" applyFont="1" applyFill="1" applyBorder="1" applyAlignment="1">
      <alignment horizontal="right"/>
    </xf>
    <xf numFmtId="172" fontId="23" fillId="3" borderId="20" xfId="1" applyNumberFormat="1" applyFont="1" applyFill="1" applyBorder="1"/>
    <xf numFmtId="172" fontId="23" fillId="40" borderId="20" xfId="1" applyNumberFormat="1" applyFont="1" applyFill="1" applyBorder="1"/>
    <xf numFmtId="172" fontId="23" fillId="4" borderId="20" xfId="1" applyNumberFormat="1" applyFont="1" applyFill="1" applyBorder="1"/>
    <xf numFmtId="172" fontId="22" fillId="40" borderId="12" xfId="1" applyNumberFormat="1" applyFont="1" applyFill="1" applyBorder="1"/>
    <xf numFmtId="172" fontId="22" fillId="4" borderId="12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40" borderId="12" xfId="2" applyNumberFormat="1" applyFont="1" applyFill="1" applyBorder="1" applyAlignment="1">
      <alignment horizontal="center"/>
    </xf>
    <xf numFmtId="172" fontId="19" fillId="4" borderId="12" xfId="2" applyNumberFormat="1" applyFont="1" applyFill="1" applyBorder="1" applyAlignment="1">
      <alignment horizontal="center"/>
    </xf>
    <xf numFmtId="172" fontId="22" fillId="40" borderId="12" xfId="1" applyNumberFormat="1" applyFont="1" applyFill="1" applyBorder="1" applyAlignment="1">
      <alignment horizontal="center"/>
    </xf>
    <xf numFmtId="172" fontId="22" fillId="4" borderId="12" xfId="1" applyNumberFormat="1" applyFont="1" applyFill="1" applyBorder="1" applyAlignment="1">
      <alignment horizontal="center"/>
    </xf>
    <xf numFmtId="164" fontId="14" fillId="3" borderId="16" xfId="14" applyNumberFormat="1" applyFont="1" applyFill="1" applyBorder="1"/>
    <xf numFmtId="172" fontId="14" fillId="39" borderId="12" xfId="1" applyNumberFormat="1" applyFont="1" applyFill="1" applyBorder="1" applyAlignment="1">
      <alignment horizontal="center"/>
    </xf>
    <xf numFmtId="172" fontId="19" fillId="39" borderId="12" xfId="1" applyNumberFormat="1" applyFont="1" applyFill="1" applyBorder="1" applyAlignment="1">
      <alignment horizontal="center"/>
    </xf>
    <xf numFmtId="172" fontId="15" fillId="4" borderId="12" xfId="2" applyNumberFormat="1" applyFont="1" applyFill="1" applyBorder="1"/>
    <xf numFmtId="173" fontId="22" fillId="3" borderId="42" xfId="1" applyNumberFormat="1" applyFont="1" applyFill="1" applyBorder="1"/>
    <xf numFmtId="0" fontId="22" fillId="3" borderId="4" xfId="1" applyFont="1" applyFill="1" applyBorder="1" applyAlignment="1">
      <alignment horizontal="left"/>
    </xf>
    <xf numFmtId="0" fontId="22" fillId="3" borderId="17" xfId="1" applyFont="1" applyFill="1" applyBorder="1" applyAlignment="1">
      <alignment horizontal="left"/>
    </xf>
    <xf numFmtId="0" fontId="22" fillId="3" borderId="25" xfId="1" applyFont="1" applyFill="1" applyBorder="1" applyAlignment="1">
      <alignment horizontal="left"/>
    </xf>
    <xf numFmtId="174" fontId="22" fillId="3" borderId="4" xfId="2" applyNumberFormat="1" applyFont="1" applyFill="1" applyBorder="1"/>
    <xf numFmtId="172" fontId="22" fillId="3" borderId="3" xfId="2" applyNumberFormat="1" applyFont="1" applyFill="1" applyBorder="1"/>
    <xf numFmtId="174" fontId="22" fillId="3" borderId="3" xfId="2" applyNumberFormat="1" applyFont="1" applyFill="1" applyBorder="1"/>
    <xf numFmtId="172" fontId="22" fillId="40" borderId="3" xfId="2" applyNumberFormat="1" applyFont="1" applyFill="1" applyBorder="1"/>
    <xf numFmtId="174" fontId="22" fillId="4" borderId="4" xfId="2" applyNumberFormat="1" applyFont="1" applyFill="1" applyBorder="1"/>
    <xf numFmtId="172" fontId="22" fillId="4" borderId="3" xfId="2" applyNumberFormat="1" applyFont="1" applyFill="1" applyBorder="1"/>
    <xf numFmtId="0" fontId="22" fillId="3" borderId="2" xfId="1" applyFont="1" applyFill="1" applyBorder="1" applyAlignment="1">
      <alignment horizontal="left"/>
    </xf>
    <xf numFmtId="0" fontId="22" fillId="3" borderId="10" xfId="1" applyFont="1" applyFill="1" applyBorder="1" applyAlignment="1">
      <alignment horizontal="left"/>
    </xf>
    <xf numFmtId="3" fontId="22" fillId="3" borderId="2" xfId="2" applyNumberFormat="1" applyFont="1" applyFill="1" applyBorder="1" applyAlignment="1">
      <alignment horizontal="center"/>
    </xf>
    <xf numFmtId="174" fontId="22" fillId="3" borderId="2" xfId="2" applyNumberFormat="1" applyFont="1" applyFill="1" applyBorder="1"/>
    <xf numFmtId="172" fontId="22" fillId="3" borderId="44" xfId="2" applyNumberFormat="1" applyFont="1" applyFill="1" applyBorder="1"/>
    <xf numFmtId="174" fontId="22" fillId="3" borderId="44" xfId="2" applyNumberFormat="1" applyFont="1" applyFill="1" applyBorder="1"/>
    <xf numFmtId="172" fontId="22" fillId="39" borderId="37" xfId="2" applyNumberFormat="1" applyFont="1" applyFill="1" applyBorder="1"/>
    <xf numFmtId="172" fontId="22" fillId="40" borderId="44" xfId="2" applyNumberFormat="1" applyFont="1" applyFill="1" applyBorder="1"/>
    <xf numFmtId="174" fontId="22" fillId="4" borderId="2" xfId="2" applyNumberFormat="1" applyFont="1" applyFill="1" applyBorder="1"/>
    <xf numFmtId="172" fontId="22" fillId="4" borderId="44" xfId="2" applyNumberFormat="1" applyFont="1" applyFill="1" applyBorder="1"/>
    <xf numFmtId="0" fontId="22" fillId="38" borderId="18" xfId="1" applyFont="1" applyFill="1" applyBorder="1" applyAlignment="1">
      <alignment horizontal="left" indent="1"/>
    </xf>
    <xf numFmtId="3" fontId="14" fillId="38" borderId="18" xfId="1" applyNumberFormat="1" applyFont="1" applyFill="1" applyBorder="1" applyAlignment="1">
      <alignment horizontal="center"/>
    </xf>
    <xf numFmtId="164" fontId="14" fillId="38" borderId="18" xfId="1" applyNumberFormat="1" applyFont="1" applyFill="1" applyBorder="1" applyAlignment="1">
      <alignment horizontal="right"/>
    </xf>
    <xf numFmtId="172" fontId="22" fillId="38" borderId="48" xfId="2" applyNumberFormat="1" applyFont="1" applyFill="1" applyBorder="1"/>
    <xf numFmtId="172" fontId="22" fillId="38" borderId="18" xfId="2" applyNumberFormat="1" applyFont="1" applyFill="1" applyBorder="1"/>
    <xf numFmtId="174" fontId="23" fillId="38" borderId="18" xfId="2" applyNumberFormat="1" applyFont="1" applyFill="1" applyBorder="1"/>
    <xf numFmtId="172" fontId="19" fillId="38" borderId="20" xfId="1" applyNumberFormat="1" applyFont="1" applyFill="1" applyBorder="1" applyAlignment="1">
      <alignment horizontal="right"/>
    </xf>
    <xf numFmtId="172" fontId="22" fillId="40" borderId="18" xfId="2" applyNumberFormat="1" applyFont="1" applyFill="1" applyBorder="1"/>
    <xf numFmtId="164" fontId="14" fillId="4" borderId="18" xfId="1" applyNumberFormat="1" applyFont="1" applyFill="1" applyBorder="1" applyAlignment="1">
      <alignment horizontal="right"/>
    </xf>
    <xf numFmtId="172" fontId="22" fillId="4" borderId="18" xfId="2" applyNumberFormat="1" applyFont="1" applyFill="1" applyBorder="1"/>
    <xf numFmtId="172" fontId="22" fillId="38" borderId="42" xfId="2" applyNumberFormat="1" applyFont="1" applyFill="1" applyBorder="1"/>
    <xf numFmtId="172" fontId="22" fillId="38" borderId="12" xfId="2" applyNumberFormat="1" applyFont="1" applyFill="1" applyBorder="1"/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0" fontId="30" fillId="38" borderId="12" xfId="0" applyFont="1" applyFill="1" applyBorder="1" applyAlignment="1">
      <alignment horizontal="center"/>
    </xf>
    <xf numFmtId="164" fontId="14" fillId="38" borderId="12" xfId="1" applyNumberFormat="1" applyFont="1" applyFill="1" applyBorder="1" applyAlignment="1">
      <alignment horizontal="right"/>
    </xf>
    <xf numFmtId="3" fontId="14" fillId="4" borderId="12" xfId="1" applyNumberFormat="1" applyFont="1" applyFill="1" applyBorder="1" applyAlignment="1">
      <alignment horizontal="center"/>
    </xf>
    <xf numFmtId="164" fontId="30" fillId="38" borderId="12" xfId="1" applyNumberFormat="1" applyFont="1" applyFill="1" applyBorder="1" applyAlignment="1">
      <alignment horizontal="right"/>
    </xf>
    <xf numFmtId="0" fontId="23" fillId="38" borderId="12" xfId="1" applyFont="1" applyFill="1" applyBorder="1" applyAlignment="1">
      <alignment horizontal="left" indent="2"/>
    </xf>
    <xf numFmtId="172" fontId="14" fillId="38" borderId="12" xfId="1" applyNumberFormat="1" applyFont="1" applyFill="1" applyBorder="1" applyAlignment="1">
      <alignment horizontal="right"/>
    </xf>
    <xf numFmtId="172" fontId="14" fillId="40" borderId="12" xfId="1" applyNumberFormat="1" applyFont="1" applyFill="1" applyBorder="1" applyAlignment="1">
      <alignment horizontal="right"/>
    </xf>
    <xf numFmtId="172" fontId="14" fillId="4" borderId="12" xfId="1" applyNumberFormat="1" applyFont="1" applyFill="1" applyBorder="1" applyAlignment="1">
      <alignment horizontal="right"/>
    </xf>
    <xf numFmtId="0" fontId="19" fillId="38" borderId="59" xfId="1" applyFont="1" applyFill="1" applyBorder="1" applyAlignment="1">
      <alignment wrapText="1"/>
    </xf>
    <xf numFmtId="0" fontId="19" fillId="38" borderId="44" xfId="1" applyFont="1" applyFill="1" applyBorder="1" applyAlignment="1">
      <alignment wrapText="1"/>
    </xf>
    <xf numFmtId="172" fontId="22" fillId="38" borderId="2" xfId="2" applyNumberFormat="1" applyFont="1" applyFill="1" applyBorder="1"/>
    <xf numFmtId="164" fontId="19" fillId="38" borderId="2" xfId="1" applyNumberFormat="1" applyFont="1" applyFill="1" applyBorder="1" applyAlignment="1">
      <alignment horizontal="right"/>
    </xf>
    <xf numFmtId="0" fontId="23" fillId="38" borderId="12" xfId="1" applyFont="1" applyFill="1" applyBorder="1"/>
    <xf numFmtId="172" fontId="19" fillId="38" borderId="2" xfId="1" applyNumberFormat="1" applyFont="1" applyFill="1" applyBorder="1" applyAlignment="1">
      <alignment horizontal="right"/>
    </xf>
    <xf numFmtId="172" fontId="19" fillId="40" borderId="2" xfId="1" applyNumberFormat="1" applyFont="1" applyFill="1" applyBorder="1" applyAlignment="1">
      <alignment horizontal="right"/>
    </xf>
    <xf numFmtId="172" fontId="19" fillId="4" borderId="2" xfId="1" applyNumberFormat="1" applyFont="1" applyFill="1" applyBorder="1" applyAlignment="1">
      <alignment horizontal="right"/>
    </xf>
    <xf numFmtId="164" fontId="14" fillId="38" borderId="16" xfId="1" applyNumberFormat="1" applyFont="1" applyFill="1" applyBorder="1" applyAlignment="1">
      <alignment horizontal="right"/>
    </xf>
    <xf numFmtId="0" fontId="23" fillId="38" borderId="16" xfId="1" applyFont="1" applyFill="1" applyBorder="1"/>
    <xf numFmtId="172" fontId="14" fillId="38" borderId="16" xfId="1" applyNumberFormat="1" applyFont="1" applyFill="1" applyBorder="1" applyAlignment="1">
      <alignment horizontal="right"/>
    </xf>
    <xf numFmtId="172" fontId="14" fillId="40" borderId="16" xfId="1" applyNumberFormat="1" applyFont="1" applyFill="1" applyBorder="1" applyAlignment="1">
      <alignment horizontal="right"/>
    </xf>
    <xf numFmtId="172" fontId="14" fillId="4" borderId="16" xfId="1" applyNumberFormat="1" applyFont="1" applyFill="1" applyBorder="1" applyAlignment="1">
      <alignment horizontal="right"/>
    </xf>
    <xf numFmtId="164" fontId="19" fillId="38" borderId="10" xfId="1" applyNumberFormat="1" applyFont="1" applyFill="1" applyBorder="1" applyAlignment="1">
      <alignment horizontal="right"/>
    </xf>
    <xf numFmtId="0" fontId="23" fillId="38" borderId="10" xfId="1" applyFont="1" applyFill="1" applyBorder="1"/>
    <xf numFmtId="164" fontId="14" fillId="38" borderId="10" xfId="1" applyNumberFormat="1" applyFont="1" applyFill="1" applyBorder="1" applyAlignment="1">
      <alignment horizontal="right"/>
    </xf>
    <xf numFmtId="172" fontId="14" fillId="38" borderId="10" xfId="1" applyNumberFormat="1" applyFont="1" applyFill="1" applyBorder="1" applyAlignment="1">
      <alignment horizontal="right"/>
    </xf>
    <xf numFmtId="172" fontId="19" fillId="38" borderId="16" xfId="1" applyNumberFormat="1" applyFont="1" applyFill="1" applyBorder="1" applyAlignment="1">
      <alignment horizontal="right"/>
    </xf>
    <xf numFmtId="172" fontId="14" fillId="40" borderId="10" xfId="1" applyNumberFormat="1" applyFont="1" applyFill="1" applyBorder="1" applyAlignment="1">
      <alignment horizontal="right"/>
    </xf>
    <xf numFmtId="172" fontId="14" fillId="38" borderId="50" xfId="1" applyNumberFormat="1" applyFont="1" applyFill="1" applyBorder="1" applyAlignment="1">
      <alignment horizontal="right"/>
    </xf>
    <xf numFmtId="164" fontId="19" fillId="4" borderId="10" xfId="1" applyNumberFormat="1" applyFont="1" applyFill="1" applyBorder="1" applyAlignment="1">
      <alignment horizontal="right"/>
    </xf>
    <xf numFmtId="172" fontId="14" fillId="4" borderId="10" xfId="1" applyNumberFormat="1" applyFont="1" applyFill="1" applyBorder="1" applyAlignment="1">
      <alignment horizontal="right"/>
    </xf>
    <xf numFmtId="0" fontId="12" fillId="3" borderId="14" xfId="0" applyFont="1" applyFill="1" applyBorder="1"/>
    <xf numFmtId="172" fontId="22" fillId="3" borderId="2" xfId="2" applyNumberFormat="1" applyFont="1" applyFill="1" applyBorder="1"/>
    <xf numFmtId="174" fontId="22" fillId="4" borderId="18" xfId="2" applyNumberFormat="1" applyFont="1" applyFill="1" applyBorder="1"/>
    <xf numFmtId="174" fontId="22" fillId="40" borderId="2" xfId="2" applyNumberFormat="1" applyFont="1" applyFill="1" applyBorder="1"/>
    <xf numFmtId="174" fontId="22" fillId="3" borderId="21" xfId="2" applyNumberFormat="1" applyFont="1" applyFill="1" applyBorder="1"/>
    <xf numFmtId="174" fontId="22" fillId="4" borderId="2" xfId="1" applyNumberFormat="1" applyFont="1" applyFill="1" applyBorder="1"/>
    <xf numFmtId="0" fontId="19" fillId="3" borderId="42" xfId="1" applyFont="1" applyFill="1" applyBorder="1" applyAlignment="1">
      <alignment horizontal="left" wrapText="1"/>
    </xf>
    <xf numFmtId="0" fontId="14" fillId="4" borderId="12" xfId="1" applyFont="1" applyFill="1" applyBorder="1" applyAlignment="1">
      <alignment wrapText="1"/>
    </xf>
    <xf numFmtId="3" fontId="19" fillId="3" borderId="10" xfId="2" applyNumberFormat="1" applyFont="1" applyFill="1" applyBorder="1" applyAlignment="1">
      <alignment horizontal="center"/>
    </xf>
    <xf numFmtId="174" fontId="19" fillId="3" borderId="10" xfId="2" applyNumberFormat="1" applyFont="1" applyFill="1" applyBorder="1"/>
    <xf numFmtId="174" fontId="19" fillId="3" borderId="10" xfId="1" applyNumberFormat="1" applyFont="1" applyFill="1" applyBorder="1"/>
    <xf numFmtId="172" fontId="19" fillId="3" borderId="10" xfId="1" applyNumberFormat="1" applyFont="1" applyFill="1" applyBorder="1"/>
    <xf numFmtId="172" fontId="19" fillId="39" borderId="10" xfId="1" applyNumberFormat="1" applyFont="1" applyFill="1" applyBorder="1"/>
    <xf numFmtId="174" fontId="19" fillId="40" borderId="10" xfId="1" applyNumberFormat="1" applyFont="1" applyFill="1" applyBorder="1"/>
    <xf numFmtId="174" fontId="19" fillId="4" borderId="10" xfId="2" applyNumberFormat="1" applyFont="1" applyFill="1" applyBorder="1"/>
    <xf numFmtId="174" fontId="19" fillId="4" borderId="10" xfId="1" applyNumberFormat="1" applyFont="1" applyFill="1" applyBorder="1"/>
    <xf numFmtId="0" fontId="19" fillId="38" borderId="18" xfId="1" applyFont="1" applyFill="1" applyBorder="1" applyAlignment="1">
      <alignment horizontal="left" indent="1"/>
    </xf>
    <xf numFmtId="0" fontId="14" fillId="38" borderId="18" xfId="1" applyFont="1" applyFill="1" applyBorder="1"/>
    <xf numFmtId="174" fontId="14" fillId="38" borderId="18" xfId="1" applyNumberFormat="1" applyFont="1" applyFill="1" applyBorder="1"/>
    <xf numFmtId="172" fontId="14" fillId="38" borderId="35" xfId="2" applyNumberFormat="1" applyFont="1" applyFill="1" applyBorder="1"/>
    <xf numFmtId="0" fontId="17" fillId="38" borderId="12" xfId="1" applyFont="1" applyFill="1" applyBorder="1" applyAlignment="1">
      <alignment horizontal="left" indent="1"/>
    </xf>
    <xf numFmtId="3" fontId="23" fillId="38" borderId="12" xfId="2" applyNumberFormat="1" applyFont="1" applyFill="1" applyBorder="1" applyAlignment="1">
      <alignment horizontal="center"/>
    </xf>
    <xf numFmtId="174" fontId="23" fillId="38" borderId="12" xfId="2" applyNumberFormat="1" applyFont="1" applyFill="1" applyBorder="1"/>
    <xf numFmtId="172" fontId="23" fillId="38" borderId="12" xfId="2" applyNumberFormat="1" applyFont="1" applyFill="1" applyBorder="1"/>
    <xf numFmtId="172" fontId="23" fillId="40" borderId="12" xfId="2" applyNumberFormat="1" applyFont="1" applyFill="1" applyBorder="1"/>
    <xf numFmtId="172" fontId="23" fillId="4" borderId="12" xfId="2" applyNumberFormat="1" applyFont="1" applyFill="1" applyBorder="1"/>
    <xf numFmtId="174" fontId="23" fillId="38" borderId="12" xfId="1" applyNumberFormat="1" applyFont="1" applyFill="1" applyBorder="1"/>
    <xf numFmtId="172" fontId="23" fillId="38" borderId="12" xfId="1" applyNumberFormat="1" applyFont="1" applyFill="1" applyBorder="1"/>
    <xf numFmtId="172" fontId="23" fillId="40" borderId="12" xfId="1" applyNumberFormat="1" applyFont="1" applyFill="1" applyBorder="1"/>
    <xf numFmtId="172" fontId="23" fillId="4" borderId="12" xfId="1" applyNumberFormat="1" applyFont="1" applyFill="1" applyBorder="1"/>
    <xf numFmtId="174" fontId="22" fillId="38" borderId="2" xfId="1" applyNumberFormat="1" applyFont="1" applyFill="1" applyBorder="1"/>
    <xf numFmtId="172" fontId="22" fillId="38" borderId="2" xfId="1" applyNumberFormat="1" applyFont="1" applyFill="1" applyBorder="1"/>
    <xf numFmtId="172" fontId="22" fillId="40" borderId="2" xfId="1" applyNumberFormat="1" applyFont="1" applyFill="1" applyBorder="1"/>
    <xf numFmtId="172" fontId="22" fillId="4" borderId="2" xfId="1" applyNumberFormat="1" applyFont="1" applyFill="1" applyBorder="1"/>
    <xf numFmtId="174" fontId="23" fillId="38" borderId="16" xfId="1" applyNumberFormat="1" applyFont="1" applyFill="1" applyBorder="1"/>
    <xf numFmtId="172" fontId="23" fillId="38" borderId="16" xfId="1" applyNumberFormat="1" applyFont="1" applyFill="1" applyBorder="1"/>
    <xf numFmtId="172" fontId="23" fillId="40" borderId="16" xfId="1" applyNumberFormat="1" applyFont="1" applyFill="1" applyBorder="1"/>
    <xf numFmtId="172" fontId="23" fillId="4" borderId="16" xfId="1" applyNumberFormat="1" applyFont="1" applyFill="1" applyBorder="1"/>
    <xf numFmtId="0" fontId="14" fillId="38" borderId="43" xfId="1" applyFont="1" applyFill="1" applyBorder="1" applyAlignment="1">
      <alignment wrapText="1"/>
    </xf>
    <xf numFmtId="174" fontId="23" fillId="38" borderId="10" xfId="1" applyNumberFormat="1" applyFont="1" applyFill="1" applyBorder="1"/>
    <xf numFmtId="172" fontId="19" fillId="38" borderId="10" xfId="1" applyNumberFormat="1" applyFont="1" applyFill="1" applyBorder="1"/>
    <xf numFmtId="172" fontId="19" fillId="40" borderId="10" xfId="1" applyNumberFormat="1" applyFont="1" applyFill="1" applyBorder="1"/>
    <xf numFmtId="174" fontId="22" fillId="4" borderId="10" xfId="1" applyNumberFormat="1" applyFont="1" applyFill="1" applyBorder="1"/>
    <xf numFmtId="172" fontId="19" fillId="4" borderId="10" xfId="1" applyNumberFormat="1" applyFont="1" applyFill="1" applyBorder="1"/>
    <xf numFmtId="0" fontId="12" fillId="3" borderId="44" xfId="0" applyFont="1" applyFill="1" applyBorder="1"/>
    <xf numFmtId="174" fontId="19" fillId="3" borderId="2" xfId="1" applyNumberFormat="1" applyFont="1" applyFill="1" applyBorder="1"/>
    <xf numFmtId="174" fontId="14" fillId="39" borderId="18" xfId="2" applyNumberFormat="1" applyFont="1" applyFill="1" applyBorder="1"/>
    <xf numFmtId="174" fontId="14" fillId="3" borderId="2" xfId="2" applyNumberFormat="1" applyFont="1" applyFill="1" applyBorder="1"/>
    <xf numFmtId="174" fontId="14" fillId="40" borderId="2" xfId="2" applyNumberFormat="1" applyFont="1" applyFill="1" applyBorder="1"/>
    <xf numFmtId="174" fontId="14" fillId="3" borderId="21" xfId="2" applyNumberFormat="1" applyFont="1" applyFill="1" applyBorder="1"/>
    <xf numFmtId="174" fontId="19" fillId="4" borderId="2" xfId="1" applyNumberFormat="1" applyFont="1" applyFill="1" applyBorder="1"/>
    <xf numFmtId="174" fontId="14" fillId="4" borderId="2" xfId="2" applyNumberFormat="1" applyFont="1" applyFill="1" applyBorder="1"/>
    <xf numFmtId="0" fontId="19" fillId="3" borderId="42" xfId="1" applyFont="1" applyFill="1" applyBorder="1" applyAlignment="1">
      <alignment wrapText="1"/>
    </xf>
    <xf numFmtId="164" fontId="23" fillId="3" borderId="12" xfId="15" applyNumberFormat="1" applyFont="1" applyFill="1" applyBorder="1"/>
    <xf numFmtId="181" fontId="14" fillId="39" borderId="12" xfId="2" applyNumberFormat="1" applyFont="1" applyFill="1" applyBorder="1" applyAlignment="1">
      <alignment horizontal="center"/>
    </xf>
    <xf numFmtId="172" fontId="22" fillId="40" borderId="12" xfId="2" applyNumberFormat="1" applyFont="1" applyFill="1" applyBorder="1" applyAlignment="1">
      <alignment horizontal="right"/>
    </xf>
    <xf numFmtId="181" fontId="23" fillId="39" borderId="12" xfId="1" applyNumberFormat="1" applyFont="1" applyFill="1" applyBorder="1"/>
    <xf numFmtId="181" fontId="14" fillId="39" borderId="12" xfId="2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3" fontId="14" fillId="3" borderId="12" xfId="3" applyNumberFormat="1" applyFont="1" applyFill="1" applyBorder="1"/>
    <xf numFmtId="181" fontId="22" fillId="39" borderId="12" xfId="1" applyNumberFormat="1" applyFont="1" applyFill="1" applyBorder="1" applyAlignment="1">
      <alignment horizontal="center"/>
    </xf>
    <xf numFmtId="172" fontId="22" fillId="3" borderId="16" xfId="1" applyNumberFormat="1" applyFont="1" applyFill="1" applyBorder="1" applyAlignment="1">
      <alignment horizontal="center"/>
    </xf>
    <xf numFmtId="172" fontId="22" fillId="40" borderId="16" xfId="1" applyNumberFormat="1" applyFont="1" applyFill="1" applyBorder="1" applyAlignment="1">
      <alignment horizontal="center"/>
    </xf>
    <xf numFmtId="172" fontId="22" fillId="4" borderId="16" xfId="1" applyNumberFormat="1" applyFont="1" applyFill="1" applyBorder="1"/>
    <xf numFmtId="172" fontId="23" fillId="3" borderId="16" xfId="1" applyNumberFormat="1" applyFont="1" applyFill="1" applyBorder="1" applyAlignment="1">
      <alignment horizontal="center"/>
    </xf>
    <xf numFmtId="172" fontId="23" fillId="40" borderId="16" xfId="1" applyNumberFormat="1" applyFont="1" applyFill="1" applyBorder="1" applyAlignment="1">
      <alignment horizontal="center"/>
    </xf>
    <xf numFmtId="174" fontId="23" fillId="3" borderId="2" xfId="1" applyNumberFormat="1" applyFont="1" applyFill="1" applyBorder="1"/>
    <xf numFmtId="174" fontId="23" fillId="3" borderId="10" xfId="1" applyNumberFormat="1" applyFont="1" applyFill="1" applyBorder="1"/>
    <xf numFmtId="172" fontId="23" fillId="3" borderId="2" xfId="1" applyNumberFormat="1" applyFont="1" applyFill="1" applyBorder="1"/>
    <xf numFmtId="172" fontId="23" fillId="3" borderId="10" xfId="1" applyNumberFormat="1" applyFont="1" applyFill="1" applyBorder="1" applyAlignment="1">
      <alignment horizontal="center"/>
    </xf>
    <xf numFmtId="172" fontId="23" fillId="40" borderId="10" xfId="1" applyNumberFormat="1" applyFont="1" applyFill="1" applyBorder="1" applyAlignment="1">
      <alignment horizontal="center"/>
    </xf>
    <xf numFmtId="172" fontId="23" fillId="4" borderId="10" xfId="1" applyNumberFormat="1" applyFont="1" applyFill="1" applyBorder="1"/>
    <xf numFmtId="174" fontId="19" fillId="4" borderId="8" xfId="2" applyNumberFormat="1" applyFont="1" applyFill="1" applyBorder="1"/>
    <xf numFmtId="0" fontId="19" fillId="38" borderId="18" xfId="1" applyFont="1" applyFill="1" applyBorder="1" applyAlignment="1">
      <alignment horizontal="left" wrapText="1"/>
    </xf>
    <xf numFmtId="164" fontId="14" fillId="38" borderId="18" xfId="1" applyNumberFormat="1" applyFont="1" applyFill="1" applyBorder="1"/>
    <xf numFmtId="164" fontId="19" fillId="38" borderId="18" xfId="1" applyNumberFormat="1" applyFont="1" applyFill="1" applyBorder="1"/>
    <xf numFmtId="172" fontId="19" fillId="38" borderId="12" xfId="1" applyNumberFormat="1" applyFont="1" applyFill="1" applyBorder="1"/>
    <xf numFmtId="171" fontId="19" fillId="38" borderId="18" xfId="2" applyNumberFormat="1" applyFont="1" applyFill="1" applyBorder="1"/>
    <xf numFmtId="164" fontId="14" fillId="4" borderId="18" xfId="1" applyNumberFormat="1" applyFont="1" applyFill="1" applyBorder="1"/>
    <xf numFmtId="171" fontId="19" fillId="40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35" xfId="1" applyNumberFormat="1" applyFont="1" applyFill="1" applyBorder="1"/>
    <xf numFmtId="0" fontId="14" fillId="38" borderId="12" xfId="1" applyFont="1" applyFill="1" applyBorder="1" applyAlignment="1">
      <alignment horizontal="left" wrapText="1" indent="1"/>
    </xf>
    <xf numFmtId="0" fontId="23" fillId="38" borderId="12" xfId="1" applyFont="1" applyFill="1" applyBorder="1" applyAlignment="1">
      <alignment horizontal="left" wrapText="1" indent="1"/>
    </xf>
    <xf numFmtId="171" fontId="14" fillId="38" borderId="12" xfId="1" applyNumberFormat="1" applyFont="1" applyFill="1" applyBorder="1"/>
    <xf numFmtId="172" fontId="14" fillId="38" borderId="12" xfId="1" applyNumberFormat="1" applyFont="1" applyFill="1" applyBorder="1"/>
    <xf numFmtId="171" fontId="14" fillId="40" borderId="12" xfId="1" applyNumberFormat="1" applyFont="1" applyFill="1" applyBorder="1"/>
    <xf numFmtId="171" fontId="14" fillId="4" borderId="12" xfId="1" applyNumberFormat="1" applyFont="1" applyFill="1" applyBorder="1"/>
    <xf numFmtId="171" fontId="14" fillId="38" borderId="2" xfId="1" applyNumberFormat="1" applyFont="1" applyFill="1" applyBorder="1"/>
    <xf numFmtId="164" fontId="23" fillId="38" borderId="2" xfId="1" applyNumberFormat="1" applyFont="1" applyFill="1" applyBorder="1"/>
    <xf numFmtId="172" fontId="19" fillId="38" borderId="2" xfId="1" applyNumberFormat="1" applyFont="1" applyFill="1" applyBorder="1"/>
    <xf numFmtId="171" fontId="19" fillId="40" borderId="2" xfId="1" applyNumberFormat="1" applyFont="1" applyFill="1" applyBorder="1"/>
    <xf numFmtId="171" fontId="19" fillId="4" borderId="2" xfId="1" applyNumberFormat="1" applyFont="1" applyFill="1" applyBorder="1"/>
    <xf numFmtId="172" fontId="19" fillId="38" borderId="16" xfId="1" applyNumberFormat="1" applyFont="1" applyFill="1" applyBorder="1"/>
    <xf numFmtId="171" fontId="19" fillId="40" borderId="16" xfId="1" applyNumberFormat="1" applyFont="1" applyFill="1" applyBorder="1"/>
    <xf numFmtId="171" fontId="19" fillId="4" borderId="16" xfId="1" applyNumberFormat="1" applyFont="1" applyFill="1" applyBorder="1"/>
    <xf numFmtId="0" fontId="19" fillId="38" borderId="55" xfId="1" applyFont="1" applyFill="1" applyBorder="1" applyAlignment="1">
      <alignment wrapText="1"/>
    </xf>
    <xf numFmtId="171" fontId="19" fillId="40" borderId="10" xfId="1" applyNumberFormat="1" applyFont="1" applyFill="1" applyBorder="1"/>
    <xf numFmtId="171" fontId="19" fillId="4" borderId="10" xfId="1" applyNumberFormat="1" applyFont="1" applyFill="1" applyBorder="1"/>
    <xf numFmtId="0" fontId="12" fillId="3" borderId="29" xfId="0" applyFont="1" applyFill="1" applyBorder="1"/>
    <xf numFmtId="174" fontId="14" fillId="4" borderId="18" xfId="2" applyNumberFormat="1" applyFont="1" applyFill="1" applyBorder="1"/>
    <xf numFmtId="174" fontId="14" fillId="39" borderId="12" xfId="2" applyNumberFormat="1" applyFont="1" applyFill="1" applyBorder="1" applyAlignment="1">
      <alignment horizontal="center"/>
    </xf>
    <xf numFmtId="172" fontId="14" fillId="3" borderId="35" xfId="2" applyNumberFormat="1" applyFont="1" applyFill="1" applyBorder="1" applyAlignment="1">
      <alignment horizontal="center"/>
    </xf>
    <xf numFmtId="0" fontId="14" fillId="4" borderId="12" xfId="1" applyFont="1" applyFill="1" applyBorder="1" applyAlignment="1">
      <alignment horizontal="center"/>
    </xf>
    <xf numFmtId="3" fontId="23" fillId="4" borderId="12" xfId="1" applyNumberFormat="1" applyFont="1" applyFill="1" applyBorder="1" applyAlignment="1">
      <alignment horizontal="center"/>
    </xf>
    <xf numFmtId="174" fontId="14" fillId="4" borderId="12" xfId="2" applyNumberFormat="1" applyFont="1" applyFill="1" applyBorder="1" applyAlignment="1">
      <alignment horizontal="right"/>
    </xf>
    <xf numFmtId="172" fontId="23" fillId="3" borderId="12" xfId="1" applyNumberFormat="1" applyFont="1" applyFill="1" applyBorder="1" applyAlignment="1">
      <alignment horizontal="center"/>
    </xf>
    <xf numFmtId="172" fontId="23" fillId="40" borderId="12" xfId="1" applyNumberFormat="1" applyFont="1" applyFill="1" applyBorder="1" applyAlignment="1">
      <alignment horizontal="center"/>
    </xf>
    <xf numFmtId="172" fontId="23" fillId="3" borderId="44" xfId="1" applyNumberFormat="1" applyFont="1" applyFill="1" applyBorder="1" applyAlignment="1">
      <alignment horizontal="center"/>
    </xf>
    <xf numFmtId="172" fontId="23" fillId="40" borderId="44" xfId="1" applyNumberFormat="1" applyFont="1" applyFill="1" applyBorder="1" applyAlignment="1">
      <alignment horizontal="center"/>
    </xf>
    <xf numFmtId="172" fontId="22" fillId="40" borderId="36" xfId="2" applyNumberFormat="1" applyFont="1" applyFill="1" applyBorder="1"/>
    <xf numFmtId="172" fontId="22" fillId="4" borderId="36" xfId="2" applyNumberFormat="1" applyFont="1" applyFill="1" applyBorder="1"/>
    <xf numFmtId="0" fontId="22" fillId="38" borderId="18" xfId="1" applyFont="1" applyFill="1" applyBorder="1"/>
    <xf numFmtId="164" fontId="22" fillId="38" borderId="18" xfId="1" applyNumberFormat="1" applyFont="1" applyFill="1" applyBorder="1"/>
    <xf numFmtId="0" fontId="14" fillId="4" borderId="18" xfId="1" applyFont="1" applyFill="1" applyBorder="1"/>
    <xf numFmtId="172" fontId="14" fillId="40" borderId="16" xfId="2" applyNumberFormat="1" applyFont="1" applyFill="1" applyBorder="1"/>
    <xf numFmtId="172" fontId="14" fillId="38" borderId="51" xfId="2" applyNumberFormat="1" applyFont="1" applyFill="1" applyBorder="1"/>
    <xf numFmtId="0" fontId="14" fillId="38" borderId="10" xfId="0" applyFont="1" applyFill="1" applyBorder="1" applyAlignment="1">
      <alignment horizontal="left" wrapText="1" indent="2"/>
    </xf>
    <xf numFmtId="3" fontId="14" fillId="38" borderId="10" xfId="2" applyNumberFormat="1" applyFont="1" applyFill="1" applyBorder="1" applyAlignment="1">
      <alignment horizontal="center"/>
    </xf>
    <xf numFmtId="172" fontId="14" fillId="40" borderId="10" xfId="2" applyNumberFormat="1" applyFont="1" applyFill="1" applyBorder="1"/>
    <xf numFmtId="172" fontId="14" fillId="4" borderId="10" xfId="2" applyNumberFormat="1" applyFont="1" applyFill="1" applyBorder="1"/>
    <xf numFmtId="0" fontId="12" fillId="3" borderId="0" xfId="0" applyFont="1" applyFill="1"/>
    <xf numFmtId="0" fontId="14" fillId="3" borderId="12" xfId="1" applyFont="1" applyFill="1" applyBorder="1" applyAlignment="1"/>
    <xf numFmtId="171" fontId="14" fillId="3" borderId="12" xfId="1" applyNumberFormat="1" applyFont="1" applyFill="1" applyBorder="1" applyAlignment="1">
      <alignment horizontal="center"/>
    </xf>
    <xf numFmtId="172" fontId="14" fillId="39" borderId="20" xfId="2" applyNumberFormat="1" applyFont="1" applyFill="1" applyBorder="1"/>
    <xf numFmtId="0" fontId="23" fillId="3" borderId="10" xfId="1" applyFont="1" applyFill="1" applyBorder="1"/>
    <xf numFmtId="172" fontId="23" fillId="3" borderId="44" xfId="1" applyNumberFormat="1" applyFont="1" applyFill="1" applyBorder="1"/>
    <xf numFmtId="176" fontId="19" fillId="39" borderId="12" xfId="2" applyNumberFormat="1" applyFont="1" applyFill="1" applyBorder="1"/>
    <xf numFmtId="176" fontId="19" fillId="3" borderId="12" xfId="2" applyNumberFormat="1" applyFont="1" applyFill="1" applyBorder="1"/>
    <xf numFmtId="176" fontId="19" fillId="40" borderId="12" xfId="2" applyNumberFormat="1" applyFont="1" applyFill="1" applyBorder="1"/>
    <xf numFmtId="176" fontId="19" fillId="3" borderId="35" xfId="2" applyNumberFormat="1" applyFont="1" applyFill="1" applyBorder="1"/>
    <xf numFmtId="176" fontId="19" fillId="4" borderId="12" xfId="2" applyNumberFormat="1" applyFont="1" applyFill="1" applyBorder="1"/>
    <xf numFmtId="164" fontId="19" fillId="3" borderId="12" xfId="1" applyNumberFormat="1" applyFont="1" applyFill="1" applyBorder="1" applyAlignment="1"/>
    <xf numFmtId="3" fontId="16" fillId="3" borderId="12" xfId="3" applyNumberFormat="1" applyFont="1" applyFill="1" applyBorder="1" applyAlignment="1">
      <alignment horizontal="center"/>
    </xf>
    <xf numFmtId="164" fontId="16" fillId="3" borderId="12" xfId="3" applyNumberFormat="1" applyFont="1" applyFill="1" applyBorder="1" applyAlignment="1">
      <alignment horizontal="center"/>
    </xf>
    <xf numFmtId="164" fontId="16" fillId="4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center"/>
    </xf>
    <xf numFmtId="164" fontId="19" fillId="3" borderId="8" xfId="1" applyNumberFormat="1" applyFont="1" applyFill="1" applyBorder="1" applyAlignment="1"/>
    <xf numFmtId="171" fontId="19" fillId="3" borderId="20" xfId="1" applyNumberFormat="1" applyFont="1" applyFill="1" applyBorder="1"/>
    <xf numFmtId="174" fontId="15" fillId="39" borderId="16" xfId="2" applyNumberFormat="1" applyFont="1" applyFill="1" applyBorder="1"/>
    <xf numFmtId="171" fontId="19" fillId="38" borderId="18" xfId="1" applyNumberFormat="1" applyFont="1" applyFill="1" applyBorder="1"/>
    <xf numFmtId="172" fontId="15" fillId="38" borderId="12" xfId="2" applyNumberFormat="1" applyFont="1" applyFill="1" applyBorder="1"/>
    <xf numFmtId="172" fontId="15" fillId="40" borderId="12" xfId="2" applyNumberFormat="1" applyFont="1" applyFill="1" applyBorder="1"/>
    <xf numFmtId="172" fontId="15" fillId="38" borderId="35" xfId="2" applyNumberFormat="1" applyFont="1" applyFill="1" applyBorder="1"/>
    <xf numFmtId="164" fontId="22" fillId="38" borderId="20" xfId="1" applyNumberFormat="1" applyFont="1" applyFill="1" applyBorder="1"/>
    <xf numFmtId="172" fontId="14" fillId="38" borderId="16" xfId="1" applyNumberFormat="1" applyFont="1" applyFill="1" applyBorder="1"/>
    <xf numFmtId="172" fontId="14" fillId="40" borderId="16" xfId="1" applyNumberFormat="1" applyFont="1" applyFill="1" applyBorder="1"/>
    <xf numFmtId="172" fontId="14" fillId="4" borderId="16" xfId="1" applyNumberFormat="1" applyFont="1" applyFill="1" applyBorder="1"/>
    <xf numFmtId="164" fontId="14" fillId="38" borderId="10" xfId="1" applyNumberFormat="1" applyFont="1" applyFill="1" applyBorder="1"/>
    <xf numFmtId="164" fontId="14" fillId="38" borderId="50" xfId="1" applyNumberFormat="1" applyFont="1" applyFill="1" applyBorder="1"/>
    <xf numFmtId="164" fontId="14" fillId="38" borderId="43" xfId="1" applyNumberFormat="1" applyFont="1" applyFill="1" applyBorder="1"/>
    <xf numFmtId="172" fontId="14" fillId="38" borderId="10" xfId="1" applyNumberFormat="1" applyFont="1" applyFill="1" applyBorder="1"/>
    <xf numFmtId="172" fontId="14" fillId="38" borderId="2" xfId="1" applyNumberFormat="1" applyFont="1" applyFill="1" applyBorder="1"/>
    <xf numFmtId="172" fontId="14" fillId="40" borderId="10" xfId="1" applyNumberFormat="1" applyFont="1" applyFill="1" applyBorder="1"/>
    <xf numFmtId="0" fontId="14" fillId="3" borderId="1" xfId="1" applyFont="1" applyFill="1" applyBorder="1"/>
    <xf numFmtId="0" fontId="14" fillId="3" borderId="14" xfId="1" applyFont="1" applyFill="1" applyBorder="1"/>
    <xf numFmtId="174" fontId="19" fillId="4" borderId="1" xfId="2" applyNumberFormat="1" applyFont="1" applyFill="1" applyBorder="1"/>
    <xf numFmtId="174" fontId="19" fillId="3" borderId="1" xfId="2" applyNumberFormat="1" applyFont="1" applyFill="1" applyBorder="1"/>
    <xf numFmtId="0" fontId="19" fillId="3" borderId="2" xfId="13" applyFont="1" applyFill="1" applyBorder="1" applyAlignment="1" applyProtection="1">
      <alignment wrapText="1"/>
    </xf>
    <xf numFmtId="171" fontId="19" fillId="3" borderId="2" xfId="1" applyNumberFormat="1" applyFont="1" applyFill="1" applyBorder="1" applyAlignment="1">
      <alignment horizontal="center"/>
    </xf>
    <xf numFmtId="176" fontId="22" fillId="4" borderId="2" xfId="2" applyNumberFormat="1" applyFont="1" applyFill="1" applyBorder="1"/>
    <xf numFmtId="164" fontId="14" fillId="4" borderId="2" xfId="1" applyNumberFormat="1" applyFont="1" applyFill="1" applyBorder="1" applyAlignment="1">
      <alignment horizontal="center"/>
    </xf>
    <xf numFmtId="0" fontId="22" fillId="3" borderId="16" xfId="1" applyFont="1" applyFill="1" applyBorder="1" applyAlignment="1">
      <alignment horizontal="left" indent="1"/>
    </xf>
    <xf numFmtId="172" fontId="19" fillId="39" borderId="12" xfId="1" applyNumberFormat="1" applyFont="1" applyFill="1" applyBorder="1" applyAlignment="1">
      <alignment horizontal="right"/>
    </xf>
    <xf numFmtId="174" fontId="23" fillId="3" borderId="15" xfId="1" applyNumberFormat="1" applyFont="1" applyFill="1" applyBorder="1"/>
    <xf numFmtId="172" fontId="23" fillId="3" borderId="15" xfId="1" applyNumberFormat="1" applyFont="1" applyFill="1" applyBorder="1"/>
    <xf numFmtId="172" fontId="23" fillId="40" borderId="44" xfId="1" applyNumberFormat="1" applyFont="1" applyFill="1" applyBorder="1"/>
    <xf numFmtId="172" fontId="23" fillId="4" borderId="44" xfId="1" applyNumberFormat="1" applyFont="1" applyFill="1" applyBorder="1"/>
    <xf numFmtId="0" fontId="22" fillId="3" borderId="37" xfId="1" applyFont="1" applyFill="1" applyBorder="1" applyAlignment="1">
      <alignment horizontal="left"/>
    </xf>
    <xf numFmtId="3" fontId="22" fillId="3" borderId="37" xfId="2" applyNumberFormat="1" applyFont="1" applyFill="1" applyBorder="1" applyAlignment="1">
      <alignment horizontal="center"/>
    </xf>
    <xf numFmtId="172" fontId="22" fillId="39" borderId="47" xfId="2" applyNumberFormat="1" applyFont="1" applyFill="1" applyBorder="1"/>
    <xf numFmtId="174" fontId="22" fillId="4" borderId="3" xfId="2" applyNumberFormat="1" applyFont="1" applyFill="1" applyBorder="1"/>
    <xf numFmtId="171" fontId="14" fillId="38" borderId="48" xfId="1" applyNumberFormat="1" applyFont="1" applyFill="1" applyBorder="1" applyAlignment="1">
      <alignment horizontal="center"/>
    </xf>
    <xf numFmtId="171" fontId="14" fillId="38" borderId="18" xfId="1" applyNumberFormat="1" applyFont="1" applyFill="1" applyBorder="1" applyAlignment="1">
      <alignment horizontal="center"/>
    </xf>
    <xf numFmtId="172" fontId="14" fillId="38" borderId="12" xfId="1" applyNumberFormat="1" applyFont="1" applyFill="1" applyBorder="1" applyAlignment="1">
      <alignment horizontal="center"/>
    </xf>
    <xf numFmtId="172" fontId="14" fillId="40" borderId="12" xfId="1" applyNumberFormat="1" applyFont="1" applyFill="1" applyBorder="1" applyAlignment="1">
      <alignment horizontal="center"/>
    </xf>
    <xf numFmtId="172" fontId="14" fillId="4" borderId="12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19" fillId="38" borderId="2" xfId="1" applyNumberFormat="1" applyFont="1" applyFill="1" applyBorder="1" applyAlignment="1">
      <alignment horizontal="center"/>
    </xf>
    <xf numFmtId="172" fontId="19" fillId="40" borderId="2" xfId="1" applyNumberFormat="1" applyFont="1" applyFill="1" applyBorder="1" applyAlignment="1">
      <alignment horizontal="center"/>
    </xf>
    <xf numFmtId="172" fontId="19" fillId="4" borderId="2" xfId="1" applyNumberFormat="1" applyFont="1" applyFill="1" applyBorder="1" applyAlignment="1">
      <alignment horizontal="center"/>
    </xf>
    <xf numFmtId="164" fontId="14" fillId="38" borderId="16" xfId="1" applyNumberFormat="1" applyFont="1" applyFill="1" applyBorder="1" applyAlignment="1">
      <alignment horizontal="center"/>
    </xf>
    <xf numFmtId="172" fontId="14" fillId="38" borderId="16" xfId="1" applyNumberFormat="1" applyFont="1" applyFill="1" applyBorder="1" applyAlignment="1">
      <alignment horizontal="center"/>
    </xf>
    <xf numFmtId="172" fontId="14" fillId="40" borderId="16" xfId="1" applyNumberFormat="1" applyFont="1" applyFill="1" applyBorder="1" applyAlignment="1">
      <alignment horizontal="center"/>
    </xf>
    <xf numFmtId="164" fontId="14" fillId="4" borderId="16" xfId="1" applyNumberFormat="1" applyFont="1" applyFill="1" applyBorder="1" applyAlignment="1">
      <alignment horizontal="center"/>
    </xf>
    <xf numFmtId="172" fontId="14" fillId="4" borderId="16" xfId="1" applyNumberFormat="1" applyFont="1" applyFill="1" applyBorder="1" applyAlignment="1">
      <alignment horizontal="center"/>
    </xf>
    <xf numFmtId="164" fontId="14" fillId="38" borderId="10" xfId="1" applyNumberFormat="1" applyFont="1" applyFill="1" applyBorder="1" applyAlignment="1">
      <alignment horizontal="center"/>
    </xf>
    <xf numFmtId="172" fontId="14" fillId="38" borderId="10" xfId="1" applyNumberFormat="1" applyFont="1" applyFill="1" applyBorder="1" applyAlignment="1">
      <alignment horizontal="center"/>
    </xf>
    <xf numFmtId="172" fontId="15" fillId="38" borderId="10" xfId="2" applyNumberFormat="1" applyFont="1" applyFill="1" applyBorder="1"/>
    <xf numFmtId="172" fontId="14" fillId="40" borderId="10" xfId="1" applyNumberFormat="1" applyFont="1" applyFill="1" applyBorder="1" applyAlignment="1">
      <alignment horizontal="center"/>
    </xf>
    <xf numFmtId="172" fontId="14" fillId="38" borderId="50" xfId="1" applyNumberFormat="1" applyFont="1" applyFill="1" applyBorder="1" applyAlignment="1">
      <alignment horizontal="center"/>
    </xf>
    <xf numFmtId="164" fontId="19" fillId="4" borderId="10" xfId="1" applyNumberFormat="1" applyFont="1" applyFill="1" applyBorder="1" applyAlignment="1">
      <alignment horizontal="center"/>
    </xf>
    <xf numFmtId="172" fontId="14" fillId="4" borderId="10" xfId="1" applyNumberFormat="1" applyFont="1" applyFill="1" applyBorder="1" applyAlignment="1">
      <alignment horizontal="center"/>
    </xf>
    <xf numFmtId="0" fontId="12" fillId="3" borderId="1" xfId="0" applyFont="1" applyFill="1" applyBorder="1"/>
    <xf numFmtId="172" fontId="19" fillId="3" borderId="2" xfId="2" applyNumberFormat="1" applyFont="1" applyFill="1" applyBorder="1" applyAlignment="1">
      <alignment horizontal="center"/>
    </xf>
    <xf numFmtId="174" fontId="19" fillId="4" borderId="2" xfId="2" applyNumberFormat="1" applyFont="1" applyFill="1" applyBorder="1" applyAlignment="1">
      <alignment horizontal="center"/>
    </xf>
    <xf numFmtId="174" fontId="19" fillId="3" borderId="2" xfId="2" applyNumberFormat="1" applyFont="1" applyFill="1" applyBorder="1" applyAlignment="1">
      <alignment horizontal="center"/>
    </xf>
    <xf numFmtId="174" fontId="19" fillId="40" borderId="2" xfId="2" applyNumberFormat="1" applyFont="1" applyFill="1" applyBorder="1" applyAlignment="1">
      <alignment horizontal="center"/>
    </xf>
    <xf numFmtId="174" fontId="19" fillId="3" borderId="21" xfId="2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19" fillId="3" borderId="21" xfId="13" applyFont="1" applyFill="1" applyBorder="1" applyAlignment="1" applyProtection="1">
      <alignment wrapText="1"/>
    </xf>
    <xf numFmtId="174" fontId="19" fillId="3" borderId="2" xfId="2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center"/>
    </xf>
    <xf numFmtId="0" fontId="23" fillId="4" borderId="12" xfId="1" applyFont="1" applyFill="1" applyBorder="1" applyAlignment="1">
      <alignment horizontal="center"/>
    </xf>
    <xf numFmtId="172" fontId="23" fillId="39" borderId="12" xfId="2" applyNumberFormat="1" applyFont="1" applyFill="1" applyBorder="1" applyAlignment="1">
      <alignment horizontal="center"/>
    </xf>
    <xf numFmtId="172" fontId="22" fillId="3" borderId="2" xfId="1" applyNumberFormat="1" applyFont="1" applyFill="1" applyBorder="1" applyAlignment="1">
      <alignment horizontal="center"/>
    </xf>
    <xf numFmtId="174" fontId="22" fillId="3" borderId="42" xfId="1" applyNumberFormat="1" applyFont="1" applyFill="1" applyBorder="1"/>
    <xf numFmtId="173" fontId="23" fillId="3" borderId="44" xfId="1" applyNumberFormat="1" applyFont="1" applyFill="1" applyBorder="1"/>
    <xf numFmtId="174" fontId="22" fillId="4" borderId="42" xfId="1" applyNumberFormat="1" applyFont="1" applyFill="1" applyBorder="1"/>
    <xf numFmtId="3" fontId="22" fillId="3" borderId="36" xfId="2" applyNumberFormat="1" applyFont="1" applyFill="1" applyBorder="1" applyAlignment="1">
      <alignment horizontal="center"/>
    </xf>
    <xf numFmtId="174" fontId="22" fillId="3" borderId="8" xfId="2" applyNumberFormat="1" applyFont="1" applyFill="1" applyBorder="1"/>
    <xf numFmtId="3" fontId="19" fillId="38" borderId="18" xfId="1" applyNumberFormat="1" applyFont="1" applyFill="1" applyBorder="1" applyAlignment="1">
      <alignment horizontal="center"/>
    </xf>
    <xf numFmtId="164" fontId="19" fillId="38" borderId="48" xfId="1" applyNumberFormat="1" applyFont="1" applyFill="1" applyBorder="1"/>
    <xf numFmtId="164" fontId="19" fillId="4" borderId="48" xfId="1" applyNumberFormat="1" applyFont="1" applyFill="1" applyBorder="1"/>
    <xf numFmtId="0" fontId="14" fillId="3" borderId="32" xfId="1" applyFont="1" applyFill="1" applyBorder="1"/>
    <xf numFmtId="171" fontId="19" fillId="38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19" fillId="4" borderId="20" xfId="1" applyNumberFormat="1" applyFont="1" applyFill="1" applyBorder="1" applyAlignment="1">
      <alignment horizontal="right"/>
    </xf>
    <xf numFmtId="0" fontId="19" fillId="38" borderId="43" xfId="1" applyFont="1" applyFill="1" applyBorder="1" applyAlignment="1">
      <alignment wrapText="1"/>
    </xf>
    <xf numFmtId="0" fontId="14" fillId="38" borderId="55" xfId="1" applyFont="1" applyFill="1" applyBorder="1" applyAlignment="1">
      <alignment wrapText="1"/>
    </xf>
    <xf numFmtId="3" fontId="14" fillId="38" borderId="10" xfId="1" applyNumberFormat="1" applyFont="1" applyFill="1" applyBorder="1" applyAlignment="1">
      <alignment horizontal="center"/>
    </xf>
    <xf numFmtId="172" fontId="15" fillId="38" borderId="16" xfId="2" applyNumberFormat="1" applyFont="1" applyFill="1" applyBorder="1"/>
    <xf numFmtId="164" fontId="14" fillId="4" borderId="10" xfId="1" applyNumberFormat="1" applyFont="1" applyFill="1" applyBorder="1" applyAlignment="1">
      <alignment horizontal="right"/>
    </xf>
    <xf numFmtId="0" fontId="12" fillId="3" borderId="48" xfId="0" applyFont="1" applyFill="1" applyBorder="1"/>
    <xf numFmtId="172" fontId="22" fillId="40" borderId="15" xfId="1" applyNumberFormat="1" applyFont="1" applyFill="1" applyBorder="1" applyAlignment="1">
      <alignment horizontal="center"/>
    </xf>
    <xf numFmtId="172" fontId="22" fillId="3" borderId="15" xfId="1" applyNumberFormat="1" applyFont="1" applyFill="1" applyBorder="1" applyAlignment="1">
      <alignment horizontal="center"/>
    </xf>
    <xf numFmtId="172" fontId="22" fillId="3" borderId="2" xfId="1" applyNumberFormat="1" applyFont="1" applyFill="1" applyBorder="1"/>
    <xf numFmtId="174" fontId="19" fillId="3" borderId="4" xfId="2" applyNumberFormat="1" applyFont="1" applyFill="1" applyBorder="1" applyAlignment="1">
      <alignment horizontal="right"/>
    </xf>
    <xf numFmtId="174" fontId="19" fillId="4" borderId="4" xfId="2" applyNumberFormat="1" applyFont="1" applyFill="1" applyBorder="1" applyAlignment="1">
      <alignment horizontal="right"/>
    </xf>
    <xf numFmtId="4" fontId="19" fillId="38" borderId="18" xfId="1" applyNumberFormat="1" applyFont="1" applyFill="1" applyBorder="1" applyAlignment="1">
      <alignment horizontal="left" wrapText="1" indent="1"/>
    </xf>
    <xf numFmtId="3" fontId="19" fillId="38" borderId="18" xfId="4" applyNumberFormat="1" applyFont="1" applyFill="1" applyBorder="1" applyAlignment="1">
      <alignment horizontal="center"/>
    </xf>
    <xf numFmtId="170" fontId="19" fillId="38" borderId="18" xfId="4" applyNumberFormat="1" applyFont="1" applyFill="1" applyBorder="1"/>
    <xf numFmtId="172" fontId="15" fillId="38" borderId="20" xfId="2" applyNumberFormat="1" applyFont="1" applyFill="1" applyBorder="1"/>
    <xf numFmtId="170" fontId="19" fillId="4" borderId="18" xfId="4" applyNumberFormat="1" applyFont="1" applyFill="1" applyBorder="1"/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23" fillId="38" borderId="12" xfId="1" applyFont="1" applyFill="1" applyBorder="1" applyAlignment="1">
      <alignment horizontal="left" indent="1"/>
    </xf>
    <xf numFmtId="3" fontId="14" fillId="38" borderId="12" xfId="4" applyNumberFormat="1" applyFont="1" applyFill="1" applyBorder="1" applyAlignment="1">
      <alignment horizontal="center"/>
    </xf>
    <xf numFmtId="170" fontId="14" fillId="38" borderId="12" xfId="4" applyNumberFormat="1" applyFont="1" applyFill="1" applyBorder="1"/>
    <xf numFmtId="169" fontId="14" fillId="38" borderId="12" xfId="4" applyNumberFormat="1" applyFont="1" applyFill="1" applyBorder="1"/>
    <xf numFmtId="172" fontId="14" fillId="38" borderId="12" xfId="4" applyNumberFormat="1" applyFont="1" applyFill="1" applyBorder="1"/>
    <xf numFmtId="172" fontId="14" fillId="40" borderId="12" xfId="4" applyNumberFormat="1" applyFont="1" applyFill="1" applyBorder="1"/>
    <xf numFmtId="170" fontId="14" fillId="4" borderId="12" xfId="4" applyNumberFormat="1" applyFont="1" applyFill="1" applyBorder="1"/>
    <xf numFmtId="172" fontId="14" fillId="4" borderId="12" xfId="4" applyNumberFormat="1" applyFont="1" applyFill="1" applyBorder="1"/>
    <xf numFmtId="0" fontId="14" fillId="38" borderId="16" xfId="1" applyFont="1" applyFill="1" applyBorder="1" applyAlignment="1">
      <alignment horizontal="left" wrapText="1" indent="2"/>
    </xf>
    <xf numFmtId="0" fontId="19" fillId="38" borderId="39" xfId="1" applyFont="1" applyFill="1" applyBorder="1" applyAlignment="1">
      <alignment wrapText="1"/>
    </xf>
    <xf numFmtId="0" fontId="19" fillId="38" borderId="3" xfId="1" applyFont="1" applyFill="1" applyBorder="1" applyAlignment="1">
      <alignment wrapText="1"/>
    </xf>
    <xf numFmtId="0" fontId="14" fillId="38" borderId="4" xfId="1" applyFont="1" applyFill="1" applyBorder="1" applyAlignment="1">
      <alignment horizontal="left" wrapText="1" indent="2"/>
    </xf>
    <xf numFmtId="169" fontId="19" fillId="38" borderId="4" xfId="4" applyNumberFormat="1" applyFont="1" applyFill="1" applyBorder="1"/>
    <xf numFmtId="172" fontId="22" fillId="38" borderId="4" xfId="1" applyNumberFormat="1" applyFont="1" applyFill="1" applyBorder="1"/>
    <xf numFmtId="172" fontId="22" fillId="40" borderId="4" xfId="1" applyNumberFormat="1" applyFont="1" applyFill="1" applyBorder="1"/>
    <xf numFmtId="172" fontId="22" fillId="38" borderId="40" xfId="1" applyNumberFormat="1" applyFont="1" applyFill="1" applyBorder="1"/>
    <xf numFmtId="172" fontId="22" fillId="4" borderId="40" xfId="1" applyNumberFormat="1" applyFont="1" applyFill="1" applyBorder="1"/>
    <xf numFmtId="179" fontId="19" fillId="38" borderId="12" xfId="4" applyNumberFormat="1" applyFont="1" applyFill="1" applyBorder="1"/>
    <xf numFmtId="174" fontId="17" fillId="38" borderId="17" xfId="2" applyNumberFormat="1" applyFont="1" applyFill="1" applyBorder="1"/>
    <xf numFmtId="172" fontId="22" fillId="38" borderId="65" xfId="1" applyNumberFormat="1" applyFont="1" applyFill="1" applyBorder="1"/>
    <xf numFmtId="172" fontId="22" fillId="38" borderId="25" xfId="1" applyNumberFormat="1" applyFont="1" applyFill="1" applyBorder="1"/>
    <xf numFmtId="169" fontId="19" fillId="4" borderId="12" xfId="4" applyNumberFormat="1" applyFont="1" applyFill="1" applyBorder="1"/>
    <xf numFmtId="172" fontId="22" fillId="4" borderId="25" xfId="1" applyNumberFormat="1" applyFont="1" applyFill="1" applyBorder="1"/>
    <xf numFmtId="179" fontId="14" fillId="38" borderId="12" xfId="4" applyNumberFormat="1" applyFont="1" applyFill="1" applyBorder="1"/>
    <xf numFmtId="169" fontId="14" fillId="38" borderId="16" xfId="4" applyNumberFormat="1" applyFont="1" applyFill="1" applyBorder="1"/>
    <xf numFmtId="172" fontId="23" fillId="38" borderId="44" xfId="1" applyNumberFormat="1" applyFont="1" applyFill="1" applyBorder="1"/>
    <xf numFmtId="172" fontId="23" fillId="38" borderId="2" xfId="1" applyNumberFormat="1" applyFont="1" applyFill="1" applyBorder="1"/>
    <xf numFmtId="169" fontId="14" fillId="4" borderId="12" xfId="4" applyNumberFormat="1" applyFont="1" applyFill="1" applyBorder="1"/>
    <xf numFmtId="172" fontId="23" fillId="4" borderId="2" xfId="1" applyNumberFormat="1" applyFont="1" applyFill="1" applyBorder="1"/>
    <xf numFmtId="3" fontId="19" fillId="38" borderId="16" xfId="4" applyNumberFormat="1" applyFont="1" applyFill="1" applyBorder="1" applyAlignment="1">
      <alignment horizontal="center"/>
    </xf>
    <xf numFmtId="179" fontId="19" fillId="38" borderId="16" xfId="4" applyNumberFormat="1" applyFont="1" applyFill="1" applyBorder="1"/>
    <xf numFmtId="172" fontId="22" fillId="38" borderId="44" xfId="1" applyNumberFormat="1" applyFont="1" applyFill="1" applyBorder="1"/>
    <xf numFmtId="172" fontId="22" fillId="38" borderId="20" xfId="1" applyNumberFormat="1" applyFont="1" applyFill="1" applyBorder="1"/>
    <xf numFmtId="169" fontId="19" fillId="4" borderId="16" xfId="4" applyNumberFormat="1" applyFont="1" applyFill="1" applyBorder="1"/>
    <xf numFmtId="0" fontId="14" fillId="38" borderId="10" xfId="1" applyFont="1" applyFill="1" applyBorder="1" applyAlignment="1">
      <alignment horizontal="left" wrapText="1" indent="2"/>
    </xf>
    <xf numFmtId="3" fontId="14" fillId="38" borderId="10" xfId="4" applyNumberFormat="1" applyFont="1" applyFill="1" applyBorder="1" applyAlignment="1">
      <alignment horizontal="center"/>
    </xf>
    <xf numFmtId="179" fontId="14" fillId="38" borderId="10" xfId="4" applyNumberFormat="1" applyFont="1" applyFill="1" applyBorder="1"/>
    <xf numFmtId="169" fontId="14" fillId="38" borderId="10" xfId="4" applyNumberFormat="1" applyFont="1" applyFill="1" applyBorder="1"/>
    <xf numFmtId="174" fontId="23" fillId="38" borderId="7" xfId="1" applyNumberFormat="1" applyFont="1" applyFill="1" applyBorder="1"/>
    <xf numFmtId="174" fontId="17" fillId="38" borderId="7" xfId="2" applyNumberFormat="1" applyFont="1" applyFill="1" applyBorder="1"/>
    <xf numFmtId="172" fontId="23" fillId="38" borderId="55" xfId="1" applyNumberFormat="1" applyFont="1" applyFill="1" applyBorder="1"/>
    <xf numFmtId="172" fontId="23" fillId="38" borderId="7" xfId="1" applyNumberFormat="1" applyFont="1" applyFill="1" applyBorder="1"/>
    <xf numFmtId="172" fontId="23" fillId="40" borderId="7" xfId="1" applyNumberFormat="1" applyFont="1" applyFill="1" applyBorder="1"/>
    <xf numFmtId="172" fontId="23" fillId="38" borderId="10" xfId="1" applyNumberFormat="1" applyFont="1" applyFill="1" applyBorder="1"/>
    <xf numFmtId="169" fontId="14" fillId="4" borderId="10" xfId="4" applyNumberFormat="1" applyFont="1" applyFill="1" applyBorder="1"/>
    <xf numFmtId="165" fontId="19" fillId="3" borderId="12" xfId="2" applyNumberFormat="1" applyFont="1" applyFill="1" applyBorder="1" applyAlignment="1">
      <alignment horizontal="center"/>
    </xf>
    <xf numFmtId="165" fontId="19" fillId="39" borderId="12" xfId="2" applyNumberFormat="1" applyFont="1" applyFill="1" applyBorder="1" applyAlignment="1">
      <alignment horizontal="center"/>
    </xf>
    <xf numFmtId="165" fontId="19" fillId="40" borderId="12" xfId="2" applyNumberFormat="1" applyFont="1" applyFill="1" applyBorder="1" applyAlignment="1">
      <alignment horizontal="center"/>
    </xf>
    <xf numFmtId="172" fontId="14" fillId="3" borderId="16" xfId="2" applyNumberFormat="1" applyFont="1" applyFill="1" applyBorder="1" applyAlignment="1">
      <alignment horizontal="center"/>
    </xf>
    <xf numFmtId="165" fontId="79" fillId="0" borderId="13" xfId="2" applyFont="1" applyFill="1" applyBorder="1"/>
    <xf numFmtId="0" fontId="21" fillId="38" borderId="35" xfId="0" applyFont="1" applyFill="1" applyBorder="1" applyAlignment="1">
      <alignment horizontal="left" wrapText="1" indent="1"/>
    </xf>
    <xf numFmtId="3" fontId="17" fillId="3" borderId="20" xfId="2" applyNumberFormat="1" applyFont="1" applyFill="1" applyBorder="1" applyAlignment="1">
      <alignment horizontal="center" vertical="center"/>
    </xf>
    <xf numFmtId="0" fontId="21" fillId="38" borderId="16" xfId="0" applyFont="1" applyFill="1" applyBorder="1" applyAlignment="1">
      <alignment horizontal="left" indent="1"/>
    </xf>
    <xf numFmtId="0" fontId="19" fillId="38" borderId="15" xfId="0" applyFont="1" applyFill="1" applyBorder="1" applyAlignment="1">
      <alignment horizontal="left" wrapText="1" indent="2"/>
    </xf>
    <xf numFmtId="164" fontId="17" fillId="3" borderId="10" xfId="1" applyNumberFormat="1" applyFont="1" applyFill="1" applyBorder="1" applyAlignment="1">
      <alignment vertical="center" wrapText="1"/>
    </xf>
    <xf numFmtId="171" fontId="15" fillId="3" borderId="80" xfId="1" applyNumberFormat="1" applyFont="1" applyFill="1" applyBorder="1" applyAlignment="1">
      <alignment horizontal="center" vertical="center"/>
    </xf>
    <xf numFmtId="0" fontId="19" fillId="38" borderId="81" xfId="0" applyFont="1" applyFill="1" applyBorder="1" applyAlignment="1">
      <alignment horizontal="left" wrapText="1" indent="2"/>
    </xf>
    <xf numFmtId="0" fontId="36" fillId="2" borderId="12" xfId="1" applyFont="1" applyFill="1" applyBorder="1" applyAlignment="1">
      <alignment horizontal="left" wrapText="1" indent="1" shrinkToFit="1"/>
    </xf>
    <xf numFmtId="3" fontId="17" fillId="2" borderId="20" xfId="1" applyNumberFormat="1" applyFont="1" applyFill="1" applyBorder="1" applyAlignment="1">
      <alignment horizontal="center"/>
    </xf>
    <xf numFmtId="0" fontId="17" fillId="2" borderId="16" xfId="0" applyFont="1" applyFill="1" applyBorder="1" applyAlignment="1">
      <alignment horizontal="left" wrapText="1" indent="2"/>
    </xf>
    <xf numFmtId="0" fontId="17" fillId="3" borderId="15" xfId="0" applyFont="1" applyFill="1" applyBorder="1" applyAlignment="1">
      <alignment horizontal="center" wrapText="1"/>
    </xf>
    <xf numFmtId="171" fontId="16" fillId="3" borderId="15" xfId="1" applyNumberFormat="1" applyFont="1" applyFill="1" applyBorder="1"/>
    <xf numFmtId="0" fontId="17" fillId="3" borderId="35" xfId="1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2"/>
    </xf>
    <xf numFmtId="0" fontId="19" fillId="3" borderId="20" xfId="0" applyFont="1" applyFill="1" applyBorder="1" applyAlignment="1">
      <alignment horizontal="left" wrapText="1"/>
    </xf>
    <xf numFmtId="3" fontId="19" fillId="38" borderId="12" xfId="2" applyNumberFormat="1" applyFont="1" applyFill="1" applyBorder="1"/>
    <xf numFmtId="0" fontId="30" fillId="38" borderId="12" xfId="0" applyFont="1" applyFill="1" applyBorder="1" applyAlignment="1">
      <alignment horizontal="left" wrapText="1" indent="1"/>
    </xf>
    <xf numFmtId="0" fontId="19" fillId="38" borderId="1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vertical="center" wrapText="1"/>
    </xf>
    <xf numFmtId="0" fontId="14" fillId="4" borderId="7" xfId="1" applyFont="1" applyFill="1" applyBorder="1" applyAlignment="1">
      <alignment horizontal="center" wrapText="1"/>
    </xf>
    <xf numFmtId="174" fontId="17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3" fillId="3" borderId="2" xfId="1" applyFont="1" applyFill="1" applyBorder="1" applyAlignment="1">
      <alignment horizontal="left"/>
    </xf>
    <xf numFmtId="0" fontId="14" fillId="4" borderId="2" xfId="1" applyFont="1" applyFill="1" applyBorder="1"/>
    <xf numFmtId="0" fontId="14" fillId="40" borderId="2" xfId="1" applyFont="1" applyFill="1" applyBorder="1"/>
    <xf numFmtId="0" fontId="23" fillId="4" borderId="16" xfId="1" applyFont="1" applyFill="1" applyBorder="1"/>
    <xf numFmtId="0" fontId="14" fillId="3" borderId="15" xfId="1" applyFont="1" applyFill="1" applyBorder="1" applyAlignment="1">
      <alignment wrapText="1"/>
    </xf>
    <xf numFmtId="173" fontId="22" fillId="3" borderId="44" xfId="1" applyNumberFormat="1" applyFont="1" applyFill="1" applyBorder="1"/>
    <xf numFmtId="172" fontId="22" fillId="3" borderId="44" xfId="1" applyNumberFormat="1" applyFont="1" applyFill="1" applyBorder="1"/>
    <xf numFmtId="172" fontId="22" fillId="3" borderId="44" xfId="1" applyNumberFormat="1" applyFont="1" applyFill="1" applyBorder="1" applyAlignment="1">
      <alignment horizontal="center"/>
    </xf>
    <xf numFmtId="172" fontId="22" fillId="40" borderId="44" xfId="1" applyNumberFormat="1" applyFont="1" applyFill="1" applyBorder="1" applyAlignment="1">
      <alignment horizontal="center"/>
    </xf>
    <xf numFmtId="174" fontId="23" fillId="4" borderId="2" xfId="1" applyNumberFormat="1" applyFont="1" applyFill="1" applyBorder="1"/>
    <xf numFmtId="172" fontId="22" fillId="4" borderId="15" xfId="1" applyNumberFormat="1" applyFont="1" applyFill="1" applyBorder="1"/>
    <xf numFmtId="2" fontId="23" fillId="3" borderId="0" xfId="1" applyNumberFormat="1" applyFont="1" applyFill="1" applyBorder="1"/>
    <xf numFmtId="174" fontId="19" fillId="38" borderId="48" xfId="2" applyNumberFormat="1" applyFont="1" applyFill="1" applyBorder="1"/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2" fillId="38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4" fontId="22" fillId="4" borderId="12" xfId="1" applyNumberFormat="1" applyFont="1" applyFill="1" applyBorder="1" applyAlignment="1">
      <alignment horizontal="center"/>
    </xf>
    <xf numFmtId="172" fontId="14" fillId="4" borderId="12" xfId="1" applyNumberFormat="1" applyFont="1" applyFill="1" applyBorder="1"/>
    <xf numFmtId="0" fontId="19" fillId="38" borderId="45" xfId="1" applyFont="1" applyFill="1" applyBorder="1" applyAlignment="1">
      <alignment horizontal="left" indent="2"/>
    </xf>
    <xf numFmtId="0" fontId="22" fillId="38" borderId="2" xfId="1" applyFont="1" applyFill="1" applyBorder="1"/>
    <xf numFmtId="174" fontId="19" fillId="38" borderId="2" xfId="1" applyNumberFormat="1" applyFont="1" applyFill="1" applyBorder="1"/>
    <xf numFmtId="174" fontId="19" fillId="38" borderId="20" xfId="1" applyNumberFormat="1" applyFont="1" applyFill="1" applyBorder="1"/>
    <xf numFmtId="171" fontId="20" fillId="38" borderId="2" xfId="1" applyNumberFormat="1" applyFont="1" applyFill="1" applyBorder="1"/>
    <xf numFmtId="0" fontId="14" fillId="38" borderId="42" xfId="1" applyFont="1" applyFill="1" applyBorder="1" applyAlignment="1">
      <alignment horizontal="left" vertical="top" wrapText="1" indent="2"/>
    </xf>
    <xf numFmtId="0" fontId="22" fillId="38" borderId="16" xfId="1" applyFont="1" applyFill="1" applyBorder="1"/>
    <xf numFmtId="171" fontId="20" fillId="38" borderId="16" xfId="1" applyNumberFormat="1" applyFont="1" applyFill="1" applyBorder="1"/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0" fontId="14" fillId="38" borderId="44" xfId="1" applyFont="1" applyFill="1" applyBorder="1" applyAlignment="1">
      <alignment horizontal="left" indent="2"/>
    </xf>
    <xf numFmtId="0" fontId="22" fillId="38" borderId="10" xfId="1" applyFont="1" applyFill="1" applyBorder="1"/>
    <xf numFmtId="174" fontId="14" fillId="38" borderId="10" xfId="1" applyNumberFormat="1" applyFont="1" applyFill="1" applyBorder="1"/>
    <xf numFmtId="171" fontId="20" fillId="38" borderId="10" xfId="1" applyNumberFormat="1" applyFont="1" applyFill="1" applyBorder="1"/>
    <xf numFmtId="174" fontId="14" fillId="4" borderId="10" xfId="1" applyNumberFormat="1" applyFont="1" applyFill="1" applyBorder="1"/>
    <xf numFmtId="0" fontId="14" fillId="3" borderId="7" xfId="1" applyFont="1" applyFill="1" applyBorder="1" applyAlignment="1">
      <alignment horizontal="center" vertical="center" wrapText="1"/>
    </xf>
    <xf numFmtId="174" fontId="23" fillId="3" borderId="0" xfId="1" applyNumberFormat="1" applyFont="1" applyFill="1" applyBorder="1"/>
    <xf numFmtId="174" fontId="23" fillId="3" borderId="45" xfId="1" applyNumberFormat="1" applyFont="1" applyFill="1" applyBorder="1"/>
    <xf numFmtId="174" fontId="22" fillId="3" borderId="45" xfId="1" applyNumberFormat="1" applyFont="1" applyFill="1" applyBorder="1"/>
    <xf numFmtId="174" fontId="22" fillId="3" borderId="47" xfId="2" applyNumberFormat="1" applyFont="1" applyFill="1" applyBorder="1"/>
    <xf numFmtId="171" fontId="20" fillId="3" borderId="37" xfId="1" applyNumberFormat="1" applyFont="1" applyFill="1" applyBorder="1" applyAlignment="1">
      <alignment horizontal="center"/>
    </xf>
    <xf numFmtId="3" fontId="14" fillId="3" borderId="8" xfId="1" applyNumberFormat="1" applyFont="1" applyFill="1" applyBorder="1" applyAlignment="1">
      <alignment horizontal="center" vertical="center" wrapText="1"/>
    </xf>
    <xf numFmtId="3" fontId="14" fillId="3" borderId="2" xfId="1" applyNumberFormat="1" applyFont="1" applyFill="1" applyBorder="1" applyAlignment="1">
      <alignment horizontal="center" vertical="center" wrapText="1"/>
    </xf>
    <xf numFmtId="3" fontId="17" fillId="3" borderId="12" xfId="2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4" xfId="2" applyNumberFormat="1" applyFont="1" applyFill="1" applyBorder="1" applyAlignment="1">
      <alignment horizontal="center"/>
    </xf>
    <xf numFmtId="3" fontId="15" fillId="3" borderId="20" xfId="2" applyNumberFormat="1" applyFont="1" applyFill="1" applyBorder="1" applyAlignment="1">
      <alignment horizontal="center"/>
    </xf>
    <xf numFmtId="3" fontId="15" fillId="3" borderId="12" xfId="2" applyNumberFormat="1" applyFont="1" applyFill="1" applyBorder="1" applyAlignment="1">
      <alignment horizontal="center"/>
    </xf>
    <xf numFmtId="3" fontId="17" fillId="3" borderId="20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15" fillId="3" borderId="2" xfId="2" applyNumberFormat="1" applyFont="1" applyFill="1" applyBorder="1" applyAlignment="1">
      <alignment horizontal="center"/>
    </xf>
    <xf numFmtId="3" fontId="16" fillId="3" borderId="16" xfId="2" applyNumberFormat="1" applyFont="1" applyFill="1" applyBorder="1" applyAlignment="1">
      <alignment horizontal="center"/>
    </xf>
    <xf numFmtId="3" fontId="16" fillId="3" borderId="12" xfId="2" applyNumberFormat="1" applyFont="1" applyFill="1" applyBorder="1" applyAlignment="1">
      <alignment horizontal="center"/>
    </xf>
    <xf numFmtId="3" fontId="15" fillId="3" borderId="3" xfId="2" applyNumberFormat="1" applyFont="1" applyFill="1" applyBorder="1" applyAlignment="1">
      <alignment horizontal="center"/>
    </xf>
    <xf numFmtId="3" fontId="15" fillId="3" borderId="20" xfId="1" applyNumberFormat="1" applyFont="1" applyFill="1" applyBorder="1" applyAlignment="1">
      <alignment horizontal="center" wrapText="1" shrinkToFit="1"/>
    </xf>
    <xf numFmtId="3" fontId="15" fillId="3" borderId="16" xfId="2" applyNumberFormat="1" applyFont="1" applyFill="1" applyBorder="1" applyAlignment="1">
      <alignment horizontal="center"/>
    </xf>
    <xf numFmtId="3" fontId="16" fillId="3" borderId="25" xfId="2" applyNumberFormat="1" applyFont="1" applyFill="1" applyBorder="1" applyAlignment="1">
      <alignment horizontal="center"/>
    </xf>
    <xf numFmtId="3" fontId="17" fillId="3" borderId="18" xfId="2" applyNumberFormat="1" applyFont="1" applyFill="1" applyBorder="1" applyAlignment="1">
      <alignment horizontal="center"/>
    </xf>
    <xf numFmtId="3" fontId="15" fillId="3" borderId="3" xfId="1" applyNumberFormat="1" applyFont="1" applyFill="1" applyBorder="1" applyAlignment="1">
      <alignment horizontal="center"/>
    </xf>
    <xf numFmtId="3" fontId="15" fillId="3" borderId="15" xfId="2" applyNumberFormat="1" applyFont="1" applyFill="1" applyBorder="1" applyAlignment="1">
      <alignment horizontal="center"/>
    </xf>
    <xf numFmtId="3" fontId="15" fillId="3" borderId="47" xfId="1" applyNumberFormat="1" applyFont="1" applyFill="1" applyBorder="1" applyAlignment="1">
      <alignment horizontal="center"/>
    </xf>
    <xf numFmtId="3" fontId="15" fillId="3" borderId="42" xfId="2" applyNumberFormat="1" applyFont="1" applyFill="1" applyBorder="1" applyAlignment="1">
      <alignment horizontal="center"/>
    </xf>
    <xf numFmtId="3" fontId="17" fillId="3" borderId="42" xfId="2" applyNumberFormat="1" applyFont="1" applyFill="1" applyBorder="1" applyAlignment="1">
      <alignment horizontal="center"/>
    </xf>
    <xf numFmtId="3" fontId="15" fillId="3" borderId="45" xfId="2" applyNumberFormat="1" applyFont="1" applyFill="1" applyBorder="1" applyAlignment="1">
      <alignment horizontal="center"/>
    </xf>
    <xf numFmtId="3" fontId="20" fillId="3" borderId="4" xfId="2" applyNumberFormat="1" applyFont="1" applyFill="1" applyBorder="1" applyAlignment="1">
      <alignment horizontal="center"/>
    </xf>
    <xf numFmtId="3" fontId="15" fillId="3" borderId="17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3" fontId="15" fillId="3" borderId="44" xfId="2" applyNumberFormat="1" applyFont="1" applyFill="1" applyBorder="1" applyAlignment="1">
      <alignment horizontal="center"/>
    </xf>
    <xf numFmtId="3" fontId="15" fillId="3" borderId="25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15" fillId="37" borderId="18" xfId="2" applyNumberFormat="1" applyFont="1" applyFill="1" applyBorder="1" applyAlignment="1">
      <alignment horizontal="center"/>
    </xf>
    <xf numFmtId="3" fontId="19" fillId="37" borderId="12" xfId="1" applyNumberFormat="1" applyFont="1" applyFill="1" applyBorder="1" applyAlignment="1">
      <alignment horizontal="center"/>
    </xf>
    <xf numFmtId="3" fontId="15" fillId="37" borderId="12" xfId="2" applyNumberFormat="1" applyFont="1" applyFill="1" applyBorder="1" applyAlignment="1">
      <alignment horizontal="center"/>
    </xf>
    <xf numFmtId="3" fontId="17" fillId="37" borderId="10" xfId="1" applyNumberFormat="1" applyFont="1" applyFill="1" applyBorder="1" applyAlignment="1">
      <alignment horizontal="center"/>
    </xf>
    <xf numFmtId="3" fontId="14" fillId="3" borderId="4" xfId="2" applyNumberFormat="1" applyFont="1" applyFill="1" applyBorder="1" applyAlignment="1">
      <alignment horizontal="center"/>
    </xf>
    <xf numFmtId="3" fontId="14" fillId="3" borderId="5" xfId="2" applyNumberFormat="1" applyFont="1" applyFill="1" applyBorder="1" applyAlignment="1">
      <alignment horizontal="center"/>
    </xf>
    <xf numFmtId="3" fontId="14" fillId="3" borderId="25" xfId="2" applyNumberFormat="1" applyFont="1" applyFill="1" applyBorder="1" applyAlignment="1">
      <alignment horizontal="center"/>
    </xf>
    <xf numFmtId="3" fontId="16" fillId="3" borderId="15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14" fillId="3" borderId="17" xfId="1" applyNumberFormat="1" applyFont="1" applyFill="1" applyBorder="1" applyAlignment="1">
      <alignment horizontal="center"/>
    </xf>
    <xf numFmtId="3" fontId="14" fillId="3" borderId="15" xfId="2" applyNumberFormat="1" applyFont="1" applyFill="1" applyBorder="1" applyAlignment="1">
      <alignment horizontal="center"/>
    </xf>
    <xf numFmtId="3" fontId="17" fillId="3" borderId="2" xfId="3" applyNumberFormat="1" applyFont="1" applyFill="1" applyBorder="1" applyAlignment="1">
      <alignment horizontal="center"/>
    </xf>
    <xf numFmtId="3" fontId="14" fillId="0" borderId="16" xfId="1" applyNumberFormat="1" applyFont="1" applyFill="1" applyBorder="1" applyAlignment="1">
      <alignment horizontal="center"/>
    </xf>
    <xf numFmtId="3" fontId="14" fillId="0" borderId="8" xfId="1" applyNumberFormat="1" applyFont="1" applyFill="1" applyBorder="1" applyAlignment="1">
      <alignment horizontal="center"/>
    </xf>
    <xf numFmtId="3" fontId="14" fillId="0" borderId="2" xfId="1" applyNumberFormat="1" applyFont="1" applyFill="1" applyBorder="1" applyAlignment="1">
      <alignment horizontal="center"/>
    </xf>
    <xf numFmtId="3" fontId="33" fillId="3" borderId="12" xfId="2" applyNumberFormat="1" applyFont="1" applyFill="1" applyBorder="1" applyAlignment="1">
      <alignment horizontal="center"/>
    </xf>
    <xf numFmtId="3" fontId="34" fillId="3" borderId="16" xfId="2" applyNumberFormat="1" applyFont="1" applyFill="1" applyBorder="1" applyAlignment="1">
      <alignment horizontal="center"/>
    </xf>
    <xf numFmtId="3" fontId="22" fillId="3" borderId="44" xfId="1" applyNumberFormat="1" applyFont="1" applyFill="1" applyBorder="1" applyAlignment="1">
      <alignment horizontal="center"/>
    </xf>
    <xf numFmtId="3" fontId="23" fillId="38" borderId="2" xfId="1" applyNumberFormat="1" applyFont="1" applyFill="1" applyBorder="1" applyAlignment="1">
      <alignment horizontal="center"/>
    </xf>
    <xf numFmtId="3" fontId="19" fillId="38" borderId="7" xfId="1" applyNumberFormat="1" applyFont="1" applyFill="1" applyBorder="1" applyAlignment="1">
      <alignment horizontal="center"/>
    </xf>
    <xf numFmtId="3" fontId="19" fillId="3" borderId="20" xfId="3" applyNumberFormat="1" applyFont="1" applyFill="1" applyBorder="1" applyAlignment="1">
      <alignment horizontal="center"/>
    </xf>
    <xf numFmtId="3" fontId="19" fillId="3" borderId="12" xfId="0" applyNumberFormat="1" applyFont="1" applyFill="1" applyBorder="1" applyAlignment="1">
      <alignment horizontal="center"/>
    </xf>
    <xf numFmtId="3" fontId="23" fillId="3" borderId="0" xfId="1" applyNumberFormat="1" applyFont="1" applyFill="1" applyBorder="1" applyAlignment="1">
      <alignment horizontal="center"/>
    </xf>
    <xf numFmtId="3" fontId="23" fillId="3" borderId="0" xfId="1" applyNumberFormat="1" applyFont="1" applyFill="1" applyAlignment="1">
      <alignment horizontal="center"/>
    </xf>
    <xf numFmtId="3" fontId="15" fillId="42" borderId="30" xfId="1" applyNumberFormat="1" applyFont="1" applyFill="1" applyBorder="1" applyAlignment="1">
      <alignment horizontal="center"/>
    </xf>
    <xf numFmtId="164" fontId="15" fillId="42" borderId="30" xfId="1" applyNumberFormat="1" applyFont="1" applyFill="1" applyBorder="1"/>
    <xf numFmtId="172" fontId="19" fillId="42" borderId="8" xfId="2" applyNumberFormat="1" applyFont="1" applyFill="1" applyBorder="1"/>
    <xf numFmtId="3" fontId="20" fillId="42" borderId="8" xfId="1" applyNumberFormat="1" applyFont="1" applyFill="1" applyBorder="1" applyAlignment="1">
      <alignment horizontal="center"/>
    </xf>
    <xf numFmtId="175" fontId="20" fillId="3" borderId="15" xfId="1" applyNumberFormat="1" applyFont="1" applyFill="1" applyBorder="1"/>
    <xf numFmtId="174" fontId="14" fillId="3" borderId="16" xfId="2" applyNumberFormat="1" applyFont="1" applyFill="1" applyBorder="1"/>
    <xf numFmtId="3" fontId="15" fillId="42" borderId="8" xfId="1" applyNumberFormat="1" applyFont="1" applyFill="1" applyBorder="1" applyAlignment="1">
      <alignment horizontal="center"/>
    </xf>
    <xf numFmtId="164" fontId="15" fillId="42" borderId="8" xfId="1" applyNumberFormat="1" applyFont="1" applyFill="1" applyBorder="1"/>
    <xf numFmtId="164" fontId="15" fillId="42" borderId="36" xfId="1" applyNumberFormat="1" applyFont="1" applyFill="1" applyBorder="1"/>
    <xf numFmtId="0" fontId="17" fillId="42" borderId="8" xfId="1" applyFont="1" applyFill="1" applyBorder="1"/>
    <xf numFmtId="0" fontId="17" fillId="42" borderId="36" xfId="1" applyFont="1" applyFill="1" applyBorder="1"/>
    <xf numFmtId="165" fontId="19" fillId="42" borderId="8" xfId="2" applyNumberFormat="1" applyFont="1" applyFill="1" applyBorder="1"/>
    <xf numFmtId="3" fontId="15" fillId="42" borderId="8" xfId="2" applyNumberFormat="1" applyFont="1" applyFill="1" applyBorder="1" applyAlignment="1">
      <alignment horizontal="center"/>
    </xf>
    <xf numFmtId="3" fontId="15" fillId="42" borderId="36" xfId="2" applyNumberFormat="1" applyFont="1" applyFill="1" applyBorder="1" applyAlignment="1">
      <alignment horizontal="center"/>
    </xf>
    <xf numFmtId="0" fontId="17" fillId="42" borderId="12" xfId="1" applyFont="1" applyFill="1" applyBorder="1" applyAlignment="1">
      <alignment horizontal="left" indent="2"/>
    </xf>
    <xf numFmtId="174" fontId="15" fillId="42" borderId="8" xfId="2" applyNumberFormat="1" applyFont="1" applyFill="1" applyBorder="1"/>
    <xf numFmtId="174" fontId="15" fillId="42" borderId="36" xfId="2" applyNumberFormat="1" applyFont="1" applyFill="1" applyBorder="1"/>
    <xf numFmtId="3" fontId="17" fillId="42" borderId="8" xfId="2" applyNumberFormat="1" applyFont="1" applyFill="1" applyBorder="1" applyAlignment="1">
      <alignment horizontal="center"/>
    </xf>
    <xf numFmtId="174" fontId="17" fillId="42" borderId="8" xfId="2" applyNumberFormat="1" applyFont="1" applyFill="1" applyBorder="1"/>
    <xf numFmtId="3" fontId="22" fillId="42" borderId="8" xfId="1" applyNumberFormat="1" applyFont="1" applyFill="1" applyBorder="1" applyAlignment="1">
      <alignment horizontal="center"/>
    </xf>
    <xf numFmtId="164" fontId="22" fillId="42" borderId="36" xfId="1" applyNumberFormat="1" applyFont="1" applyFill="1" applyBorder="1" applyAlignment="1">
      <alignment horizontal="right"/>
    </xf>
    <xf numFmtId="172" fontId="22" fillId="42" borderId="8" xfId="2" applyNumberFormat="1" applyFont="1" applyFill="1" applyBorder="1"/>
    <xf numFmtId="3" fontId="19" fillId="42" borderId="8" xfId="1" applyNumberFormat="1" applyFont="1" applyFill="1" applyBorder="1" applyAlignment="1">
      <alignment horizontal="center"/>
    </xf>
    <xf numFmtId="164" fontId="19" fillId="42" borderId="36" xfId="1" applyNumberFormat="1" applyFont="1" applyFill="1" applyBorder="1" applyAlignment="1">
      <alignment horizontal="right"/>
    </xf>
    <xf numFmtId="164" fontId="19" fillId="42" borderId="8" xfId="1" applyNumberFormat="1" applyFont="1" applyFill="1" applyBorder="1" applyAlignment="1">
      <alignment horizontal="right"/>
    </xf>
    <xf numFmtId="177" fontId="19" fillId="3" borderId="16" xfId="2" applyNumberFormat="1" applyFont="1" applyFill="1" applyBorder="1" applyAlignment="1">
      <alignment horizontal="center"/>
    </xf>
    <xf numFmtId="164" fontId="19" fillId="42" borderId="8" xfId="1" applyNumberFormat="1" applyFont="1" applyFill="1" applyBorder="1"/>
    <xf numFmtId="3" fontId="19" fillId="42" borderId="8" xfId="2" applyNumberFormat="1" applyFont="1" applyFill="1" applyBorder="1" applyAlignment="1">
      <alignment horizontal="center"/>
    </xf>
    <xf numFmtId="175" fontId="19" fillId="3" borderId="16" xfId="2" applyNumberFormat="1" applyFont="1" applyFill="1" applyBorder="1"/>
    <xf numFmtId="175" fontId="19" fillId="3" borderId="15" xfId="2" applyNumberFormat="1" applyFont="1" applyFill="1" applyBorder="1"/>
    <xf numFmtId="164" fontId="22" fillId="42" borderId="8" xfId="1" applyNumberFormat="1" applyFont="1" applyFill="1" applyBorder="1" applyAlignment="1">
      <alignment horizontal="right"/>
    </xf>
    <xf numFmtId="175" fontId="19" fillId="3" borderId="12" xfId="2" applyNumberFormat="1" applyFont="1" applyFill="1" applyBorder="1"/>
    <xf numFmtId="176" fontId="19" fillId="42" borderId="8" xfId="2" applyNumberFormat="1" applyFont="1" applyFill="1" applyBorder="1"/>
    <xf numFmtId="175" fontId="19" fillId="3" borderId="4" xfId="2" applyNumberFormat="1" applyFont="1" applyFill="1" applyBorder="1"/>
    <xf numFmtId="189" fontId="19" fillId="3" borderId="12" xfId="2" applyNumberFormat="1" applyFont="1" applyFill="1" applyBorder="1"/>
    <xf numFmtId="175" fontId="15" fillId="3" borderId="12" xfId="1" applyNumberFormat="1" applyFont="1" applyFill="1" applyBorder="1"/>
    <xf numFmtId="3" fontId="14" fillId="42" borderId="8" xfId="2" applyNumberFormat="1" applyFont="1" applyFill="1" applyBorder="1" applyAlignment="1">
      <alignment horizontal="center"/>
    </xf>
    <xf numFmtId="164" fontId="14" fillId="42" borderId="8" xfId="2" applyNumberFormat="1" applyFont="1" applyFill="1" applyBorder="1"/>
    <xf numFmtId="175" fontId="19" fillId="3" borderId="2" xfId="1" applyNumberFormat="1" applyFont="1" applyFill="1" applyBorder="1"/>
    <xf numFmtId="164" fontId="19" fillId="42" borderId="8" xfId="2" applyNumberFormat="1" applyFont="1" applyFill="1" applyBorder="1"/>
    <xf numFmtId="3" fontId="14" fillId="42" borderId="8" xfId="1" applyNumberFormat="1" applyFont="1" applyFill="1" applyBorder="1" applyAlignment="1">
      <alignment horizontal="center"/>
    </xf>
    <xf numFmtId="164" fontId="14" fillId="42" borderId="8" xfId="1" applyNumberFormat="1" applyFont="1" applyFill="1" applyBorder="1"/>
    <xf numFmtId="190" fontId="19" fillId="3" borderId="12" xfId="2" applyNumberFormat="1" applyFont="1" applyFill="1" applyBorder="1"/>
    <xf numFmtId="176" fontId="19" fillId="3" borderId="16" xfId="2" applyNumberFormat="1" applyFont="1" applyFill="1" applyBorder="1"/>
    <xf numFmtId="177" fontId="19" fillId="3" borderId="15" xfId="2" applyNumberFormat="1" applyFont="1" applyFill="1" applyBorder="1" applyAlignment="1">
      <alignment horizontal="center"/>
    </xf>
    <xf numFmtId="164" fontId="19" fillId="42" borderId="8" xfId="1" applyNumberFormat="1" applyFont="1" applyFill="1" applyBorder="1" applyAlignment="1">
      <alignment horizontal="center"/>
    </xf>
    <xf numFmtId="3" fontId="28" fillId="42" borderId="8" xfId="1" applyNumberFormat="1" applyFont="1" applyFill="1" applyBorder="1" applyAlignment="1">
      <alignment horizontal="center"/>
    </xf>
    <xf numFmtId="0" fontId="28" fillId="42" borderId="8" xfId="1" applyFont="1" applyFill="1" applyBorder="1" applyAlignment="1">
      <alignment horizontal="center"/>
    </xf>
    <xf numFmtId="3" fontId="22" fillId="42" borderId="17" xfId="1" applyNumberFormat="1" applyFont="1" applyFill="1" applyBorder="1" applyAlignment="1">
      <alignment horizontal="center"/>
    </xf>
    <xf numFmtId="174" fontId="15" fillId="42" borderId="17" xfId="2" applyNumberFormat="1" applyFont="1" applyFill="1" applyBorder="1"/>
    <xf numFmtId="174" fontId="16" fillId="42" borderId="17" xfId="2" applyNumberFormat="1" applyFont="1" applyFill="1" applyBorder="1"/>
    <xf numFmtId="174" fontId="17" fillId="42" borderId="17" xfId="2" applyNumberFormat="1" applyFont="1" applyFill="1" applyBorder="1"/>
    <xf numFmtId="172" fontId="19" fillId="42" borderId="17" xfId="2" applyNumberFormat="1" applyFont="1" applyFill="1" applyBorder="1"/>
    <xf numFmtId="165" fontId="19" fillId="42" borderId="37" xfId="2" applyNumberFormat="1" applyFont="1" applyFill="1" applyBorder="1"/>
    <xf numFmtId="3" fontId="19" fillId="0" borderId="15" xfId="2" applyNumberFormat="1" applyFont="1" applyFill="1" applyBorder="1" applyAlignment="1">
      <alignment horizontal="center"/>
    </xf>
    <xf numFmtId="164" fontId="19" fillId="0" borderId="15" xfId="2" applyNumberFormat="1" applyFont="1" applyFill="1" applyBorder="1"/>
    <xf numFmtId="172" fontId="19" fillId="0" borderId="15" xfId="2" applyNumberFormat="1" applyFont="1" applyFill="1" applyBorder="1"/>
    <xf numFmtId="165" fontId="19" fillId="0" borderId="12" xfId="2" applyNumberFormat="1" applyFont="1" applyFill="1" applyBorder="1"/>
    <xf numFmtId="172" fontId="19" fillId="0" borderId="2" xfId="2" applyNumberFormat="1" applyFont="1" applyFill="1" applyBorder="1"/>
    <xf numFmtId="164" fontId="19" fillId="0" borderId="8" xfId="2" applyNumberFormat="1" applyFont="1" applyFill="1" applyBorder="1"/>
    <xf numFmtId="3" fontId="19" fillId="43" borderId="8" xfId="2" applyNumberFormat="1" applyFont="1" applyFill="1" applyBorder="1" applyAlignment="1">
      <alignment horizontal="center"/>
    </xf>
    <xf numFmtId="164" fontId="19" fillId="43" borderId="8" xfId="2" applyNumberFormat="1" applyFont="1" applyFill="1" applyBorder="1"/>
    <xf numFmtId="172" fontId="19" fillId="43" borderId="8" xfId="2" applyNumberFormat="1" applyFont="1" applyFill="1" applyBorder="1"/>
    <xf numFmtId="3" fontId="19" fillId="43" borderId="8" xfId="1" applyNumberFormat="1" applyFont="1" applyFill="1" applyBorder="1" applyAlignment="1">
      <alignment horizontal="center"/>
    </xf>
    <xf numFmtId="0" fontId="19" fillId="43" borderId="8" xfId="1" applyFont="1" applyFill="1" applyBorder="1"/>
    <xf numFmtId="3" fontId="14" fillId="43" borderId="8" xfId="2" applyNumberFormat="1" applyFont="1" applyFill="1" applyBorder="1" applyAlignment="1">
      <alignment horizontal="center"/>
    </xf>
    <xf numFmtId="164" fontId="14" fillId="43" borderId="8" xfId="2" applyNumberFormat="1" applyFont="1" applyFill="1" applyBorder="1"/>
    <xf numFmtId="3" fontId="22" fillId="43" borderId="36" xfId="2" applyNumberFormat="1" applyFont="1" applyFill="1" applyBorder="1" applyAlignment="1">
      <alignment horizontal="center"/>
    </xf>
    <xf numFmtId="174" fontId="22" fillId="43" borderId="36" xfId="2" applyNumberFormat="1" applyFont="1" applyFill="1" applyBorder="1"/>
    <xf numFmtId="164" fontId="19" fillId="43" borderId="8" xfId="1" applyNumberFormat="1" applyFont="1" applyFill="1" applyBorder="1"/>
    <xf numFmtId="175" fontId="14" fillId="3" borderId="12" xfId="2" applyNumberFormat="1" applyFont="1" applyFill="1" applyBorder="1"/>
    <xf numFmtId="165" fontId="19" fillId="43" borderId="8" xfId="2" applyNumberFormat="1" applyFont="1" applyFill="1" applyBorder="1"/>
    <xf numFmtId="191" fontId="15" fillId="3" borderId="12" xfId="1" applyNumberFormat="1" applyFont="1" applyFill="1" applyBorder="1"/>
    <xf numFmtId="171" fontId="19" fillId="43" borderId="4" xfId="1" applyNumberFormat="1" applyFont="1" applyFill="1" applyBorder="1"/>
    <xf numFmtId="164" fontId="19" fillId="43" borderId="4" xfId="1" applyNumberFormat="1" applyFont="1" applyFill="1" applyBorder="1"/>
    <xf numFmtId="175" fontId="19" fillId="43" borderId="4" xfId="1" applyNumberFormat="1" applyFont="1" applyFill="1" applyBorder="1"/>
    <xf numFmtId="172" fontId="19" fillId="43" borderId="4" xfId="1" applyNumberFormat="1" applyFont="1" applyFill="1" applyBorder="1"/>
    <xf numFmtId="4" fontId="14" fillId="3" borderId="12" xfId="2" applyNumberFormat="1" applyFont="1" applyFill="1" applyBorder="1" applyAlignment="1">
      <alignment horizontal="center"/>
    </xf>
    <xf numFmtId="164" fontId="19" fillId="43" borderId="37" xfId="1" applyNumberFormat="1" applyFont="1" applyFill="1" applyBorder="1"/>
    <xf numFmtId="172" fontId="19" fillId="43" borderId="37" xfId="1" applyNumberFormat="1" applyFont="1" applyFill="1" applyBorder="1"/>
    <xf numFmtId="171" fontId="19" fillId="43" borderId="37" xfId="1" applyNumberFormat="1" applyFont="1" applyFill="1" applyBorder="1"/>
    <xf numFmtId="177" fontId="14" fillId="3" borderId="12" xfId="2" applyNumberFormat="1" applyFont="1" applyFill="1" applyBorder="1" applyAlignment="1">
      <alignment horizontal="center"/>
    </xf>
    <xf numFmtId="177" fontId="19" fillId="3" borderId="12" xfId="2" applyNumberFormat="1" applyFont="1" applyFill="1" applyBorder="1" applyAlignment="1">
      <alignment horizontal="center"/>
    </xf>
    <xf numFmtId="186" fontId="19" fillId="3" borderId="12" xfId="2" applyNumberFormat="1" applyFont="1" applyFill="1" applyBorder="1" applyAlignment="1">
      <alignment horizontal="center"/>
    </xf>
    <xf numFmtId="175" fontId="19" fillId="3" borderId="12" xfId="1" applyNumberFormat="1" applyFont="1" applyFill="1" applyBorder="1" applyAlignment="1">
      <alignment horizontal="center"/>
    </xf>
    <xf numFmtId="172" fontId="19" fillId="43" borderId="4" xfId="2" applyNumberFormat="1" applyFont="1" applyFill="1" applyBorder="1"/>
    <xf numFmtId="171" fontId="19" fillId="43" borderId="4" xfId="2" applyNumberFormat="1" applyFont="1" applyFill="1" applyBorder="1"/>
    <xf numFmtId="164" fontId="19" fillId="43" borderId="4" xfId="2" applyNumberFormat="1" applyFont="1" applyFill="1" applyBorder="1"/>
    <xf numFmtId="180" fontId="19" fillId="43" borderId="4" xfId="2" applyNumberFormat="1" applyFont="1" applyFill="1" applyBorder="1"/>
    <xf numFmtId="164" fontId="15" fillId="43" borderId="4" xfId="3" applyNumberFormat="1" applyFont="1" applyFill="1" applyBorder="1"/>
    <xf numFmtId="172" fontId="15" fillId="43" borderId="4" xfId="2" applyNumberFormat="1" applyFont="1" applyFill="1" applyBorder="1"/>
    <xf numFmtId="174" fontId="15" fillId="43" borderId="4" xfId="2" applyNumberFormat="1" applyFont="1" applyFill="1" applyBorder="1"/>
    <xf numFmtId="171" fontId="15" fillId="43" borderId="4" xfId="2" applyNumberFormat="1" applyFont="1" applyFill="1" applyBorder="1"/>
    <xf numFmtId="171" fontId="15" fillId="43" borderId="9" xfId="2" applyNumberFormat="1" applyFont="1" applyFill="1" applyBorder="1"/>
    <xf numFmtId="174" fontId="15" fillId="43" borderId="9" xfId="2" applyNumberFormat="1" applyFont="1" applyFill="1" applyBorder="1"/>
    <xf numFmtId="189" fontId="19" fillId="43" borderId="4" xfId="1" applyNumberFormat="1" applyFont="1" applyFill="1" applyBorder="1"/>
    <xf numFmtId="186" fontId="14" fillId="3" borderId="12" xfId="2" applyNumberFormat="1" applyFont="1" applyFill="1" applyBorder="1" applyAlignment="1">
      <alignment horizontal="center"/>
    </xf>
    <xf numFmtId="191" fontId="19" fillId="3" borderId="12" xfId="2" applyNumberFormat="1" applyFont="1" applyFill="1" applyBorder="1"/>
    <xf numFmtId="191" fontId="19" fillId="3" borderId="12" xfId="2" applyNumberFormat="1" applyFont="1" applyFill="1" applyBorder="1" applyAlignment="1">
      <alignment horizontal="center"/>
    </xf>
    <xf numFmtId="191" fontId="19" fillId="3" borderId="12" xfId="1" applyNumberFormat="1" applyFont="1" applyFill="1" applyBorder="1"/>
    <xf numFmtId="191" fontId="15" fillId="3" borderId="12" xfId="2" applyNumberFormat="1" applyFont="1" applyFill="1" applyBorder="1"/>
    <xf numFmtId="191" fontId="22" fillId="3" borderId="12" xfId="1" applyNumberFormat="1" applyFont="1" applyFill="1" applyBorder="1"/>
    <xf numFmtId="191" fontId="14" fillId="3" borderId="12" xfId="2" applyNumberFormat="1" applyFont="1" applyFill="1" applyBorder="1" applyAlignment="1">
      <alignment horizontal="center"/>
    </xf>
    <xf numFmtId="191" fontId="19" fillId="3" borderId="25" xfId="1" applyNumberFormat="1" applyFont="1" applyFill="1" applyBorder="1"/>
    <xf numFmtId="191" fontId="19" fillId="3" borderId="2" xfId="1" applyNumberFormat="1" applyFont="1" applyFill="1" applyBorder="1"/>
    <xf numFmtId="191" fontId="19" fillId="43" borderId="4" xfId="1" applyNumberFormat="1" applyFont="1" applyFill="1" applyBorder="1"/>
    <xf numFmtId="172" fontId="19" fillId="43" borderId="8" xfId="1" applyNumberFormat="1" applyFont="1" applyFill="1" applyBorder="1"/>
    <xf numFmtId="171" fontId="19" fillId="43" borderId="8" xfId="1" applyNumberFormat="1" applyFont="1" applyFill="1" applyBorder="1"/>
    <xf numFmtId="175" fontId="19" fillId="43" borderId="8" xfId="1" applyNumberFormat="1" applyFont="1" applyFill="1" applyBorder="1"/>
    <xf numFmtId="176" fontId="22" fillId="3" borderId="12" xfId="2" applyNumberFormat="1" applyFont="1" applyFill="1" applyBorder="1" applyAlignment="1">
      <alignment horizontal="right"/>
    </xf>
    <xf numFmtId="191" fontId="14" fillId="3" borderId="12" xfId="2" applyNumberFormat="1" applyFont="1" applyFill="1" applyBorder="1"/>
    <xf numFmtId="192" fontId="14" fillId="3" borderId="12" xfId="2" applyNumberFormat="1" applyFont="1" applyFill="1" applyBorder="1" applyAlignment="1">
      <alignment horizontal="center"/>
    </xf>
    <xf numFmtId="174" fontId="22" fillId="43" borderId="79" xfId="2" applyNumberFormat="1" applyFont="1" applyFill="1" applyBorder="1"/>
    <xf numFmtId="172" fontId="22" fillId="43" borderId="79" xfId="2" applyNumberFormat="1" applyFont="1" applyFill="1" applyBorder="1"/>
    <xf numFmtId="176" fontId="22" fillId="43" borderId="79" xfId="2" applyNumberFormat="1" applyFont="1" applyFill="1" applyBorder="1"/>
    <xf numFmtId="189" fontId="19" fillId="3" borderId="2" xfId="2" applyNumberFormat="1" applyFont="1" applyFill="1" applyBorder="1"/>
    <xf numFmtId="189" fontId="19" fillId="3" borderId="4" xfId="2" applyNumberFormat="1" applyFont="1" applyFill="1" applyBorder="1"/>
    <xf numFmtId="172" fontId="22" fillId="43" borderId="36" xfId="2" applyNumberFormat="1" applyFont="1" applyFill="1" applyBorder="1"/>
    <xf numFmtId="190" fontId="22" fillId="43" borderId="36" xfId="2" applyNumberFormat="1" applyFont="1" applyFill="1" applyBorder="1"/>
    <xf numFmtId="174" fontId="22" fillId="43" borderId="3" xfId="2" applyNumberFormat="1" applyFont="1" applyFill="1" applyBorder="1"/>
    <xf numFmtId="172" fontId="22" fillId="43" borderId="3" xfId="2" applyNumberFormat="1" applyFont="1" applyFill="1" applyBorder="1"/>
    <xf numFmtId="165" fontId="22" fillId="43" borderId="3" xfId="2" applyNumberFormat="1" applyFont="1" applyFill="1" applyBorder="1"/>
    <xf numFmtId="193" fontId="22" fillId="43" borderId="3" xfId="2" applyNumberFormat="1" applyFont="1" applyFill="1" applyBorder="1"/>
    <xf numFmtId="174" fontId="19" fillId="43" borderId="10" xfId="1" applyNumberFormat="1" applyFont="1" applyFill="1" applyBorder="1"/>
    <xf numFmtId="194" fontId="14" fillId="3" borderId="12" xfId="2" applyNumberFormat="1" applyFont="1" applyFill="1" applyBorder="1"/>
    <xf numFmtId="190" fontId="22" fillId="3" borderId="12" xfId="1" applyNumberFormat="1" applyFont="1" applyFill="1" applyBorder="1"/>
    <xf numFmtId="190" fontId="22" fillId="3" borderId="16" xfId="1" applyNumberFormat="1" applyFont="1" applyFill="1" applyBorder="1"/>
    <xf numFmtId="190" fontId="23" fillId="3" borderId="16" xfId="1" applyNumberFormat="1" applyFont="1" applyFill="1" applyBorder="1"/>
    <xf numFmtId="172" fontId="19" fillId="43" borderId="10" xfId="1" applyNumberFormat="1" applyFont="1" applyFill="1" applyBorder="1"/>
    <xf numFmtId="190" fontId="19" fillId="43" borderId="10" xfId="1" applyNumberFormat="1" applyFont="1" applyFill="1" applyBorder="1"/>
    <xf numFmtId="193" fontId="19" fillId="43" borderId="8" xfId="1" applyNumberFormat="1" applyFont="1" applyFill="1" applyBorder="1"/>
    <xf numFmtId="176" fontId="14" fillId="3" borderId="12" xfId="2" applyNumberFormat="1" applyFont="1" applyFill="1" applyBorder="1"/>
    <xf numFmtId="190" fontId="22" fillId="43" borderId="3" xfId="2" applyNumberFormat="1" applyFont="1" applyFill="1" applyBorder="1"/>
    <xf numFmtId="195" fontId="19" fillId="43" borderId="4" xfId="2" applyNumberFormat="1" applyFont="1" applyFill="1" applyBorder="1"/>
    <xf numFmtId="174" fontId="64" fillId="43" borderId="3" xfId="2" applyNumberFormat="1" applyFont="1" applyFill="1" applyBorder="1"/>
    <xf numFmtId="172" fontId="64" fillId="43" borderId="3" xfId="2" applyNumberFormat="1" applyFont="1" applyFill="1" applyBorder="1"/>
    <xf numFmtId="165" fontId="64" fillId="43" borderId="3" xfId="2" applyNumberFormat="1" applyFont="1" applyFill="1" applyBorder="1"/>
    <xf numFmtId="164" fontId="14" fillId="44" borderId="12" xfId="2" applyNumberFormat="1" applyFont="1" applyFill="1" applyBorder="1"/>
    <xf numFmtId="164" fontId="33" fillId="44" borderId="12" xfId="2" applyNumberFormat="1" applyFont="1" applyFill="1" applyBorder="1"/>
    <xf numFmtId="0" fontId="75" fillId="0" borderId="0" xfId="1" applyFont="1" applyFill="1" applyAlignment="1">
      <alignment horizontal="center"/>
    </xf>
    <xf numFmtId="0" fontId="14" fillId="0" borderId="7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14" fillId="0" borderId="2" xfId="1" applyFont="1" applyFill="1" applyBorder="1" applyAlignment="1">
      <alignment horizontal="center" vertical="center"/>
    </xf>
    <xf numFmtId="164" fontId="17" fillId="0" borderId="16" xfId="1" applyNumberFormat="1" applyFont="1" applyFill="1" applyBorder="1"/>
    <xf numFmtId="164" fontId="17" fillId="0" borderId="15" xfId="1" applyNumberFormat="1" applyFont="1" applyFill="1" applyBorder="1"/>
    <xf numFmtId="164" fontId="15" fillId="0" borderId="4" xfId="1" applyNumberFormat="1" applyFont="1" applyFill="1" applyBorder="1"/>
    <xf numFmtId="164" fontId="15" fillId="0" borderId="20" xfId="1" applyNumberFormat="1" applyFont="1" applyFill="1" applyBorder="1"/>
    <xf numFmtId="164" fontId="15" fillId="0" borderId="12" xfId="1" applyNumberFormat="1" applyFont="1" applyFill="1" applyBorder="1"/>
    <xf numFmtId="3" fontId="15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164" fontId="16" fillId="0" borderId="16" xfId="1" applyNumberFormat="1" applyFont="1" applyFill="1" applyBorder="1"/>
    <xf numFmtId="164" fontId="20" fillId="0" borderId="16" xfId="1" applyNumberFormat="1" applyFont="1" applyFill="1" applyBorder="1"/>
    <xf numFmtId="164" fontId="17" fillId="0" borderId="20" xfId="1" applyNumberFormat="1" applyFont="1" applyFill="1" applyBorder="1"/>
    <xf numFmtId="164" fontId="15" fillId="0" borderId="16" xfId="1" applyNumberFormat="1" applyFont="1" applyFill="1" applyBorder="1"/>
    <xf numFmtId="164" fontId="15" fillId="0" borderId="17" xfId="1" applyNumberFormat="1" applyFont="1" applyFill="1" applyBorder="1"/>
    <xf numFmtId="164" fontId="15" fillId="0" borderId="36" xfId="1" applyNumberFormat="1" applyFont="1" applyFill="1" applyBorder="1"/>
    <xf numFmtId="164" fontId="17" fillId="0" borderId="2" xfId="1" applyNumberFormat="1" applyFont="1" applyFill="1" applyBorder="1"/>
    <xf numFmtId="164" fontId="16" fillId="0" borderId="20" xfId="1" applyNumberFormat="1" applyFont="1" applyFill="1" applyBorder="1"/>
    <xf numFmtId="164" fontId="20" fillId="0" borderId="15" xfId="1" applyNumberFormat="1" applyFont="1" applyFill="1" applyBorder="1"/>
    <xf numFmtId="164" fontId="20" fillId="0" borderId="17" xfId="1" applyNumberFormat="1" applyFont="1" applyFill="1" applyBorder="1"/>
    <xf numFmtId="164" fontId="15" fillId="0" borderId="8" xfId="1" applyNumberFormat="1" applyFont="1" applyFill="1" applyBorder="1"/>
    <xf numFmtId="164" fontId="16" fillId="0" borderId="42" xfId="1" applyNumberFormat="1" applyFont="1" applyFill="1" applyBorder="1"/>
    <xf numFmtId="164" fontId="15" fillId="0" borderId="5" xfId="1" applyNumberFormat="1" applyFont="1" applyFill="1" applyBorder="1"/>
    <xf numFmtId="0" fontId="23" fillId="0" borderId="12" xfId="1" applyFont="1" applyFill="1" applyBorder="1"/>
    <xf numFmtId="164" fontId="19" fillId="0" borderId="2" xfId="1" applyNumberFormat="1" applyFont="1" applyFill="1" applyBorder="1"/>
    <xf numFmtId="164" fontId="17" fillId="0" borderId="18" xfId="1" applyNumberFormat="1" applyFont="1" applyFill="1" applyBorder="1"/>
    <xf numFmtId="164" fontId="17" fillId="0" borderId="44" xfId="1" applyNumberFormat="1" applyFont="1" applyFill="1" applyBorder="1"/>
    <xf numFmtId="164" fontId="20" fillId="0" borderId="4" xfId="1" applyNumberFormat="1" applyFont="1" applyFill="1" applyBorder="1"/>
    <xf numFmtId="164" fontId="20" fillId="0" borderId="45" xfId="1" applyNumberFormat="1" applyFont="1" applyFill="1" applyBorder="1"/>
    <xf numFmtId="164" fontId="16" fillId="0" borderId="45" xfId="1" applyNumberFormat="1" applyFont="1" applyFill="1" applyBorder="1"/>
    <xf numFmtId="164" fontId="17" fillId="0" borderId="25" xfId="1" applyNumberFormat="1" applyFont="1" applyFill="1" applyBorder="1"/>
    <xf numFmtId="164" fontId="16" fillId="0" borderId="2" xfId="1" applyNumberFormat="1" applyFont="1" applyFill="1" applyBorder="1"/>
    <xf numFmtId="164" fontId="16" fillId="0" borderId="34" xfId="1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164" fontId="20" fillId="0" borderId="2" xfId="1" applyNumberFormat="1" applyFont="1" applyFill="1" applyBorder="1"/>
    <xf numFmtId="164" fontId="16" fillId="0" borderId="15" xfId="1" applyNumberFormat="1" applyFont="1" applyFill="1" applyBorder="1"/>
    <xf numFmtId="164" fontId="15" fillId="0" borderId="2" xfId="1" applyNumberFormat="1" applyFont="1" applyFill="1" applyBorder="1"/>
    <xf numFmtId="164" fontId="15" fillId="0" borderId="43" xfId="1" applyNumberFormat="1" applyFont="1" applyFill="1" applyBorder="1"/>
    <xf numFmtId="164" fontId="20" fillId="0" borderId="8" xfId="1" applyNumberFormat="1" applyFont="1" applyFill="1" applyBorder="1"/>
    <xf numFmtId="164" fontId="17" fillId="0" borderId="4" xfId="1" applyNumberFormat="1" applyFont="1" applyFill="1" applyBorder="1"/>
    <xf numFmtId="164" fontId="15" fillId="0" borderId="37" xfId="1" applyNumberFormat="1" applyFont="1" applyFill="1" applyBorder="1"/>
    <xf numFmtId="164" fontId="15" fillId="0" borderId="18" xfId="1" applyNumberFormat="1" applyFont="1" applyFill="1" applyBorder="1"/>
    <xf numFmtId="164" fontId="15" fillId="0" borderId="25" xfId="1" applyNumberFormat="1" applyFont="1" applyFill="1" applyBorder="1"/>
    <xf numFmtId="164" fontId="20" fillId="0" borderId="20" xfId="1" applyNumberFormat="1" applyFont="1" applyFill="1" applyBorder="1"/>
    <xf numFmtId="165" fontId="19" fillId="0" borderId="20" xfId="2" applyNumberFormat="1" applyFont="1" applyFill="1" applyBorder="1"/>
    <xf numFmtId="164" fontId="15" fillId="0" borderId="15" xfId="1" applyNumberFormat="1" applyFont="1" applyFill="1" applyBorder="1"/>
    <xf numFmtId="164" fontId="15" fillId="0" borderId="45" xfId="1" applyNumberFormat="1" applyFont="1" applyFill="1" applyBorder="1"/>
    <xf numFmtId="164" fontId="14" fillId="0" borderId="42" xfId="1" applyNumberFormat="1" applyFont="1" applyFill="1" applyBorder="1"/>
    <xf numFmtId="164" fontId="20" fillId="0" borderId="42" xfId="1" applyNumberFormat="1" applyFont="1" applyFill="1" applyBorder="1"/>
    <xf numFmtId="164" fontId="17" fillId="0" borderId="42" xfId="1" applyNumberFormat="1" applyFont="1" applyFill="1" applyBorder="1"/>
    <xf numFmtId="164" fontId="19" fillId="0" borderId="20" xfId="1" applyNumberFormat="1" applyFont="1" applyFill="1" applyBorder="1" applyAlignment="1">
      <alignment horizontal="right"/>
    </xf>
    <xf numFmtId="164" fontId="14" fillId="0" borderId="2" xfId="1" applyNumberFormat="1" applyFont="1" applyFill="1" applyBorder="1" applyAlignment="1">
      <alignment horizontal="right"/>
    </xf>
    <xf numFmtId="3" fontId="19" fillId="0" borderId="2" xfId="1" applyNumberFormat="1" applyFont="1" applyFill="1" applyBorder="1" applyAlignment="1">
      <alignment horizontal="center"/>
    </xf>
    <xf numFmtId="164" fontId="22" fillId="0" borderId="8" xfId="1" applyNumberFormat="1" applyFont="1" applyFill="1" applyBorder="1" applyAlignment="1">
      <alignment horizontal="right"/>
    </xf>
    <xf numFmtId="164" fontId="19" fillId="0" borderId="2" xfId="1" applyNumberFormat="1" applyFont="1" applyFill="1" applyBorder="1" applyAlignment="1">
      <alignment horizontal="right"/>
    </xf>
    <xf numFmtId="164" fontId="14" fillId="0" borderId="12" xfId="1" applyNumberFormat="1" applyFont="1" applyFill="1" applyBorder="1" applyAlignment="1">
      <alignment horizontal="right"/>
    </xf>
    <xf numFmtId="164" fontId="19" fillId="0" borderId="4" xfId="1" applyNumberFormat="1" applyFont="1" applyFill="1" applyBorder="1" applyAlignment="1">
      <alignment horizontal="right"/>
    </xf>
    <xf numFmtId="164" fontId="14" fillId="0" borderId="16" xfId="1" applyNumberFormat="1" applyFont="1" applyFill="1" applyBorder="1" applyAlignment="1">
      <alignment horizontal="right"/>
    </xf>
    <xf numFmtId="164" fontId="20" fillId="0" borderId="5" xfId="1" applyNumberFormat="1" applyFont="1" applyFill="1" applyBorder="1"/>
    <xf numFmtId="164" fontId="14" fillId="0" borderId="20" xfId="1" applyNumberFormat="1" applyFont="1" applyFill="1" applyBorder="1" applyAlignment="1">
      <alignment horizontal="right"/>
    </xf>
    <xf numFmtId="164" fontId="14" fillId="0" borderId="2" xfId="2" applyNumberFormat="1" applyFont="1" applyFill="1" applyBorder="1"/>
    <xf numFmtId="164" fontId="19" fillId="0" borderId="17" xfId="1" applyNumberFormat="1" applyFont="1" applyFill="1" applyBorder="1" applyAlignment="1">
      <alignment horizontal="right"/>
    </xf>
    <xf numFmtId="164" fontId="19" fillId="0" borderId="8" xfId="1" applyNumberFormat="1" applyFont="1" applyFill="1" applyBorder="1" applyAlignment="1">
      <alignment horizontal="right"/>
    </xf>
    <xf numFmtId="164" fontId="19" fillId="0" borderId="12" xfId="2" applyNumberFormat="1" applyFont="1" applyFill="1" applyBorder="1"/>
    <xf numFmtId="3" fontId="15" fillId="0" borderId="20" xfId="1" applyNumberFormat="1" applyFont="1" applyFill="1" applyBorder="1" applyAlignment="1">
      <alignment horizontal="center"/>
    </xf>
    <xf numFmtId="3" fontId="15" fillId="0" borderId="16" xfId="1" applyNumberFormat="1" applyFont="1" applyFill="1" applyBorder="1" applyAlignment="1">
      <alignment horizontal="center"/>
    </xf>
    <xf numFmtId="164" fontId="15" fillId="0" borderId="10" xfId="1" applyNumberFormat="1" applyFont="1" applyFill="1" applyBorder="1"/>
    <xf numFmtId="164" fontId="19" fillId="0" borderId="2" xfId="1" applyNumberFormat="1" applyFont="1" applyFill="1" applyBorder="1" applyAlignment="1">
      <alignment horizontal="center"/>
    </xf>
    <xf numFmtId="164" fontId="19" fillId="0" borderId="4" xfId="1" applyNumberFormat="1" applyFont="1" applyFill="1" applyBorder="1"/>
    <xf numFmtId="164" fontId="19" fillId="0" borderId="16" xfId="1" applyNumberFormat="1" applyFont="1" applyFill="1" applyBorder="1" applyAlignment="1">
      <alignment horizontal="right"/>
    </xf>
    <xf numFmtId="164" fontId="22" fillId="0" borderId="17" xfId="1" applyNumberFormat="1" applyFont="1" applyFill="1" applyBorder="1"/>
    <xf numFmtId="164" fontId="14" fillId="0" borderId="42" xfId="2" applyNumberFormat="1" applyFont="1" applyFill="1" applyBorder="1"/>
    <xf numFmtId="3" fontId="19" fillId="0" borderId="16" xfId="2" applyNumberFormat="1" applyFont="1" applyFill="1" applyBorder="1" applyAlignment="1">
      <alignment horizontal="center"/>
    </xf>
    <xf numFmtId="3" fontId="19" fillId="0" borderId="4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 applyAlignment="1">
      <alignment horizontal="center"/>
    </xf>
    <xf numFmtId="164" fontId="19" fillId="0" borderId="16" xfId="2" applyNumberFormat="1" applyFont="1" applyFill="1" applyBorder="1" applyAlignment="1">
      <alignment horizontal="center"/>
    </xf>
    <xf numFmtId="164" fontId="22" fillId="0" borderId="4" xfId="1" applyNumberFormat="1" applyFont="1" applyFill="1" applyBorder="1"/>
    <xf numFmtId="164" fontId="22" fillId="0" borderId="2" xfId="1" applyNumberFormat="1" applyFont="1" applyFill="1" applyBorder="1"/>
    <xf numFmtId="164" fontId="14" fillId="0" borderId="5" xfId="1" applyNumberFormat="1" applyFont="1" applyFill="1" applyBorder="1"/>
    <xf numFmtId="164" fontId="19" fillId="0" borderId="15" xfId="1" applyNumberFormat="1" applyFont="1" applyFill="1" applyBorder="1"/>
    <xf numFmtId="164" fontId="19" fillId="0" borderId="17" xfId="1" applyNumberFormat="1" applyFont="1" applyFill="1" applyBorder="1"/>
    <xf numFmtId="164" fontId="19" fillId="0" borderId="25" xfId="1" applyNumberFormat="1" applyFont="1" applyFill="1" applyBorder="1"/>
    <xf numFmtId="164" fontId="19" fillId="0" borderId="8" xfId="1" applyNumberFormat="1" applyFont="1" applyFill="1" applyBorder="1"/>
    <xf numFmtId="164" fontId="21" fillId="0" borderId="12" xfId="2" applyNumberFormat="1" applyFont="1" applyFill="1" applyBorder="1"/>
    <xf numFmtId="164" fontId="30" fillId="0" borderId="12" xfId="1" applyNumberFormat="1" applyFont="1" applyFill="1" applyBorder="1"/>
    <xf numFmtId="174" fontId="22" fillId="0" borderId="17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164" fontId="19" fillId="0" borderId="16" xfId="2" applyNumberFormat="1" applyFont="1" applyFill="1" applyBorder="1"/>
    <xf numFmtId="164" fontId="14" fillId="0" borderId="16" xfId="2" applyNumberFormat="1" applyFont="1" applyFill="1" applyBorder="1"/>
    <xf numFmtId="164" fontId="19" fillId="0" borderId="4" xfId="1" applyNumberFormat="1" applyFont="1" applyFill="1" applyBorder="1" applyAlignment="1">
      <alignment horizontal="center"/>
    </xf>
    <xf numFmtId="164" fontId="22" fillId="0" borderId="17" xfId="1" applyNumberFormat="1" applyFont="1" applyFill="1" applyBorder="1" applyAlignment="1">
      <alignment horizontal="right"/>
    </xf>
    <xf numFmtId="164" fontId="21" fillId="0" borderId="12" xfId="1" applyNumberFormat="1" applyFont="1" applyFill="1" applyBorder="1"/>
    <xf numFmtId="164" fontId="21" fillId="0" borderId="20" xfId="1" applyNumberFormat="1" applyFont="1" applyFill="1" applyBorder="1"/>
    <xf numFmtId="174" fontId="19" fillId="0" borderId="45" xfId="2" applyNumberFormat="1" applyFont="1" applyFill="1" applyBorder="1" applyAlignment="1">
      <alignment horizontal="center"/>
    </xf>
    <xf numFmtId="164" fontId="22" fillId="0" borderId="16" xfId="1" applyNumberFormat="1" applyFont="1" applyFill="1" applyBorder="1"/>
    <xf numFmtId="165" fontId="17" fillId="0" borderId="12" xfId="2" applyFont="1" applyFill="1" applyBorder="1"/>
    <xf numFmtId="164" fontId="19" fillId="0" borderId="7" xfId="1" applyNumberFormat="1" applyFont="1" applyFill="1" applyBorder="1"/>
    <xf numFmtId="164" fontId="22" fillId="0" borderId="15" xfId="1" applyNumberFormat="1" applyFont="1" applyFill="1" applyBorder="1"/>
    <xf numFmtId="164" fontId="19" fillId="0" borderId="16" xfId="1" applyNumberFormat="1" applyFont="1" applyFill="1" applyBorder="1" applyAlignment="1">
      <alignment horizontal="center"/>
    </xf>
    <xf numFmtId="3" fontId="19" fillId="0" borderId="20" xfId="2" applyNumberFormat="1" applyFont="1" applyFill="1" applyBorder="1" applyAlignment="1">
      <alignment horizontal="center"/>
    </xf>
    <xf numFmtId="164" fontId="20" fillId="0" borderId="10" xfId="1" applyNumberFormat="1" applyFont="1" applyFill="1" applyBorder="1"/>
    <xf numFmtId="164" fontId="19" fillId="0" borderId="8" xfId="1" applyNumberFormat="1" applyFont="1" applyFill="1" applyBorder="1" applyAlignment="1">
      <alignment horizontal="center"/>
    </xf>
    <xf numFmtId="164" fontId="19" fillId="0" borderId="20" xfId="1" applyNumberFormat="1" applyFont="1" applyFill="1" applyBorder="1" applyAlignment="1">
      <alignment horizontal="center"/>
    </xf>
    <xf numFmtId="164" fontId="19" fillId="0" borderId="25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/>
    </xf>
    <xf numFmtId="164" fontId="19" fillId="0" borderId="15" xfId="1" applyNumberFormat="1" applyFont="1" applyFill="1" applyBorder="1" applyAlignment="1">
      <alignment horizontal="center"/>
    </xf>
    <xf numFmtId="164" fontId="19" fillId="0" borderId="17" xfId="1" applyNumberFormat="1" applyFont="1" applyFill="1" applyBorder="1" applyAlignment="1">
      <alignment horizontal="center"/>
    </xf>
    <xf numFmtId="164" fontId="19" fillId="0" borderId="2" xfId="2" applyNumberFormat="1" applyFont="1" applyFill="1" applyBorder="1"/>
    <xf numFmtId="164" fontId="19" fillId="0" borderId="25" xfId="2" applyNumberFormat="1" applyFont="1" applyFill="1" applyBorder="1"/>
    <xf numFmtId="164" fontId="19" fillId="0" borderId="17" xfId="2" applyNumberFormat="1" applyFont="1" applyFill="1" applyBorder="1"/>
    <xf numFmtId="0" fontId="28" fillId="0" borderId="20" xfId="1" applyFont="1" applyFill="1" applyBorder="1" applyAlignment="1">
      <alignment horizontal="center"/>
    </xf>
    <xf numFmtId="1" fontId="27" fillId="0" borderId="2" xfId="1" applyNumberFormat="1" applyFont="1" applyFill="1" applyBorder="1" applyAlignment="1">
      <alignment horizontal="center"/>
    </xf>
    <xf numFmtId="0" fontId="27" fillId="0" borderId="37" xfId="1" applyFont="1" applyFill="1" applyBorder="1" applyAlignment="1">
      <alignment horizontal="center"/>
    </xf>
    <xf numFmtId="0" fontId="28" fillId="0" borderId="8" xfId="1" applyFont="1" applyFill="1" applyBorder="1" applyAlignment="1">
      <alignment horizontal="center"/>
    </xf>
    <xf numFmtId="164" fontId="14" fillId="0" borderId="15" xfId="2" applyNumberFormat="1" applyFont="1" applyFill="1" applyBorder="1"/>
    <xf numFmtId="164" fontId="17" fillId="0" borderId="20" xfId="3" applyNumberFormat="1" applyFont="1" applyFill="1" applyBorder="1" applyAlignment="1">
      <alignment horizontal="left"/>
    </xf>
    <xf numFmtId="164" fontId="17" fillId="0" borderId="12" xfId="3" applyNumberFormat="1" applyFont="1" applyFill="1" applyBorder="1" applyAlignment="1">
      <alignment horizontal="left"/>
    </xf>
    <xf numFmtId="0" fontId="19" fillId="0" borderId="8" xfId="1" applyFont="1" applyFill="1" applyBorder="1"/>
    <xf numFmtId="164" fontId="20" fillId="0" borderId="20" xfId="3" applyNumberFormat="1" applyFont="1" applyFill="1" applyBorder="1" applyAlignment="1">
      <alignment horizontal="left"/>
    </xf>
    <xf numFmtId="3" fontId="20" fillId="0" borderId="12" xfId="3" applyNumberFormat="1" applyFont="1" applyFill="1" applyBorder="1" applyAlignment="1">
      <alignment horizontal="center"/>
    </xf>
    <xf numFmtId="164" fontId="17" fillId="0" borderId="16" xfId="3" applyNumberFormat="1" applyFont="1" applyFill="1" applyBorder="1" applyAlignment="1">
      <alignment horizontal="left"/>
    </xf>
    <xf numFmtId="3" fontId="15" fillId="0" borderId="17" xfId="3" applyNumberFormat="1" applyFont="1" applyFill="1" applyBorder="1" applyAlignment="1">
      <alignment horizontal="center"/>
    </xf>
    <xf numFmtId="164" fontId="17" fillId="0" borderId="17" xfId="3" applyNumberFormat="1" applyFont="1" applyFill="1" applyBorder="1" applyAlignment="1">
      <alignment horizontal="left"/>
    </xf>
    <xf numFmtId="3" fontId="19" fillId="0" borderId="2" xfId="2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3" fontId="19" fillId="0" borderId="5" xfId="2" applyNumberFormat="1" applyFont="1" applyFill="1" applyBorder="1" applyAlignment="1">
      <alignment horizontal="center"/>
    </xf>
    <xf numFmtId="164" fontId="14" fillId="0" borderId="8" xfId="2" applyNumberFormat="1" applyFont="1" applyFill="1" applyBorder="1"/>
    <xf numFmtId="164" fontId="14" fillId="0" borderId="17" xfId="2" applyNumberFormat="1" applyFont="1" applyFill="1" applyBorder="1"/>
    <xf numFmtId="164" fontId="33" fillId="0" borderId="12" xfId="2" applyNumberFormat="1" applyFont="1" applyFill="1" applyBorder="1"/>
    <xf numFmtId="164" fontId="33" fillId="0" borderId="20" xfId="2" applyNumberFormat="1" applyFont="1" applyFill="1" applyBorder="1"/>
    <xf numFmtId="164" fontId="34" fillId="0" borderId="16" xfId="2" applyNumberFormat="1" applyFont="1" applyFill="1" applyBorder="1"/>
    <xf numFmtId="164" fontId="34" fillId="0" borderId="17" xfId="2" applyNumberFormat="1" applyFont="1" applyFill="1" applyBorder="1"/>
    <xf numFmtId="164" fontId="33" fillId="0" borderId="8" xfId="2" applyNumberFormat="1" applyFont="1" applyFill="1" applyBorder="1"/>
    <xf numFmtId="164" fontId="14" fillId="0" borderId="1" xfId="1" applyNumberFormat="1" applyFont="1" applyFill="1" applyBorder="1"/>
    <xf numFmtId="172" fontId="19" fillId="0" borderId="12" xfId="2" applyNumberFormat="1" applyFont="1" applyFill="1" applyBorder="1"/>
    <xf numFmtId="164" fontId="22" fillId="0" borderId="12" xfId="1" applyNumberFormat="1" applyFont="1" applyFill="1" applyBorder="1" applyAlignment="1">
      <alignment horizontal="center"/>
    </xf>
    <xf numFmtId="174" fontId="19" fillId="0" borderId="12" xfId="2" applyNumberFormat="1" applyFont="1" applyFill="1" applyBorder="1"/>
    <xf numFmtId="174" fontId="22" fillId="0" borderId="12" xfId="1" applyNumberFormat="1" applyFont="1" applyFill="1" applyBorder="1"/>
    <xf numFmtId="174" fontId="22" fillId="0" borderId="16" xfId="1" applyNumberFormat="1" applyFont="1" applyFill="1" applyBorder="1"/>
    <xf numFmtId="174" fontId="22" fillId="0" borderId="7" xfId="1" applyNumberFormat="1" applyFont="1" applyFill="1" applyBorder="1"/>
    <xf numFmtId="2" fontId="23" fillId="0" borderId="1" xfId="1" applyNumberFormat="1" applyFont="1" applyFill="1" applyBorder="1" applyAlignment="1">
      <alignment horizontal="center"/>
    </xf>
    <xf numFmtId="174" fontId="22" fillId="0" borderId="4" xfId="2" applyNumberFormat="1" applyFont="1" applyFill="1" applyBorder="1" applyAlignment="1">
      <alignment horizontal="right"/>
    </xf>
    <xf numFmtId="174" fontId="22" fillId="0" borderId="20" xfId="2" applyNumberFormat="1" applyFont="1" applyFill="1" applyBorder="1" applyAlignment="1">
      <alignment horizontal="right"/>
    </xf>
    <xf numFmtId="174" fontId="22" fillId="0" borderId="4" xfId="1" applyNumberFormat="1" applyFont="1" applyFill="1" applyBorder="1"/>
    <xf numFmtId="174" fontId="22" fillId="0" borderId="20" xfId="1" applyNumberFormat="1" applyFont="1" applyFill="1" applyBorder="1"/>
    <xf numFmtId="0" fontId="22" fillId="0" borderId="8" xfId="1" applyFont="1" applyFill="1" applyBorder="1" applyAlignment="1">
      <alignment horizontal="left" indent="2"/>
    </xf>
    <xf numFmtId="174" fontId="14" fillId="0" borderId="16" xfId="1" applyNumberFormat="1" applyFont="1" applyFill="1" applyBorder="1"/>
    <xf numFmtId="174" fontId="14" fillId="0" borderId="12" xfId="1" applyNumberFormat="1" applyFont="1" applyFill="1" applyBorder="1"/>
    <xf numFmtId="174" fontId="19" fillId="0" borderId="7" xfId="1" applyNumberFormat="1" applyFont="1" applyFill="1" applyBorder="1"/>
    <xf numFmtId="164" fontId="14" fillId="0" borderId="25" xfId="1" applyNumberFormat="1" applyFont="1" applyFill="1" applyBorder="1"/>
    <xf numFmtId="164" fontId="19" fillId="0" borderId="34" xfId="1" applyNumberFormat="1" applyFont="1" applyFill="1" applyBorder="1"/>
    <xf numFmtId="164" fontId="22" fillId="0" borderId="10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175" fontId="14" fillId="0" borderId="12" xfId="2" applyNumberFormat="1" applyFont="1" applyFill="1" applyBorder="1"/>
    <xf numFmtId="164" fontId="22" fillId="0" borderId="12" xfId="1" applyNumberFormat="1" applyFont="1" applyFill="1" applyBorder="1" applyAlignment="1">
      <alignment horizontal="right"/>
    </xf>
    <xf numFmtId="164" fontId="22" fillId="0" borderId="4" xfId="1" applyNumberFormat="1" applyFont="1" applyFill="1" applyBorder="1" applyAlignment="1">
      <alignment horizontal="right"/>
    </xf>
    <xf numFmtId="164" fontId="22" fillId="0" borderId="20" xfId="1" applyNumberFormat="1" applyFont="1" applyFill="1" applyBorder="1" applyAlignment="1">
      <alignment horizontal="right"/>
    </xf>
    <xf numFmtId="164" fontId="22" fillId="0" borderId="2" xfId="1" applyNumberFormat="1" applyFont="1" applyFill="1" applyBorder="1" applyAlignment="1">
      <alignment horizontal="right"/>
    </xf>
    <xf numFmtId="164" fontId="22" fillId="0" borderId="16" xfId="1" applyNumberFormat="1" applyFont="1" applyFill="1" applyBorder="1" applyAlignment="1">
      <alignment horizontal="right"/>
    </xf>
    <xf numFmtId="164" fontId="23" fillId="0" borderId="10" xfId="1" applyNumberFormat="1" applyFont="1" applyFill="1" applyBorder="1" applyAlignment="1">
      <alignment horizontal="right"/>
    </xf>
    <xf numFmtId="0" fontId="14" fillId="0" borderId="20" xfId="1" applyFont="1" applyFill="1" applyBorder="1"/>
    <xf numFmtId="164" fontId="23" fillId="0" borderId="10" xfId="1" applyNumberFormat="1" applyFont="1" applyFill="1" applyBorder="1"/>
    <xf numFmtId="164" fontId="19" fillId="0" borderId="12" xfId="1" applyNumberFormat="1" applyFont="1" applyFill="1" applyBorder="1" applyAlignment="1">
      <alignment horizontal="center" wrapText="1"/>
    </xf>
    <xf numFmtId="174" fontId="19" fillId="0" borderId="20" xfId="2" applyNumberFormat="1" applyFont="1" applyFill="1" applyBorder="1" applyAlignment="1">
      <alignment horizontal="center"/>
    </xf>
    <xf numFmtId="164" fontId="19" fillId="0" borderId="1" xfId="1" applyNumberFormat="1" applyFont="1" applyFill="1" applyBorder="1"/>
    <xf numFmtId="164" fontId="19" fillId="0" borderId="43" xfId="1" applyNumberFormat="1" applyFont="1" applyFill="1" applyBorder="1"/>
    <xf numFmtId="164" fontId="19" fillId="0" borderId="55" xfId="1" applyNumberFormat="1" applyFont="1" applyFill="1" applyBorder="1"/>
    <xf numFmtId="3" fontId="23" fillId="0" borderId="0" xfId="1" applyNumberFormat="1" applyFont="1" applyFill="1" applyBorder="1"/>
    <xf numFmtId="0" fontId="23" fillId="0" borderId="0" xfId="1" applyFont="1" applyFill="1"/>
    <xf numFmtId="191" fontId="19" fillId="38" borderId="12" xfId="1" applyNumberFormat="1" applyFont="1" applyFill="1" applyBorder="1"/>
    <xf numFmtId="0" fontId="14" fillId="4" borderId="7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vertical="center" wrapText="1"/>
    </xf>
    <xf numFmtId="0" fontId="26" fillId="3" borderId="0" xfId="0" applyFont="1" applyFill="1" applyAlignment="1">
      <alignment horizontal="center" vertical="center" wrapText="1"/>
    </xf>
    <xf numFmtId="164" fontId="74" fillId="0" borderId="12" xfId="1" applyNumberFormat="1" applyFont="1" applyFill="1" applyBorder="1"/>
    <xf numFmtId="0" fontId="14" fillId="4" borderId="34" xfId="1" applyFont="1" applyFill="1" applyBorder="1" applyAlignment="1">
      <alignment horizontal="center" wrapText="1"/>
    </xf>
    <xf numFmtId="0" fontId="14" fillId="4" borderId="36" xfId="1" applyFont="1" applyFill="1" applyBorder="1" applyAlignment="1">
      <alignment horizontal="center" wrapText="1"/>
    </xf>
    <xf numFmtId="0" fontId="14" fillId="3" borderId="1" xfId="1" applyFont="1" applyFill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0" fontId="12" fillId="0" borderId="7" xfId="0" applyFont="1" applyBorder="1" applyAlignment="1">
      <alignment horizontal="center" wrapText="1"/>
    </xf>
    <xf numFmtId="0" fontId="15" fillId="5" borderId="1" xfId="1" applyFont="1" applyFill="1" applyBorder="1" applyAlignment="1">
      <alignment wrapText="1"/>
    </xf>
    <xf numFmtId="0" fontId="15" fillId="5" borderId="20" xfId="1" applyFont="1" applyFill="1" applyBorder="1" applyAlignment="1">
      <alignment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4" fillId="3" borderId="27" xfId="1" applyFont="1" applyFill="1" applyBorder="1" applyAlignment="1">
      <alignment horizontal="center" vertical="center" wrapText="1"/>
    </xf>
    <xf numFmtId="0" fontId="14" fillId="3" borderId="14" xfId="1" applyFont="1" applyFill="1" applyBorder="1" applyAlignment="1">
      <alignment horizontal="center" vertical="center" wrapText="1"/>
    </xf>
    <xf numFmtId="0" fontId="14" fillId="3" borderId="28" xfId="1" applyFont="1" applyFill="1" applyBorder="1" applyAlignment="1">
      <alignment horizontal="center" vertical="center" wrapText="1"/>
    </xf>
    <xf numFmtId="0" fontId="14" fillId="3" borderId="6" xfId="1" applyFont="1" applyFill="1" applyBorder="1" applyAlignment="1">
      <alignment horizontal="center" vertical="center" wrapText="1"/>
    </xf>
    <xf numFmtId="0" fontId="14" fillId="3" borderId="26" xfId="1" applyFont="1" applyFill="1" applyBorder="1" applyAlignment="1">
      <alignment horizontal="center" vertical="center" wrapText="1"/>
    </xf>
    <xf numFmtId="0" fontId="14" fillId="3" borderId="19" xfId="1" applyFont="1" applyFill="1" applyBorder="1" applyAlignment="1">
      <alignment horizontal="center" vertical="center" wrapText="1"/>
    </xf>
    <xf numFmtId="0" fontId="14" fillId="3" borderId="1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vertical="center" wrapText="1"/>
    </xf>
    <xf numFmtId="0" fontId="23" fillId="3" borderId="1" xfId="1" applyFont="1" applyFill="1" applyBorder="1" applyAlignment="1">
      <alignment horizontal="center" wrapText="1"/>
    </xf>
    <xf numFmtId="0" fontId="12" fillId="3" borderId="2" xfId="0" applyFont="1" applyFill="1" applyBorder="1" applyAlignment="1">
      <alignment horizontal="center" wrapText="1"/>
    </xf>
    <xf numFmtId="0" fontId="12" fillId="3" borderId="7" xfId="0" applyFont="1" applyFill="1" applyBorder="1" applyAlignment="1">
      <alignment horizontal="center" wrapText="1"/>
    </xf>
    <xf numFmtId="0" fontId="27" fillId="3" borderId="0" xfId="1" applyFont="1" applyFill="1" applyAlignment="1">
      <alignment horizontal="center"/>
    </xf>
    <xf numFmtId="0" fontId="75" fillId="3" borderId="0" xfId="1" applyFont="1" applyFill="1" applyAlignment="1">
      <alignment horizontal="center"/>
    </xf>
    <xf numFmtId="0" fontId="14" fillId="4" borderId="1" xfId="1" applyFont="1" applyFill="1" applyBorder="1" applyAlignment="1">
      <alignment horizontal="center" wrapText="1"/>
    </xf>
    <xf numFmtId="0" fontId="14" fillId="4" borderId="2" xfId="1" applyFont="1" applyFill="1" applyBorder="1" applyAlignment="1">
      <alignment horizontal="center" wrapText="1"/>
    </xf>
    <xf numFmtId="0" fontId="14" fillId="4" borderId="7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2" fillId="3" borderId="2" xfId="0" applyFont="1" applyFill="1" applyBorder="1" applyAlignment="1">
      <alignment horizontal="center" vertical="center" wrapText="1"/>
    </xf>
    <xf numFmtId="0" fontId="12" fillId="3" borderId="7" xfId="0" applyFont="1" applyFill="1" applyBorder="1" applyAlignment="1">
      <alignment horizontal="center" vertical="center" wrapText="1"/>
    </xf>
    <xf numFmtId="0" fontId="14" fillId="40" borderId="1" xfId="1" applyFont="1" applyFill="1" applyBorder="1" applyAlignment="1">
      <alignment horizontal="center" wrapText="1"/>
    </xf>
    <xf numFmtId="0" fontId="14" fillId="40" borderId="2" xfId="1" applyFont="1" applyFill="1" applyBorder="1" applyAlignment="1">
      <alignment horizontal="center" wrapText="1"/>
    </xf>
    <xf numFmtId="0" fontId="14" fillId="40" borderId="7" xfId="1" applyFont="1" applyFill="1" applyBorder="1" applyAlignment="1">
      <alignment horizontal="center" wrapText="1"/>
    </xf>
    <xf numFmtId="172" fontId="14" fillId="3" borderId="1" xfId="1" applyNumberFormat="1" applyFont="1" applyFill="1" applyBorder="1" applyAlignment="1">
      <alignment horizontal="center" wrapText="1"/>
    </xf>
    <xf numFmtId="172" fontId="14" fillId="3" borderId="2" xfId="1" applyNumberFormat="1" applyFont="1" applyFill="1" applyBorder="1" applyAlignment="1">
      <alignment horizontal="center" wrapText="1"/>
    </xf>
    <xf numFmtId="172" fontId="14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27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3" fillId="3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3" fillId="4" borderId="34" xfId="1" applyFont="1" applyFill="1" applyBorder="1" applyAlignment="1">
      <alignment horizontal="center" wrapText="1"/>
    </xf>
    <xf numFmtId="0" fontId="33" fillId="4" borderId="36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 vertical="center" wrapText="1"/>
    </xf>
    <xf numFmtId="0" fontId="34" fillId="3" borderId="27" xfId="1" applyFont="1" applyFill="1" applyBorder="1" applyAlignment="1">
      <alignment horizontal="center" vertical="center" wrapText="1"/>
    </xf>
    <xf numFmtId="0" fontId="34" fillId="3" borderId="26" xfId="1" applyFont="1" applyFill="1" applyBorder="1" applyAlignment="1">
      <alignment horizontal="center" vertical="center" wrapText="1"/>
    </xf>
    <xf numFmtId="0" fontId="34" fillId="3" borderId="14" xfId="1" applyFont="1" applyFill="1" applyBorder="1" applyAlignment="1">
      <alignment horizontal="center" vertical="center" wrapText="1"/>
    </xf>
    <xf numFmtId="0" fontId="34" fillId="3" borderId="28" xfId="1" applyFont="1" applyFill="1" applyBorder="1" applyAlignment="1">
      <alignment horizontal="center" vertical="center" wrapText="1"/>
    </xf>
    <xf numFmtId="0" fontId="34" fillId="3" borderId="19" xfId="1" applyFont="1" applyFill="1" applyBorder="1" applyAlignment="1">
      <alignment horizontal="center" vertical="center" wrapText="1"/>
    </xf>
    <xf numFmtId="0" fontId="34" fillId="3" borderId="6" xfId="1" applyFont="1" applyFill="1" applyBorder="1" applyAlignment="1">
      <alignment horizontal="center" vertical="center" wrapText="1"/>
    </xf>
    <xf numFmtId="0" fontId="33" fillId="3" borderId="27" xfId="1" applyFont="1" applyFill="1" applyBorder="1" applyAlignment="1">
      <alignment horizontal="center" vertical="center" wrapText="1"/>
    </xf>
    <xf numFmtId="0" fontId="33" fillId="3" borderId="14" xfId="1" applyFont="1" applyFill="1" applyBorder="1" applyAlignment="1">
      <alignment horizontal="center" vertical="center" wrapText="1"/>
    </xf>
    <xf numFmtId="0" fontId="33" fillId="3" borderId="28" xfId="1" applyFont="1" applyFill="1" applyBorder="1" applyAlignment="1">
      <alignment horizontal="center" vertical="center" wrapText="1"/>
    </xf>
    <xf numFmtId="0" fontId="33" fillId="3" borderId="6" xfId="1" applyFont="1" applyFill="1" applyBorder="1" applyAlignment="1">
      <alignment horizontal="center" vertical="center" wrapText="1"/>
    </xf>
    <xf numFmtId="0" fontId="33" fillId="3" borderId="26" xfId="1" applyFont="1" applyFill="1" applyBorder="1" applyAlignment="1">
      <alignment horizontal="center" vertical="center" wrapText="1"/>
    </xf>
    <xf numFmtId="0" fontId="33" fillId="3" borderId="19" xfId="1" applyFont="1" applyFill="1" applyBorder="1" applyAlignment="1">
      <alignment horizontal="center" vertical="center" wrapText="1"/>
    </xf>
    <xf numFmtId="0" fontId="33" fillId="3" borderId="1" xfId="1" applyFont="1" applyFill="1" applyBorder="1" applyAlignment="1">
      <alignment horizontal="center" vertical="center" wrapText="1"/>
    </xf>
    <xf numFmtId="0" fontId="33" fillId="3" borderId="2" xfId="1" applyFont="1" applyFill="1" applyBorder="1" applyAlignment="1">
      <alignment horizontal="center" vertical="center" wrapText="1"/>
    </xf>
    <xf numFmtId="0" fontId="33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0" fontId="33" fillId="4" borderId="1" xfId="1" applyFont="1" applyFill="1" applyBorder="1" applyAlignment="1">
      <alignment horizontal="center" wrapText="1"/>
    </xf>
    <xf numFmtId="0" fontId="33" fillId="4" borderId="2" xfId="1" applyFont="1" applyFill="1" applyBorder="1" applyAlignment="1">
      <alignment horizontal="center" wrapText="1"/>
    </xf>
    <xf numFmtId="0" fontId="33" fillId="4" borderId="7" xfId="1" applyFont="1" applyFill="1" applyBorder="1" applyAlignment="1">
      <alignment horizontal="center" wrapText="1"/>
    </xf>
    <xf numFmtId="0" fontId="33" fillId="3" borderId="2" xfId="1" applyFont="1" applyFill="1" applyBorder="1" applyAlignment="1">
      <alignment horizontal="center" wrapText="1"/>
    </xf>
    <xf numFmtId="0" fontId="33" fillId="3" borderId="7" xfId="1" applyFont="1" applyFill="1" applyBorder="1" applyAlignment="1">
      <alignment horizontal="center" wrapText="1"/>
    </xf>
    <xf numFmtId="0" fontId="26" fillId="3" borderId="0" xfId="0" applyFont="1" applyFill="1" applyAlignment="1">
      <alignment horizontal="center" vertical="center" wrapText="1"/>
    </xf>
    <xf numFmtId="3" fontId="17" fillId="3" borderId="62" xfId="0" applyNumberFormat="1" applyFont="1" applyFill="1" applyBorder="1" applyAlignment="1">
      <alignment horizontal="center" wrapText="1"/>
    </xf>
    <xf numFmtId="3" fontId="17" fillId="3" borderId="39" xfId="0" applyNumberFormat="1" applyFont="1" applyFill="1" applyBorder="1" applyAlignment="1">
      <alignment horizontal="center" wrapText="1"/>
    </xf>
    <xf numFmtId="0" fontId="27" fillId="3" borderId="0" xfId="1" applyFont="1" applyFill="1" applyAlignment="1">
      <alignment horizontal="center" wrapText="1"/>
    </xf>
    <xf numFmtId="0" fontId="30" fillId="38" borderId="16" xfId="0" applyFont="1" applyFill="1" applyBorder="1" applyAlignment="1">
      <alignment horizontal="center"/>
    </xf>
    <xf numFmtId="0" fontId="21" fillId="38" borderId="0" xfId="0" applyFont="1" applyFill="1" applyBorder="1" applyAlignment="1">
      <alignment horizontal="left" indent="1"/>
    </xf>
    <xf numFmtId="171" fontId="15" fillId="3" borderId="67" xfId="1" applyNumberFormat="1" applyFont="1" applyFill="1" applyBorder="1" applyAlignment="1">
      <alignment horizontal="center" vertical="center"/>
    </xf>
    <xf numFmtId="171" fontId="15" fillId="40" borderId="80" xfId="1" applyNumberFormat="1" applyFont="1" applyFill="1" applyBorder="1" applyAlignment="1">
      <alignment horizontal="center" vertical="center"/>
    </xf>
    <xf numFmtId="3" fontId="20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177" fontId="16" fillId="3" borderId="4" xfId="1" applyNumberFormat="1" applyFont="1" applyFill="1" applyBorder="1" applyAlignment="1">
      <alignment horizontal="center"/>
    </xf>
    <xf numFmtId="4" fontId="16" fillId="3" borderId="4" xfId="1" applyNumberFormat="1" applyFont="1" applyFill="1" applyBorder="1" applyAlignment="1">
      <alignment horizontal="center"/>
    </xf>
    <xf numFmtId="4" fontId="17" fillId="3" borderId="12" xfId="2" applyNumberFormat="1" applyFont="1" applyFill="1" applyBorder="1" applyAlignment="1">
      <alignment horizontal="center" vertical="center"/>
    </xf>
  </cellXfs>
  <cellStyles count="114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2665</xdr:row>
      <xdr:rowOff>0</xdr:rowOff>
    </xdr:from>
    <xdr:to>
      <xdr:col>1</xdr:col>
      <xdr:colOff>104775</xdr:colOff>
      <xdr:row>2666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2665</xdr:row>
      <xdr:rowOff>0</xdr:rowOff>
    </xdr:from>
    <xdr:to>
      <xdr:col>1</xdr:col>
      <xdr:colOff>104775</xdr:colOff>
      <xdr:row>2666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2734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2806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152393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152393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152393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152393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152393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152393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152393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152393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152393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152393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2880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179917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3028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2734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3028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D3701"/>
  <sheetViews>
    <sheetView showZeros="0" zoomScale="90" zoomScaleNormal="9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R21" sqref="R21"/>
    </sheetView>
  </sheetViews>
  <sheetFormatPr defaultColWidth="9.140625" defaultRowHeight="15" x14ac:dyDescent="0.25"/>
  <cols>
    <col min="1" max="1" width="2.85546875" style="227" customWidth="1"/>
    <col min="2" max="2" width="36.7109375" style="986" customWidth="1"/>
    <col min="3" max="3" width="6.42578125" style="2615" hidden="1" customWidth="1"/>
    <col min="4" max="4" width="9.42578125" style="986" customWidth="1"/>
    <col min="5" max="5" width="9.140625" style="976" customWidth="1"/>
    <col min="6" max="6" width="11.28515625" style="986" customWidth="1"/>
    <col min="7" max="7" width="10.140625" style="3936" customWidth="1"/>
    <col min="8" max="8" width="10.42578125" style="986" customWidth="1"/>
    <col min="9" max="9" width="10.140625" style="986" hidden="1" customWidth="1"/>
    <col min="10" max="10" width="8.7109375" style="986" hidden="1" customWidth="1"/>
    <col min="11" max="11" width="10.140625" style="986" hidden="1" customWidth="1"/>
    <col min="12" max="12" width="8.140625" style="986" hidden="1" customWidth="1"/>
    <col min="13" max="13" width="13.140625" style="3627" hidden="1" customWidth="1"/>
    <col min="14" max="14" width="9" style="986" hidden="1" customWidth="1"/>
    <col min="15" max="15" width="9.42578125" style="986" hidden="1" customWidth="1"/>
    <col min="16" max="16" width="13.5703125" style="986" hidden="1" customWidth="1"/>
    <col min="17" max="17" width="19.28515625" style="986" customWidth="1"/>
    <col min="18" max="18" width="17.42578125" style="1148" customWidth="1"/>
    <col min="19" max="19" width="17.85546875" style="363" customWidth="1"/>
    <col min="20" max="20" width="12.7109375" style="2616" customWidth="1"/>
    <col min="21" max="21" width="9" style="363" customWidth="1"/>
    <col min="22" max="22" width="12.28515625" style="363" customWidth="1"/>
    <col min="23" max="24" width="9" style="363" customWidth="1"/>
    <col min="25" max="25" width="14.7109375" style="363" customWidth="1"/>
    <col min="26" max="26" width="10.7109375" style="986" hidden="1" customWidth="1"/>
    <col min="27" max="27" width="13" style="363" hidden="1" customWidth="1"/>
    <col min="28" max="28" width="16.85546875" style="1342" customWidth="1"/>
    <col min="29" max="29" width="16" style="1342" customWidth="1"/>
    <col min="30" max="47" width="9.140625" style="227" customWidth="1"/>
    <col min="48" max="16384" width="9.140625" style="227"/>
  </cols>
  <sheetData>
    <row r="1" spans="1:29" ht="3" customHeight="1" x14ac:dyDescent="0.3">
      <c r="B1" s="3968"/>
      <c r="C1" s="3968"/>
      <c r="D1" s="3968"/>
      <c r="E1" s="3968"/>
      <c r="F1" s="3968"/>
      <c r="G1" s="3968"/>
      <c r="H1" s="3968"/>
      <c r="I1" s="3968"/>
      <c r="J1" s="3968"/>
      <c r="K1" s="3968"/>
      <c r="L1" s="3968"/>
      <c r="M1" s="3968"/>
      <c r="N1" s="3968"/>
      <c r="O1" s="3968"/>
      <c r="P1" s="3968"/>
      <c r="Q1" s="3968"/>
      <c r="R1" s="3968"/>
      <c r="S1" s="3968"/>
      <c r="T1" s="3968"/>
      <c r="U1" s="3968"/>
      <c r="V1" s="3968"/>
      <c r="W1" s="3968"/>
      <c r="X1" s="3968"/>
      <c r="Y1" s="3968"/>
      <c r="Z1" s="1342"/>
      <c r="AA1" s="227"/>
    </row>
    <row r="2" spans="1:29" ht="14.25" customHeight="1" x14ac:dyDescent="0.25">
      <c r="B2" s="4023" t="s">
        <v>558</v>
      </c>
      <c r="C2" s="4023"/>
      <c r="D2" s="4023"/>
      <c r="E2" s="4023"/>
      <c r="F2" s="4023"/>
      <c r="G2" s="4023"/>
      <c r="H2" s="4023"/>
      <c r="I2" s="4023"/>
      <c r="J2" s="4023"/>
      <c r="K2" s="4023"/>
      <c r="L2" s="4023"/>
      <c r="M2" s="4023"/>
      <c r="N2" s="4023"/>
      <c r="O2" s="4023"/>
      <c r="P2" s="4023"/>
      <c r="Q2" s="4023"/>
      <c r="R2" s="4023"/>
      <c r="S2" s="4023"/>
      <c r="T2" s="4023"/>
      <c r="U2" s="4023"/>
      <c r="V2" s="4023"/>
      <c r="W2" s="4023"/>
      <c r="X2" s="4023"/>
      <c r="Y2" s="4023"/>
      <c r="Z2" s="1342"/>
      <c r="AA2" s="227"/>
    </row>
    <row r="3" spans="1:29" ht="30" customHeight="1" x14ac:dyDescent="0.25">
      <c r="B3" s="4023"/>
      <c r="C3" s="4023"/>
      <c r="D3" s="4023"/>
      <c r="E3" s="4023"/>
      <c r="F3" s="4023"/>
      <c r="G3" s="4023"/>
      <c r="H3" s="4023"/>
      <c r="I3" s="4023"/>
      <c r="J3" s="4023"/>
      <c r="K3" s="4023"/>
      <c r="L3" s="4023"/>
      <c r="M3" s="4023"/>
      <c r="N3" s="4023"/>
      <c r="O3" s="4023"/>
      <c r="P3" s="4023"/>
      <c r="Q3" s="4023"/>
      <c r="R3" s="4023"/>
      <c r="S3" s="4023"/>
      <c r="T3" s="4023"/>
      <c r="U3" s="4023"/>
      <c r="V3" s="4023"/>
      <c r="W3" s="4023"/>
      <c r="X3" s="4023"/>
      <c r="Y3" s="4023"/>
      <c r="Z3" s="1342"/>
      <c r="AA3" s="227"/>
    </row>
    <row r="4" spans="1:29" ht="6.75" customHeight="1" x14ac:dyDescent="0.3">
      <c r="B4" s="1377">
        <v>1</v>
      </c>
      <c r="C4" s="1377"/>
      <c r="D4" s="1365"/>
      <c r="E4" s="1378"/>
      <c r="F4" s="1365"/>
      <c r="G4" s="3767"/>
      <c r="H4" s="1365"/>
      <c r="I4" s="1365"/>
      <c r="J4" s="1365"/>
      <c r="K4" s="1365"/>
      <c r="L4" s="1365"/>
      <c r="M4" s="1378"/>
      <c r="N4" s="1365"/>
      <c r="O4" s="1365"/>
      <c r="P4" s="1365"/>
      <c r="Q4" s="1365"/>
      <c r="R4" s="1113"/>
      <c r="S4" s="1365"/>
      <c r="T4" s="1379"/>
      <c r="U4" s="1365"/>
      <c r="V4" s="1365"/>
      <c r="W4" s="1365"/>
      <c r="X4" s="1365"/>
      <c r="Y4" s="1365"/>
      <c r="Z4" s="1365"/>
      <c r="AA4" s="1365"/>
    </row>
    <row r="5" spans="1:29" ht="13.5" customHeight="1" thickBot="1" x14ac:dyDescent="0.35">
      <c r="B5" s="1377"/>
      <c r="C5" s="1377"/>
      <c r="D5" s="1365"/>
      <c r="E5" s="1378"/>
      <c r="F5" s="1365"/>
      <c r="G5" s="3767"/>
      <c r="H5" s="1365"/>
      <c r="I5" s="1365"/>
      <c r="J5" s="1365"/>
      <c r="K5" s="1365"/>
      <c r="L5" s="1365"/>
      <c r="M5" s="1378"/>
      <c r="N5" s="1365"/>
      <c r="O5" s="1365"/>
      <c r="P5" s="1365"/>
      <c r="Q5" s="1365"/>
      <c r="R5" s="1365"/>
      <c r="S5" s="1365"/>
      <c r="T5" s="1365"/>
      <c r="U5" s="1365"/>
      <c r="V5" s="1365"/>
      <c r="W5" s="1365"/>
      <c r="X5" s="1365"/>
      <c r="Y5" s="1365"/>
      <c r="Z5" s="1365"/>
      <c r="AA5" s="1365"/>
    </row>
    <row r="6" spans="1:29" ht="51" customHeight="1" thickBot="1" x14ac:dyDescent="0.3">
      <c r="B6" s="1380" t="s">
        <v>3</v>
      </c>
      <c r="C6" s="1380"/>
      <c r="D6" s="3964" t="s">
        <v>147</v>
      </c>
      <c r="E6" s="3949" t="s">
        <v>143</v>
      </c>
      <c r="F6" s="3950"/>
      <c r="G6" s="3950"/>
      <c r="H6" s="3951"/>
      <c r="I6" s="3955" t="s">
        <v>531</v>
      </c>
      <c r="J6" s="3956"/>
      <c r="K6" s="3955" t="s">
        <v>532</v>
      </c>
      <c r="L6" s="3959"/>
      <c r="M6" s="3959"/>
      <c r="N6" s="3956"/>
      <c r="O6" s="3961" t="s">
        <v>148</v>
      </c>
      <c r="P6" s="3961" t="s">
        <v>149</v>
      </c>
      <c r="Q6" s="3944" t="s">
        <v>560</v>
      </c>
      <c r="R6" s="3969" t="s">
        <v>559</v>
      </c>
      <c r="S6" s="3944" t="s">
        <v>141</v>
      </c>
      <c r="T6" s="3976" t="s">
        <v>344</v>
      </c>
      <c r="U6" s="3944" t="s">
        <v>345</v>
      </c>
      <c r="V6" s="3944" t="s">
        <v>43</v>
      </c>
      <c r="W6" s="3944" t="s">
        <v>336</v>
      </c>
      <c r="X6" s="3944" t="s">
        <v>142</v>
      </c>
      <c r="Y6" s="3944" t="s">
        <v>337</v>
      </c>
      <c r="Z6" s="3942" t="s">
        <v>415</v>
      </c>
      <c r="AA6" s="3943"/>
    </row>
    <row r="7" spans="1:29" ht="2.25" customHeight="1" thickBot="1" x14ac:dyDescent="0.3">
      <c r="B7" s="1381"/>
      <c r="C7" s="1381"/>
      <c r="D7" s="3965"/>
      <c r="E7" s="3952"/>
      <c r="F7" s="3953"/>
      <c r="G7" s="3953"/>
      <c r="H7" s="3954"/>
      <c r="I7" s="3957"/>
      <c r="J7" s="3958"/>
      <c r="K7" s="3957"/>
      <c r="L7" s="3960"/>
      <c r="M7" s="3960"/>
      <c r="N7" s="3958"/>
      <c r="O7" s="3962"/>
      <c r="P7" s="3974"/>
      <c r="Q7" s="3972"/>
      <c r="R7" s="3970"/>
      <c r="S7" s="3972"/>
      <c r="T7" s="3977"/>
      <c r="U7" s="3945"/>
      <c r="V7" s="3972"/>
      <c r="W7" s="3945"/>
      <c r="X7" s="3972"/>
      <c r="Y7" s="3972"/>
      <c r="Z7" s="1382"/>
      <c r="AA7" s="1383"/>
    </row>
    <row r="8" spans="1:29" ht="22.5" customHeight="1" thickBot="1" x14ac:dyDescent="0.3">
      <c r="B8" s="1384" t="s">
        <v>4</v>
      </c>
      <c r="C8" s="1384"/>
      <c r="D8" s="3966"/>
      <c r="E8" s="385" t="s">
        <v>529</v>
      </c>
      <c r="F8" s="1373" t="s">
        <v>530</v>
      </c>
      <c r="G8" s="3768" t="s">
        <v>144</v>
      </c>
      <c r="H8" s="333" t="s">
        <v>145</v>
      </c>
      <c r="I8" s="1373" t="s">
        <v>146</v>
      </c>
      <c r="J8" s="334" t="s">
        <v>144</v>
      </c>
      <c r="K8" s="333" t="s">
        <v>529</v>
      </c>
      <c r="L8" s="1373" t="s">
        <v>530</v>
      </c>
      <c r="M8" s="385" t="s">
        <v>144</v>
      </c>
      <c r="N8" s="333" t="s">
        <v>145</v>
      </c>
      <c r="O8" s="3963"/>
      <c r="P8" s="3975"/>
      <c r="Q8" s="3973"/>
      <c r="R8" s="3971"/>
      <c r="S8" s="3973"/>
      <c r="T8" s="3978"/>
      <c r="U8" s="3946"/>
      <c r="V8" s="3973"/>
      <c r="W8" s="3946"/>
      <c r="X8" s="3973"/>
      <c r="Y8" s="3973"/>
      <c r="Z8" s="1385" t="s">
        <v>413</v>
      </c>
      <c r="AA8" s="1368" t="s">
        <v>416</v>
      </c>
    </row>
    <row r="9" spans="1:29" s="5" customFormat="1" ht="15.75" thickBot="1" x14ac:dyDescent="0.3">
      <c r="B9" s="15">
        <v>1</v>
      </c>
      <c r="C9" s="15"/>
      <c r="D9" s="15">
        <v>2</v>
      </c>
      <c r="E9" s="386"/>
      <c r="F9" s="335">
        <v>4</v>
      </c>
      <c r="G9" s="3769">
        <v>5</v>
      </c>
      <c r="H9" s="335">
        <v>6</v>
      </c>
      <c r="I9" s="334">
        <v>7</v>
      </c>
      <c r="J9" s="334">
        <v>8</v>
      </c>
      <c r="K9" s="334"/>
      <c r="L9" s="334">
        <v>10</v>
      </c>
      <c r="M9" s="3574">
        <v>11</v>
      </c>
      <c r="N9" s="334">
        <v>12</v>
      </c>
      <c r="O9" s="334">
        <v>13</v>
      </c>
      <c r="P9" s="334">
        <v>14</v>
      </c>
      <c r="Q9" s="336"/>
      <c r="R9" s="1114">
        <v>15</v>
      </c>
      <c r="S9" s="336">
        <v>16</v>
      </c>
      <c r="T9" s="1031">
        <v>17</v>
      </c>
      <c r="U9" s="336"/>
      <c r="V9" s="336">
        <v>18</v>
      </c>
      <c r="W9" s="336">
        <v>19</v>
      </c>
      <c r="X9" s="336">
        <v>20</v>
      </c>
      <c r="Y9" s="336">
        <v>21</v>
      </c>
      <c r="Z9" s="1161">
        <v>5</v>
      </c>
      <c r="AA9" s="1114">
        <v>21</v>
      </c>
      <c r="AB9" s="1386"/>
      <c r="AC9" s="1386"/>
    </row>
    <row r="10" spans="1:29" ht="13.9" customHeight="1" x14ac:dyDescent="0.25">
      <c r="A10" s="227">
        <v>1</v>
      </c>
      <c r="B10" s="1387"/>
      <c r="C10" s="1387"/>
      <c r="D10" s="1387"/>
      <c r="E10" s="1388"/>
      <c r="F10" s="1389"/>
      <c r="G10" s="3770"/>
      <c r="H10" s="1389"/>
      <c r="I10" s="1372"/>
      <c r="J10" s="1372"/>
      <c r="K10" s="1372"/>
      <c r="L10" s="1372"/>
      <c r="M10" s="3575"/>
      <c r="N10" s="1372"/>
      <c r="O10" s="1372"/>
      <c r="P10" s="1372"/>
      <c r="Q10" s="1369"/>
      <c r="R10" s="1366"/>
      <c r="S10" s="1370"/>
      <c r="T10" s="1371"/>
      <c r="U10" s="1370"/>
      <c r="V10" s="1370"/>
      <c r="W10" s="1370"/>
      <c r="X10" s="1370"/>
      <c r="Y10" s="1370"/>
      <c r="Z10" s="1390"/>
      <c r="AA10" s="1367"/>
    </row>
    <row r="11" spans="1:29" ht="43.5" customHeight="1" x14ac:dyDescent="0.25">
      <c r="A11" s="227">
        <v>1</v>
      </c>
      <c r="B11" s="1391" t="s">
        <v>419</v>
      </c>
      <c r="C11" s="1391"/>
      <c r="D11" s="1392"/>
      <c r="E11" s="365"/>
      <c r="F11" s="1393"/>
      <c r="G11" s="2653"/>
      <c r="H11" s="1394"/>
      <c r="I11" s="1394"/>
      <c r="J11" s="1394"/>
      <c r="K11" s="1394"/>
      <c r="L11" s="1394"/>
      <c r="M11" s="365"/>
      <c r="N11" s="1394"/>
      <c r="O11" s="1394"/>
      <c r="P11" s="1394"/>
      <c r="Q11" s="234"/>
      <c r="R11" s="1115"/>
      <c r="S11" s="234"/>
      <c r="T11" s="1395"/>
      <c r="U11" s="234"/>
      <c r="V11" s="234"/>
      <c r="W11" s="234"/>
      <c r="X11" s="234"/>
      <c r="Y11" s="234"/>
      <c r="Z11" s="1396"/>
      <c r="AA11" s="1115"/>
    </row>
    <row r="12" spans="1:29" ht="15" customHeight="1" x14ac:dyDescent="0.25">
      <c r="A12" s="227">
        <v>1</v>
      </c>
      <c r="B12" s="1397" t="s">
        <v>5</v>
      </c>
      <c r="C12" s="1398"/>
      <c r="D12" s="1397"/>
      <c r="E12" s="365"/>
      <c r="F12" s="1394"/>
      <c r="G12" s="2653"/>
      <c r="H12" s="1394"/>
      <c r="I12" s="1394"/>
      <c r="J12" s="1394"/>
      <c r="K12" s="1394"/>
      <c r="L12" s="1394"/>
      <c r="M12" s="365"/>
      <c r="N12" s="1394"/>
      <c r="O12" s="1394"/>
      <c r="P12" s="1394"/>
      <c r="Q12" s="234"/>
      <c r="R12" s="1115"/>
      <c r="S12" s="234"/>
      <c r="T12" s="1395"/>
      <c r="U12" s="234"/>
      <c r="V12" s="234"/>
      <c r="W12" s="234"/>
      <c r="X12" s="234"/>
      <c r="Y12" s="234"/>
      <c r="Z12" s="1396"/>
      <c r="AA12" s="1115"/>
    </row>
    <row r="13" spans="1:29" ht="15" customHeight="1" x14ac:dyDescent="0.25">
      <c r="A13" s="227">
        <v>1</v>
      </c>
      <c r="B13" s="231" t="s">
        <v>27</v>
      </c>
      <c r="C13" s="1399" t="s">
        <v>277</v>
      </c>
      <c r="D13" s="231">
        <v>340</v>
      </c>
      <c r="E13" s="365"/>
      <c r="F13" s="213">
        <f t="shared" ref="F13:F38" si="0">E13/12*$B$4</f>
        <v>0</v>
      </c>
      <c r="G13" s="708">
        <v>2</v>
      </c>
      <c r="H13" s="213" t="e">
        <f t="shared" ref="H13:H40" si="1">G13/F13*100</f>
        <v>#DIV/0!</v>
      </c>
      <c r="I13" s="253">
        <v>13.4</v>
      </c>
      <c r="J13" s="253">
        <f t="shared" ref="J13:J39" si="2">M13/G13</f>
        <v>5.5</v>
      </c>
      <c r="K13" s="254">
        <f t="shared" ref="K13:K38" si="3">ROUND(E13*I13,0)</f>
        <v>0</v>
      </c>
      <c r="L13" s="254">
        <f t="shared" ref="L13:L38" si="4">K13/12*$B$4</f>
        <v>0</v>
      </c>
      <c r="M13" s="3576">
        <v>11</v>
      </c>
      <c r="N13" s="254" t="e">
        <f t="shared" ref="N13:N39" si="5">M13/L13*100</f>
        <v>#DIV/0!</v>
      </c>
      <c r="O13" s="254">
        <f t="shared" ref="O13:O38" si="6">ROUND(K13/D13,0)</f>
        <v>0</v>
      </c>
      <c r="P13" s="254" t="e">
        <f t="shared" ref="P13:P39" si="7">M13/$B$4*12/O13</f>
        <v>#DIV/0!</v>
      </c>
      <c r="Q13" s="234"/>
      <c r="R13" s="1115"/>
      <c r="S13" s="234"/>
      <c r="T13" s="1395"/>
      <c r="U13" s="234"/>
      <c r="V13" s="234"/>
      <c r="W13" s="234"/>
      <c r="X13" s="234"/>
      <c r="Y13" s="234"/>
      <c r="Z13" s="1213"/>
      <c r="AA13" s="1115"/>
    </row>
    <row r="14" spans="1:29" ht="15" customHeight="1" x14ac:dyDescent="0.25">
      <c r="A14" s="227">
        <v>1</v>
      </c>
      <c r="B14" s="231" t="s">
        <v>175</v>
      </c>
      <c r="C14" s="1399" t="s">
        <v>277</v>
      </c>
      <c r="D14" s="231">
        <v>340</v>
      </c>
      <c r="E14" s="365"/>
      <c r="F14" s="213">
        <f t="shared" si="0"/>
        <v>0</v>
      </c>
      <c r="G14" s="708">
        <v>0</v>
      </c>
      <c r="H14" s="213" t="e">
        <f t="shared" si="1"/>
        <v>#DIV/0!</v>
      </c>
      <c r="I14" s="253">
        <v>12.8</v>
      </c>
      <c r="J14" s="253" t="e">
        <f t="shared" si="2"/>
        <v>#DIV/0!</v>
      </c>
      <c r="K14" s="254">
        <f t="shared" si="3"/>
        <v>0</v>
      </c>
      <c r="L14" s="254">
        <f t="shared" si="4"/>
        <v>0</v>
      </c>
      <c r="M14" s="3576">
        <v>0</v>
      </c>
      <c r="N14" s="254" t="e">
        <f t="shared" si="5"/>
        <v>#DIV/0!</v>
      </c>
      <c r="O14" s="254">
        <f t="shared" si="6"/>
        <v>0</v>
      </c>
      <c r="P14" s="254" t="e">
        <f t="shared" si="7"/>
        <v>#DIV/0!</v>
      </c>
      <c r="Q14" s="234"/>
      <c r="R14" s="1115"/>
      <c r="S14" s="234"/>
      <c r="T14" s="1395"/>
      <c r="U14" s="234"/>
      <c r="V14" s="234"/>
      <c r="W14" s="234"/>
      <c r="X14" s="234"/>
      <c r="Y14" s="234"/>
      <c r="Z14" s="1213"/>
      <c r="AA14" s="1115"/>
    </row>
    <row r="15" spans="1:29" ht="15" customHeight="1" x14ac:dyDescent="0.25">
      <c r="A15" s="227">
        <v>1</v>
      </c>
      <c r="B15" s="231" t="s">
        <v>24</v>
      </c>
      <c r="C15" s="1399" t="s">
        <v>277</v>
      </c>
      <c r="D15" s="231">
        <v>340</v>
      </c>
      <c r="E15" s="365"/>
      <c r="F15" s="213">
        <f t="shared" si="0"/>
        <v>0</v>
      </c>
      <c r="G15" s="708">
        <v>8</v>
      </c>
      <c r="H15" s="213" t="e">
        <f t="shared" si="1"/>
        <v>#DIV/0!</v>
      </c>
      <c r="I15" s="253">
        <v>6.3</v>
      </c>
      <c r="J15" s="253">
        <f t="shared" si="2"/>
        <v>5.125</v>
      </c>
      <c r="K15" s="254">
        <f t="shared" si="3"/>
        <v>0</v>
      </c>
      <c r="L15" s="254">
        <f t="shared" si="4"/>
        <v>0</v>
      </c>
      <c r="M15" s="3576">
        <v>41</v>
      </c>
      <c r="N15" s="254" t="e">
        <f t="shared" si="5"/>
        <v>#DIV/0!</v>
      </c>
      <c r="O15" s="254">
        <f t="shared" si="6"/>
        <v>0</v>
      </c>
      <c r="P15" s="254" t="e">
        <f t="shared" si="7"/>
        <v>#DIV/0!</v>
      </c>
      <c r="Q15" s="234"/>
      <c r="R15" s="1115"/>
      <c r="S15" s="234"/>
      <c r="T15" s="1395"/>
      <c r="U15" s="234"/>
      <c r="V15" s="234"/>
      <c r="W15" s="234"/>
      <c r="X15" s="234"/>
      <c r="Y15" s="234"/>
      <c r="Z15" s="1213"/>
      <c r="AA15" s="1115"/>
    </row>
    <row r="16" spans="1:29" ht="15" customHeight="1" x14ac:dyDescent="0.25">
      <c r="A16" s="227">
        <v>1</v>
      </c>
      <c r="B16" s="231" t="s">
        <v>23</v>
      </c>
      <c r="C16" s="1399" t="s">
        <v>277</v>
      </c>
      <c r="D16" s="231">
        <v>310</v>
      </c>
      <c r="E16" s="365"/>
      <c r="F16" s="213">
        <f t="shared" si="0"/>
        <v>0</v>
      </c>
      <c r="G16" s="708">
        <v>3</v>
      </c>
      <c r="H16" s="213" t="e">
        <f t="shared" si="1"/>
        <v>#DIV/0!</v>
      </c>
      <c r="I16" s="253">
        <v>10</v>
      </c>
      <c r="J16" s="253">
        <f t="shared" si="2"/>
        <v>7.333333333333333</v>
      </c>
      <c r="K16" s="254">
        <f t="shared" si="3"/>
        <v>0</v>
      </c>
      <c r="L16" s="254">
        <f t="shared" si="4"/>
        <v>0</v>
      </c>
      <c r="M16" s="3576">
        <v>22</v>
      </c>
      <c r="N16" s="254" t="e">
        <f>M16/L16*100</f>
        <v>#DIV/0!</v>
      </c>
      <c r="O16" s="254">
        <f t="shared" si="6"/>
        <v>0</v>
      </c>
      <c r="P16" s="254" t="e">
        <f>M16/$B$4*12/O16</f>
        <v>#DIV/0!</v>
      </c>
      <c r="Q16" s="234"/>
      <c r="R16" s="1115"/>
      <c r="S16" s="234"/>
      <c r="T16" s="1395"/>
      <c r="U16" s="234"/>
      <c r="V16" s="234"/>
      <c r="W16" s="234"/>
      <c r="X16" s="234"/>
      <c r="Y16" s="234"/>
      <c r="Z16" s="1213"/>
      <c r="AA16" s="1115"/>
    </row>
    <row r="17" spans="1:29" ht="15" customHeight="1" x14ac:dyDescent="0.25">
      <c r="A17" s="227">
        <v>1</v>
      </c>
      <c r="B17" s="231" t="s">
        <v>8</v>
      </c>
      <c r="C17" s="1399" t="s">
        <v>277</v>
      </c>
      <c r="D17" s="231">
        <v>340</v>
      </c>
      <c r="E17" s="365"/>
      <c r="F17" s="213">
        <f t="shared" si="0"/>
        <v>0</v>
      </c>
      <c r="G17" s="708">
        <v>2</v>
      </c>
      <c r="H17" s="213" t="e">
        <f t="shared" si="1"/>
        <v>#DIV/0!</v>
      </c>
      <c r="I17" s="253">
        <v>14.5</v>
      </c>
      <c r="J17" s="253">
        <f t="shared" si="2"/>
        <v>11.5</v>
      </c>
      <c r="K17" s="254">
        <f t="shared" si="3"/>
        <v>0</v>
      </c>
      <c r="L17" s="254">
        <f t="shared" si="4"/>
        <v>0</v>
      </c>
      <c r="M17" s="3576">
        <v>23</v>
      </c>
      <c r="N17" s="254" t="e">
        <f t="shared" si="5"/>
        <v>#DIV/0!</v>
      </c>
      <c r="O17" s="254">
        <f t="shared" si="6"/>
        <v>0</v>
      </c>
      <c r="P17" s="254" t="e">
        <f t="shared" si="7"/>
        <v>#DIV/0!</v>
      </c>
      <c r="Q17" s="234"/>
      <c r="R17" s="1115"/>
      <c r="S17" s="234"/>
      <c r="T17" s="1395"/>
      <c r="U17" s="234"/>
      <c r="V17" s="234"/>
      <c r="W17" s="234"/>
      <c r="X17" s="234"/>
      <c r="Y17" s="234"/>
      <c r="Z17" s="1213"/>
      <c r="AA17" s="1115"/>
    </row>
    <row r="18" spans="1:29" s="5" customFormat="1" ht="15" customHeight="1" x14ac:dyDescent="0.25">
      <c r="A18" s="227">
        <v>1</v>
      </c>
      <c r="B18" s="231" t="s">
        <v>82</v>
      </c>
      <c r="C18" s="1399" t="s">
        <v>277</v>
      </c>
      <c r="D18" s="231">
        <v>340</v>
      </c>
      <c r="E18" s="365"/>
      <c r="F18" s="213">
        <f t="shared" si="0"/>
        <v>0</v>
      </c>
      <c r="G18" s="708">
        <v>0</v>
      </c>
      <c r="H18" s="213" t="e">
        <f t="shared" si="1"/>
        <v>#DIV/0!</v>
      </c>
      <c r="I18" s="253">
        <v>12</v>
      </c>
      <c r="J18" s="253" t="e">
        <f t="shared" si="2"/>
        <v>#DIV/0!</v>
      </c>
      <c r="K18" s="254">
        <f t="shared" si="3"/>
        <v>0</v>
      </c>
      <c r="L18" s="254">
        <f t="shared" si="4"/>
        <v>0</v>
      </c>
      <c r="M18" s="3576">
        <v>0</v>
      </c>
      <c r="N18" s="254" t="e">
        <f t="shared" si="5"/>
        <v>#DIV/0!</v>
      </c>
      <c r="O18" s="254">
        <f t="shared" si="6"/>
        <v>0</v>
      </c>
      <c r="P18" s="254" t="e">
        <f t="shared" si="7"/>
        <v>#DIV/0!</v>
      </c>
      <c r="Q18" s="234"/>
      <c r="R18" s="1115"/>
      <c r="S18" s="234"/>
      <c r="T18" s="1395"/>
      <c r="U18" s="234"/>
      <c r="V18" s="234"/>
      <c r="W18" s="234"/>
      <c r="X18" s="234"/>
      <c r="Y18" s="234"/>
      <c r="Z18" s="1213"/>
      <c r="AA18" s="1115"/>
      <c r="AB18" s="1386"/>
      <c r="AC18" s="1386"/>
    </row>
    <row r="19" spans="1:29" s="5" customFormat="1" x14ac:dyDescent="0.25">
      <c r="A19" s="227">
        <v>1</v>
      </c>
      <c r="B19" s="3642" t="s">
        <v>134</v>
      </c>
      <c r="C19" s="1399" t="s">
        <v>277</v>
      </c>
      <c r="D19" s="231">
        <v>340</v>
      </c>
      <c r="E19" s="365"/>
      <c r="F19" s="213">
        <f t="shared" si="0"/>
        <v>0</v>
      </c>
      <c r="G19" s="708">
        <v>1</v>
      </c>
      <c r="H19" s="213" t="e">
        <f t="shared" si="1"/>
        <v>#DIV/0!</v>
      </c>
      <c r="I19" s="1400">
        <v>21</v>
      </c>
      <c r="J19" s="253">
        <f t="shared" si="2"/>
        <v>17</v>
      </c>
      <c r="K19" s="254">
        <f t="shared" si="3"/>
        <v>0</v>
      </c>
      <c r="L19" s="254">
        <f t="shared" si="4"/>
        <v>0</v>
      </c>
      <c r="M19" s="3576">
        <v>17</v>
      </c>
      <c r="N19" s="254" t="e">
        <f t="shared" si="5"/>
        <v>#DIV/0!</v>
      </c>
      <c r="O19" s="254">
        <f t="shared" si="6"/>
        <v>0</v>
      </c>
      <c r="P19" s="254" t="e">
        <f t="shared" si="7"/>
        <v>#DIV/0!</v>
      </c>
      <c r="Q19" s="234"/>
      <c r="R19" s="1115">
        <f>Q19/12*$B$4</f>
        <v>0</v>
      </c>
      <c r="S19" s="234">
        <f>Y19-X19-T19</f>
        <v>57.154339999999998</v>
      </c>
      <c r="T19" s="1395"/>
      <c r="U19" s="234"/>
      <c r="V19" s="234"/>
      <c r="W19" s="234"/>
      <c r="X19" s="234"/>
      <c r="Y19" s="234">
        <v>57.154339999999998</v>
      </c>
      <c r="Z19" s="1213"/>
      <c r="AA19" s="1115"/>
      <c r="AB19" s="1386"/>
      <c r="AC19" s="1386"/>
    </row>
    <row r="20" spans="1:29" x14ac:dyDescent="0.25">
      <c r="A20" s="227">
        <v>1</v>
      </c>
      <c r="B20" s="231" t="s">
        <v>9</v>
      </c>
      <c r="C20" s="1399" t="s">
        <v>277</v>
      </c>
      <c r="D20" s="231">
        <v>340</v>
      </c>
      <c r="E20" s="365"/>
      <c r="F20" s="213">
        <f t="shared" si="0"/>
        <v>0</v>
      </c>
      <c r="G20" s="708">
        <v>4</v>
      </c>
      <c r="H20" s="213" t="e">
        <f t="shared" si="1"/>
        <v>#DIV/0!</v>
      </c>
      <c r="I20" s="253">
        <v>12.7</v>
      </c>
      <c r="J20" s="253">
        <f t="shared" si="2"/>
        <v>14.5</v>
      </c>
      <c r="K20" s="254">
        <f t="shared" si="3"/>
        <v>0</v>
      </c>
      <c r="L20" s="254">
        <f t="shared" si="4"/>
        <v>0</v>
      </c>
      <c r="M20" s="3576">
        <v>58</v>
      </c>
      <c r="N20" s="254" t="e">
        <f t="shared" si="5"/>
        <v>#DIV/0!</v>
      </c>
      <c r="O20" s="254">
        <f t="shared" si="6"/>
        <v>0</v>
      </c>
      <c r="P20" s="254" t="e">
        <f t="shared" si="7"/>
        <v>#DIV/0!</v>
      </c>
      <c r="Q20" s="234"/>
      <c r="R20" s="1115"/>
      <c r="S20" s="234"/>
      <c r="T20" s="1395"/>
      <c r="U20" s="234"/>
      <c r="V20" s="234"/>
      <c r="W20" s="234"/>
      <c r="X20" s="234"/>
      <c r="Y20" s="234"/>
      <c r="Z20" s="1213"/>
      <c r="AA20" s="1115"/>
      <c r="AB20" s="1386"/>
    </row>
    <row r="21" spans="1:29" x14ac:dyDescent="0.25">
      <c r="A21" s="227">
        <v>1</v>
      </c>
      <c r="B21" s="231" t="s">
        <v>118</v>
      </c>
      <c r="C21" s="1399" t="s">
        <v>277</v>
      </c>
      <c r="D21" s="231">
        <v>340</v>
      </c>
      <c r="E21" s="365"/>
      <c r="F21" s="213">
        <f t="shared" si="0"/>
        <v>0</v>
      </c>
      <c r="G21" s="708">
        <v>0</v>
      </c>
      <c r="H21" s="213" t="e">
        <f t="shared" si="1"/>
        <v>#DIV/0!</v>
      </c>
      <c r="I21" s="253">
        <v>16.600000000000001</v>
      </c>
      <c r="J21" s="253" t="e">
        <f t="shared" si="2"/>
        <v>#DIV/0!</v>
      </c>
      <c r="K21" s="254">
        <f t="shared" si="3"/>
        <v>0</v>
      </c>
      <c r="L21" s="254">
        <f t="shared" si="4"/>
        <v>0</v>
      </c>
      <c r="M21" s="3576">
        <v>0</v>
      </c>
      <c r="N21" s="254" t="e">
        <f t="shared" si="5"/>
        <v>#DIV/0!</v>
      </c>
      <c r="O21" s="254">
        <f t="shared" si="6"/>
        <v>0</v>
      </c>
      <c r="P21" s="254" t="e">
        <f t="shared" si="7"/>
        <v>#DIV/0!</v>
      </c>
      <c r="Q21" s="234"/>
      <c r="R21" s="1115"/>
      <c r="S21" s="234"/>
      <c r="T21" s="1395"/>
      <c r="U21" s="234"/>
      <c r="V21" s="234"/>
      <c r="W21" s="234"/>
      <c r="X21" s="234"/>
      <c r="Y21" s="234"/>
      <c r="Z21" s="1213"/>
      <c r="AA21" s="1115"/>
      <c r="AB21" s="1386"/>
    </row>
    <row r="22" spans="1:29" x14ac:dyDescent="0.25">
      <c r="A22" s="227">
        <v>1</v>
      </c>
      <c r="B22" s="231" t="s">
        <v>156</v>
      </c>
      <c r="C22" s="1399" t="s">
        <v>277</v>
      </c>
      <c r="D22" s="231">
        <v>340</v>
      </c>
      <c r="E22" s="365"/>
      <c r="F22" s="213">
        <f t="shared" si="0"/>
        <v>0</v>
      </c>
      <c r="G22" s="708">
        <v>0</v>
      </c>
      <c r="H22" s="213" t="e">
        <f t="shared" si="1"/>
        <v>#DIV/0!</v>
      </c>
      <c r="I22" s="253">
        <v>9.5</v>
      </c>
      <c r="J22" s="253" t="e">
        <f t="shared" si="2"/>
        <v>#DIV/0!</v>
      </c>
      <c r="K22" s="254">
        <f t="shared" si="3"/>
        <v>0</v>
      </c>
      <c r="L22" s="254">
        <f t="shared" si="4"/>
        <v>0</v>
      </c>
      <c r="M22" s="3576">
        <v>0</v>
      </c>
      <c r="N22" s="254" t="e">
        <f t="shared" si="5"/>
        <v>#DIV/0!</v>
      </c>
      <c r="O22" s="254">
        <f t="shared" si="6"/>
        <v>0</v>
      </c>
      <c r="P22" s="254" t="e">
        <f t="shared" si="7"/>
        <v>#DIV/0!</v>
      </c>
      <c r="Q22" s="234"/>
      <c r="R22" s="1115"/>
      <c r="S22" s="234"/>
      <c r="T22" s="1395"/>
      <c r="U22" s="234"/>
      <c r="V22" s="234"/>
      <c r="W22" s="234"/>
      <c r="X22" s="234"/>
      <c r="Y22" s="234"/>
      <c r="Z22" s="1213"/>
      <c r="AA22" s="1115"/>
      <c r="AB22" s="1386"/>
    </row>
    <row r="23" spans="1:29" s="237" customFormat="1" x14ac:dyDescent="0.25">
      <c r="A23" s="227">
        <v>1</v>
      </c>
      <c r="B23" s="231" t="s">
        <v>159</v>
      </c>
      <c r="C23" s="1399" t="s">
        <v>277</v>
      </c>
      <c r="D23" s="231">
        <v>340</v>
      </c>
      <c r="E23" s="365"/>
      <c r="F23" s="213">
        <f t="shared" si="0"/>
        <v>0</v>
      </c>
      <c r="G23" s="708">
        <v>4</v>
      </c>
      <c r="H23" s="213" t="e">
        <f t="shared" si="1"/>
        <v>#DIV/0!</v>
      </c>
      <c r="I23" s="253">
        <v>15.4</v>
      </c>
      <c r="J23" s="253">
        <f t="shared" si="2"/>
        <v>11.25</v>
      </c>
      <c r="K23" s="254">
        <f t="shared" si="3"/>
        <v>0</v>
      </c>
      <c r="L23" s="254">
        <f t="shared" si="4"/>
        <v>0</v>
      </c>
      <c r="M23" s="3576">
        <v>45</v>
      </c>
      <c r="N23" s="254" t="e">
        <f t="shared" si="5"/>
        <v>#DIV/0!</v>
      </c>
      <c r="O23" s="254">
        <f t="shared" si="6"/>
        <v>0</v>
      </c>
      <c r="P23" s="254" t="e">
        <f t="shared" si="7"/>
        <v>#DIV/0!</v>
      </c>
      <c r="Q23" s="234"/>
      <c r="R23" s="1115"/>
      <c r="S23" s="234"/>
      <c r="T23" s="1395"/>
      <c r="U23" s="234"/>
      <c r="V23" s="234"/>
      <c r="W23" s="234"/>
      <c r="X23" s="234"/>
      <c r="Y23" s="234"/>
      <c r="Z23" s="1213"/>
      <c r="AA23" s="1115"/>
      <c r="AB23" s="1386"/>
      <c r="AC23" s="1401"/>
    </row>
    <row r="24" spans="1:29" x14ac:dyDescent="0.25">
      <c r="A24" s="227">
        <v>1</v>
      </c>
      <c r="B24" s="231" t="s">
        <v>155</v>
      </c>
      <c r="C24" s="1399" t="s">
        <v>277</v>
      </c>
      <c r="D24" s="231">
        <v>340</v>
      </c>
      <c r="E24" s="365"/>
      <c r="F24" s="213">
        <f t="shared" si="0"/>
        <v>0</v>
      </c>
      <c r="G24" s="708">
        <v>0</v>
      </c>
      <c r="H24" s="213" t="e">
        <f t="shared" si="1"/>
        <v>#DIV/0!</v>
      </c>
      <c r="I24" s="253">
        <v>10.9</v>
      </c>
      <c r="J24" s="253" t="e">
        <f t="shared" si="2"/>
        <v>#DIV/0!</v>
      </c>
      <c r="K24" s="254">
        <f t="shared" si="3"/>
        <v>0</v>
      </c>
      <c r="L24" s="254">
        <f t="shared" si="4"/>
        <v>0</v>
      </c>
      <c r="M24" s="3576">
        <v>0</v>
      </c>
      <c r="N24" s="254" t="e">
        <f t="shared" si="5"/>
        <v>#DIV/0!</v>
      </c>
      <c r="O24" s="254">
        <f t="shared" si="6"/>
        <v>0</v>
      </c>
      <c r="P24" s="254" t="e">
        <f t="shared" si="7"/>
        <v>#DIV/0!</v>
      </c>
      <c r="Q24" s="234"/>
      <c r="R24" s="1115"/>
      <c r="S24" s="234"/>
      <c r="T24" s="1395"/>
      <c r="U24" s="234"/>
      <c r="V24" s="234"/>
      <c r="W24" s="234"/>
      <c r="X24" s="234"/>
      <c r="Y24" s="234"/>
      <c r="Z24" s="1213"/>
      <c r="AA24" s="1115"/>
      <c r="AB24" s="1386"/>
    </row>
    <row r="25" spans="1:29" x14ac:dyDescent="0.25">
      <c r="A25" s="227">
        <v>1</v>
      </c>
      <c r="B25" s="231" t="s">
        <v>260</v>
      </c>
      <c r="C25" s="1399" t="s">
        <v>277</v>
      </c>
      <c r="D25" s="231">
        <v>340</v>
      </c>
      <c r="E25" s="365"/>
      <c r="F25" s="213">
        <f t="shared" si="0"/>
        <v>0</v>
      </c>
      <c r="G25" s="708">
        <v>1</v>
      </c>
      <c r="H25" s="213" t="e">
        <f t="shared" si="1"/>
        <v>#DIV/0!</v>
      </c>
      <c r="I25" s="253">
        <v>8.5</v>
      </c>
      <c r="J25" s="253">
        <f t="shared" si="2"/>
        <v>9</v>
      </c>
      <c r="K25" s="254">
        <f t="shared" si="3"/>
        <v>0</v>
      </c>
      <c r="L25" s="254">
        <f t="shared" si="4"/>
        <v>0</v>
      </c>
      <c r="M25" s="3576">
        <v>9</v>
      </c>
      <c r="N25" s="254" t="e">
        <f t="shared" si="5"/>
        <v>#DIV/0!</v>
      </c>
      <c r="O25" s="254">
        <f t="shared" si="6"/>
        <v>0</v>
      </c>
      <c r="P25" s="254" t="e">
        <f t="shared" si="7"/>
        <v>#DIV/0!</v>
      </c>
      <c r="Q25" s="234"/>
      <c r="R25" s="1115"/>
      <c r="S25" s="234"/>
      <c r="T25" s="1395"/>
      <c r="U25" s="234"/>
      <c r="V25" s="234"/>
      <c r="W25" s="234"/>
      <c r="X25" s="234"/>
      <c r="Y25" s="234"/>
      <c r="Z25" s="1213"/>
      <c r="AA25" s="1115"/>
      <c r="AB25" s="1386"/>
    </row>
    <row r="26" spans="1:29" x14ac:dyDescent="0.25">
      <c r="A26" s="227">
        <v>1</v>
      </c>
      <c r="B26" s="231" t="s">
        <v>158</v>
      </c>
      <c r="C26" s="1399" t="s">
        <v>277</v>
      </c>
      <c r="D26" s="231">
        <v>340</v>
      </c>
      <c r="E26" s="365"/>
      <c r="F26" s="213">
        <f t="shared" si="0"/>
        <v>0</v>
      </c>
      <c r="G26" s="708">
        <v>0</v>
      </c>
      <c r="H26" s="213" t="e">
        <f t="shared" si="1"/>
        <v>#DIV/0!</v>
      </c>
      <c r="I26" s="253">
        <v>21</v>
      </c>
      <c r="J26" s="253" t="e">
        <f t="shared" si="2"/>
        <v>#DIV/0!</v>
      </c>
      <c r="K26" s="254">
        <f t="shared" si="3"/>
        <v>0</v>
      </c>
      <c r="L26" s="254">
        <f t="shared" si="4"/>
        <v>0</v>
      </c>
      <c r="M26" s="3576">
        <v>0</v>
      </c>
      <c r="N26" s="254" t="e">
        <f t="shared" si="5"/>
        <v>#DIV/0!</v>
      </c>
      <c r="O26" s="254">
        <f t="shared" si="6"/>
        <v>0</v>
      </c>
      <c r="P26" s="254" t="e">
        <f t="shared" si="7"/>
        <v>#DIV/0!</v>
      </c>
      <c r="Q26" s="234"/>
      <c r="R26" s="1115"/>
      <c r="S26" s="234"/>
      <c r="T26" s="1395"/>
      <c r="U26" s="234"/>
      <c r="V26" s="234"/>
      <c r="W26" s="234"/>
      <c r="X26" s="234"/>
      <c r="Y26" s="234"/>
      <c r="Z26" s="1213"/>
      <c r="AA26" s="1115"/>
      <c r="AB26" s="1386"/>
    </row>
    <row r="27" spans="1:29" s="5" customFormat="1" x14ac:dyDescent="0.25">
      <c r="A27" s="227">
        <v>1</v>
      </c>
      <c r="B27" s="231" t="s">
        <v>157</v>
      </c>
      <c r="C27" s="1399" t="s">
        <v>277</v>
      </c>
      <c r="D27" s="231">
        <v>340</v>
      </c>
      <c r="E27" s="365"/>
      <c r="F27" s="213">
        <f t="shared" si="0"/>
        <v>0</v>
      </c>
      <c r="G27" s="708">
        <v>0</v>
      </c>
      <c r="H27" s="213" t="e">
        <f t="shared" si="1"/>
        <v>#DIV/0!</v>
      </c>
      <c r="I27" s="253">
        <v>12.5</v>
      </c>
      <c r="J27" s="253" t="e">
        <f t="shared" si="2"/>
        <v>#DIV/0!</v>
      </c>
      <c r="K27" s="254">
        <f t="shared" si="3"/>
        <v>0</v>
      </c>
      <c r="L27" s="254">
        <f t="shared" si="4"/>
        <v>0</v>
      </c>
      <c r="M27" s="3576">
        <v>0</v>
      </c>
      <c r="N27" s="254" t="e">
        <f t="shared" si="5"/>
        <v>#DIV/0!</v>
      </c>
      <c r="O27" s="254">
        <f t="shared" si="6"/>
        <v>0</v>
      </c>
      <c r="P27" s="254" t="e">
        <f t="shared" si="7"/>
        <v>#DIV/0!</v>
      </c>
      <c r="Q27" s="234"/>
      <c r="R27" s="1115"/>
      <c r="S27" s="234"/>
      <c r="T27" s="1395"/>
      <c r="U27" s="234"/>
      <c r="V27" s="234"/>
      <c r="W27" s="234"/>
      <c r="X27" s="234"/>
      <c r="Y27" s="234"/>
      <c r="Z27" s="1213"/>
      <c r="AA27" s="1115"/>
      <c r="AB27" s="1386"/>
      <c r="AC27" s="1386"/>
    </row>
    <row r="28" spans="1:29" s="5" customFormat="1" x14ac:dyDescent="0.25">
      <c r="A28" s="227">
        <v>1</v>
      </c>
      <c r="B28" s="231" t="s">
        <v>89</v>
      </c>
      <c r="C28" s="1399" t="s">
        <v>277</v>
      </c>
      <c r="D28" s="231">
        <v>340</v>
      </c>
      <c r="E28" s="365"/>
      <c r="F28" s="213">
        <f t="shared" si="0"/>
        <v>0</v>
      </c>
      <c r="G28" s="708">
        <v>0</v>
      </c>
      <c r="H28" s="213" t="e">
        <f t="shared" si="1"/>
        <v>#DIV/0!</v>
      </c>
      <c r="I28" s="253">
        <v>15.8</v>
      </c>
      <c r="J28" s="253" t="e">
        <f t="shared" si="2"/>
        <v>#DIV/0!</v>
      </c>
      <c r="K28" s="254">
        <f t="shared" si="3"/>
        <v>0</v>
      </c>
      <c r="L28" s="254">
        <f t="shared" si="4"/>
        <v>0</v>
      </c>
      <c r="M28" s="3576">
        <v>0</v>
      </c>
      <c r="N28" s="254" t="e">
        <f t="shared" si="5"/>
        <v>#DIV/0!</v>
      </c>
      <c r="O28" s="254">
        <f t="shared" si="6"/>
        <v>0</v>
      </c>
      <c r="P28" s="254" t="e">
        <f t="shared" si="7"/>
        <v>#DIV/0!</v>
      </c>
      <c r="Q28" s="234"/>
      <c r="R28" s="1115"/>
      <c r="S28" s="234"/>
      <c r="T28" s="1395"/>
      <c r="U28" s="234"/>
      <c r="V28" s="234"/>
      <c r="W28" s="234"/>
      <c r="X28" s="234"/>
      <c r="Y28" s="234"/>
      <c r="Z28" s="1213"/>
      <c r="AA28" s="1115"/>
      <c r="AB28" s="1386"/>
      <c r="AC28" s="1386"/>
    </row>
    <row r="29" spans="1:29" x14ac:dyDescent="0.25">
      <c r="A29" s="227">
        <v>1</v>
      </c>
      <c r="B29" s="231" t="s">
        <v>17</v>
      </c>
      <c r="C29" s="1399" t="s">
        <v>277</v>
      </c>
      <c r="D29" s="231">
        <v>340</v>
      </c>
      <c r="E29" s="365"/>
      <c r="F29" s="213">
        <f t="shared" si="0"/>
        <v>0</v>
      </c>
      <c r="G29" s="708">
        <v>5</v>
      </c>
      <c r="H29" s="213" t="e">
        <f t="shared" si="1"/>
        <v>#DIV/0!</v>
      </c>
      <c r="I29" s="253">
        <v>8.1</v>
      </c>
      <c r="J29" s="253">
        <f t="shared" si="2"/>
        <v>5.8</v>
      </c>
      <c r="K29" s="254">
        <f t="shared" si="3"/>
        <v>0</v>
      </c>
      <c r="L29" s="254">
        <f t="shared" si="4"/>
        <v>0</v>
      </c>
      <c r="M29" s="3576">
        <v>29</v>
      </c>
      <c r="N29" s="254" t="e">
        <f t="shared" si="5"/>
        <v>#DIV/0!</v>
      </c>
      <c r="O29" s="254">
        <f t="shared" si="6"/>
        <v>0</v>
      </c>
      <c r="P29" s="254" t="e">
        <f t="shared" si="7"/>
        <v>#DIV/0!</v>
      </c>
      <c r="Q29" s="234"/>
      <c r="R29" s="1115"/>
      <c r="S29" s="234"/>
      <c r="T29" s="1395"/>
      <c r="U29" s="234"/>
      <c r="V29" s="234"/>
      <c r="W29" s="234"/>
      <c r="X29" s="234"/>
      <c r="Y29" s="234"/>
      <c r="Z29" s="1213"/>
      <c r="AA29" s="1115"/>
      <c r="AB29" s="1386"/>
    </row>
    <row r="30" spans="1:29" x14ac:dyDescent="0.25">
      <c r="A30" s="227">
        <v>1</v>
      </c>
      <c r="B30" s="231" t="s">
        <v>21</v>
      </c>
      <c r="C30" s="1399" t="s">
        <v>277</v>
      </c>
      <c r="D30" s="231">
        <v>340</v>
      </c>
      <c r="E30" s="365"/>
      <c r="F30" s="213">
        <f t="shared" si="0"/>
        <v>0</v>
      </c>
      <c r="G30" s="708">
        <v>0</v>
      </c>
      <c r="H30" s="213" t="e">
        <f t="shared" si="1"/>
        <v>#DIV/0!</v>
      </c>
      <c r="I30" s="253">
        <v>13.4</v>
      </c>
      <c r="J30" s="253" t="e">
        <f t="shared" si="2"/>
        <v>#DIV/0!</v>
      </c>
      <c r="K30" s="254">
        <f t="shared" si="3"/>
        <v>0</v>
      </c>
      <c r="L30" s="254">
        <f t="shared" si="4"/>
        <v>0</v>
      </c>
      <c r="M30" s="3576">
        <v>0</v>
      </c>
      <c r="N30" s="254" t="e">
        <f t="shared" si="5"/>
        <v>#DIV/0!</v>
      </c>
      <c r="O30" s="254">
        <f t="shared" si="6"/>
        <v>0</v>
      </c>
      <c r="P30" s="254" t="e">
        <f t="shared" si="7"/>
        <v>#DIV/0!</v>
      </c>
      <c r="Q30" s="234"/>
      <c r="R30" s="1115"/>
      <c r="S30" s="234"/>
      <c r="T30" s="1395"/>
      <c r="U30" s="234"/>
      <c r="V30" s="234"/>
      <c r="W30" s="234"/>
      <c r="X30" s="234"/>
      <c r="Y30" s="234"/>
      <c r="Z30" s="1213"/>
      <c r="AA30" s="1115"/>
      <c r="AB30" s="1386"/>
    </row>
    <row r="31" spans="1:29" x14ac:dyDescent="0.25">
      <c r="A31" s="227">
        <v>1</v>
      </c>
      <c r="B31" s="1402" t="s">
        <v>81</v>
      </c>
      <c r="C31" s="1399" t="s">
        <v>277</v>
      </c>
      <c r="D31" s="1402">
        <v>340</v>
      </c>
      <c r="E31" s="365"/>
      <c r="F31" s="219">
        <f t="shared" si="0"/>
        <v>0</v>
      </c>
      <c r="G31" s="3771">
        <v>3</v>
      </c>
      <c r="H31" s="219" t="e">
        <f t="shared" si="1"/>
        <v>#DIV/0!</v>
      </c>
      <c r="I31" s="253">
        <v>13</v>
      </c>
      <c r="J31" s="253">
        <f t="shared" si="2"/>
        <v>3.6666666666666665</v>
      </c>
      <c r="K31" s="1403">
        <f t="shared" si="3"/>
        <v>0</v>
      </c>
      <c r="L31" s="1403">
        <f t="shared" si="4"/>
        <v>0</v>
      </c>
      <c r="M31" s="3576">
        <v>11</v>
      </c>
      <c r="N31" s="1404" t="e">
        <f t="shared" si="5"/>
        <v>#DIV/0!</v>
      </c>
      <c r="O31" s="1403">
        <f t="shared" si="6"/>
        <v>0</v>
      </c>
      <c r="P31" s="254" t="e">
        <f t="shared" si="7"/>
        <v>#DIV/0!</v>
      </c>
      <c r="Q31" s="1405"/>
      <c r="R31" s="1115"/>
      <c r="S31" s="234">
        <f>Y31-X31-T31</f>
        <v>0</v>
      </c>
      <c r="T31" s="1406"/>
      <c r="U31" s="234"/>
      <c r="V31" s="268"/>
      <c r="W31" s="234"/>
      <c r="X31" s="268"/>
      <c r="Y31" s="268"/>
      <c r="Z31" s="1407"/>
      <c r="AA31" s="1163"/>
      <c r="AB31" s="1386"/>
    </row>
    <row r="32" spans="1:29" x14ac:dyDescent="0.25">
      <c r="A32" s="227">
        <v>1</v>
      </c>
      <c r="B32" s="451" t="s">
        <v>83</v>
      </c>
      <c r="C32" s="1399" t="s">
        <v>277</v>
      </c>
      <c r="D32" s="231">
        <v>340</v>
      </c>
      <c r="E32" s="1408"/>
      <c r="F32" s="213">
        <f t="shared" si="0"/>
        <v>0</v>
      </c>
      <c r="G32" s="708">
        <v>6</v>
      </c>
      <c r="H32" s="213" t="e">
        <f t="shared" si="1"/>
        <v>#DIV/0!</v>
      </c>
      <c r="I32" s="253">
        <v>13.6</v>
      </c>
      <c r="J32" s="253">
        <f t="shared" si="2"/>
        <v>8.5</v>
      </c>
      <c r="K32" s="254">
        <f t="shared" si="3"/>
        <v>0</v>
      </c>
      <c r="L32" s="254">
        <f t="shared" si="4"/>
        <v>0</v>
      </c>
      <c r="M32" s="3576">
        <v>51</v>
      </c>
      <c r="N32" s="254" t="e">
        <f t="shared" si="5"/>
        <v>#DIV/0!</v>
      </c>
      <c r="O32" s="254">
        <f t="shared" si="6"/>
        <v>0</v>
      </c>
      <c r="P32" s="254" t="e">
        <f t="shared" si="7"/>
        <v>#DIV/0!</v>
      </c>
      <c r="Q32" s="234"/>
      <c r="R32" s="1115"/>
      <c r="S32" s="1409"/>
      <c r="T32" s="1395"/>
      <c r="U32" s="234"/>
      <c r="V32" s="234"/>
      <c r="W32" s="234"/>
      <c r="X32" s="234"/>
      <c r="Y32" s="234"/>
      <c r="Z32" s="1213"/>
      <c r="AA32" s="1115"/>
      <c r="AB32" s="1386"/>
    </row>
    <row r="33" spans="1:29" x14ac:dyDescent="0.25">
      <c r="A33" s="227">
        <v>1</v>
      </c>
      <c r="B33" s="451" t="s">
        <v>197</v>
      </c>
      <c r="C33" s="1399" t="s">
        <v>277</v>
      </c>
      <c r="D33" s="231">
        <v>340</v>
      </c>
      <c r="E33" s="365"/>
      <c r="F33" s="213">
        <f t="shared" si="0"/>
        <v>0</v>
      </c>
      <c r="G33" s="708">
        <v>2</v>
      </c>
      <c r="H33" s="213" t="e">
        <f t="shared" si="1"/>
        <v>#DIV/0!</v>
      </c>
      <c r="I33" s="253">
        <v>15</v>
      </c>
      <c r="J33" s="253">
        <f t="shared" si="2"/>
        <v>65</v>
      </c>
      <c r="K33" s="254">
        <f t="shared" si="3"/>
        <v>0</v>
      </c>
      <c r="L33" s="254">
        <f t="shared" si="4"/>
        <v>0</v>
      </c>
      <c r="M33" s="3576">
        <v>130</v>
      </c>
      <c r="N33" s="254" t="e">
        <f t="shared" si="5"/>
        <v>#DIV/0!</v>
      </c>
      <c r="O33" s="254">
        <f t="shared" si="6"/>
        <v>0</v>
      </c>
      <c r="P33" s="254" t="e">
        <f t="shared" si="7"/>
        <v>#DIV/0!</v>
      </c>
      <c r="Q33" s="234"/>
      <c r="R33" s="1115"/>
      <c r="S33" s="234"/>
      <c r="T33" s="1395"/>
      <c r="U33" s="234"/>
      <c r="V33" s="234"/>
      <c r="W33" s="234"/>
      <c r="X33" s="234"/>
      <c r="Y33" s="234"/>
      <c r="Z33" s="1213"/>
      <c r="AA33" s="1115"/>
      <c r="AB33" s="1386"/>
    </row>
    <row r="34" spans="1:29" x14ac:dyDescent="0.25">
      <c r="A34" s="227">
        <v>1</v>
      </c>
      <c r="B34" s="451" t="s">
        <v>66</v>
      </c>
      <c r="C34" s="1399" t="s">
        <v>277</v>
      </c>
      <c r="D34" s="231">
        <v>340</v>
      </c>
      <c r="E34" s="365"/>
      <c r="F34" s="213">
        <f t="shared" si="0"/>
        <v>0</v>
      </c>
      <c r="G34" s="708">
        <v>2</v>
      </c>
      <c r="H34" s="213" t="e">
        <f t="shared" si="1"/>
        <v>#DIV/0!</v>
      </c>
      <c r="I34" s="253">
        <v>20</v>
      </c>
      <c r="J34" s="253">
        <f t="shared" si="2"/>
        <v>9</v>
      </c>
      <c r="K34" s="254">
        <f t="shared" si="3"/>
        <v>0</v>
      </c>
      <c r="L34" s="254">
        <f t="shared" si="4"/>
        <v>0</v>
      </c>
      <c r="M34" s="3576">
        <v>18</v>
      </c>
      <c r="N34" s="254" t="e">
        <f t="shared" si="5"/>
        <v>#DIV/0!</v>
      </c>
      <c r="O34" s="254">
        <f t="shared" si="6"/>
        <v>0</v>
      </c>
      <c r="P34" s="254" t="e">
        <f t="shared" si="7"/>
        <v>#DIV/0!</v>
      </c>
      <c r="Q34" s="234"/>
      <c r="R34" s="1115"/>
      <c r="S34" s="234"/>
      <c r="T34" s="1395"/>
      <c r="U34" s="234"/>
      <c r="V34" s="234"/>
      <c r="W34" s="234"/>
      <c r="X34" s="234"/>
      <c r="Y34" s="234"/>
      <c r="Z34" s="1213"/>
      <c r="AA34" s="1115"/>
      <c r="AB34" s="1386"/>
    </row>
    <row r="35" spans="1:29" x14ac:dyDescent="0.25">
      <c r="A35" s="227">
        <v>1</v>
      </c>
      <c r="B35" s="451" t="s">
        <v>19</v>
      </c>
      <c r="C35" s="1399" t="s">
        <v>277</v>
      </c>
      <c r="D35" s="231">
        <v>340</v>
      </c>
      <c r="E35" s="365"/>
      <c r="F35" s="213">
        <f t="shared" si="0"/>
        <v>0</v>
      </c>
      <c r="G35" s="708">
        <v>9</v>
      </c>
      <c r="H35" s="213" t="e">
        <f t="shared" si="1"/>
        <v>#DIV/0!</v>
      </c>
      <c r="I35" s="253">
        <v>10.8</v>
      </c>
      <c r="J35" s="253">
        <f t="shared" si="2"/>
        <v>13.555555555555555</v>
      </c>
      <c r="K35" s="254">
        <f t="shared" si="3"/>
        <v>0</v>
      </c>
      <c r="L35" s="254">
        <f t="shared" si="4"/>
        <v>0</v>
      </c>
      <c r="M35" s="3576">
        <v>122</v>
      </c>
      <c r="N35" s="254" t="e">
        <f t="shared" si="5"/>
        <v>#DIV/0!</v>
      </c>
      <c r="O35" s="254">
        <f t="shared" si="6"/>
        <v>0</v>
      </c>
      <c r="P35" s="254" t="e">
        <f t="shared" si="7"/>
        <v>#DIV/0!</v>
      </c>
      <c r="Q35" s="234"/>
      <c r="R35" s="1115"/>
      <c r="S35" s="234"/>
      <c r="T35" s="1395"/>
      <c r="U35" s="234"/>
      <c r="V35" s="234"/>
      <c r="W35" s="234"/>
      <c r="X35" s="234"/>
      <c r="Y35" s="234"/>
      <c r="Z35" s="1213"/>
      <c r="AA35" s="1115"/>
      <c r="AB35" s="1386"/>
    </row>
    <row r="36" spans="1:29" x14ac:dyDescent="0.25">
      <c r="A36" s="227">
        <v>1</v>
      </c>
      <c r="B36" s="451" t="s">
        <v>6</v>
      </c>
      <c r="C36" s="1399" t="s">
        <v>277</v>
      </c>
      <c r="D36" s="1410">
        <v>340</v>
      </c>
      <c r="E36" s="375"/>
      <c r="F36" s="219">
        <f t="shared" si="0"/>
        <v>0</v>
      </c>
      <c r="G36" s="3771">
        <v>7</v>
      </c>
      <c r="H36" s="219" t="e">
        <f t="shared" si="1"/>
        <v>#DIV/0!</v>
      </c>
      <c r="I36" s="1411">
        <v>10.9</v>
      </c>
      <c r="J36" s="1411">
        <f t="shared" si="2"/>
        <v>11.571428571428571</v>
      </c>
      <c r="K36" s="254">
        <f t="shared" si="3"/>
        <v>0</v>
      </c>
      <c r="L36" s="430">
        <f t="shared" si="4"/>
        <v>0</v>
      </c>
      <c r="M36" s="3577">
        <v>81</v>
      </c>
      <c r="N36" s="1412" t="e">
        <f t="shared" si="5"/>
        <v>#DIV/0!</v>
      </c>
      <c r="O36" s="430">
        <f t="shared" si="6"/>
        <v>0</v>
      </c>
      <c r="P36" s="430" t="e">
        <f t="shared" si="7"/>
        <v>#DIV/0!</v>
      </c>
      <c r="Q36" s="268"/>
      <c r="R36" s="1115"/>
      <c r="S36" s="268"/>
      <c r="T36" s="1406"/>
      <c r="U36" s="234"/>
      <c r="V36" s="268"/>
      <c r="W36" s="234"/>
      <c r="X36" s="268"/>
      <c r="Y36" s="268"/>
      <c r="Z36" s="1407"/>
      <c r="AA36" s="1163"/>
      <c r="AB36" s="1386"/>
    </row>
    <row r="37" spans="1:29" x14ac:dyDescent="0.25">
      <c r="A37" s="227">
        <v>1</v>
      </c>
      <c r="B37" s="451" t="s">
        <v>166</v>
      </c>
      <c r="C37" s="1399" t="s">
        <v>277</v>
      </c>
      <c r="D37" s="231">
        <v>340</v>
      </c>
      <c r="E37" s="375"/>
      <c r="F37" s="213">
        <f t="shared" si="0"/>
        <v>0</v>
      </c>
      <c r="G37" s="3771">
        <v>1</v>
      </c>
      <c r="H37" s="219" t="e">
        <f t="shared" si="1"/>
        <v>#DIV/0!</v>
      </c>
      <c r="I37" s="1411">
        <v>9.4</v>
      </c>
      <c r="J37" s="1411">
        <f t="shared" si="2"/>
        <v>17</v>
      </c>
      <c r="K37" s="1403">
        <f t="shared" si="3"/>
        <v>0</v>
      </c>
      <c r="L37" s="430">
        <f t="shared" si="4"/>
        <v>0</v>
      </c>
      <c r="M37" s="3577">
        <v>17</v>
      </c>
      <c r="N37" s="430" t="e">
        <f t="shared" si="5"/>
        <v>#DIV/0!</v>
      </c>
      <c r="O37" s="254">
        <f t="shared" si="6"/>
        <v>0</v>
      </c>
      <c r="P37" s="430" t="e">
        <f t="shared" si="7"/>
        <v>#DIV/0!</v>
      </c>
      <c r="Q37" s="268"/>
      <c r="R37" s="1115"/>
      <c r="S37" s="268"/>
      <c r="T37" s="1406"/>
      <c r="U37" s="234"/>
      <c r="V37" s="268"/>
      <c r="W37" s="234"/>
      <c r="X37" s="268"/>
      <c r="Y37" s="268"/>
      <c r="Z37" s="1407"/>
      <c r="AA37" s="1163"/>
      <c r="AB37" s="1386"/>
    </row>
    <row r="38" spans="1:29" x14ac:dyDescent="0.25">
      <c r="A38" s="227">
        <v>1</v>
      </c>
      <c r="B38" s="231" t="s">
        <v>28</v>
      </c>
      <c r="C38" s="1399" t="s">
        <v>277</v>
      </c>
      <c r="D38" s="1410">
        <v>340</v>
      </c>
      <c r="E38" s="1413"/>
      <c r="F38" s="1414">
        <f t="shared" si="0"/>
        <v>0</v>
      </c>
      <c r="G38" s="3772">
        <v>0</v>
      </c>
      <c r="H38" s="218" t="e">
        <f t="shared" si="1"/>
        <v>#DIV/0!</v>
      </c>
      <c r="I38" s="1415">
        <v>11.4</v>
      </c>
      <c r="J38" s="1415" t="e">
        <f t="shared" si="2"/>
        <v>#DIV/0!</v>
      </c>
      <c r="K38" s="254">
        <f t="shared" si="3"/>
        <v>0</v>
      </c>
      <c r="L38" s="1416">
        <f t="shared" si="4"/>
        <v>0</v>
      </c>
      <c r="M38" s="3578"/>
      <c r="N38" s="1416" t="e">
        <f t="shared" si="5"/>
        <v>#DIV/0!</v>
      </c>
      <c r="O38" s="1417">
        <f t="shared" si="6"/>
        <v>0</v>
      </c>
      <c r="P38" s="1416" t="e">
        <f t="shared" si="7"/>
        <v>#DIV/0!</v>
      </c>
      <c r="Q38" s="424"/>
      <c r="R38" s="1116"/>
      <c r="S38" s="424"/>
      <c r="T38" s="1418"/>
      <c r="U38" s="234"/>
      <c r="V38" s="424"/>
      <c r="W38" s="424"/>
      <c r="X38" s="424"/>
      <c r="Y38" s="424"/>
      <c r="Z38" s="1419"/>
      <c r="AA38" s="1164"/>
      <c r="AB38" s="1386"/>
    </row>
    <row r="39" spans="1:29" s="237" customFormat="1" ht="29.25" x14ac:dyDescent="0.25">
      <c r="A39" s="227">
        <v>1</v>
      </c>
      <c r="B39" s="1420" t="s">
        <v>7</v>
      </c>
      <c r="C39" s="1421"/>
      <c r="D39" s="1420"/>
      <c r="E39" s="34">
        <v>1404</v>
      </c>
      <c r="F39" s="7">
        <f>SUM(F13:F38)</f>
        <v>0</v>
      </c>
      <c r="G39" s="3773">
        <f>SUM(G13:G38)</f>
        <v>60</v>
      </c>
      <c r="H39" s="7" t="e">
        <f t="shared" si="1"/>
        <v>#DIV/0!</v>
      </c>
      <c r="I39" s="8">
        <f>SUM(K39/E39)</f>
        <v>0</v>
      </c>
      <c r="J39" s="8">
        <f t="shared" si="2"/>
        <v>11.416666666666666</v>
      </c>
      <c r="K39" s="1422">
        <f>SUM(K13:K38)</f>
        <v>0</v>
      </c>
      <c r="L39" s="1422">
        <f>SUM(L13:L38)</f>
        <v>0</v>
      </c>
      <c r="M39" s="3579">
        <f>SUM(M13:M38)</f>
        <v>685</v>
      </c>
      <c r="N39" s="1422" t="e">
        <f t="shared" si="5"/>
        <v>#DIV/0!</v>
      </c>
      <c r="O39" s="1423">
        <f>SUM(O13:O38)</f>
        <v>0</v>
      </c>
      <c r="P39" s="1422" t="e">
        <f t="shared" si="7"/>
        <v>#DIV/0!</v>
      </c>
      <c r="Q39" s="510">
        <v>80000</v>
      </c>
      <c r="R39" s="1117">
        <f>Q39/12*$B$4</f>
        <v>6666.666666666667</v>
      </c>
      <c r="S39" s="510">
        <f>Y39-X39-U39</f>
        <v>3368.4848700000002</v>
      </c>
      <c r="T39" s="1015"/>
      <c r="U39" s="510"/>
      <c r="V39" s="510">
        <f>S39-R39</f>
        <v>-3298.1817966666667</v>
      </c>
      <c r="W39" s="510"/>
      <c r="X39" s="510"/>
      <c r="Y39" s="510">
        <v>3368.4848700000002</v>
      </c>
      <c r="Z39" s="1424"/>
      <c r="AA39" s="1124"/>
      <c r="AB39" s="1386"/>
      <c r="AC39" s="1401"/>
    </row>
    <row r="40" spans="1:29" ht="43.5" x14ac:dyDescent="0.25">
      <c r="A40" s="227">
        <v>1</v>
      </c>
      <c r="B40" s="1425" t="s">
        <v>185</v>
      </c>
      <c r="C40" s="1062"/>
      <c r="D40" s="434"/>
      <c r="E40" s="407">
        <v>70</v>
      </c>
      <c r="F40" s="217">
        <f>E40/12*$B$4</f>
        <v>5.833333333333333</v>
      </c>
      <c r="G40" s="3774">
        <v>3</v>
      </c>
      <c r="H40" s="217">
        <f t="shared" si="1"/>
        <v>51.428571428571438</v>
      </c>
      <c r="I40" s="434"/>
      <c r="J40" s="434"/>
      <c r="K40" s="1427"/>
      <c r="L40" s="1427"/>
      <c r="M40" s="3580"/>
      <c r="N40" s="1428"/>
      <c r="O40" s="1427"/>
      <c r="P40" s="1427"/>
      <c r="Q40" s="511">
        <v>12264</v>
      </c>
      <c r="R40" s="1118">
        <f>Q40/12*$B$4</f>
        <v>1022</v>
      </c>
      <c r="S40" s="511">
        <f>Y40-X40-U40</f>
        <v>505.61424</v>
      </c>
      <c r="T40" s="1014"/>
      <c r="U40" s="511"/>
      <c r="V40" s="511">
        <f>S40-R40</f>
        <v>-516.38576</v>
      </c>
      <c r="W40" s="511"/>
      <c r="X40" s="511"/>
      <c r="Y40" s="511">
        <v>505.61424</v>
      </c>
      <c r="Z40" s="1181"/>
      <c r="AA40" s="554"/>
      <c r="AB40" s="1386"/>
      <c r="AC40" s="1401"/>
    </row>
    <row r="41" spans="1:29" x14ac:dyDescent="0.25">
      <c r="A41" s="227">
        <v>1</v>
      </c>
      <c r="B41" s="663" t="s">
        <v>207</v>
      </c>
      <c r="C41" s="1429"/>
      <c r="D41" s="1430"/>
      <c r="E41" s="408"/>
      <c r="F41" s="726"/>
      <c r="G41" s="3775"/>
      <c r="H41" s="726"/>
      <c r="I41" s="340"/>
      <c r="J41" s="340"/>
      <c r="K41" s="1431"/>
      <c r="L41" s="1432"/>
      <c r="M41" s="3581"/>
      <c r="N41" s="1432"/>
      <c r="O41" s="1431"/>
      <c r="P41" s="1431"/>
      <c r="Q41" s="512"/>
      <c r="R41" s="1115">
        <f>Q41/12*$B$4</f>
        <v>0</v>
      </c>
      <c r="S41" s="512">
        <f>Y41-X41-U41</f>
        <v>17.964659999999999</v>
      </c>
      <c r="T41" s="1011"/>
      <c r="U41" s="512"/>
      <c r="V41" s="512">
        <f>S41-R41</f>
        <v>17.964659999999999</v>
      </c>
      <c r="W41" s="512"/>
      <c r="X41" s="512"/>
      <c r="Y41" s="512">
        <v>17.964659999999999</v>
      </c>
      <c r="Z41" s="1180"/>
      <c r="AA41" s="508"/>
      <c r="AB41" s="1386"/>
      <c r="AC41" s="1401"/>
    </row>
    <row r="42" spans="1:29" ht="57.75" x14ac:dyDescent="0.25">
      <c r="A42" s="227">
        <v>1</v>
      </c>
      <c r="B42" s="664" t="s">
        <v>352</v>
      </c>
      <c r="C42" s="609"/>
      <c r="D42" s="9"/>
      <c r="E42" s="365">
        <f>E43+E44+E47+E48+E49</f>
        <v>0</v>
      </c>
      <c r="F42" s="213">
        <f>F43+F44+F47+F48+F49</f>
        <v>0</v>
      </c>
      <c r="G42" s="708">
        <f>G43+G44+G47+G48+G49</f>
        <v>42</v>
      </c>
      <c r="H42" s="213" t="e">
        <f>G42/F42*100</f>
        <v>#DIV/0!</v>
      </c>
      <c r="I42" s="340"/>
      <c r="J42" s="340"/>
      <c r="K42" s="1431"/>
      <c r="L42" s="1432"/>
      <c r="M42" s="3581"/>
      <c r="N42" s="1431"/>
      <c r="O42" s="1431"/>
      <c r="P42" s="1431"/>
      <c r="Q42" s="512"/>
      <c r="R42" s="508"/>
      <c r="S42" s="512">
        <f>Y42-X42</f>
        <v>0</v>
      </c>
      <c r="T42" s="1011"/>
      <c r="U42" s="512"/>
      <c r="V42" s="512"/>
      <c r="W42" s="512"/>
      <c r="X42" s="512"/>
      <c r="Y42" s="512"/>
      <c r="Z42" s="1213"/>
      <c r="AA42" s="508"/>
      <c r="AB42" s="1386"/>
      <c r="AC42" s="1401"/>
    </row>
    <row r="43" spans="1:29" x14ac:dyDescent="0.25">
      <c r="A43" s="227">
        <v>1</v>
      </c>
      <c r="B43" s="463" t="s">
        <v>353</v>
      </c>
      <c r="C43" s="609"/>
      <c r="D43" s="9"/>
      <c r="E43" s="365"/>
      <c r="F43" s="213"/>
      <c r="G43" s="708"/>
      <c r="H43" s="213"/>
      <c r="I43" s="340"/>
      <c r="J43" s="340"/>
      <c r="K43" s="1431"/>
      <c r="L43" s="1432"/>
      <c r="M43" s="3581"/>
      <c r="N43" s="1431"/>
      <c r="O43" s="1431"/>
      <c r="P43" s="1431"/>
      <c r="Q43" s="512"/>
      <c r="R43" s="508"/>
      <c r="S43" s="512"/>
      <c r="T43" s="1011"/>
      <c r="U43" s="512"/>
      <c r="V43" s="512"/>
      <c r="W43" s="512"/>
      <c r="X43" s="512"/>
      <c r="Y43" s="512"/>
      <c r="Z43" s="1213"/>
      <c r="AA43" s="508"/>
      <c r="AB43" s="1386"/>
      <c r="AC43" s="1401"/>
    </row>
    <row r="44" spans="1:29" ht="30" x14ac:dyDescent="0.25">
      <c r="A44" s="227">
        <v>1</v>
      </c>
      <c r="B44" s="665" t="s">
        <v>354</v>
      </c>
      <c r="C44" s="609"/>
      <c r="D44" s="9"/>
      <c r="E44" s="365">
        <f>E45+E46</f>
        <v>0</v>
      </c>
      <c r="F44" s="213">
        <f>E44/12*$B$4</f>
        <v>0</v>
      </c>
      <c r="G44" s="708">
        <f>G45+G46</f>
        <v>42</v>
      </c>
      <c r="H44" s="213" t="e">
        <f>G44/F44*100</f>
        <v>#DIV/0!</v>
      </c>
      <c r="I44" s="340"/>
      <c r="J44" s="340"/>
      <c r="K44" s="1431"/>
      <c r="L44" s="1432"/>
      <c r="M44" s="3581"/>
      <c r="N44" s="1431"/>
      <c r="O44" s="1431"/>
      <c r="P44" s="1431"/>
      <c r="Q44" s="512"/>
      <c r="R44" s="508"/>
      <c r="S44" s="512"/>
      <c r="T44" s="1011"/>
      <c r="U44" s="512"/>
      <c r="V44" s="512"/>
      <c r="W44" s="512"/>
      <c r="X44" s="512"/>
      <c r="Y44" s="512"/>
      <c r="Z44" s="1213"/>
      <c r="AA44" s="508"/>
      <c r="AB44" s="1386"/>
      <c r="AC44" s="1401"/>
    </row>
    <row r="45" spans="1:29" x14ac:dyDescent="0.25">
      <c r="A45" s="227">
        <v>1</v>
      </c>
      <c r="B45" s="463" t="s">
        <v>355</v>
      </c>
      <c r="C45" s="609"/>
      <c r="D45" s="9"/>
      <c r="E45" s="365"/>
      <c r="F45" s="213">
        <f>E45/12*$B$4</f>
        <v>0</v>
      </c>
      <c r="G45" s="708">
        <v>42</v>
      </c>
      <c r="H45" s="213" t="e">
        <f>G45/F45*100</f>
        <v>#DIV/0!</v>
      </c>
      <c r="I45" s="340"/>
      <c r="J45" s="340"/>
      <c r="K45" s="1431"/>
      <c r="L45" s="1431"/>
      <c r="M45" s="3581"/>
      <c r="N45" s="1431"/>
      <c r="O45" s="1431"/>
      <c r="P45" s="1431"/>
      <c r="Q45" s="512"/>
      <c r="R45" s="508"/>
      <c r="S45" s="512">
        <f>Y45-X45</f>
        <v>0</v>
      </c>
      <c r="T45" s="1011"/>
      <c r="U45" s="512"/>
      <c r="V45" s="512"/>
      <c r="W45" s="512"/>
      <c r="X45" s="512"/>
      <c r="Y45" s="512"/>
      <c r="Z45" s="1213"/>
      <c r="AA45" s="508"/>
      <c r="AB45" s="1386"/>
      <c r="AC45" s="1401"/>
    </row>
    <row r="46" spans="1:29" ht="60" x14ac:dyDescent="0.25">
      <c r="A46" s="227">
        <v>1</v>
      </c>
      <c r="B46" s="463" t="s">
        <v>356</v>
      </c>
      <c r="C46" s="609"/>
      <c r="D46" s="9"/>
      <c r="E46" s="365"/>
      <c r="F46" s="213">
        <f>E46/12*$B$4</f>
        <v>0</v>
      </c>
      <c r="G46" s="708"/>
      <c r="H46" s="213" t="e">
        <f>G46/F46*100</f>
        <v>#DIV/0!</v>
      </c>
      <c r="I46" s="340"/>
      <c r="J46" s="340"/>
      <c r="K46" s="1431"/>
      <c r="L46" s="1431"/>
      <c r="M46" s="3581"/>
      <c r="N46" s="1431"/>
      <c r="O46" s="1431"/>
      <c r="P46" s="1431"/>
      <c r="Q46" s="512"/>
      <c r="R46" s="508"/>
      <c r="S46" s="512">
        <f>Y46-X46</f>
        <v>0</v>
      </c>
      <c r="T46" s="1011"/>
      <c r="U46" s="512"/>
      <c r="V46" s="512"/>
      <c r="W46" s="512"/>
      <c r="X46" s="512"/>
      <c r="Y46" s="512"/>
      <c r="Z46" s="1213"/>
      <c r="AA46" s="508"/>
      <c r="AB46" s="1386"/>
      <c r="AC46" s="1401"/>
    </row>
    <row r="47" spans="1:29" ht="75" x14ac:dyDescent="0.25">
      <c r="A47" s="227">
        <v>1</v>
      </c>
      <c r="B47" s="4" t="s">
        <v>357</v>
      </c>
      <c r="C47" s="609"/>
      <c r="D47" s="9"/>
      <c r="E47" s="365"/>
      <c r="F47" s="213"/>
      <c r="G47" s="708"/>
      <c r="H47" s="213"/>
      <c r="I47" s="340"/>
      <c r="J47" s="340"/>
      <c r="K47" s="1431"/>
      <c r="L47" s="1431"/>
      <c r="M47" s="3581"/>
      <c r="N47" s="1431"/>
      <c r="O47" s="1431"/>
      <c r="P47" s="1431"/>
      <c r="Q47" s="513"/>
      <c r="R47" s="1119"/>
      <c r="S47" s="512"/>
      <c r="T47" s="1433"/>
      <c r="U47" s="513"/>
      <c r="V47" s="513"/>
      <c r="W47" s="513"/>
      <c r="X47" s="513"/>
      <c r="Y47" s="513"/>
      <c r="Z47" s="1213"/>
      <c r="AA47" s="1119"/>
      <c r="AB47" s="1386"/>
      <c r="AC47" s="1401"/>
    </row>
    <row r="48" spans="1:29" ht="45" x14ac:dyDescent="0.25">
      <c r="A48" s="227">
        <v>1</v>
      </c>
      <c r="B48" s="738" t="s">
        <v>358</v>
      </c>
      <c r="C48" s="609"/>
      <c r="D48" s="9"/>
      <c r="E48" s="365"/>
      <c r="F48" s="213">
        <f>E48/12*$B$4</f>
        <v>0</v>
      </c>
      <c r="G48" s="708"/>
      <c r="H48" s="213" t="e">
        <f>G48/F48*100</f>
        <v>#DIV/0!</v>
      </c>
      <c r="I48" s="340"/>
      <c r="J48" s="340"/>
      <c r="K48" s="1431"/>
      <c r="L48" s="1431"/>
      <c r="M48" s="3581"/>
      <c r="N48" s="1431"/>
      <c r="O48" s="1431"/>
      <c r="P48" s="1431"/>
      <c r="Q48" s="513"/>
      <c r="R48" s="1119"/>
      <c r="S48" s="512"/>
      <c r="T48" s="1433"/>
      <c r="U48" s="513"/>
      <c r="V48" s="513"/>
      <c r="W48" s="513"/>
      <c r="X48" s="513"/>
      <c r="Y48" s="513"/>
      <c r="Z48" s="1213"/>
      <c r="AA48" s="1119"/>
      <c r="AB48" s="1386"/>
      <c r="AC48" s="1401"/>
    </row>
    <row r="49" spans="1:29" s="2635" customFormat="1" ht="105" x14ac:dyDescent="0.25">
      <c r="B49" s="738" t="s">
        <v>543</v>
      </c>
      <c r="C49" s="609"/>
      <c r="D49" s="9"/>
      <c r="E49" s="365"/>
      <c r="F49" s="213">
        <f>E49/12*$B$4</f>
        <v>0</v>
      </c>
      <c r="G49" s="708"/>
      <c r="H49" s="213" t="e">
        <f>G49/F49*100</f>
        <v>#DIV/0!</v>
      </c>
      <c r="I49" s="340"/>
      <c r="J49" s="340"/>
      <c r="K49" s="1431"/>
      <c r="L49" s="1431"/>
      <c r="M49" s="3581"/>
      <c r="N49" s="1431"/>
      <c r="O49" s="1431"/>
      <c r="P49" s="1431"/>
      <c r="Q49" s="513"/>
      <c r="R49" s="1119"/>
      <c r="S49" s="512"/>
      <c r="T49" s="1433"/>
      <c r="U49" s="513"/>
      <c r="V49" s="513"/>
      <c r="W49" s="513"/>
      <c r="X49" s="513"/>
      <c r="Y49" s="513"/>
      <c r="Z49" s="1213"/>
      <c r="AA49" s="1119"/>
      <c r="AB49" s="1386"/>
      <c r="AC49" s="1401"/>
    </row>
    <row r="50" spans="1:29" ht="57.75" x14ac:dyDescent="0.25">
      <c r="A50" s="227">
        <v>1</v>
      </c>
      <c r="B50" s="664" t="s">
        <v>368</v>
      </c>
      <c r="C50" s="609"/>
      <c r="D50" s="9"/>
      <c r="E50" s="365"/>
      <c r="F50" s="213"/>
      <c r="G50" s="708"/>
      <c r="H50" s="213"/>
      <c r="I50" s="340"/>
      <c r="J50" s="340"/>
      <c r="K50" s="1431"/>
      <c r="L50" s="1431"/>
      <c r="M50" s="3581"/>
      <c r="N50" s="1431"/>
      <c r="O50" s="1431"/>
      <c r="P50" s="1431"/>
      <c r="Q50" s="513"/>
      <c r="R50" s="1119"/>
      <c r="S50" s="512"/>
      <c r="T50" s="1433"/>
      <c r="U50" s="513"/>
      <c r="V50" s="513"/>
      <c r="W50" s="513"/>
      <c r="X50" s="513"/>
      <c r="Y50" s="513"/>
      <c r="Z50" s="1213"/>
      <c r="AA50" s="1119"/>
      <c r="AB50" s="1386"/>
      <c r="AC50" s="1401"/>
    </row>
    <row r="51" spans="1:29" ht="43.5" x14ac:dyDescent="0.25">
      <c r="A51" s="227">
        <v>1</v>
      </c>
      <c r="B51" s="664" t="s">
        <v>359</v>
      </c>
      <c r="C51" s="609"/>
      <c r="D51" s="9"/>
      <c r="E51" s="365"/>
      <c r="F51" s="213"/>
      <c r="G51" s="708"/>
      <c r="H51" s="213"/>
      <c r="I51" s="340"/>
      <c r="J51" s="340"/>
      <c r="K51" s="1431"/>
      <c r="L51" s="1431"/>
      <c r="M51" s="3581"/>
      <c r="N51" s="1431"/>
      <c r="O51" s="1431"/>
      <c r="P51" s="1431"/>
      <c r="Q51" s="513"/>
      <c r="R51" s="1119"/>
      <c r="S51" s="512"/>
      <c r="T51" s="1433"/>
      <c r="U51" s="513"/>
      <c r="V51" s="513"/>
      <c r="W51" s="513"/>
      <c r="X51" s="513"/>
      <c r="Y51" s="513"/>
      <c r="Z51" s="1213"/>
      <c r="AA51" s="1119"/>
      <c r="AB51" s="1386"/>
      <c r="AC51" s="1401"/>
    </row>
    <row r="52" spans="1:29" ht="30" x14ac:dyDescent="0.25">
      <c r="A52" s="227">
        <v>1</v>
      </c>
      <c r="B52" s="275" t="s">
        <v>202</v>
      </c>
      <c r="C52" s="609"/>
      <c r="D52" s="9"/>
      <c r="E52" s="365"/>
      <c r="F52" s="213"/>
      <c r="G52" s="708"/>
      <c r="H52" s="213"/>
      <c r="I52" s="340"/>
      <c r="J52" s="340"/>
      <c r="K52" s="1431"/>
      <c r="L52" s="1431"/>
      <c r="M52" s="3581"/>
      <c r="N52" s="1431"/>
      <c r="O52" s="1431"/>
      <c r="P52" s="1431"/>
      <c r="Q52" s="513"/>
      <c r="R52" s="1119"/>
      <c r="S52" s="512"/>
      <c r="T52" s="1433"/>
      <c r="U52" s="513"/>
      <c r="V52" s="513"/>
      <c r="W52" s="513"/>
      <c r="X52" s="513"/>
      <c r="Y52" s="513"/>
      <c r="Z52" s="1213"/>
      <c r="AA52" s="1119"/>
      <c r="AB52" s="1386"/>
      <c r="AC52" s="1401"/>
    </row>
    <row r="53" spans="1:29" ht="72" x14ac:dyDescent="0.25">
      <c r="A53" s="227">
        <v>1</v>
      </c>
      <c r="B53" s="664" t="s">
        <v>360</v>
      </c>
      <c r="C53" s="609"/>
      <c r="D53" s="9"/>
      <c r="E53" s="365"/>
      <c r="F53" s="213">
        <f>E53/12*$B$4</f>
        <v>0</v>
      </c>
      <c r="G53" s="708">
        <v>71</v>
      </c>
      <c r="H53" s="213" t="e">
        <f t="shared" ref="H53:H70" si="8">G53/F53*100</f>
        <v>#DIV/0!</v>
      </c>
      <c r="I53" s="340"/>
      <c r="J53" s="340"/>
      <c r="K53" s="1431"/>
      <c r="L53" s="1431"/>
      <c r="M53" s="3581"/>
      <c r="N53" s="1431"/>
      <c r="O53" s="1431"/>
      <c r="P53" s="1431"/>
      <c r="Q53" s="513"/>
      <c r="R53" s="1119"/>
      <c r="S53" s="512"/>
      <c r="T53" s="1433"/>
      <c r="U53" s="513"/>
      <c r="V53" s="513"/>
      <c r="W53" s="513"/>
      <c r="X53" s="513"/>
      <c r="Y53" s="513">
        <v>70.941779999999994</v>
      </c>
      <c r="Z53" s="1213"/>
      <c r="AA53" s="1119"/>
      <c r="AB53" s="1386"/>
      <c r="AC53" s="1401"/>
    </row>
    <row r="54" spans="1:29" x14ac:dyDescent="0.25">
      <c r="A54" s="227">
        <v>1</v>
      </c>
      <c r="B54" s="1434" t="s">
        <v>136</v>
      </c>
      <c r="C54" s="1435"/>
      <c r="D54" s="1434"/>
      <c r="E54" s="408">
        <f>SUM(E55:E85)</f>
        <v>0</v>
      </c>
      <c r="F54" s="408">
        <f>SUM(F55:F85)</f>
        <v>0</v>
      </c>
      <c r="G54" s="3776">
        <f>SUM(G55:G85)</f>
        <v>27</v>
      </c>
      <c r="H54" s="726" t="e">
        <f t="shared" si="8"/>
        <v>#DIV/0!</v>
      </c>
      <c r="I54" s="340"/>
      <c r="J54" s="340"/>
      <c r="K54" s="254"/>
      <c r="L54" s="254"/>
      <c r="M54" s="3576"/>
      <c r="N54" s="254"/>
      <c r="O54" s="254"/>
      <c r="P54" s="254"/>
      <c r="Q54" s="512"/>
      <c r="R54" s="1115">
        <f>Q54/12*$B$4</f>
        <v>0</v>
      </c>
      <c r="S54" s="512">
        <f>Y54-X54-U54</f>
        <v>5.6510000000000007</v>
      </c>
      <c r="T54" s="1011">
        <f>SUM(T55:T88)</f>
        <v>0</v>
      </c>
      <c r="U54" s="513">
        <f>SUM(U55:U85)</f>
        <v>0</v>
      </c>
      <c r="V54" s="513">
        <f>S54-R54</f>
        <v>5.6510000000000007</v>
      </c>
      <c r="W54" s="513"/>
      <c r="X54" s="513"/>
      <c r="Y54" s="512">
        <v>5.6510000000000007</v>
      </c>
      <c r="Z54" s="1166"/>
      <c r="AA54" s="508"/>
      <c r="AB54" s="1386"/>
      <c r="AC54" s="1401"/>
    </row>
    <row r="55" spans="1:29" ht="45" x14ac:dyDescent="0.25">
      <c r="A55" s="227">
        <v>1</v>
      </c>
      <c r="B55" s="452" t="s">
        <v>261</v>
      </c>
      <c r="C55" s="1436"/>
      <c r="D55" s="1437"/>
      <c r="E55" s="374"/>
      <c r="F55" s="213">
        <f t="shared" ref="F55:F85" si="9">E55/12*$B$4</f>
        <v>0</v>
      </c>
      <c r="G55" s="708">
        <v>24</v>
      </c>
      <c r="H55" s="213" t="e">
        <f t="shared" si="8"/>
        <v>#DIV/0!</v>
      </c>
      <c r="I55" s="340"/>
      <c r="J55" s="340"/>
      <c r="K55" s="254"/>
      <c r="L55" s="254"/>
      <c r="M55" s="3576"/>
      <c r="N55" s="254"/>
      <c r="O55" s="254"/>
      <c r="P55" s="254"/>
      <c r="Q55" s="514"/>
      <c r="R55" s="508"/>
      <c r="S55" s="512"/>
      <c r="T55" s="1011"/>
      <c r="U55" s="513"/>
      <c r="V55" s="513"/>
      <c r="W55" s="513"/>
      <c r="X55" s="513"/>
      <c r="Y55" s="512"/>
      <c r="Z55" s="1213"/>
      <c r="AA55" s="508"/>
      <c r="AB55" s="1386"/>
      <c r="AC55" s="1401"/>
    </row>
    <row r="56" spans="1:29" ht="30" x14ac:dyDescent="0.25">
      <c r="A56" s="227">
        <v>1</v>
      </c>
      <c r="B56" s="452" t="s">
        <v>120</v>
      </c>
      <c r="C56" s="1438"/>
      <c r="D56" s="1434"/>
      <c r="E56" s="374"/>
      <c r="F56" s="213">
        <f t="shared" si="9"/>
        <v>0</v>
      </c>
      <c r="G56" s="680"/>
      <c r="H56" s="214" t="e">
        <f t="shared" si="8"/>
        <v>#DIV/0!</v>
      </c>
      <c r="I56" s="340"/>
      <c r="J56" s="340"/>
      <c r="K56" s="254"/>
      <c r="L56" s="254"/>
      <c r="M56" s="3576"/>
      <c r="N56" s="254"/>
      <c r="O56" s="254"/>
      <c r="P56" s="254"/>
      <c r="Q56" s="512"/>
      <c r="R56" s="508"/>
      <c r="S56" s="512"/>
      <c r="T56" s="1011"/>
      <c r="U56" s="513"/>
      <c r="V56" s="513"/>
      <c r="W56" s="513"/>
      <c r="X56" s="513"/>
      <c r="Y56" s="512"/>
      <c r="Z56" s="1175"/>
      <c r="AA56" s="508"/>
      <c r="AB56" s="1386"/>
      <c r="AC56" s="1401"/>
    </row>
    <row r="57" spans="1:29" ht="45" x14ac:dyDescent="0.25">
      <c r="A57" s="227">
        <v>1</v>
      </c>
      <c r="B57" s="452" t="s">
        <v>263</v>
      </c>
      <c r="C57" s="610"/>
      <c r="D57" s="1437"/>
      <c r="E57" s="374"/>
      <c r="F57" s="213">
        <f t="shared" si="9"/>
        <v>0</v>
      </c>
      <c r="G57" s="708"/>
      <c r="H57" s="213" t="e">
        <f t="shared" si="8"/>
        <v>#DIV/0!</v>
      </c>
      <c r="I57" s="340"/>
      <c r="J57" s="340"/>
      <c r="K57" s="254"/>
      <c r="L57" s="254"/>
      <c r="M57" s="3576"/>
      <c r="N57" s="254"/>
      <c r="O57" s="254"/>
      <c r="P57" s="254"/>
      <c r="Q57" s="512"/>
      <c r="R57" s="508"/>
      <c r="S57" s="512"/>
      <c r="T57" s="1011"/>
      <c r="U57" s="513"/>
      <c r="V57" s="513"/>
      <c r="W57" s="513"/>
      <c r="X57" s="513"/>
      <c r="Y57" s="512"/>
      <c r="Z57" s="1213"/>
      <c r="AA57" s="508"/>
      <c r="AB57" s="1386"/>
      <c r="AC57" s="1401"/>
    </row>
    <row r="58" spans="1:29" x14ac:dyDescent="0.25">
      <c r="A58" s="227">
        <v>1</v>
      </c>
      <c r="B58" s="452" t="s">
        <v>65</v>
      </c>
      <c r="C58" s="1439"/>
      <c r="D58" s="1437"/>
      <c r="E58" s="374"/>
      <c r="F58" s="213">
        <f t="shared" si="9"/>
        <v>0</v>
      </c>
      <c r="G58" s="708"/>
      <c r="H58" s="213" t="e">
        <f t="shared" si="8"/>
        <v>#DIV/0!</v>
      </c>
      <c r="I58" s="340"/>
      <c r="J58" s="340"/>
      <c r="K58" s="254"/>
      <c r="L58" s="254"/>
      <c r="M58" s="3576"/>
      <c r="N58" s="254"/>
      <c r="O58" s="254"/>
      <c r="P58" s="254"/>
      <c r="Q58" s="514"/>
      <c r="R58" s="508"/>
      <c r="S58" s="512"/>
      <c r="T58" s="1440"/>
      <c r="U58" s="524"/>
      <c r="V58" s="513"/>
      <c r="W58" s="513"/>
      <c r="X58" s="513"/>
      <c r="Y58" s="512"/>
      <c r="Z58" s="1213"/>
      <c r="AA58" s="508"/>
      <c r="AB58" s="1386"/>
      <c r="AC58" s="1401"/>
    </row>
    <row r="59" spans="1:29" x14ac:dyDescent="0.25">
      <c r="A59" s="227">
        <v>1</v>
      </c>
      <c r="B59" s="452" t="s">
        <v>264</v>
      </c>
      <c r="C59" s="1439"/>
      <c r="D59" s="1437"/>
      <c r="E59" s="374"/>
      <c r="F59" s="213">
        <f t="shared" si="9"/>
        <v>0</v>
      </c>
      <c r="G59" s="708"/>
      <c r="H59" s="213" t="e">
        <f t="shared" si="8"/>
        <v>#DIV/0!</v>
      </c>
      <c r="I59" s="340"/>
      <c r="J59" s="340"/>
      <c r="K59" s="254"/>
      <c r="L59" s="254"/>
      <c r="M59" s="3576"/>
      <c r="N59" s="254"/>
      <c r="O59" s="254"/>
      <c r="P59" s="254"/>
      <c r="Q59" s="513"/>
      <c r="R59" s="508"/>
      <c r="S59" s="512"/>
      <c r="T59" s="1011"/>
      <c r="U59" s="513"/>
      <c r="V59" s="513"/>
      <c r="W59" s="513"/>
      <c r="X59" s="513"/>
      <c r="Y59" s="512"/>
      <c r="Z59" s="1213"/>
      <c r="AA59" s="508"/>
      <c r="AB59" s="1386"/>
      <c r="AC59" s="1401"/>
    </row>
    <row r="60" spans="1:29" x14ac:dyDescent="0.25">
      <c r="A60" s="227">
        <v>1</v>
      </c>
      <c r="B60" s="452" t="s">
        <v>123</v>
      </c>
      <c r="C60" s="1441"/>
      <c r="D60" s="1434"/>
      <c r="E60" s="374"/>
      <c r="F60" s="213">
        <f t="shared" si="9"/>
        <v>0</v>
      </c>
      <c r="G60" s="680"/>
      <c r="H60" s="214" t="e">
        <f t="shared" si="8"/>
        <v>#DIV/0!</v>
      </c>
      <c r="I60" s="340"/>
      <c r="J60" s="340"/>
      <c r="K60" s="254"/>
      <c r="L60" s="254"/>
      <c r="M60" s="3576"/>
      <c r="N60" s="254"/>
      <c r="O60" s="254"/>
      <c r="P60" s="254"/>
      <c r="Q60" s="513"/>
      <c r="R60" s="508"/>
      <c r="S60" s="512"/>
      <c r="T60" s="1011"/>
      <c r="U60" s="513"/>
      <c r="V60" s="513"/>
      <c r="W60" s="513"/>
      <c r="X60" s="513"/>
      <c r="Y60" s="512"/>
      <c r="Z60" s="1175"/>
      <c r="AA60" s="508"/>
      <c r="AB60" s="1386"/>
      <c r="AC60" s="1401"/>
    </row>
    <row r="61" spans="1:29" x14ac:dyDescent="0.25">
      <c r="A61" s="227">
        <v>1</v>
      </c>
      <c r="B61" s="452" t="s">
        <v>68</v>
      </c>
      <c r="C61" s="610"/>
      <c r="D61" s="1437"/>
      <c r="E61" s="374"/>
      <c r="F61" s="213">
        <f t="shared" si="9"/>
        <v>0</v>
      </c>
      <c r="G61" s="708"/>
      <c r="H61" s="213" t="e">
        <f t="shared" si="8"/>
        <v>#DIV/0!</v>
      </c>
      <c r="I61" s="340"/>
      <c r="J61" s="340"/>
      <c r="K61" s="254"/>
      <c r="L61" s="254"/>
      <c r="M61" s="3576"/>
      <c r="N61" s="254"/>
      <c r="O61" s="254"/>
      <c r="P61" s="254"/>
      <c r="Q61" s="513"/>
      <c r="R61" s="508"/>
      <c r="S61" s="512"/>
      <c r="T61" s="1011"/>
      <c r="U61" s="513"/>
      <c r="V61" s="513"/>
      <c r="W61" s="513"/>
      <c r="X61" s="513"/>
      <c r="Y61" s="512"/>
      <c r="Z61" s="1213"/>
      <c r="AA61" s="508"/>
      <c r="AB61" s="1386"/>
      <c r="AC61" s="1401"/>
    </row>
    <row r="62" spans="1:29" ht="30" x14ac:dyDescent="0.25">
      <c r="A62" s="227">
        <v>1</v>
      </c>
      <c r="B62" s="452" t="s">
        <v>125</v>
      </c>
      <c r="C62" s="610"/>
      <c r="D62" s="1437"/>
      <c r="E62" s="374"/>
      <c r="F62" s="213">
        <f t="shared" si="9"/>
        <v>0</v>
      </c>
      <c r="G62" s="708"/>
      <c r="H62" s="213" t="e">
        <f t="shared" si="8"/>
        <v>#DIV/0!</v>
      </c>
      <c r="I62" s="340"/>
      <c r="J62" s="340"/>
      <c r="K62" s="254"/>
      <c r="L62" s="254"/>
      <c r="M62" s="3576"/>
      <c r="N62" s="254"/>
      <c r="O62" s="254"/>
      <c r="P62" s="254"/>
      <c r="Q62" s="513"/>
      <c r="R62" s="508"/>
      <c r="S62" s="512"/>
      <c r="T62" s="1011"/>
      <c r="U62" s="513"/>
      <c r="V62" s="513"/>
      <c r="W62" s="513"/>
      <c r="X62" s="513"/>
      <c r="Y62" s="512"/>
      <c r="Z62" s="1213"/>
      <c r="AA62" s="508"/>
      <c r="AB62" s="1386"/>
      <c r="AC62" s="1401"/>
    </row>
    <row r="63" spans="1:29" x14ac:dyDescent="0.25">
      <c r="A63" s="227">
        <v>1</v>
      </c>
      <c r="B63" s="452" t="s">
        <v>116</v>
      </c>
      <c r="C63" s="610"/>
      <c r="D63" s="1437"/>
      <c r="E63" s="374"/>
      <c r="F63" s="213">
        <f t="shared" si="9"/>
        <v>0</v>
      </c>
      <c r="G63" s="708"/>
      <c r="H63" s="213" t="e">
        <f t="shared" si="8"/>
        <v>#DIV/0!</v>
      </c>
      <c r="I63" s="340"/>
      <c r="J63" s="340"/>
      <c r="K63" s="254"/>
      <c r="L63" s="254"/>
      <c r="M63" s="3576"/>
      <c r="N63" s="254"/>
      <c r="O63" s="254"/>
      <c r="P63" s="254"/>
      <c r="Q63" s="513"/>
      <c r="R63" s="508"/>
      <c r="S63" s="512"/>
      <c r="T63" s="1011"/>
      <c r="U63" s="513"/>
      <c r="V63" s="513"/>
      <c r="W63" s="513"/>
      <c r="X63" s="513"/>
      <c r="Y63" s="512"/>
      <c r="Z63" s="1213"/>
      <c r="AA63" s="508"/>
      <c r="AB63" s="1386"/>
      <c r="AC63" s="1401"/>
    </row>
    <row r="64" spans="1:29" ht="33.75" customHeight="1" x14ac:dyDescent="0.25">
      <c r="B64" s="452" t="s">
        <v>246</v>
      </c>
      <c r="C64" s="610"/>
      <c r="D64" s="1437"/>
      <c r="E64" s="374"/>
      <c r="F64" s="213">
        <f t="shared" si="9"/>
        <v>0</v>
      </c>
      <c r="G64" s="708"/>
      <c r="H64" s="213" t="e">
        <f t="shared" si="8"/>
        <v>#DIV/0!</v>
      </c>
      <c r="I64" s="340"/>
      <c r="J64" s="340"/>
      <c r="K64" s="254"/>
      <c r="L64" s="254"/>
      <c r="M64" s="3576"/>
      <c r="N64" s="254"/>
      <c r="O64" s="254"/>
      <c r="P64" s="254"/>
      <c r="Q64" s="513"/>
      <c r="R64" s="508"/>
      <c r="S64" s="512"/>
      <c r="T64" s="1011"/>
      <c r="U64" s="513"/>
      <c r="V64" s="513"/>
      <c r="W64" s="513"/>
      <c r="X64" s="513"/>
      <c r="Y64" s="512"/>
      <c r="Z64" s="1213"/>
      <c r="AA64" s="508"/>
      <c r="AB64" s="1386"/>
      <c r="AC64" s="1401"/>
    </row>
    <row r="65" spans="1:29" s="2635" customFormat="1" ht="38.25" customHeight="1" x14ac:dyDescent="0.25">
      <c r="B65" s="452" t="s">
        <v>278</v>
      </c>
      <c r="C65" s="610"/>
      <c r="D65" s="1437"/>
      <c r="E65" s="374"/>
      <c r="F65" s="213">
        <f t="shared" si="9"/>
        <v>0</v>
      </c>
      <c r="G65" s="708"/>
      <c r="H65" s="213" t="e">
        <f t="shared" si="8"/>
        <v>#DIV/0!</v>
      </c>
      <c r="I65" s="340"/>
      <c r="J65" s="340"/>
      <c r="K65" s="254"/>
      <c r="L65" s="254"/>
      <c r="M65" s="3576"/>
      <c r="N65" s="254"/>
      <c r="O65" s="254"/>
      <c r="P65" s="254"/>
      <c r="Q65" s="513"/>
      <c r="R65" s="508"/>
      <c r="S65" s="512"/>
      <c r="T65" s="1011"/>
      <c r="U65" s="513"/>
      <c r="V65" s="513"/>
      <c r="W65" s="513"/>
      <c r="X65" s="513"/>
      <c r="Y65" s="512"/>
      <c r="Z65" s="1213"/>
      <c r="AA65" s="508"/>
      <c r="AB65" s="1386"/>
      <c r="AC65" s="1401"/>
    </row>
    <row r="66" spans="1:29" ht="75" x14ac:dyDescent="0.25">
      <c r="B66" s="452" t="s">
        <v>525</v>
      </c>
      <c r="C66" s="610"/>
      <c r="D66" s="1437"/>
      <c r="E66" s="374"/>
      <c r="F66" s="213">
        <f t="shared" si="9"/>
        <v>0</v>
      </c>
      <c r="G66" s="708"/>
      <c r="H66" s="213" t="e">
        <f t="shared" si="8"/>
        <v>#DIV/0!</v>
      </c>
      <c r="I66" s="340"/>
      <c r="J66" s="340"/>
      <c r="K66" s="254"/>
      <c r="L66" s="254"/>
      <c r="M66" s="3576"/>
      <c r="N66" s="254"/>
      <c r="O66" s="254"/>
      <c r="P66" s="254"/>
      <c r="Q66" s="513"/>
      <c r="R66" s="508"/>
      <c r="S66" s="512"/>
      <c r="T66" s="1011"/>
      <c r="U66" s="513"/>
      <c r="V66" s="513"/>
      <c r="W66" s="513"/>
      <c r="X66" s="513"/>
      <c r="Y66" s="512"/>
      <c r="Z66" s="1213"/>
      <c r="AA66" s="508"/>
      <c r="AB66" s="1386"/>
      <c r="AC66" s="1401"/>
    </row>
    <row r="67" spans="1:29" ht="60" x14ac:dyDescent="0.25">
      <c r="A67" s="227">
        <v>1</v>
      </c>
      <c r="B67" s="452" t="s">
        <v>526</v>
      </c>
      <c r="C67" s="610"/>
      <c r="D67" s="1437"/>
      <c r="E67" s="374"/>
      <c r="F67" s="213">
        <f t="shared" si="9"/>
        <v>0</v>
      </c>
      <c r="G67" s="708"/>
      <c r="H67" s="213" t="e">
        <f t="shared" si="8"/>
        <v>#DIV/0!</v>
      </c>
      <c r="I67" s="340"/>
      <c r="J67" s="340"/>
      <c r="K67" s="254"/>
      <c r="L67" s="254"/>
      <c r="M67" s="3576"/>
      <c r="N67" s="254"/>
      <c r="O67" s="254"/>
      <c r="P67" s="254"/>
      <c r="Q67" s="513"/>
      <c r="R67" s="508"/>
      <c r="S67" s="512"/>
      <c r="T67" s="1011"/>
      <c r="U67" s="513"/>
      <c r="V67" s="513"/>
      <c r="W67" s="513"/>
      <c r="X67" s="513"/>
      <c r="Y67" s="512"/>
      <c r="Z67" s="1213"/>
      <c r="AA67" s="508"/>
      <c r="AB67" s="1386"/>
      <c r="AC67" s="1401"/>
    </row>
    <row r="68" spans="1:29" ht="45" x14ac:dyDescent="0.25">
      <c r="B68" s="452" t="s">
        <v>163</v>
      </c>
      <c r="C68" s="610"/>
      <c r="D68" s="1437"/>
      <c r="E68" s="374"/>
      <c r="F68" s="213">
        <f t="shared" si="9"/>
        <v>0</v>
      </c>
      <c r="G68" s="708"/>
      <c r="H68" s="213" t="e">
        <f t="shared" si="8"/>
        <v>#DIV/0!</v>
      </c>
      <c r="I68" s="340"/>
      <c r="J68" s="340"/>
      <c r="K68" s="254"/>
      <c r="L68" s="254"/>
      <c r="M68" s="3576"/>
      <c r="N68" s="254"/>
      <c r="O68" s="254"/>
      <c r="P68" s="254"/>
      <c r="Q68" s="513"/>
      <c r="R68" s="508"/>
      <c r="S68" s="512"/>
      <c r="T68" s="1011"/>
      <c r="U68" s="513"/>
      <c r="V68" s="513"/>
      <c r="W68" s="513"/>
      <c r="X68" s="513"/>
      <c r="Y68" s="512"/>
      <c r="Z68" s="1213"/>
      <c r="AA68" s="508"/>
      <c r="AB68" s="1386"/>
      <c r="AC68" s="1401"/>
    </row>
    <row r="69" spans="1:29" x14ac:dyDescent="0.25">
      <c r="A69" s="227">
        <v>1</v>
      </c>
      <c r="B69" s="452" t="s">
        <v>128</v>
      </c>
      <c r="C69" s="610"/>
      <c r="D69" s="1437"/>
      <c r="E69" s="374"/>
      <c r="F69" s="213">
        <f t="shared" si="9"/>
        <v>0</v>
      </c>
      <c r="G69" s="708"/>
      <c r="H69" s="213" t="e">
        <f t="shared" si="8"/>
        <v>#DIV/0!</v>
      </c>
      <c r="I69" s="340"/>
      <c r="J69" s="340"/>
      <c r="K69" s="254"/>
      <c r="L69" s="254"/>
      <c r="M69" s="3576"/>
      <c r="N69" s="254"/>
      <c r="O69" s="254"/>
      <c r="P69" s="254"/>
      <c r="Q69" s="513"/>
      <c r="R69" s="508"/>
      <c r="S69" s="512"/>
      <c r="T69" s="1011"/>
      <c r="U69" s="513"/>
      <c r="V69" s="513"/>
      <c r="W69" s="513"/>
      <c r="X69" s="513"/>
      <c r="Y69" s="512"/>
      <c r="Z69" s="1213"/>
      <c r="AA69" s="508"/>
      <c r="AB69" s="1386"/>
      <c r="AC69" s="1401"/>
    </row>
    <row r="70" spans="1:29" ht="105" x14ac:dyDescent="0.25">
      <c r="A70" s="227">
        <v>1</v>
      </c>
      <c r="B70" s="452" t="s">
        <v>361</v>
      </c>
      <c r="C70" s="610"/>
      <c r="D70" s="1437"/>
      <c r="E70" s="374"/>
      <c r="F70" s="213">
        <f t="shared" si="9"/>
        <v>0</v>
      </c>
      <c r="G70" s="708"/>
      <c r="H70" s="213" t="e">
        <f t="shared" si="8"/>
        <v>#DIV/0!</v>
      </c>
      <c r="I70" s="340"/>
      <c r="J70" s="340"/>
      <c r="K70" s="254"/>
      <c r="L70" s="254"/>
      <c r="M70" s="3576"/>
      <c r="N70" s="254"/>
      <c r="O70" s="254"/>
      <c r="P70" s="254"/>
      <c r="Q70" s="513"/>
      <c r="R70" s="508"/>
      <c r="S70" s="512"/>
      <c r="T70" s="1011"/>
      <c r="U70" s="513"/>
      <c r="V70" s="513"/>
      <c r="W70" s="513"/>
      <c r="X70" s="513"/>
      <c r="Y70" s="512"/>
      <c r="Z70" s="1213"/>
      <c r="AA70" s="508"/>
      <c r="AB70" s="1386"/>
      <c r="AC70" s="1401"/>
    </row>
    <row r="71" spans="1:29" ht="105" x14ac:dyDescent="0.25">
      <c r="B71" s="452" t="s">
        <v>397</v>
      </c>
      <c r="C71" s="610"/>
      <c r="D71" s="1437"/>
      <c r="E71" s="374"/>
      <c r="F71" s="213">
        <f t="shared" si="9"/>
        <v>0</v>
      </c>
      <c r="G71" s="708"/>
      <c r="H71" s="213"/>
      <c r="I71" s="340"/>
      <c r="J71" s="340"/>
      <c r="K71" s="254"/>
      <c r="L71" s="254"/>
      <c r="M71" s="3576"/>
      <c r="N71" s="254"/>
      <c r="O71" s="254"/>
      <c r="P71" s="254"/>
      <c r="Q71" s="513"/>
      <c r="R71" s="508"/>
      <c r="S71" s="512"/>
      <c r="T71" s="1011"/>
      <c r="U71" s="524"/>
      <c r="V71" s="513"/>
      <c r="W71" s="513"/>
      <c r="X71" s="513"/>
      <c r="Y71" s="512"/>
      <c r="Z71" s="1213"/>
      <c r="AA71" s="508"/>
      <c r="AB71" s="1386"/>
      <c r="AC71" s="1401"/>
    </row>
    <row r="72" spans="1:29" ht="30" x14ac:dyDescent="0.25">
      <c r="A72" s="227">
        <v>1</v>
      </c>
      <c r="B72" s="452" t="s">
        <v>122</v>
      </c>
      <c r="C72" s="610"/>
      <c r="D72" s="1437"/>
      <c r="E72" s="374"/>
      <c r="F72" s="213">
        <f t="shared" si="9"/>
        <v>0</v>
      </c>
      <c r="G72" s="708"/>
      <c r="H72" s="213" t="e">
        <f t="shared" ref="H72:H88" si="10">G72/F72*100</f>
        <v>#DIV/0!</v>
      </c>
      <c r="I72" s="340"/>
      <c r="J72" s="340"/>
      <c r="K72" s="254"/>
      <c r="L72" s="254"/>
      <c r="M72" s="3576"/>
      <c r="N72" s="254"/>
      <c r="O72" s="254"/>
      <c r="P72" s="254"/>
      <c r="Q72" s="513"/>
      <c r="R72" s="508"/>
      <c r="S72" s="512"/>
      <c r="T72" s="1011"/>
      <c r="U72" s="513"/>
      <c r="V72" s="513"/>
      <c r="W72" s="513"/>
      <c r="X72" s="513"/>
      <c r="Y72" s="512"/>
      <c r="Z72" s="1213"/>
      <c r="AA72" s="508"/>
      <c r="AB72" s="1386"/>
      <c r="AC72" s="1401"/>
    </row>
    <row r="73" spans="1:29" x14ac:dyDescent="0.25">
      <c r="A73" s="227">
        <v>1</v>
      </c>
      <c r="B73" s="452" t="s">
        <v>90</v>
      </c>
      <c r="C73" s="610"/>
      <c r="D73" s="1437"/>
      <c r="E73" s="374"/>
      <c r="F73" s="213">
        <f t="shared" si="9"/>
        <v>0</v>
      </c>
      <c r="G73" s="708">
        <v>2</v>
      </c>
      <c r="H73" s="213" t="e">
        <f t="shared" si="10"/>
        <v>#DIV/0!</v>
      </c>
      <c r="I73" s="340"/>
      <c r="J73" s="340"/>
      <c r="K73" s="254"/>
      <c r="L73" s="254"/>
      <c r="M73" s="3576"/>
      <c r="N73" s="254"/>
      <c r="O73" s="254"/>
      <c r="P73" s="254"/>
      <c r="Q73" s="513"/>
      <c r="R73" s="508"/>
      <c r="S73" s="512"/>
      <c r="T73" s="1011"/>
      <c r="U73" s="513"/>
      <c r="V73" s="513"/>
      <c r="W73" s="513"/>
      <c r="X73" s="513"/>
      <c r="Y73" s="512"/>
      <c r="Z73" s="1213"/>
      <c r="AA73" s="508"/>
      <c r="AB73" s="1386"/>
      <c r="AC73" s="1401"/>
    </row>
    <row r="74" spans="1:29" x14ac:dyDescent="0.25">
      <c r="A74" s="227">
        <v>1</v>
      </c>
      <c r="B74" s="452" t="s">
        <v>114</v>
      </c>
      <c r="C74" s="610"/>
      <c r="D74" s="1437"/>
      <c r="E74" s="374"/>
      <c r="F74" s="213">
        <f t="shared" si="9"/>
        <v>0</v>
      </c>
      <c r="G74" s="708"/>
      <c r="H74" s="213" t="e">
        <f t="shared" si="10"/>
        <v>#DIV/0!</v>
      </c>
      <c r="I74" s="340"/>
      <c r="J74" s="340"/>
      <c r="K74" s="254"/>
      <c r="L74" s="254"/>
      <c r="M74" s="3576"/>
      <c r="N74" s="254"/>
      <c r="O74" s="254"/>
      <c r="P74" s="254"/>
      <c r="Q74" s="513"/>
      <c r="R74" s="508"/>
      <c r="S74" s="512"/>
      <c r="T74" s="1011"/>
      <c r="U74" s="513"/>
      <c r="V74" s="513"/>
      <c r="W74" s="513"/>
      <c r="X74" s="513"/>
      <c r="Y74" s="512"/>
      <c r="Z74" s="1213"/>
      <c r="AA74" s="508"/>
      <c r="AB74" s="1386"/>
      <c r="AC74" s="1401"/>
    </row>
    <row r="75" spans="1:29" x14ac:dyDescent="0.25">
      <c r="A75" s="227">
        <v>1</v>
      </c>
      <c r="B75" s="452" t="s">
        <v>44</v>
      </c>
      <c r="C75" s="610"/>
      <c r="D75" s="1437"/>
      <c r="E75" s="374"/>
      <c r="F75" s="213">
        <f t="shared" si="9"/>
        <v>0</v>
      </c>
      <c r="G75" s="708"/>
      <c r="H75" s="213" t="e">
        <f t="shared" si="10"/>
        <v>#DIV/0!</v>
      </c>
      <c r="I75" s="340"/>
      <c r="J75" s="340"/>
      <c r="K75" s="254"/>
      <c r="L75" s="254"/>
      <c r="M75" s="3576"/>
      <c r="N75" s="254"/>
      <c r="O75" s="254"/>
      <c r="P75" s="254"/>
      <c r="Q75" s="513"/>
      <c r="R75" s="508"/>
      <c r="S75" s="512"/>
      <c r="T75" s="1011"/>
      <c r="U75" s="513"/>
      <c r="V75" s="513"/>
      <c r="W75" s="513"/>
      <c r="X75" s="513"/>
      <c r="Y75" s="512"/>
      <c r="Z75" s="1213"/>
      <c r="AA75" s="508"/>
      <c r="AB75" s="1386"/>
      <c r="AC75" s="1401"/>
    </row>
    <row r="76" spans="1:29" x14ac:dyDescent="0.25">
      <c r="A76" s="227">
        <v>1</v>
      </c>
      <c r="B76" s="452" t="s">
        <v>115</v>
      </c>
      <c r="C76" s="610"/>
      <c r="D76" s="1437"/>
      <c r="E76" s="374"/>
      <c r="F76" s="213">
        <f t="shared" si="9"/>
        <v>0</v>
      </c>
      <c r="G76" s="708"/>
      <c r="H76" s="213" t="e">
        <f t="shared" si="10"/>
        <v>#DIV/0!</v>
      </c>
      <c r="I76" s="340"/>
      <c r="J76" s="340"/>
      <c r="K76" s="254"/>
      <c r="L76" s="254"/>
      <c r="M76" s="3576"/>
      <c r="N76" s="254"/>
      <c r="O76" s="254"/>
      <c r="P76" s="254"/>
      <c r="Q76" s="513"/>
      <c r="R76" s="508"/>
      <c r="S76" s="512"/>
      <c r="T76" s="1011"/>
      <c r="U76" s="513"/>
      <c r="V76" s="513"/>
      <c r="W76" s="513"/>
      <c r="X76" s="513"/>
      <c r="Y76" s="512"/>
      <c r="Z76" s="1213"/>
      <c r="AA76" s="508"/>
      <c r="AB76" s="1386"/>
      <c r="AC76" s="1401"/>
    </row>
    <row r="77" spans="1:29" x14ac:dyDescent="0.25">
      <c r="A77" s="227">
        <v>1</v>
      </c>
      <c r="B77" s="452" t="s">
        <v>279</v>
      </c>
      <c r="C77" s="610"/>
      <c r="D77" s="9"/>
      <c r="E77" s="374"/>
      <c r="F77" s="213">
        <f t="shared" si="9"/>
        <v>0</v>
      </c>
      <c r="G77" s="708"/>
      <c r="H77" s="213" t="e">
        <f t="shared" si="10"/>
        <v>#DIV/0!</v>
      </c>
      <c r="I77" s="340"/>
      <c r="J77" s="340"/>
      <c r="K77" s="254"/>
      <c r="L77" s="254"/>
      <c r="M77" s="3576"/>
      <c r="N77" s="254"/>
      <c r="O77" s="254"/>
      <c r="P77" s="254"/>
      <c r="Q77" s="512"/>
      <c r="R77" s="508"/>
      <c r="S77" s="512"/>
      <c r="T77" s="1011"/>
      <c r="U77" s="513"/>
      <c r="V77" s="513"/>
      <c r="W77" s="513"/>
      <c r="X77" s="513"/>
      <c r="Y77" s="512"/>
      <c r="Z77" s="1213"/>
      <c r="AA77" s="508"/>
      <c r="AB77" s="1386"/>
      <c r="AC77" s="1401"/>
    </row>
    <row r="78" spans="1:29" ht="30" x14ac:dyDescent="0.25">
      <c r="A78" s="227">
        <v>1</v>
      </c>
      <c r="B78" s="452" t="s">
        <v>280</v>
      </c>
      <c r="C78" s="1436"/>
      <c r="D78" s="1437"/>
      <c r="E78" s="374"/>
      <c r="F78" s="213">
        <f t="shared" si="9"/>
        <v>0</v>
      </c>
      <c r="G78" s="708">
        <v>1</v>
      </c>
      <c r="H78" s="213" t="e">
        <f t="shared" si="10"/>
        <v>#DIV/0!</v>
      </c>
      <c r="I78" s="340"/>
      <c r="J78" s="340"/>
      <c r="K78" s="254"/>
      <c r="L78" s="254"/>
      <c r="M78" s="3576"/>
      <c r="N78" s="254"/>
      <c r="O78" s="254"/>
      <c r="P78" s="254"/>
      <c r="Q78" s="514"/>
      <c r="R78" s="508"/>
      <c r="S78" s="512"/>
      <c r="T78" s="1011"/>
      <c r="U78" s="513"/>
      <c r="V78" s="513"/>
      <c r="W78" s="513"/>
      <c r="X78" s="513"/>
      <c r="Y78" s="512"/>
      <c r="Z78" s="1213"/>
      <c r="AA78" s="508"/>
      <c r="AB78" s="1386"/>
      <c r="AC78" s="1401"/>
    </row>
    <row r="79" spans="1:29" ht="30" x14ac:dyDescent="0.25">
      <c r="A79" s="227">
        <v>1</v>
      </c>
      <c r="B79" s="452" t="s">
        <v>285</v>
      </c>
      <c r="C79" s="1442"/>
      <c r="D79" s="1437"/>
      <c r="E79" s="374"/>
      <c r="F79" s="213">
        <f t="shared" si="9"/>
        <v>0</v>
      </c>
      <c r="G79" s="708"/>
      <c r="H79" s="213" t="e">
        <f t="shared" si="10"/>
        <v>#DIV/0!</v>
      </c>
      <c r="I79" s="340"/>
      <c r="J79" s="340"/>
      <c r="K79" s="254"/>
      <c r="L79" s="254"/>
      <c r="M79" s="3576"/>
      <c r="N79" s="254"/>
      <c r="O79" s="254"/>
      <c r="P79" s="254"/>
      <c r="Q79" s="513"/>
      <c r="R79" s="508"/>
      <c r="S79" s="512"/>
      <c r="T79" s="1011"/>
      <c r="U79" s="513"/>
      <c r="V79" s="513"/>
      <c r="W79" s="513"/>
      <c r="X79" s="513"/>
      <c r="Y79" s="512"/>
      <c r="Z79" s="1213"/>
      <c r="AA79" s="508"/>
      <c r="AB79" s="1386"/>
      <c r="AC79" s="1401"/>
    </row>
    <row r="80" spans="1:29" x14ac:dyDescent="0.25">
      <c r="A80" s="227">
        <v>1</v>
      </c>
      <c r="B80" s="452" t="s">
        <v>31</v>
      </c>
      <c r="C80" s="1436"/>
      <c r="D80" s="3"/>
      <c r="E80" s="374"/>
      <c r="F80" s="213">
        <f t="shared" si="9"/>
        <v>0</v>
      </c>
      <c r="G80" s="708"/>
      <c r="H80" s="213" t="e">
        <f t="shared" si="10"/>
        <v>#DIV/0!</v>
      </c>
      <c r="I80" s="340"/>
      <c r="J80" s="340"/>
      <c r="K80" s="254"/>
      <c r="L80" s="254"/>
      <c r="M80" s="3576"/>
      <c r="N80" s="254"/>
      <c r="O80" s="254"/>
      <c r="P80" s="254"/>
      <c r="Q80" s="513"/>
      <c r="R80" s="508"/>
      <c r="S80" s="512"/>
      <c r="T80" s="1011"/>
      <c r="U80" s="513"/>
      <c r="V80" s="513"/>
      <c r="W80" s="513"/>
      <c r="X80" s="513"/>
      <c r="Y80" s="512"/>
      <c r="Z80" s="1213"/>
      <c r="AA80" s="508"/>
      <c r="AB80" s="1386"/>
      <c r="AC80" s="1401"/>
    </row>
    <row r="81" spans="1:29" x14ac:dyDescent="0.25">
      <c r="A81" s="227">
        <v>1</v>
      </c>
      <c r="B81" s="452" t="s">
        <v>45</v>
      </c>
      <c r="C81" s="1436"/>
      <c r="D81" s="1437"/>
      <c r="E81" s="374"/>
      <c r="F81" s="213">
        <f t="shared" si="9"/>
        <v>0</v>
      </c>
      <c r="G81" s="708"/>
      <c r="H81" s="213" t="e">
        <f t="shared" si="10"/>
        <v>#DIV/0!</v>
      </c>
      <c r="I81" s="340"/>
      <c r="J81" s="340"/>
      <c r="K81" s="254"/>
      <c r="L81" s="254"/>
      <c r="M81" s="3576"/>
      <c r="N81" s="254"/>
      <c r="O81" s="254"/>
      <c r="P81" s="254"/>
      <c r="Q81" s="512"/>
      <c r="R81" s="508"/>
      <c r="S81" s="512"/>
      <c r="T81" s="1011"/>
      <c r="U81" s="513"/>
      <c r="V81" s="513"/>
      <c r="W81" s="513"/>
      <c r="X81" s="513"/>
      <c r="Y81" s="512"/>
      <c r="Z81" s="1213"/>
      <c r="AA81" s="508"/>
      <c r="AB81" s="1386"/>
      <c r="AC81" s="1401"/>
    </row>
    <row r="82" spans="1:29" x14ac:dyDescent="0.25">
      <c r="A82" s="227">
        <v>1</v>
      </c>
      <c r="B82" s="452" t="s">
        <v>91</v>
      </c>
      <c r="C82" s="609"/>
      <c r="D82" s="1437"/>
      <c r="E82" s="374"/>
      <c r="F82" s="213">
        <f t="shared" si="9"/>
        <v>0</v>
      </c>
      <c r="G82" s="708"/>
      <c r="H82" s="213" t="e">
        <f t="shared" si="10"/>
        <v>#DIV/0!</v>
      </c>
      <c r="I82" s="340"/>
      <c r="J82" s="340"/>
      <c r="K82" s="254"/>
      <c r="L82" s="254"/>
      <c r="M82" s="3576"/>
      <c r="N82" s="254"/>
      <c r="O82" s="254"/>
      <c r="P82" s="254"/>
      <c r="Q82" s="512"/>
      <c r="R82" s="508"/>
      <c r="S82" s="512"/>
      <c r="T82" s="1011"/>
      <c r="U82" s="513"/>
      <c r="V82" s="513"/>
      <c r="W82" s="513"/>
      <c r="X82" s="513"/>
      <c r="Y82" s="512"/>
      <c r="Z82" s="1213"/>
      <c r="AA82" s="508"/>
      <c r="AB82" s="1386"/>
      <c r="AC82" s="1401"/>
    </row>
    <row r="83" spans="1:29" x14ac:dyDescent="0.25">
      <c r="A83" s="227">
        <v>1</v>
      </c>
      <c r="B83" s="452" t="s">
        <v>93</v>
      </c>
      <c r="C83" s="638"/>
      <c r="D83" s="1443"/>
      <c r="E83" s="377"/>
      <c r="F83" s="213">
        <f t="shared" si="9"/>
        <v>0</v>
      </c>
      <c r="G83" s="3771"/>
      <c r="H83" s="213" t="e">
        <f t="shared" si="10"/>
        <v>#DIV/0!</v>
      </c>
      <c r="I83" s="340"/>
      <c r="J83" s="340"/>
      <c r="K83" s="254"/>
      <c r="L83" s="254"/>
      <c r="M83" s="3576"/>
      <c r="N83" s="254"/>
      <c r="O83" s="254"/>
      <c r="P83" s="254"/>
      <c r="Q83" s="512"/>
      <c r="R83" s="508"/>
      <c r="S83" s="512"/>
      <c r="T83" s="1011"/>
      <c r="U83" s="513"/>
      <c r="V83" s="513"/>
      <c r="W83" s="513"/>
      <c r="X83" s="513"/>
      <c r="Y83" s="512"/>
      <c r="Z83" s="1407"/>
      <c r="AA83" s="508"/>
      <c r="AB83" s="1386"/>
      <c r="AC83" s="1401"/>
    </row>
    <row r="84" spans="1:29" x14ac:dyDescent="0.25">
      <c r="A84" s="227">
        <v>1</v>
      </c>
      <c r="B84" s="452" t="s">
        <v>35</v>
      </c>
      <c r="C84" s="1436"/>
      <c r="D84" s="1437"/>
      <c r="E84" s="374"/>
      <c r="F84" s="213">
        <f t="shared" si="9"/>
        <v>0</v>
      </c>
      <c r="G84" s="708"/>
      <c r="H84" s="213" t="e">
        <f t="shared" si="10"/>
        <v>#DIV/0!</v>
      </c>
      <c r="I84" s="340"/>
      <c r="J84" s="340"/>
      <c r="K84" s="254"/>
      <c r="L84" s="254"/>
      <c r="M84" s="3576"/>
      <c r="N84" s="254"/>
      <c r="O84" s="254"/>
      <c r="P84" s="254"/>
      <c r="Q84" s="514"/>
      <c r="R84" s="508"/>
      <c r="S84" s="512"/>
      <c r="T84" s="1011"/>
      <c r="U84" s="513"/>
      <c r="V84" s="513"/>
      <c r="W84" s="513"/>
      <c r="X84" s="513"/>
      <c r="Y84" s="512"/>
      <c r="Z84" s="1213"/>
      <c r="AA84" s="508"/>
      <c r="AB84" s="1386"/>
      <c r="AC84" s="1401"/>
    </row>
    <row r="85" spans="1:29" ht="30" x14ac:dyDescent="0.25">
      <c r="A85" s="227">
        <v>1</v>
      </c>
      <c r="B85" s="452" t="s">
        <v>74</v>
      </c>
      <c r="C85" s="638"/>
      <c r="D85" s="1437"/>
      <c r="E85" s="377"/>
      <c r="F85" s="213">
        <f t="shared" si="9"/>
        <v>0</v>
      </c>
      <c r="G85" s="3771"/>
      <c r="H85" s="213" t="e">
        <f t="shared" si="10"/>
        <v>#DIV/0!</v>
      </c>
      <c r="I85" s="340"/>
      <c r="J85" s="340"/>
      <c r="K85" s="254"/>
      <c r="L85" s="254"/>
      <c r="M85" s="3576"/>
      <c r="N85" s="254"/>
      <c r="O85" s="254"/>
      <c r="P85" s="254"/>
      <c r="Q85" s="513"/>
      <c r="R85" s="508"/>
      <c r="S85" s="512"/>
      <c r="T85" s="1011"/>
      <c r="U85" s="513"/>
      <c r="V85" s="513"/>
      <c r="W85" s="513"/>
      <c r="X85" s="512"/>
      <c r="Y85" s="512"/>
      <c r="Z85" s="1407"/>
      <c r="AA85" s="508"/>
      <c r="AB85" s="1386"/>
      <c r="AC85" s="1401"/>
    </row>
    <row r="86" spans="1:29" ht="30" x14ac:dyDescent="0.25">
      <c r="A86" s="227">
        <v>1</v>
      </c>
      <c r="B86" s="927" t="s">
        <v>362</v>
      </c>
      <c r="C86" s="925"/>
      <c r="D86" s="450"/>
      <c r="E86" s="374"/>
      <c r="F86" s="213">
        <f>E86/12*$B$4</f>
        <v>0</v>
      </c>
      <c r="G86" s="680"/>
      <c r="H86" s="926" t="e">
        <f t="shared" si="10"/>
        <v>#DIV/0!</v>
      </c>
      <c r="I86" s="926"/>
      <c r="J86" s="933"/>
      <c r="K86" s="926"/>
      <c r="L86" s="926"/>
      <c r="M86" s="394"/>
      <c r="N86" s="926"/>
      <c r="O86" s="926"/>
      <c r="P86" s="926"/>
      <c r="Q86" s="926"/>
      <c r="R86" s="1119"/>
      <c r="S86" s="926"/>
      <c r="T86" s="1001"/>
      <c r="U86" s="933"/>
      <c r="V86" s="933"/>
      <c r="W86" s="933"/>
      <c r="X86" s="926"/>
      <c r="Y86" s="933"/>
      <c r="Z86" s="1175"/>
      <c r="AA86" s="1167"/>
      <c r="AB86" s="1386"/>
      <c r="AC86" s="1401"/>
    </row>
    <row r="87" spans="1:29" ht="45" x14ac:dyDescent="0.25">
      <c r="A87" s="227">
        <v>1</v>
      </c>
      <c r="B87" s="222" t="s">
        <v>363</v>
      </c>
      <c r="C87" s="925"/>
      <c r="D87" s="450"/>
      <c r="E87" s="374"/>
      <c r="F87" s="213">
        <f>E87/12*$B$4</f>
        <v>0</v>
      </c>
      <c r="G87" s="680"/>
      <c r="H87" s="926" t="e">
        <f t="shared" si="10"/>
        <v>#DIV/0!</v>
      </c>
      <c r="I87" s="926"/>
      <c r="J87" s="926"/>
      <c r="K87" s="926"/>
      <c r="L87" s="926"/>
      <c r="M87" s="677"/>
      <c r="N87" s="926"/>
      <c r="O87" s="926"/>
      <c r="P87" s="926"/>
      <c r="Q87" s="926"/>
      <c r="R87" s="1119"/>
      <c r="S87" s="926"/>
      <c r="T87" s="1002"/>
      <c r="U87" s="926"/>
      <c r="V87" s="926"/>
      <c r="W87" s="926"/>
      <c r="X87" s="926"/>
      <c r="Y87" s="926"/>
      <c r="Z87" s="1175"/>
      <c r="AA87" s="1168"/>
      <c r="AB87" s="1386"/>
      <c r="AC87" s="1401"/>
    </row>
    <row r="88" spans="1:29" ht="30" x14ac:dyDescent="0.25">
      <c r="A88" s="227">
        <v>1</v>
      </c>
      <c r="B88" s="222" t="s">
        <v>364</v>
      </c>
      <c r="C88" s="925"/>
      <c r="D88" s="450"/>
      <c r="E88" s="374"/>
      <c r="F88" s="213">
        <f>E88/12*$B$4</f>
        <v>0</v>
      </c>
      <c r="G88" s="680"/>
      <c r="H88" s="926" t="e">
        <f t="shared" si="10"/>
        <v>#DIV/0!</v>
      </c>
      <c r="I88" s="926"/>
      <c r="J88" s="926"/>
      <c r="K88" s="926"/>
      <c r="L88" s="926"/>
      <c r="M88" s="677"/>
      <c r="N88" s="926"/>
      <c r="O88" s="926"/>
      <c r="P88" s="926"/>
      <c r="Q88" s="926"/>
      <c r="R88" s="1119"/>
      <c r="S88" s="926"/>
      <c r="T88" s="1002"/>
      <c r="U88" s="926"/>
      <c r="V88" s="926"/>
      <c r="W88" s="926"/>
      <c r="X88" s="926"/>
      <c r="Y88" s="926"/>
      <c r="Z88" s="1175"/>
      <c r="AA88" s="1168"/>
      <c r="AB88" s="1386"/>
      <c r="AC88" s="1401"/>
    </row>
    <row r="89" spans="1:29" ht="29.25" x14ac:dyDescent="0.25">
      <c r="A89" s="227">
        <v>1</v>
      </c>
      <c r="B89" s="931" t="s">
        <v>339</v>
      </c>
      <c r="C89" s="928"/>
      <c r="D89" s="929"/>
      <c r="E89" s="935">
        <f>SUM(E86:E88)</f>
        <v>0</v>
      </c>
      <c r="F89" s="932">
        <f>SUM(F86:F88)</f>
        <v>0</v>
      </c>
      <c r="G89" s="3777">
        <f>SUM(G86:G88)</f>
        <v>0</v>
      </c>
      <c r="H89" s="432" t="e">
        <f t="shared" ref="H89:Y89" si="11">SUM(H86:H88)</f>
        <v>#DIV/0!</v>
      </c>
      <c r="I89" s="432">
        <f t="shared" si="11"/>
        <v>0</v>
      </c>
      <c r="J89" s="432">
        <f t="shared" si="11"/>
        <v>0</v>
      </c>
      <c r="K89" s="432">
        <f t="shared" si="11"/>
        <v>0</v>
      </c>
      <c r="L89" s="432">
        <f t="shared" si="11"/>
        <v>0</v>
      </c>
      <c r="M89" s="432">
        <f t="shared" si="11"/>
        <v>0</v>
      </c>
      <c r="N89" s="432">
        <f t="shared" si="11"/>
        <v>0</v>
      </c>
      <c r="O89" s="432">
        <f t="shared" si="11"/>
        <v>0</v>
      </c>
      <c r="P89" s="432">
        <f t="shared" si="11"/>
        <v>0</v>
      </c>
      <c r="Q89" s="432"/>
      <c r="R89" s="432">
        <f t="shared" si="11"/>
        <v>0</v>
      </c>
      <c r="S89" s="432">
        <f t="shared" si="11"/>
        <v>0</v>
      </c>
      <c r="T89" s="432">
        <f t="shared" si="11"/>
        <v>0</v>
      </c>
      <c r="U89" s="432">
        <f t="shared" si="11"/>
        <v>0</v>
      </c>
      <c r="V89" s="432">
        <f t="shared" si="11"/>
        <v>0</v>
      </c>
      <c r="W89" s="432">
        <f t="shared" si="11"/>
        <v>0</v>
      </c>
      <c r="X89" s="432">
        <f t="shared" si="11"/>
        <v>0</v>
      </c>
      <c r="Y89" s="432">
        <f t="shared" si="11"/>
        <v>0</v>
      </c>
      <c r="Z89" s="1170"/>
      <c r="AA89" s="508"/>
      <c r="AB89" s="1386"/>
      <c r="AC89" s="1401"/>
    </row>
    <row r="90" spans="1:29" ht="29.25" x14ac:dyDescent="0.25">
      <c r="A90" s="227">
        <v>1</v>
      </c>
      <c r="B90" s="667" t="s">
        <v>281</v>
      </c>
      <c r="C90" s="666"/>
      <c r="D90" s="1444"/>
      <c r="E90" s="935">
        <f>E42</f>
        <v>0</v>
      </c>
      <c r="F90" s="932">
        <f>F42</f>
        <v>0</v>
      </c>
      <c r="G90" s="3777">
        <f>G42</f>
        <v>42</v>
      </c>
      <c r="H90" s="432" t="e">
        <f t="shared" ref="H90:Y90" si="12">H42</f>
        <v>#DIV/0!</v>
      </c>
      <c r="I90" s="432">
        <f t="shared" si="12"/>
        <v>0</v>
      </c>
      <c r="J90" s="432">
        <f t="shared" si="12"/>
        <v>0</v>
      </c>
      <c r="K90" s="432">
        <f t="shared" si="12"/>
        <v>0</v>
      </c>
      <c r="L90" s="432">
        <f t="shared" si="12"/>
        <v>0</v>
      </c>
      <c r="M90" s="432">
        <f t="shared" si="12"/>
        <v>0</v>
      </c>
      <c r="N90" s="432">
        <f t="shared" si="12"/>
        <v>0</v>
      </c>
      <c r="O90" s="432">
        <f t="shared" si="12"/>
        <v>0</v>
      </c>
      <c r="P90" s="432">
        <f t="shared" si="12"/>
        <v>0</v>
      </c>
      <c r="Q90" s="432"/>
      <c r="R90" s="432">
        <f t="shared" si="12"/>
        <v>0</v>
      </c>
      <c r="S90" s="432">
        <f t="shared" si="12"/>
        <v>0</v>
      </c>
      <c r="T90" s="432">
        <f t="shared" si="12"/>
        <v>0</v>
      </c>
      <c r="U90" s="432">
        <f t="shared" si="12"/>
        <v>0</v>
      </c>
      <c r="V90" s="432">
        <f t="shared" si="12"/>
        <v>0</v>
      </c>
      <c r="W90" s="432">
        <f t="shared" si="12"/>
        <v>0</v>
      </c>
      <c r="X90" s="432">
        <f t="shared" si="12"/>
        <v>0</v>
      </c>
      <c r="Y90" s="432">
        <f t="shared" si="12"/>
        <v>0</v>
      </c>
      <c r="Z90" s="1170"/>
      <c r="AA90" s="1120"/>
      <c r="AB90" s="1386"/>
      <c r="AC90" s="1401"/>
    </row>
    <row r="91" spans="1:29" ht="29.25" x14ac:dyDescent="0.25">
      <c r="A91" s="227">
        <v>1</v>
      </c>
      <c r="B91" s="667" t="s">
        <v>282</v>
      </c>
      <c r="C91" s="666"/>
      <c r="D91" s="1444"/>
      <c r="E91" s="377">
        <f>E50</f>
        <v>0</v>
      </c>
      <c r="F91" s="1446">
        <f>F50</f>
        <v>0</v>
      </c>
      <c r="G91" s="3778">
        <f>G50</f>
        <v>0</v>
      </c>
      <c r="H91" s="1446">
        <f t="shared" ref="H91:Y91" si="13">H50</f>
        <v>0</v>
      </c>
      <c r="I91" s="1446">
        <f t="shared" si="13"/>
        <v>0</v>
      </c>
      <c r="J91" s="1446">
        <f t="shared" si="13"/>
        <v>0</v>
      </c>
      <c r="K91" s="1446">
        <f t="shared" si="13"/>
        <v>0</v>
      </c>
      <c r="L91" s="1446">
        <f t="shared" si="13"/>
        <v>0</v>
      </c>
      <c r="M91" s="1446">
        <f t="shared" si="13"/>
        <v>0</v>
      </c>
      <c r="N91" s="1446">
        <f t="shared" si="13"/>
        <v>0</v>
      </c>
      <c r="O91" s="1446">
        <f t="shared" si="13"/>
        <v>0</v>
      </c>
      <c r="P91" s="1446">
        <f t="shared" si="13"/>
        <v>0</v>
      </c>
      <c r="Q91" s="1446"/>
      <c r="R91" s="1446">
        <f t="shared" si="13"/>
        <v>0</v>
      </c>
      <c r="S91" s="1446">
        <f t="shared" si="13"/>
        <v>0</v>
      </c>
      <c r="T91" s="1446">
        <f t="shared" si="13"/>
        <v>0</v>
      </c>
      <c r="U91" s="1446">
        <f t="shared" si="13"/>
        <v>0</v>
      </c>
      <c r="V91" s="1446">
        <f t="shared" si="13"/>
        <v>0</v>
      </c>
      <c r="W91" s="1446">
        <f t="shared" si="13"/>
        <v>0</v>
      </c>
      <c r="X91" s="1446">
        <f t="shared" si="13"/>
        <v>0</v>
      </c>
      <c r="Y91" s="1446">
        <f t="shared" si="13"/>
        <v>0</v>
      </c>
      <c r="Z91" s="1447"/>
      <c r="AA91" s="508"/>
      <c r="AB91" s="1386"/>
      <c r="AC91" s="1401"/>
    </row>
    <row r="92" spans="1:29" ht="29.25" x14ac:dyDescent="0.25">
      <c r="A92" s="227">
        <v>1</v>
      </c>
      <c r="B92" s="667" t="s">
        <v>283</v>
      </c>
      <c r="C92" s="1448"/>
      <c r="D92" s="1443"/>
      <c r="E92" s="935">
        <f>E53</f>
        <v>0</v>
      </c>
      <c r="F92" s="932">
        <f>F53</f>
        <v>0</v>
      </c>
      <c r="G92" s="3779">
        <f>G53</f>
        <v>71</v>
      </c>
      <c r="H92" s="932" t="e">
        <f t="shared" ref="H92:Y92" si="14">H53</f>
        <v>#DIV/0!</v>
      </c>
      <c r="I92" s="932">
        <f t="shared" si="14"/>
        <v>0</v>
      </c>
      <c r="J92" s="932">
        <f t="shared" si="14"/>
        <v>0</v>
      </c>
      <c r="K92" s="932">
        <f t="shared" si="14"/>
        <v>0</v>
      </c>
      <c r="L92" s="932">
        <f t="shared" si="14"/>
        <v>0</v>
      </c>
      <c r="M92" s="932">
        <f t="shared" si="14"/>
        <v>0</v>
      </c>
      <c r="N92" s="932">
        <f t="shared" si="14"/>
        <v>0</v>
      </c>
      <c r="O92" s="932">
        <f t="shared" si="14"/>
        <v>0</v>
      </c>
      <c r="P92" s="932">
        <f t="shared" si="14"/>
        <v>0</v>
      </c>
      <c r="Q92" s="932"/>
      <c r="R92" s="932">
        <f t="shared" si="14"/>
        <v>0</v>
      </c>
      <c r="S92" s="932">
        <f t="shared" si="14"/>
        <v>0</v>
      </c>
      <c r="T92" s="932">
        <f t="shared" si="14"/>
        <v>0</v>
      </c>
      <c r="U92" s="932">
        <f t="shared" si="14"/>
        <v>0</v>
      </c>
      <c r="V92" s="932">
        <f t="shared" si="14"/>
        <v>0</v>
      </c>
      <c r="W92" s="932">
        <f t="shared" si="14"/>
        <v>0</v>
      </c>
      <c r="X92" s="932">
        <f t="shared" si="14"/>
        <v>0</v>
      </c>
      <c r="Y92" s="932">
        <f t="shared" si="14"/>
        <v>70.941779999999994</v>
      </c>
      <c r="Z92" s="1450"/>
      <c r="AA92" s="1146"/>
      <c r="AB92" s="1386"/>
      <c r="AC92" s="1401"/>
    </row>
    <row r="93" spans="1:29" x14ac:dyDescent="0.25">
      <c r="A93" s="227">
        <v>1</v>
      </c>
      <c r="B93" s="668" t="s">
        <v>138</v>
      </c>
      <c r="C93" s="1451"/>
      <c r="D93" s="1452">
        <v>3352</v>
      </c>
      <c r="E93" s="34">
        <f>E90+E91+E92</f>
        <v>0</v>
      </c>
      <c r="F93" s="7">
        <f>F90+F91+F92</f>
        <v>0</v>
      </c>
      <c r="G93" s="3773">
        <f>G90+G91+G92</f>
        <v>113</v>
      </c>
      <c r="H93" s="7" t="e">
        <f>G93/F93*100</f>
        <v>#DIV/0!</v>
      </c>
      <c r="I93" s="8"/>
      <c r="J93" s="8"/>
      <c r="K93" s="1422"/>
      <c r="L93" s="1422"/>
      <c r="M93" s="3579"/>
      <c r="N93" s="1422"/>
      <c r="O93" s="1423"/>
      <c r="P93" s="1423"/>
      <c r="Q93" s="510">
        <v>2100</v>
      </c>
      <c r="R93" s="1115">
        <f t="shared" ref="R93:R101" si="15">Q93/12*$B$4</f>
        <v>175</v>
      </c>
      <c r="S93" s="510">
        <f t="shared" ref="S93:Y93" si="16">S54+S92+S41+S89</f>
        <v>23.615659999999998</v>
      </c>
      <c r="T93" s="1015">
        <f t="shared" si="16"/>
        <v>0</v>
      </c>
      <c r="U93" s="510">
        <f t="shared" si="16"/>
        <v>0</v>
      </c>
      <c r="V93" s="510">
        <f t="shared" si="16"/>
        <v>23.615659999999998</v>
      </c>
      <c r="W93" s="510">
        <f t="shared" si="16"/>
        <v>0</v>
      </c>
      <c r="X93" s="510">
        <f t="shared" si="16"/>
        <v>0</v>
      </c>
      <c r="Y93" s="510">
        <f t="shared" si="16"/>
        <v>94.557439999999986</v>
      </c>
      <c r="Z93" s="1424"/>
      <c r="AA93" s="1124"/>
      <c r="AB93" s="1386"/>
      <c r="AC93" s="1401"/>
    </row>
    <row r="94" spans="1:29" ht="15.75" x14ac:dyDescent="0.25">
      <c r="A94" s="227">
        <v>1</v>
      </c>
      <c r="B94" s="1453"/>
      <c r="C94" s="1454"/>
      <c r="D94" s="1455"/>
      <c r="E94" s="1408"/>
      <c r="F94" s="216"/>
      <c r="G94" s="3780"/>
      <c r="H94" s="216"/>
      <c r="I94" s="434"/>
      <c r="J94" s="434"/>
      <c r="K94" s="1417"/>
      <c r="L94" s="1417"/>
      <c r="M94" s="3582"/>
      <c r="N94" s="1456"/>
      <c r="O94" s="1417"/>
      <c r="P94" s="1456"/>
      <c r="Q94" s="511"/>
      <c r="R94" s="554">
        <f t="shared" si="15"/>
        <v>0</v>
      </c>
      <c r="S94" s="511"/>
      <c r="T94" s="1014"/>
      <c r="U94" s="511"/>
      <c r="V94" s="511"/>
      <c r="W94" s="511"/>
      <c r="X94" s="511"/>
      <c r="Y94" s="511"/>
      <c r="Z94" s="1457"/>
      <c r="AA94" s="554"/>
      <c r="AB94" s="1386"/>
      <c r="AC94" s="1401"/>
    </row>
    <row r="95" spans="1:29" ht="30" x14ac:dyDescent="0.25">
      <c r="A95" s="227">
        <v>1</v>
      </c>
      <c r="B95" s="1458" t="s">
        <v>200</v>
      </c>
      <c r="C95" s="1459"/>
      <c r="D95" s="1460"/>
      <c r="E95" s="365"/>
      <c r="F95" s="213">
        <f t="shared" ref="F95:F101" si="17">E95/12*$B$4</f>
        <v>0</v>
      </c>
      <c r="G95" s="708">
        <v>13</v>
      </c>
      <c r="H95" s="213" t="e">
        <f t="shared" ref="H95:H102" si="18">G95/F95*100</f>
        <v>#DIV/0!</v>
      </c>
      <c r="I95" s="253"/>
      <c r="J95" s="253"/>
      <c r="K95" s="254"/>
      <c r="L95" s="254"/>
      <c r="M95" s="3576"/>
      <c r="N95" s="1461"/>
      <c r="O95" s="254"/>
      <c r="P95" s="254"/>
      <c r="Q95" s="512"/>
      <c r="R95" s="508">
        <f t="shared" si="15"/>
        <v>0</v>
      </c>
      <c r="S95" s="512"/>
      <c r="T95" s="1011"/>
      <c r="U95" s="512"/>
      <c r="V95" s="512"/>
      <c r="W95" s="512"/>
      <c r="X95" s="512"/>
      <c r="Y95" s="512"/>
      <c r="Z95" s="1213"/>
      <c r="AA95" s="508"/>
      <c r="AB95" s="1386"/>
      <c r="AC95" s="1401"/>
    </row>
    <row r="96" spans="1:29" ht="30" x14ac:dyDescent="0.25">
      <c r="A96" s="227">
        <v>1</v>
      </c>
      <c r="B96" s="1458" t="s">
        <v>199</v>
      </c>
      <c r="C96" s="1459"/>
      <c r="D96" s="1460"/>
      <c r="E96" s="365"/>
      <c r="F96" s="213">
        <f t="shared" si="17"/>
        <v>0</v>
      </c>
      <c r="G96" s="708"/>
      <c r="H96" s="213" t="e">
        <f t="shared" si="18"/>
        <v>#DIV/0!</v>
      </c>
      <c r="I96" s="253"/>
      <c r="J96" s="253"/>
      <c r="K96" s="254"/>
      <c r="L96" s="254"/>
      <c r="M96" s="3576"/>
      <c r="N96" s="1461"/>
      <c r="O96" s="254"/>
      <c r="P96" s="254"/>
      <c r="Q96" s="512"/>
      <c r="R96" s="508">
        <f t="shared" si="15"/>
        <v>0</v>
      </c>
      <c r="S96" s="512"/>
      <c r="T96" s="1011"/>
      <c r="U96" s="512"/>
      <c r="V96" s="512"/>
      <c r="W96" s="512"/>
      <c r="X96" s="512"/>
      <c r="Y96" s="512"/>
      <c r="Z96" s="1213"/>
      <c r="AA96" s="508"/>
      <c r="AB96" s="1386"/>
      <c r="AC96" s="1401"/>
    </row>
    <row r="97" spans="1:29" x14ac:dyDescent="0.25">
      <c r="A97" s="227">
        <v>1</v>
      </c>
      <c r="B97" s="1458" t="s">
        <v>226</v>
      </c>
      <c r="C97" s="1459"/>
      <c r="D97" s="1460"/>
      <c r="E97" s="365"/>
      <c r="F97" s="213">
        <f t="shared" si="17"/>
        <v>0</v>
      </c>
      <c r="G97" s="708"/>
      <c r="H97" s="213" t="e">
        <f t="shared" si="18"/>
        <v>#DIV/0!</v>
      </c>
      <c r="I97" s="253"/>
      <c r="J97" s="253"/>
      <c r="K97" s="254"/>
      <c r="L97" s="254"/>
      <c r="M97" s="3576"/>
      <c r="N97" s="1461"/>
      <c r="O97" s="254"/>
      <c r="P97" s="254"/>
      <c r="Q97" s="512"/>
      <c r="R97" s="508">
        <f t="shared" si="15"/>
        <v>0</v>
      </c>
      <c r="S97" s="512"/>
      <c r="T97" s="1011"/>
      <c r="U97" s="512"/>
      <c r="V97" s="512"/>
      <c r="W97" s="512"/>
      <c r="X97" s="512"/>
      <c r="Y97" s="512"/>
      <c r="Z97" s="1213"/>
      <c r="AA97" s="508"/>
      <c r="AB97" s="1386"/>
      <c r="AC97" s="1401"/>
    </row>
    <row r="98" spans="1:29" ht="30" x14ac:dyDescent="0.25">
      <c r="A98" s="227">
        <v>1</v>
      </c>
      <c r="B98" s="1458" t="s">
        <v>269</v>
      </c>
      <c r="C98" s="1459"/>
      <c r="D98" s="1460"/>
      <c r="E98" s="365"/>
      <c r="F98" s="213">
        <f t="shared" si="17"/>
        <v>0</v>
      </c>
      <c r="G98" s="708"/>
      <c r="H98" s="213" t="e">
        <f t="shared" si="18"/>
        <v>#DIV/0!</v>
      </c>
      <c r="I98" s="253"/>
      <c r="J98" s="253"/>
      <c r="K98" s="254"/>
      <c r="L98" s="254"/>
      <c r="M98" s="3576"/>
      <c r="N98" s="1461"/>
      <c r="O98" s="254"/>
      <c r="P98" s="254"/>
      <c r="Q98" s="512"/>
      <c r="R98" s="508">
        <f t="shared" si="15"/>
        <v>0</v>
      </c>
      <c r="S98" s="512"/>
      <c r="T98" s="1011"/>
      <c r="U98" s="512"/>
      <c r="V98" s="512"/>
      <c r="W98" s="512"/>
      <c r="X98" s="512"/>
      <c r="Y98" s="512"/>
      <c r="Z98" s="1213"/>
      <c r="AA98" s="508"/>
      <c r="AB98" s="1386"/>
      <c r="AC98" s="1401"/>
    </row>
    <row r="99" spans="1:29" s="237" customFormat="1" ht="45" x14ac:dyDescent="0.25">
      <c r="A99" s="227">
        <v>1</v>
      </c>
      <c r="B99" s="1458" t="s">
        <v>258</v>
      </c>
      <c r="C99" s="1462"/>
      <c r="D99" s="1463"/>
      <c r="E99" s="1408"/>
      <c r="F99" s="216">
        <f t="shared" si="17"/>
        <v>0</v>
      </c>
      <c r="G99" s="3780"/>
      <c r="H99" s="216" t="e">
        <f t="shared" si="18"/>
        <v>#DIV/0!</v>
      </c>
      <c r="I99" s="1464"/>
      <c r="J99" s="1464"/>
      <c r="K99" s="1417"/>
      <c r="L99" s="1417"/>
      <c r="M99" s="3582"/>
      <c r="N99" s="1456"/>
      <c r="O99" s="1417"/>
      <c r="P99" s="1417"/>
      <c r="Q99" s="512"/>
      <c r="R99" s="508">
        <f t="shared" si="15"/>
        <v>0</v>
      </c>
      <c r="S99" s="512"/>
      <c r="T99" s="1011"/>
      <c r="U99" s="512"/>
      <c r="V99" s="512"/>
      <c r="W99" s="512"/>
      <c r="X99" s="512"/>
      <c r="Y99" s="512"/>
      <c r="Z99" s="1457"/>
      <c r="AA99" s="508"/>
      <c r="AB99" s="1386"/>
      <c r="AC99" s="1401"/>
    </row>
    <row r="100" spans="1:29" s="237" customFormat="1" ht="30" x14ac:dyDescent="0.25">
      <c r="A100" s="227">
        <v>1</v>
      </c>
      <c r="B100" s="1458" t="s">
        <v>201</v>
      </c>
      <c r="C100" s="1459"/>
      <c r="D100" s="1460"/>
      <c r="E100" s="365"/>
      <c r="F100" s="213">
        <f t="shared" si="17"/>
        <v>0</v>
      </c>
      <c r="G100" s="708"/>
      <c r="H100" s="213" t="e">
        <f t="shared" si="18"/>
        <v>#DIV/0!</v>
      </c>
      <c r="I100" s="1464"/>
      <c r="J100" s="1464"/>
      <c r="K100" s="1417"/>
      <c r="L100" s="1417"/>
      <c r="M100" s="3582"/>
      <c r="N100" s="1456"/>
      <c r="O100" s="1417"/>
      <c r="P100" s="1417"/>
      <c r="Q100" s="512"/>
      <c r="R100" s="1120">
        <f t="shared" si="15"/>
        <v>0</v>
      </c>
      <c r="S100" s="512"/>
      <c r="T100" s="1011"/>
      <c r="U100" s="512"/>
      <c r="V100" s="512"/>
      <c r="W100" s="512"/>
      <c r="X100" s="512"/>
      <c r="Y100" s="512"/>
      <c r="Z100" s="1213"/>
      <c r="AA100" s="508"/>
      <c r="AB100" s="1386"/>
      <c r="AC100" s="1401"/>
    </row>
    <row r="101" spans="1:29" s="237" customFormat="1" ht="30" x14ac:dyDescent="0.25">
      <c r="A101" s="2635"/>
      <c r="B101" s="3519" t="s">
        <v>546</v>
      </c>
      <c r="C101" s="1462"/>
      <c r="D101" s="1463"/>
      <c r="E101" s="3520"/>
      <c r="F101" s="216">
        <f t="shared" si="17"/>
        <v>0</v>
      </c>
      <c r="G101" s="3780"/>
      <c r="H101" s="216" t="e">
        <f t="shared" si="18"/>
        <v>#DIV/0!</v>
      </c>
      <c r="I101" s="1464"/>
      <c r="J101" s="1464"/>
      <c r="K101" s="1417"/>
      <c r="L101" s="1417"/>
      <c r="M101" s="3582"/>
      <c r="N101" s="1456"/>
      <c r="O101" s="1417"/>
      <c r="P101" s="1417"/>
      <c r="Q101" s="512"/>
      <c r="R101" s="1120">
        <f t="shared" si="15"/>
        <v>0</v>
      </c>
      <c r="S101" s="512"/>
      <c r="T101" s="1011"/>
      <c r="U101" s="512"/>
      <c r="V101" s="512"/>
      <c r="W101" s="512"/>
      <c r="X101" s="512"/>
      <c r="Y101" s="512"/>
      <c r="Z101" s="1457"/>
      <c r="AA101" s="508"/>
      <c r="AB101" s="1386"/>
      <c r="AC101" s="1401"/>
    </row>
    <row r="102" spans="1:29" s="237" customFormat="1" x14ac:dyDescent="0.25">
      <c r="A102" s="227">
        <v>1</v>
      </c>
      <c r="B102" s="1465" t="s">
        <v>224</v>
      </c>
      <c r="C102" s="1466"/>
      <c r="D102" s="1467"/>
      <c r="E102" s="407">
        <v>319.29929573024293</v>
      </c>
      <c r="F102" s="1426">
        <f>SUM(F95:F101)</f>
        <v>0</v>
      </c>
      <c r="G102" s="3774">
        <f>SUM(G95:G101)</f>
        <v>13</v>
      </c>
      <c r="H102" s="1426" t="e">
        <f t="shared" si="18"/>
        <v>#DIV/0!</v>
      </c>
      <c r="I102" s="434"/>
      <c r="J102" s="434"/>
      <c r="K102" s="1427"/>
      <c r="L102" s="1427"/>
      <c r="M102" s="3580"/>
      <c r="N102" s="1427"/>
      <c r="O102" s="1427"/>
      <c r="P102" s="1427"/>
      <c r="Q102" s="512">
        <v>2000</v>
      </c>
      <c r="R102" s="1115">
        <f>Q102/12*$B$4</f>
        <v>166.66666666666666</v>
      </c>
      <c r="S102" s="512">
        <f>Y102-X102-U102</f>
        <v>90.878839999999997</v>
      </c>
      <c r="T102" s="1011"/>
      <c r="U102" s="512"/>
      <c r="V102" s="512">
        <f>S102-R102</f>
        <v>-75.78782666666666</v>
      </c>
      <c r="W102" s="512"/>
      <c r="X102" s="512"/>
      <c r="Y102" s="512">
        <v>90.878839999999997</v>
      </c>
      <c r="Z102" s="1181"/>
      <c r="AA102" s="508"/>
      <c r="AB102" s="1386"/>
      <c r="AC102" s="1401"/>
    </row>
    <row r="103" spans="1:29" s="237" customFormat="1" ht="15.75" x14ac:dyDescent="0.25">
      <c r="A103" s="227">
        <v>1</v>
      </c>
      <c r="B103" s="1468" t="s">
        <v>29</v>
      </c>
      <c r="C103" s="650"/>
      <c r="D103" s="1467"/>
      <c r="E103" s="407"/>
      <c r="F103" s="1426"/>
      <c r="G103" s="3774"/>
      <c r="H103" s="1426"/>
      <c r="I103" s="434"/>
      <c r="J103" s="434"/>
      <c r="K103" s="1427"/>
      <c r="L103" s="1427"/>
      <c r="M103" s="3580"/>
      <c r="N103" s="1427"/>
      <c r="O103" s="1427"/>
      <c r="P103" s="1427"/>
      <c r="Q103" s="512"/>
      <c r="R103" s="508">
        <f t="shared" ref="R103:R166" si="19">Q103/12*$B$4</f>
        <v>0</v>
      </c>
      <c r="S103" s="512"/>
      <c r="T103" s="1011"/>
      <c r="U103" s="512"/>
      <c r="V103" s="512"/>
      <c r="W103" s="512"/>
      <c r="X103" s="512"/>
      <c r="Y103" s="512"/>
      <c r="Z103" s="1181"/>
      <c r="AA103" s="508"/>
      <c r="AB103" s="1386"/>
      <c r="AC103" s="1401"/>
    </row>
    <row r="104" spans="1:29" ht="15.75" x14ac:dyDescent="0.25">
      <c r="A104" s="227">
        <v>1</v>
      </c>
      <c r="B104" s="262" t="s">
        <v>150</v>
      </c>
      <c r="C104" s="650"/>
      <c r="D104" s="1455"/>
      <c r="E104" s="1408"/>
      <c r="F104" s="216"/>
      <c r="G104" s="3780"/>
      <c r="H104" s="216"/>
      <c r="I104" s="434"/>
      <c r="J104" s="434"/>
      <c r="K104" s="1417"/>
      <c r="L104" s="1417"/>
      <c r="M104" s="3582"/>
      <c r="N104" s="1417"/>
      <c r="O104" s="1417"/>
      <c r="P104" s="1417"/>
      <c r="Q104" s="512"/>
      <c r="R104" s="508">
        <f t="shared" si="19"/>
        <v>0</v>
      </c>
      <c r="S104" s="512"/>
      <c r="T104" s="1011"/>
      <c r="U104" s="512"/>
      <c r="V104" s="512"/>
      <c r="W104" s="512"/>
      <c r="X104" s="512"/>
      <c r="Y104" s="512"/>
      <c r="Z104" s="1457"/>
      <c r="AA104" s="508"/>
      <c r="AB104" s="1386"/>
      <c r="AC104" s="1401"/>
    </row>
    <row r="105" spans="1:29" x14ac:dyDescent="0.25">
      <c r="A105" s="227">
        <v>1</v>
      </c>
      <c r="B105" s="1333" t="s">
        <v>27</v>
      </c>
      <c r="C105" s="623"/>
      <c r="D105" s="1333">
        <v>340</v>
      </c>
      <c r="E105" s="365"/>
      <c r="F105" s="213">
        <f t="shared" ref="F105:F114" si="20">E105/12*$B$4</f>
        <v>0</v>
      </c>
      <c r="G105" s="708"/>
      <c r="H105" s="213" t="e">
        <f t="shared" ref="H105:H115" si="21">G105/F105*100</f>
        <v>#DIV/0!</v>
      </c>
      <c r="I105" s="1469">
        <v>10</v>
      </c>
      <c r="J105" s="253" t="e">
        <f t="shared" ref="J105:J115" si="22">M105/G105</f>
        <v>#DIV/0!</v>
      </c>
      <c r="K105" s="254">
        <f t="shared" ref="K105:K114" si="23">ROUND(E105*I105,0)</f>
        <v>0</v>
      </c>
      <c r="L105" s="254">
        <f t="shared" ref="L105:L114" si="24">K105/12*$B$4</f>
        <v>0</v>
      </c>
      <c r="M105" s="3576"/>
      <c r="N105" s="254" t="e">
        <f t="shared" ref="N105:N115" si="25">M105/L105*100</f>
        <v>#DIV/0!</v>
      </c>
      <c r="O105" s="254">
        <f t="shared" ref="O105:O114" si="26">ROUND(K105/D105,0)</f>
        <v>0</v>
      </c>
      <c r="P105" s="254" t="e">
        <f t="shared" ref="P105:P115" si="27">M105/$B$4*12/O105</f>
        <v>#DIV/0!</v>
      </c>
      <c r="Q105" s="512"/>
      <c r="R105" s="508">
        <f t="shared" si="19"/>
        <v>0</v>
      </c>
      <c r="S105" s="512"/>
      <c r="T105" s="1011"/>
      <c r="U105" s="512"/>
      <c r="V105" s="512"/>
      <c r="W105" s="512"/>
      <c r="X105" s="512"/>
      <c r="Y105" s="512"/>
      <c r="Z105" s="1213"/>
      <c r="AA105" s="508"/>
      <c r="AB105" s="1386"/>
      <c r="AC105" s="1401"/>
    </row>
    <row r="106" spans="1:29" x14ac:dyDescent="0.25">
      <c r="A106" s="227">
        <v>1</v>
      </c>
      <c r="B106" s="1333" t="s">
        <v>24</v>
      </c>
      <c r="C106" s="623"/>
      <c r="D106" s="1333">
        <v>340</v>
      </c>
      <c r="E106" s="365"/>
      <c r="F106" s="213">
        <f t="shared" si="20"/>
        <v>0</v>
      </c>
      <c r="G106" s="708"/>
      <c r="H106" s="213" t="e">
        <f t="shared" si="21"/>
        <v>#DIV/0!</v>
      </c>
      <c r="I106" s="1469">
        <v>3.1</v>
      </c>
      <c r="J106" s="253" t="e">
        <f t="shared" si="22"/>
        <v>#DIV/0!</v>
      </c>
      <c r="K106" s="254">
        <f t="shared" si="23"/>
        <v>0</v>
      </c>
      <c r="L106" s="254">
        <f t="shared" si="24"/>
        <v>0</v>
      </c>
      <c r="M106" s="3576"/>
      <c r="N106" s="254" t="e">
        <f t="shared" si="25"/>
        <v>#DIV/0!</v>
      </c>
      <c r="O106" s="254">
        <f t="shared" si="26"/>
        <v>0</v>
      </c>
      <c r="P106" s="254" t="e">
        <f t="shared" si="27"/>
        <v>#DIV/0!</v>
      </c>
      <c r="Q106" s="512"/>
      <c r="R106" s="508">
        <f t="shared" si="19"/>
        <v>0</v>
      </c>
      <c r="S106" s="512"/>
      <c r="T106" s="1011"/>
      <c r="U106" s="512"/>
      <c r="V106" s="512"/>
      <c r="W106" s="512"/>
      <c r="X106" s="512"/>
      <c r="Y106" s="512"/>
      <c r="Z106" s="1213"/>
      <c r="AA106" s="508"/>
      <c r="AB106" s="1386"/>
      <c r="AC106" s="1401"/>
    </row>
    <row r="107" spans="1:29" x14ac:dyDescent="0.25">
      <c r="A107" s="227">
        <v>1</v>
      </c>
      <c r="B107" s="1333" t="s">
        <v>9</v>
      </c>
      <c r="C107" s="623"/>
      <c r="D107" s="1333">
        <v>340</v>
      </c>
      <c r="E107" s="365"/>
      <c r="F107" s="213">
        <f t="shared" si="20"/>
        <v>0</v>
      </c>
      <c r="G107" s="708"/>
      <c r="H107" s="213" t="e">
        <f t="shared" si="21"/>
        <v>#DIV/0!</v>
      </c>
      <c r="I107" s="1469">
        <v>12</v>
      </c>
      <c r="J107" s="253" t="e">
        <f t="shared" si="22"/>
        <v>#DIV/0!</v>
      </c>
      <c r="K107" s="254">
        <f t="shared" si="23"/>
        <v>0</v>
      </c>
      <c r="L107" s="254">
        <f t="shared" si="24"/>
        <v>0</v>
      </c>
      <c r="M107" s="3576"/>
      <c r="N107" s="254" t="e">
        <f t="shared" si="25"/>
        <v>#DIV/0!</v>
      </c>
      <c r="O107" s="254">
        <f t="shared" si="26"/>
        <v>0</v>
      </c>
      <c r="P107" s="254" t="e">
        <f t="shared" si="27"/>
        <v>#DIV/0!</v>
      </c>
      <c r="Q107" s="512"/>
      <c r="R107" s="508">
        <f t="shared" si="19"/>
        <v>0</v>
      </c>
      <c r="S107" s="512"/>
      <c r="T107" s="1011"/>
      <c r="U107" s="512"/>
      <c r="V107" s="512"/>
      <c r="W107" s="512"/>
      <c r="X107" s="512"/>
      <c r="Y107" s="512"/>
      <c r="Z107" s="1213"/>
      <c r="AA107" s="508"/>
      <c r="AB107" s="1386"/>
      <c r="AC107" s="1401"/>
    </row>
    <row r="108" spans="1:29" x14ac:dyDescent="0.25">
      <c r="A108" s="227">
        <v>1</v>
      </c>
      <c r="B108" s="1333" t="s">
        <v>118</v>
      </c>
      <c r="C108" s="623"/>
      <c r="D108" s="1333">
        <v>340</v>
      </c>
      <c r="E108" s="365"/>
      <c r="F108" s="213">
        <f t="shared" si="20"/>
        <v>0</v>
      </c>
      <c r="G108" s="708"/>
      <c r="H108" s="213" t="e">
        <f t="shared" si="21"/>
        <v>#DIV/0!</v>
      </c>
      <c r="I108" s="1469">
        <v>7</v>
      </c>
      <c r="J108" s="253" t="e">
        <f t="shared" si="22"/>
        <v>#DIV/0!</v>
      </c>
      <c r="K108" s="254">
        <f t="shared" si="23"/>
        <v>0</v>
      </c>
      <c r="L108" s="254">
        <f t="shared" si="24"/>
        <v>0</v>
      </c>
      <c r="M108" s="3576"/>
      <c r="N108" s="254" t="e">
        <f t="shared" si="25"/>
        <v>#DIV/0!</v>
      </c>
      <c r="O108" s="254">
        <f t="shared" si="26"/>
        <v>0</v>
      </c>
      <c r="P108" s="254" t="e">
        <f t="shared" si="27"/>
        <v>#DIV/0!</v>
      </c>
      <c r="Q108" s="512"/>
      <c r="R108" s="508">
        <f t="shared" si="19"/>
        <v>0</v>
      </c>
      <c r="S108" s="512"/>
      <c r="T108" s="1011"/>
      <c r="U108" s="512"/>
      <c r="V108" s="512"/>
      <c r="W108" s="512"/>
      <c r="X108" s="512"/>
      <c r="Y108" s="512"/>
      <c r="Z108" s="1213"/>
      <c r="AA108" s="508"/>
      <c r="AB108" s="1386"/>
      <c r="AC108" s="1401"/>
    </row>
    <row r="109" spans="1:29" ht="30" x14ac:dyDescent="0.25">
      <c r="A109" s="227">
        <v>1</v>
      </c>
      <c r="B109" s="1333" t="s">
        <v>159</v>
      </c>
      <c r="C109" s="623"/>
      <c r="D109" s="1333">
        <v>340</v>
      </c>
      <c r="E109" s="365"/>
      <c r="F109" s="213">
        <f t="shared" si="20"/>
        <v>0</v>
      </c>
      <c r="G109" s="708"/>
      <c r="H109" s="213" t="e">
        <f t="shared" si="21"/>
        <v>#DIV/0!</v>
      </c>
      <c r="I109" s="1469">
        <v>10</v>
      </c>
      <c r="J109" s="253" t="e">
        <f t="shared" si="22"/>
        <v>#DIV/0!</v>
      </c>
      <c r="K109" s="254">
        <f t="shared" si="23"/>
        <v>0</v>
      </c>
      <c r="L109" s="254">
        <f t="shared" si="24"/>
        <v>0</v>
      </c>
      <c r="M109" s="3576"/>
      <c r="N109" s="254" t="e">
        <f t="shared" si="25"/>
        <v>#DIV/0!</v>
      </c>
      <c r="O109" s="254">
        <f t="shared" si="26"/>
        <v>0</v>
      </c>
      <c r="P109" s="254" t="e">
        <f t="shared" si="27"/>
        <v>#DIV/0!</v>
      </c>
      <c r="Q109" s="512"/>
      <c r="R109" s="508">
        <f t="shared" si="19"/>
        <v>0</v>
      </c>
      <c r="S109" s="512"/>
      <c r="T109" s="1011"/>
      <c r="U109" s="512"/>
      <c r="V109" s="512"/>
      <c r="W109" s="512"/>
      <c r="X109" s="512"/>
      <c r="Y109" s="512"/>
      <c r="Z109" s="1213"/>
      <c r="AA109" s="508"/>
      <c r="AB109" s="1386"/>
      <c r="AC109" s="1401"/>
    </row>
    <row r="110" spans="1:29" x14ac:dyDescent="0.25">
      <c r="A110" s="227">
        <v>1</v>
      </c>
      <c r="B110" s="1333" t="s">
        <v>17</v>
      </c>
      <c r="C110" s="623"/>
      <c r="D110" s="1333">
        <v>340</v>
      </c>
      <c r="E110" s="365"/>
      <c r="F110" s="213">
        <f t="shared" si="20"/>
        <v>0</v>
      </c>
      <c r="G110" s="708"/>
      <c r="H110" s="213" t="e">
        <f t="shared" si="21"/>
        <v>#DIV/0!</v>
      </c>
      <c r="I110" s="1469">
        <v>7.6</v>
      </c>
      <c r="J110" s="253" t="e">
        <f t="shared" si="22"/>
        <v>#DIV/0!</v>
      </c>
      <c r="K110" s="254">
        <f t="shared" si="23"/>
        <v>0</v>
      </c>
      <c r="L110" s="254">
        <f t="shared" si="24"/>
        <v>0</v>
      </c>
      <c r="M110" s="3576"/>
      <c r="N110" s="254" t="e">
        <f t="shared" si="25"/>
        <v>#DIV/0!</v>
      </c>
      <c r="O110" s="254">
        <f t="shared" si="26"/>
        <v>0</v>
      </c>
      <c r="P110" s="254" t="e">
        <f t="shared" si="27"/>
        <v>#DIV/0!</v>
      </c>
      <c r="Q110" s="512"/>
      <c r="R110" s="508">
        <f t="shared" si="19"/>
        <v>0</v>
      </c>
      <c r="S110" s="512"/>
      <c r="T110" s="1011"/>
      <c r="U110" s="512"/>
      <c r="V110" s="512"/>
      <c r="W110" s="512"/>
      <c r="X110" s="512"/>
      <c r="Y110" s="512"/>
      <c r="Z110" s="1213"/>
      <c r="AA110" s="508"/>
      <c r="AB110" s="1386"/>
      <c r="AC110" s="1401"/>
    </row>
    <row r="111" spans="1:29" x14ac:dyDescent="0.25">
      <c r="A111" s="227">
        <v>1</v>
      </c>
      <c r="B111" s="1333" t="s">
        <v>81</v>
      </c>
      <c r="C111" s="623"/>
      <c r="D111" s="1333">
        <v>340</v>
      </c>
      <c r="E111" s="365"/>
      <c r="F111" s="213">
        <f t="shared" si="20"/>
        <v>0</v>
      </c>
      <c r="G111" s="708"/>
      <c r="H111" s="213" t="e">
        <f t="shared" si="21"/>
        <v>#DIV/0!</v>
      </c>
      <c r="I111" s="1469">
        <v>9.5</v>
      </c>
      <c r="J111" s="253" t="e">
        <f t="shared" si="22"/>
        <v>#DIV/0!</v>
      </c>
      <c r="K111" s="254">
        <f t="shared" si="23"/>
        <v>0</v>
      </c>
      <c r="L111" s="254">
        <f t="shared" si="24"/>
        <v>0</v>
      </c>
      <c r="M111" s="3576"/>
      <c r="N111" s="254" t="e">
        <f t="shared" si="25"/>
        <v>#DIV/0!</v>
      </c>
      <c r="O111" s="254">
        <f t="shared" si="26"/>
        <v>0</v>
      </c>
      <c r="P111" s="254" t="e">
        <f t="shared" si="27"/>
        <v>#DIV/0!</v>
      </c>
      <c r="Q111" s="512"/>
      <c r="R111" s="508">
        <f t="shared" si="19"/>
        <v>0</v>
      </c>
      <c r="S111" s="512"/>
      <c r="T111" s="1011"/>
      <c r="U111" s="512"/>
      <c r="V111" s="512"/>
      <c r="W111" s="512"/>
      <c r="X111" s="512"/>
      <c r="Y111" s="512"/>
      <c r="Z111" s="1213"/>
      <c r="AA111" s="508"/>
      <c r="AB111" s="1386"/>
      <c r="AC111" s="1401"/>
    </row>
    <row r="112" spans="1:29" x14ac:dyDescent="0.25">
      <c r="A112" s="227">
        <v>1</v>
      </c>
      <c r="B112" s="1333" t="s">
        <v>83</v>
      </c>
      <c r="C112" s="623"/>
      <c r="D112" s="1333">
        <v>340</v>
      </c>
      <c r="E112" s="365"/>
      <c r="F112" s="213">
        <f t="shared" si="20"/>
        <v>0</v>
      </c>
      <c r="G112" s="708"/>
      <c r="H112" s="213" t="e">
        <f t="shared" si="21"/>
        <v>#DIV/0!</v>
      </c>
      <c r="I112" s="1469">
        <v>11</v>
      </c>
      <c r="J112" s="253" t="e">
        <f t="shared" si="22"/>
        <v>#DIV/0!</v>
      </c>
      <c r="K112" s="254">
        <f t="shared" si="23"/>
        <v>0</v>
      </c>
      <c r="L112" s="254">
        <f t="shared" si="24"/>
        <v>0</v>
      </c>
      <c r="M112" s="3576"/>
      <c r="N112" s="254" t="e">
        <f t="shared" si="25"/>
        <v>#DIV/0!</v>
      </c>
      <c r="O112" s="254">
        <f t="shared" si="26"/>
        <v>0</v>
      </c>
      <c r="P112" s="254" t="e">
        <f t="shared" si="27"/>
        <v>#DIV/0!</v>
      </c>
      <c r="Q112" s="512"/>
      <c r="R112" s="508">
        <f t="shared" si="19"/>
        <v>0</v>
      </c>
      <c r="S112" s="512"/>
      <c r="T112" s="1011"/>
      <c r="U112" s="512"/>
      <c r="V112" s="512"/>
      <c r="W112" s="512"/>
      <c r="X112" s="512"/>
      <c r="Y112" s="512"/>
      <c r="Z112" s="1213"/>
      <c r="AA112" s="508"/>
      <c r="AB112" s="1386"/>
      <c r="AC112" s="1401"/>
    </row>
    <row r="113" spans="1:30" x14ac:dyDescent="0.25">
      <c r="A113" s="227">
        <v>1</v>
      </c>
      <c r="B113" s="1333" t="s">
        <v>19</v>
      </c>
      <c r="C113" s="623"/>
      <c r="D113" s="1333">
        <v>340</v>
      </c>
      <c r="E113" s="365"/>
      <c r="F113" s="213">
        <f t="shared" si="20"/>
        <v>0</v>
      </c>
      <c r="G113" s="708"/>
      <c r="H113" s="213" t="e">
        <f t="shared" si="21"/>
        <v>#DIV/0!</v>
      </c>
      <c r="I113" s="1469">
        <v>9.8000000000000007</v>
      </c>
      <c r="J113" s="253" t="e">
        <f t="shared" si="22"/>
        <v>#DIV/0!</v>
      </c>
      <c r="K113" s="254">
        <f t="shared" si="23"/>
        <v>0</v>
      </c>
      <c r="L113" s="254">
        <f t="shared" si="24"/>
        <v>0</v>
      </c>
      <c r="M113" s="3576"/>
      <c r="N113" s="254" t="e">
        <f t="shared" si="25"/>
        <v>#DIV/0!</v>
      </c>
      <c r="O113" s="254">
        <f t="shared" si="26"/>
        <v>0</v>
      </c>
      <c r="P113" s="254" t="e">
        <f t="shared" si="27"/>
        <v>#DIV/0!</v>
      </c>
      <c r="Q113" s="512"/>
      <c r="R113" s="508">
        <f t="shared" si="19"/>
        <v>0</v>
      </c>
      <c r="S113" s="512"/>
      <c r="T113" s="1011"/>
      <c r="U113" s="512"/>
      <c r="V113" s="512"/>
      <c r="W113" s="512"/>
      <c r="X113" s="512"/>
      <c r="Y113" s="512"/>
      <c r="Z113" s="1213"/>
      <c r="AA113" s="508"/>
      <c r="AB113" s="1386"/>
      <c r="AC113" s="1401"/>
    </row>
    <row r="114" spans="1:30" x14ac:dyDescent="0.25">
      <c r="A114" s="227">
        <v>1</v>
      </c>
      <c r="B114" s="1333" t="s">
        <v>28</v>
      </c>
      <c r="C114" s="623"/>
      <c r="D114" s="1333">
        <v>340</v>
      </c>
      <c r="E114" s="365"/>
      <c r="F114" s="213">
        <f t="shared" si="20"/>
        <v>0</v>
      </c>
      <c r="G114" s="708"/>
      <c r="H114" s="213" t="e">
        <f t="shared" si="21"/>
        <v>#DIV/0!</v>
      </c>
      <c r="I114" s="1469">
        <v>8.1999999999999993</v>
      </c>
      <c r="J114" s="253" t="e">
        <f t="shared" si="22"/>
        <v>#DIV/0!</v>
      </c>
      <c r="K114" s="254">
        <f t="shared" si="23"/>
        <v>0</v>
      </c>
      <c r="L114" s="254">
        <f t="shared" si="24"/>
        <v>0</v>
      </c>
      <c r="M114" s="3576"/>
      <c r="N114" s="254" t="e">
        <f t="shared" si="25"/>
        <v>#DIV/0!</v>
      </c>
      <c r="O114" s="254">
        <f t="shared" si="26"/>
        <v>0</v>
      </c>
      <c r="P114" s="254" t="e">
        <f t="shared" si="27"/>
        <v>#DIV/0!</v>
      </c>
      <c r="Q114" s="512"/>
      <c r="R114" s="508">
        <f t="shared" si="19"/>
        <v>0</v>
      </c>
      <c r="S114" s="512"/>
      <c r="T114" s="1011"/>
      <c r="U114" s="512"/>
      <c r="V114" s="512"/>
      <c r="W114" s="512"/>
      <c r="X114" s="512"/>
      <c r="Y114" s="512"/>
      <c r="Z114" s="1213"/>
      <c r="AA114" s="508"/>
      <c r="AB114" s="1386"/>
      <c r="AC114" s="1401"/>
    </row>
    <row r="115" spans="1:30" s="237" customFormat="1" x14ac:dyDescent="0.25">
      <c r="A115" s="1470">
        <v>1</v>
      </c>
      <c r="B115" s="1471" t="s">
        <v>78</v>
      </c>
      <c r="C115" s="1472"/>
      <c r="D115" s="719"/>
      <c r="E115" s="408">
        <v>35</v>
      </c>
      <c r="F115" s="726">
        <f>E115/12*$B$4</f>
        <v>2.9166666666666665</v>
      </c>
      <c r="G115" s="3775">
        <f>SUM(G105:G114)</f>
        <v>0</v>
      </c>
      <c r="H115" s="726">
        <f t="shared" si="21"/>
        <v>0</v>
      </c>
      <c r="I115" s="340">
        <f>L115/F115</f>
        <v>0</v>
      </c>
      <c r="J115" s="340" t="e">
        <f t="shared" si="22"/>
        <v>#DIV/0!</v>
      </c>
      <c r="K115" s="726">
        <f>SUM(K105:K114)</f>
        <v>0</v>
      </c>
      <c r="L115" s="726">
        <f>SUM(L105:L114)</f>
        <v>0</v>
      </c>
      <c r="M115" s="408">
        <f>SUM(M105:M114)</f>
        <v>0</v>
      </c>
      <c r="N115" s="1431" t="e">
        <f t="shared" si="25"/>
        <v>#DIV/0!</v>
      </c>
      <c r="O115" s="1431">
        <f>SUM(O105:O114)</f>
        <v>0</v>
      </c>
      <c r="P115" s="430" t="e">
        <f t="shared" si="27"/>
        <v>#DIV/0!</v>
      </c>
      <c r="Q115" s="512">
        <v>550</v>
      </c>
      <c r="R115" s="508">
        <f t="shared" si="19"/>
        <v>45.833333333333336</v>
      </c>
      <c r="S115" s="512"/>
      <c r="T115" s="1011"/>
      <c r="U115" s="512"/>
      <c r="V115" s="512"/>
      <c r="W115" s="512"/>
      <c r="X115" s="512"/>
      <c r="Y115" s="512"/>
      <c r="Z115" s="1180"/>
      <c r="AA115" s="508"/>
      <c r="AB115" s="1386"/>
      <c r="AC115" s="1401"/>
    </row>
    <row r="116" spans="1:30" ht="31.5" x14ac:dyDescent="0.25">
      <c r="A116" s="1470">
        <v>1</v>
      </c>
      <c r="B116" s="1473" t="s">
        <v>127</v>
      </c>
      <c r="C116" s="1474"/>
      <c r="D116" s="719"/>
      <c r="E116" s="408"/>
      <c r="F116" s="726"/>
      <c r="G116" s="3775"/>
      <c r="H116" s="726"/>
      <c r="I116" s="340"/>
      <c r="J116" s="340"/>
      <c r="K116" s="726"/>
      <c r="L116" s="726"/>
      <c r="M116" s="408"/>
      <c r="N116" s="1431"/>
      <c r="O116" s="1475"/>
      <c r="P116" s="1431"/>
      <c r="Q116" s="512"/>
      <c r="R116" s="508">
        <f t="shared" si="19"/>
        <v>0</v>
      </c>
      <c r="S116" s="512"/>
      <c r="T116" s="1011"/>
      <c r="U116" s="512"/>
      <c r="V116" s="512"/>
      <c r="W116" s="512"/>
      <c r="X116" s="512"/>
      <c r="Y116" s="512"/>
      <c r="Z116" s="1180"/>
      <c r="AA116" s="508"/>
      <c r="AB116" s="1386"/>
      <c r="AC116" s="1401"/>
    </row>
    <row r="117" spans="1:30" s="237" customFormat="1" x14ac:dyDescent="0.25">
      <c r="A117" s="1470">
        <v>1</v>
      </c>
      <c r="B117" s="1155" t="s">
        <v>175</v>
      </c>
      <c r="C117" s="619"/>
      <c r="D117" s="1476">
        <v>240</v>
      </c>
      <c r="E117" s="375"/>
      <c r="F117" s="219">
        <f>E117/12*$B$4</f>
        <v>0</v>
      </c>
      <c r="G117" s="3771"/>
      <c r="H117" s="219" t="e">
        <f>G117/F117*100</f>
        <v>#DIV/0!</v>
      </c>
      <c r="I117" s="1477">
        <v>10</v>
      </c>
      <c r="J117" s="1411" t="e">
        <f>M117/G117</f>
        <v>#DIV/0!</v>
      </c>
      <c r="K117" s="254">
        <f>ROUND(E117*I117,0)</f>
        <v>0</v>
      </c>
      <c r="L117" s="254">
        <f>K117/12*$B$4</f>
        <v>0</v>
      </c>
      <c r="M117" s="3577"/>
      <c r="N117" s="430" t="e">
        <f>M117/L117*100</f>
        <v>#DIV/0!</v>
      </c>
      <c r="O117" s="430">
        <f>ROUND(K117/D117,0)</f>
        <v>0</v>
      </c>
      <c r="P117" s="254" t="e">
        <f>M117/$B$4*12/O117</f>
        <v>#DIV/0!</v>
      </c>
      <c r="Q117" s="513"/>
      <c r="R117" s="1119">
        <f t="shared" si="19"/>
        <v>0</v>
      </c>
      <c r="S117" s="513"/>
      <c r="T117" s="1433"/>
      <c r="U117" s="513"/>
      <c r="V117" s="513"/>
      <c r="W117" s="513"/>
      <c r="X117" s="513"/>
      <c r="Y117" s="513"/>
      <c r="Z117" s="1407"/>
      <c r="AA117" s="1119"/>
      <c r="AB117" s="1386"/>
      <c r="AC117" s="1401"/>
    </row>
    <row r="118" spans="1:30" s="237" customFormat="1" ht="28.5" customHeight="1" x14ac:dyDescent="0.25">
      <c r="A118" s="1470">
        <v>1</v>
      </c>
      <c r="B118" s="1155" t="s">
        <v>159</v>
      </c>
      <c r="C118" s="609"/>
      <c r="D118" s="1476">
        <v>240</v>
      </c>
      <c r="E118" s="375"/>
      <c r="F118" s="219">
        <f>E118/12*$B$4</f>
        <v>0</v>
      </c>
      <c r="G118" s="3771"/>
      <c r="H118" s="219" t="e">
        <f>G118/F118*100</f>
        <v>#DIV/0!</v>
      </c>
      <c r="I118" s="1477">
        <v>10</v>
      </c>
      <c r="J118" s="1411" t="e">
        <f>M118/G118</f>
        <v>#DIV/0!</v>
      </c>
      <c r="K118" s="254">
        <f>ROUND(E118*I118,0)</f>
        <v>0</v>
      </c>
      <c r="L118" s="254">
        <f>K118/12*$B$4</f>
        <v>0</v>
      </c>
      <c r="M118" s="3577"/>
      <c r="N118" s="430" t="e">
        <f>M118/L118*100</f>
        <v>#DIV/0!</v>
      </c>
      <c r="O118" s="430">
        <f>ROUND(K118/D118,0)</f>
        <v>0</v>
      </c>
      <c r="P118" s="430" t="e">
        <f>M118/$B$4*12/O118</f>
        <v>#DIV/0!</v>
      </c>
      <c r="Q118" s="513"/>
      <c r="R118" s="1119">
        <f t="shared" si="19"/>
        <v>0</v>
      </c>
      <c r="S118" s="513"/>
      <c r="T118" s="1433"/>
      <c r="U118" s="513"/>
      <c r="V118" s="513"/>
      <c r="W118" s="513"/>
      <c r="X118" s="513"/>
      <c r="Y118" s="513"/>
      <c r="Z118" s="1407"/>
      <c r="AA118" s="1119"/>
      <c r="AB118" s="1386"/>
      <c r="AC118" s="1401"/>
    </row>
    <row r="119" spans="1:30" s="237" customFormat="1" x14ac:dyDescent="0.25">
      <c r="A119" s="1470">
        <v>1</v>
      </c>
      <c r="B119" s="1478" t="s">
        <v>47</v>
      </c>
      <c r="C119" s="1479"/>
      <c r="D119" s="1476">
        <v>240</v>
      </c>
      <c r="E119" s="375"/>
      <c r="F119" s="219">
        <f>E119/12*$B$4</f>
        <v>0</v>
      </c>
      <c r="G119" s="3771"/>
      <c r="H119" s="219" t="e">
        <f>G119/F119*100</f>
        <v>#DIV/0!</v>
      </c>
      <c r="I119" s="1477">
        <v>8.5</v>
      </c>
      <c r="J119" s="1411" t="e">
        <f>M119/G119</f>
        <v>#DIV/0!</v>
      </c>
      <c r="K119" s="430">
        <f>ROUND(E119*I119,0)</f>
        <v>0</v>
      </c>
      <c r="L119" s="430">
        <f>K119/12*$B$4</f>
        <v>0</v>
      </c>
      <c r="M119" s="3577"/>
      <c r="N119" s="430" t="e">
        <f>M119/L119*100</f>
        <v>#DIV/0!</v>
      </c>
      <c r="O119" s="430">
        <f>ROUND(K119/D119,0)</f>
        <v>0</v>
      </c>
      <c r="P119" s="430" t="e">
        <f>M119/$B$4*12/O119</f>
        <v>#DIV/0!</v>
      </c>
      <c r="Q119" s="513"/>
      <c r="R119" s="1119">
        <f t="shared" si="19"/>
        <v>0</v>
      </c>
      <c r="S119" s="513"/>
      <c r="T119" s="1433"/>
      <c r="U119" s="513"/>
      <c r="V119" s="513"/>
      <c r="W119" s="513"/>
      <c r="X119" s="513"/>
      <c r="Y119" s="513"/>
      <c r="Z119" s="1407"/>
      <c r="AA119" s="1119"/>
      <c r="AB119" s="1386"/>
      <c r="AC119" s="1401"/>
    </row>
    <row r="120" spans="1:30" s="1483" customFormat="1" x14ac:dyDescent="0.25">
      <c r="A120" s="1470">
        <v>1</v>
      </c>
      <c r="B120" s="1480" t="s">
        <v>184</v>
      </c>
      <c r="C120" s="1481"/>
      <c r="D120" s="931"/>
      <c r="E120" s="697">
        <v>3</v>
      </c>
      <c r="F120" s="267">
        <f t="shared" ref="F120:F183" si="28">E120/12*$B$4</f>
        <v>0.25</v>
      </c>
      <c r="G120" s="3781">
        <f>SUM(G117:G119)</f>
        <v>0</v>
      </c>
      <c r="H120" s="219">
        <f>G120/F120*100</f>
        <v>0</v>
      </c>
      <c r="I120" s="1445">
        <f>L120/F120</f>
        <v>0</v>
      </c>
      <c r="J120" s="1411" t="e">
        <f>M120/G120</f>
        <v>#DIV/0!</v>
      </c>
      <c r="K120" s="267">
        <f>SUM(K117:K119)</f>
        <v>0</v>
      </c>
      <c r="L120" s="267">
        <f>SUM(L117:L119)</f>
        <v>0</v>
      </c>
      <c r="M120" s="697">
        <f>SUM(M117:M119)</f>
        <v>0</v>
      </c>
      <c r="N120" s="430" t="e">
        <f>M120/L120*100</f>
        <v>#DIV/0!</v>
      </c>
      <c r="O120" s="267">
        <f>SUM(O117:O119)</f>
        <v>0</v>
      </c>
      <c r="P120" s="430" t="e">
        <f>M120/$B$4*12/O120</f>
        <v>#DIV/0!</v>
      </c>
      <c r="Q120" s="513">
        <v>50</v>
      </c>
      <c r="R120" s="1119">
        <f t="shared" si="19"/>
        <v>4.166666666666667</v>
      </c>
      <c r="S120" s="513"/>
      <c r="T120" s="1433"/>
      <c r="U120" s="513"/>
      <c r="V120" s="513"/>
      <c r="W120" s="513"/>
      <c r="X120" s="513"/>
      <c r="Y120" s="513"/>
      <c r="Z120" s="1482"/>
      <c r="AA120" s="1119"/>
      <c r="AB120" s="1386"/>
      <c r="AC120" s="1401"/>
    </row>
    <row r="121" spans="1:30" ht="30" thickBot="1" x14ac:dyDescent="0.3">
      <c r="A121" s="227">
        <v>1</v>
      </c>
      <c r="B121" s="238" t="s">
        <v>209</v>
      </c>
      <c r="C121" s="238"/>
      <c r="D121" s="238"/>
      <c r="E121" s="1484">
        <f>SUM(E120,E115)</f>
        <v>38</v>
      </c>
      <c r="F121" s="1485">
        <f t="shared" si="28"/>
        <v>3.1666666666666665</v>
      </c>
      <c r="G121" s="3782">
        <f>SUM(G120,G115)</f>
        <v>0</v>
      </c>
      <c r="H121" s="1486">
        <f>G121/F121*100</f>
        <v>0</v>
      </c>
      <c r="I121" s="1487">
        <f>L121/F121</f>
        <v>0</v>
      </c>
      <c r="J121" s="1488" t="e">
        <f>M121/G121</f>
        <v>#DIV/0!</v>
      </c>
      <c r="K121" s="7">
        <f>SUM(K120,K115)</f>
        <v>0</v>
      </c>
      <c r="L121" s="7">
        <f>SUM(L120,L115)</f>
        <v>0</v>
      </c>
      <c r="M121" s="1484">
        <f>SUM(M120,M115)</f>
        <v>0</v>
      </c>
      <c r="N121" s="1422" t="e">
        <f>M121/L121*100</f>
        <v>#DIV/0!</v>
      </c>
      <c r="O121" s="1485">
        <f>SUM(O120,O115)</f>
        <v>0</v>
      </c>
      <c r="P121" s="1489" t="e">
        <f>M121/$B$4*12/O121</f>
        <v>#DIV/0!</v>
      </c>
      <c r="Q121" s="510">
        <v>600</v>
      </c>
      <c r="R121" s="1115">
        <f t="shared" si="19"/>
        <v>50</v>
      </c>
      <c r="S121" s="517">
        <f>Y121-X121-U121</f>
        <v>0</v>
      </c>
      <c r="T121" s="1013"/>
      <c r="U121" s="517"/>
      <c r="V121" s="510">
        <f>S121-R121</f>
        <v>-50</v>
      </c>
      <c r="W121" s="510"/>
      <c r="X121" s="517"/>
      <c r="Y121" s="517"/>
      <c r="Z121" s="1490"/>
      <c r="AA121" s="1169"/>
      <c r="AB121" s="1386"/>
      <c r="AC121" s="1401"/>
    </row>
    <row r="122" spans="1:30" ht="16.5" thickBot="1" x14ac:dyDescent="0.3">
      <c r="A122" s="227">
        <v>1</v>
      </c>
      <c r="B122" s="1491" t="s">
        <v>316</v>
      </c>
      <c r="C122" s="1492"/>
      <c r="D122" s="1493"/>
      <c r="E122" s="1494"/>
      <c r="F122" s="1495">
        <f t="shared" si="28"/>
        <v>0</v>
      </c>
      <c r="G122" s="3783"/>
      <c r="H122" s="1496"/>
      <c r="I122" s="331"/>
      <c r="J122" s="1497"/>
      <c r="K122" s="1496"/>
      <c r="L122" s="331"/>
      <c r="M122" s="3628">
        <f>SUM(M121,M39)</f>
        <v>685</v>
      </c>
      <c r="N122" s="3629"/>
      <c r="O122" s="3629"/>
      <c r="P122" s="3629"/>
      <c r="Q122" s="3630">
        <v>84700</v>
      </c>
      <c r="R122" s="3630">
        <f t="shared" si="19"/>
        <v>7058.333333333333</v>
      </c>
      <c r="S122" s="3630">
        <f t="shared" ref="S122:X122" si="29">SUM(S121,S102,S93,S39)</f>
        <v>3482.97937</v>
      </c>
      <c r="T122" s="3630">
        <f t="shared" si="29"/>
        <v>0</v>
      </c>
      <c r="U122" s="3630">
        <f t="shared" si="29"/>
        <v>0</v>
      </c>
      <c r="V122" s="3630">
        <f t="shared" si="29"/>
        <v>-3400.3539633333335</v>
      </c>
      <c r="W122" s="3630">
        <f t="shared" si="29"/>
        <v>0</v>
      </c>
      <c r="X122" s="3630">
        <f t="shared" si="29"/>
        <v>0</v>
      </c>
      <c r="Y122" s="3630">
        <f>SUM(Y121,Y102,Y93,Y39)</f>
        <v>3553.9211500000001</v>
      </c>
      <c r="Z122" s="1498"/>
      <c r="AA122" s="1121"/>
      <c r="AB122" s="1386"/>
      <c r="AC122" s="1401"/>
      <c r="AD122" s="227">
        <v>-303262.98999999976</v>
      </c>
    </row>
    <row r="123" spans="1:30" x14ac:dyDescent="0.25">
      <c r="A123" s="227">
        <v>1</v>
      </c>
      <c r="B123" s="1499"/>
      <c r="C123" s="1500"/>
      <c r="D123" s="1499"/>
      <c r="E123" s="1501"/>
      <c r="F123" s="1414">
        <f t="shared" si="28"/>
        <v>0</v>
      </c>
      <c r="G123" s="3784"/>
      <c r="H123" s="1414"/>
      <c r="I123" s="480"/>
      <c r="J123" s="480"/>
      <c r="K123" s="1404"/>
      <c r="L123" s="1403"/>
      <c r="M123" s="3583"/>
      <c r="N123" s="1403"/>
      <c r="O123" s="1403"/>
      <c r="P123" s="1417"/>
      <c r="Q123" s="511"/>
      <c r="R123" s="554">
        <f t="shared" si="19"/>
        <v>0</v>
      </c>
      <c r="S123" s="511"/>
      <c r="T123" s="1014"/>
      <c r="U123" s="511"/>
      <c r="V123" s="511"/>
      <c r="W123" s="511"/>
      <c r="X123" s="511"/>
      <c r="Y123" s="511"/>
      <c r="Z123" s="1363"/>
      <c r="AA123" s="554"/>
      <c r="AB123" s="1386"/>
      <c r="AC123" s="1401"/>
    </row>
    <row r="124" spans="1:30" ht="57.75" x14ac:dyDescent="0.25">
      <c r="A124" s="227">
        <v>1</v>
      </c>
      <c r="B124" s="1391" t="s">
        <v>420</v>
      </c>
      <c r="C124" s="1391"/>
      <c r="D124" s="1502"/>
      <c r="E124" s="365"/>
      <c r="F124" s="213">
        <f t="shared" si="28"/>
        <v>0</v>
      </c>
      <c r="G124" s="708"/>
      <c r="H124" s="213"/>
      <c r="I124" s="253"/>
      <c r="J124" s="253"/>
      <c r="K124" s="1461"/>
      <c r="L124" s="254"/>
      <c r="M124" s="3576"/>
      <c r="N124" s="254"/>
      <c r="O124" s="254"/>
      <c r="P124" s="254"/>
      <c r="Q124" s="512"/>
      <c r="R124" s="508">
        <f t="shared" si="19"/>
        <v>0</v>
      </c>
      <c r="S124" s="512"/>
      <c r="T124" s="1011"/>
      <c r="U124" s="512"/>
      <c r="V124" s="512"/>
      <c r="W124" s="512"/>
      <c r="X124" s="512"/>
      <c r="Y124" s="512"/>
      <c r="Z124" s="1213"/>
      <c r="AA124" s="508"/>
      <c r="AB124" s="1386"/>
      <c r="AC124" s="1401"/>
    </row>
    <row r="125" spans="1:30" x14ac:dyDescent="0.25">
      <c r="A125" s="227">
        <v>1</v>
      </c>
      <c r="B125" s="1397" t="s">
        <v>5</v>
      </c>
      <c r="C125" s="1398"/>
      <c r="D125" s="1397"/>
      <c r="E125" s="365"/>
      <c r="F125" s="213">
        <f t="shared" si="28"/>
        <v>0</v>
      </c>
      <c r="G125" s="708"/>
      <c r="H125" s="213"/>
      <c r="I125" s="253"/>
      <c r="J125" s="253"/>
      <c r="K125" s="1461"/>
      <c r="L125" s="254"/>
      <c r="M125" s="3576"/>
      <c r="N125" s="254"/>
      <c r="O125" s="254"/>
      <c r="P125" s="254"/>
      <c r="Q125" s="512"/>
      <c r="R125" s="508">
        <f t="shared" si="19"/>
        <v>0</v>
      </c>
      <c r="S125" s="512"/>
      <c r="T125" s="1011"/>
      <c r="U125" s="512"/>
      <c r="V125" s="512"/>
      <c r="W125" s="512"/>
      <c r="X125" s="512"/>
      <c r="Y125" s="512"/>
      <c r="Z125" s="1213"/>
      <c r="AA125" s="508"/>
      <c r="AB125" s="1386"/>
      <c r="AC125" s="1401"/>
    </row>
    <row r="126" spans="1:30" x14ac:dyDescent="0.25">
      <c r="A126" s="227">
        <v>1</v>
      </c>
      <c r="B126" s="231" t="s">
        <v>23</v>
      </c>
      <c r="C126" s="1399" t="s">
        <v>277</v>
      </c>
      <c r="D126" s="231">
        <v>310</v>
      </c>
      <c r="E126" s="374"/>
      <c r="F126" s="213">
        <f t="shared" si="28"/>
        <v>0</v>
      </c>
      <c r="G126" s="708">
        <v>6</v>
      </c>
      <c r="H126" s="213" t="e">
        <f t="shared" ref="H126:H137" si="30">G126/F126*100</f>
        <v>#DIV/0!</v>
      </c>
      <c r="I126" s="253">
        <v>14</v>
      </c>
      <c r="J126" s="253">
        <f t="shared" ref="J126:J136" si="31">M126/G126</f>
        <v>10.5</v>
      </c>
      <c r="K126" s="254">
        <f t="shared" ref="K126:K135" si="32">ROUND(E126*I126,0)</f>
        <v>0</v>
      </c>
      <c r="L126" s="254">
        <f t="shared" ref="L126:L135" si="33">K126/12*$B$4</f>
        <v>0</v>
      </c>
      <c r="M126" s="3576">
        <v>63</v>
      </c>
      <c r="N126" s="254" t="e">
        <f>M126/L126*100</f>
        <v>#DIV/0!</v>
      </c>
      <c r="O126" s="254">
        <f t="shared" ref="O126:O135" si="34">ROUND(K126/D126,0)</f>
        <v>0</v>
      </c>
      <c r="P126" s="254" t="e">
        <f>M126/$B$4*12/O126</f>
        <v>#DIV/0!</v>
      </c>
      <c r="Q126" s="512"/>
      <c r="R126" s="508">
        <f t="shared" si="19"/>
        <v>0</v>
      </c>
      <c r="S126" s="512"/>
      <c r="T126" s="1011"/>
      <c r="U126" s="512"/>
      <c r="V126" s="512"/>
      <c r="W126" s="512"/>
      <c r="X126" s="512"/>
      <c r="Y126" s="512"/>
      <c r="Z126" s="1213"/>
      <c r="AA126" s="508"/>
      <c r="AB126" s="1386"/>
      <c r="AC126" s="1401"/>
    </row>
    <row r="127" spans="1:30" x14ac:dyDescent="0.25">
      <c r="A127" s="227">
        <v>1</v>
      </c>
      <c r="B127" s="231" t="s">
        <v>8</v>
      </c>
      <c r="C127" s="1399" t="s">
        <v>277</v>
      </c>
      <c r="D127" s="231">
        <v>340</v>
      </c>
      <c r="E127" s="374"/>
      <c r="F127" s="213">
        <f t="shared" si="28"/>
        <v>0</v>
      </c>
      <c r="G127" s="708">
        <v>3</v>
      </c>
      <c r="H127" s="213" t="e">
        <f t="shared" si="30"/>
        <v>#DIV/0!</v>
      </c>
      <c r="I127" s="253">
        <v>8</v>
      </c>
      <c r="J127" s="253">
        <f t="shared" si="31"/>
        <v>8</v>
      </c>
      <c r="K127" s="254">
        <f t="shared" si="32"/>
        <v>0</v>
      </c>
      <c r="L127" s="254">
        <f t="shared" si="33"/>
        <v>0</v>
      </c>
      <c r="M127" s="3576">
        <v>24</v>
      </c>
      <c r="N127" s="254" t="e">
        <f t="shared" ref="N127:N136" si="35">M127/L127*100</f>
        <v>#DIV/0!</v>
      </c>
      <c r="O127" s="254">
        <f t="shared" si="34"/>
        <v>0</v>
      </c>
      <c r="P127" s="254" t="e">
        <f t="shared" ref="P127:P136" si="36">M127/$B$4*12/O127</f>
        <v>#DIV/0!</v>
      </c>
      <c r="Q127" s="512"/>
      <c r="R127" s="508">
        <f t="shared" si="19"/>
        <v>0</v>
      </c>
      <c r="S127" s="512"/>
      <c r="T127" s="1011"/>
      <c r="U127" s="512"/>
      <c r="V127" s="512"/>
      <c r="W127" s="512"/>
      <c r="X127" s="512"/>
      <c r="Y127" s="512"/>
      <c r="Z127" s="1213"/>
      <c r="AA127" s="508"/>
      <c r="AB127" s="1386"/>
      <c r="AC127" s="1401"/>
    </row>
    <row r="128" spans="1:30" ht="30" x14ac:dyDescent="0.25">
      <c r="A128" s="227">
        <v>1</v>
      </c>
      <c r="B128" s="11" t="s">
        <v>152</v>
      </c>
      <c r="C128" s="1399" t="s">
        <v>277</v>
      </c>
      <c r="D128" s="231">
        <v>340</v>
      </c>
      <c r="E128" s="374"/>
      <c r="F128" s="213">
        <f t="shared" si="28"/>
        <v>0</v>
      </c>
      <c r="G128" s="708">
        <v>10</v>
      </c>
      <c r="H128" s="213" t="e">
        <f t="shared" si="30"/>
        <v>#DIV/0!</v>
      </c>
      <c r="I128" s="253">
        <v>8.1999999999999993</v>
      </c>
      <c r="J128" s="253">
        <f t="shared" si="31"/>
        <v>7.3</v>
      </c>
      <c r="K128" s="254">
        <f t="shared" si="32"/>
        <v>0</v>
      </c>
      <c r="L128" s="254">
        <f t="shared" si="33"/>
        <v>0</v>
      </c>
      <c r="M128" s="3576">
        <v>73</v>
      </c>
      <c r="N128" s="254" t="e">
        <f t="shared" si="35"/>
        <v>#DIV/0!</v>
      </c>
      <c r="O128" s="254">
        <f t="shared" si="34"/>
        <v>0</v>
      </c>
      <c r="P128" s="254" t="e">
        <f t="shared" si="36"/>
        <v>#DIV/0!</v>
      </c>
      <c r="Q128" s="512"/>
      <c r="R128" s="508">
        <f t="shared" si="19"/>
        <v>0</v>
      </c>
      <c r="S128" s="512"/>
      <c r="T128" s="1011"/>
      <c r="U128" s="512"/>
      <c r="V128" s="512"/>
      <c r="W128" s="512"/>
      <c r="X128" s="512"/>
      <c r="Y128" s="512"/>
      <c r="Z128" s="1213"/>
      <c r="AA128" s="508"/>
      <c r="AB128" s="1386"/>
      <c r="AC128" s="1401"/>
    </row>
    <row r="129" spans="1:29" x14ac:dyDescent="0.25">
      <c r="A129" s="227">
        <v>1</v>
      </c>
      <c r="B129" s="231" t="s">
        <v>9</v>
      </c>
      <c r="C129" s="1399" t="s">
        <v>277</v>
      </c>
      <c r="D129" s="231">
        <v>340</v>
      </c>
      <c r="E129" s="374"/>
      <c r="F129" s="213">
        <f t="shared" si="28"/>
        <v>0</v>
      </c>
      <c r="G129" s="708">
        <v>10</v>
      </c>
      <c r="H129" s="213" t="e">
        <f t="shared" si="30"/>
        <v>#DIV/0!</v>
      </c>
      <c r="I129" s="253">
        <v>11.55</v>
      </c>
      <c r="J129" s="253">
        <f t="shared" si="31"/>
        <v>9.6</v>
      </c>
      <c r="K129" s="254">
        <f t="shared" si="32"/>
        <v>0</v>
      </c>
      <c r="L129" s="254">
        <f t="shared" si="33"/>
        <v>0</v>
      </c>
      <c r="M129" s="3576">
        <v>96</v>
      </c>
      <c r="N129" s="254" t="e">
        <f t="shared" si="35"/>
        <v>#DIV/0!</v>
      </c>
      <c r="O129" s="254">
        <f t="shared" si="34"/>
        <v>0</v>
      </c>
      <c r="P129" s="254" t="e">
        <f t="shared" si="36"/>
        <v>#DIV/0!</v>
      </c>
      <c r="Q129" s="512"/>
      <c r="R129" s="508">
        <f t="shared" si="19"/>
        <v>0</v>
      </c>
      <c r="S129" s="512"/>
      <c r="T129" s="1011"/>
      <c r="U129" s="512"/>
      <c r="V129" s="512"/>
      <c r="W129" s="512"/>
      <c r="X129" s="512"/>
      <c r="Y129" s="512"/>
      <c r="Z129" s="1213"/>
      <c r="AA129" s="508"/>
      <c r="AB129" s="1386"/>
      <c r="AC129" s="1401"/>
    </row>
    <row r="130" spans="1:29" x14ac:dyDescent="0.25">
      <c r="A130" s="227">
        <v>1</v>
      </c>
      <c r="B130" s="231" t="s">
        <v>87</v>
      </c>
      <c r="C130" s="1399" t="s">
        <v>277</v>
      </c>
      <c r="D130" s="231">
        <v>340</v>
      </c>
      <c r="E130" s="374"/>
      <c r="F130" s="213">
        <f t="shared" si="28"/>
        <v>0</v>
      </c>
      <c r="G130" s="708">
        <v>9</v>
      </c>
      <c r="H130" s="213" t="e">
        <f t="shared" si="30"/>
        <v>#DIV/0!</v>
      </c>
      <c r="I130" s="253">
        <v>11</v>
      </c>
      <c r="J130" s="253">
        <f t="shared" si="31"/>
        <v>13.555555555555555</v>
      </c>
      <c r="K130" s="254">
        <f t="shared" si="32"/>
        <v>0</v>
      </c>
      <c r="L130" s="254">
        <f t="shared" si="33"/>
        <v>0</v>
      </c>
      <c r="M130" s="3576">
        <v>122</v>
      </c>
      <c r="N130" s="254" t="e">
        <f t="shared" si="35"/>
        <v>#DIV/0!</v>
      </c>
      <c r="O130" s="254">
        <f t="shared" si="34"/>
        <v>0</v>
      </c>
      <c r="P130" s="254" t="e">
        <f t="shared" si="36"/>
        <v>#DIV/0!</v>
      </c>
      <c r="Q130" s="512"/>
      <c r="R130" s="508">
        <f t="shared" si="19"/>
        <v>0</v>
      </c>
      <c r="S130" s="512"/>
      <c r="T130" s="1011"/>
      <c r="U130" s="512"/>
      <c r="V130" s="512"/>
      <c r="W130" s="512"/>
      <c r="X130" s="512"/>
      <c r="Y130" s="512"/>
      <c r="Z130" s="1213"/>
      <c r="AA130" s="508"/>
      <c r="AB130" s="1386"/>
      <c r="AC130" s="1401"/>
    </row>
    <row r="131" spans="1:29" x14ac:dyDescent="0.25">
      <c r="A131" s="227">
        <v>1</v>
      </c>
      <c r="B131" s="231" t="s">
        <v>88</v>
      </c>
      <c r="C131" s="1399" t="s">
        <v>277</v>
      </c>
      <c r="D131" s="231">
        <v>340</v>
      </c>
      <c r="E131" s="374"/>
      <c r="F131" s="213">
        <f t="shared" si="28"/>
        <v>0</v>
      </c>
      <c r="G131" s="708">
        <v>2</v>
      </c>
      <c r="H131" s="213" t="e">
        <f t="shared" si="30"/>
        <v>#DIV/0!</v>
      </c>
      <c r="I131" s="253">
        <v>23</v>
      </c>
      <c r="J131" s="253">
        <f t="shared" si="31"/>
        <v>10.5</v>
      </c>
      <c r="K131" s="254">
        <f t="shared" si="32"/>
        <v>0</v>
      </c>
      <c r="L131" s="254">
        <f t="shared" si="33"/>
        <v>0</v>
      </c>
      <c r="M131" s="3576">
        <v>21</v>
      </c>
      <c r="N131" s="254" t="e">
        <f t="shared" si="35"/>
        <v>#DIV/0!</v>
      </c>
      <c r="O131" s="254">
        <f t="shared" si="34"/>
        <v>0</v>
      </c>
      <c r="P131" s="254" t="e">
        <f t="shared" si="36"/>
        <v>#DIV/0!</v>
      </c>
      <c r="Q131" s="512"/>
      <c r="R131" s="508">
        <f t="shared" si="19"/>
        <v>0</v>
      </c>
      <c r="S131" s="512"/>
      <c r="T131" s="1011"/>
      <c r="U131" s="512"/>
      <c r="V131" s="512"/>
      <c r="W131" s="512"/>
      <c r="X131" s="512"/>
      <c r="Y131" s="512"/>
      <c r="Z131" s="1213"/>
      <c r="AA131" s="508"/>
      <c r="AB131" s="1386"/>
      <c r="AC131" s="1401"/>
    </row>
    <row r="132" spans="1:29" x14ac:dyDescent="0.25">
      <c r="A132" s="227">
        <v>1</v>
      </c>
      <c r="B132" s="231" t="s">
        <v>265</v>
      </c>
      <c r="C132" s="1399" t="s">
        <v>277</v>
      </c>
      <c r="D132" s="231">
        <v>340</v>
      </c>
      <c r="E132" s="374"/>
      <c r="F132" s="213">
        <f t="shared" si="28"/>
        <v>0</v>
      </c>
      <c r="G132" s="708">
        <v>0</v>
      </c>
      <c r="H132" s="213" t="e">
        <f t="shared" si="30"/>
        <v>#DIV/0!</v>
      </c>
      <c r="I132" s="253">
        <v>8.64</v>
      </c>
      <c r="J132" s="253" t="e">
        <f t="shared" si="31"/>
        <v>#DIV/0!</v>
      </c>
      <c r="K132" s="254">
        <f t="shared" si="32"/>
        <v>0</v>
      </c>
      <c r="L132" s="254">
        <f t="shared" si="33"/>
        <v>0</v>
      </c>
      <c r="M132" s="3576"/>
      <c r="N132" s="254" t="e">
        <f t="shared" si="35"/>
        <v>#DIV/0!</v>
      </c>
      <c r="O132" s="254">
        <f t="shared" si="34"/>
        <v>0</v>
      </c>
      <c r="P132" s="254" t="e">
        <f t="shared" si="36"/>
        <v>#DIV/0!</v>
      </c>
      <c r="Q132" s="512"/>
      <c r="R132" s="508">
        <f t="shared" si="19"/>
        <v>0</v>
      </c>
      <c r="S132" s="512"/>
      <c r="T132" s="1011"/>
      <c r="U132" s="512"/>
      <c r="V132" s="512"/>
      <c r="W132" s="512"/>
      <c r="X132" s="512"/>
      <c r="Y132" s="512"/>
      <c r="Z132" s="1213"/>
      <c r="AA132" s="508"/>
      <c r="AB132" s="1386"/>
      <c r="AC132" s="1401"/>
    </row>
    <row r="133" spans="1:29" s="237" customFormat="1" x14ac:dyDescent="0.25">
      <c r="A133" s="227">
        <v>1</v>
      </c>
      <c r="B133" s="231" t="s">
        <v>89</v>
      </c>
      <c r="C133" s="1399" t="s">
        <v>277</v>
      </c>
      <c r="D133" s="231">
        <v>340</v>
      </c>
      <c r="E133" s="374"/>
      <c r="F133" s="213">
        <f t="shared" si="28"/>
        <v>0</v>
      </c>
      <c r="G133" s="708">
        <v>10</v>
      </c>
      <c r="H133" s="213" t="e">
        <f t="shared" si="30"/>
        <v>#DIV/0!</v>
      </c>
      <c r="I133" s="1464">
        <v>11</v>
      </c>
      <c r="J133" s="253">
        <f t="shared" si="31"/>
        <v>9.3000000000000007</v>
      </c>
      <c r="K133" s="254">
        <f t="shared" si="32"/>
        <v>0</v>
      </c>
      <c r="L133" s="254">
        <f t="shared" si="33"/>
        <v>0</v>
      </c>
      <c r="M133" s="3576">
        <v>93</v>
      </c>
      <c r="N133" s="254" t="e">
        <f t="shared" si="35"/>
        <v>#DIV/0!</v>
      </c>
      <c r="O133" s="254">
        <f t="shared" si="34"/>
        <v>0</v>
      </c>
      <c r="P133" s="254" t="e">
        <f t="shared" si="36"/>
        <v>#DIV/0!</v>
      </c>
      <c r="Q133" s="512"/>
      <c r="R133" s="508">
        <f t="shared" si="19"/>
        <v>0</v>
      </c>
      <c r="S133" s="512"/>
      <c r="T133" s="1011"/>
      <c r="U133" s="512"/>
      <c r="V133" s="512"/>
      <c r="W133" s="512"/>
      <c r="X133" s="512"/>
      <c r="Y133" s="512"/>
      <c r="Z133" s="1213"/>
      <c r="AA133" s="508"/>
      <c r="AB133" s="1386"/>
      <c r="AC133" s="1401"/>
    </row>
    <row r="134" spans="1:29" s="237" customFormat="1" x14ac:dyDescent="0.25">
      <c r="A134" s="227">
        <v>1</v>
      </c>
      <c r="B134" s="1402" t="s">
        <v>66</v>
      </c>
      <c r="C134" s="1399" t="s">
        <v>277</v>
      </c>
      <c r="D134" s="231">
        <v>340</v>
      </c>
      <c r="E134" s="374"/>
      <c r="F134" s="213">
        <f t="shared" si="28"/>
        <v>0</v>
      </c>
      <c r="G134" s="3771">
        <v>10</v>
      </c>
      <c r="H134" s="219" t="e">
        <f t="shared" si="30"/>
        <v>#DIV/0!</v>
      </c>
      <c r="I134" s="480">
        <v>9.27</v>
      </c>
      <c r="J134" s="1411">
        <f t="shared" si="31"/>
        <v>12.1</v>
      </c>
      <c r="K134" s="1404">
        <f t="shared" si="32"/>
        <v>0</v>
      </c>
      <c r="L134" s="430">
        <f t="shared" si="33"/>
        <v>0</v>
      </c>
      <c r="M134" s="3577">
        <v>121</v>
      </c>
      <c r="N134" s="430" t="e">
        <f t="shared" si="35"/>
        <v>#DIV/0!</v>
      </c>
      <c r="O134" s="35">
        <f t="shared" si="34"/>
        <v>0</v>
      </c>
      <c r="P134" s="430" t="e">
        <f t="shared" si="36"/>
        <v>#DIV/0!</v>
      </c>
      <c r="Q134" s="513"/>
      <c r="R134" s="1119">
        <f t="shared" si="19"/>
        <v>0</v>
      </c>
      <c r="S134" s="512"/>
      <c r="T134" s="1011"/>
      <c r="U134" s="513"/>
      <c r="V134" s="513"/>
      <c r="W134" s="513"/>
      <c r="X134" s="513"/>
      <c r="Y134" s="513"/>
      <c r="Z134" s="1407"/>
      <c r="AA134" s="1119"/>
      <c r="AB134" s="1386"/>
      <c r="AC134" s="1401"/>
    </row>
    <row r="135" spans="1:29" s="237" customFormat="1" x14ac:dyDescent="0.25">
      <c r="A135" s="227">
        <v>1</v>
      </c>
      <c r="B135" s="231" t="s">
        <v>6</v>
      </c>
      <c r="C135" s="1399" t="s">
        <v>277</v>
      </c>
      <c r="D135" s="1402">
        <v>340</v>
      </c>
      <c r="E135" s="599"/>
      <c r="F135" s="1414">
        <f t="shared" si="28"/>
        <v>0</v>
      </c>
      <c r="G135" s="3772">
        <v>7</v>
      </c>
      <c r="H135" s="218" t="e">
        <f t="shared" si="30"/>
        <v>#DIV/0!</v>
      </c>
      <c r="I135" s="253">
        <v>10</v>
      </c>
      <c r="J135" s="1415">
        <f t="shared" si="31"/>
        <v>17.714285714285715</v>
      </c>
      <c r="K135" s="254">
        <f t="shared" si="32"/>
        <v>0</v>
      </c>
      <c r="L135" s="1416">
        <f t="shared" si="33"/>
        <v>0</v>
      </c>
      <c r="M135" s="3578">
        <v>124</v>
      </c>
      <c r="N135" s="1416" t="e">
        <f t="shared" si="35"/>
        <v>#DIV/0!</v>
      </c>
      <c r="O135" s="254">
        <f t="shared" si="34"/>
        <v>0</v>
      </c>
      <c r="P135" s="1416" t="e">
        <f t="shared" si="36"/>
        <v>#DIV/0!</v>
      </c>
      <c r="Q135" s="513"/>
      <c r="R135" s="1119">
        <f t="shared" si="19"/>
        <v>0</v>
      </c>
      <c r="S135" s="512"/>
      <c r="T135" s="1011"/>
      <c r="U135" s="513"/>
      <c r="V135" s="513"/>
      <c r="W135" s="513"/>
      <c r="X135" s="513"/>
      <c r="Y135" s="513"/>
      <c r="Z135" s="1419"/>
      <c r="AA135" s="1119"/>
      <c r="AB135" s="1386"/>
      <c r="AC135" s="1401"/>
    </row>
    <row r="136" spans="1:29" s="237" customFormat="1" ht="29.25" x14ac:dyDescent="0.25">
      <c r="A136" s="227">
        <v>1</v>
      </c>
      <c r="B136" s="1420" t="s">
        <v>7</v>
      </c>
      <c r="C136" s="1421"/>
      <c r="D136" s="1420"/>
      <c r="E136" s="34">
        <v>1182</v>
      </c>
      <c r="F136" s="7">
        <f t="shared" si="28"/>
        <v>98.5</v>
      </c>
      <c r="G136" s="3773">
        <f>SUM(G126:G135)</f>
        <v>67</v>
      </c>
      <c r="H136" s="7">
        <f t="shared" si="30"/>
        <v>68.020304568527919</v>
      </c>
      <c r="I136" s="8">
        <f>L136/F136</f>
        <v>0</v>
      </c>
      <c r="J136" s="8">
        <f t="shared" si="31"/>
        <v>11</v>
      </c>
      <c r="K136" s="1503">
        <f>SUM(K126:K135)</f>
        <v>0</v>
      </c>
      <c r="L136" s="7">
        <f>SUM(L126:L135)</f>
        <v>0</v>
      </c>
      <c r="M136" s="34">
        <f>SUM(M126:M135)</f>
        <v>737</v>
      </c>
      <c r="N136" s="1422" t="e">
        <f t="shared" si="35"/>
        <v>#DIV/0!</v>
      </c>
      <c r="O136" s="1504">
        <f>SUM(O126:O135)</f>
        <v>0</v>
      </c>
      <c r="P136" s="1505" t="e">
        <f t="shared" si="36"/>
        <v>#DIV/0!</v>
      </c>
      <c r="Q136" s="510">
        <v>82533.5</v>
      </c>
      <c r="R136" s="1115">
        <f t="shared" si="19"/>
        <v>6877.791666666667</v>
      </c>
      <c r="S136" s="510">
        <f>Y136-X136-U136</f>
        <v>8363.1263900000013</v>
      </c>
      <c r="T136" s="1015"/>
      <c r="U136" s="510">
        <v>-18.574129999999997</v>
      </c>
      <c r="V136" s="510">
        <f>S136-R136</f>
        <v>1485.3347233333343</v>
      </c>
      <c r="W136" s="510"/>
      <c r="X136" s="510">
        <v>-4.5521799999999999</v>
      </c>
      <c r="Y136" s="510">
        <v>8340.0000799999998</v>
      </c>
      <c r="Z136" s="1424"/>
      <c r="AA136" s="1124"/>
      <c r="AB136" s="1386"/>
      <c r="AC136" s="1401"/>
    </row>
    <row r="137" spans="1:29" ht="43.5" x14ac:dyDescent="0.25">
      <c r="A137" s="227">
        <v>1</v>
      </c>
      <c r="B137" s="1425" t="s">
        <v>185</v>
      </c>
      <c r="C137" s="1062"/>
      <c r="D137" s="1426"/>
      <c r="E137" s="407">
        <v>141.29018181818182</v>
      </c>
      <c r="F137" s="7">
        <f t="shared" si="28"/>
        <v>11.774181818181818</v>
      </c>
      <c r="G137" s="3774">
        <v>12</v>
      </c>
      <c r="H137" s="216">
        <f t="shared" si="30"/>
        <v>101.91790975632355</v>
      </c>
      <c r="I137" s="434"/>
      <c r="J137" s="434"/>
      <c r="K137" s="980"/>
      <c r="L137" s="1426"/>
      <c r="M137" s="407"/>
      <c r="N137" s="1427"/>
      <c r="O137" s="1428"/>
      <c r="P137" s="1417"/>
      <c r="Q137" s="511">
        <v>30000</v>
      </c>
      <c r="R137" s="1115">
        <f t="shared" si="19"/>
        <v>2500</v>
      </c>
      <c r="S137" s="511">
        <f>Y137-X137-U137</f>
        <v>2688.2135899999998</v>
      </c>
      <c r="T137" s="1014"/>
      <c r="U137" s="511"/>
      <c r="V137" s="511">
        <f>S137-R137</f>
        <v>188.21358999999984</v>
      </c>
      <c r="W137" s="511"/>
      <c r="X137" s="511"/>
      <c r="Y137" s="511">
        <v>2688.2135899999998</v>
      </c>
      <c r="Z137" s="1181"/>
      <c r="AA137" s="554"/>
      <c r="AB137" s="1386"/>
      <c r="AC137" s="1401"/>
    </row>
    <row r="138" spans="1:29" ht="15.75" x14ac:dyDescent="0.25">
      <c r="A138" s="227">
        <v>1</v>
      </c>
      <c r="B138" s="663" t="s">
        <v>207</v>
      </c>
      <c r="C138" s="1506"/>
      <c r="D138" s="1430"/>
      <c r="E138" s="408"/>
      <c r="F138" s="726">
        <f t="shared" si="28"/>
        <v>0</v>
      </c>
      <c r="G138" s="3775"/>
      <c r="H138" s="726"/>
      <c r="I138" s="340"/>
      <c r="J138" s="340"/>
      <c r="K138" s="1432"/>
      <c r="L138" s="1431"/>
      <c r="M138" s="3581"/>
      <c r="N138" s="1431"/>
      <c r="O138" s="1431"/>
      <c r="P138" s="1431"/>
      <c r="Q138" s="512"/>
      <c r="R138" s="1115">
        <f t="shared" si="19"/>
        <v>0</v>
      </c>
      <c r="S138" s="512">
        <f>Y138-X138-U138</f>
        <v>11.855969999999999</v>
      </c>
      <c r="T138" s="1011"/>
      <c r="U138" s="512"/>
      <c r="V138" s="512">
        <f>S138-R138</f>
        <v>11.855969999999999</v>
      </c>
      <c r="W138" s="512"/>
      <c r="X138" s="512"/>
      <c r="Y138" s="512">
        <v>11.855969999999999</v>
      </c>
      <c r="Z138" s="1180"/>
      <c r="AA138" s="508"/>
      <c r="AB138" s="1386"/>
      <c r="AC138" s="1401"/>
    </row>
    <row r="139" spans="1:29" ht="29.25" x14ac:dyDescent="0.25">
      <c r="A139" s="227">
        <v>1</v>
      </c>
      <c r="B139" s="664" t="s">
        <v>365</v>
      </c>
      <c r="C139" s="609"/>
      <c r="D139" s="9"/>
      <c r="E139" s="374">
        <f>E141+E145</f>
        <v>0</v>
      </c>
      <c r="F139" s="214">
        <f t="shared" si="28"/>
        <v>0</v>
      </c>
      <c r="G139" s="680">
        <f>G141+G145</f>
        <v>15</v>
      </c>
      <c r="H139" s="214" t="e">
        <f>G139/F139*100</f>
        <v>#DIV/0!</v>
      </c>
      <c r="I139" s="340"/>
      <c r="J139" s="340"/>
      <c r="K139" s="1432"/>
      <c r="L139" s="1431"/>
      <c r="M139" s="3581"/>
      <c r="N139" s="1431"/>
      <c r="O139" s="1431"/>
      <c r="P139" s="1431"/>
      <c r="Q139" s="512"/>
      <c r="R139" s="508">
        <f t="shared" si="19"/>
        <v>0</v>
      </c>
      <c r="S139" s="512">
        <f>Y139-X139</f>
        <v>0</v>
      </c>
      <c r="T139" s="1011"/>
      <c r="U139" s="512"/>
      <c r="V139" s="512"/>
      <c r="W139" s="512"/>
      <c r="X139" s="512"/>
      <c r="Y139" s="512"/>
      <c r="Z139" s="1175"/>
      <c r="AA139" s="508"/>
      <c r="AB139" s="1386"/>
      <c r="AC139" s="1401"/>
    </row>
    <row r="140" spans="1:29" x14ac:dyDescent="0.25">
      <c r="A140" s="227">
        <v>1</v>
      </c>
      <c r="B140" s="463" t="s">
        <v>353</v>
      </c>
      <c r="C140" s="609"/>
      <c r="D140" s="9"/>
      <c r="E140" s="374"/>
      <c r="F140" s="214">
        <f t="shared" si="28"/>
        <v>0</v>
      </c>
      <c r="G140" s="680"/>
      <c r="H140" s="214"/>
      <c r="I140" s="340"/>
      <c r="J140" s="340"/>
      <c r="K140" s="1432"/>
      <c r="L140" s="1431"/>
      <c r="M140" s="3581"/>
      <c r="N140" s="1431"/>
      <c r="O140" s="1431"/>
      <c r="P140" s="1431"/>
      <c r="Q140" s="512"/>
      <c r="R140" s="508">
        <f t="shared" si="19"/>
        <v>0</v>
      </c>
      <c r="S140" s="512"/>
      <c r="T140" s="1011"/>
      <c r="U140" s="512"/>
      <c r="V140" s="512"/>
      <c r="W140" s="512"/>
      <c r="X140" s="512"/>
      <c r="Y140" s="512"/>
      <c r="Z140" s="1175"/>
      <c r="AA140" s="508"/>
      <c r="AB140" s="1386"/>
      <c r="AC140" s="1401"/>
    </row>
    <row r="141" spans="1:29" ht="30" x14ac:dyDescent="0.25">
      <c r="A141" s="227">
        <v>1</v>
      </c>
      <c r="B141" s="665" t="s">
        <v>354</v>
      </c>
      <c r="C141" s="609"/>
      <c r="D141" s="9"/>
      <c r="E141" s="374">
        <f>E142+E143</f>
        <v>0</v>
      </c>
      <c r="F141" s="214">
        <f t="shared" si="28"/>
        <v>0</v>
      </c>
      <c r="G141" s="680">
        <f>G142+G143</f>
        <v>15</v>
      </c>
      <c r="H141" s="214" t="e">
        <f>G141/F141*100</f>
        <v>#DIV/0!</v>
      </c>
      <c r="I141" s="340"/>
      <c r="J141" s="340"/>
      <c r="K141" s="1432"/>
      <c r="L141" s="1431"/>
      <c r="M141" s="3581"/>
      <c r="N141" s="1431"/>
      <c r="O141" s="1431"/>
      <c r="P141" s="1431"/>
      <c r="Q141" s="512"/>
      <c r="R141" s="508">
        <f t="shared" si="19"/>
        <v>0</v>
      </c>
      <c r="S141" s="512"/>
      <c r="T141" s="1011"/>
      <c r="U141" s="512"/>
      <c r="V141" s="512"/>
      <c r="W141" s="512"/>
      <c r="X141" s="512"/>
      <c r="Y141" s="512"/>
      <c r="Z141" s="1175"/>
      <c r="AA141" s="508"/>
      <c r="AB141" s="1386"/>
      <c r="AC141" s="1401"/>
    </row>
    <row r="142" spans="1:29" x14ac:dyDescent="0.25">
      <c r="A142" s="227">
        <v>1</v>
      </c>
      <c r="B142" s="463" t="s">
        <v>355</v>
      </c>
      <c r="C142" s="609"/>
      <c r="D142" s="9"/>
      <c r="E142" s="374"/>
      <c r="F142" s="214">
        <f t="shared" si="28"/>
        <v>0</v>
      </c>
      <c r="G142" s="680">
        <v>15</v>
      </c>
      <c r="H142" s="214" t="e">
        <f>G142/F142*100</f>
        <v>#DIV/0!</v>
      </c>
      <c r="I142" s="340"/>
      <c r="J142" s="340"/>
      <c r="K142" s="1432"/>
      <c r="L142" s="1431"/>
      <c r="M142" s="3581"/>
      <c r="N142" s="1431"/>
      <c r="O142" s="1431"/>
      <c r="P142" s="1431"/>
      <c r="Q142" s="512"/>
      <c r="R142" s="508">
        <f t="shared" si="19"/>
        <v>0</v>
      </c>
      <c r="S142" s="512"/>
      <c r="T142" s="1011"/>
      <c r="U142" s="512"/>
      <c r="V142" s="512"/>
      <c r="W142" s="512"/>
      <c r="X142" s="512"/>
      <c r="Y142" s="512"/>
      <c r="Z142" s="1175"/>
      <c r="AA142" s="508"/>
      <c r="AB142" s="1386"/>
      <c r="AC142" s="1401"/>
    </row>
    <row r="143" spans="1:29" ht="60" x14ac:dyDescent="0.25">
      <c r="A143" s="227">
        <v>1</v>
      </c>
      <c r="B143" s="463" t="s">
        <v>356</v>
      </c>
      <c r="C143" s="609"/>
      <c r="D143" s="9"/>
      <c r="E143" s="374"/>
      <c r="F143" s="214">
        <f t="shared" si="28"/>
        <v>0</v>
      </c>
      <c r="G143" s="680"/>
      <c r="H143" s="214" t="e">
        <f>G143/F143*100</f>
        <v>#DIV/0!</v>
      </c>
      <c r="I143" s="340"/>
      <c r="J143" s="340"/>
      <c r="K143" s="1432"/>
      <c r="L143" s="1431"/>
      <c r="M143" s="3581"/>
      <c r="N143" s="1431"/>
      <c r="O143" s="1431"/>
      <c r="P143" s="1431"/>
      <c r="Q143" s="512"/>
      <c r="R143" s="508">
        <f t="shared" si="19"/>
        <v>0</v>
      </c>
      <c r="S143" s="512"/>
      <c r="T143" s="1011"/>
      <c r="U143" s="512"/>
      <c r="V143" s="512"/>
      <c r="W143" s="512"/>
      <c r="X143" s="512"/>
      <c r="Y143" s="512"/>
      <c r="Z143" s="1175"/>
      <c r="AA143" s="508"/>
      <c r="AB143" s="1386"/>
      <c r="AC143" s="1401"/>
    </row>
    <row r="144" spans="1:29" ht="75" x14ac:dyDescent="0.25">
      <c r="A144" s="227">
        <v>1</v>
      </c>
      <c r="B144" s="463" t="s">
        <v>357</v>
      </c>
      <c r="C144" s="609"/>
      <c r="D144" s="9"/>
      <c r="E144" s="374"/>
      <c r="F144" s="214">
        <f t="shared" si="28"/>
        <v>0</v>
      </c>
      <c r="G144" s="680"/>
      <c r="H144" s="214"/>
      <c r="I144" s="340"/>
      <c r="J144" s="340"/>
      <c r="K144" s="1432"/>
      <c r="L144" s="1431"/>
      <c r="M144" s="3581"/>
      <c r="N144" s="1431"/>
      <c r="O144" s="1431"/>
      <c r="P144" s="1431"/>
      <c r="Q144" s="512"/>
      <c r="R144" s="508">
        <f t="shared" si="19"/>
        <v>0</v>
      </c>
      <c r="S144" s="512"/>
      <c r="T144" s="1011"/>
      <c r="U144" s="512"/>
      <c r="V144" s="512"/>
      <c r="W144" s="512"/>
      <c r="X144" s="512"/>
      <c r="Y144" s="512"/>
      <c r="Z144" s="1175"/>
      <c r="AA144" s="508"/>
      <c r="AB144" s="1386"/>
      <c r="AC144" s="1401"/>
    </row>
    <row r="145" spans="1:29" ht="45" x14ac:dyDescent="0.25">
      <c r="A145" s="227">
        <v>1</v>
      </c>
      <c r="B145" s="462" t="s">
        <v>358</v>
      </c>
      <c r="C145" s="609"/>
      <c r="D145" s="9"/>
      <c r="E145" s="374"/>
      <c r="F145" s="214">
        <f t="shared" si="28"/>
        <v>0</v>
      </c>
      <c r="G145" s="680"/>
      <c r="H145" s="214" t="e">
        <f t="shared" ref="H145:H152" si="37">G145/F145*100</f>
        <v>#DIV/0!</v>
      </c>
      <c r="I145" s="340"/>
      <c r="J145" s="340"/>
      <c r="K145" s="1432"/>
      <c r="L145" s="1431"/>
      <c r="M145" s="3581"/>
      <c r="N145" s="1431"/>
      <c r="O145" s="1431"/>
      <c r="P145" s="1431"/>
      <c r="Q145" s="512"/>
      <c r="R145" s="508">
        <f t="shared" si="19"/>
        <v>0</v>
      </c>
      <c r="S145" s="512"/>
      <c r="T145" s="1011"/>
      <c r="U145" s="512"/>
      <c r="V145" s="512"/>
      <c r="W145" s="512"/>
      <c r="X145" s="512"/>
      <c r="Y145" s="512"/>
      <c r="Z145" s="1175"/>
      <c r="AA145" s="508"/>
      <c r="AB145" s="1386"/>
      <c r="AC145" s="1401"/>
    </row>
    <row r="146" spans="1:29" ht="29.25" x14ac:dyDescent="0.25">
      <c r="A146" s="227">
        <v>1</v>
      </c>
      <c r="B146" s="664" t="s">
        <v>366</v>
      </c>
      <c r="C146" s="609"/>
      <c r="D146" s="9"/>
      <c r="E146" s="374">
        <f>E147</f>
        <v>0</v>
      </c>
      <c r="F146" s="213">
        <f t="shared" si="28"/>
        <v>0</v>
      </c>
      <c r="G146" s="680"/>
      <c r="H146" s="214" t="e">
        <f t="shared" si="37"/>
        <v>#DIV/0!</v>
      </c>
      <c r="I146" s="340"/>
      <c r="J146" s="340"/>
      <c r="K146" s="1432"/>
      <c r="L146" s="1431"/>
      <c r="M146" s="3581"/>
      <c r="N146" s="1431"/>
      <c r="O146" s="1431"/>
      <c r="P146" s="1431"/>
      <c r="Q146" s="512"/>
      <c r="R146" s="508">
        <f t="shared" si="19"/>
        <v>0</v>
      </c>
      <c r="S146" s="512"/>
      <c r="T146" s="1011"/>
      <c r="U146" s="512"/>
      <c r="V146" s="512"/>
      <c r="W146" s="512"/>
      <c r="X146" s="512"/>
      <c r="Y146" s="512"/>
      <c r="Z146" s="1175"/>
      <c r="AA146" s="508"/>
      <c r="AB146" s="1386"/>
      <c r="AC146" s="1401"/>
    </row>
    <row r="147" spans="1:29" s="2635" customFormat="1" x14ac:dyDescent="0.25">
      <c r="B147" s="463" t="s">
        <v>381</v>
      </c>
      <c r="C147" s="609"/>
      <c r="D147" s="9"/>
      <c r="E147" s="374"/>
      <c r="F147" s="213">
        <f t="shared" si="28"/>
        <v>0</v>
      </c>
      <c r="G147" s="680">
        <v>1</v>
      </c>
      <c r="H147" s="214" t="e">
        <f t="shared" si="37"/>
        <v>#DIV/0!</v>
      </c>
      <c r="I147" s="340"/>
      <c r="J147" s="340"/>
      <c r="K147" s="1432"/>
      <c r="L147" s="1431"/>
      <c r="M147" s="3581"/>
      <c r="N147" s="1431"/>
      <c r="O147" s="1431"/>
      <c r="P147" s="1431"/>
      <c r="Q147" s="512"/>
      <c r="R147" s="508">
        <f t="shared" si="19"/>
        <v>0</v>
      </c>
      <c r="S147" s="512"/>
      <c r="T147" s="1011"/>
      <c r="U147" s="512"/>
      <c r="V147" s="512"/>
      <c r="W147" s="512"/>
      <c r="X147" s="512"/>
      <c r="Y147" s="512"/>
      <c r="Z147" s="1175"/>
      <c r="AA147" s="508"/>
      <c r="AB147" s="1386"/>
      <c r="AC147" s="1401"/>
    </row>
    <row r="148" spans="1:29" ht="43.5" x14ac:dyDescent="0.25">
      <c r="A148" s="227">
        <v>1</v>
      </c>
      <c r="B148" s="664" t="s">
        <v>359</v>
      </c>
      <c r="C148" s="609"/>
      <c r="D148" s="9"/>
      <c r="E148" s="374">
        <f>E149</f>
        <v>0</v>
      </c>
      <c r="F148" s="213">
        <f t="shared" si="28"/>
        <v>0</v>
      </c>
      <c r="G148" s="708">
        <f>G149</f>
        <v>69</v>
      </c>
      <c r="H148" s="213" t="e">
        <f t="shared" si="37"/>
        <v>#DIV/0!</v>
      </c>
      <c r="I148" s="340"/>
      <c r="J148" s="340"/>
      <c r="K148" s="1432"/>
      <c r="L148" s="1431"/>
      <c r="M148" s="3581"/>
      <c r="N148" s="1431"/>
      <c r="O148" s="1431"/>
      <c r="P148" s="1431"/>
      <c r="Q148" s="512"/>
      <c r="R148" s="508">
        <f t="shared" si="19"/>
        <v>0</v>
      </c>
      <c r="S148" s="512">
        <f>Y148-X148</f>
        <v>68.943420000000003</v>
      </c>
      <c r="T148" s="1011"/>
      <c r="U148" s="512"/>
      <c r="V148" s="512"/>
      <c r="W148" s="512"/>
      <c r="X148" s="512"/>
      <c r="Y148" s="512">
        <f>Y149</f>
        <v>68.943420000000003</v>
      </c>
      <c r="Z148" s="1213"/>
      <c r="AA148" s="508"/>
      <c r="AB148" s="1386"/>
      <c r="AC148" s="1401"/>
    </row>
    <row r="149" spans="1:29" ht="30" x14ac:dyDescent="0.25">
      <c r="A149" s="227">
        <v>1</v>
      </c>
      <c r="B149" s="275" t="s">
        <v>202</v>
      </c>
      <c r="C149" s="609"/>
      <c r="D149" s="9"/>
      <c r="E149" s="374"/>
      <c r="F149" s="213">
        <f t="shared" si="28"/>
        <v>0</v>
      </c>
      <c r="G149" s="680">
        <v>69</v>
      </c>
      <c r="H149" s="214" t="e">
        <f t="shared" si="37"/>
        <v>#DIV/0!</v>
      </c>
      <c r="I149" s="340"/>
      <c r="J149" s="340"/>
      <c r="K149" s="1432"/>
      <c r="L149" s="1431"/>
      <c r="M149" s="3581"/>
      <c r="N149" s="1431"/>
      <c r="O149" s="1431"/>
      <c r="P149" s="1431"/>
      <c r="Q149" s="512"/>
      <c r="R149" s="508">
        <f t="shared" si="19"/>
        <v>0</v>
      </c>
      <c r="S149" s="512">
        <f>Y149-X149</f>
        <v>68.943420000000003</v>
      </c>
      <c r="T149" s="1011"/>
      <c r="U149" s="512"/>
      <c r="V149" s="512"/>
      <c r="W149" s="512"/>
      <c r="X149" s="512"/>
      <c r="Y149" s="512">
        <v>68.943420000000003</v>
      </c>
      <c r="Z149" s="1175"/>
      <c r="AA149" s="508"/>
      <c r="AB149" s="1386"/>
      <c r="AC149" s="1401"/>
    </row>
    <row r="150" spans="1:29" ht="86.25" x14ac:dyDescent="0.25">
      <c r="A150" s="227">
        <v>1</v>
      </c>
      <c r="B150" s="664" t="s">
        <v>367</v>
      </c>
      <c r="C150" s="609"/>
      <c r="D150" s="9"/>
      <c r="E150" s="374"/>
      <c r="F150" s="213">
        <f t="shared" si="28"/>
        <v>0</v>
      </c>
      <c r="G150" s="708">
        <v>56</v>
      </c>
      <c r="H150" s="213" t="e">
        <f t="shared" si="37"/>
        <v>#DIV/0!</v>
      </c>
      <c r="I150" s="340"/>
      <c r="J150" s="340"/>
      <c r="K150" s="1432"/>
      <c r="L150" s="1431"/>
      <c r="M150" s="3581"/>
      <c r="N150" s="1431"/>
      <c r="O150" s="1431"/>
      <c r="P150" s="1431"/>
      <c r="Q150" s="512"/>
      <c r="R150" s="508">
        <f t="shared" si="19"/>
        <v>0</v>
      </c>
      <c r="S150" s="512">
        <f>Y150-X150</f>
        <v>55.954079999999998</v>
      </c>
      <c r="T150" s="1011"/>
      <c r="U150" s="512"/>
      <c r="V150" s="512"/>
      <c r="W150" s="512"/>
      <c r="X150" s="512"/>
      <c r="Y150" s="512">
        <v>55.954079999999998</v>
      </c>
      <c r="Z150" s="1213"/>
      <c r="AA150" s="508"/>
      <c r="AB150" s="1386"/>
      <c r="AC150" s="1401"/>
    </row>
    <row r="151" spans="1:29" s="237" customFormat="1" x14ac:dyDescent="0.25">
      <c r="A151" s="237">
        <v>1</v>
      </c>
      <c r="B151" s="1434" t="s">
        <v>136</v>
      </c>
      <c r="C151" s="1435"/>
      <c r="D151" s="1434"/>
      <c r="E151" s="388">
        <f>SUM(E152:E159)</f>
        <v>0</v>
      </c>
      <c r="F151" s="726">
        <f t="shared" si="28"/>
        <v>0</v>
      </c>
      <c r="G151" s="3777">
        <f>SUM(G152:G159)</f>
        <v>11</v>
      </c>
      <c r="H151" s="432" t="e">
        <f t="shared" si="37"/>
        <v>#DIV/0!</v>
      </c>
      <c r="I151" s="340"/>
      <c r="J151" s="340"/>
      <c r="K151" s="1432"/>
      <c r="L151" s="1431"/>
      <c r="M151" s="3581"/>
      <c r="N151" s="1431"/>
      <c r="O151" s="1431"/>
      <c r="P151" s="1431"/>
      <c r="Q151" s="512"/>
      <c r="R151" s="1115">
        <f t="shared" si="19"/>
        <v>0</v>
      </c>
      <c r="S151" s="512">
        <f>Y151-X151-U151</f>
        <v>24.022599999999997</v>
      </c>
      <c r="T151" s="1011">
        <f>SUM(T152:T158)</f>
        <v>0</v>
      </c>
      <c r="U151" s="512">
        <f>SUM(U152:U159)</f>
        <v>1.498</v>
      </c>
      <c r="V151" s="512">
        <f>S151-R151</f>
        <v>24.022599999999997</v>
      </c>
      <c r="W151" s="512"/>
      <c r="X151" s="512"/>
      <c r="Y151" s="512">
        <v>25.520599999999998</v>
      </c>
      <c r="Z151" s="1170"/>
      <c r="AA151" s="508"/>
      <c r="AB151" s="1386"/>
      <c r="AC151" s="1401"/>
    </row>
    <row r="152" spans="1:29" s="237" customFormat="1" x14ac:dyDescent="0.25">
      <c r="A152" s="227">
        <v>1</v>
      </c>
      <c r="B152" s="272" t="s">
        <v>68</v>
      </c>
      <c r="C152" s="1436"/>
      <c r="D152" s="1437"/>
      <c r="E152" s="365"/>
      <c r="F152" s="213">
        <f t="shared" si="28"/>
        <v>0</v>
      </c>
      <c r="G152" s="708">
        <v>9</v>
      </c>
      <c r="H152" s="213" t="e">
        <f t="shared" si="37"/>
        <v>#DIV/0!</v>
      </c>
      <c r="I152" s="340"/>
      <c r="J152" s="340"/>
      <c r="K152" s="1432"/>
      <c r="L152" s="1431"/>
      <c r="M152" s="3581"/>
      <c r="N152" s="1431"/>
      <c r="O152" s="1431"/>
      <c r="P152" s="1431"/>
      <c r="Q152" s="512"/>
      <c r="R152" s="508">
        <f t="shared" si="19"/>
        <v>0</v>
      </c>
      <c r="S152" s="512">
        <f>Y152-X152</f>
        <v>0</v>
      </c>
      <c r="T152" s="1011"/>
      <c r="U152" s="512"/>
      <c r="V152" s="512"/>
      <c r="W152" s="512"/>
      <c r="X152" s="512"/>
      <c r="Y152" s="512"/>
      <c r="Z152" s="1213"/>
      <c r="AA152" s="508"/>
      <c r="AB152" s="1386"/>
      <c r="AC152" s="1401"/>
    </row>
    <row r="153" spans="1:29" s="237" customFormat="1" x14ac:dyDescent="0.25">
      <c r="A153" s="227"/>
      <c r="B153" s="272" t="s">
        <v>396</v>
      </c>
      <c r="C153" s="1436"/>
      <c r="D153" s="1437"/>
      <c r="E153" s="365"/>
      <c r="F153" s="213">
        <f t="shared" si="28"/>
        <v>0</v>
      </c>
      <c r="G153" s="708">
        <v>1</v>
      </c>
      <c r="H153" s="213"/>
      <c r="I153" s="340"/>
      <c r="J153" s="340"/>
      <c r="K153" s="1432"/>
      <c r="L153" s="1431"/>
      <c r="M153" s="3581"/>
      <c r="N153" s="1431"/>
      <c r="O153" s="1431"/>
      <c r="P153" s="1431"/>
      <c r="Q153" s="512"/>
      <c r="R153" s="508">
        <f t="shared" si="19"/>
        <v>0</v>
      </c>
      <c r="S153" s="512"/>
      <c r="T153" s="1011"/>
      <c r="U153" s="512">
        <v>1.498</v>
      </c>
      <c r="V153" s="512"/>
      <c r="W153" s="512"/>
      <c r="X153" s="512"/>
      <c r="Y153" s="512"/>
      <c r="Z153" s="1213"/>
      <c r="AA153" s="508"/>
      <c r="AB153" s="1386"/>
      <c r="AC153" s="1401"/>
    </row>
    <row r="154" spans="1:29" s="237" customFormat="1" ht="30" x14ac:dyDescent="0.25">
      <c r="A154" s="227">
        <v>1</v>
      </c>
      <c r="B154" s="278" t="s">
        <v>125</v>
      </c>
      <c r="C154" s="1436"/>
      <c r="D154" s="1437"/>
      <c r="E154" s="365"/>
      <c r="F154" s="213">
        <f t="shared" si="28"/>
        <v>0</v>
      </c>
      <c r="G154" s="708">
        <v>1</v>
      </c>
      <c r="H154" s="213" t="e">
        <f>G154/F154*100</f>
        <v>#DIV/0!</v>
      </c>
      <c r="I154" s="340"/>
      <c r="J154" s="340"/>
      <c r="K154" s="1432"/>
      <c r="L154" s="1431"/>
      <c r="M154" s="3581"/>
      <c r="N154" s="1431"/>
      <c r="O154" s="1431"/>
      <c r="P154" s="1431"/>
      <c r="Q154" s="512"/>
      <c r="R154" s="508">
        <f t="shared" si="19"/>
        <v>0</v>
      </c>
      <c r="S154" s="512"/>
      <c r="T154" s="1011"/>
      <c r="U154" s="512"/>
      <c r="V154" s="512"/>
      <c r="W154" s="512"/>
      <c r="X154" s="512"/>
      <c r="Y154" s="512"/>
      <c r="Z154" s="1213"/>
      <c r="AA154" s="508"/>
      <c r="AB154" s="1386"/>
      <c r="AC154" s="1401"/>
    </row>
    <row r="155" spans="1:29" s="237" customFormat="1" ht="45" x14ac:dyDescent="0.25">
      <c r="A155" s="227"/>
      <c r="B155" s="278" t="s">
        <v>411</v>
      </c>
      <c r="C155" s="1436"/>
      <c r="D155" s="1437"/>
      <c r="E155" s="365"/>
      <c r="F155" s="213">
        <f t="shared" si="28"/>
        <v>0</v>
      </c>
      <c r="G155" s="708"/>
      <c r="H155" s="213"/>
      <c r="I155" s="340"/>
      <c r="J155" s="340"/>
      <c r="K155" s="1432"/>
      <c r="L155" s="1431"/>
      <c r="M155" s="3581"/>
      <c r="N155" s="1431"/>
      <c r="O155" s="1431"/>
      <c r="P155" s="1431"/>
      <c r="Q155" s="512"/>
      <c r="R155" s="508">
        <f t="shared" si="19"/>
        <v>0</v>
      </c>
      <c r="S155" s="512"/>
      <c r="T155" s="1011"/>
      <c r="U155" s="512"/>
      <c r="V155" s="512"/>
      <c r="W155" s="512"/>
      <c r="X155" s="512"/>
      <c r="Y155" s="512"/>
      <c r="Z155" s="1213"/>
      <c r="AA155" s="508"/>
      <c r="AB155" s="1386"/>
      <c r="AC155" s="1401"/>
    </row>
    <row r="156" spans="1:29" s="237" customFormat="1" ht="37.5" customHeight="1" x14ac:dyDescent="0.25">
      <c r="A156" s="227">
        <v>1</v>
      </c>
      <c r="B156" s="276" t="s">
        <v>246</v>
      </c>
      <c r="C156" s="1436"/>
      <c r="D156" s="1437"/>
      <c r="E156" s="365"/>
      <c r="F156" s="213">
        <f t="shared" si="28"/>
        <v>0</v>
      </c>
      <c r="G156" s="708"/>
      <c r="H156" s="213" t="e">
        <f>G156/F156*100</f>
        <v>#DIV/0!</v>
      </c>
      <c r="I156" s="340"/>
      <c r="J156" s="340"/>
      <c r="K156" s="1432"/>
      <c r="L156" s="1431"/>
      <c r="M156" s="3581"/>
      <c r="N156" s="1431"/>
      <c r="O156" s="1431"/>
      <c r="P156" s="1431"/>
      <c r="Q156" s="512"/>
      <c r="R156" s="508">
        <f t="shared" si="19"/>
        <v>0</v>
      </c>
      <c r="S156" s="512"/>
      <c r="T156" s="1011"/>
      <c r="U156" s="512"/>
      <c r="V156" s="512"/>
      <c r="W156" s="512"/>
      <c r="X156" s="512"/>
      <c r="Y156" s="512"/>
      <c r="Z156" s="1213"/>
      <c r="AA156" s="508"/>
      <c r="AB156" s="1386"/>
      <c r="AC156" s="1401"/>
    </row>
    <row r="157" spans="1:29" s="237" customFormat="1" x14ac:dyDescent="0.25">
      <c r="A157" s="227"/>
      <c r="B157" s="276" t="s">
        <v>404</v>
      </c>
      <c r="C157" s="1436"/>
      <c r="D157" s="1437"/>
      <c r="E157" s="365"/>
      <c r="F157" s="213">
        <f t="shared" si="28"/>
        <v>0</v>
      </c>
      <c r="G157" s="708"/>
      <c r="H157" s="213"/>
      <c r="I157" s="340"/>
      <c r="J157" s="340"/>
      <c r="K157" s="1432"/>
      <c r="L157" s="1431"/>
      <c r="M157" s="3581"/>
      <c r="N157" s="1431"/>
      <c r="O157" s="1431"/>
      <c r="P157" s="1431"/>
      <c r="Q157" s="512"/>
      <c r="R157" s="508">
        <f t="shared" si="19"/>
        <v>0</v>
      </c>
      <c r="S157" s="512"/>
      <c r="T157" s="1011"/>
      <c r="U157" s="512"/>
      <c r="V157" s="512"/>
      <c r="W157" s="512"/>
      <c r="X157" s="512"/>
      <c r="Y157" s="512"/>
      <c r="Z157" s="1213"/>
      <c r="AA157" s="508"/>
      <c r="AB157" s="1386"/>
      <c r="AC157" s="1401"/>
    </row>
    <row r="158" spans="1:29" s="237" customFormat="1" ht="30" x14ac:dyDescent="0.25">
      <c r="A158" s="227">
        <v>1</v>
      </c>
      <c r="B158" s="276" t="s">
        <v>284</v>
      </c>
      <c r="C158" s="1436"/>
      <c r="D158" s="1437"/>
      <c r="E158" s="365"/>
      <c r="F158" s="213">
        <f t="shared" si="28"/>
        <v>0</v>
      </c>
      <c r="G158" s="708"/>
      <c r="H158" s="213" t="e">
        <f>G158/F158*100</f>
        <v>#DIV/0!</v>
      </c>
      <c r="I158" s="340"/>
      <c r="J158" s="340"/>
      <c r="K158" s="1432"/>
      <c r="L158" s="1431"/>
      <c r="M158" s="3581"/>
      <c r="N158" s="1431"/>
      <c r="O158" s="1431"/>
      <c r="P158" s="1431"/>
      <c r="Q158" s="512"/>
      <c r="R158" s="508">
        <f t="shared" si="19"/>
        <v>0</v>
      </c>
      <c r="S158" s="512"/>
      <c r="T158" s="1011"/>
      <c r="U158" s="512"/>
      <c r="V158" s="512"/>
      <c r="W158" s="512"/>
      <c r="X158" s="512"/>
      <c r="Y158" s="512"/>
      <c r="Z158" s="1213"/>
      <c r="AA158" s="508"/>
      <c r="AB158" s="1386"/>
      <c r="AC158" s="1401"/>
    </row>
    <row r="159" spans="1:29" s="237" customFormat="1" ht="30" x14ac:dyDescent="0.25">
      <c r="A159" s="227"/>
      <c r="B159" s="276" t="s">
        <v>407</v>
      </c>
      <c r="C159" s="1507"/>
      <c r="D159" s="1443"/>
      <c r="E159" s="365"/>
      <c r="F159" s="213">
        <f t="shared" si="28"/>
        <v>0</v>
      </c>
      <c r="G159" s="708"/>
      <c r="H159" s="1414"/>
      <c r="I159" s="340"/>
      <c r="J159" s="340"/>
      <c r="K159" s="1508"/>
      <c r="L159" s="1509"/>
      <c r="M159" s="3581"/>
      <c r="N159" s="1509"/>
      <c r="O159" s="1509"/>
      <c r="P159" s="1431"/>
      <c r="Q159" s="513"/>
      <c r="R159" s="508">
        <f t="shared" si="19"/>
        <v>0</v>
      </c>
      <c r="S159" s="512"/>
      <c r="T159" s="1433"/>
      <c r="U159" s="513"/>
      <c r="V159" s="512"/>
      <c r="W159" s="512"/>
      <c r="X159" s="512"/>
      <c r="Y159" s="512"/>
      <c r="Z159" s="1213"/>
      <c r="AA159" s="508"/>
      <c r="AB159" s="1386"/>
      <c r="AC159" s="1401"/>
    </row>
    <row r="160" spans="1:29" ht="30" x14ac:dyDescent="0.25">
      <c r="A160" s="227">
        <v>1</v>
      </c>
      <c r="B160" s="1510" t="s">
        <v>362</v>
      </c>
      <c r="C160" s="638"/>
      <c r="D160" s="222"/>
      <c r="E160" s="365"/>
      <c r="F160" s="214">
        <f t="shared" si="28"/>
        <v>0</v>
      </c>
      <c r="G160" s="708"/>
      <c r="H160" s="213" t="e">
        <f>G160/F160*100</f>
        <v>#DIV/0!</v>
      </c>
      <c r="I160" s="340"/>
      <c r="J160" s="340"/>
      <c r="K160" s="1508"/>
      <c r="L160" s="1509"/>
      <c r="M160" s="3581"/>
      <c r="N160" s="1509"/>
      <c r="O160" s="1509"/>
      <c r="P160" s="1431"/>
      <c r="Q160" s="513"/>
      <c r="R160" s="508">
        <f t="shared" si="19"/>
        <v>0</v>
      </c>
      <c r="S160" s="512"/>
      <c r="T160" s="1433"/>
      <c r="U160" s="513"/>
      <c r="V160" s="512"/>
      <c r="W160" s="512"/>
      <c r="X160" s="512"/>
      <c r="Y160" s="512"/>
      <c r="Z160" s="1213"/>
      <c r="AA160" s="508"/>
      <c r="AB160" s="1386"/>
      <c r="AC160" s="1401"/>
    </row>
    <row r="161" spans="1:30" ht="45" x14ac:dyDescent="0.25">
      <c r="A161" s="227">
        <v>1</v>
      </c>
      <c r="B161" s="1510" t="s">
        <v>363</v>
      </c>
      <c r="C161" s="638"/>
      <c r="D161" s="222"/>
      <c r="E161" s="365"/>
      <c r="F161" s="214">
        <f t="shared" si="28"/>
        <v>0</v>
      </c>
      <c r="G161" s="708"/>
      <c r="H161" s="219" t="e">
        <f>G161/F161*100</f>
        <v>#DIV/0!</v>
      </c>
      <c r="I161" s="340"/>
      <c r="J161" s="340"/>
      <c r="K161" s="1508"/>
      <c r="L161" s="1509"/>
      <c r="M161" s="3580"/>
      <c r="N161" s="1509"/>
      <c r="O161" s="1509"/>
      <c r="P161" s="1427"/>
      <c r="Q161" s="513"/>
      <c r="R161" s="508">
        <f t="shared" si="19"/>
        <v>0</v>
      </c>
      <c r="S161" s="512"/>
      <c r="T161" s="1433"/>
      <c r="U161" s="513"/>
      <c r="V161" s="512"/>
      <c r="W161" s="512"/>
      <c r="X161" s="512"/>
      <c r="Y161" s="512"/>
      <c r="Z161" s="1213"/>
      <c r="AA161" s="508"/>
      <c r="AB161" s="1386"/>
      <c r="AC161" s="1401"/>
    </row>
    <row r="162" spans="1:30" ht="30" x14ac:dyDescent="0.25">
      <c r="B162" s="1511" t="s">
        <v>364</v>
      </c>
      <c r="C162" s="1512"/>
      <c r="D162" s="222"/>
      <c r="E162" s="375"/>
      <c r="F162" s="1446">
        <f t="shared" si="28"/>
        <v>0</v>
      </c>
      <c r="G162" s="708"/>
      <c r="H162" s="219"/>
      <c r="I162" s="340"/>
      <c r="J162" s="340"/>
      <c r="K162" s="1508"/>
      <c r="L162" s="1509"/>
      <c r="M162" s="3584"/>
      <c r="N162" s="1509"/>
      <c r="O162" s="1509"/>
      <c r="P162" s="1431"/>
      <c r="Q162" s="513"/>
      <c r="R162" s="1120">
        <f t="shared" si="19"/>
        <v>0</v>
      </c>
      <c r="S162" s="512"/>
      <c r="T162" s="1433"/>
      <c r="U162" s="513"/>
      <c r="V162" s="512"/>
      <c r="W162" s="512"/>
      <c r="X162" s="514"/>
      <c r="Y162" s="512"/>
      <c r="Z162" s="1213"/>
      <c r="AA162" s="508"/>
      <c r="AB162" s="1386"/>
      <c r="AC162" s="1401"/>
    </row>
    <row r="163" spans="1:30" ht="29.25" x14ac:dyDescent="0.25">
      <c r="A163" s="227">
        <v>1</v>
      </c>
      <c r="B163" s="931" t="s">
        <v>339</v>
      </c>
      <c r="C163" s="928"/>
      <c r="D163" s="1065"/>
      <c r="E163" s="935">
        <f>SUM(E160:E162)</f>
        <v>0</v>
      </c>
      <c r="F163" s="932">
        <f t="shared" si="28"/>
        <v>0</v>
      </c>
      <c r="G163" s="3777">
        <f>SUM(G160:G162)</f>
        <v>0</v>
      </c>
      <c r="H163" s="432" t="e">
        <f t="shared" ref="H163:Y163" si="38">SUM(H160:H162)</f>
        <v>#DIV/0!</v>
      </c>
      <c r="I163" s="432">
        <f t="shared" si="38"/>
        <v>0</v>
      </c>
      <c r="J163" s="432">
        <f t="shared" si="38"/>
        <v>0</v>
      </c>
      <c r="K163" s="432">
        <f t="shared" si="38"/>
        <v>0</v>
      </c>
      <c r="L163" s="432">
        <f t="shared" si="38"/>
        <v>0</v>
      </c>
      <c r="M163" s="432">
        <f t="shared" si="38"/>
        <v>0</v>
      </c>
      <c r="N163" s="432">
        <f t="shared" si="38"/>
        <v>0</v>
      </c>
      <c r="O163" s="432">
        <f t="shared" si="38"/>
        <v>0</v>
      </c>
      <c r="P163" s="432">
        <f t="shared" si="38"/>
        <v>0</v>
      </c>
      <c r="Q163" s="432"/>
      <c r="R163" s="432">
        <f t="shared" si="19"/>
        <v>0</v>
      </c>
      <c r="S163" s="432">
        <f t="shared" si="38"/>
        <v>0</v>
      </c>
      <c r="T163" s="432">
        <f t="shared" si="38"/>
        <v>0</v>
      </c>
      <c r="U163" s="432">
        <f t="shared" si="38"/>
        <v>0</v>
      </c>
      <c r="V163" s="432">
        <f t="shared" si="38"/>
        <v>0</v>
      </c>
      <c r="W163" s="432">
        <f t="shared" si="38"/>
        <v>0</v>
      </c>
      <c r="X163" s="432">
        <f t="shared" si="38"/>
        <v>0</v>
      </c>
      <c r="Y163" s="432">
        <f t="shared" si="38"/>
        <v>0</v>
      </c>
      <c r="Z163" s="1170"/>
      <c r="AA163" s="508"/>
      <c r="AB163" s="1386"/>
      <c r="AC163" s="1401"/>
    </row>
    <row r="164" spans="1:30" ht="29.25" x14ac:dyDescent="0.25">
      <c r="A164" s="227">
        <v>1</v>
      </c>
      <c r="B164" s="667" t="s">
        <v>281</v>
      </c>
      <c r="C164" s="638"/>
      <c r="D164" s="222"/>
      <c r="E164" s="365">
        <f>E139</f>
        <v>0</v>
      </c>
      <c r="F164" s="213">
        <f t="shared" si="28"/>
        <v>0</v>
      </c>
      <c r="G164" s="708">
        <f>G139</f>
        <v>15</v>
      </c>
      <c r="H164" s="213" t="e">
        <f t="shared" ref="H164:Y164" si="39">H139</f>
        <v>#DIV/0!</v>
      </c>
      <c r="I164" s="213">
        <f t="shared" si="39"/>
        <v>0</v>
      </c>
      <c r="J164" s="213">
        <f t="shared" si="39"/>
        <v>0</v>
      </c>
      <c r="K164" s="213">
        <f t="shared" si="39"/>
        <v>0</v>
      </c>
      <c r="L164" s="213">
        <f t="shared" si="39"/>
        <v>0</v>
      </c>
      <c r="M164" s="213">
        <f t="shared" si="39"/>
        <v>0</v>
      </c>
      <c r="N164" s="213">
        <f t="shared" si="39"/>
        <v>0</v>
      </c>
      <c r="O164" s="213">
        <f t="shared" si="39"/>
        <v>0</v>
      </c>
      <c r="P164" s="213">
        <f t="shared" si="39"/>
        <v>0</v>
      </c>
      <c r="Q164" s="213"/>
      <c r="R164" s="213">
        <f t="shared" si="19"/>
        <v>0</v>
      </c>
      <c r="S164" s="213">
        <f t="shared" si="39"/>
        <v>0</v>
      </c>
      <c r="T164" s="213">
        <f t="shared" si="39"/>
        <v>0</v>
      </c>
      <c r="U164" s="213">
        <f t="shared" si="39"/>
        <v>0</v>
      </c>
      <c r="V164" s="213">
        <f t="shared" si="39"/>
        <v>0</v>
      </c>
      <c r="W164" s="213">
        <f t="shared" si="39"/>
        <v>0</v>
      </c>
      <c r="X164" s="213">
        <f t="shared" si="39"/>
        <v>0</v>
      </c>
      <c r="Y164" s="213">
        <f t="shared" si="39"/>
        <v>0</v>
      </c>
      <c r="Z164" s="1213"/>
      <c r="AA164" s="1120"/>
      <c r="AB164" s="1386"/>
      <c r="AC164" s="1401"/>
    </row>
    <row r="165" spans="1:30" ht="29.25" x14ac:dyDescent="0.25">
      <c r="A165" s="227">
        <v>1</v>
      </c>
      <c r="B165" s="667" t="s">
        <v>282</v>
      </c>
      <c r="C165" s="638"/>
      <c r="D165" s="222"/>
      <c r="E165" s="365">
        <f>E146</f>
        <v>0</v>
      </c>
      <c r="F165" s="213">
        <f t="shared" si="28"/>
        <v>0</v>
      </c>
      <c r="G165" s="708">
        <f>G146</f>
        <v>0</v>
      </c>
      <c r="H165" s="213" t="e">
        <f t="shared" ref="H165:Y165" si="40">H146</f>
        <v>#DIV/0!</v>
      </c>
      <c r="I165" s="213">
        <f t="shared" si="40"/>
        <v>0</v>
      </c>
      <c r="J165" s="213">
        <f t="shared" si="40"/>
        <v>0</v>
      </c>
      <c r="K165" s="213">
        <f t="shared" si="40"/>
        <v>0</v>
      </c>
      <c r="L165" s="213">
        <f t="shared" si="40"/>
        <v>0</v>
      </c>
      <c r="M165" s="213">
        <f t="shared" si="40"/>
        <v>0</v>
      </c>
      <c r="N165" s="213">
        <f t="shared" si="40"/>
        <v>0</v>
      </c>
      <c r="O165" s="213">
        <f t="shared" si="40"/>
        <v>0</v>
      </c>
      <c r="P165" s="213">
        <f t="shared" si="40"/>
        <v>0</v>
      </c>
      <c r="Q165" s="213"/>
      <c r="R165" s="213">
        <f t="shared" si="19"/>
        <v>0</v>
      </c>
      <c r="S165" s="213">
        <f t="shared" si="40"/>
        <v>0</v>
      </c>
      <c r="T165" s="213">
        <f t="shared" si="40"/>
        <v>0</v>
      </c>
      <c r="U165" s="213">
        <f t="shared" si="40"/>
        <v>0</v>
      </c>
      <c r="V165" s="213">
        <f t="shared" si="40"/>
        <v>0</v>
      </c>
      <c r="W165" s="213">
        <f t="shared" si="40"/>
        <v>0</v>
      </c>
      <c r="X165" s="213">
        <f t="shared" si="40"/>
        <v>0</v>
      </c>
      <c r="Y165" s="213">
        <f t="shared" si="40"/>
        <v>0</v>
      </c>
      <c r="Z165" s="1213"/>
      <c r="AA165" s="1119"/>
      <c r="AB165" s="1386"/>
      <c r="AC165" s="1401"/>
    </row>
    <row r="166" spans="1:30" s="1517" customFormat="1" ht="29.25" x14ac:dyDescent="0.25">
      <c r="A166" s="227">
        <v>1</v>
      </c>
      <c r="B166" s="667" t="s">
        <v>283</v>
      </c>
      <c r="C166" s="1448"/>
      <c r="D166" s="1515"/>
      <c r="E166" s="1413">
        <f>E150+E148</f>
        <v>0</v>
      </c>
      <c r="F166" s="218">
        <f t="shared" si="28"/>
        <v>0</v>
      </c>
      <c r="G166" s="3772">
        <f>G150+G148</f>
        <v>125</v>
      </c>
      <c r="H166" s="218" t="e">
        <f t="shared" ref="H166:Y166" si="41">H150+H148</f>
        <v>#DIV/0!</v>
      </c>
      <c r="I166" s="218">
        <f t="shared" si="41"/>
        <v>0</v>
      </c>
      <c r="J166" s="218">
        <f t="shared" si="41"/>
        <v>0</v>
      </c>
      <c r="K166" s="218">
        <f t="shared" si="41"/>
        <v>0</v>
      </c>
      <c r="L166" s="218">
        <f t="shared" si="41"/>
        <v>0</v>
      </c>
      <c r="M166" s="218">
        <f t="shared" si="41"/>
        <v>0</v>
      </c>
      <c r="N166" s="218">
        <f t="shared" si="41"/>
        <v>0</v>
      </c>
      <c r="O166" s="218">
        <f t="shared" si="41"/>
        <v>0</v>
      </c>
      <c r="P166" s="218">
        <f t="shared" si="41"/>
        <v>0</v>
      </c>
      <c r="Q166" s="218"/>
      <c r="R166" s="218">
        <f t="shared" si="19"/>
        <v>0</v>
      </c>
      <c r="S166" s="218">
        <f t="shared" si="41"/>
        <v>124.89750000000001</v>
      </c>
      <c r="T166" s="218">
        <f t="shared" si="41"/>
        <v>0</v>
      </c>
      <c r="U166" s="218">
        <f t="shared" si="41"/>
        <v>0</v>
      </c>
      <c r="V166" s="218">
        <f t="shared" si="41"/>
        <v>0</v>
      </c>
      <c r="W166" s="218">
        <f t="shared" si="41"/>
        <v>0</v>
      </c>
      <c r="X166" s="218">
        <f t="shared" si="41"/>
        <v>0</v>
      </c>
      <c r="Y166" s="3632">
        <f t="shared" si="41"/>
        <v>124.89750000000001</v>
      </c>
      <c r="Z166" s="1419"/>
      <c r="AA166" s="1122"/>
      <c r="AB166" s="1386"/>
      <c r="AC166" s="1401"/>
    </row>
    <row r="167" spans="1:30" x14ac:dyDescent="0.25">
      <c r="A167" s="227">
        <v>1</v>
      </c>
      <c r="B167" s="668" t="s">
        <v>138</v>
      </c>
      <c r="C167" s="1518"/>
      <c r="D167" s="1452"/>
      <c r="E167" s="34">
        <v>2770</v>
      </c>
      <c r="F167" s="7">
        <f t="shared" si="28"/>
        <v>230.83333333333334</v>
      </c>
      <c r="G167" s="3773">
        <f>G166+G164+G165*2.9</f>
        <v>140</v>
      </c>
      <c r="H167" s="7">
        <f>G167/F167*100</f>
        <v>60.649819494584833</v>
      </c>
      <c r="I167" s="8"/>
      <c r="J167" s="8"/>
      <c r="K167" s="1423"/>
      <c r="L167" s="1422"/>
      <c r="M167" s="3579"/>
      <c r="N167" s="1422"/>
      <c r="O167" s="1422"/>
      <c r="P167" s="1423"/>
      <c r="Q167" s="510">
        <v>2500</v>
      </c>
      <c r="R167" s="1115">
        <f t="shared" ref="R167:R230" si="42">Q167/12*$B$4</f>
        <v>208.33333333333334</v>
      </c>
      <c r="S167" s="510">
        <f t="shared" ref="S167:Y167" si="43">S166+S138+S151+S163</f>
        <v>160.77607</v>
      </c>
      <c r="T167" s="1015">
        <f t="shared" si="43"/>
        <v>0</v>
      </c>
      <c r="U167" s="510">
        <f t="shared" si="43"/>
        <v>1.498</v>
      </c>
      <c r="V167" s="510">
        <f t="shared" si="43"/>
        <v>35.878569999999996</v>
      </c>
      <c r="W167" s="510">
        <f t="shared" si="43"/>
        <v>0</v>
      </c>
      <c r="X167" s="510">
        <f t="shared" si="43"/>
        <v>0</v>
      </c>
      <c r="Y167" s="510">
        <f t="shared" si="43"/>
        <v>162.27406999999999</v>
      </c>
      <c r="Z167" s="1424"/>
      <c r="AA167" s="1124"/>
      <c r="AB167" s="1386"/>
      <c r="AC167" s="1401"/>
    </row>
    <row r="168" spans="1:30" ht="15.75" x14ac:dyDescent="0.25">
      <c r="A168" s="227">
        <v>1</v>
      </c>
      <c r="B168" s="1468" t="s">
        <v>150</v>
      </c>
      <c r="C168" s="650"/>
      <c r="D168" s="1455"/>
      <c r="E168" s="997"/>
      <c r="F168" s="998">
        <f t="shared" si="28"/>
        <v>0</v>
      </c>
      <c r="G168" s="3785"/>
      <c r="H168" s="998"/>
      <c r="I168" s="434"/>
      <c r="J168" s="434"/>
      <c r="K168" s="980"/>
      <c r="L168" s="1427"/>
      <c r="M168" s="3580"/>
      <c r="N168" s="1427"/>
      <c r="O168" s="1426"/>
      <c r="P168" s="980"/>
      <c r="Q168" s="511"/>
      <c r="R168" s="554">
        <f t="shared" si="42"/>
        <v>0</v>
      </c>
      <c r="S168" s="511">
        <f>Y168-X168</f>
        <v>0</v>
      </c>
      <c r="T168" s="1014"/>
      <c r="U168" s="511"/>
      <c r="V168" s="511">
        <f>S168-R168</f>
        <v>0</v>
      </c>
      <c r="W168" s="511"/>
      <c r="X168" s="511"/>
      <c r="Y168" s="511"/>
      <c r="Z168" s="1182"/>
      <c r="AA168" s="554"/>
      <c r="AB168" s="1386"/>
      <c r="AC168" s="1401"/>
    </row>
    <row r="169" spans="1:30" x14ac:dyDescent="0.25">
      <c r="A169" s="227">
        <v>1</v>
      </c>
      <c r="B169" s="1333" t="s">
        <v>87</v>
      </c>
      <c r="C169" s="1345"/>
      <c r="D169" s="1519">
        <v>340</v>
      </c>
      <c r="E169" s="599"/>
      <c r="F169" s="1414">
        <f t="shared" si="28"/>
        <v>0</v>
      </c>
      <c r="G169" s="3784"/>
      <c r="H169" s="213" t="e">
        <f>G169/F169*100</f>
        <v>#DIV/0!</v>
      </c>
      <c r="I169" s="1477">
        <v>8.5</v>
      </c>
      <c r="J169" s="1411" t="e">
        <f>M169/G169</f>
        <v>#DIV/0!</v>
      </c>
      <c r="K169" s="1412">
        <f>ROUND(E169*I169,0)</f>
        <v>0</v>
      </c>
      <c r="L169" s="430">
        <f>K169/12*$B$4</f>
        <v>0</v>
      </c>
      <c r="M169" s="3585"/>
      <c r="N169" s="1520" t="e">
        <f>M169/L169*100</f>
        <v>#DIV/0!</v>
      </c>
      <c r="O169" s="254">
        <f>ROUND(K169/D169,0)</f>
        <v>0</v>
      </c>
      <c r="P169" s="1461" t="e">
        <f>M169/$B$4*12/O169</f>
        <v>#DIV/0!</v>
      </c>
      <c r="Q169" s="511"/>
      <c r="R169" s="554">
        <f t="shared" si="42"/>
        <v>0</v>
      </c>
      <c r="S169" s="511"/>
      <c r="T169" s="1014"/>
      <c r="U169" s="511"/>
      <c r="V169" s="511"/>
      <c r="W169" s="511"/>
      <c r="X169" s="511"/>
      <c r="Y169" s="511"/>
      <c r="Z169" s="1363"/>
      <c r="AA169" s="554"/>
      <c r="AB169" s="1386"/>
      <c r="AC169" s="1401"/>
    </row>
    <row r="170" spans="1:30" s="237" customFormat="1" x14ac:dyDescent="0.25">
      <c r="A170" s="227">
        <v>1</v>
      </c>
      <c r="B170" s="1333" t="s">
        <v>66</v>
      </c>
      <c r="C170" s="623"/>
      <c r="D170" s="1333">
        <v>340</v>
      </c>
      <c r="E170" s="374"/>
      <c r="F170" s="213">
        <f t="shared" si="28"/>
        <v>0</v>
      </c>
      <c r="G170" s="708"/>
      <c r="H170" s="213" t="e">
        <f>G170/F170*100</f>
        <v>#DIV/0!</v>
      </c>
      <c r="I170" s="1469">
        <v>8.5</v>
      </c>
      <c r="J170" s="253" t="e">
        <f>M170/G170</f>
        <v>#DIV/0!</v>
      </c>
      <c r="K170" s="254">
        <f>ROUND(E170*I170,0)</f>
        <v>0</v>
      </c>
      <c r="L170" s="254">
        <f>K170/12*$B$4</f>
        <v>0</v>
      </c>
      <c r="M170" s="3586"/>
      <c r="N170" s="1521" t="e">
        <f>M170/L170*100</f>
        <v>#DIV/0!</v>
      </c>
      <c r="O170" s="254">
        <f>ROUND(K170/D170,0)</f>
        <v>0</v>
      </c>
      <c r="P170" s="1461" t="e">
        <f>M170/$B$4*12/O170</f>
        <v>#DIV/0!</v>
      </c>
      <c r="Q170" s="512"/>
      <c r="R170" s="508">
        <f t="shared" si="42"/>
        <v>0</v>
      </c>
      <c r="S170" s="512"/>
      <c r="T170" s="1011"/>
      <c r="U170" s="512"/>
      <c r="V170" s="512"/>
      <c r="W170" s="512"/>
      <c r="X170" s="512"/>
      <c r="Y170" s="512"/>
      <c r="Z170" s="1213"/>
      <c r="AA170" s="508"/>
      <c r="AB170" s="1386"/>
      <c r="AC170" s="1401"/>
    </row>
    <row r="171" spans="1:30" s="237" customFormat="1" x14ac:dyDescent="0.25">
      <c r="A171" s="227">
        <v>1</v>
      </c>
      <c r="B171" s="1333" t="s">
        <v>6</v>
      </c>
      <c r="C171" s="1522"/>
      <c r="D171" s="1523">
        <v>340</v>
      </c>
      <c r="E171" s="374"/>
      <c r="F171" s="213">
        <f t="shared" si="28"/>
        <v>0</v>
      </c>
      <c r="G171" s="708"/>
      <c r="H171" s="1414" t="e">
        <f>G171/F171*100</f>
        <v>#DIV/0!</v>
      </c>
      <c r="I171" s="1477">
        <v>8.5</v>
      </c>
      <c r="J171" s="1411" t="e">
        <f>M171/G171</f>
        <v>#DIV/0!</v>
      </c>
      <c r="K171" s="1412">
        <f>ROUND(E171*I171,0)</f>
        <v>0</v>
      </c>
      <c r="L171" s="430">
        <f>K171/12*$B$4</f>
        <v>0</v>
      </c>
      <c r="M171" s="3585"/>
      <c r="N171" s="1520" t="e">
        <f>M171/L171*100</f>
        <v>#DIV/0!</v>
      </c>
      <c r="O171" s="254">
        <f>ROUND(K171/D171,0)</f>
        <v>0</v>
      </c>
      <c r="P171" s="1461" t="e">
        <f>M171/$B$4*12/O171</f>
        <v>#DIV/0!</v>
      </c>
      <c r="Q171" s="513"/>
      <c r="R171" s="1119">
        <f t="shared" si="42"/>
        <v>0</v>
      </c>
      <c r="S171" s="513"/>
      <c r="T171" s="1433"/>
      <c r="U171" s="513"/>
      <c r="V171" s="513"/>
      <c r="W171" s="513"/>
      <c r="X171" s="513"/>
      <c r="Y171" s="513"/>
      <c r="Z171" s="1213"/>
      <c r="AA171" s="1119"/>
      <c r="AB171" s="1386"/>
      <c r="AC171" s="1401"/>
    </row>
    <row r="172" spans="1:30" s="1483" customFormat="1" x14ac:dyDescent="0.25">
      <c r="A172" s="227">
        <v>1</v>
      </c>
      <c r="B172" s="235" t="s">
        <v>78</v>
      </c>
      <c r="C172" s="1524"/>
      <c r="D172" s="1525"/>
      <c r="E172" s="1526">
        <v>5</v>
      </c>
      <c r="F172" s="1527">
        <f t="shared" si="28"/>
        <v>0.41666666666666669</v>
      </c>
      <c r="G172" s="3786">
        <f>SUM(G169:G171)</f>
        <v>0</v>
      </c>
      <c r="H172" s="1527">
        <f>G172/F172*100</f>
        <v>0</v>
      </c>
      <c r="I172" s="1445">
        <f>SUM(I170)</f>
        <v>8.5</v>
      </c>
      <c r="J172" s="1445" t="e">
        <f>M172/G172</f>
        <v>#DIV/0!</v>
      </c>
      <c r="K172" s="1528">
        <f>SUM(K169:K171)</f>
        <v>0</v>
      </c>
      <c r="L172" s="267">
        <f>SUM(L169:L171)</f>
        <v>0</v>
      </c>
      <c r="M172" s="935">
        <f>SUM(M169:M171)</f>
        <v>0</v>
      </c>
      <c r="N172" s="1529" t="e">
        <f>M172/L172*100</f>
        <v>#DIV/0!</v>
      </c>
      <c r="O172" s="932">
        <f>SUM(O169:O171)</f>
        <v>0</v>
      </c>
      <c r="P172" s="430" t="e">
        <f>M172/$B$4*12/O172</f>
        <v>#DIV/0!</v>
      </c>
      <c r="Q172" s="513">
        <v>90</v>
      </c>
      <c r="R172" s="513">
        <f t="shared" si="42"/>
        <v>7.5</v>
      </c>
      <c r="S172" s="513"/>
      <c r="T172" s="1433"/>
      <c r="U172" s="513"/>
      <c r="V172" s="513"/>
      <c r="W172" s="513"/>
      <c r="X172" s="513"/>
      <c r="Y172" s="513">
        <f>SUM(Y170)</f>
        <v>0</v>
      </c>
      <c r="Z172" s="1530"/>
      <c r="AA172" s="1119"/>
      <c r="AB172" s="1386"/>
      <c r="AC172" s="1401"/>
    </row>
    <row r="173" spans="1:30" s="1517" customFormat="1" ht="30" thickBot="1" x14ac:dyDescent="0.3">
      <c r="A173" s="227">
        <v>1</v>
      </c>
      <c r="B173" s="238" t="s">
        <v>209</v>
      </c>
      <c r="C173" s="238"/>
      <c r="D173" s="1531"/>
      <c r="E173" s="1532">
        <f>E172</f>
        <v>5</v>
      </c>
      <c r="F173" s="1533">
        <f t="shared" si="28"/>
        <v>0.41666666666666669</v>
      </c>
      <c r="G173" s="3787">
        <f>G172</f>
        <v>0</v>
      </c>
      <c r="H173" s="1533">
        <f>G173/F173*100</f>
        <v>0</v>
      </c>
      <c r="I173" s="1487">
        <f>SUM(K173/E173)</f>
        <v>0</v>
      </c>
      <c r="J173" s="1487" t="e">
        <f>M173/G173</f>
        <v>#DIV/0!</v>
      </c>
      <c r="K173" s="1534">
        <f>K172</f>
        <v>0</v>
      </c>
      <c r="L173" s="1535">
        <f>L172</f>
        <v>0</v>
      </c>
      <c r="M173" s="1532">
        <f>M172</f>
        <v>0</v>
      </c>
      <c r="N173" s="1536" t="e">
        <f>M173/L173*100</f>
        <v>#DIV/0!</v>
      </c>
      <c r="O173" s="1537">
        <f>SUM(O172)</f>
        <v>0</v>
      </c>
      <c r="P173" s="1489" t="e">
        <f>M173/$B$4*12/O173</f>
        <v>#DIV/0!</v>
      </c>
      <c r="Q173" s="517">
        <v>90</v>
      </c>
      <c r="R173" s="1115">
        <f t="shared" si="42"/>
        <v>7.5</v>
      </c>
      <c r="S173" s="517">
        <f>Y173-X173-U173</f>
        <v>0</v>
      </c>
      <c r="T173" s="1013"/>
      <c r="U173" s="517"/>
      <c r="V173" s="517">
        <f>S173-R173</f>
        <v>-7.5</v>
      </c>
      <c r="W173" s="517"/>
      <c r="X173" s="517"/>
      <c r="Y173" s="517"/>
      <c r="Z173" s="1538"/>
      <c r="AA173" s="1169"/>
      <c r="AB173" s="1386"/>
      <c r="AC173" s="1401"/>
    </row>
    <row r="174" spans="1:30" s="1517" customFormat="1" ht="16.5" thickBot="1" x14ac:dyDescent="0.3">
      <c r="A174" s="227">
        <v>1</v>
      </c>
      <c r="B174" s="1491" t="s">
        <v>316</v>
      </c>
      <c r="C174" s="1491"/>
      <c r="D174" s="258"/>
      <c r="E174" s="409"/>
      <c r="F174" s="1539">
        <f t="shared" si="28"/>
        <v>0</v>
      </c>
      <c r="G174" s="3788"/>
      <c r="H174" s="1539"/>
      <c r="I174" s="1539"/>
      <c r="J174" s="1539"/>
      <c r="K174" s="1540"/>
      <c r="L174" s="1541"/>
      <c r="M174" s="3631">
        <f>SUM(M173,M136)</f>
        <v>737</v>
      </c>
      <c r="N174" s="1541"/>
      <c r="O174" s="1541"/>
      <c r="P174" s="1541"/>
      <c r="Q174" s="518">
        <v>85123.5</v>
      </c>
      <c r="R174" s="518">
        <f t="shared" si="42"/>
        <v>7093.625</v>
      </c>
      <c r="S174" s="518">
        <f t="shared" ref="S174:Y174" si="44">SUM(S136,S167,S173)</f>
        <v>8523.9024600000012</v>
      </c>
      <c r="T174" s="1016">
        <f t="shared" si="44"/>
        <v>0</v>
      </c>
      <c r="U174" s="3630">
        <f t="shared" si="44"/>
        <v>-17.076129999999996</v>
      </c>
      <c r="V174" s="3630">
        <f t="shared" si="44"/>
        <v>1513.7132933333344</v>
      </c>
      <c r="W174" s="3630">
        <f t="shared" si="44"/>
        <v>0</v>
      </c>
      <c r="X174" s="3630">
        <f t="shared" si="44"/>
        <v>-4.5521799999999999</v>
      </c>
      <c r="Y174" s="3630">
        <f t="shared" si="44"/>
        <v>8502.2741499999993</v>
      </c>
      <c r="Z174" s="1498"/>
      <c r="AA174" s="1121"/>
      <c r="AB174" s="1386"/>
      <c r="AC174" s="1401"/>
      <c r="AD174" s="1517">
        <v>-2790522.74</v>
      </c>
    </row>
    <row r="175" spans="1:30" s="1517" customFormat="1" x14ac:dyDescent="0.25">
      <c r="A175" s="227">
        <v>1</v>
      </c>
      <c r="B175" s="1542"/>
      <c r="C175" s="1543"/>
      <c r="D175" s="1542"/>
      <c r="E175" s="1408"/>
      <c r="F175" s="216">
        <f t="shared" si="28"/>
        <v>0</v>
      </c>
      <c r="G175" s="3780"/>
      <c r="H175" s="216"/>
      <c r="I175" s="1464"/>
      <c r="J175" s="1464"/>
      <c r="K175" s="1456"/>
      <c r="L175" s="1417"/>
      <c r="M175" s="3582"/>
      <c r="N175" s="1417"/>
      <c r="O175" s="1417"/>
      <c r="P175" s="1417"/>
      <c r="Q175" s="511"/>
      <c r="R175" s="554">
        <f t="shared" si="42"/>
        <v>0</v>
      </c>
      <c r="S175" s="511"/>
      <c r="T175" s="1014"/>
      <c r="U175" s="511"/>
      <c r="V175" s="511"/>
      <c r="W175" s="511"/>
      <c r="X175" s="511"/>
      <c r="Y175" s="511"/>
      <c r="Z175" s="1457"/>
      <c r="AA175" s="554"/>
      <c r="AB175" s="1386"/>
      <c r="AC175" s="1401"/>
    </row>
    <row r="176" spans="1:30" s="1517" customFormat="1" ht="57.75" x14ac:dyDescent="0.25">
      <c r="A176" s="227">
        <v>1</v>
      </c>
      <c r="B176" s="1391" t="s">
        <v>421</v>
      </c>
      <c r="C176" s="1391"/>
      <c r="D176" s="1502"/>
      <c r="E176" s="408"/>
      <c r="F176" s="726">
        <f t="shared" si="28"/>
        <v>0</v>
      </c>
      <c r="G176" s="3775"/>
      <c r="H176" s="726"/>
      <c r="I176" s="340"/>
      <c r="J176" s="340"/>
      <c r="K176" s="1461"/>
      <c r="L176" s="254"/>
      <c r="M176" s="3576"/>
      <c r="N176" s="254"/>
      <c r="O176" s="254"/>
      <c r="P176" s="254"/>
      <c r="Q176" s="512"/>
      <c r="R176" s="508">
        <f t="shared" si="42"/>
        <v>0</v>
      </c>
      <c r="S176" s="512"/>
      <c r="T176" s="1011"/>
      <c r="U176" s="512"/>
      <c r="V176" s="512"/>
      <c r="W176" s="512"/>
      <c r="X176" s="512"/>
      <c r="Y176" s="512"/>
      <c r="Z176" s="1180"/>
      <c r="AA176" s="508"/>
      <c r="AB176" s="1386"/>
      <c r="AC176" s="1401"/>
    </row>
    <row r="177" spans="1:29" x14ac:dyDescent="0.25">
      <c r="A177" s="227">
        <v>1</v>
      </c>
      <c r="B177" s="1397" t="s">
        <v>5</v>
      </c>
      <c r="C177" s="1398"/>
      <c r="D177" s="1397"/>
      <c r="E177" s="408"/>
      <c r="F177" s="726">
        <f t="shared" si="28"/>
        <v>0</v>
      </c>
      <c r="G177" s="3775"/>
      <c r="H177" s="726"/>
      <c r="I177" s="340"/>
      <c r="J177" s="340"/>
      <c r="K177" s="1461"/>
      <c r="L177" s="254"/>
      <c r="M177" s="3576"/>
      <c r="N177" s="254"/>
      <c r="O177" s="254"/>
      <c r="P177" s="254"/>
      <c r="Q177" s="512"/>
      <c r="R177" s="508">
        <f t="shared" si="42"/>
        <v>0</v>
      </c>
      <c r="S177" s="512"/>
      <c r="T177" s="1011"/>
      <c r="U177" s="512"/>
      <c r="V177" s="512"/>
      <c r="W177" s="512"/>
      <c r="X177" s="512"/>
      <c r="Y177" s="512"/>
      <c r="Z177" s="1180"/>
      <c r="AA177" s="508"/>
      <c r="AB177" s="1386"/>
      <c r="AC177" s="1401"/>
    </row>
    <row r="178" spans="1:29" x14ac:dyDescent="0.25">
      <c r="A178" s="227">
        <v>1</v>
      </c>
      <c r="B178" s="9" t="s">
        <v>24</v>
      </c>
      <c r="C178" s="1399" t="s">
        <v>277</v>
      </c>
      <c r="D178" s="9">
        <v>340</v>
      </c>
      <c r="E178" s="365"/>
      <c r="F178" s="213">
        <f t="shared" si="28"/>
        <v>0</v>
      </c>
      <c r="G178" s="708">
        <v>4</v>
      </c>
      <c r="H178" s="213" t="e">
        <f t="shared" ref="H178:H185" si="45">G178/F178*100</f>
        <v>#DIV/0!</v>
      </c>
      <c r="I178" s="253">
        <v>7</v>
      </c>
      <c r="J178" s="253">
        <f t="shared" ref="J178:J184" si="46">M178/G178</f>
        <v>4.5</v>
      </c>
      <c r="K178" s="1461">
        <f t="shared" ref="K178:K183" si="47">ROUND(E178*I178,0)</f>
        <v>0</v>
      </c>
      <c r="L178" s="254">
        <f t="shared" ref="L178:L183" si="48">K178/12*$B$4</f>
        <v>0</v>
      </c>
      <c r="M178" s="3576">
        <v>18</v>
      </c>
      <c r="N178" s="254" t="e">
        <f t="shared" ref="N178:N184" si="49">M178/L178*100</f>
        <v>#DIV/0!</v>
      </c>
      <c r="O178" s="254">
        <f t="shared" ref="O178:O183" si="50">ROUND(K178/D178,0)</f>
        <v>0</v>
      </c>
      <c r="P178" s="254" t="e">
        <f t="shared" ref="P178:P184" si="51">M178/$B$4*12/O178</f>
        <v>#DIV/0!</v>
      </c>
      <c r="Q178" s="512"/>
      <c r="R178" s="508">
        <f t="shared" si="42"/>
        <v>0</v>
      </c>
      <c r="S178" s="512"/>
      <c r="T178" s="1011"/>
      <c r="U178" s="512"/>
      <c r="V178" s="512"/>
      <c r="W178" s="512"/>
      <c r="X178" s="512"/>
      <c r="Y178" s="512"/>
      <c r="Z178" s="1213"/>
      <c r="AA178" s="508"/>
      <c r="AB178" s="1386"/>
      <c r="AC178" s="1401"/>
    </row>
    <row r="179" spans="1:29" x14ac:dyDescent="0.25">
      <c r="A179" s="227">
        <v>1</v>
      </c>
      <c r="B179" s="1402" t="s">
        <v>25</v>
      </c>
      <c r="C179" s="1399" t="s">
        <v>277</v>
      </c>
      <c r="D179" s="231">
        <v>300</v>
      </c>
      <c r="E179" s="1501"/>
      <c r="F179" s="219">
        <f t="shared" si="28"/>
        <v>0</v>
      </c>
      <c r="G179" s="3784">
        <v>9</v>
      </c>
      <c r="H179" s="213" t="e">
        <f t="shared" si="45"/>
        <v>#DIV/0!</v>
      </c>
      <c r="I179" s="480">
        <v>5.6</v>
      </c>
      <c r="J179" s="1411">
        <f t="shared" si="46"/>
        <v>5.666666666666667</v>
      </c>
      <c r="K179" s="254">
        <f t="shared" si="47"/>
        <v>0</v>
      </c>
      <c r="L179" s="1403">
        <f t="shared" si="48"/>
        <v>0</v>
      </c>
      <c r="M179" s="3576">
        <v>51</v>
      </c>
      <c r="N179" s="1403" t="e">
        <f t="shared" si="49"/>
        <v>#DIV/0!</v>
      </c>
      <c r="O179" s="254">
        <f t="shared" si="50"/>
        <v>0</v>
      </c>
      <c r="P179" s="254" t="e">
        <f t="shared" si="51"/>
        <v>#DIV/0!</v>
      </c>
      <c r="Q179" s="514"/>
      <c r="R179" s="1119">
        <f t="shared" si="42"/>
        <v>0</v>
      </c>
      <c r="S179" s="512"/>
      <c r="T179" s="1433"/>
      <c r="U179" s="513"/>
      <c r="V179" s="513"/>
      <c r="W179" s="513"/>
      <c r="X179" s="513"/>
      <c r="Y179" s="514"/>
      <c r="Z179" s="1363"/>
      <c r="AA179" s="1120"/>
      <c r="AB179" s="1386"/>
      <c r="AC179" s="1401"/>
    </row>
    <row r="180" spans="1:29" s="1517" customFormat="1" x14ac:dyDescent="0.25">
      <c r="A180" s="227">
        <v>1</v>
      </c>
      <c r="B180" s="231" t="s">
        <v>227</v>
      </c>
      <c r="C180" s="1399" t="s">
        <v>277</v>
      </c>
      <c r="D180" s="229">
        <v>330</v>
      </c>
      <c r="E180" s="365"/>
      <c r="F180" s="213">
        <f t="shared" si="28"/>
        <v>0</v>
      </c>
      <c r="G180" s="708">
        <v>2</v>
      </c>
      <c r="H180" s="213" t="e">
        <f t="shared" si="45"/>
        <v>#DIV/0!</v>
      </c>
      <c r="I180" s="253">
        <v>5.0999999999999996</v>
      </c>
      <c r="J180" s="253">
        <f t="shared" si="46"/>
        <v>4</v>
      </c>
      <c r="K180" s="1456">
        <f t="shared" si="47"/>
        <v>0</v>
      </c>
      <c r="L180" s="254">
        <f t="shared" si="48"/>
        <v>0</v>
      </c>
      <c r="M180" s="3582">
        <v>8</v>
      </c>
      <c r="N180" s="254" t="e">
        <f t="shared" si="49"/>
        <v>#DIV/0!</v>
      </c>
      <c r="O180" s="1417">
        <f t="shared" si="50"/>
        <v>0</v>
      </c>
      <c r="P180" s="1417" t="e">
        <f t="shared" si="51"/>
        <v>#DIV/0!</v>
      </c>
      <c r="Q180" s="512"/>
      <c r="R180" s="508">
        <f t="shared" si="42"/>
        <v>0</v>
      </c>
      <c r="S180" s="511"/>
      <c r="T180" s="1011"/>
      <c r="U180" s="512"/>
      <c r="V180" s="512"/>
      <c r="W180" s="512"/>
      <c r="X180" s="512"/>
      <c r="Y180" s="512"/>
      <c r="Z180" s="1213"/>
      <c r="AA180" s="508"/>
      <c r="AB180" s="1386"/>
      <c r="AC180" s="1401"/>
    </row>
    <row r="181" spans="1:29" s="1517" customFormat="1" x14ac:dyDescent="0.25">
      <c r="A181" s="227">
        <v>1</v>
      </c>
      <c r="B181" s="231" t="s">
        <v>26</v>
      </c>
      <c r="C181" s="1399" t="s">
        <v>277</v>
      </c>
      <c r="D181" s="231">
        <v>330</v>
      </c>
      <c r="E181" s="365"/>
      <c r="F181" s="213">
        <f t="shared" si="28"/>
        <v>0</v>
      </c>
      <c r="G181" s="708">
        <v>5</v>
      </c>
      <c r="H181" s="213" t="e">
        <f t="shared" si="45"/>
        <v>#DIV/0!</v>
      </c>
      <c r="I181" s="253">
        <v>7.3</v>
      </c>
      <c r="J181" s="253">
        <f t="shared" si="46"/>
        <v>10.6</v>
      </c>
      <c r="K181" s="1461">
        <f t="shared" si="47"/>
        <v>0</v>
      </c>
      <c r="L181" s="254">
        <f t="shared" si="48"/>
        <v>0</v>
      </c>
      <c r="M181" s="3576">
        <v>53</v>
      </c>
      <c r="N181" s="254" t="e">
        <f t="shared" si="49"/>
        <v>#DIV/0!</v>
      </c>
      <c r="O181" s="254">
        <f t="shared" si="50"/>
        <v>0</v>
      </c>
      <c r="P181" s="254" t="e">
        <f t="shared" si="51"/>
        <v>#DIV/0!</v>
      </c>
      <c r="Q181" s="512"/>
      <c r="R181" s="508">
        <f t="shared" si="42"/>
        <v>0</v>
      </c>
      <c r="S181" s="512"/>
      <c r="T181" s="1011"/>
      <c r="U181" s="512"/>
      <c r="V181" s="512"/>
      <c r="W181" s="512"/>
      <c r="X181" s="512"/>
      <c r="Y181" s="512"/>
      <c r="Z181" s="1213"/>
      <c r="AA181" s="508"/>
      <c r="AB181" s="1386"/>
      <c r="AC181" s="1401"/>
    </row>
    <row r="182" spans="1:29" ht="30" x14ac:dyDescent="0.25">
      <c r="A182" s="227">
        <v>1</v>
      </c>
      <c r="B182" s="1544" t="s">
        <v>130</v>
      </c>
      <c r="C182" s="1399" t="s">
        <v>277</v>
      </c>
      <c r="D182" s="1544">
        <v>300</v>
      </c>
      <c r="E182" s="365"/>
      <c r="F182" s="213">
        <f t="shared" si="28"/>
        <v>0</v>
      </c>
      <c r="G182" s="708">
        <v>2</v>
      </c>
      <c r="H182" s="213" t="e">
        <f t="shared" si="45"/>
        <v>#DIV/0!</v>
      </c>
      <c r="I182" s="253">
        <v>13.7</v>
      </c>
      <c r="J182" s="253">
        <f t="shared" si="46"/>
        <v>13.5</v>
      </c>
      <c r="K182" s="1461">
        <f t="shared" si="47"/>
        <v>0</v>
      </c>
      <c r="L182" s="254">
        <f t="shared" si="48"/>
        <v>0</v>
      </c>
      <c r="M182" s="3576">
        <v>27</v>
      </c>
      <c r="N182" s="254" t="e">
        <f t="shared" si="49"/>
        <v>#DIV/0!</v>
      </c>
      <c r="O182" s="254">
        <f t="shared" si="50"/>
        <v>0</v>
      </c>
      <c r="P182" s="254" t="e">
        <f t="shared" si="51"/>
        <v>#DIV/0!</v>
      </c>
      <c r="Q182" s="512"/>
      <c r="R182" s="508">
        <f t="shared" si="42"/>
        <v>0</v>
      </c>
      <c r="S182" s="512"/>
      <c r="T182" s="1011"/>
      <c r="U182" s="512"/>
      <c r="V182" s="512"/>
      <c r="W182" s="512"/>
      <c r="X182" s="512"/>
      <c r="Y182" s="512"/>
      <c r="Z182" s="1213"/>
      <c r="AA182" s="508"/>
      <c r="AB182" s="1386"/>
      <c r="AC182" s="1401"/>
    </row>
    <row r="183" spans="1:29" s="237" customFormat="1" x14ac:dyDescent="0.25">
      <c r="A183" s="227">
        <v>1</v>
      </c>
      <c r="B183" s="231" t="s">
        <v>131</v>
      </c>
      <c r="C183" s="1399" t="s">
        <v>277</v>
      </c>
      <c r="D183" s="1410">
        <v>300</v>
      </c>
      <c r="E183" s="365"/>
      <c r="F183" s="219">
        <f t="shared" si="28"/>
        <v>0</v>
      </c>
      <c r="G183" s="708">
        <v>0</v>
      </c>
      <c r="H183" s="219" t="e">
        <f t="shared" si="45"/>
        <v>#DIV/0!</v>
      </c>
      <c r="I183" s="253">
        <v>13.3</v>
      </c>
      <c r="J183" s="1411" t="e">
        <f t="shared" si="46"/>
        <v>#DIV/0!</v>
      </c>
      <c r="K183" s="1412">
        <f t="shared" si="47"/>
        <v>0</v>
      </c>
      <c r="L183" s="254">
        <f t="shared" si="48"/>
        <v>0</v>
      </c>
      <c r="M183" s="3577"/>
      <c r="N183" s="254" t="e">
        <f t="shared" si="49"/>
        <v>#DIV/0!</v>
      </c>
      <c r="O183" s="430">
        <f t="shared" si="50"/>
        <v>0</v>
      </c>
      <c r="P183" s="430" t="e">
        <f t="shared" si="51"/>
        <v>#DIV/0!</v>
      </c>
      <c r="Q183" s="512"/>
      <c r="R183" s="1119">
        <f t="shared" si="42"/>
        <v>0</v>
      </c>
      <c r="S183" s="513"/>
      <c r="T183" s="1433"/>
      <c r="U183" s="513"/>
      <c r="V183" s="513"/>
      <c r="W183" s="513"/>
      <c r="X183" s="513"/>
      <c r="Y183" s="512"/>
      <c r="Z183" s="1213"/>
      <c r="AA183" s="508"/>
      <c r="AB183" s="1386"/>
      <c r="AC183" s="1401"/>
    </row>
    <row r="184" spans="1:29" s="237" customFormat="1" ht="29.25" x14ac:dyDescent="0.25">
      <c r="A184" s="227">
        <v>1</v>
      </c>
      <c r="B184" s="1420" t="s">
        <v>7</v>
      </c>
      <c r="C184" s="1421"/>
      <c r="D184" s="1420"/>
      <c r="E184" s="34">
        <v>507</v>
      </c>
      <c r="F184" s="7">
        <f t="shared" ref="F184:F247" si="52">E184/12*$B$4</f>
        <v>42.25</v>
      </c>
      <c r="G184" s="3773">
        <f>SUM(G178:G183)</f>
        <v>22</v>
      </c>
      <c r="H184" s="7">
        <f t="shared" si="45"/>
        <v>52.071005917159766</v>
      </c>
      <c r="I184" s="8">
        <f>SUM(K184/E184)</f>
        <v>0</v>
      </c>
      <c r="J184" s="8">
        <f t="shared" si="46"/>
        <v>7.1363636363636367</v>
      </c>
      <c r="K184" s="1423">
        <f>SUM(K178:K183)</f>
        <v>0</v>
      </c>
      <c r="L184" s="1423">
        <f>SUM(L178:L183)</f>
        <v>0</v>
      </c>
      <c r="M184" s="3587">
        <f>SUM(M178:M183)</f>
        <v>157</v>
      </c>
      <c r="N184" s="1422" t="e">
        <f t="shared" si="49"/>
        <v>#DIV/0!</v>
      </c>
      <c r="O184" s="1423">
        <f>SUM(O178:O183)</f>
        <v>0</v>
      </c>
      <c r="P184" s="1505" t="e">
        <f t="shared" si="51"/>
        <v>#DIV/0!</v>
      </c>
      <c r="Q184" s="510">
        <v>25000</v>
      </c>
      <c r="R184" s="1115">
        <f t="shared" si="42"/>
        <v>2083.3333333333335</v>
      </c>
      <c r="S184" s="510">
        <f>Y184-X184-U184-T184</f>
        <v>1525.1363900000001</v>
      </c>
      <c r="T184" s="1015"/>
      <c r="U184" s="510"/>
      <c r="V184" s="510">
        <f>S184-R184</f>
        <v>-558.19694333333337</v>
      </c>
      <c r="W184" s="510"/>
      <c r="X184" s="510"/>
      <c r="Y184" s="510">
        <v>1525.1363900000001</v>
      </c>
      <c r="Z184" s="1424"/>
      <c r="AA184" s="1124"/>
      <c r="AB184" s="1386"/>
      <c r="AC184" s="1401"/>
    </row>
    <row r="185" spans="1:29" ht="43.5" x14ac:dyDescent="0.25">
      <c r="A185" s="227">
        <v>1</v>
      </c>
      <c r="B185" s="1425" t="s">
        <v>185</v>
      </c>
      <c r="C185" s="1062"/>
      <c r="D185" s="1425"/>
      <c r="E185" s="407">
        <v>1</v>
      </c>
      <c r="F185" s="1545">
        <f t="shared" si="52"/>
        <v>8.3333333333333329E-2</v>
      </c>
      <c r="G185" s="3785"/>
      <c r="H185" s="216">
        <f t="shared" si="45"/>
        <v>0</v>
      </c>
      <c r="I185" s="434"/>
      <c r="J185" s="434"/>
      <c r="K185" s="1546"/>
      <c r="L185" s="1427"/>
      <c r="M185" s="3588"/>
      <c r="N185" s="1427"/>
      <c r="O185" s="1475"/>
      <c r="P185" s="1417"/>
      <c r="Q185" s="511">
        <v>150</v>
      </c>
      <c r="R185" s="1115">
        <f t="shared" si="42"/>
        <v>12.5</v>
      </c>
      <c r="S185" s="511">
        <f>Y185-X185</f>
        <v>0</v>
      </c>
      <c r="T185" s="1014"/>
      <c r="U185" s="511"/>
      <c r="V185" s="511">
        <f>S185-R185</f>
        <v>-12.5</v>
      </c>
      <c r="W185" s="511"/>
      <c r="X185" s="511"/>
      <c r="Y185" s="511"/>
      <c r="Z185" s="1182"/>
      <c r="AA185" s="554"/>
      <c r="AB185" s="1386"/>
      <c r="AC185" s="1401"/>
    </row>
    <row r="186" spans="1:29" ht="15.75" x14ac:dyDescent="0.25">
      <c r="A186" s="227">
        <v>1</v>
      </c>
      <c r="B186" s="663" t="s">
        <v>207</v>
      </c>
      <c r="C186" s="1506"/>
      <c r="D186" s="1430"/>
      <c r="E186" s="365"/>
      <c r="F186" s="216">
        <f t="shared" si="52"/>
        <v>0</v>
      </c>
      <c r="G186" s="708"/>
      <c r="H186" s="213"/>
      <c r="I186" s="340"/>
      <c r="J186" s="340"/>
      <c r="K186" s="1432"/>
      <c r="L186" s="1431"/>
      <c r="M186" s="3581"/>
      <c r="N186" s="1431"/>
      <c r="O186" s="1431"/>
      <c r="P186" s="1431"/>
      <c r="Q186" s="512"/>
      <c r="R186" s="1115">
        <f t="shared" si="42"/>
        <v>0</v>
      </c>
      <c r="S186" s="512">
        <f>Y186-X186-U186</f>
        <v>12.1854</v>
      </c>
      <c r="T186" s="1011"/>
      <c r="U186" s="512"/>
      <c r="V186" s="512">
        <f>S186-R186</f>
        <v>12.1854</v>
      </c>
      <c r="W186" s="512"/>
      <c r="X186" s="512"/>
      <c r="Y186" s="512">
        <v>12.1854</v>
      </c>
      <c r="Z186" s="1213"/>
      <c r="AA186" s="508"/>
      <c r="AB186" s="1386"/>
      <c r="AC186" s="1401"/>
    </row>
    <row r="187" spans="1:29" ht="57.75" x14ac:dyDescent="0.25">
      <c r="A187" s="227">
        <v>1</v>
      </c>
      <c r="B187" s="664" t="s">
        <v>352</v>
      </c>
      <c r="C187" s="609"/>
      <c r="D187" s="9"/>
      <c r="E187" s="388">
        <f>E189+E192+E193</f>
        <v>0</v>
      </c>
      <c r="F187" s="213">
        <f t="shared" si="52"/>
        <v>0</v>
      </c>
      <c r="G187" s="708">
        <f>G189+G192+G193</f>
        <v>24</v>
      </c>
      <c r="H187" s="213" t="e">
        <f>G187/F187*100</f>
        <v>#DIV/0!</v>
      </c>
      <c r="I187" s="340"/>
      <c r="J187" s="340"/>
      <c r="K187" s="1432"/>
      <c r="L187" s="1431"/>
      <c r="M187" s="3581"/>
      <c r="N187" s="1431"/>
      <c r="O187" s="1431"/>
      <c r="P187" s="1431"/>
      <c r="Q187" s="512"/>
      <c r="R187" s="508">
        <f t="shared" si="42"/>
        <v>0</v>
      </c>
      <c r="S187" s="512"/>
      <c r="T187" s="1011"/>
      <c r="U187" s="512"/>
      <c r="V187" s="512"/>
      <c r="W187" s="512"/>
      <c r="X187" s="512"/>
      <c r="Y187" s="512"/>
      <c r="Z187" s="1213"/>
      <c r="AA187" s="508"/>
      <c r="AB187" s="1386"/>
      <c r="AC187" s="1401"/>
    </row>
    <row r="188" spans="1:29" x14ac:dyDescent="0.25">
      <c r="A188" s="227">
        <v>1</v>
      </c>
      <c r="B188" s="463" t="s">
        <v>353</v>
      </c>
      <c r="C188" s="609"/>
      <c r="D188" s="9"/>
      <c r="E188" s="365"/>
      <c r="F188" s="213">
        <f t="shared" si="52"/>
        <v>0</v>
      </c>
      <c r="G188" s="708"/>
      <c r="H188" s="213"/>
      <c r="I188" s="340"/>
      <c r="J188" s="340"/>
      <c r="K188" s="1432"/>
      <c r="L188" s="1431"/>
      <c r="M188" s="3581"/>
      <c r="N188" s="1431"/>
      <c r="O188" s="1431"/>
      <c r="P188" s="1431"/>
      <c r="Q188" s="512"/>
      <c r="R188" s="508">
        <f t="shared" si="42"/>
        <v>0</v>
      </c>
      <c r="S188" s="512"/>
      <c r="T188" s="1011"/>
      <c r="U188" s="512"/>
      <c r="V188" s="512"/>
      <c r="W188" s="512"/>
      <c r="X188" s="512"/>
      <c r="Y188" s="512"/>
      <c r="Z188" s="1213"/>
      <c r="AA188" s="508"/>
      <c r="AB188" s="1386"/>
      <c r="AC188" s="1401"/>
    </row>
    <row r="189" spans="1:29" ht="30" x14ac:dyDescent="0.25">
      <c r="A189" s="227">
        <v>1</v>
      </c>
      <c r="B189" s="665" t="s">
        <v>354</v>
      </c>
      <c r="C189" s="609"/>
      <c r="D189" s="9"/>
      <c r="E189" s="365">
        <f>E190+E191</f>
        <v>0</v>
      </c>
      <c r="F189" s="213">
        <f t="shared" si="52"/>
        <v>0</v>
      </c>
      <c r="G189" s="708">
        <f>G190+G191</f>
        <v>20</v>
      </c>
      <c r="H189" s="213" t="e">
        <f>G189/F189*100</f>
        <v>#DIV/0!</v>
      </c>
      <c r="I189" s="340"/>
      <c r="J189" s="340"/>
      <c r="K189" s="1432"/>
      <c r="L189" s="1431"/>
      <c r="M189" s="3581"/>
      <c r="N189" s="1431"/>
      <c r="O189" s="1431"/>
      <c r="P189" s="1431"/>
      <c r="Q189" s="512"/>
      <c r="R189" s="508">
        <f t="shared" si="42"/>
        <v>0</v>
      </c>
      <c r="S189" s="512"/>
      <c r="T189" s="1011"/>
      <c r="U189" s="512"/>
      <c r="V189" s="512"/>
      <c r="W189" s="512"/>
      <c r="X189" s="512"/>
      <c r="Y189" s="512"/>
      <c r="Z189" s="1213"/>
      <c r="AA189" s="508"/>
      <c r="AB189" s="1386"/>
      <c r="AC189" s="1401"/>
    </row>
    <row r="190" spans="1:29" x14ac:dyDescent="0.25">
      <c r="A190" s="227">
        <v>1</v>
      </c>
      <c r="B190" s="463" t="s">
        <v>355</v>
      </c>
      <c r="C190" s="609"/>
      <c r="D190" s="9"/>
      <c r="E190" s="365"/>
      <c r="F190" s="213">
        <f t="shared" si="52"/>
        <v>0</v>
      </c>
      <c r="G190" s="708">
        <v>14</v>
      </c>
      <c r="H190" s="213" t="e">
        <f>G190/F190*100</f>
        <v>#DIV/0!</v>
      </c>
      <c r="I190" s="340"/>
      <c r="J190" s="340"/>
      <c r="K190" s="1432"/>
      <c r="L190" s="1431"/>
      <c r="M190" s="3581"/>
      <c r="N190" s="1431"/>
      <c r="O190" s="1431"/>
      <c r="P190" s="1431"/>
      <c r="Q190" s="512"/>
      <c r="R190" s="508">
        <f t="shared" si="42"/>
        <v>0</v>
      </c>
      <c r="S190" s="512"/>
      <c r="T190" s="1011"/>
      <c r="U190" s="512"/>
      <c r="V190" s="512"/>
      <c r="W190" s="512"/>
      <c r="X190" s="512"/>
      <c r="Y190" s="512"/>
      <c r="Z190" s="1213"/>
      <c r="AA190" s="508"/>
      <c r="AB190" s="1386"/>
      <c r="AC190" s="1401"/>
    </row>
    <row r="191" spans="1:29" ht="60" x14ac:dyDescent="0.25">
      <c r="A191" s="227">
        <v>1</v>
      </c>
      <c r="B191" s="463" t="s">
        <v>356</v>
      </c>
      <c r="C191" s="609"/>
      <c r="D191" s="9"/>
      <c r="E191" s="365"/>
      <c r="F191" s="213">
        <f t="shared" si="52"/>
        <v>0</v>
      </c>
      <c r="G191" s="708">
        <v>6</v>
      </c>
      <c r="H191" s="213" t="e">
        <f>G191/F191*100</f>
        <v>#DIV/0!</v>
      </c>
      <c r="I191" s="340"/>
      <c r="J191" s="340"/>
      <c r="K191" s="1432"/>
      <c r="L191" s="1431"/>
      <c r="M191" s="3581"/>
      <c r="N191" s="1431"/>
      <c r="O191" s="1431"/>
      <c r="P191" s="1431"/>
      <c r="Q191" s="512"/>
      <c r="R191" s="508">
        <f t="shared" si="42"/>
        <v>0</v>
      </c>
      <c r="S191" s="512"/>
      <c r="T191" s="1011"/>
      <c r="U191" s="512"/>
      <c r="V191" s="512"/>
      <c r="W191" s="512"/>
      <c r="X191" s="512"/>
      <c r="Y191" s="512"/>
      <c r="Z191" s="1213"/>
      <c r="AA191" s="508"/>
      <c r="AB191" s="1386"/>
      <c r="AC191" s="1401"/>
    </row>
    <row r="192" spans="1:29" ht="75" x14ac:dyDescent="0.25">
      <c r="A192" s="227">
        <v>1</v>
      </c>
      <c r="B192" s="463" t="s">
        <v>357</v>
      </c>
      <c r="C192" s="609"/>
      <c r="D192" s="9"/>
      <c r="E192" s="365"/>
      <c r="F192" s="213">
        <f t="shared" si="52"/>
        <v>0</v>
      </c>
      <c r="G192" s="708"/>
      <c r="H192" s="213"/>
      <c r="I192" s="340"/>
      <c r="J192" s="340"/>
      <c r="K192" s="1432"/>
      <c r="L192" s="1431"/>
      <c r="M192" s="3581"/>
      <c r="N192" s="1431"/>
      <c r="O192" s="1431"/>
      <c r="P192" s="1431"/>
      <c r="Q192" s="512"/>
      <c r="R192" s="508">
        <f t="shared" si="42"/>
        <v>0</v>
      </c>
      <c r="S192" s="512"/>
      <c r="T192" s="1011"/>
      <c r="U192" s="512"/>
      <c r="V192" s="512"/>
      <c r="W192" s="512"/>
      <c r="X192" s="512"/>
      <c r="Y192" s="512"/>
      <c r="Z192" s="1213"/>
      <c r="AA192" s="508"/>
      <c r="AB192" s="1386"/>
      <c r="AC192" s="1401"/>
    </row>
    <row r="193" spans="1:29" ht="45" x14ac:dyDescent="0.25">
      <c r="A193" s="227">
        <v>1</v>
      </c>
      <c r="B193" s="462" t="s">
        <v>358</v>
      </c>
      <c r="C193" s="609"/>
      <c r="D193" s="9"/>
      <c r="E193" s="365"/>
      <c r="F193" s="213">
        <f t="shared" si="52"/>
        <v>0</v>
      </c>
      <c r="G193" s="708">
        <v>4</v>
      </c>
      <c r="H193" s="213" t="e">
        <f>G193/F193*100</f>
        <v>#DIV/0!</v>
      </c>
      <c r="I193" s="340"/>
      <c r="J193" s="340"/>
      <c r="K193" s="1432"/>
      <c r="L193" s="1431"/>
      <c r="M193" s="3581"/>
      <c r="N193" s="1431"/>
      <c r="O193" s="1431"/>
      <c r="P193" s="1431"/>
      <c r="Q193" s="512"/>
      <c r="R193" s="508">
        <f t="shared" si="42"/>
        <v>0</v>
      </c>
      <c r="S193" s="512"/>
      <c r="T193" s="1011"/>
      <c r="U193" s="512"/>
      <c r="V193" s="512"/>
      <c r="W193" s="512"/>
      <c r="X193" s="512"/>
      <c r="Y193" s="512"/>
      <c r="Z193" s="1213"/>
      <c r="AA193" s="508"/>
      <c r="AB193" s="1386"/>
      <c r="AC193" s="1401"/>
    </row>
    <row r="194" spans="1:29" ht="57.75" x14ac:dyDescent="0.25">
      <c r="A194" s="227">
        <v>1</v>
      </c>
      <c r="B194" s="664" t="s">
        <v>368</v>
      </c>
      <c r="C194" s="609"/>
      <c r="D194" s="9"/>
      <c r="E194" s="388">
        <f>E195</f>
        <v>0</v>
      </c>
      <c r="F194" s="432">
        <f t="shared" si="52"/>
        <v>0</v>
      </c>
      <c r="G194" s="708"/>
      <c r="H194" s="213" t="e">
        <f>G194/F194*100</f>
        <v>#DIV/0!</v>
      </c>
      <c r="I194" s="340"/>
      <c r="J194" s="340"/>
      <c r="K194" s="1432"/>
      <c r="L194" s="1431"/>
      <c r="M194" s="3581"/>
      <c r="N194" s="1431"/>
      <c r="O194" s="1431"/>
      <c r="P194" s="1431"/>
      <c r="Q194" s="512"/>
      <c r="R194" s="508">
        <f t="shared" si="42"/>
        <v>0</v>
      </c>
      <c r="S194" s="512"/>
      <c r="T194" s="1011"/>
      <c r="U194" s="512"/>
      <c r="V194" s="512"/>
      <c r="W194" s="512"/>
      <c r="X194" s="512"/>
      <c r="Y194" s="512"/>
      <c r="Z194" s="1213"/>
      <c r="AA194" s="508"/>
      <c r="AB194" s="1386"/>
      <c r="AC194" s="1401"/>
    </row>
    <row r="195" spans="1:29" s="2635" customFormat="1" ht="28.5" customHeight="1" x14ac:dyDescent="0.25">
      <c r="B195" s="2630" t="s">
        <v>381</v>
      </c>
      <c r="C195" s="609"/>
      <c r="D195" s="9"/>
      <c r="E195" s="374"/>
      <c r="F195" s="213">
        <f t="shared" si="52"/>
        <v>0</v>
      </c>
      <c r="G195" s="708"/>
      <c r="H195" s="213" t="e">
        <f>G195/F195*100</f>
        <v>#DIV/0!</v>
      </c>
      <c r="I195" s="340"/>
      <c r="J195" s="340"/>
      <c r="K195" s="1432"/>
      <c r="L195" s="1431"/>
      <c r="M195" s="3581"/>
      <c r="N195" s="1431"/>
      <c r="O195" s="1431"/>
      <c r="P195" s="1431"/>
      <c r="Q195" s="512"/>
      <c r="R195" s="508">
        <f t="shared" si="42"/>
        <v>0</v>
      </c>
      <c r="S195" s="512"/>
      <c r="T195" s="1011"/>
      <c r="U195" s="512"/>
      <c r="V195" s="512"/>
      <c r="W195" s="512"/>
      <c r="X195" s="512"/>
      <c r="Y195" s="512"/>
      <c r="Z195" s="1213"/>
      <c r="AA195" s="508"/>
      <c r="AB195" s="1386"/>
      <c r="AC195" s="1401"/>
    </row>
    <row r="196" spans="1:29" ht="43.5" x14ac:dyDescent="0.25">
      <c r="A196" s="227">
        <v>1</v>
      </c>
      <c r="B196" s="664" t="s">
        <v>359</v>
      </c>
      <c r="C196" s="609"/>
      <c r="D196" s="9"/>
      <c r="E196" s="365"/>
      <c r="F196" s="213">
        <f t="shared" si="52"/>
        <v>0</v>
      </c>
      <c r="G196" s="708"/>
      <c r="H196" s="213"/>
      <c r="I196" s="340"/>
      <c r="J196" s="340"/>
      <c r="K196" s="1432"/>
      <c r="L196" s="1431"/>
      <c r="M196" s="3581"/>
      <c r="N196" s="1431"/>
      <c r="O196" s="1431"/>
      <c r="P196" s="1431"/>
      <c r="Q196" s="512"/>
      <c r="R196" s="508">
        <f t="shared" si="42"/>
        <v>0</v>
      </c>
      <c r="S196" s="512"/>
      <c r="T196" s="1011"/>
      <c r="U196" s="512"/>
      <c r="V196" s="512"/>
      <c r="W196" s="512"/>
      <c r="X196" s="512"/>
      <c r="Y196" s="512"/>
      <c r="Z196" s="1213"/>
      <c r="AA196" s="508"/>
      <c r="AB196" s="1386"/>
      <c r="AC196" s="1401"/>
    </row>
    <row r="197" spans="1:29" ht="30" x14ac:dyDescent="0.25">
      <c r="A197" s="227">
        <v>1</v>
      </c>
      <c r="B197" s="275" t="s">
        <v>202</v>
      </c>
      <c r="C197" s="609"/>
      <c r="D197" s="9"/>
      <c r="E197" s="365"/>
      <c r="F197" s="213">
        <f t="shared" si="52"/>
        <v>0</v>
      </c>
      <c r="G197" s="708"/>
      <c r="H197" s="213"/>
      <c r="I197" s="340"/>
      <c r="J197" s="340"/>
      <c r="K197" s="1432"/>
      <c r="L197" s="1431"/>
      <c r="M197" s="3581"/>
      <c r="N197" s="1431"/>
      <c r="O197" s="1431"/>
      <c r="P197" s="1431"/>
      <c r="Q197" s="512"/>
      <c r="R197" s="508">
        <f t="shared" si="42"/>
        <v>0</v>
      </c>
      <c r="S197" s="512"/>
      <c r="T197" s="1011"/>
      <c r="U197" s="512"/>
      <c r="V197" s="512"/>
      <c r="W197" s="512"/>
      <c r="X197" s="512"/>
      <c r="Y197" s="512"/>
      <c r="Z197" s="1213"/>
      <c r="AA197" s="508"/>
      <c r="AB197" s="1386"/>
      <c r="AC197" s="1401"/>
    </row>
    <row r="198" spans="1:29" ht="72" x14ac:dyDescent="0.25">
      <c r="A198" s="227">
        <v>1</v>
      </c>
      <c r="B198" s="664" t="s">
        <v>360</v>
      </c>
      <c r="C198" s="609"/>
      <c r="D198" s="9"/>
      <c r="E198" s="388"/>
      <c r="F198" s="213">
        <f t="shared" si="52"/>
        <v>0</v>
      </c>
      <c r="G198" s="708">
        <v>9</v>
      </c>
      <c r="H198" s="213" t="e">
        <f t="shared" ref="H198:H207" si="53">G198/F198*100</f>
        <v>#DIV/0!</v>
      </c>
      <c r="I198" s="340"/>
      <c r="J198" s="340"/>
      <c r="K198" s="1432"/>
      <c r="L198" s="1431"/>
      <c r="M198" s="3581"/>
      <c r="N198" s="1431"/>
      <c r="O198" s="1431"/>
      <c r="P198" s="1431"/>
      <c r="Q198" s="512"/>
      <c r="R198" s="508">
        <f t="shared" si="42"/>
        <v>0</v>
      </c>
      <c r="S198" s="512"/>
      <c r="T198" s="1011"/>
      <c r="U198" s="512"/>
      <c r="V198" s="512"/>
      <c r="W198" s="512"/>
      <c r="X198" s="512"/>
      <c r="Y198" s="512">
        <v>8.9926199999999987</v>
      </c>
      <c r="Z198" s="1213"/>
      <c r="AA198" s="508"/>
      <c r="AB198" s="1386"/>
      <c r="AC198" s="1401"/>
    </row>
    <row r="199" spans="1:29" s="237" customFormat="1" x14ac:dyDescent="0.25">
      <c r="A199" s="227">
        <v>1</v>
      </c>
      <c r="B199" s="1434" t="s">
        <v>136</v>
      </c>
      <c r="C199" s="1435"/>
      <c r="D199" s="1434"/>
      <c r="E199" s="388">
        <f>SUM(E200:E229)</f>
        <v>0</v>
      </c>
      <c r="F199" s="432">
        <f t="shared" si="52"/>
        <v>0</v>
      </c>
      <c r="G199" s="3777">
        <f>SUM(G200:G229)</f>
        <v>27</v>
      </c>
      <c r="H199" s="213" t="e">
        <f t="shared" si="53"/>
        <v>#DIV/0!</v>
      </c>
      <c r="I199" s="340"/>
      <c r="J199" s="340"/>
      <c r="K199" s="1432"/>
      <c r="L199" s="1431"/>
      <c r="M199" s="3581"/>
      <c r="N199" s="1431"/>
      <c r="O199" s="1431"/>
      <c r="P199" s="1431"/>
      <c r="Q199" s="512"/>
      <c r="R199" s="1115">
        <f t="shared" si="42"/>
        <v>0</v>
      </c>
      <c r="S199" s="512">
        <f>Y199-X199-U199</f>
        <v>38.827270000000006</v>
      </c>
      <c r="T199" s="1011">
        <f>SUM(T200:T229)</f>
        <v>0</v>
      </c>
      <c r="U199" s="512"/>
      <c r="V199" s="512">
        <f>S199-R199</f>
        <v>38.827270000000006</v>
      </c>
      <c r="W199" s="512"/>
      <c r="X199" s="512"/>
      <c r="Y199" s="512">
        <v>38.827270000000006</v>
      </c>
      <c r="Z199" s="1170"/>
      <c r="AA199" s="508"/>
      <c r="AB199" s="1386"/>
      <c r="AC199" s="1401"/>
    </row>
    <row r="200" spans="1:29" s="237" customFormat="1" ht="45" x14ac:dyDescent="0.25">
      <c r="A200" s="227">
        <v>1</v>
      </c>
      <c r="B200" s="11" t="s">
        <v>119</v>
      </c>
      <c r="C200" s="608"/>
      <c r="D200" s="1547"/>
      <c r="E200" s="387"/>
      <c r="F200" s="213">
        <f t="shared" si="52"/>
        <v>0</v>
      </c>
      <c r="G200" s="680">
        <v>7</v>
      </c>
      <c r="H200" s="214" t="e">
        <f t="shared" si="53"/>
        <v>#DIV/0!</v>
      </c>
      <c r="I200" s="340"/>
      <c r="J200" s="340"/>
      <c r="K200" s="1432"/>
      <c r="L200" s="1431"/>
      <c r="M200" s="3581"/>
      <c r="N200" s="1431"/>
      <c r="O200" s="1431"/>
      <c r="P200" s="1431"/>
      <c r="Q200" s="512"/>
      <c r="R200" s="554">
        <f t="shared" si="42"/>
        <v>0</v>
      </c>
      <c r="S200" s="512"/>
      <c r="T200" s="1011"/>
      <c r="U200" s="512"/>
      <c r="V200" s="512"/>
      <c r="W200" s="512"/>
      <c r="X200" s="512"/>
      <c r="Y200" s="512"/>
      <c r="Z200" s="1175"/>
      <c r="AA200" s="508"/>
      <c r="AB200" s="1386"/>
      <c r="AC200" s="1401"/>
    </row>
    <row r="201" spans="1:29" s="237" customFormat="1" ht="30" x14ac:dyDescent="0.25">
      <c r="A201" s="227">
        <v>1</v>
      </c>
      <c r="B201" s="9" t="s">
        <v>120</v>
      </c>
      <c r="C201" s="609"/>
      <c r="D201" s="1547"/>
      <c r="E201" s="387"/>
      <c r="F201" s="213">
        <f t="shared" si="52"/>
        <v>0</v>
      </c>
      <c r="G201" s="680"/>
      <c r="H201" s="214" t="e">
        <f t="shared" si="53"/>
        <v>#DIV/0!</v>
      </c>
      <c r="I201" s="340"/>
      <c r="J201" s="340"/>
      <c r="K201" s="1432"/>
      <c r="L201" s="1431"/>
      <c r="M201" s="3581"/>
      <c r="N201" s="1431"/>
      <c r="O201" s="1431"/>
      <c r="P201" s="1431"/>
      <c r="Q201" s="512"/>
      <c r="R201" s="508">
        <f t="shared" si="42"/>
        <v>0</v>
      </c>
      <c r="S201" s="512"/>
      <c r="T201" s="1011"/>
      <c r="U201" s="512"/>
      <c r="V201" s="512"/>
      <c r="W201" s="512"/>
      <c r="X201" s="512"/>
      <c r="Y201" s="512"/>
      <c r="Z201" s="1175"/>
      <c r="AA201" s="508"/>
      <c r="AB201" s="1386"/>
      <c r="AC201" s="1401"/>
    </row>
    <row r="202" spans="1:29" s="237" customFormat="1" x14ac:dyDescent="0.25">
      <c r="A202" s="227">
        <v>1</v>
      </c>
      <c r="B202" s="9" t="s">
        <v>65</v>
      </c>
      <c r="C202" s="609"/>
      <c r="D202" s="1547"/>
      <c r="E202" s="387"/>
      <c r="F202" s="213">
        <f t="shared" si="52"/>
        <v>0</v>
      </c>
      <c r="G202" s="680"/>
      <c r="H202" s="214" t="e">
        <f t="shared" si="53"/>
        <v>#DIV/0!</v>
      </c>
      <c r="I202" s="340"/>
      <c r="J202" s="340"/>
      <c r="K202" s="1432"/>
      <c r="L202" s="1431"/>
      <c r="M202" s="3581"/>
      <c r="N202" s="1431"/>
      <c r="O202" s="1431"/>
      <c r="P202" s="1431"/>
      <c r="Q202" s="512"/>
      <c r="R202" s="508">
        <f t="shared" si="42"/>
        <v>0</v>
      </c>
      <c r="S202" s="512"/>
      <c r="T202" s="1011"/>
      <c r="U202" s="512"/>
      <c r="V202" s="512"/>
      <c r="W202" s="512"/>
      <c r="X202" s="512"/>
      <c r="Y202" s="512"/>
      <c r="Z202" s="1175"/>
      <c r="AA202" s="508"/>
      <c r="AB202" s="1386"/>
      <c r="AC202" s="1401"/>
    </row>
    <row r="203" spans="1:29" s="237" customFormat="1" x14ac:dyDescent="0.25">
      <c r="A203" s="227">
        <v>1</v>
      </c>
      <c r="B203" s="14" t="s">
        <v>117</v>
      </c>
      <c r="C203" s="610"/>
      <c r="D203" s="1547"/>
      <c r="E203" s="387"/>
      <c r="F203" s="213">
        <f t="shared" si="52"/>
        <v>0</v>
      </c>
      <c r="G203" s="680"/>
      <c r="H203" s="214" t="e">
        <f t="shared" si="53"/>
        <v>#DIV/0!</v>
      </c>
      <c r="I203" s="340"/>
      <c r="J203" s="340"/>
      <c r="K203" s="1432"/>
      <c r="L203" s="1431"/>
      <c r="M203" s="3581"/>
      <c r="N203" s="1431"/>
      <c r="O203" s="1431"/>
      <c r="P203" s="1431"/>
      <c r="Q203" s="512"/>
      <c r="R203" s="508">
        <f t="shared" si="42"/>
        <v>0</v>
      </c>
      <c r="S203" s="512"/>
      <c r="T203" s="1011"/>
      <c r="U203" s="512"/>
      <c r="V203" s="512"/>
      <c r="W203" s="512"/>
      <c r="X203" s="512"/>
      <c r="Y203" s="512"/>
      <c r="Z203" s="1175"/>
      <c r="AA203" s="508"/>
      <c r="AB203" s="1386"/>
      <c r="AC203" s="1401"/>
    </row>
    <row r="204" spans="1:29" s="237" customFormat="1" ht="75" x14ac:dyDescent="0.25">
      <c r="A204" s="227">
        <v>1</v>
      </c>
      <c r="B204" s="9" t="s">
        <v>251</v>
      </c>
      <c r="C204" s="609"/>
      <c r="D204" s="1547"/>
      <c r="E204" s="387"/>
      <c r="F204" s="213">
        <f t="shared" si="52"/>
        <v>0</v>
      </c>
      <c r="G204" s="680"/>
      <c r="H204" s="214" t="e">
        <f t="shared" si="53"/>
        <v>#DIV/0!</v>
      </c>
      <c r="I204" s="340"/>
      <c r="J204" s="340"/>
      <c r="K204" s="1432"/>
      <c r="L204" s="1431"/>
      <c r="M204" s="3581"/>
      <c r="N204" s="1431"/>
      <c r="O204" s="1431"/>
      <c r="P204" s="1431"/>
      <c r="Q204" s="512"/>
      <c r="R204" s="508">
        <f t="shared" si="42"/>
        <v>0</v>
      </c>
      <c r="S204" s="512"/>
      <c r="T204" s="1011"/>
      <c r="U204" s="512"/>
      <c r="V204" s="512"/>
      <c r="W204" s="512"/>
      <c r="X204" s="512"/>
      <c r="Y204" s="512"/>
      <c r="Z204" s="1175"/>
      <c r="AA204" s="508"/>
      <c r="AB204" s="1386"/>
      <c r="AC204" s="1401"/>
    </row>
    <row r="205" spans="1:29" s="237" customFormat="1" ht="75" x14ac:dyDescent="0.25">
      <c r="A205" s="227">
        <v>1</v>
      </c>
      <c r="B205" s="14" t="s">
        <v>252</v>
      </c>
      <c r="C205" s="610"/>
      <c r="D205" s="1547"/>
      <c r="E205" s="387"/>
      <c r="F205" s="213">
        <f t="shared" si="52"/>
        <v>0</v>
      </c>
      <c r="G205" s="3789"/>
      <c r="H205" s="214" t="e">
        <f t="shared" si="53"/>
        <v>#DIV/0!</v>
      </c>
      <c r="I205" s="340"/>
      <c r="J205" s="340"/>
      <c r="K205" s="1432"/>
      <c r="L205" s="1431"/>
      <c r="M205" s="3581"/>
      <c r="N205" s="1431"/>
      <c r="O205" s="1431"/>
      <c r="P205" s="1431"/>
      <c r="Q205" s="512"/>
      <c r="R205" s="508">
        <f t="shared" si="42"/>
        <v>0</v>
      </c>
      <c r="S205" s="512"/>
      <c r="T205" s="1011"/>
      <c r="U205" s="512"/>
      <c r="V205" s="512"/>
      <c r="W205" s="512"/>
      <c r="X205" s="512"/>
      <c r="Y205" s="512"/>
      <c r="Z205" s="1175"/>
      <c r="AA205" s="508"/>
      <c r="AB205" s="1386"/>
      <c r="AC205" s="1401"/>
    </row>
    <row r="206" spans="1:29" s="237" customFormat="1" x14ac:dyDescent="0.25">
      <c r="A206" s="227">
        <v>1</v>
      </c>
      <c r="B206" s="14" t="s">
        <v>68</v>
      </c>
      <c r="C206" s="610"/>
      <c r="D206" s="1547"/>
      <c r="E206" s="387"/>
      <c r="F206" s="213">
        <f t="shared" si="52"/>
        <v>0</v>
      </c>
      <c r="G206" s="3789">
        <v>3</v>
      </c>
      <c r="H206" s="214" t="e">
        <f t="shared" si="53"/>
        <v>#DIV/0!</v>
      </c>
      <c r="I206" s="340"/>
      <c r="J206" s="340"/>
      <c r="K206" s="1432"/>
      <c r="L206" s="1431"/>
      <c r="M206" s="3581"/>
      <c r="N206" s="1431"/>
      <c r="O206" s="1431"/>
      <c r="P206" s="1431"/>
      <c r="Q206" s="512"/>
      <c r="R206" s="508">
        <f t="shared" si="42"/>
        <v>0</v>
      </c>
      <c r="S206" s="512"/>
      <c r="T206" s="1011"/>
      <c r="U206" s="512"/>
      <c r="V206" s="512"/>
      <c r="W206" s="512"/>
      <c r="X206" s="512"/>
      <c r="Y206" s="512"/>
      <c r="Z206" s="1175"/>
      <c r="AA206" s="508"/>
      <c r="AB206" s="1386"/>
      <c r="AC206" s="1401"/>
    </row>
    <row r="207" spans="1:29" s="237" customFormat="1" ht="30" x14ac:dyDescent="0.25">
      <c r="A207" s="227">
        <v>1</v>
      </c>
      <c r="B207" s="14" t="s">
        <v>125</v>
      </c>
      <c r="C207" s="610"/>
      <c r="D207" s="1547"/>
      <c r="E207" s="367"/>
      <c r="F207" s="213">
        <f t="shared" si="52"/>
        <v>0</v>
      </c>
      <c r="G207" s="3789">
        <v>3</v>
      </c>
      <c r="H207" s="214" t="e">
        <f t="shared" si="53"/>
        <v>#DIV/0!</v>
      </c>
      <c r="I207" s="340"/>
      <c r="J207" s="340"/>
      <c r="K207" s="1432"/>
      <c r="L207" s="1431"/>
      <c r="M207" s="3581"/>
      <c r="N207" s="1431"/>
      <c r="O207" s="1431"/>
      <c r="P207" s="1431"/>
      <c r="Q207" s="512"/>
      <c r="R207" s="508">
        <f t="shared" si="42"/>
        <v>0</v>
      </c>
      <c r="S207" s="512"/>
      <c r="T207" s="1011"/>
      <c r="U207" s="512"/>
      <c r="V207" s="512"/>
      <c r="W207" s="512"/>
      <c r="X207" s="512"/>
      <c r="Y207" s="512"/>
      <c r="Z207" s="1175"/>
      <c r="AA207" s="508"/>
      <c r="AB207" s="1386"/>
      <c r="AC207" s="1401"/>
    </row>
    <row r="208" spans="1:29" s="237" customFormat="1" x14ac:dyDescent="0.25">
      <c r="A208" s="227">
        <v>1</v>
      </c>
      <c r="B208" s="14" t="s">
        <v>116</v>
      </c>
      <c r="C208" s="610"/>
      <c r="D208" s="1547"/>
      <c r="E208" s="387"/>
      <c r="F208" s="213">
        <f t="shared" si="52"/>
        <v>0</v>
      </c>
      <c r="G208" s="3789">
        <v>6</v>
      </c>
      <c r="H208" s="214"/>
      <c r="I208" s="340"/>
      <c r="J208" s="340"/>
      <c r="K208" s="1432"/>
      <c r="L208" s="1431"/>
      <c r="M208" s="3581"/>
      <c r="N208" s="1431"/>
      <c r="O208" s="1431"/>
      <c r="P208" s="1431"/>
      <c r="Q208" s="512"/>
      <c r="R208" s="508">
        <f t="shared" si="42"/>
        <v>0</v>
      </c>
      <c r="S208" s="512"/>
      <c r="T208" s="1011"/>
      <c r="U208" s="512"/>
      <c r="V208" s="512"/>
      <c r="W208" s="512"/>
      <c r="X208" s="512"/>
      <c r="Y208" s="512"/>
      <c r="Z208" s="1175"/>
      <c r="AA208" s="508"/>
      <c r="AB208" s="1386"/>
      <c r="AC208" s="1401"/>
    </row>
    <row r="209" spans="1:29" s="237" customFormat="1" ht="30" x14ac:dyDescent="0.25">
      <c r="A209" s="227">
        <v>1</v>
      </c>
      <c r="B209" s="14" t="s">
        <v>246</v>
      </c>
      <c r="C209" s="610"/>
      <c r="D209" s="1547"/>
      <c r="E209" s="387"/>
      <c r="F209" s="213">
        <f t="shared" si="52"/>
        <v>0</v>
      </c>
      <c r="G209" s="3789">
        <v>1</v>
      </c>
      <c r="H209" s="214" t="e">
        <f t="shared" ref="H209:H214" si="54">G209/F209*100</f>
        <v>#DIV/0!</v>
      </c>
      <c r="I209" s="340"/>
      <c r="J209" s="340"/>
      <c r="K209" s="1432"/>
      <c r="L209" s="1431"/>
      <c r="M209" s="3581"/>
      <c r="N209" s="1431"/>
      <c r="O209" s="1431"/>
      <c r="P209" s="1431"/>
      <c r="Q209" s="512"/>
      <c r="R209" s="508">
        <f t="shared" si="42"/>
        <v>0</v>
      </c>
      <c r="S209" s="512"/>
      <c r="T209" s="1011"/>
      <c r="U209" s="512"/>
      <c r="V209" s="512"/>
      <c r="W209" s="512"/>
      <c r="X209" s="512"/>
      <c r="Y209" s="512"/>
      <c r="Z209" s="1175"/>
      <c r="AA209" s="508"/>
      <c r="AB209" s="1386"/>
      <c r="AC209" s="1401"/>
    </row>
    <row r="210" spans="1:29" s="237" customFormat="1" ht="30" x14ac:dyDescent="0.25">
      <c r="A210" s="227">
        <v>1</v>
      </c>
      <c r="B210" s="14" t="s">
        <v>284</v>
      </c>
      <c r="C210" s="610"/>
      <c r="D210" s="1547"/>
      <c r="E210" s="387"/>
      <c r="F210" s="213">
        <f t="shared" si="52"/>
        <v>0</v>
      </c>
      <c r="G210" s="3789"/>
      <c r="H210" s="214" t="e">
        <f t="shared" si="54"/>
        <v>#DIV/0!</v>
      </c>
      <c r="I210" s="340"/>
      <c r="J210" s="340"/>
      <c r="K210" s="1432"/>
      <c r="L210" s="1431"/>
      <c r="M210" s="3581"/>
      <c r="N210" s="1431"/>
      <c r="O210" s="1431"/>
      <c r="P210" s="1431"/>
      <c r="Q210" s="512"/>
      <c r="R210" s="508">
        <f t="shared" si="42"/>
        <v>0</v>
      </c>
      <c r="S210" s="512"/>
      <c r="T210" s="1011"/>
      <c r="U210" s="512"/>
      <c r="V210" s="512"/>
      <c r="W210" s="512"/>
      <c r="X210" s="512"/>
      <c r="Y210" s="512"/>
      <c r="Z210" s="1175"/>
      <c r="AA210" s="508"/>
      <c r="AB210" s="1386"/>
      <c r="AC210" s="1401"/>
    </row>
    <row r="211" spans="1:29" s="237" customFormat="1" ht="83.25" customHeight="1" x14ac:dyDescent="0.25">
      <c r="A211" s="227">
        <v>1</v>
      </c>
      <c r="B211" s="9" t="s">
        <v>257</v>
      </c>
      <c r="C211" s="609"/>
      <c r="D211" s="1547"/>
      <c r="E211" s="387"/>
      <c r="F211" s="213">
        <f t="shared" si="52"/>
        <v>0</v>
      </c>
      <c r="G211" s="680"/>
      <c r="H211" s="214" t="e">
        <f t="shared" si="54"/>
        <v>#DIV/0!</v>
      </c>
      <c r="I211" s="340"/>
      <c r="J211" s="340"/>
      <c r="K211" s="1432"/>
      <c r="L211" s="1431"/>
      <c r="M211" s="3581"/>
      <c r="N211" s="1431"/>
      <c r="O211" s="1431"/>
      <c r="P211" s="1431"/>
      <c r="Q211" s="512"/>
      <c r="R211" s="508">
        <f t="shared" si="42"/>
        <v>0</v>
      </c>
      <c r="S211" s="512"/>
      <c r="T211" s="1011"/>
      <c r="U211" s="512"/>
      <c r="V211" s="512"/>
      <c r="W211" s="512"/>
      <c r="X211" s="512"/>
      <c r="Y211" s="512"/>
      <c r="Z211" s="1175"/>
      <c r="AA211" s="508"/>
      <c r="AB211" s="1386"/>
      <c r="AC211" s="1401"/>
    </row>
    <row r="212" spans="1:29" s="237" customFormat="1" ht="90" x14ac:dyDescent="0.25">
      <c r="A212" s="227">
        <v>1</v>
      </c>
      <c r="B212" s="9" t="s">
        <v>256</v>
      </c>
      <c r="C212" s="609"/>
      <c r="D212" s="1547"/>
      <c r="E212" s="387"/>
      <c r="F212" s="213">
        <f t="shared" si="52"/>
        <v>0</v>
      </c>
      <c r="G212" s="680"/>
      <c r="H212" s="214" t="e">
        <f t="shared" si="54"/>
        <v>#DIV/0!</v>
      </c>
      <c r="I212" s="340"/>
      <c r="J212" s="340"/>
      <c r="K212" s="1432"/>
      <c r="L212" s="1431"/>
      <c r="M212" s="3581"/>
      <c r="N212" s="1431"/>
      <c r="O212" s="1431"/>
      <c r="P212" s="1431"/>
      <c r="Q212" s="512"/>
      <c r="R212" s="508">
        <f t="shared" si="42"/>
        <v>0</v>
      </c>
      <c r="S212" s="512"/>
      <c r="T212" s="1011"/>
      <c r="U212" s="512"/>
      <c r="V212" s="512"/>
      <c r="W212" s="512"/>
      <c r="X212" s="512"/>
      <c r="Y212" s="512"/>
      <c r="Z212" s="1175"/>
      <c r="AA212" s="508"/>
      <c r="AB212" s="1386"/>
      <c r="AC212" s="1401"/>
    </row>
    <row r="213" spans="1:29" s="237" customFormat="1" ht="135" x14ac:dyDescent="0.25">
      <c r="A213" s="227"/>
      <c r="B213" s="9" t="s">
        <v>520</v>
      </c>
      <c r="C213" s="609"/>
      <c r="D213" s="1547"/>
      <c r="E213" s="387"/>
      <c r="F213" s="213">
        <f t="shared" si="52"/>
        <v>0</v>
      </c>
      <c r="G213" s="680"/>
      <c r="H213" s="214" t="e">
        <f t="shared" si="54"/>
        <v>#DIV/0!</v>
      </c>
      <c r="I213" s="340"/>
      <c r="J213" s="340"/>
      <c r="K213" s="1432"/>
      <c r="L213" s="1431"/>
      <c r="M213" s="3581"/>
      <c r="N213" s="1431"/>
      <c r="O213" s="1431"/>
      <c r="P213" s="1431"/>
      <c r="Q213" s="512"/>
      <c r="R213" s="508">
        <f t="shared" si="42"/>
        <v>0</v>
      </c>
      <c r="S213" s="512"/>
      <c r="T213" s="1011"/>
      <c r="U213" s="512"/>
      <c r="V213" s="512"/>
      <c r="W213" s="512"/>
      <c r="X213" s="512"/>
      <c r="Y213" s="512"/>
      <c r="Z213" s="1175"/>
      <c r="AA213" s="508"/>
      <c r="AB213" s="1386"/>
      <c r="AC213" s="1401"/>
    </row>
    <row r="214" spans="1:29" s="237" customFormat="1" ht="45" x14ac:dyDescent="0.25">
      <c r="A214" s="227">
        <v>1</v>
      </c>
      <c r="B214" s="9" t="s">
        <v>187</v>
      </c>
      <c r="C214" s="609"/>
      <c r="D214" s="1547"/>
      <c r="E214" s="387"/>
      <c r="F214" s="213">
        <f t="shared" si="52"/>
        <v>0</v>
      </c>
      <c r="G214" s="680"/>
      <c r="H214" s="214" t="e">
        <f t="shared" si="54"/>
        <v>#DIV/0!</v>
      </c>
      <c r="I214" s="340"/>
      <c r="J214" s="340"/>
      <c r="K214" s="1432"/>
      <c r="L214" s="1431"/>
      <c r="M214" s="3581"/>
      <c r="N214" s="1431"/>
      <c r="O214" s="1431"/>
      <c r="P214" s="1431"/>
      <c r="Q214" s="512"/>
      <c r="R214" s="508">
        <f t="shared" si="42"/>
        <v>0</v>
      </c>
      <c r="S214" s="512"/>
      <c r="T214" s="1011"/>
      <c r="U214" s="512"/>
      <c r="V214" s="512"/>
      <c r="W214" s="512"/>
      <c r="X214" s="512"/>
      <c r="Y214" s="512"/>
      <c r="Z214" s="1175"/>
      <c r="AA214" s="508"/>
      <c r="AB214" s="1386"/>
      <c r="AC214" s="1401"/>
    </row>
    <row r="215" spans="1:29" s="237" customFormat="1" ht="105" x14ac:dyDescent="0.25">
      <c r="A215" s="227"/>
      <c r="B215" s="9" t="s">
        <v>397</v>
      </c>
      <c r="C215" s="609"/>
      <c r="D215" s="1547"/>
      <c r="E215" s="387"/>
      <c r="F215" s="213">
        <f t="shared" si="52"/>
        <v>0</v>
      </c>
      <c r="G215" s="680"/>
      <c r="H215" s="214"/>
      <c r="I215" s="340"/>
      <c r="J215" s="340"/>
      <c r="K215" s="1432"/>
      <c r="L215" s="1431"/>
      <c r="M215" s="3581"/>
      <c r="N215" s="1431"/>
      <c r="O215" s="1431"/>
      <c r="P215" s="1431"/>
      <c r="Q215" s="512"/>
      <c r="R215" s="508">
        <f t="shared" si="42"/>
        <v>0</v>
      </c>
      <c r="S215" s="512"/>
      <c r="T215" s="1011"/>
      <c r="U215" s="512"/>
      <c r="V215" s="512"/>
      <c r="W215" s="512"/>
      <c r="X215" s="512"/>
      <c r="Y215" s="512"/>
      <c r="Z215" s="1175"/>
      <c r="AA215" s="508"/>
      <c r="AB215" s="1386"/>
      <c r="AC215" s="1401"/>
    </row>
    <row r="216" spans="1:29" s="237" customFormat="1" x14ac:dyDescent="0.25">
      <c r="A216" s="227">
        <v>1</v>
      </c>
      <c r="B216" s="9" t="s">
        <v>192</v>
      </c>
      <c r="C216" s="609"/>
      <c r="D216" s="1547"/>
      <c r="E216" s="387"/>
      <c r="F216" s="213">
        <f t="shared" si="52"/>
        <v>0</v>
      </c>
      <c r="G216" s="680"/>
      <c r="H216" s="214" t="e">
        <f>G216/F216*100</f>
        <v>#DIV/0!</v>
      </c>
      <c r="I216" s="340"/>
      <c r="J216" s="340"/>
      <c r="K216" s="1432"/>
      <c r="L216" s="1431"/>
      <c r="M216" s="3581"/>
      <c r="N216" s="1431"/>
      <c r="O216" s="1431"/>
      <c r="P216" s="1431"/>
      <c r="Q216" s="512"/>
      <c r="R216" s="508">
        <f t="shared" si="42"/>
        <v>0</v>
      </c>
      <c r="S216" s="512"/>
      <c r="T216" s="1011"/>
      <c r="U216" s="512"/>
      <c r="V216" s="512"/>
      <c r="W216" s="512"/>
      <c r="X216" s="512"/>
      <c r="Y216" s="512"/>
      <c r="Z216" s="1175"/>
      <c r="AA216" s="508"/>
      <c r="AB216" s="1386"/>
      <c r="AC216" s="1401"/>
    </row>
    <row r="217" spans="1:29" s="237" customFormat="1" x14ac:dyDescent="0.25">
      <c r="A217" s="227">
        <v>1</v>
      </c>
      <c r="B217" s="9" t="s">
        <v>90</v>
      </c>
      <c r="C217" s="609"/>
      <c r="D217" s="1547"/>
      <c r="E217" s="387"/>
      <c r="F217" s="213">
        <f t="shared" si="52"/>
        <v>0</v>
      </c>
      <c r="G217" s="680">
        <v>4</v>
      </c>
      <c r="H217" s="214" t="e">
        <f>G217/F217*100</f>
        <v>#DIV/0!</v>
      </c>
      <c r="I217" s="340"/>
      <c r="J217" s="340"/>
      <c r="K217" s="1432"/>
      <c r="L217" s="1431"/>
      <c r="M217" s="3581"/>
      <c r="N217" s="1431"/>
      <c r="O217" s="1431"/>
      <c r="P217" s="1431"/>
      <c r="Q217" s="512"/>
      <c r="R217" s="508">
        <f t="shared" si="42"/>
        <v>0</v>
      </c>
      <c r="S217" s="512"/>
      <c r="T217" s="1011"/>
      <c r="U217" s="512"/>
      <c r="V217" s="512"/>
      <c r="W217" s="512"/>
      <c r="X217" s="512"/>
      <c r="Y217" s="512"/>
      <c r="Z217" s="1175"/>
      <c r="AA217" s="508"/>
      <c r="AB217" s="1386"/>
      <c r="AC217" s="1401"/>
    </row>
    <row r="218" spans="1:29" s="237" customFormat="1" x14ac:dyDescent="0.25">
      <c r="A218" s="227">
        <v>1</v>
      </c>
      <c r="B218" s="9" t="s">
        <v>114</v>
      </c>
      <c r="C218" s="609"/>
      <c r="D218" s="1547"/>
      <c r="E218" s="387"/>
      <c r="F218" s="213">
        <f t="shared" si="52"/>
        <v>0</v>
      </c>
      <c r="G218" s="680"/>
      <c r="H218" s="214" t="e">
        <f>G218/F218*100</f>
        <v>#DIV/0!</v>
      </c>
      <c r="I218" s="340"/>
      <c r="J218" s="340"/>
      <c r="K218" s="1432"/>
      <c r="L218" s="1431"/>
      <c r="M218" s="3581"/>
      <c r="N218" s="1431"/>
      <c r="O218" s="1431"/>
      <c r="P218" s="1431"/>
      <c r="Q218" s="512"/>
      <c r="R218" s="508">
        <f t="shared" si="42"/>
        <v>0</v>
      </c>
      <c r="S218" s="512"/>
      <c r="T218" s="1011"/>
      <c r="U218" s="512"/>
      <c r="V218" s="512"/>
      <c r="W218" s="512"/>
      <c r="X218" s="512"/>
      <c r="Y218" s="512"/>
      <c r="Z218" s="1175"/>
      <c r="AA218" s="508"/>
      <c r="AB218" s="1386"/>
      <c r="AC218" s="1401"/>
    </row>
    <row r="219" spans="1:29" s="237" customFormat="1" ht="60" x14ac:dyDescent="0.25">
      <c r="A219" s="2635"/>
      <c r="B219" s="9" t="s">
        <v>547</v>
      </c>
      <c r="C219" s="609"/>
      <c r="D219" s="1547"/>
      <c r="E219" s="387"/>
      <c r="F219" s="213">
        <f t="shared" si="52"/>
        <v>0</v>
      </c>
      <c r="G219" s="680"/>
      <c r="H219" s="214"/>
      <c r="I219" s="340"/>
      <c r="J219" s="340"/>
      <c r="K219" s="1432"/>
      <c r="L219" s="1431"/>
      <c r="M219" s="3581"/>
      <c r="N219" s="1431"/>
      <c r="O219" s="1431"/>
      <c r="P219" s="1431"/>
      <c r="Q219" s="512"/>
      <c r="R219" s="508">
        <f t="shared" si="42"/>
        <v>0</v>
      </c>
      <c r="S219" s="512"/>
      <c r="T219" s="1011"/>
      <c r="U219" s="512"/>
      <c r="V219" s="512"/>
      <c r="W219" s="512"/>
      <c r="X219" s="512"/>
      <c r="Y219" s="512"/>
      <c r="Z219" s="1175"/>
      <c r="AA219" s="508"/>
      <c r="AB219" s="1386"/>
      <c r="AC219" s="1401"/>
    </row>
    <row r="220" spans="1:29" s="237" customFormat="1" ht="60" x14ac:dyDescent="0.25">
      <c r="A220" s="227"/>
      <c r="B220" s="9" t="s">
        <v>414</v>
      </c>
      <c r="C220" s="609"/>
      <c r="D220" s="1547"/>
      <c r="E220" s="387"/>
      <c r="F220" s="213">
        <f t="shared" si="52"/>
        <v>0</v>
      </c>
      <c r="G220" s="680"/>
      <c r="H220" s="214" t="e">
        <f t="shared" ref="H220:H235" si="55">G220/F220*100</f>
        <v>#DIV/0!</v>
      </c>
      <c r="I220" s="340"/>
      <c r="J220" s="340"/>
      <c r="K220" s="1432"/>
      <c r="L220" s="1431"/>
      <c r="M220" s="3581"/>
      <c r="N220" s="1431"/>
      <c r="O220" s="1431"/>
      <c r="P220" s="1431"/>
      <c r="Q220" s="512"/>
      <c r="R220" s="508">
        <f t="shared" si="42"/>
        <v>0</v>
      </c>
      <c r="S220" s="512"/>
      <c r="T220" s="1011"/>
      <c r="U220" s="512"/>
      <c r="V220" s="512"/>
      <c r="W220" s="512"/>
      <c r="X220" s="512"/>
      <c r="Y220" s="512"/>
      <c r="Z220" s="1175"/>
      <c r="AA220" s="508"/>
      <c r="AB220" s="1386"/>
      <c r="AC220" s="1401"/>
    </row>
    <row r="221" spans="1:29" s="237" customFormat="1" ht="30" x14ac:dyDescent="0.25">
      <c r="A221" s="227">
        <v>1</v>
      </c>
      <c r="B221" s="9" t="s">
        <v>193</v>
      </c>
      <c r="C221" s="609"/>
      <c r="D221" s="1547"/>
      <c r="E221" s="387"/>
      <c r="F221" s="213">
        <f t="shared" si="52"/>
        <v>0</v>
      </c>
      <c r="G221" s="680"/>
      <c r="H221" s="214" t="e">
        <f t="shared" si="55"/>
        <v>#DIV/0!</v>
      </c>
      <c r="I221" s="340"/>
      <c r="J221" s="340"/>
      <c r="K221" s="1432"/>
      <c r="L221" s="1431"/>
      <c r="M221" s="3581"/>
      <c r="N221" s="1431"/>
      <c r="O221" s="1431"/>
      <c r="P221" s="1431"/>
      <c r="Q221" s="512"/>
      <c r="R221" s="508">
        <f t="shared" si="42"/>
        <v>0</v>
      </c>
      <c r="S221" s="512"/>
      <c r="T221" s="1011"/>
      <c r="U221" s="512"/>
      <c r="V221" s="512"/>
      <c r="W221" s="512"/>
      <c r="X221" s="512"/>
      <c r="Y221" s="512"/>
      <c r="Z221" s="1175"/>
      <c r="AA221" s="508"/>
      <c r="AB221" s="1386"/>
      <c r="AC221" s="1401"/>
    </row>
    <row r="222" spans="1:29" s="237" customFormat="1" x14ac:dyDescent="0.25">
      <c r="A222" s="227">
        <v>1</v>
      </c>
      <c r="B222" s="9" t="s">
        <v>279</v>
      </c>
      <c r="C222" s="609"/>
      <c r="D222" s="1547"/>
      <c r="E222" s="387"/>
      <c r="F222" s="213">
        <f t="shared" si="52"/>
        <v>0</v>
      </c>
      <c r="G222" s="680">
        <v>2</v>
      </c>
      <c r="H222" s="214" t="e">
        <f t="shared" si="55"/>
        <v>#DIV/0!</v>
      </c>
      <c r="I222" s="340"/>
      <c r="J222" s="340"/>
      <c r="K222" s="1432"/>
      <c r="L222" s="1431"/>
      <c r="M222" s="3581"/>
      <c r="N222" s="1431"/>
      <c r="O222" s="1431"/>
      <c r="P222" s="1431"/>
      <c r="Q222" s="512"/>
      <c r="R222" s="508">
        <f t="shared" si="42"/>
        <v>0</v>
      </c>
      <c r="S222" s="512"/>
      <c r="T222" s="1011"/>
      <c r="U222" s="512"/>
      <c r="V222" s="512"/>
      <c r="W222" s="512"/>
      <c r="X222" s="512"/>
      <c r="Y222" s="512"/>
      <c r="Z222" s="1175"/>
      <c r="AA222" s="508"/>
      <c r="AB222" s="1386"/>
      <c r="AC222" s="1401"/>
    </row>
    <row r="223" spans="1:29" s="237" customFormat="1" ht="30" x14ac:dyDescent="0.25">
      <c r="A223" s="227"/>
      <c r="B223" s="9" t="s">
        <v>280</v>
      </c>
      <c r="C223" s="609"/>
      <c r="D223" s="1080"/>
      <c r="E223" s="387"/>
      <c r="F223" s="213">
        <f t="shared" si="52"/>
        <v>0</v>
      </c>
      <c r="G223" s="680">
        <v>1</v>
      </c>
      <c r="H223" s="213" t="e">
        <f t="shared" si="55"/>
        <v>#DIV/0!</v>
      </c>
      <c r="I223" s="340"/>
      <c r="J223" s="340"/>
      <c r="K223" s="1432"/>
      <c r="L223" s="1431"/>
      <c r="M223" s="3581"/>
      <c r="N223" s="1431"/>
      <c r="O223" s="1431"/>
      <c r="P223" s="1431"/>
      <c r="Q223" s="512"/>
      <c r="R223" s="508">
        <f t="shared" si="42"/>
        <v>0</v>
      </c>
      <c r="S223" s="512"/>
      <c r="T223" s="1011"/>
      <c r="U223" s="512"/>
      <c r="V223" s="512"/>
      <c r="W223" s="512"/>
      <c r="X223" s="512"/>
      <c r="Y223" s="512"/>
      <c r="Z223" s="1175"/>
      <c r="AA223" s="508"/>
      <c r="AB223" s="1386"/>
      <c r="AC223" s="1401"/>
    </row>
    <row r="224" spans="1:29" ht="30" x14ac:dyDescent="0.25">
      <c r="A224" s="227">
        <v>1</v>
      </c>
      <c r="B224" s="9" t="s">
        <v>285</v>
      </c>
      <c r="C224" s="609"/>
      <c r="D224" s="1547"/>
      <c r="E224" s="387"/>
      <c r="F224" s="213">
        <f t="shared" si="52"/>
        <v>0</v>
      </c>
      <c r="G224" s="680"/>
      <c r="H224" s="214" t="e">
        <f t="shared" si="55"/>
        <v>#DIV/0!</v>
      </c>
      <c r="I224" s="340"/>
      <c r="J224" s="340"/>
      <c r="K224" s="1432"/>
      <c r="L224" s="1431"/>
      <c r="M224" s="3581"/>
      <c r="N224" s="1431"/>
      <c r="O224" s="1431"/>
      <c r="P224" s="1431"/>
      <c r="Q224" s="512"/>
      <c r="R224" s="508">
        <f t="shared" si="42"/>
        <v>0</v>
      </c>
      <c r="S224" s="512"/>
      <c r="T224" s="1011"/>
      <c r="U224" s="512"/>
      <c r="V224" s="512"/>
      <c r="W224" s="512"/>
      <c r="X224" s="512"/>
      <c r="Y224" s="512"/>
      <c r="Z224" s="1175"/>
      <c r="AA224" s="508"/>
      <c r="AB224" s="1386"/>
      <c r="AC224" s="1401"/>
    </row>
    <row r="225" spans="1:29" x14ac:dyDescent="0.25">
      <c r="A225" s="227">
        <v>1</v>
      </c>
      <c r="B225" s="14" t="s">
        <v>31</v>
      </c>
      <c r="C225" s="610"/>
      <c r="D225" s="1547"/>
      <c r="E225" s="387"/>
      <c r="F225" s="213">
        <f t="shared" si="52"/>
        <v>0</v>
      </c>
      <c r="G225" s="680"/>
      <c r="H225" s="213" t="e">
        <f t="shared" si="55"/>
        <v>#DIV/0!</v>
      </c>
      <c r="I225" s="340"/>
      <c r="J225" s="340"/>
      <c r="K225" s="1432"/>
      <c r="L225" s="1431"/>
      <c r="M225" s="3581"/>
      <c r="N225" s="1431"/>
      <c r="O225" s="1431"/>
      <c r="P225" s="1431"/>
      <c r="Q225" s="512"/>
      <c r="R225" s="508">
        <f t="shared" si="42"/>
        <v>0</v>
      </c>
      <c r="S225" s="512"/>
      <c r="T225" s="1011"/>
      <c r="U225" s="512"/>
      <c r="V225" s="512"/>
      <c r="W225" s="512"/>
      <c r="X225" s="512"/>
      <c r="Y225" s="512"/>
      <c r="Z225" s="1175"/>
      <c r="AA225" s="508"/>
      <c r="AB225" s="1386"/>
      <c r="AC225" s="1401"/>
    </row>
    <row r="226" spans="1:29" s="237" customFormat="1" x14ac:dyDescent="0.25">
      <c r="A226" s="227">
        <v>1</v>
      </c>
      <c r="B226" s="14" t="s">
        <v>91</v>
      </c>
      <c r="C226" s="610"/>
      <c r="D226" s="1547"/>
      <c r="E226" s="387"/>
      <c r="F226" s="213">
        <f t="shared" si="52"/>
        <v>0</v>
      </c>
      <c r="G226" s="680"/>
      <c r="H226" s="213" t="e">
        <f t="shared" si="55"/>
        <v>#DIV/0!</v>
      </c>
      <c r="I226" s="340"/>
      <c r="J226" s="340"/>
      <c r="K226" s="1432"/>
      <c r="L226" s="1431"/>
      <c r="M226" s="3581"/>
      <c r="N226" s="1431"/>
      <c r="O226" s="1431"/>
      <c r="P226" s="1431"/>
      <c r="Q226" s="512"/>
      <c r="R226" s="508">
        <f t="shared" si="42"/>
        <v>0</v>
      </c>
      <c r="S226" s="512"/>
      <c r="T226" s="1011"/>
      <c r="U226" s="512"/>
      <c r="V226" s="512"/>
      <c r="W226" s="512"/>
      <c r="X226" s="512"/>
      <c r="Y226" s="512"/>
      <c r="Z226" s="1175"/>
      <c r="AA226" s="508"/>
      <c r="AB226" s="1386"/>
      <c r="AC226" s="1401"/>
    </row>
    <row r="227" spans="1:29" s="237" customFormat="1" x14ac:dyDescent="0.25">
      <c r="A227" s="227">
        <v>1</v>
      </c>
      <c r="B227" s="448" t="s">
        <v>548</v>
      </c>
      <c r="C227" s="611"/>
      <c r="D227" s="1549"/>
      <c r="E227" s="393"/>
      <c r="F227" s="213">
        <f t="shared" si="52"/>
        <v>0</v>
      </c>
      <c r="G227" s="680"/>
      <c r="H227" s="214" t="e">
        <f t="shared" si="55"/>
        <v>#DIV/0!</v>
      </c>
      <c r="I227" s="340"/>
      <c r="J227" s="340"/>
      <c r="K227" s="1432"/>
      <c r="L227" s="1431"/>
      <c r="M227" s="3581"/>
      <c r="N227" s="1431"/>
      <c r="O227" s="1431"/>
      <c r="P227" s="1431"/>
      <c r="Q227" s="512"/>
      <c r="R227" s="508">
        <f t="shared" si="42"/>
        <v>0</v>
      </c>
      <c r="S227" s="512"/>
      <c r="T227" s="1011"/>
      <c r="U227" s="512"/>
      <c r="V227" s="512"/>
      <c r="W227" s="512"/>
      <c r="X227" s="512"/>
      <c r="Y227" s="512"/>
      <c r="Z227" s="1175"/>
      <c r="AA227" s="508"/>
      <c r="AB227" s="1386"/>
      <c r="AC227" s="1401"/>
    </row>
    <row r="228" spans="1:29" s="237" customFormat="1" x14ac:dyDescent="0.25">
      <c r="A228" s="227">
        <v>1</v>
      </c>
      <c r="B228" s="448" t="s">
        <v>196</v>
      </c>
      <c r="C228" s="612"/>
      <c r="D228" s="1547"/>
      <c r="E228" s="367"/>
      <c r="F228" s="213">
        <f t="shared" si="52"/>
        <v>0</v>
      </c>
      <c r="G228" s="680"/>
      <c r="H228" s="214" t="e">
        <f t="shared" si="55"/>
        <v>#DIV/0!</v>
      </c>
      <c r="I228" s="340"/>
      <c r="J228" s="340"/>
      <c r="K228" s="1432"/>
      <c r="L228" s="1431"/>
      <c r="M228" s="3581"/>
      <c r="N228" s="1431"/>
      <c r="O228" s="1431"/>
      <c r="P228" s="1431"/>
      <c r="Q228" s="512"/>
      <c r="R228" s="508">
        <f t="shared" si="42"/>
        <v>0</v>
      </c>
      <c r="S228" s="512"/>
      <c r="T228" s="1011"/>
      <c r="U228" s="512"/>
      <c r="V228" s="512"/>
      <c r="W228" s="512"/>
      <c r="X228" s="512"/>
      <c r="Y228" s="512"/>
      <c r="Z228" s="1175"/>
      <c r="AA228" s="508"/>
      <c r="AB228" s="1386"/>
      <c r="AC228" s="1401"/>
    </row>
    <row r="229" spans="1:29" s="237" customFormat="1" ht="30" x14ac:dyDescent="0.25">
      <c r="A229" s="227">
        <v>1</v>
      </c>
      <c r="B229" s="448" t="s">
        <v>74</v>
      </c>
      <c r="C229" s="612"/>
      <c r="D229" s="1547"/>
      <c r="E229" s="367"/>
      <c r="F229" s="213">
        <f t="shared" si="52"/>
        <v>0</v>
      </c>
      <c r="G229" s="680"/>
      <c r="H229" s="214" t="e">
        <f t="shared" si="55"/>
        <v>#DIV/0!</v>
      </c>
      <c r="I229" s="340"/>
      <c r="J229" s="340"/>
      <c r="K229" s="1432"/>
      <c r="L229" s="1431"/>
      <c r="M229" s="3581"/>
      <c r="N229" s="1431"/>
      <c r="O229" s="1431"/>
      <c r="P229" s="1431"/>
      <c r="Q229" s="512"/>
      <c r="R229" s="508">
        <f t="shared" si="42"/>
        <v>0</v>
      </c>
      <c r="S229" s="512"/>
      <c r="T229" s="1011"/>
      <c r="U229" s="512"/>
      <c r="V229" s="512"/>
      <c r="W229" s="512"/>
      <c r="X229" s="512"/>
      <c r="Y229" s="512"/>
      <c r="Z229" s="1175"/>
      <c r="AA229" s="508"/>
      <c r="AB229" s="1386"/>
      <c r="AC229" s="1401"/>
    </row>
    <row r="230" spans="1:29" s="237" customFormat="1" ht="30" x14ac:dyDescent="0.25">
      <c r="A230" s="227">
        <v>1</v>
      </c>
      <c r="B230" s="934" t="s">
        <v>364</v>
      </c>
      <c r="C230" s="610"/>
      <c r="D230" s="1080"/>
      <c r="E230" s="367"/>
      <c r="F230" s="214">
        <f t="shared" si="52"/>
        <v>0</v>
      </c>
      <c r="G230" s="680"/>
      <c r="H230" s="213" t="e">
        <f t="shared" si="55"/>
        <v>#DIV/0!</v>
      </c>
      <c r="I230" s="1445"/>
      <c r="J230" s="1445"/>
      <c r="K230" s="1508"/>
      <c r="L230" s="1509"/>
      <c r="M230" s="3589"/>
      <c r="N230" s="1509"/>
      <c r="O230" s="1509"/>
      <c r="P230" s="1509"/>
      <c r="Q230" s="512"/>
      <c r="R230" s="508">
        <f t="shared" si="42"/>
        <v>0</v>
      </c>
      <c r="S230" s="512"/>
      <c r="T230" s="1011"/>
      <c r="U230" s="512"/>
      <c r="V230" s="512"/>
      <c r="W230" s="512"/>
      <c r="X230" s="512"/>
      <c r="Y230" s="512"/>
      <c r="Z230" s="1175"/>
      <c r="AA230" s="508"/>
      <c r="AB230" s="1386"/>
      <c r="AC230" s="1401"/>
    </row>
    <row r="231" spans="1:29" s="237" customFormat="1" ht="29.25" x14ac:dyDescent="0.25">
      <c r="A231" s="227">
        <v>1</v>
      </c>
      <c r="B231" s="931" t="s">
        <v>339</v>
      </c>
      <c r="C231" s="928"/>
      <c r="D231" s="929"/>
      <c r="E231" s="935">
        <f>SUM(E230:E230)</f>
        <v>0</v>
      </c>
      <c r="F231" s="932">
        <f t="shared" si="52"/>
        <v>0</v>
      </c>
      <c r="G231" s="3777">
        <f>SUM(G230:G230)</f>
        <v>0</v>
      </c>
      <c r="H231" s="432" t="e">
        <f t="shared" ref="H231:Y231" si="56">SUM(H230:H230)</f>
        <v>#DIV/0!</v>
      </c>
      <c r="I231" s="432">
        <f t="shared" si="56"/>
        <v>0</v>
      </c>
      <c r="J231" s="432">
        <f t="shared" si="56"/>
        <v>0</v>
      </c>
      <c r="K231" s="432">
        <f t="shared" si="56"/>
        <v>0</v>
      </c>
      <c r="L231" s="432">
        <f t="shared" si="56"/>
        <v>0</v>
      </c>
      <c r="M231" s="432">
        <f t="shared" si="56"/>
        <v>0</v>
      </c>
      <c r="N231" s="432">
        <f t="shared" si="56"/>
        <v>0</v>
      </c>
      <c r="O231" s="432">
        <f t="shared" si="56"/>
        <v>0</v>
      </c>
      <c r="P231" s="432">
        <f t="shared" si="56"/>
        <v>0</v>
      </c>
      <c r="Q231" s="432"/>
      <c r="R231" s="432">
        <f t="shared" ref="R231:R294" si="57">Q231/12*$B$4</f>
        <v>0</v>
      </c>
      <c r="S231" s="432">
        <f t="shared" si="56"/>
        <v>0</v>
      </c>
      <c r="T231" s="432">
        <f t="shared" si="56"/>
        <v>0</v>
      </c>
      <c r="U231" s="432">
        <f t="shared" si="56"/>
        <v>0</v>
      </c>
      <c r="V231" s="432">
        <f t="shared" si="56"/>
        <v>0</v>
      </c>
      <c r="W231" s="432">
        <f t="shared" si="56"/>
        <v>0</v>
      </c>
      <c r="X231" s="432">
        <f t="shared" si="56"/>
        <v>0</v>
      </c>
      <c r="Y231" s="432">
        <f t="shared" si="56"/>
        <v>0</v>
      </c>
      <c r="Z231" s="432"/>
      <c r="AA231" s="432"/>
      <c r="AB231" s="1386"/>
      <c r="AC231" s="1401"/>
    </row>
    <row r="232" spans="1:29" s="237" customFormat="1" ht="29.25" x14ac:dyDescent="0.25">
      <c r="A232" s="227">
        <v>1</v>
      </c>
      <c r="B232" s="667" t="s">
        <v>281</v>
      </c>
      <c r="C232" s="610"/>
      <c r="D232" s="1080"/>
      <c r="E232" s="394">
        <f>E187</f>
        <v>0</v>
      </c>
      <c r="F232" s="726">
        <f t="shared" si="52"/>
        <v>0</v>
      </c>
      <c r="G232" s="3777">
        <f>G187</f>
        <v>24</v>
      </c>
      <c r="H232" s="432" t="e">
        <f t="shared" ref="H232:Y232" si="58">H187</f>
        <v>#DIV/0!</v>
      </c>
      <c r="I232" s="432">
        <f t="shared" si="58"/>
        <v>0</v>
      </c>
      <c r="J232" s="432">
        <f t="shared" si="58"/>
        <v>0</v>
      </c>
      <c r="K232" s="432">
        <f t="shared" si="58"/>
        <v>0</v>
      </c>
      <c r="L232" s="432">
        <f t="shared" si="58"/>
        <v>0</v>
      </c>
      <c r="M232" s="432">
        <f t="shared" si="58"/>
        <v>0</v>
      </c>
      <c r="N232" s="432">
        <f t="shared" si="58"/>
        <v>0</v>
      </c>
      <c r="O232" s="432">
        <f t="shared" si="58"/>
        <v>0</v>
      </c>
      <c r="P232" s="432">
        <f t="shared" si="58"/>
        <v>0</v>
      </c>
      <c r="Q232" s="432"/>
      <c r="R232" s="432">
        <f t="shared" si="57"/>
        <v>0</v>
      </c>
      <c r="S232" s="432">
        <f t="shared" si="58"/>
        <v>0</v>
      </c>
      <c r="T232" s="432">
        <f t="shared" si="58"/>
        <v>0</v>
      </c>
      <c r="U232" s="432">
        <f t="shared" si="58"/>
        <v>0</v>
      </c>
      <c r="V232" s="432">
        <f t="shared" si="58"/>
        <v>0</v>
      </c>
      <c r="W232" s="432">
        <f t="shared" si="58"/>
        <v>0</v>
      </c>
      <c r="X232" s="432">
        <f t="shared" si="58"/>
        <v>0</v>
      </c>
      <c r="Y232" s="432">
        <f t="shared" si="58"/>
        <v>0</v>
      </c>
      <c r="Z232" s="432"/>
      <c r="AA232" s="432"/>
      <c r="AB232" s="1386"/>
      <c r="AC232" s="1401"/>
    </row>
    <row r="233" spans="1:29" s="237" customFormat="1" ht="29.25" x14ac:dyDescent="0.25">
      <c r="A233" s="227">
        <v>1</v>
      </c>
      <c r="B233" s="667" t="s">
        <v>282</v>
      </c>
      <c r="C233" s="610"/>
      <c r="D233" s="1080"/>
      <c r="E233" s="394">
        <f>E194</f>
        <v>0</v>
      </c>
      <c r="F233" s="1550">
        <f t="shared" si="52"/>
        <v>0</v>
      </c>
      <c r="G233" s="3777">
        <f>G194</f>
        <v>0</v>
      </c>
      <c r="H233" s="432" t="e">
        <f t="shared" ref="H233:Y233" si="59">H194</f>
        <v>#DIV/0!</v>
      </c>
      <c r="I233" s="432">
        <f t="shared" si="59"/>
        <v>0</v>
      </c>
      <c r="J233" s="432">
        <f t="shared" si="59"/>
        <v>0</v>
      </c>
      <c r="K233" s="432">
        <f t="shared" si="59"/>
        <v>0</v>
      </c>
      <c r="L233" s="432">
        <f t="shared" si="59"/>
        <v>0</v>
      </c>
      <c r="M233" s="432">
        <f t="shared" si="59"/>
        <v>0</v>
      </c>
      <c r="N233" s="432">
        <f t="shared" si="59"/>
        <v>0</v>
      </c>
      <c r="O233" s="432">
        <f t="shared" si="59"/>
        <v>0</v>
      </c>
      <c r="P233" s="432">
        <f t="shared" si="59"/>
        <v>0</v>
      </c>
      <c r="Q233" s="432"/>
      <c r="R233" s="432">
        <f t="shared" si="57"/>
        <v>0</v>
      </c>
      <c r="S233" s="432">
        <f t="shared" si="59"/>
        <v>0</v>
      </c>
      <c r="T233" s="432">
        <f t="shared" si="59"/>
        <v>0</v>
      </c>
      <c r="U233" s="432">
        <f t="shared" si="59"/>
        <v>0</v>
      </c>
      <c r="V233" s="432">
        <f t="shared" si="59"/>
        <v>0</v>
      </c>
      <c r="W233" s="432">
        <f t="shared" si="59"/>
        <v>0</v>
      </c>
      <c r="X233" s="432">
        <f t="shared" si="59"/>
        <v>0</v>
      </c>
      <c r="Y233" s="432">
        <f t="shared" si="59"/>
        <v>0</v>
      </c>
      <c r="Z233" s="432"/>
      <c r="AA233" s="432"/>
      <c r="AB233" s="1386"/>
      <c r="AC233" s="1401"/>
    </row>
    <row r="234" spans="1:29" ht="29.25" x14ac:dyDescent="0.25">
      <c r="A234" s="227">
        <v>1</v>
      </c>
      <c r="B234" s="667" t="s">
        <v>283</v>
      </c>
      <c r="C234" s="1551"/>
      <c r="D234" s="1552"/>
      <c r="E234" s="1553">
        <f>E198</f>
        <v>0</v>
      </c>
      <c r="F234" s="1554">
        <f t="shared" si="52"/>
        <v>0</v>
      </c>
      <c r="G234" s="3790">
        <f>G198</f>
        <v>9</v>
      </c>
      <c r="H234" s="1555" t="e">
        <f t="shared" ref="H234:Y234" si="60">H198</f>
        <v>#DIV/0!</v>
      </c>
      <c r="I234" s="1555">
        <f t="shared" si="60"/>
        <v>0</v>
      </c>
      <c r="J234" s="1555">
        <f t="shared" si="60"/>
        <v>0</v>
      </c>
      <c r="K234" s="1555">
        <f t="shared" si="60"/>
        <v>0</v>
      </c>
      <c r="L234" s="1555">
        <f t="shared" si="60"/>
        <v>0</v>
      </c>
      <c r="M234" s="1555">
        <f t="shared" si="60"/>
        <v>0</v>
      </c>
      <c r="N234" s="1555">
        <f t="shared" si="60"/>
        <v>0</v>
      </c>
      <c r="O234" s="1555">
        <f t="shared" si="60"/>
        <v>0</v>
      </c>
      <c r="P234" s="1555">
        <f t="shared" si="60"/>
        <v>0</v>
      </c>
      <c r="Q234" s="1555"/>
      <c r="R234" s="1555">
        <f t="shared" si="57"/>
        <v>0</v>
      </c>
      <c r="S234" s="1555">
        <f t="shared" si="60"/>
        <v>0</v>
      </c>
      <c r="T234" s="1555">
        <f t="shared" si="60"/>
        <v>0</v>
      </c>
      <c r="U234" s="1555">
        <f t="shared" si="60"/>
        <v>0</v>
      </c>
      <c r="V234" s="1555">
        <f t="shared" si="60"/>
        <v>0</v>
      </c>
      <c r="W234" s="1555">
        <f t="shared" si="60"/>
        <v>0</v>
      </c>
      <c r="X234" s="1555">
        <f t="shared" si="60"/>
        <v>0</v>
      </c>
      <c r="Y234" s="1555">
        <f t="shared" si="60"/>
        <v>8.9926199999999987</v>
      </c>
      <c r="Z234" s="1555"/>
      <c r="AA234" s="1555"/>
      <c r="AB234" s="1386"/>
      <c r="AC234" s="1401"/>
    </row>
    <row r="235" spans="1:29" x14ac:dyDescent="0.25">
      <c r="A235" s="227">
        <v>1</v>
      </c>
      <c r="B235" s="668" t="s">
        <v>138</v>
      </c>
      <c r="C235" s="1451"/>
      <c r="D235" s="1452"/>
      <c r="E235" s="34">
        <v>2000</v>
      </c>
      <c r="F235" s="7">
        <f t="shared" si="52"/>
        <v>166.66666666666666</v>
      </c>
      <c r="G235" s="3773">
        <f>G234+G233*2.9+G232</f>
        <v>33</v>
      </c>
      <c r="H235" s="7">
        <f t="shared" si="55"/>
        <v>19.8</v>
      </c>
      <c r="I235" s="8"/>
      <c r="J235" s="8"/>
      <c r="K235" s="1423"/>
      <c r="L235" s="1422"/>
      <c r="M235" s="3579"/>
      <c r="N235" s="1422"/>
      <c r="O235" s="1422"/>
      <c r="P235" s="1422"/>
      <c r="Q235" s="510">
        <v>1500</v>
      </c>
      <c r="R235" s="1129">
        <f t="shared" si="57"/>
        <v>125</v>
      </c>
      <c r="S235" s="510">
        <f t="shared" ref="S235:Y235" si="61">S234+S199+S186+S231</f>
        <v>51.012670000000007</v>
      </c>
      <c r="T235" s="1015">
        <f t="shared" si="61"/>
        <v>0</v>
      </c>
      <c r="U235" s="510">
        <f t="shared" si="61"/>
        <v>0</v>
      </c>
      <c r="V235" s="510">
        <f t="shared" si="61"/>
        <v>51.012670000000007</v>
      </c>
      <c r="W235" s="510">
        <f t="shared" si="61"/>
        <v>0</v>
      </c>
      <c r="X235" s="510">
        <f t="shared" si="61"/>
        <v>0</v>
      </c>
      <c r="Y235" s="510">
        <f t="shared" si="61"/>
        <v>60.005290000000002</v>
      </c>
      <c r="Z235" s="1424"/>
      <c r="AA235" s="1124"/>
      <c r="AB235" s="1386"/>
      <c r="AC235" s="1401"/>
    </row>
    <row r="236" spans="1:29" ht="31.5" x14ac:dyDescent="0.25">
      <c r="A236" s="227">
        <v>1</v>
      </c>
      <c r="B236" s="1558" t="s">
        <v>29</v>
      </c>
      <c r="C236" s="1559"/>
      <c r="D236" s="1560"/>
      <c r="E236" s="407"/>
      <c r="F236" s="1545">
        <f t="shared" si="52"/>
        <v>0</v>
      </c>
      <c r="G236" s="3774"/>
      <c r="H236" s="1426"/>
      <c r="I236" s="434"/>
      <c r="J236" s="434"/>
      <c r="K236" s="1546"/>
      <c r="L236" s="1561"/>
      <c r="M236" s="3580"/>
      <c r="N236" s="1427"/>
      <c r="O236" s="1427"/>
      <c r="P236" s="1427"/>
      <c r="Q236" s="511"/>
      <c r="R236" s="554">
        <f t="shared" si="57"/>
        <v>0</v>
      </c>
      <c r="S236" s="511"/>
      <c r="T236" s="1014"/>
      <c r="U236" s="1562"/>
      <c r="V236" s="1562"/>
      <c r="W236" s="1562"/>
      <c r="X236" s="511"/>
      <c r="Y236" s="511"/>
      <c r="Z236" s="1181"/>
      <c r="AA236" s="554"/>
      <c r="AB236" s="1386"/>
      <c r="AC236" s="1401"/>
    </row>
    <row r="237" spans="1:29" ht="15.75" x14ac:dyDescent="0.25">
      <c r="A237" s="227">
        <v>1</v>
      </c>
      <c r="B237" s="431" t="s">
        <v>150</v>
      </c>
      <c r="C237" s="613"/>
      <c r="D237" s="1563"/>
      <c r="E237" s="407"/>
      <c r="F237" s="1426">
        <f t="shared" si="52"/>
        <v>0</v>
      </c>
      <c r="G237" s="3774"/>
      <c r="H237" s="1426"/>
      <c r="I237" s="1514"/>
      <c r="J237" s="1564"/>
      <c r="K237" s="1513"/>
      <c r="L237" s="1431"/>
      <c r="M237" s="3584"/>
      <c r="N237" s="1475"/>
      <c r="O237" s="1428"/>
      <c r="P237" s="1427"/>
      <c r="Q237" s="511"/>
      <c r="R237" s="554">
        <f t="shared" si="57"/>
        <v>0</v>
      </c>
      <c r="S237" s="511"/>
      <c r="T237" s="1014"/>
      <c r="U237" s="1562"/>
      <c r="V237" s="1562"/>
      <c r="W237" s="1562"/>
      <c r="X237" s="511"/>
      <c r="Y237" s="511"/>
      <c r="Z237" s="1181"/>
      <c r="AA237" s="554"/>
      <c r="AB237" s="1386"/>
      <c r="AC237" s="1401"/>
    </row>
    <row r="238" spans="1:29" ht="30" x14ac:dyDescent="0.25">
      <c r="A238" s="227">
        <v>1</v>
      </c>
      <c r="B238" s="351" t="s">
        <v>214</v>
      </c>
      <c r="C238" s="614"/>
      <c r="D238" s="1565">
        <v>300</v>
      </c>
      <c r="E238" s="374">
        <v>233</v>
      </c>
      <c r="F238" s="214">
        <f t="shared" si="52"/>
        <v>19.416666666666668</v>
      </c>
      <c r="G238" s="680"/>
      <c r="H238" s="214">
        <f>G238/F238*100</f>
        <v>0</v>
      </c>
      <c r="I238" s="1469">
        <v>18</v>
      </c>
      <c r="J238" s="1566" t="e">
        <f>M238/G238</f>
        <v>#DIV/0!</v>
      </c>
      <c r="K238" s="1461">
        <f>ROUND(E238*I238,0)</f>
        <v>4194</v>
      </c>
      <c r="L238" s="1567">
        <f>K238/12*$B$4</f>
        <v>349.5</v>
      </c>
      <c r="M238" s="3586"/>
      <c r="N238" s="254">
        <f>M238/L238*100</f>
        <v>0</v>
      </c>
      <c r="O238" s="1567">
        <f>ROUND(K238/D238,0)</f>
        <v>14</v>
      </c>
      <c r="P238" s="254">
        <f>M238/$B$4*12/O238</f>
        <v>0</v>
      </c>
      <c r="Q238" s="511"/>
      <c r="R238" s="1115">
        <f t="shared" si="57"/>
        <v>0</v>
      </c>
      <c r="S238" s="511">
        <f>Y238-X238-U238</f>
        <v>0</v>
      </c>
      <c r="T238" s="1014"/>
      <c r="U238" s="1562"/>
      <c r="V238" s="1562">
        <f>S238-R238</f>
        <v>0</v>
      </c>
      <c r="W238" s="1562"/>
      <c r="X238" s="511"/>
      <c r="Y238" s="511"/>
      <c r="Z238" s="1175"/>
      <c r="AA238" s="554"/>
      <c r="AB238" s="1386"/>
      <c r="AC238" s="1401"/>
    </row>
    <row r="239" spans="1:29" s="237" customFormat="1" x14ac:dyDescent="0.25">
      <c r="A239" s="227">
        <v>1</v>
      </c>
      <c r="B239" s="602" t="s">
        <v>78</v>
      </c>
      <c r="C239" s="615"/>
      <c r="D239" s="1568"/>
      <c r="E239" s="388">
        <f>E238</f>
        <v>233</v>
      </c>
      <c r="F239" s="432">
        <f t="shared" si="52"/>
        <v>19.416666666666668</v>
      </c>
      <c r="G239" s="3777">
        <f t="shared" ref="G239:P239" si="62">G238</f>
        <v>0</v>
      </c>
      <c r="H239" s="432">
        <f t="shared" si="62"/>
        <v>0</v>
      </c>
      <c r="I239" s="1569">
        <f t="shared" si="62"/>
        <v>18</v>
      </c>
      <c r="J239" s="1570" t="e">
        <f t="shared" si="62"/>
        <v>#DIV/0!</v>
      </c>
      <c r="K239" s="1571">
        <f t="shared" si="62"/>
        <v>4194</v>
      </c>
      <c r="L239" s="1572">
        <f t="shared" si="62"/>
        <v>349.5</v>
      </c>
      <c r="M239" s="392">
        <f t="shared" si="62"/>
        <v>0</v>
      </c>
      <c r="N239" s="1573">
        <f t="shared" si="62"/>
        <v>0</v>
      </c>
      <c r="O239" s="1572">
        <f t="shared" si="62"/>
        <v>14</v>
      </c>
      <c r="P239" s="1573">
        <f t="shared" si="62"/>
        <v>0</v>
      </c>
      <c r="Q239" s="511">
        <v>30000</v>
      </c>
      <c r="R239" s="554">
        <f t="shared" si="57"/>
        <v>2500</v>
      </c>
      <c r="S239" s="511"/>
      <c r="T239" s="1014"/>
      <c r="U239" s="1562"/>
      <c r="V239" s="1562"/>
      <c r="W239" s="1562"/>
      <c r="X239" s="511"/>
      <c r="Y239" s="511"/>
      <c r="Z239" s="1170"/>
      <c r="AA239" s="554"/>
      <c r="AB239" s="1386"/>
      <c r="AC239" s="1401"/>
    </row>
    <row r="240" spans="1:29" ht="30" x14ac:dyDescent="0.25">
      <c r="A240" s="227">
        <v>1</v>
      </c>
      <c r="B240" s="1574" t="s">
        <v>127</v>
      </c>
      <c r="C240" s="1575"/>
      <c r="D240" s="9"/>
      <c r="E240" s="1576"/>
      <c r="F240" s="1577">
        <f t="shared" si="52"/>
        <v>0</v>
      </c>
      <c r="G240" s="3791"/>
      <c r="H240" s="1577"/>
      <c r="I240" s="1578"/>
      <c r="J240" s="1577"/>
      <c r="K240" s="1577"/>
      <c r="L240" s="227"/>
      <c r="M240" s="404"/>
      <c r="N240" s="1578"/>
      <c r="O240" s="227"/>
      <c r="P240" s="254"/>
      <c r="Q240" s="512"/>
      <c r="R240" s="508">
        <f t="shared" si="57"/>
        <v>0</v>
      </c>
      <c r="S240" s="512"/>
      <c r="T240" s="1011"/>
      <c r="U240" s="512"/>
      <c r="V240" s="512"/>
      <c r="W240" s="512"/>
      <c r="X240" s="512"/>
      <c r="Y240" s="512"/>
      <c r="Z240" s="1579"/>
      <c r="AA240" s="508"/>
      <c r="AB240" s="1386"/>
      <c r="AC240" s="1401"/>
    </row>
    <row r="241" spans="1:29" s="241" customFormat="1" x14ac:dyDescent="0.25">
      <c r="A241" s="227">
        <v>1</v>
      </c>
      <c r="B241" s="1478" t="s">
        <v>24</v>
      </c>
      <c r="C241" s="1580"/>
      <c r="D241" s="9">
        <v>240</v>
      </c>
      <c r="E241" s="1501"/>
      <c r="F241" s="213">
        <f t="shared" si="52"/>
        <v>0</v>
      </c>
      <c r="G241" s="708"/>
      <c r="H241" s="213" t="e">
        <f t="shared" ref="H241:H252" si="63">G241/F241*100</f>
        <v>#DIV/0!</v>
      </c>
      <c r="I241" s="426">
        <v>4</v>
      </c>
      <c r="J241" s="1581" t="e">
        <f>M241/G241</f>
        <v>#DIV/0!</v>
      </c>
      <c r="K241" s="1404">
        <f>ROUND(E241*I241,0)</f>
        <v>0</v>
      </c>
      <c r="L241" s="1567">
        <f>K241/12*$B$4</f>
        <v>0</v>
      </c>
      <c r="M241" s="3583"/>
      <c r="N241" s="254" t="e">
        <f>M241/L241*100</f>
        <v>#DIV/0!</v>
      </c>
      <c r="O241" s="1567">
        <f>ROUND(K241/D241,0)</f>
        <v>0</v>
      </c>
      <c r="P241" s="254" t="e">
        <f>M241/$B$4*12/O241</f>
        <v>#DIV/0!</v>
      </c>
      <c r="Q241" s="512"/>
      <c r="R241" s="508">
        <f t="shared" si="57"/>
        <v>0</v>
      </c>
      <c r="S241" s="514"/>
      <c r="T241" s="1011"/>
      <c r="U241" s="512"/>
      <c r="V241" s="512"/>
      <c r="W241" s="512"/>
      <c r="X241" s="512"/>
      <c r="Y241" s="514"/>
      <c r="Z241" s="1213"/>
      <c r="AA241" s="1120"/>
      <c r="AB241" s="1386"/>
      <c r="AC241" s="1401"/>
    </row>
    <row r="242" spans="1:29" s="241" customFormat="1" x14ac:dyDescent="0.25">
      <c r="A242" s="227">
        <v>1</v>
      </c>
      <c r="B242" s="1155" t="s">
        <v>26</v>
      </c>
      <c r="C242" s="1582"/>
      <c r="D242" s="9">
        <v>240</v>
      </c>
      <c r="E242" s="365"/>
      <c r="F242" s="1414">
        <f t="shared" si="52"/>
        <v>0</v>
      </c>
      <c r="G242" s="708"/>
      <c r="H242" s="213" t="e">
        <f t="shared" si="63"/>
        <v>#DIV/0!</v>
      </c>
      <c r="I242" s="426">
        <v>7</v>
      </c>
      <c r="J242" s="1581" t="e">
        <f>M242/G242</f>
        <v>#DIV/0!</v>
      </c>
      <c r="K242" s="254">
        <f>ROUND(E242*I242,0)</f>
        <v>0</v>
      </c>
      <c r="L242" s="1567">
        <f>K242/12*$B$4</f>
        <v>0</v>
      </c>
      <c r="M242" s="3576"/>
      <c r="N242" s="254" t="e">
        <f>M242/L242*100</f>
        <v>#DIV/0!</v>
      </c>
      <c r="O242" s="1567">
        <f>ROUND(K242/D242,0)</f>
        <v>0</v>
      </c>
      <c r="P242" s="254" t="e">
        <f>M242/$B$4*12/O242</f>
        <v>#DIV/0!</v>
      </c>
      <c r="Q242" s="512"/>
      <c r="R242" s="1120">
        <f t="shared" si="57"/>
        <v>0</v>
      </c>
      <c r="S242" s="513"/>
      <c r="T242" s="1583"/>
      <c r="U242" s="514"/>
      <c r="V242" s="514"/>
      <c r="W242" s="514"/>
      <c r="X242" s="514"/>
      <c r="Y242" s="513"/>
      <c r="Z242" s="1213"/>
      <c r="AA242" s="1119"/>
      <c r="AB242" s="1386"/>
      <c r="AC242" s="1401"/>
    </row>
    <row r="243" spans="1:29" s="237" customFormat="1" x14ac:dyDescent="0.25">
      <c r="A243" s="227">
        <v>1</v>
      </c>
      <c r="B243" s="1584" t="s">
        <v>184</v>
      </c>
      <c r="C243" s="1585"/>
      <c r="D243" s="1586"/>
      <c r="E243" s="428">
        <v>5</v>
      </c>
      <c r="F243" s="355">
        <f t="shared" si="52"/>
        <v>0.41666666666666669</v>
      </c>
      <c r="G243" s="3792">
        <f>SUM(G241:G242)</f>
        <v>0</v>
      </c>
      <c r="H243" s="1414">
        <f t="shared" si="63"/>
        <v>0</v>
      </c>
      <c r="I243" s="1516">
        <f>SUM(K243/E243)</f>
        <v>0</v>
      </c>
      <c r="J243" s="1581" t="e">
        <f>M243/G243</f>
        <v>#DIV/0!</v>
      </c>
      <c r="K243" s="1587">
        <f>SUM(K241:K242)</f>
        <v>0</v>
      </c>
      <c r="L243" s="355">
        <f>SUM(L241:L242)</f>
        <v>0</v>
      </c>
      <c r="M243" s="428">
        <f>SUM(M241:M242)</f>
        <v>0</v>
      </c>
      <c r="N243" s="1416" t="e">
        <f>M243/L243*100</f>
        <v>#DIV/0!</v>
      </c>
      <c r="O243" s="355">
        <f>SUM(O241:O242)</f>
        <v>0</v>
      </c>
      <c r="P243" s="1403" t="e">
        <f>M243/$B$4*12/O243</f>
        <v>#DIV/0!</v>
      </c>
      <c r="Q243" s="514">
        <v>70</v>
      </c>
      <c r="R243" s="1122">
        <f t="shared" si="57"/>
        <v>5.833333333333333</v>
      </c>
      <c r="S243" s="519"/>
      <c r="T243" s="1449"/>
      <c r="U243" s="519"/>
      <c r="V243" s="519"/>
      <c r="W243" s="519"/>
      <c r="X243" s="519"/>
      <c r="Y243" s="519"/>
      <c r="Z243" s="1588"/>
      <c r="AA243" s="1122"/>
      <c r="AB243" s="1386"/>
      <c r="AC243" s="1401"/>
    </row>
    <row r="244" spans="1:29" ht="29.25" x14ac:dyDescent="0.25">
      <c r="A244" s="227">
        <v>1</v>
      </c>
      <c r="B244" s="1589" t="s">
        <v>209</v>
      </c>
      <c r="C244" s="1589"/>
      <c r="D244" s="1590"/>
      <c r="E244" s="34">
        <f>E243+E239</f>
        <v>238</v>
      </c>
      <c r="F244" s="7">
        <f t="shared" si="52"/>
        <v>19.833333333333332</v>
      </c>
      <c r="G244" s="3773">
        <f>G243+G239</f>
        <v>0</v>
      </c>
      <c r="H244" s="1485">
        <f t="shared" si="63"/>
        <v>0</v>
      </c>
      <c r="I244" s="1487">
        <f>SUM(K244/E244)</f>
        <v>17.6218487394958</v>
      </c>
      <c r="J244" s="1591" t="e">
        <f>M244/G244</f>
        <v>#DIV/0!</v>
      </c>
      <c r="K244" s="1485">
        <f>K243+K239</f>
        <v>4194</v>
      </c>
      <c r="L244" s="1485">
        <f>L243+L239</f>
        <v>349.5</v>
      </c>
      <c r="M244" s="1484">
        <f>SUM(M243,M239)</f>
        <v>0</v>
      </c>
      <c r="N244" s="1592">
        <f>M244/L244*100</f>
        <v>0</v>
      </c>
      <c r="O244" s="1485">
        <f>O243+O239</f>
        <v>14</v>
      </c>
      <c r="P244" s="1536">
        <f>M244/$B$4*12/O244</f>
        <v>0</v>
      </c>
      <c r="Q244" s="517">
        <v>30070</v>
      </c>
      <c r="R244" s="1129">
        <f t="shared" si="57"/>
        <v>2505.8333333333335</v>
      </c>
      <c r="S244" s="510">
        <f>Y244-X244-U244</f>
        <v>0</v>
      </c>
      <c r="T244" s="1013"/>
      <c r="U244" s="517"/>
      <c r="V244" s="517">
        <f>S244-R244</f>
        <v>-2505.8333333333335</v>
      </c>
      <c r="W244" s="510"/>
      <c r="X244" s="510"/>
      <c r="Y244" s="517"/>
      <c r="Z244" s="1424"/>
      <c r="AA244" s="1169"/>
      <c r="AB244" s="1386"/>
      <c r="AC244" s="1401"/>
    </row>
    <row r="245" spans="1:29" ht="30" x14ac:dyDescent="0.25">
      <c r="A245" s="227">
        <v>1</v>
      </c>
      <c r="B245" s="457" t="s">
        <v>286</v>
      </c>
      <c r="C245" s="616"/>
      <c r="D245" s="1099"/>
      <c r="E245" s="997"/>
      <c r="F245" s="214">
        <f t="shared" si="52"/>
        <v>0</v>
      </c>
      <c r="G245" s="3785"/>
      <c r="H245" s="1593" t="e">
        <f t="shared" si="63"/>
        <v>#DIV/0!</v>
      </c>
      <c r="I245" s="1594"/>
      <c r="J245" s="1594"/>
      <c r="K245" s="1595"/>
      <c r="L245" s="1595"/>
      <c r="M245" s="3590"/>
      <c r="N245" s="1595"/>
      <c r="O245" s="1595"/>
      <c r="P245" s="1595"/>
      <c r="Q245" s="520"/>
      <c r="R245" s="554">
        <f t="shared" si="57"/>
        <v>0</v>
      </c>
      <c r="S245" s="511"/>
      <c r="T245" s="1596"/>
      <c r="U245" s="520"/>
      <c r="V245" s="520"/>
      <c r="W245" s="511"/>
      <c r="X245" s="511"/>
      <c r="Y245" s="520"/>
      <c r="Z245" s="1182"/>
      <c r="AA245" s="1128"/>
      <c r="AB245" s="1386"/>
      <c r="AC245" s="1401"/>
    </row>
    <row r="246" spans="1:29" x14ac:dyDescent="0.25">
      <c r="A246" s="227">
        <v>1</v>
      </c>
      <c r="B246" s="603" t="s">
        <v>267</v>
      </c>
      <c r="C246" s="616"/>
      <c r="D246" s="1565"/>
      <c r="E246" s="374"/>
      <c r="F246" s="214">
        <f t="shared" si="52"/>
        <v>0</v>
      </c>
      <c r="G246" s="680"/>
      <c r="H246" s="214" t="e">
        <f t="shared" si="63"/>
        <v>#DIV/0!</v>
      </c>
      <c r="I246" s="1469"/>
      <c r="J246" s="1566"/>
      <c r="K246" s="1461"/>
      <c r="L246" s="1567"/>
      <c r="M246" s="3586"/>
      <c r="N246" s="254"/>
      <c r="O246" s="1567"/>
      <c r="P246" s="254"/>
      <c r="Q246" s="511"/>
      <c r="R246" s="554">
        <f t="shared" si="57"/>
        <v>0</v>
      </c>
      <c r="S246" s="511"/>
      <c r="T246" s="1014"/>
      <c r="U246" s="1562"/>
      <c r="V246" s="1562"/>
      <c r="W246" s="1562"/>
      <c r="X246" s="511"/>
      <c r="Y246" s="511"/>
      <c r="Z246" s="1175"/>
      <c r="AA246" s="554"/>
      <c r="AB246" s="1386"/>
      <c r="AC246" s="1401"/>
    </row>
    <row r="247" spans="1:29" ht="30" x14ac:dyDescent="0.25">
      <c r="A247" s="227">
        <v>1</v>
      </c>
      <c r="B247" s="458" t="s">
        <v>287</v>
      </c>
      <c r="C247" s="616"/>
      <c r="D247" s="1565"/>
      <c r="E247" s="374"/>
      <c r="F247" s="214">
        <f t="shared" si="52"/>
        <v>0</v>
      </c>
      <c r="G247" s="680"/>
      <c r="H247" s="214" t="e">
        <f t="shared" si="63"/>
        <v>#DIV/0!</v>
      </c>
      <c r="I247" s="1469"/>
      <c r="J247" s="1566"/>
      <c r="K247" s="1461"/>
      <c r="L247" s="1567"/>
      <c r="M247" s="3586"/>
      <c r="N247" s="254"/>
      <c r="O247" s="1567"/>
      <c r="P247" s="254"/>
      <c r="Q247" s="511"/>
      <c r="R247" s="554">
        <f t="shared" si="57"/>
        <v>0</v>
      </c>
      <c r="S247" s="511"/>
      <c r="T247" s="1014"/>
      <c r="U247" s="1562"/>
      <c r="V247" s="1562"/>
      <c r="W247" s="1562"/>
      <c r="X247" s="511"/>
      <c r="Y247" s="511"/>
      <c r="Z247" s="1175"/>
      <c r="AA247" s="554"/>
      <c r="AB247" s="1386"/>
      <c r="AC247" s="1401"/>
    </row>
    <row r="248" spans="1:29" ht="30" x14ac:dyDescent="0.25">
      <c r="A248" s="227">
        <v>1</v>
      </c>
      <c r="B248" s="458" t="s">
        <v>269</v>
      </c>
      <c r="C248" s="616"/>
      <c r="D248" s="1565"/>
      <c r="E248" s="374"/>
      <c r="F248" s="214">
        <f t="shared" ref="F248:F311" si="64">E248/12*$B$4</f>
        <v>0</v>
      </c>
      <c r="G248" s="680"/>
      <c r="H248" s="214" t="e">
        <f t="shared" si="63"/>
        <v>#DIV/0!</v>
      </c>
      <c r="I248" s="1469"/>
      <c r="J248" s="1566"/>
      <c r="K248" s="1461"/>
      <c r="L248" s="1567"/>
      <c r="M248" s="3586"/>
      <c r="N248" s="254"/>
      <c r="O248" s="1567"/>
      <c r="P248" s="254"/>
      <c r="Q248" s="511"/>
      <c r="R248" s="554">
        <f t="shared" si="57"/>
        <v>0</v>
      </c>
      <c r="S248" s="511"/>
      <c r="T248" s="1014"/>
      <c r="U248" s="1562"/>
      <c r="V248" s="1562"/>
      <c r="W248" s="1562"/>
      <c r="X248" s="511"/>
      <c r="Y248" s="511"/>
      <c r="Z248" s="1175"/>
      <c r="AA248" s="554"/>
      <c r="AB248" s="1386"/>
      <c r="AC248" s="1401"/>
    </row>
    <row r="249" spans="1:29" x14ac:dyDescent="0.25">
      <c r="A249" s="227">
        <v>1</v>
      </c>
      <c r="B249" s="458" t="s">
        <v>288</v>
      </c>
      <c r="C249" s="616"/>
      <c r="D249" s="1565"/>
      <c r="E249" s="374"/>
      <c r="F249" s="214">
        <f t="shared" si="64"/>
        <v>0</v>
      </c>
      <c r="G249" s="680"/>
      <c r="H249" s="214" t="e">
        <f t="shared" si="63"/>
        <v>#DIV/0!</v>
      </c>
      <c r="I249" s="1469"/>
      <c r="J249" s="1566"/>
      <c r="K249" s="1461"/>
      <c r="L249" s="1567"/>
      <c r="M249" s="3586"/>
      <c r="N249" s="254"/>
      <c r="O249" s="1567"/>
      <c r="P249" s="254"/>
      <c r="Q249" s="511"/>
      <c r="R249" s="554">
        <f t="shared" si="57"/>
        <v>0</v>
      </c>
      <c r="S249" s="511"/>
      <c r="T249" s="1014"/>
      <c r="U249" s="1562"/>
      <c r="V249" s="1562"/>
      <c r="W249" s="1562"/>
      <c r="X249" s="511"/>
      <c r="Y249" s="511"/>
      <c r="Z249" s="1175"/>
      <c r="AA249" s="554"/>
      <c r="AB249" s="1386"/>
      <c r="AC249" s="1401"/>
    </row>
    <row r="250" spans="1:29" ht="30" x14ac:dyDescent="0.25">
      <c r="A250" s="227">
        <v>1</v>
      </c>
      <c r="B250" s="458" t="s">
        <v>268</v>
      </c>
      <c r="C250" s="616"/>
      <c r="D250" s="1565"/>
      <c r="E250" s="374"/>
      <c r="F250" s="214">
        <f t="shared" si="64"/>
        <v>0</v>
      </c>
      <c r="G250" s="680"/>
      <c r="H250" s="214" t="e">
        <f t="shared" si="63"/>
        <v>#DIV/0!</v>
      </c>
      <c r="I250" s="1469"/>
      <c r="J250" s="1566"/>
      <c r="K250" s="1461"/>
      <c r="L250" s="1567"/>
      <c r="M250" s="3586"/>
      <c r="N250" s="254"/>
      <c r="O250" s="1567"/>
      <c r="P250" s="254"/>
      <c r="Q250" s="511"/>
      <c r="R250" s="554">
        <f t="shared" si="57"/>
        <v>0</v>
      </c>
      <c r="S250" s="511"/>
      <c r="T250" s="1014"/>
      <c r="U250" s="1562"/>
      <c r="V250" s="1562"/>
      <c r="W250" s="1562"/>
      <c r="X250" s="511"/>
      <c r="Y250" s="511"/>
      <c r="Z250" s="1175"/>
      <c r="AA250" s="554"/>
      <c r="AB250" s="1386"/>
      <c r="AC250" s="1401"/>
    </row>
    <row r="251" spans="1:29" ht="30" x14ac:dyDescent="0.25">
      <c r="A251" s="227">
        <v>1</v>
      </c>
      <c r="B251" s="458" t="s">
        <v>201</v>
      </c>
      <c r="C251" s="616"/>
      <c r="D251" s="1565"/>
      <c r="E251" s="374"/>
      <c r="F251" s="214">
        <f t="shared" si="64"/>
        <v>0</v>
      </c>
      <c r="G251" s="680"/>
      <c r="H251" s="214" t="e">
        <f t="shared" si="63"/>
        <v>#DIV/0!</v>
      </c>
      <c r="I251" s="1469"/>
      <c r="J251" s="1566"/>
      <c r="K251" s="1461"/>
      <c r="L251" s="1567"/>
      <c r="M251" s="3586"/>
      <c r="N251" s="254"/>
      <c r="O251" s="1567"/>
      <c r="P251" s="254"/>
      <c r="Q251" s="511"/>
      <c r="R251" s="554">
        <f t="shared" si="57"/>
        <v>0</v>
      </c>
      <c r="S251" s="511"/>
      <c r="T251" s="1014"/>
      <c r="U251" s="1562"/>
      <c r="V251" s="1562"/>
      <c r="W251" s="1562"/>
      <c r="X251" s="511"/>
      <c r="Y251" s="511"/>
      <c r="Z251" s="1175"/>
      <c r="AA251" s="554"/>
      <c r="AB251" s="1386"/>
      <c r="AC251" s="1401"/>
    </row>
    <row r="252" spans="1:29" ht="16.5" thickBot="1" x14ac:dyDescent="0.3">
      <c r="A252" s="227">
        <v>1</v>
      </c>
      <c r="B252" s="456" t="s">
        <v>224</v>
      </c>
      <c r="C252" s="617"/>
      <c r="D252" s="1565"/>
      <c r="E252" s="388">
        <f>SUM(E245:E251)</f>
        <v>0</v>
      </c>
      <c r="F252" s="432">
        <f t="shared" si="64"/>
        <v>0</v>
      </c>
      <c r="G252" s="3777">
        <f>SUM(G245:G251)</f>
        <v>0</v>
      </c>
      <c r="H252" s="432" t="e">
        <f t="shared" si="63"/>
        <v>#DIV/0!</v>
      </c>
      <c r="I252" s="1469"/>
      <c r="J252" s="1566"/>
      <c r="K252" s="1461"/>
      <c r="L252" s="1567"/>
      <c r="M252" s="3586"/>
      <c r="N252" s="254"/>
      <c r="O252" s="1567"/>
      <c r="P252" s="254"/>
      <c r="Q252" s="511"/>
      <c r="R252" s="1115">
        <f t="shared" si="57"/>
        <v>0</v>
      </c>
      <c r="S252" s="511">
        <f>Y252-X252-U252</f>
        <v>0</v>
      </c>
      <c r="T252" s="1014"/>
      <c r="U252" s="1562"/>
      <c r="V252" s="1562">
        <f>S252-R252</f>
        <v>0</v>
      </c>
      <c r="W252" s="1562"/>
      <c r="X252" s="511"/>
      <c r="Y252" s="511"/>
      <c r="Z252" s="1170"/>
      <c r="AA252" s="554"/>
      <c r="AB252" s="1386"/>
      <c r="AC252" s="1401"/>
    </row>
    <row r="253" spans="1:29" ht="16.5" thickBot="1" x14ac:dyDescent="0.3">
      <c r="A253" s="227">
        <v>1</v>
      </c>
      <c r="B253" s="1597" t="s">
        <v>316</v>
      </c>
      <c r="C253" s="1492"/>
      <c r="D253" s="1598"/>
      <c r="E253" s="409"/>
      <c r="F253" s="1599">
        <f t="shared" si="64"/>
        <v>0</v>
      </c>
      <c r="G253" s="3788"/>
      <c r="H253" s="1539"/>
      <c r="I253" s="1600"/>
      <c r="J253" s="1601"/>
      <c r="K253" s="1602"/>
      <c r="L253" s="1602"/>
      <c r="M253" s="1729">
        <f>SUM(M244,M184,M235)</f>
        <v>157</v>
      </c>
      <c r="N253" s="1602"/>
      <c r="O253" s="1602"/>
      <c r="P253" s="1602"/>
      <c r="Q253" s="518">
        <v>56570</v>
      </c>
      <c r="R253" s="518">
        <f t="shared" si="57"/>
        <v>4714.166666666667</v>
      </c>
      <c r="S253" s="518">
        <f t="shared" ref="S253:Y253" si="65">S252+S244+S235+S184</f>
        <v>1576.1490600000002</v>
      </c>
      <c r="T253" s="1016">
        <f t="shared" si="65"/>
        <v>0</v>
      </c>
      <c r="U253" s="3630">
        <f t="shared" si="65"/>
        <v>0</v>
      </c>
      <c r="V253" s="3630">
        <f t="shared" si="65"/>
        <v>-3013.0176066666668</v>
      </c>
      <c r="W253" s="3630">
        <f t="shared" si="65"/>
        <v>0</v>
      </c>
      <c r="X253" s="3630">
        <f t="shared" si="65"/>
        <v>0</v>
      </c>
      <c r="Y253" s="3630">
        <f t="shared" si="65"/>
        <v>1585.1416800000002</v>
      </c>
      <c r="Z253" s="1498"/>
      <c r="AA253" s="1121"/>
      <c r="AB253" s="1386"/>
      <c r="AC253" s="1401"/>
    </row>
    <row r="254" spans="1:29" ht="57.75" x14ac:dyDescent="0.25">
      <c r="A254" s="227">
        <v>1</v>
      </c>
      <c r="B254" s="1603" t="s">
        <v>422</v>
      </c>
      <c r="C254" s="1603"/>
      <c r="D254" s="1604"/>
      <c r="E254" s="1605"/>
      <c r="F254" s="1606">
        <f t="shared" si="64"/>
        <v>0</v>
      </c>
      <c r="G254" s="3793"/>
      <c r="H254" s="1606"/>
      <c r="I254" s="1607"/>
      <c r="J254" s="1607"/>
      <c r="K254" s="1608"/>
      <c r="L254" s="1609"/>
      <c r="M254" s="3591"/>
      <c r="N254" s="1609"/>
      <c r="O254" s="1609"/>
      <c r="P254" s="1609"/>
      <c r="Q254" s="521"/>
      <c r="R254" s="1123">
        <f t="shared" si="57"/>
        <v>0</v>
      </c>
      <c r="S254" s="521"/>
      <c r="T254" s="1610"/>
      <c r="U254" s="521"/>
      <c r="V254" s="521"/>
      <c r="W254" s="521"/>
      <c r="X254" s="521"/>
      <c r="Y254" s="521"/>
      <c r="Z254" s="1611"/>
      <c r="AA254" s="1123"/>
      <c r="AB254" s="1386"/>
      <c r="AC254" s="1401"/>
    </row>
    <row r="255" spans="1:29" x14ac:dyDescent="0.25">
      <c r="A255" s="227">
        <v>1</v>
      </c>
      <c r="B255" s="1397" t="s">
        <v>5</v>
      </c>
      <c r="C255" s="1398"/>
      <c r="D255" s="1397"/>
      <c r="E255" s="365"/>
      <c r="F255" s="213">
        <f t="shared" si="64"/>
        <v>0</v>
      </c>
      <c r="G255" s="708"/>
      <c r="H255" s="213"/>
      <c r="I255" s="253"/>
      <c r="J255" s="253"/>
      <c r="K255" s="1461"/>
      <c r="L255" s="254"/>
      <c r="M255" s="3576"/>
      <c r="N255" s="254"/>
      <c r="O255" s="254"/>
      <c r="P255" s="254"/>
      <c r="Q255" s="512"/>
      <c r="R255" s="508">
        <f t="shared" si="57"/>
        <v>0</v>
      </c>
      <c r="S255" s="512"/>
      <c r="T255" s="1011"/>
      <c r="U255" s="512"/>
      <c r="V255" s="512"/>
      <c r="W255" s="512"/>
      <c r="X255" s="512"/>
      <c r="Y255" s="512"/>
      <c r="Z255" s="1213"/>
      <c r="AA255" s="508"/>
      <c r="AB255" s="1386"/>
      <c r="AC255" s="1401"/>
    </row>
    <row r="256" spans="1:29" x14ac:dyDescent="0.25">
      <c r="A256" s="227">
        <v>1</v>
      </c>
      <c r="B256" s="231" t="s">
        <v>124</v>
      </c>
      <c r="C256" s="1399" t="s">
        <v>277</v>
      </c>
      <c r="D256" s="231">
        <v>320</v>
      </c>
      <c r="E256" s="374"/>
      <c r="F256" s="213">
        <f t="shared" si="64"/>
        <v>0</v>
      </c>
      <c r="G256" s="708"/>
      <c r="H256" s="213" t="e">
        <f t="shared" ref="H256:H271" si="66">G256/F256*100</f>
        <v>#DIV/0!</v>
      </c>
      <c r="I256" s="253">
        <v>9</v>
      </c>
      <c r="J256" s="253" t="e">
        <f t="shared" ref="J256:J270" si="67">M256/G256</f>
        <v>#DIV/0!</v>
      </c>
      <c r="K256" s="1461">
        <f t="shared" ref="K256:K269" si="68">ROUND(E256*I256,0)</f>
        <v>0</v>
      </c>
      <c r="L256" s="254">
        <f t="shared" ref="L256:L269" si="69">K256/12*$B$4</f>
        <v>0</v>
      </c>
      <c r="M256" s="3576"/>
      <c r="N256" s="254" t="e">
        <f t="shared" ref="N256:N269" si="70">M256/L256*100</f>
        <v>#DIV/0!</v>
      </c>
      <c r="O256" s="1567">
        <f t="shared" ref="O256:O269" si="71">ROUND(K256/D256,0)</f>
        <v>0</v>
      </c>
      <c r="P256" s="254" t="e">
        <f t="shared" ref="P256:P269" si="72">M256/$B$4*12/O256</f>
        <v>#DIV/0!</v>
      </c>
      <c r="Q256" s="512"/>
      <c r="R256" s="508">
        <f t="shared" si="57"/>
        <v>0</v>
      </c>
      <c r="S256" s="512"/>
      <c r="T256" s="1011"/>
      <c r="U256" s="555"/>
      <c r="V256" s="555"/>
      <c r="W256" s="2477"/>
      <c r="X256" s="555"/>
      <c r="Y256" s="555"/>
      <c r="Z256" s="1213"/>
      <c r="AA256" s="508"/>
      <c r="AB256" s="1386"/>
      <c r="AC256" s="1401"/>
    </row>
    <row r="257" spans="1:29" x14ac:dyDescent="0.25">
      <c r="A257" s="227">
        <v>1</v>
      </c>
      <c r="B257" s="231" t="s">
        <v>27</v>
      </c>
      <c r="C257" s="1399" t="s">
        <v>277</v>
      </c>
      <c r="D257" s="231">
        <v>320</v>
      </c>
      <c r="E257" s="374"/>
      <c r="F257" s="213">
        <f t="shared" si="64"/>
        <v>0</v>
      </c>
      <c r="G257" s="708">
        <v>1</v>
      </c>
      <c r="H257" s="213" t="e">
        <f t="shared" si="66"/>
        <v>#DIV/0!</v>
      </c>
      <c r="I257" s="253">
        <v>9</v>
      </c>
      <c r="J257" s="253">
        <f t="shared" si="67"/>
        <v>9</v>
      </c>
      <c r="K257" s="1461">
        <f t="shared" si="68"/>
        <v>0</v>
      </c>
      <c r="L257" s="254">
        <f t="shared" si="69"/>
        <v>0</v>
      </c>
      <c r="M257" s="3576">
        <v>9</v>
      </c>
      <c r="N257" s="254" t="e">
        <f t="shared" si="70"/>
        <v>#DIV/0!</v>
      </c>
      <c r="O257" s="1567">
        <f t="shared" si="71"/>
        <v>0</v>
      </c>
      <c r="P257" s="254" t="e">
        <f t="shared" si="72"/>
        <v>#DIV/0!</v>
      </c>
      <c r="Q257" s="512"/>
      <c r="R257" s="508">
        <f t="shared" si="57"/>
        <v>0</v>
      </c>
      <c r="S257" s="512"/>
      <c r="T257" s="1011"/>
      <c r="U257" s="2477"/>
      <c r="V257" s="555"/>
      <c r="W257" s="2477"/>
      <c r="X257" s="555"/>
      <c r="Y257" s="555"/>
      <c r="Z257" s="1213"/>
      <c r="AA257" s="508"/>
      <c r="AB257" s="1386"/>
      <c r="AC257" s="1401"/>
    </row>
    <row r="258" spans="1:29" x14ac:dyDescent="0.25">
      <c r="A258" s="227">
        <v>1</v>
      </c>
      <c r="B258" s="231" t="s">
        <v>153</v>
      </c>
      <c r="C258" s="1399" t="s">
        <v>277</v>
      </c>
      <c r="D258" s="231">
        <v>320</v>
      </c>
      <c r="E258" s="374"/>
      <c r="F258" s="213">
        <f t="shared" si="64"/>
        <v>0</v>
      </c>
      <c r="G258" s="708">
        <v>1</v>
      </c>
      <c r="H258" s="213" t="e">
        <f t="shared" si="66"/>
        <v>#DIV/0!</v>
      </c>
      <c r="I258" s="253">
        <v>14.5</v>
      </c>
      <c r="J258" s="253">
        <f t="shared" si="67"/>
        <v>9</v>
      </c>
      <c r="K258" s="1461">
        <f t="shared" si="68"/>
        <v>0</v>
      </c>
      <c r="L258" s="254">
        <f t="shared" si="69"/>
        <v>0</v>
      </c>
      <c r="M258" s="3576">
        <v>9</v>
      </c>
      <c r="N258" s="254" t="e">
        <f t="shared" si="70"/>
        <v>#DIV/0!</v>
      </c>
      <c r="O258" s="1567">
        <f t="shared" si="71"/>
        <v>0</v>
      </c>
      <c r="P258" s="254" t="e">
        <f t="shared" si="72"/>
        <v>#DIV/0!</v>
      </c>
      <c r="Q258" s="512"/>
      <c r="R258" s="508">
        <f t="shared" si="57"/>
        <v>0</v>
      </c>
      <c r="S258" s="512"/>
      <c r="T258" s="1011"/>
      <c r="U258" s="2477"/>
      <c r="V258" s="555"/>
      <c r="W258" s="2477"/>
      <c r="X258" s="555"/>
      <c r="Y258" s="555"/>
      <c r="Z258" s="1213"/>
      <c r="AA258" s="508"/>
      <c r="AB258" s="1386"/>
      <c r="AC258" s="1401"/>
    </row>
    <row r="259" spans="1:29" x14ac:dyDescent="0.25">
      <c r="A259" s="227">
        <v>1</v>
      </c>
      <c r="B259" s="231" t="s">
        <v>23</v>
      </c>
      <c r="C259" s="1399" t="s">
        <v>277</v>
      </c>
      <c r="D259" s="231">
        <v>310</v>
      </c>
      <c r="E259" s="374"/>
      <c r="F259" s="213">
        <f t="shared" si="64"/>
        <v>0</v>
      </c>
      <c r="G259" s="708">
        <v>4</v>
      </c>
      <c r="H259" s="213" t="e">
        <f t="shared" si="66"/>
        <v>#DIV/0!</v>
      </c>
      <c r="I259" s="253">
        <v>5.5</v>
      </c>
      <c r="J259" s="253">
        <f t="shared" si="67"/>
        <v>5.25</v>
      </c>
      <c r="K259" s="1461">
        <f t="shared" si="68"/>
        <v>0</v>
      </c>
      <c r="L259" s="254">
        <f t="shared" si="69"/>
        <v>0</v>
      </c>
      <c r="M259" s="3576">
        <v>21</v>
      </c>
      <c r="N259" s="254" t="e">
        <f t="shared" si="70"/>
        <v>#DIV/0!</v>
      </c>
      <c r="O259" s="1567">
        <f t="shared" si="71"/>
        <v>0</v>
      </c>
      <c r="P259" s="254" t="e">
        <f t="shared" si="72"/>
        <v>#DIV/0!</v>
      </c>
      <c r="Q259" s="512"/>
      <c r="R259" s="508">
        <f t="shared" si="57"/>
        <v>0</v>
      </c>
      <c r="S259" s="512"/>
      <c r="T259" s="1011"/>
      <c r="U259" s="2477"/>
      <c r="V259" s="555"/>
      <c r="W259" s="2477"/>
      <c r="X259" s="555"/>
      <c r="Y259" s="555"/>
      <c r="Z259" s="1213"/>
      <c r="AA259" s="508"/>
      <c r="AB259" s="1386"/>
      <c r="AC259" s="1401"/>
    </row>
    <row r="260" spans="1:29" x14ac:dyDescent="0.25">
      <c r="A260" s="227">
        <v>1</v>
      </c>
      <c r="B260" s="231" t="s">
        <v>118</v>
      </c>
      <c r="C260" s="1399" t="s">
        <v>277</v>
      </c>
      <c r="D260" s="231">
        <v>320</v>
      </c>
      <c r="E260" s="374"/>
      <c r="F260" s="213">
        <f t="shared" si="64"/>
        <v>0</v>
      </c>
      <c r="G260" s="708">
        <v>0</v>
      </c>
      <c r="H260" s="213" t="e">
        <f t="shared" si="66"/>
        <v>#DIV/0!</v>
      </c>
      <c r="I260" s="253">
        <v>12</v>
      </c>
      <c r="J260" s="253" t="e">
        <f t="shared" si="67"/>
        <v>#DIV/0!</v>
      </c>
      <c r="K260" s="1461">
        <f t="shared" si="68"/>
        <v>0</v>
      </c>
      <c r="L260" s="254">
        <f t="shared" si="69"/>
        <v>0</v>
      </c>
      <c r="M260" s="3576"/>
      <c r="N260" s="254" t="e">
        <f t="shared" si="70"/>
        <v>#DIV/0!</v>
      </c>
      <c r="O260" s="1567">
        <f t="shared" si="71"/>
        <v>0</v>
      </c>
      <c r="P260" s="254" t="e">
        <f t="shared" si="72"/>
        <v>#DIV/0!</v>
      </c>
      <c r="Q260" s="512"/>
      <c r="R260" s="508">
        <f t="shared" si="57"/>
        <v>0</v>
      </c>
      <c r="S260" s="512"/>
      <c r="T260" s="1011"/>
      <c r="U260" s="2477"/>
      <c r="V260" s="555"/>
      <c r="W260" s="2477"/>
      <c r="X260" s="555"/>
      <c r="Y260" s="555"/>
      <c r="Z260" s="1213"/>
      <c r="AA260" s="508"/>
      <c r="AB260" s="1386"/>
      <c r="AC260" s="1401"/>
    </row>
    <row r="261" spans="1:29" x14ac:dyDescent="0.25">
      <c r="A261" s="227">
        <v>1</v>
      </c>
      <c r="B261" s="231" t="s">
        <v>37</v>
      </c>
      <c r="C261" s="1399" t="s">
        <v>277</v>
      </c>
      <c r="D261" s="231">
        <v>320</v>
      </c>
      <c r="E261" s="374"/>
      <c r="F261" s="213">
        <f t="shared" si="64"/>
        <v>0</v>
      </c>
      <c r="G261" s="708">
        <v>4</v>
      </c>
      <c r="H261" s="213" t="e">
        <f t="shared" si="66"/>
        <v>#DIV/0!</v>
      </c>
      <c r="I261" s="253">
        <v>22</v>
      </c>
      <c r="J261" s="253">
        <f t="shared" si="67"/>
        <v>13</v>
      </c>
      <c r="K261" s="1461">
        <f t="shared" si="68"/>
        <v>0</v>
      </c>
      <c r="L261" s="254">
        <f t="shared" si="69"/>
        <v>0</v>
      </c>
      <c r="M261" s="3576">
        <v>52</v>
      </c>
      <c r="N261" s="254" t="e">
        <f t="shared" si="70"/>
        <v>#DIV/0!</v>
      </c>
      <c r="O261" s="1567">
        <f t="shared" si="71"/>
        <v>0</v>
      </c>
      <c r="P261" s="254" t="e">
        <f t="shared" si="72"/>
        <v>#DIV/0!</v>
      </c>
      <c r="Q261" s="512"/>
      <c r="R261" s="508">
        <f t="shared" si="57"/>
        <v>0</v>
      </c>
      <c r="S261" s="512"/>
      <c r="T261" s="1011"/>
      <c r="U261" s="2477"/>
      <c r="V261" s="555"/>
      <c r="W261" s="2477"/>
      <c r="X261" s="555"/>
      <c r="Y261" s="555"/>
      <c r="Z261" s="1213"/>
      <c r="AA261" s="508"/>
      <c r="AB261" s="1386"/>
      <c r="AC261" s="1401"/>
    </row>
    <row r="262" spans="1:29" x14ac:dyDescent="0.25">
      <c r="A262" s="227">
        <v>1</v>
      </c>
      <c r="B262" s="231" t="s">
        <v>89</v>
      </c>
      <c r="C262" s="1399" t="s">
        <v>277</v>
      </c>
      <c r="D262" s="231">
        <v>320</v>
      </c>
      <c r="E262" s="374"/>
      <c r="F262" s="213">
        <f t="shared" si="64"/>
        <v>0</v>
      </c>
      <c r="G262" s="708">
        <v>0</v>
      </c>
      <c r="H262" s="213" t="e">
        <f t="shared" si="66"/>
        <v>#DIV/0!</v>
      </c>
      <c r="I262" s="253">
        <v>13</v>
      </c>
      <c r="J262" s="253" t="e">
        <f t="shared" si="67"/>
        <v>#DIV/0!</v>
      </c>
      <c r="K262" s="1461">
        <f t="shared" si="68"/>
        <v>0</v>
      </c>
      <c r="L262" s="254">
        <f t="shared" si="69"/>
        <v>0</v>
      </c>
      <c r="M262" s="3576"/>
      <c r="N262" s="254" t="e">
        <f t="shared" si="70"/>
        <v>#DIV/0!</v>
      </c>
      <c r="O262" s="1567">
        <f t="shared" si="71"/>
        <v>0</v>
      </c>
      <c r="P262" s="254" t="e">
        <f t="shared" si="72"/>
        <v>#DIV/0!</v>
      </c>
      <c r="Q262" s="512"/>
      <c r="R262" s="508">
        <f t="shared" si="57"/>
        <v>0</v>
      </c>
      <c r="S262" s="512"/>
      <c r="T262" s="1011"/>
      <c r="U262" s="2477"/>
      <c r="V262" s="555"/>
      <c r="W262" s="2477"/>
      <c r="X262" s="555"/>
      <c r="Y262" s="555"/>
      <c r="Z262" s="1213"/>
      <c r="AA262" s="508"/>
      <c r="AB262" s="1386"/>
      <c r="AC262" s="1401"/>
    </row>
    <row r="263" spans="1:29" x14ac:dyDescent="0.25">
      <c r="A263" s="227">
        <v>1</v>
      </c>
      <c r="B263" s="1612" t="s">
        <v>228</v>
      </c>
      <c r="C263" s="1399" t="s">
        <v>277</v>
      </c>
      <c r="D263" s="1612">
        <v>320</v>
      </c>
      <c r="E263" s="374"/>
      <c r="F263" s="213">
        <f t="shared" si="64"/>
        <v>0</v>
      </c>
      <c r="G263" s="708">
        <v>2</v>
      </c>
      <c r="H263" s="213" t="e">
        <f t="shared" si="66"/>
        <v>#DIV/0!</v>
      </c>
      <c r="I263" s="253">
        <v>13.5</v>
      </c>
      <c r="J263" s="253">
        <f t="shared" si="67"/>
        <v>12.5</v>
      </c>
      <c r="K263" s="1461">
        <f t="shared" si="68"/>
        <v>0</v>
      </c>
      <c r="L263" s="254">
        <f t="shared" si="69"/>
        <v>0</v>
      </c>
      <c r="M263" s="3576">
        <v>25</v>
      </c>
      <c r="N263" s="254" t="e">
        <f t="shared" si="70"/>
        <v>#DIV/0!</v>
      </c>
      <c r="O263" s="1567">
        <f t="shared" si="71"/>
        <v>0</v>
      </c>
      <c r="P263" s="254" t="e">
        <f t="shared" si="72"/>
        <v>#DIV/0!</v>
      </c>
      <c r="Q263" s="512"/>
      <c r="R263" s="508">
        <f t="shared" si="57"/>
        <v>0</v>
      </c>
      <c r="S263" s="512"/>
      <c r="T263" s="1011"/>
      <c r="U263" s="2477"/>
      <c r="V263" s="555"/>
      <c r="W263" s="2477"/>
      <c r="X263" s="555"/>
      <c r="Y263" s="555"/>
      <c r="Z263" s="1213"/>
      <c r="AA263" s="508"/>
      <c r="AB263" s="1386"/>
      <c r="AC263" s="1401"/>
    </row>
    <row r="264" spans="1:29" x14ac:dyDescent="0.25">
      <c r="A264" s="227">
        <v>1</v>
      </c>
      <c r="B264" s="231" t="s">
        <v>81</v>
      </c>
      <c r="C264" s="1399" t="s">
        <v>277</v>
      </c>
      <c r="D264" s="231">
        <v>320</v>
      </c>
      <c r="E264" s="374"/>
      <c r="F264" s="213">
        <f t="shared" si="64"/>
        <v>0</v>
      </c>
      <c r="G264" s="708">
        <v>3</v>
      </c>
      <c r="H264" s="213" t="e">
        <f t="shared" si="66"/>
        <v>#DIV/0!</v>
      </c>
      <c r="I264" s="253">
        <v>15.5</v>
      </c>
      <c r="J264" s="253">
        <f t="shared" si="67"/>
        <v>17</v>
      </c>
      <c r="K264" s="1461">
        <f t="shared" si="68"/>
        <v>0</v>
      </c>
      <c r="L264" s="254">
        <f t="shared" si="69"/>
        <v>0</v>
      </c>
      <c r="M264" s="3576">
        <v>51</v>
      </c>
      <c r="N264" s="254" t="e">
        <f t="shared" si="70"/>
        <v>#DIV/0!</v>
      </c>
      <c r="O264" s="1567">
        <f t="shared" si="71"/>
        <v>0</v>
      </c>
      <c r="P264" s="254" t="e">
        <f t="shared" si="72"/>
        <v>#DIV/0!</v>
      </c>
      <c r="Q264" s="512"/>
      <c r="R264" s="508">
        <f t="shared" si="57"/>
        <v>0</v>
      </c>
      <c r="S264" s="512"/>
      <c r="T264" s="1011"/>
      <c r="U264" s="2477"/>
      <c r="V264" s="555"/>
      <c r="W264" s="2477"/>
      <c r="X264" s="555"/>
      <c r="Y264" s="555"/>
      <c r="Z264" s="1213"/>
      <c r="AA264" s="508"/>
      <c r="AB264" s="1386"/>
      <c r="AC264" s="1401"/>
    </row>
    <row r="265" spans="1:29" x14ac:dyDescent="0.25">
      <c r="A265" s="227">
        <v>1</v>
      </c>
      <c r="B265" s="231" t="s">
        <v>197</v>
      </c>
      <c r="C265" s="1399" t="s">
        <v>277</v>
      </c>
      <c r="D265" s="231">
        <v>320</v>
      </c>
      <c r="E265" s="374"/>
      <c r="F265" s="213">
        <f t="shared" si="64"/>
        <v>0</v>
      </c>
      <c r="G265" s="708">
        <v>1</v>
      </c>
      <c r="H265" s="213" t="e">
        <f t="shared" si="66"/>
        <v>#DIV/0!</v>
      </c>
      <c r="I265" s="253">
        <v>9</v>
      </c>
      <c r="J265" s="253">
        <f t="shared" si="67"/>
        <v>4</v>
      </c>
      <c r="K265" s="1461">
        <f t="shared" si="68"/>
        <v>0</v>
      </c>
      <c r="L265" s="254">
        <f t="shared" si="69"/>
        <v>0</v>
      </c>
      <c r="M265" s="3576">
        <v>4</v>
      </c>
      <c r="N265" s="254" t="e">
        <f t="shared" si="70"/>
        <v>#DIV/0!</v>
      </c>
      <c r="O265" s="1567">
        <f t="shared" si="71"/>
        <v>0</v>
      </c>
      <c r="P265" s="254" t="e">
        <f t="shared" si="72"/>
        <v>#DIV/0!</v>
      </c>
      <c r="Q265" s="512"/>
      <c r="R265" s="508">
        <f t="shared" si="57"/>
        <v>0</v>
      </c>
      <c r="S265" s="512"/>
      <c r="T265" s="1011"/>
      <c r="U265" s="2477"/>
      <c r="V265" s="555"/>
      <c r="W265" s="2477"/>
      <c r="X265" s="555"/>
      <c r="Y265" s="555"/>
      <c r="Z265" s="1213"/>
      <c r="AA265" s="508"/>
      <c r="AB265" s="1386"/>
      <c r="AC265" s="1401"/>
    </row>
    <row r="266" spans="1:29" x14ac:dyDescent="0.25">
      <c r="A266" s="227">
        <v>1</v>
      </c>
      <c r="B266" s="231" t="s">
        <v>66</v>
      </c>
      <c r="C266" s="1399" t="s">
        <v>277</v>
      </c>
      <c r="D266" s="231">
        <v>320</v>
      </c>
      <c r="E266" s="374"/>
      <c r="F266" s="213">
        <f t="shared" si="64"/>
        <v>0</v>
      </c>
      <c r="G266" s="708">
        <v>1</v>
      </c>
      <c r="H266" s="213" t="e">
        <f t="shared" si="66"/>
        <v>#DIV/0!</v>
      </c>
      <c r="I266" s="253">
        <v>10.5</v>
      </c>
      <c r="J266" s="253">
        <f t="shared" si="67"/>
        <v>8</v>
      </c>
      <c r="K266" s="1461">
        <f t="shared" si="68"/>
        <v>0</v>
      </c>
      <c r="L266" s="254">
        <f t="shared" si="69"/>
        <v>0</v>
      </c>
      <c r="M266" s="3576">
        <v>8</v>
      </c>
      <c r="N266" s="254" t="e">
        <f t="shared" si="70"/>
        <v>#DIV/0!</v>
      </c>
      <c r="O266" s="1567">
        <f t="shared" si="71"/>
        <v>0</v>
      </c>
      <c r="P266" s="254" t="e">
        <f t="shared" si="72"/>
        <v>#DIV/0!</v>
      </c>
      <c r="Q266" s="512"/>
      <c r="R266" s="508">
        <f t="shared" si="57"/>
        <v>0</v>
      </c>
      <c r="S266" s="512"/>
      <c r="T266" s="1011"/>
      <c r="U266" s="2477"/>
      <c r="V266" s="555"/>
      <c r="W266" s="2477"/>
      <c r="X266" s="555"/>
      <c r="Y266" s="555"/>
      <c r="Z266" s="1213"/>
      <c r="AA266" s="508"/>
      <c r="AB266" s="1386"/>
      <c r="AC266" s="1401"/>
    </row>
    <row r="267" spans="1:29" x14ac:dyDescent="0.25">
      <c r="A267" s="227">
        <v>1</v>
      </c>
      <c r="B267" s="231" t="s">
        <v>19</v>
      </c>
      <c r="C267" s="1399" t="s">
        <v>277</v>
      </c>
      <c r="D267" s="231">
        <v>320</v>
      </c>
      <c r="E267" s="374"/>
      <c r="F267" s="213">
        <f t="shared" si="64"/>
        <v>0</v>
      </c>
      <c r="G267" s="708">
        <v>3</v>
      </c>
      <c r="H267" s="213" t="e">
        <f t="shared" si="66"/>
        <v>#DIV/0!</v>
      </c>
      <c r="I267" s="253">
        <v>7</v>
      </c>
      <c r="J267" s="253">
        <f t="shared" si="67"/>
        <v>4.666666666666667</v>
      </c>
      <c r="K267" s="1461">
        <f t="shared" si="68"/>
        <v>0</v>
      </c>
      <c r="L267" s="254">
        <f t="shared" si="69"/>
        <v>0</v>
      </c>
      <c r="M267" s="3576">
        <v>14</v>
      </c>
      <c r="N267" s="254" t="e">
        <f t="shared" si="70"/>
        <v>#DIV/0!</v>
      </c>
      <c r="O267" s="1567">
        <f t="shared" si="71"/>
        <v>0</v>
      </c>
      <c r="P267" s="254" t="e">
        <f t="shared" si="72"/>
        <v>#DIV/0!</v>
      </c>
      <c r="Q267" s="512"/>
      <c r="R267" s="508">
        <f t="shared" si="57"/>
        <v>0</v>
      </c>
      <c r="S267" s="512"/>
      <c r="T267" s="1011"/>
      <c r="U267" s="2477"/>
      <c r="V267" s="555"/>
      <c r="W267" s="2477"/>
      <c r="X267" s="555"/>
      <c r="Y267" s="555"/>
      <c r="Z267" s="1213"/>
      <c r="AA267" s="508"/>
      <c r="AB267" s="1386"/>
      <c r="AC267" s="1401"/>
    </row>
    <row r="268" spans="1:29" x14ac:dyDescent="0.25">
      <c r="A268" s="227">
        <v>1</v>
      </c>
      <c r="B268" s="1402" t="s">
        <v>6</v>
      </c>
      <c r="C268" s="1399" t="s">
        <v>277</v>
      </c>
      <c r="D268" s="1402">
        <v>320</v>
      </c>
      <c r="E268" s="599"/>
      <c r="F268" s="1414">
        <f t="shared" si="64"/>
        <v>0</v>
      </c>
      <c r="G268" s="3794">
        <v>3</v>
      </c>
      <c r="H268" s="1414" t="e">
        <f t="shared" si="66"/>
        <v>#DIV/0!</v>
      </c>
      <c r="I268" s="480">
        <v>7</v>
      </c>
      <c r="J268" s="480">
        <f t="shared" si="67"/>
        <v>7</v>
      </c>
      <c r="K268" s="1404">
        <f t="shared" si="68"/>
        <v>0</v>
      </c>
      <c r="L268" s="1403">
        <f t="shared" si="69"/>
        <v>0</v>
      </c>
      <c r="M268" s="3583">
        <v>21</v>
      </c>
      <c r="N268" s="1403" t="e">
        <f t="shared" si="70"/>
        <v>#DIV/0!</v>
      </c>
      <c r="O268" s="35">
        <f t="shared" si="71"/>
        <v>0</v>
      </c>
      <c r="P268" s="1403" t="e">
        <f t="shared" si="72"/>
        <v>#DIV/0!</v>
      </c>
      <c r="Q268" s="514"/>
      <c r="R268" s="1120">
        <f t="shared" si="57"/>
        <v>0</v>
      </c>
      <c r="S268" s="514"/>
      <c r="T268" s="1583"/>
      <c r="U268" s="3265"/>
      <c r="V268" s="2247"/>
      <c r="W268" s="3265"/>
      <c r="X268" s="2247"/>
      <c r="Y268" s="2247"/>
      <c r="Z268" s="1363"/>
      <c r="AA268" s="1120"/>
      <c r="AB268" s="1386"/>
      <c r="AC268" s="1401"/>
    </row>
    <row r="269" spans="1:29" s="237" customFormat="1" x14ac:dyDescent="0.25">
      <c r="A269" s="227">
        <v>1</v>
      </c>
      <c r="B269" s="1410" t="s">
        <v>28</v>
      </c>
      <c r="C269" s="1399" t="s">
        <v>277</v>
      </c>
      <c r="D269" s="1410">
        <v>320</v>
      </c>
      <c r="E269" s="377"/>
      <c r="F269" s="219">
        <f t="shared" si="64"/>
        <v>0</v>
      </c>
      <c r="G269" s="3771">
        <v>1</v>
      </c>
      <c r="H269" s="219" t="e">
        <f t="shared" si="66"/>
        <v>#DIV/0!</v>
      </c>
      <c r="I269" s="1411">
        <v>14.5</v>
      </c>
      <c r="J269" s="1411">
        <f t="shared" si="67"/>
        <v>7</v>
      </c>
      <c r="K269" s="1412">
        <f t="shared" si="68"/>
        <v>0</v>
      </c>
      <c r="L269" s="430">
        <f t="shared" si="69"/>
        <v>0</v>
      </c>
      <c r="M269" s="3577">
        <v>7</v>
      </c>
      <c r="N269" s="430" t="e">
        <f t="shared" si="70"/>
        <v>#DIV/0!</v>
      </c>
      <c r="O269" s="1613">
        <f t="shared" si="71"/>
        <v>0</v>
      </c>
      <c r="P269" s="430" t="e">
        <f t="shared" si="72"/>
        <v>#DIV/0!</v>
      </c>
      <c r="Q269" s="513"/>
      <c r="R269" s="1119">
        <f t="shared" si="57"/>
        <v>0</v>
      </c>
      <c r="S269" s="513"/>
      <c r="T269" s="1433"/>
      <c r="U269" s="3633"/>
      <c r="V269" s="524"/>
      <c r="W269" s="3633"/>
      <c r="X269" s="524"/>
      <c r="Y269" s="524"/>
      <c r="Z269" s="1407"/>
      <c r="AA269" s="1119"/>
      <c r="AB269" s="1386"/>
      <c r="AC269" s="1401"/>
    </row>
    <row r="270" spans="1:29" s="237" customFormat="1" ht="29.25" x14ac:dyDescent="0.25">
      <c r="A270" s="227">
        <v>1</v>
      </c>
      <c r="B270" s="1420" t="s">
        <v>7</v>
      </c>
      <c r="C270" s="1421"/>
      <c r="D270" s="1420"/>
      <c r="E270" s="18">
        <v>742</v>
      </c>
      <c r="F270" s="10">
        <f t="shared" si="64"/>
        <v>61.833333333333336</v>
      </c>
      <c r="G270" s="3795">
        <f>SUM(G256:G269)</f>
        <v>24</v>
      </c>
      <c r="H270" s="10">
        <f t="shared" si="66"/>
        <v>38.81401617250674</v>
      </c>
      <c r="I270" s="8">
        <f>IF(E270=0,0,K270/E270)</f>
        <v>0</v>
      </c>
      <c r="J270" s="8">
        <f t="shared" si="67"/>
        <v>9.2083333333333339</v>
      </c>
      <c r="K270" s="1503">
        <f>SUM(K256:K269)</f>
        <v>0</v>
      </c>
      <c r="L270" s="1503">
        <f>SUM(L256:L269)</f>
        <v>0</v>
      </c>
      <c r="M270" s="3592">
        <f>SUM(M256:M269)</f>
        <v>221</v>
      </c>
      <c r="N270" s="1422" t="e">
        <f>M270/L270*100</f>
        <v>#DIV/0!</v>
      </c>
      <c r="O270" s="1503">
        <f>SUM(O256:O269)</f>
        <v>0</v>
      </c>
      <c r="P270" s="1505" t="e">
        <f>M270/$B$4*12/O270</f>
        <v>#DIV/0!</v>
      </c>
      <c r="Q270" s="510">
        <v>39200</v>
      </c>
      <c r="R270" s="1129">
        <f t="shared" si="57"/>
        <v>3266.6666666666665</v>
      </c>
      <c r="S270" s="510">
        <f t="shared" ref="S270:S276" si="73">Y270-X270-U270</f>
        <v>2149.1974899999996</v>
      </c>
      <c r="T270" s="1015"/>
      <c r="U270" s="522"/>
      <c r="V270" s="522">
        <f>S270-R270</f>
        <v>-1117.469176666667</v>
      </c>
      <c r="W270" s="522"/>
      <c r="X270" s="522"/>
      <c r="Y270" s="522">
        <v>2149.1974899999996</v>
      </c>
      <c r="Z270" s="1172"/>
      <c r="AA270" s="1124"/>
      <c r="AB270" s="1386"/>
      <c r="AC270" s="1401"/>
    </row>
    <row r="271" spans="1:29" ht="43.5" x14ac:dyDescent="0.25">
      <c r="A271" s="227">
        <v>1</v>
      </c>
      <c r="B271" s="1425" t="s">
        <v>185</v>
      </c>
      <c r="C271" s="661"/>
      <c r="D271" s="256"/>
      <c r="E271" s="1614">
        <v>10</v>
      </c>
      <c r="F271" s="7">
        <f t="shared" si="64"/>
        <v>0.83333333333333337</v>
      </c>
      <c r="G271" s="3796"/>
      <c r="H271" s="216">
        <f t="shared" si="66"/>
        <v>0</v>
      </c>
      <c r="I271" s="434"/>
      <c r="J271" s="434"/>
      <c r="K271" s="980"/>
      <c r="L271" s="1426"/>
      <c r="M271" s="407"/>
      <c r="N271" s="1427"/>
      <c r="O271" s="1561"/>
      <c r="P271" s="1417"/>
      <c r="Q271" s="511">
        <v>2240</v>
      </c>
      <c r="R271" s="1376">
        <f t="shared" si="57"/>
        <v>186.66666666666666</v>
      </c>
      <c r="S271" s="511">
        <f t="shared" si="73"/>
        <v>0</v>
      </c>
      <c r="T271" s="1014"/>
      <c r="U271" s="541"/>
      <c r="V271" s="541">
        <f>S271-R271</f>
        <v>-186.66666666666666</v>
      </c>
      <c r="W271" s="541"/>
      <c r="X271" s="541"/>
      <c r="Y271" s="541"/>
      <c r="Z271" s="1176"/>
      <c r="AA271" s="554"/>
      <c r="AB271" s="1386"/>
      <c r="AC271" s="1401"/>
    </row>
    <row r="272" spans="1:29" x14ac:dyDescent="0.25">
      <c r="A272" s="227">
        <v>1</v>
      </c>
      <c r="B272" s="663" t="s">
        <v>207</v>
      </c>
      <c r="C272" s="995"/>
      <c r="D272" s="1430"/>
      <c r="E272" s="374"/>
      <c r="F272" s="998">
        <f t="shared" si="64"/>
        <v>0</v>
      </c>
      <c r="G272" s="3797"/>
      <c r="H272" s="998"/>
      <c r="I272" s="434"/>
      <c r="J272" s="434"/>
      <c r="K272" s="980"/>
      <c r="L272" s="1426"/>
      <c r="M272" s="407"/>
      <c r="N272" s="1426"/>
      <c r="O272" s="1426"/>
      <c r="P272" s="1426"/>
      <c r="Q272" s="512"/>
      <c r="R272" s="1115">
        <f t="shared" si="57"/>
        <v>0</v>
      </c>
      <c r="S272" s="512">
        <f t="shared" si="73"/>
        <v>10.99267</v>
      </c>
      <c r="T272" s="1011"/>
      <c r="U272" s="512"/>
      <c r="V272" s="512">
        <f>S272-R272</f>
        <v>10.99267</v>
      </c>
      <c r="W272" s="512"/>
      <c r="X272" s="512"/>
      <c r="Y272" s="512">
        <v>10.99267</v>
      </c>
      <c r="Z272" s="1182"/>
      <c r="AA272" s="508"/>
      <c r="AB272" s="1386"/>
      <c r="AC272" s="1401"/>
    </row>
    <row r="273" spans="1:29" ht="57.75" x14ac:dyDescent="0.25">
      <c r="A273" s="227">
        <v>1</v>
      </c>
      <c r="B273" s="664" t="s">
        <v>352</v>
      </c>
      <c r="C273" s="609"/>
      <c r="D273" s="9"/>
      <c r="E273" s="388">
        <f>E274+E275+E278+E279</f>
        <v>0</v>
      </c>
      <c r="F273" s="432">
        <f t="shared" si="64"/>
        <v>0</v>
      </c>
      <c r="G273" s="3777">
        <f>G274+G275+G278+G279</f>
        <v>26</v>
      </c>
      <c r="H273" s="214" t="e">
        <f>G273/F273*100</f>
        <v>#DIV/0!</v>
      </c>
      <c r="I273" s="340"/>
      <c r="J273" s="340"/>
      <c r="K273" s="1616"/>
      <c r="L273" s="726"/>
      <c r="M273" s="408"/>
      <c r="N273" s="726"/>
      <c r="O273" s="726"/>
      <c r="P273" s="726"/>
      <c r="Q273" s="512"/>
      <c r="R273" s="508">
        <f t="shared" si="57"/>
        <v>0</v>
      </c>
      <c r="S273" s="512">
        <f t="shared" si="73"/>
        <v>0</v>
      </c>
      <c r="T273" s="1011"/>
      <c r="U273" s="512"/>
      <c r="V273" s="512"/>
      <c r="W273" s="512"/>
      <c r="X273" s="512"/>
      <c r="Y273" s="512"/>
      <c r="Z273" s="1170"/>
      <c r="AA273" s="508"/>
      <c r="AB273" s="1386"/>
      <c r="AC273" s="1401"/>
    </row>
    <row r="274" spans="1:29" x14ac:dyDescent="0.25">
      <c r="A274" s="227">
        <v>1</v>
      </c>
      <c r="B274" s="463" t="s">
        <v>353</v>
      </c>
      <c r="C274" s="609"/>
      <c r="D274" s="9"/>
      <c r="E274" s="374"/>
      <c r="F274" s="213">
        <f t="shared" si="64"/>
        <v>0</v>
      </c>
      <c r="G274" s="708"/>
      <c r="H274" s="214" t="e">
        <f>G274/F274*100</f>
        <v>#DIV/0!</v>
      </c>
      <c r="I274" s="340"/>
      <c r="J274" s="340"/>
      <c r="K274" s="1616"/>
      <c r="L274" s="726"/>
      <c r="M274" s="408"/>
      <c r="N274" s="726"/>
      <c r="O274" s="726"/>
      <c r="P274" s="726"/>
      <c r="Q274" s="512"/>
      <c r="R274" s="508">
        <f t="shared" si="57"/>
        <v>0</v>
      </c>
      <c r="S274" s="512">
        <f t="shared" si="73"/>
        <v>0</v>
      </c>
      <c r="T274" s="1011"/>
      <c r="U274" s="512"/>
      <c r="V274" s="512"/>
      <c r="W274" s="512"/>
      <c r="X274" s="512"/>
      <c r="Y274" s="512"/>
      <c r="Z274" s="1213"/>
      <c r="AA274" s="508"/>
      <c r="AB274" s="1386"/>
      <c r="AC274" s="1401"/>
    </row>
    <row r="275" spans="1:29" ht="30" x14ac:dyDescent="0.25">
      <c r="A275" s="227">
        <v>1</v>
      </c>
      <c r="B275" s="665" t="s">
        <v>354</v>
      </c>
      <c r="C275" s="609"/>
      <c r="D275" s="9"/>
      <c r="E275" s="374">
        <f>E276+E277</f>
        <v>0</v>
      </c>
      <c r="F275" s="213">
        <f t="shared" si="64"/>
        <v>0</v>
      </c>
      <c r="G275" s="708">
        <f>G276+G277</f>
        <v>25</v>
      </c>
      <c r="H275" s="214" t="e">
        <f>G275/F275*100</f>
        <v>#DIV/0!</v>
      </c>
      <c r="I275" s="340"/>
      <c r="J275" s="340"/>
      <c r="K275" s="1616"/>
      <c r="L275" s="726"/>
      <c r="M275" s="408"/>
      <c r="N275" s="726"/>
      <c r="O275" s="726"/>
      <c r="P275" s="726"/>
      <c r="Q275" s="512"/>
      <c r="R275" s="508">
        <f t="shared" si="57"/>
        <v>0</v>
      </c>
      <c r="S275" s="512">
        <f t="shared" si="73"/>
        <v>0</v>
      </c>
      <c r="T275" s="1011"/>
      <c r="U275" s="512"/>
      <c r="V275" s="512"/>
      <c r="W275" s="512"/>
      <c r="X275" s="512"/>
      <c r="Y275" s="512"/>
      <c r="Z275" s="1213"/>
      <c r="AA275" s="508"/>
      <c r="AB275" s="1386"/>
      <c r="AC275" s="1401"/>
    </row>
    <row r="276" spans="1:29" x14ac:dyDescent="0.25">
      <c r="A276" s="227">
        <v>1</v>
      </c>
      <c r="B276" s="463" t="s">
        <v>355</v>
      </c>
      <c r="C276" s="609"/>
      <c r="D276" s="9"/>
      <c r="E276" s="374"/>
      <c r="F276" s="213">
        <f t="shared" si="64"/>
        <v>0</v>
      </c>
      <c r="G276" s="708">
        <v>25</v>
      </c>
      <c r="H276" s="214" t="e">
        <f>G276/F276*100</f>
        <v>#DIV/0!</v>
      </c>
      <c r="I276" s="340"/>
      <c r="J276" s="340"/>
      <c r="K276" s="1616"/>
      <c r="L276" s="726"/>
      <c r="M276" s="408"/>
      <c r="N276" s="726"/>
      <c r="O276" s="726"/>
      <c r="P276" s="726"/>
      <c r="Q276" s="512"/>
      <c r="R276" s="508">
        <f t="shared" si="57"/>
        <v>0</v>
      </c>
      <c r="S276" s="512">
        <f t="shared" si="73"/>
        <v>0</v>
      </c>
      <c r="T276" s="1011"/>
      <c r="U276" s="512"/>
      <c r="V276" s="512"/>
      <c r="W276" s="512"/>
      <c r="X276" s="512"/>
      <c r="Y276" s="512"/>
      <c r="Z276" s="1213"/>
      <c r="AA276" s="508"/>
      <c r="AB276" s="1386"/>
      <c r="AC276" s="1401"/>
    </row>
    <row r="277" spans="1:29" ht="60" x14ac:dyDescent="0.25">
      <c r="A277" s="227">
        <v>1</v>
      </c>
      <c r="B277" s="463" t="s">
        <v>356</v>
      </c>
      <c r="C277" s="609"/>
      <c r="D277" s="9"/>
      <c r="E277" s="374"/>
      <c r="F277" s="213">
        <f t="shared" si="64"/>
        <v>0</v>
      </c>
      <c r="G277" s="708"/>
      <c r="H277" s="214" t="e">
        <f>G277/F277*100</f>
        <v>#DIV/0!</v>
      </c>
      <c r="I277" s="340"/>
      <c r="J277" s="340"/>
      <c r="K277" s="1616"/>
      <c r="L277" s="726"/>
      <c r="M277" s="408"/>
      <c r="N277" s="726"/>
      <c r="O277" s="726"/>
      <c r="P277" s="726"/>
      <c r="Q277" s="512"/>
      <c r="R277" s="508">
        <f t="shared" si="57"/>
        <v>0</v>
      </c>
      <c r="S277" s="512"/>
      <c r="T277" s="1011"/>
      <c r="U277" s="512"/>
      <c r="V277" s="512"/>
      <c r="W277" s="512"/>
      <c r="X277" s="512"/>
      <c r="Y277" s="512"/>
      <c r="Z277" s="1213"/>
      <c r="AA277" s="508"/>
      <c r="AB277" s="1386"/>
      <c r="AC277" s="1401"/>
    </row>
    <row r="278" spans="1:29" ht="75" x14ac:dyDescent="0.25">
      <c r="A278" s="227">
        <v>1</v>
      </c>
      <c r="B278" s="463" t="s">
        <v>357</v>
      </c>
      <c r="C278" s="609"/>
      <c r="D278" s="9"/>
      <c r="E278" s="374"/>
      <c r="F278" s="213">
        <f t="shared" si="64"/>
        <v>0</v>
      </c>
      <c r="G278" s="708"/>
      <c r="H278" s="214"/>
      <c r="I278" s="340"/>
      <c r="J278" s="340"/>
      <c r="K278" s="1616"/>
      <c r="L278" s="726"/>
      <c r="M278" s="408"/>
      <c r="N278" s="726"/>
      <c r="O278" s="726"/>
      <c r="P278" s="726"/>
      <c r="Q278" s="512"/>
      <c r="R278" s="508">
        <f t="shared" si="57"/>
        <v>0</v>
      </c>
      <c r="S278" s="512"/>
      <c r="T278" s="1011"/>
      <c r="U278" s="512"/>
      <c r="V278" s="512"/>
      <c r="W278" s="512"/>
      <c r="X278" s="512"/>
      <c r="Y278" s="512"/>
      <c r="Z278" s="1213"/>
      <c r="AA278" s="508"/>
      <c r="AB278" s="1386"/>
      <c r="AC278" s="1401"/>
    </row>
    <row r="279" spans="1:29" ht="45" x14ac:dyDescent="0.25">
      <c r="A279" s="227">
        <v>1</v>
      </c>
      <c r="B279" s="462" t="s">
        <v>358</v>
      </c>
      <c r="C279" s="609"/>
      <c r="D279" s="9"/>
      <c r="E279" s="374"/>
      <c r="F279" s="213">
        <f t="shared" si="64"/>
        <v>0</v>
      </c>
      <c r="G279" s="708">
        <v>1</v>
      </c>
      <c r="H279" s="214" t="e">
        <f>G279/F279*100</f>
        <v>#DIV/0!</v>
      </c>
      <c r="I279" s="340"/>
      <c r="J279" s="340"/>
      <c r="K279" s="1616"/>
      <c r="L279" s="726"/>
      <c r="M279" s="408"/>
      <c r="N279" s="726"/>
      <c r="O279" s="726"/>
      <c r="P279" s="726"/>
      <c r="Q279" s="512"/>
      <c r="R279" s="508">
        <f t="shared" si="57"/>
        <v>0</v>
      </c>
      <c r="S279" s="512"/>
      <c r="T279" s="1011"/>
      <c r="U279" s="512"/>
      <c r="V279" s="512"/>
      <c r="W279" s="512"/>
      <c r="X279" s="512"/>
      <c r="Y279" s="512"/>
      <c r="Z279" s="1213"/>
      <c r="AA279" s="508"/>
      <c r="AB279" s="1386"/>
      <c r="AC279" s="1401"/>
    </row>
    <row r="280" spans="1:29" ht="57.75" x14ac:dyDescent="0.25">
      <c r="A280" s="227">
        <v>1</v>
      </c>
      <c r="B280" s="664" t="s">
        <v>368</v>
      </c>
      <c r="C280" s="609"/>
      <c r="D280" s="9"/>
      <c r="E280" s="388">
        <f>E281</f>
        <v>0</v>
      </c>
      <c r="F280" s="432">
        <f t="shared" si="64"/>
        <v>0</v>
      </c>
      <c r="G280" s="3777">
        <f>G281</f>
        <v>0</v>
      </c>
      <c r="H280" s="432" t="e">
        <f>G280/F280*100</f>
        <v>#DIV/0!</v>
      </c>
      <c r="I280" s="340"/>
      <c r="J280" s="340"/>
      <c r="K280" s="1616"/>
      <c r="L280" s="726"/>
      <c r="M280" s="408"/>
      <c r="N280" s="726"/>
      <c r="O280" s="726"/>
      <c r="P280" s="726"/>
      <c r="Q280" s="512"/>
      <c r="R280" s="508">
        <f t="shared" si="57"/>
        <v>0</v>
      </c>
      <c r="S280" s="512"/>
      <c r="T280" s="1011"/>
      <c r="U280" s="512"/>
      <c r="V280" s="512"/>
      <c r="W280" s="512"/>
      <c r="X280" s="512"/>
      <c r="Y280" s="512"/>
      <c r="Z280" s="1213"/>
      <c r="AA280" s="508"/>
      <c r="AB280" s="1386"/>
      <c r="AC280" s="1401"/>
    </row>
    <row r="281" spans="1:29" s="2635" customFormat="1" x14ac:dyDescent="0.25">
      <c r="B281" s="463" t="s">
        <v>381</v>
      </c>
      <c r="C281" s="609"/>
      <c r="D281" s="9"/>
      <c r="E281" s="374"/>
      <c r="F281" s="213">
        <f t="shared" si="64"/>
        <v>0</v>
      </c>
      <c r="G281" s="708"/>
      <c r="H281" s="214"/>
      <c r="I281" s="340"/>
      <c r="J281" s="340"/>
      <c r="K281" s="1616"/>
      <c r="L281" s="726"/>
      <c r="M281" s="408"/>
      <c r="N281" s="726"/>
      <c r="O281" s="726"/>
      <c r="P281" s="726"/>
      <c r="Q281" s="512"/>
      <c r="R281" s="508">
        <f t="shared" si="57"/>
        <v>0</v>
      </c>
      <c r="S281" s="512"/>
      <c r="T281" s="1011"/>
      <c r="U281" s="512"/>
      <c r="V281" s="512"/>
      <c r="W281" s="512"/>
      <c r="X281" s="512"/>
      <c r="Y281" s="512"/>
      <c r="Z281" s="1213"/>
      <c r="AA281" s="508"/>
      <c r="AB281" s="1386"/>
      <c r="AC281" s="1401"/>
    </row>
    <row r="282" spans="1:29" ht="43.5" x14ac:dyDescent="0.25">
      <c r="A282" s="227">
        <v>1</v>
      </c>
      <c r="B282" s="664" t="s">
        <v>359</v>
      </c>
      <c r="C282" s="609"/>
      <c r="D282" s="9"/>
      <c r="E282" s="374">
        <f>E283</f>
        <v>0</v>
      </c>
      <c r="F282" s="213">
        <f t="shared" si="64"/>
        <v>0</v>
      </c>
      <c r="G282" s="708">
        <f>G283</f>
        <v>26</v>
      </c>
      <c r="H282" s="214" t="e">
        <f t="shared" ref="H282:H288" si="74">G282/F282*100</f>
        <v>#DIV/0!</v>
      </c>
      <c r="I282" s="340"/>
      <c r="J282" s="340"/>
      <c r="K282" s="1616"/>
      <c r="L282" s="726"/>
      <c r="M282" s="408"/>
      <c r="N282" s="726"/>
      <c r="O282" s="726"/>
      <c r="P282" s="726"/>
      <c r="Q282" s="512"/>
      <c r="R282" s="508">
        <f t="shared" si="57"/>
        <v>0</v>
      </c>
      <c r="S282" s="512">
        <f>Y282-X282-U282</f>
        <v>25.978680000000001</v>
      </c>
      <c r="T282" s="1011"/>
      <c r="U282" s="512"/>
      <c r="V282" s="512"/>
      <c r="W282" s="512"/>
      <c r="X282" s="512"/>
      <c r="Y282" s="512">
        <f>Y283</f>
        <v>25.978680000000001</v>
      </c>
      <c r="Z282" s="1213"/>
      <c r="AA282" s="508"/>
      <c r="AB282" s="1386"/>
      <c r="AC282" s="1401"/>
    </row>
    <row r="283" spans="1:29" ht="30" x14ac:dyDescent="0.25">
      <c r="A283" s="227">
        <v>1</v>
      </c>
      <c r="B283" s="275" t="s">
        <v>202</v>
      </c>
      <c r="C283" s="609"/>
      <c r="D283" s="9"/>
      <c r="E283" s="374"/>
      <c r="F283" s="213">
        <f t="shared" si="64"/>
        <v>0</v>
      </c>
      <c r="G283" s="708">
        <v>26</v>
      </c>
      <c r="H283" s="214" t="e">
        <f t="shared" si="74"/>
        <v>#DIV/0!</v>
      </c>
      <c r="I283" s="340"/>
      <c r="J283" s="340"/>
      <c r="K283" s="1616"/>
      <c r="L283" s="726"/>
      <c r="M283" s="408"/>
      <c r="N283" s="726"/>
      <c r="O283" s="726"/>
      <c r="P283" s="726"/>
      <c r="Q283" s="512"/>
      <c r="R283" s="508">
        <f t="shared" si="57"/>
        <v>0</v>
      </c>
      <c r="S283" s="512">
        <f>Y283-X283-U283</f>
        <v>25.978680000000001</v>
      </c>
      <c r="T283" s="1011"/>
      <c r="U283" s="512"/>
      <c r="V283" s="512"/>
      <c r="W283" s="512"/>
      <c r="X283" s="512"/>
      <c r="Y283" s="512">
        <v>25.978680000000001</v>
      </c>
      <c r="Z283" s="1213"/>
      <c r="AA283" s="508"/>
      <c r="AB283" s="1386"/>
      <c r="AC283" s="1401"/>
    </row>
    <row r="284" spans="1:29" ht="72" x14ac:dyDescent="0.25">
      <c r="A284" s="227">
        <v>1</v>
      </c>
      <c r="B284" s="664" t="s">
        <v>360</v>
      </c>
      <c r="C284" s="609"/>
      <c r="D284" s="222"/>
      <c r="E284" s="377"/>
      <c r="F284" s="213">
        <f t="shared" si="64"/>
        <v>0</v>
      </c>
      <c r="G284" s="3771">
        <v>2</v>
      </c>
      <c r="H284" s="214" t="e">
        <f t="shared" si="74"/>
        <v>#DIV/0!</v>
      </c>
      <c r="I284" s="1445"/>
      <c r="J284" s="1445"/>
      <c r="K284" s="1528"/>
      <c r="L284" s="267"/>
      <c r="M284" s="697"/>
      <c r="N284" s="267"/>
      <c r="O284" s="267"/>
      <c r="P284" s="267"/>
      <c r="Q284" s="512"/>
      <c r="R284" s="508">
        <f t="shared" si="57"/>
        <v>0</v>
      </c>
      <c r="S284" s="512">
        <f>Y284-X284-U284</f>
        <v>1.9983599999999999</v>
      </c>
      <c r="T284" s="1011"/>
      <c r="U284" s="512"/>
      <c r="V284" s="512"/>
      <c r="W284" s="512"/>
      <c r="X284" s="512"/>
      <c r="Y284" s="512">
        <v>1.9983599999999999</v>
      </c>
      <c r="Z284" s="1407"/>
      <c r="AA284" s="508"/>
      <c r="AB284" s="1386"/>
      <c r="AC284" s="1401"/>
    </row>
    <row r="285" spans="1:29" x14ac:dyDescent="0.25">
      <c r="A285" s="227">
        <v>1</v>
      </c>
      <c r="B285" s="1434" t="s">
        <v>136</v>
      </c>
      <c r="C285" s="609"/>
      <c r="D285" s="1617"/>
      <c r="E285" s="18">
        <f>SUM(E286:E304)</f>
        <v>0</v>
      </c>
      <c r="F285" s="10">
        <f t="shared" si="64"/>
        <v>0</v>
      </c>
      <c r="G285" s="3795">
        <f>SUM(G286:G304)</f>
        <v>13</v>
      </c>
      <c r="H285" s="10" t="e">
        <f t="shared" si="74"/>
        <v>#DIV/0!</v>
      </c>
      <c r="I285" s="340"/>
      <c r="J285" s="340"/>
      <c r="K285" s="726"/>
      <c r="L285" s="267"/>
      <c r="M285" s="408"/>
      <c r="N285" s="267"/>
      <c r="O285" s="726"/>
      <c r="P285" s="267"/>
      <c r="Q285" s="512"/>
      <c r="R285" s="1115">
        <f t="shared" si="57"/>
        <v>0</v>
      </c>
      <c r="S285" s="512">
        <f>Y285-X285-U285</f>
        <v>3.3175499999999989</v>
      </c>
      <c r="T285" s="1011">
        <f>SUM(T286:T304)</f>
        <v>0</v>
      </c>
      <c r="U285" s="512">
        <f>SUM(U286:U304)</f>
        <v>9.0610800000000005</v>
      </c>
      <c r="V285" s="512">
        <f>S285-R285</f>
        <v>3.3175499999999989</v>
      </c>
      <c r="W285" s="512"/>
      <c r="X285" s="512"/>
      <c r="Y285" s="512">
        <v>12.378629999999999</v>
      </c>
      <c r="Z285" s="1172"/>
      <c r="AA285" s="508"/>
      <c r="AB285" s="1386"/>
      <c r="AC285" s="1401"/>
    </row>
    <row r="286" spans="1:29" x14ac:dyDescent="0.25">
      <c r="A286" s="227">
        <v>1</v>
      </c>
      <c r="B286" s="722" t="s">
        <v>68</v>
      </c>
      <c r="C286" s="609"/>
      <c r="D286" s="609"/>
      <c r="E286" s="1618"/>
      <c r="F286" s="1619">
        <f t="shared" si="64"/>
        <v>0</v>
      </c>
      <c r="G286" s="3798"/>
      <c r="H286" s="213" t="e">
        <f t="shared" si="74"/>
        <v>#DIV/0!</v>
      </c>
      <c r="I286" s="434"/>
      <c r="J286" s="434"/>
      <c r="K286" s="1546"/>
      <c r="L286" s="1509"/>
      <c r="M286" s="3581"/>
      <c r="N286" s="1509"/>
      <c r="O286" s="1431"/>
      <c r="P286" s="1509"/>
      <c r="Q286" s="512"/>
      <c r="R286" s="508">
        <f t="shared" si="57"/>
        <v>0</v>
      </c>
      <c r="S286" s="512">
        <f>Y286-X286-U286</f>
        <v>0</v>
      </c>
      <c r="T286" s="1011"/>
      <c r="U286" s="512"/>
      <c r="V286" s="512"/>
      <c r="W286" s="512"/>
      <c r="X286" s="512"/>
      <c r="Y286" s="512"/>
      <c r="Z286" s="1620"/>
      <c r="AA286" s="508"/>
      <c r="AB286" s="1386"/>
      <c r="AC286" s="1401"/>
    </row>
    <row r="287" spans="1:29" ht="30" x14ac:dyDescent="0.25">
      <c r="A287" s="227">
        <v>1</v>
      </c>
      <c r="B287" s="722" t="s">
        <v>125</v>
      </c>
      <c r="C287" s="609"/>
      <c r="D287" s="609"/>
      <c r="E287" s="599"/>
      <c r="F287" s="213">
        <f t="shared" si="64"/>
        <v>0</v>
      </c>
      <c r="G287" s="3784"/>
      <c r="H287" s="1414" t="e">
        <f t="shared" si="74"/>
        <v>#DIV/0!</v>
      </c>
      <c r="I287" s="434"/>
      <c r="J287" s="434"/>
      <c r="K287" s="1546"/>
      <c r="L287" s="1509"/>
      <c r="M287" s="3581"/>
      <c r="N287" s="1509"/>
      <c r="O287" s="1431"/>
      <c r="P287" s="1509"/>
      <c r="Q287" s="512"/>
      <c r="R287" s="508">
        <f t="shared" si="57"/>
        <v>0</v>
      </c>
      <c r="S287" s="512"/>
      <c r="T287" s="1011"/>
      <c r="U287" s="512"/>
      <c r="V287" s="512"/>
      <c r="W287" s="512"/>
      <c r="X287" s="512"/>
      <c r="Y287" s="512"/>
      <c r="Z287" s="1363"/>
      <c r="AA287" s="508"/>
      <c r="AB287" s="1386"/>
      <c r="AC287" s="1401"/>
    </row>
    <row r="288" spans="1:29" x14ac:dyDescent="0.25">
      <c r="A288" s="227">
        <v>1</v>
      </c>
      <c r="B288" s="452" t="s">
        <v>116</v>
      </c>
      <c r="C288" s="609"/>
      <c r="D288" s="609"/>
      <c r="E288" s="377"/>
      <c r="F288" s="213">
        <f t="shared" si="64"/>
        <v>0</v>
      </c>
      <c r="G288" s="708"/>
      <c r="H288" s="219" t="e">
        <f t="shared" si="74"/>
        <v>#DIV/0!</v>
      </c>
      <c r="I288" s="434"/>
      <c r="J288" s="434"/>
      <c r="K288" s="980"/>
      <c r="L288" s="267"/>
      <c r="M288" s="408"/>
      <c r="N288" s="267"/>
      <c r="O288" s="726"/>
      <c r="P288" s="267"/>
      <c r="Q288" s="512"/>
      <c r="R288" s="508">
        <f t="shared" si="57"/>
        <v>0</v>
      </c>
      <c r="S288" s="512"/>
      <c r="T288" s="1011"/>
      <c r="U288" s="512"/>
      <c r="V288" s="512"/>
      <c r="W288" s="512"/>
      <c r="X288" s="512"/>
      <c r="Y288" s="512"/>
      <c r="Z288" s="1213"/>
      <c r="AA288" s="508"/>
      <c r="AB288" s="1386"/>
      <c r="AC288" s="1401"/>
    </row>
    <row r="289" spans="1:29" ht="75" x14ac:dyDescent="0.25">
      <c r="B289" s="452" t="s">
        <v>525</v>
      </c>
      <c r="C289" s="609"/>
      <c r="D289" s="609"/>
      <c r="E289" s="377"/>
      <c r="F289" s="213">
        <f t="shared" si="64"/>
        <v>0</v>
      </c>
      <c r="G289" s="708"/>
      <c r="H289" s="219"/>
      <c r="I289" s="434"/>
      <c r="J289" s="434"/>
      <c r="K289" s="980"/>
      <c r="L289" s="267"/>
      <c r="M289" s="408"/>
      <c r="N289" s="267"/>
      <c r="O289" s="726"/>
      <c r="P289" s="267"/>
      <c r="Q289" s="512"/>
      <c r="R289" s="508">
        <f t="shared" si="57"/>
        <v>0</v>
      </c>
      <c r="S289" s="512"/>
      <c r="T289" s="1011"/>
      <c r="U289" s="512"/>
      <c r="V289" s="512"/>
      <c r="W289" s="512"/>
      <c r="X289" s="512"/>
      <c r="Y289" s="512"/>
      <c r="Z289" s="1363"/>
      <c r="AA289" s="508"/>
      <c r="AB289" s="1386"/>
      <c r="AC289" s="1401"/>
    </row>
    <row r="290" spans="1:29" ht="60" x14ac:dyDescent="0.25">
      <c r="B290" s="452" t="s">
        <v>526</v>
      </c>
      <c r="C290" s="609"/>
      <c r="D290" s="609"/>
      <c r="E290" s="377"/>
      <c r="F290" s="213">
        <f t="shared" si="64"/>
        <v>0</v>
      </c>
      <c r="G290" s="3784"/>
      <c r="H290" s="219"/>
      <c r="I290" s="434"/>
      <c r="J290" s="434"/>
      <c r="K290" s="980"/>
      <c r="L290" s="267"/>
      <c r="M290" s="408"/>
      <c r="N290" s="267"/>
      <c r="O290" s="726"/>
      <c r="P290" s="267"/>
      <c r="Q290" s="512"/>
      <c r="R290" s="508">
        <f t="shared" si="57"/>
        <v>0</v>
      </c>
      <c r="S290" s="512"/>
      <c r="T290" s="1011"/>
      <c r="U290" s="512"/>
      <c r="V290" s="512"/>
      <c r="W290" s="512"/>
      <c r="X290" s="512"/>
      <c r="Y290" s="512"/>
      <c r="Z290" s="1363"/>
      <c r="AA290" s="508"/>
      <c r="AB290" s="1386"/>
      <c r="AC290" s="1401"/>
    </row>
    <row r="291" spans="1:29" ht="105" x14ac:dyDescent="0.25">
      <c r="A291" s="227">
        <v>1</v>
      </c>
      <c r="B291" s="452" t="s">
        <v>361</v>
      </c>
      <c r="C291" s="609"/>
      <c r="D291" s="609"/>
      <c r="E291" s="374"/>
      <c r="F291" s="1414">
        <f t="shared" si="64"/>
        <v>0</v>
      </c>
      <c r="G291" s="708">
        <v>5</v>
      </c>
      <c r="H291" s="213" t="e">
        <f>G291/F291*100</f>
        <v>#DIV/0!</v>
      </c>
      <c r="I291" s="434"/>
      <c r="J291" s="434"/>
      <c r="K291" s="980"/>
      <c r="L291" s="267"/>
      <c r="M291" s="408"/>
      <c r="N291" s="267"/>
      <c r="O291" s="726"/>
      <c r="P291" s="267"/>
      <c r="Q291" s="512"/>
      <c r="R291" s="508">
        <f t="shared" si="57"/>
        <v>0</v>
      </c>
      <c r="S291" s="512"/>
      <c r="T291" s="1011"/>
      <c r="U291" s="512">
        <v>9.0610800000000005</v>
      </c>
      <c r="V291" s="512"/>
      <c r="W291" s="512"/>
      <c r="X291" s="512"/>
      <c r="Y291" s="512"/>
      <c r="Z291" s="1363"/>
      <c r="AA291" s="508"/>
      <c r="AB291" s="1386"/>
      <c r="AC291" s="1401"/>
    </row>
    <row r="292" spans="1:29" ht="105" x14ac:dyDescent="0.25">
      <c r="B292" s="452" t="s">
        <v>397</v>
      </c>
      <c r="C292" s="609"/>
      <c r="D292" s="609"/>
      <c r="E292" s="374"/>
      <c r="F292" s="213">
        <f t="shared" si="64"/>
        <v>0</v>
      </c>
      <c r="G292" s="708"/>
      <c r="H292" s="213"/>
      <c r="I292" s="434"/>
      <c r="J292" s="434"/>
      <c r="K292" s="980"/>
      <c r="L292" s="267"/>
      <c r="M292" s="408"/>
      <c r="N292" s="267"/>
      <c r="O292" s="726"/>
      <c r="P292" s="267"/>
      <c r="Q292" s="512"/>
      <c r="R292" s="508">
        <f t="shared" si="57"/>
        <v>0</v>
      </c>
      <c r="S292" s="512"/>
      <c r="T292" s="1011"/>
      <c r="U292" s="512"/>
      <c r="V292" s="512"/>
      <c r="W292" s="512"/>
      <c r="X292" s="512"/>
      <c r="Y292" s="512"/>
      <c r="Z292" s="1213"/>
      <c r="AA292" s="508"/>
      <c r="AB292" s="1386"/>
      <c r="AC292" s="1401"/>
    </row>
    <row r="293" spans="1:29" x14ac:dyDescent="0.25">
      <c r="A293" s="227">
        <v>1</v>
      </c>
      <c r="B293" s="673" t="s">
        <v>90</v>
      </c>
      <c r="C293" s="609"/>
      <c r="D293" s="609"/>
      <c r="E293" s="374"/>
      <c r="F293" s="432">
        <f t="shared" si="64"/>
        <v>0</v>
      </c>
      <c r="G293" s="680"/>
      <c r="H293" s="214" t="e">
        <f t="shared" ref="H293:H304" si="75">G293/F293*100</f>
        <v>#DIV/0!</v>
      </c>
      <c r="I293" s="434"/>
      <c r="J293" s="434"/>
      <c r="K293" s="980"/>
      <c r="L293" s="726"/>
      <c r="M293" s="408"/>
      <c r="N293" s="726"/>
      <c r="O293" s="726"/>
      <c r="P293" s="726"/>
      <c r="Q293" s="512"/>
      <c r="R293" s="508">
        <f t="shared" si="57"/>
        <v>0</v>
      </c>
      <c r="S293" s="512"/>
      <c r="T293" s="1011"/>
      <c r="U293" s="512"/>
      <c r="V293" s="512"/>
      <c r="W293" s="512"/>
      <c r="X293" s="512"/>
      <c r="Y293" s="512"/>
      <c r="Z293" s="1175"/>
      <c r="AA293" s="508"/>
      <c r="AB293" s="1386"/>
      <c r="AC293" s="1401"/>
    </row>
    <row r="294" spans="1:29" x14ac:dyDescent="0.25">
      <c r="A294" s="227">
        <v>1</v>
      </c>
      <c r="B294" s="673" t="s">
        <v>115</v>
      </c>
      <c r="C294" s="1621"/>
      <c r="D294" s="1434"/>
      <c r="E294" s="374"/>
      <c r="F294" s="432">
        <f t="shared" si="64"/>
        <v>0</v>
      </c>
      <c r="G294" s="680"/>
      <c r="H294" s="214" t="e">
        <f t="shared" si="75"/>
        <v>#DIV/0!</v>
      </c>
      <c r="I294" s="434"/>
      <c r="J294" s="434"/>
      <c r="K294" s="980"/>
      <c r="L294" s="726"/>
      <c r="M294" s="408"/>
      <c r="N294" s="726"/>
      <c r="O294" s="726"/>
      <c r="P294" s="726"/>
      <c r="Q294" s="512"/>
      <c r="R294" s="508">
        <f t="shared" si="57"/>
        <v>0</v>
      </c>
      <c r="S294" s="512"/>
      <c r="T294" s="1011"/>
      <c r="U294" s="512"/>
      <c r="V294" s="512"/>
      <c r="W294" s="512"/>
      <c r="X294" s="512"/>
      <c r="Y294" s="512"/>
      <c r="Z294" s="1175"/>
      <c r="AA294" s="508"/>
      <c r="AB294" s="1386"/>
      <c r="AC294" s="1401"/>
    </row>
    <row r="295" spans="1:29" ht="30" x14ac:dyDescent="0.25">
      <c r="A295" s="227">
        <v>1</v>
      </c>
      <c r="B295" s="669" t="s">
        <v>193</v>
      </c>
      <c r="C295" s="1622"/>
      <c r="D295" s="1437"/>
      <c r="E295" s="374"/>
      <c r="F295" s="213">
        <f t="shared" si="64"/>
        <v>0</v>
      </c>
      <c r="G295" s="708"/>
      <c r="H295" s="213" t="e">
        <f t="shared" si="75"/>
        <v>#DIV/0!</v>
      </c>
      <c r="I295" s="434"/>
      <c r="J295" s="434"/>
      <c r="K295" s="1546"/>
      <c r="L295" s="1431"/>
      <c r="M295" s="3581"/>
      <c r="N295" s="1431"/>
      <c r="O295" s="1431"/>
      <c r="P295" s="1431"/>
      <c r="Q295" s="512"/>
      <c r="R295" s="508">
        <f t="shared" ref="R295:R358" si="76">Q295/12*$B$4</f>
        <v>0</v>
      </c>
      <c r="S295" s="512">
        <f>Y295-X295-U295</f>
        <v>0</v>
      </c>
      <c r="T295" s="1011"/>
      <c r="U295" s="512"/>
      <c r="V295" s="512"/>
      <c r="W295" s="512"/>
      <c r="X295" s="512"/>
      <c r="Y295" s="512"/>
      <c r="Z295" s="1213"/>
      <c r="AA295" s="508"/>
      <c r="AB295" s="1386"/>
      <c r="AC295" s="1401"/>
    </row>
    <row r="296" spans="1:29" x14ac:dyDescent="0.25">
      <c r="B296" s="669" t="s">
        <v>279</v>
      </c>
      <c r="C296" s="1507"/>
      <c r="D296" s="1443"/>
      <c r="E296" s="377"/>
      <c r="F296" s="219">
        <f t="shared" si="64"/>
        <v>0</v>
      </c>
      <c r="G296" s="3771">
        <v>3</v>
      </c>
      <c r="H296" s="219" t="e">
        <f t="shared" si="75"/>
        <v>#DIV/0!</v>
      </c>
      <c r="I296" s="434"/>
      <c r="J296" s="434"/>
      <c r="K296" s="1546"/>
      <c r="L296" s="1431"/>
      <c r="M296" s="3581"/>
      <c r="N296" s="1431"/>
      <c r="O296" s="1431"/>
      <c r="P296" s="1431"/>
      <c r="Q296" s="512"/>
      <c r="R296" s="508">
        <f t="shared" si="76"/>
        <v>0</v>
      </c>
      <c r="S296" s="512"/>
      <c r="T296" s="1011"/>
      <c r="U296" s="512"/>
      <c r="V296" s="512"/>
      <c r="W296" s="512"/>
      <c r="X296" s="512"/>
      <c r="Y296" s="512"/>
      <c r="Z296" s="1407"/>
      <c r="AA296" s="508"/>
      <c r="AB296" s="1386"/>
      <c r="AC296" s="1401"/>
    </row>
    <row r="297" spans="1:29" ht="30" x14ac:dyDescent="0.25">
      <c r="A297" s="227">
        <v>1</v>
      </c>
      <c r="B297" s="669" t="s">
        <v>280</v>
      </c>
      <c r="C297" s="1622"/>
      <c r="D297" s="1437"/>
      <c r="E297" s="374"/>
      <c r="F297" s="213">
        <f t="shared" si="64"/>
        <v>0</v>
      </c>
      <c r="G297" s="708"/>
      <c r="H297" s="213" t="e">
        <f t="shared" si="75"/>
        <v>#DIV/0!</v>
      </c>
      <c r="I297" s="434"/>
      <c r="J297" s="434"/>
      <c r="K297" s="1546"/>
      <c r="L297" s="1431"/>
      <c r="M297" s="3581"/>
      <c r="N297" s="1431"/>
      <c r="O297" s="1431"/>
      <c r="P297" s="1431"/>
      <c r="Q297" s="512"/>
      <c r="R297" s="508">
        <f t="shared" si="76"/>
        <v>0</v>
      </c>
      <c r="S297" s="512"/>
      <c r="T297" s="1011"/>
      <c r="U297" s="512"/>
      <c r="V297" s="512"/>
      <c r="W297" s="512"/>
      <c r="X297" s="512"/>
      <c r="Y297" s="512"/>
      <c r="Z297" s="1213"/>
      <c r="AA297" s="508"/>
      <c r="AB297" s="1386"/>
      <c r="AC297" s="1401"/>
    </row>
    <row r="298" spans="1:29" ht="30" x14ac:dyDescent="0.25">
      <c r="A298" s="227">
        <v>1</v>
      </c>
      <c r="B298" s="669" t="s">
        <v>285</v>
      </c>
      <c r="C298" s="1436"/>
      <c r="D298" s="1437"/>
      <c r="E298" s="374"/>
      <c r="F298" s="213">
        <f t="shared" si="64"/>
        <v>0</v>
      </c>
      <c r="G298" s="708">
        <v>1</v>
      </c>
      <c r="H298" s="213" t="e">
        <f t="shared" si="75"/>
        <v>#DIV/0!</v>
      </c>
      <c r="I298" s="340"/>
      <c r="J298" s="340"/>
      <c r="K298" s="1432"/>
      <c r="L298" s="1431"/>
      <c r="M298" s="3581"/>
      <c r="N298" s="1431"/>
      <c r="O298" s="1431"/>
      <c r="P298" s="1431"/>
      <c r="Q298" s="512"/>
      <c r="R298" s="508">
        <f t="shared" si="76"/>
        <v>0</v>
      </c>
      <c r="S298" s="512"/>
      <c r="T298" s="1011"/>
      <c r="U298" s="512"/>
      <c r="V298" s="512"/>
      <c r="W298" s="512"/>
      <c r="X298" s="512"/>
      <c r="Y298" s="512"/>
      <c r="Z298" s="1213"/>
      <c r="AA298" s="508"/>
      <c r="AB298" s="1386"/>
      <c r="AC298" s="1401"/>
    </row>
    <row r="299" spans="1:29" x14ac:dyDescent="0.25">
      <c r="A299" s="227">
        <v>1</v>
      </c>
      <c r="B299" s="670" t="s">
        <v>31</v>
      </c>
      <c r="C299" s="638"/>
      <c r="D299" s="222"/>
      <c r="E299" s="377"/>
      <c r="F299" s="219">
        <f t="shared" si="64"/>
        <v>0</v>
      </c>
      <c r="G299" s="3771"/>
      <c r="H299" s="219" t="e">
        <f t="shared" si="75"/>
        <v>#DIV/0!</v>
      </c>
      <c r="I299" s="1445"/>
      <c r="J299" s="1445"/>
      <c r="K299" s="1508"/>
      <c r="L299" s="1509"/>
      <c r="M299" s="3589"/>
      <c r="N299" s="1509"/>
      <c r="O299" s="1509"/>
      <c r="P299" s="1509"/>
      <c r="Q299" s="513"/>
      <c r="R299" s="1119">
        <f t="shared" si="76"/>
        <v>0</v>
      </c>
      <c r="S299" s="513"/>
      <c r="T299" s="1433"/>
      <c r="U299" s="513"/>
      <c r="V299" s="513"/>
      <c r="W299" s="513"/>
      <c r="X299" s="513"/>
      <c r="Y299" s="513"/>
      <c r="Z299" s="1407"/>
      <c r="AA299" s="1119"/>
      <c r="AB299" s="1386"/>
      <c r="AC299" s="1401"/>
    </row>
    <row r="300" spans="1:29" x14ac:dyDescent="0.25">
      <c r="A300" s="227">
        <v>1</v>
      </c>
      <c r="B300" s="670" t="s">
        <v>32</v>
      </c>
      <c r="C300" s="638"/>
      <c r="D300" s="222"/>
      <c r="E300" s="377"/>
      <c r="F300" s="219">
        <f t="shared" si="64"/>
        <v>0</v>
      </c>
      <c r="G300" s="3771">
        <v>1</v>
      </c>
      <c r="H300" s="219" t="e">
        <f t="shared" si="75"/>
        <v>#DIV/0!</v>
      </c>
      <c r="I300" s="1445"/>
      <c r="J300" s="1445"/>
      <c r="K300" s="1508"/>
      <c r="L300" s="1509"/>
      <c r="M300" s="3589"/>
      <c r="N300" s="1509"/>
      <c r="O300" s="1509"/>
      <c r="P300" s="1509"/>
      <c r="Q300" s="513"/>
      <c r="R300" s="1119">
        <f t="shared" si="76"/>
        <v>0</v>
      </c>
      <c r="S300" s="513">
        <f>Y300-X300-U300</f>
        <v>0</v>
      </c>
      <c r="T300" s="1433"/>
      <c r="U300" s="513"/>
      <c r="V300" s="513"/>
      <c r="W300" s="513"/>
      <c r="X300" s="513"/>
      <c r="Y300" s="513"/>
      <c r="Z300" s="1407"/>
      <c r="AA300" s="1119"/>
      <c r="AB300" s="1386"/>
      <c r="AC300" s="1401"/>
    </row>
    <row r="301" spans="1:29" x14ac:dyDescent="0.25">
      <c r="A301" s="227">
        <v>1</v>
      </c>
      <c r="B301" s="669" t="s">
        <v>91</v>
      </c>
      <c r="C301" s="609"/>
      <c r="D301" s="9"/>
      <c r="E301" s="374"/>
      <c r="F301" s="213">
        <f t="shared" si="64"/>
        <v>0</v>
      </c>
      <c r="G301" s="708">
        <v>1</v>
      </c>
      <c r="H301" s="213" t="e">
        <f t="shared" si="75"/>
        <v>#DIV/0!</v>
      </c>
      <c r="I301" s="340"/>
      <c r="J301" s="340"/>
      <c r="K301" s="1432"/>
      <c r="L301" s="1431"/>
      <c r="M301" s="3581"/>
      <c r="N301" s="1431"/>
      <c r="O301" s="1431"/>
      <c r="P301" s="1431"/>
      <c r="Q301" s="512"/>
      <c r="R301" s="508">
        <f t="shared" si="76"/>
        <v>0</v>
      </c>
      <c r="S301" s="512">
        <f>Y301-X301-U301</f>
        <v>0</v>
      </c>
      <c r="T301" s="1011"/>
      <c r="U301" s="512"/>
      <c r="V301" s="512"/>
      <c r="W301" s="512"/>
      <c r="X301" s="512"/>
      <c r="Y301" s="512"/>
      <c r="Z301" s="1213"/>
      <c r="AA301" s="508"/>
      <c r="AB301" s="1386"/>
      <c r="AC301" s="1401"/>
    </row>
    <row r="302" spans="1:29" x14ac:dyDescent="0.25">
      <c r="A302" s="227">
        <v>1</v>
      </c>
      <c r="B302" s="669" t="s">
        <v>93</v>
      </c>
      <c r="C302" s="609"/>
      <c r="D302" s="9"/>
      <c r="E302" s="374"/>
      <c r="F302" s="213">
        <f t="shared" si="64"/>
        <v>0</v>
      </c>
      <c r="G302" s="708"/>
      <c r="H302" s="213" t="e">
        <f t="shared" si="75"/>
        <v>#DIV/0!</v>
      </c>
      <c r="I302" s="340"/>
      <c r="J302" s="340"/>
      <c r="K302" s="1432"/>
      <c r="L302" s="1431"/>
      <c r="M302" s="3581"/>
      <c r="N302" s="1431"/>
      <c r="O302" s="1431"/>
      <c r="P302" s="1431"/>
      <c r="Q302" s="512"/>
      <c r="R302" s="508">
        <f t="shared" si="76"/>
        <v>0</v>
      </c>
      <c r="S302" s="512"/>
      <c r="T302" s="1011"/>
      <c r="U302" s="512"/>
      <c r="V302" s="512"/>
      <c r="W302" s="512"/>
      <c r="X302" s="512"/>
      <c r="Y302" s="512"/>
      <c r="Z302" s="1213"/>
      <c r="AA302" s="508"/>
      <c r="AB302" s="1386"/>
      <c r="AC302" s="1401"/>
    </row>
    <row r="303" spans="1:29" x14ac:dyDescent="0.25">
      <c r="A303" s="227">
        <v>1</v>
      </c>
      <c r="B303" s="278" t="s">
        <v>196</v>
      </c>
      <c r="C303" s="609"/>
      <c r="D303" s="9"/>
      <c r="E303" s="374"/>
      <c r="F303" s="213">
        <f t="shared" si="64"/>
        <v>0</v>
      </c>
      <c r="G303" s="708">
        <v>1</v>
      </c>
      <c r="H303" s="213" t="e">
        <f t="shared" si="75"/>
        <v>#DIV/0!</v>
      </c>
      <c r="I303" s="340"/>
      <c r="J303" s="340"/>
      <c r="K303" s="1432"/>
      <c r="L303" s="1431"/>
      <c r="M303" s="3581"/>
      <c r="N303" s="1431"/>
      <c r="O303" s="1431"/>
      <c r="P303" s="1431"/>
      <c r="Q303" s="512"/>
      <c r="R303" s="508">
        <f t="shared" si="76"/>
        <v>0</v>
      </c>
      <c r="S303" s="512"/>
      <c r="T303" s="1011"/>
      <c r="U303" s="512"/>
      <c r="V303" s="512"/>
      <c r="W303" s="512"/>
      <c r="X303" s="512"/>
      <c r="Y303" s="512"/>
      <c r="Z303" s="1213"/>
      <c r="AA303" s="508"/>
      <c r="AB303" s="1386"/>
      <c r="AC303" s="1401"/>
    </row>
    <row r="304" spans="1:29" ht="30" x14ac:dyDescent="0.25">
      <c r="A304" s="227">
        <v>1</v>
      </c>
      <c r="B304" s="278" t="s">
        <v>74</v>
      </c>
      <c r="C304" s="609"/>
      <c r="D304" s="9"/>
      <c r="E304" s="374"/>
      <c r="F304" s="213">
        <f t="shared" si="64"/>
        <v>0</v>
      </c>
      <c r="G304" s="708">
        <v>1</v>
      </c>
      <c r="H304" s="213" t="e">
        <f t="shared" si="75"/>
        <v>#DIV/0!</v>
      </c>
      <c r="I304" s="340"/>
      <c r="J304" s="340"/>
      <c r="K304" s="1432"/>
      <c r="L304" s="1431"/>
      <c r="M304" s="3581"/>
      <c r="N304" s="1431"/>
      <c r="O304" s="1431"/>
      <c r="P304" s="1431"/>
      <c r="Q304" s="512"/>
      <c r="R304" s="508">
        <f t="shared" si="76"/>
        <v>0</v>
      </c>
      <c r="S304" s="512">
        <f>Y304-X304-U304</f>
        <v>0</v>
      </c>
      <c r="T304" s="1011"/>
      <c r="U304" s="512"/>
      <c r="V304" s="512"/>
      <c r="W304" s="512"/>
      <c r="X304" s="512"/>
      <c r="Y304" s="512"/>
      <c r="Z304" s="1213"/>
      <c r="AA304" s="508"/>
      <c r="AB304" s="1386"/>
      <c r="AC304" s="1401"/>
    </row>
    <row r="305" spans="1:29" ht="30" x14ac:dyDescent="0.25">
      <c r="A305" s="227">
        <v>1</v>
      </c>
      <c r="B305" s="1510" t="s">
        <v>362</v>
      </c>
      <c r="C305" s="609"/>
      <c r="D305" s="9"/>
      <c r="E305" s="377"/>
      <c r="F305" s="214">
        <f t="shared" si="64"/>
        <v>0</v>
      </c>
      <c r="G305" s="3771"/>
      <c r="H305" s="213"/>
      <c r="I305" s="340"/>
      <c r="J305" s="1445"/>
      <c r="K305" s="1508"/>
      <c r="L305" s="1432"/>
      <c r="M305" s="3581"/>
      <c r="N305" s="1509"/>
      <c r="O305" s="1431"/>
      <c r="P305" s="1431"/>
      <c r="Q305" s="514"/>
      <c r="R305" s="1119">
        <f t="shared" si="76"/>
        <v>0</v>
      </c>
      <c r="S305" s="513"/>
      <c r="T305" s="1433"/>
      <c r="U305" s="513"/>
      <c r="V305" s="513"/>
      <c r="W305" s="513"/>
      <c r="X305" s="513"/>
      <c r="Y305" s="514"/>
      <c r="Z305" s="1407"/>
      <c r="AA305" s="1120"/>
      <c r="AB305" s="1386"/>
      <c r="AC305" s="1401"/>
    </row>
    <row r="306" spans="1:29" ht="45" x14ac:dyDescent="0.25">
      <c r="A306" s="227">
        <v>1</v>
      </c>
      <c r="B306" s="1510" t="s">
        <v>363</v>
      </c>
      <c r="C306" s="609"/>
      <c r="D306" s="9"/>
      <c r="E306" s="377"/>
      <c r="F306" s="214">
        <f t="shared" si="64"/>
        <v>0</v>
      </c>
      <c r="G306" s="3771"/>
      <c r="H306" s="213"/>
      <c r="I306" s="340"/>
      <c r="J306" s="1445"/>
      <c r="K306" s="1508"/>
      <c r="L306" s="1546"/>
      <c r="M306" s="3584"/>
      <c r="N306" s="1509"/>
      <c r="O306" s="1431"/>
      <c r="P306" s="1431"/>
      <c r="Q306" s="512"/>
      <c r="R306" s="1119">
        <f t="shared" si="76"/>
        <v>0</v>
      </c>
      <c r="S306" s="513"/>
      <c r="T306" s="1433"/>
      <c r="U306" s="513"/>
      <c r="V306" s="513"/>
      <c r="W306" s="513"/>
      <c r="X306" s="513"/>
      <c r="Y306" s="512"/>
      <c r="Z306" s="1407"/>
      <c r="AA306" s="508"/>
      <c r="AB306" s="1386"/>
      <c r="AC306" s="1401"/>
    </row>
    <row r="307" spans="1:29" ht="30" x14ac:dyDescent="0.25">
      <c r="A307" s="227">
        <v>1</v>
      </c>
      <c r="B307" s="1510" t="s">
        <v>364</v>
      </c>
      <c r="C307" s="609"/>
      <c r="D307" s="9"/>
      <c r="E307" s="377"/>
      <c r="F307" s="214">
        <f t="shared" si="64"/>
        <v>0</v>
      </c>
      <c r="G307" s="3771"/>
      <c r="H307" s="213"/>
      <c r="I307" s="340"/>
      <c r="J307" s="1445"/>
      <c r="K307" s="1508"/>
      <c r="L307" s="1428"/>
      <c r="M307" s="3589"/>
      <c r="N307" s="1509"/>
      <c r="O307" s="1431"/>
      <c r="P307" s="1431"/>
      <c r="Q307" s="511"/>
      <c r="R307" s="1119">
        <f t="shared" si="76"/>
        <v>0</v>
      </c>
      <c r="S307" s="513"/>
      <c r="T307" s="1433"/>
      <c r="U307" s="513"/>
      <c r="V307" s="513"/>
      <c r="W307" s="513"/>
      <c r="X307" s="513"/>
      <c r="Y307" s="512"/>
      <c r="Z307" s="1407"/>
      <c r="AA307" s="508"/>
      <c r="AB307" s="1386"/>
      <c r="AC307" s="1401"/>
    </row>
    <row r="308" spans="1:29" ht="60" x14ac:dyDescent="0.25">
      <c r="A308" s="227">
        <v>1</v>
      </c>
      <c r="B308" s="1510" t="s">
        <v>369</v>
      </c>
      <c r="C308" s="609"/>
      <c r="D308" s="9"/>
      <c r="E308" s="377"/>
      <c r="F308" s="214">
        <f t="shared" si="64"/>
        <v>0</v>
      </c>
      <c r="G308" s="3771"/>
      <c r="H308" s="213"/>
      <c r="I308" s="340"/>
      <c r="J308" s="1445"/>
      <c r="K308" s="1508"/>
      <c r="L308" s="1432"/>
      <c r="M308" s="3581"/>
      <c r="N308" s="1509"/>
      <c r="O308" s="1431"/>
      <c r="P308" s="1431"/>
      <c r="Q308" s="511"/>
      <c r="R308" s="1119">
        <f t="shared" si="76"/>
        <v>0</v>
      </c>
      <c r="S308" s="513"/>
      <c r="T308" s="1433"/>
      <c r="U308" s="513"/>
      <c r="V308" s="513"/>
      <c r="W308" s="513"/>
      <c r="X308" s="513"/>
      <c r="Y308" s="512"/>
      <c r="Z308" s="1407"/>
      <c r="AA308" s="508"/>
      <c r="AB308" s="1386"/>
      <c r="AC308" s="1401"/>
    </row>
    <row r="309" spans="1:29" ht="90" x14ac:dyDescent="0.25">
      <c r="A309" s="227">
        <v>1</v>
      </c>
      <c r="B309" s="1510" t="s">
        <v>370</v>
      </c>
      <c r="C309" s="609"/>
      <c r="D309" s="9"/>
      <c r="E309" s="377"/>
      <c r="F309" s="214">
        <f t="shared" si="64"/>
        <v>0</v>
      </c>
      <c r="G309" s="3771"/>
      <c r="H309" s="213"/>
      <c r="I309" s="340"/>
      <c r="J309" s="1445"/>
      <c r="K309" s="1508"/>
      <c r="L309" s="1546"/>
      <c r="M309" s="3581"/>
      <c r="N309" s="1509"/>
      <c r="O309" s="1431"/>
      <c r="P309" s="1431"/>
      <c r="Q309" s="511"/>
      <c r="R309" s="1119">
        <f t="shared" si="76"/>
        <v>0</v>
      </c>
      <c r="S309" s="513"/>
      <c r="T309" s="1433"/>
      <c r="U309" s="513"/>
      <c r="V309" s="513"/>
      <c r="W309" s="513"/>
      <c r="X309" s="513"/>
      <c r="Y309" s="514"/>
      <c r="Z309" s="1407"/>
      <c r="AA309" s="1120"/>
      <c r="AB309" s="1386"/>
      <c r="AC309" s="1401"/>
    </row>
    <row r="310" spans="1:29" ht="75" x14ac:dyDescent="0.25">
      <c r="B310" s="1511" t="s">
        <v>371</v>
      </c>
      <c r="C310" s="1512"/>
      <c r="D310" s="9"/>
      <c r="E310" s="377"/>
      <c r="F310" s="1446">
        <f t="shared" si="64"/>
        <v>0</v>
      </c>
      <c r="G310" s="3771"/>
      <c r="H310" s="213"/>
      <c r="I310" s="340"/>
      <c r="J310" s="1445"/>
      <c r="K310" s="1508"/>
      <c r="L310" s="1546"/>
      <c r="M310" s="3584"/>
      <c r="N310" s="1509"/>
      <c r="O310" s="1431"/>
      <c r="P310" s="1431"/>
      <c r="Q310" s="511"/>
      <c r="R310" s="1119">
        <f t="shared" si="76"/>
        <v>0</v>
      </c>
      <c r="S310" s="513"/>
      <c r="T310" s="1433"/>
      <c r="U310" s="513"/>
      <c r="V310" s="513"/>
      <c r="W310" s="513"/>
      <c r="X310" s="513"/>
      <c r="Y310" s="513"/>
      <c r="Z310" s="1407"/>
      <c r="AA310" s="1119"/>
      <c r="AB310" s="1386"/>
      <c r="AC310" s="1401"/>
    </row>
    <row r="311" spans="1:29" ht="90" x14ac:dyDescent="0.25">
      <c r="B311" s="1511" t="s">
        <v>372</v>
      </c>
      <c r="C311" s="1512"/>
      <c r="D311" s="1623"/>
      <c r="E311" s="377"/>
      <c r="F311" s="1446">
        <f t="shared" si="64"/>
        <v>0</v>
      </c>
      <c r="G311" s="3771"/>
      <c r="H311" s="213"/>
      <c r="I311" s="340"/>
      <c r="J311" s="1445"/>
      <c r="K311" s="1508"/>
      <c r="L311" s="1432"/>
      <c r="M311" s="3581"/>
      <c r="N311" s="1509"/>
      <c r="O311" s="1431"/>
      <c r="P311" s="1431"/>
      <c r="Q311" s="511"/>
      <c r="R311" s="1119">
        <f t="shared" si="76"/>
        <v>0</v>
      </c>
      <c r="S311" s="513"/>
      <c r="T311" s="1433"/>
      <c r="U311" s="513"/>
      <c r="V311" s="513"/>
      <c r="W311" s="513"/>
      <c r="X311" s="513"/>
      <c r="Y311" s="512"/>
      <c r="Z311" s="1407"/>
      <c r="AA311" s="508"/>
      <c r="AB311" s="1386"/>
      <c r="AC311" s="1401"/>
    </row>
    <row r="312" spans="1:29" ht="29.25" x14ac:dyDescent="0.25">
      <c r="A312" s="227">
        <v>1</v>
      </c>
      <c r="B312" s="931" t="s">
        <v>339</v>
      </c>
      <c r="C312" s="1066"/>
      <c r="D312" s="1065"/>
      <c r="E312" s="935">
        <f>SUM(E305:E309)</f>
        <v>0</v>
      </c>
      <c r="F312" s="932">
        <f t="shared" ref="F312:F375" si="77">E312/12*$B$4</f>
        <v>0</v>
      </c>
      <c r="G312" s="3777">
        <f>SUM(G305:G309)</f>
        <v>0</v>
      </c>
      <c r="H312" s="432">
        <f t="shared" ref="H312:Y312" si="78">SUM(H305:H309)</f>
        <v>0</v>
      </c>
      <c r="I312" s="432">
        <f t="shared" si="78"/>
        <v>0</v>
      </c>
      <c r="J312" s="432">
        <f t="shared" si="78"/>
        <v>0</v>
      </c>
      <c r="K312" s="432">
        <f t="shared" si="78"/>
        <v>0</v>
      </c>
      <c r="L312" s="432">
        <f t="shared" si="78"/>
        <v>0</v>
      </c>
      <c r="M312" s="432">
        <f t="shared" si="78"/>
        <v>0</v>
      </c>
      <c r="N312" s="432">
        <f t="shared" si="78"/>
        <v>0</v>
      </c>
      <c r="O312" s="432">
        <f t="shared" si="78"/>
        <v>0</v>
      </c>
      <c r="P312" s="432">
        <f t="shared" si="78"/>
        <v>0</v>
      </c>
      <c r="Q312" s="432"/>
      <c r="R312" s="432">
        <f t="shared" si="76"/>
        <v>0</v>
      </c>
      <c r="S312" s="432">
        <f t="shared" si="78"/>
        <v>0</v>
      </c>
      <c r="T312" s="432">
        <f t="shared" si="78"/>
        <v>0</v>
      </c>
      <c r="U312" s="432">
        <f t="shared" si="78"/>
        <v>0</v>
      </c>
      <c r="V312" s="432">
        <f t="shared" si="78"/>
        <v>0</v>
      </c>
      <c r="W312" s="432">
        <f t="shared" si="78"/>
        <v>0</v>
      </c>
      <c r="X312" s="432">
        <f t="shared" si="78"/>
        <v>0</v>
      </c>
      <c r="Y312" s="432">
        <f t="shared" si="78"/>
        <v>0</v>
      </c>
      <c r="Z312" s="1170"/>
      <c r="AA312" s="1119"/>
      <c r="AB312" s="1386"/>
      <c r="AC312" s="1401"/>
    </row>
    <row r="313" spans="1:29" ht="29.25" x14ac:dyDescent="0.25">
      <c r="A313" s="227">
        <v>1</v>
      </c>
      <c r="B313" s="667" t="s">
        <v>281</v>
      </c>
      <c r="C313" s="609"/>
      <c r="D313" s="9"/>
      <c r="E313" s="377">
        <f>E273</f>
        <v>0</v>
      </c>
      <c r="F313" s="213">
        <f t="shared" si="77"/>
        <v>0</v>
      </c>
      <c r="G313" s="3771">
        <f>G273</f>
        <v>26</v>
      </c>
      <c r="H313" s="219" t="e">
        <f t="shared" ref="H313:Y313" si="79">H273</f>
        <v>#DIV/0!</v>
      </c>
      <c r="I313" s="219">
        <f t="shared" si="79"/>
        <v>0</v>
      </c>
      <c r="J313" s="219">
        <f t="shared" si="79"/>
        <v>0</v>
      </c>
      <c r="K313" s="219">
        <f t="shared" si="79"/>
        <v>0</v>
      </c>
      <c r="L313" s="219">
        <f t="shared" si="79"/>
        <v>0</v>
      </c>
      <c r="M313" s="219">
        <f t="shared" si="79"/>
        <v>0</v>
      </c>
      <c r="N313" s="219">
        <f t="shared" si="79"/>
        <v>0</v>
      </c>
      <c r="O313" s="219">
        <f t="shared" si="79"/>
        <v>0</v>
      </c>
      <c r="P313" s="219">
        <f t="shared" si="79"/>
        <v>0</v>
      </c>
      <c r="Q313" s="219"/>
      <c r="R313" s="219">
        <f t="shared" si="76"/>
        <v>0</v>
      </c>
      <c r="S313" s="219">
        <f t="shared" si="79"/>
        <v>0</v>
      </c>
      <c r="T313" s="219">
        <f t="shared" si="79"/>
        <v>0</v>
      </c>
      <c r="U313" s="219">
        <f t="shared" si="79"/>
        <v>0</v>
      </c>
      <c r="V313" s="219">
        <f t="shared" si="79"/>
        <v>0</v>
      </c>
      <c r="W313" s="219">
        <f t="shared" si="79"/>
        <v>0</v>
      </c>
      <c r="X313" s="219">
        <f t="shared" si="79"/>
        <v>0</v>
      </c>
      <c r="Y313" s="219">
        <f t="shared" si="79"/>
        <v>0</v>
      </c>
      <c r="Z313" s="1407"/>
      <c r="AA313" s="508"/>
      <c r="AB313" s="1386"/>
      <c r="AC313" s="1401"/>
    </row>
    <row r="314" spans="1:29" ht="29.25" x14ac:dyDescent="0.25">
      <c r="A314" s="227">
        <v>1</v>
      </c>
      <c r="B314" s="667" t="s">
        <v>282</v>
      </c>
      <c r="C314" s="1624"/>
      <c r="D314" s="9"/>
      <c r="E314" s="377">
        <f>E280</f>
        <v>0</v>
      </c>
      <c r="F314" s="219">
        <f t="shared" si="77"/>
        <v>0</v>
      </c>
      <c r="G314" s="3771">
        <f>G280</f>
        <v>0</v>
      </c>
      <c r="H314" s="219" t="e">
        <f t="shared" ref="H314:Y314" si="80">H280</f>
        <v>#DIV/0!</v>
      </c>
      <c r="I314" s="219">
        <f t="shared" si="80"/>
        <v>0</v>
      </c>
      <c r="J314" s="219">
        <f t="shared" si="80"/>
        <v>0</v>
      </c>
      <c r="K314" s="219">
        <f t="shared" si="80"/>
        <v>0</v>
      </c>
      <c r="L314" s="219">
        <f t="shared" si="80"/>
        <v>0</v>
      </c>
      <c r="M314" s="219">
        <f t="shared" si="80"/>
        <v>0</v>
      </c>
      <c r="N314" s="219">
        <f t="shared" si="80"/>
        <v>0</v>
      </c>
      <c r="O314" s="219">
        <f t="shared" si="80"/>
        <v>0</v>
      </c>
      <c r="P314" s="219">
        <f t="shared" si="80"/>
        <v>0</v>
      </c>
      <c r="Q314" s="219"/>
      <c r="R314" s="219">
        <f t="shared" si="76"/>
        <v>0</v>
      </c>
      <c r="S314" s="219">
        <f t="shared" si="80"/>
        <v>0</v>
      </c>
      <c r="T314" s="219">
        <f t="shared" si="80"/>
        <v>0</v>
      </c>
      <c r="U314" s="219">
        <f t="shared" si="80"/>
        <v>0</v>
      </c>
      <c r="V314" s="219">
        <f t="shared" si="80"/>
        <v>0</v>
      </c>
      <c r="W314" s="219">
        <f t="shared" si="80"/>
        <v>0</v>
      </c>
      <c r="X314" s="219">
        <f t="shared" si="80"/>
        <v>0</v>
      </c>
      <c r="Y314" s="219">
        <f t="shared" si="80"/>
        <v>0</v>
      </c>
      <c r="Z314" s="1407"/>
      <c r="AA314" s="1119"/>
      <c r="AB314" s="1386"/>
      <c r="AC314" s="1401"/>
    </row>
    <row r="315" spans="1:29" ht="29.25" x14ac:dyDescent="0.25">
      <c r="A315" s="227">
        <v>1</v>
      </c>
      <c r="B315" s="667" t="s">
        <v>283</v>
      </c>
      <c r="C315" s="1625"/>
      <c r="D315" s="1623"/>
      <c r="E315" s="1626">
        <f>E284+E282</f>
        <v>0</v>
      </c>
      <c r="F315" s="218">
        <f t="shared" si="77"/>
        <v>0</v>
      </c>
      <c r="G315" s="3772">
        <f>G284+G282</f>
        <v>28</v>
      </c>
      <c r="H315" s="218" t="e">
        <f t="shared" ref="H315:Y315" si="81">H284+H282</f>
        <v>#DIV/0!</v>
      </c>
      <c r="I315" s="218">
        <f t="shared" si="81"/>
        <v>0</v>
      </c>
      <c r="J315" s="218">
        <f t="shared" si="81"/>
        <v>0</v>
      </c>
      <c r="K315" s="218">
        <f t="shared" si="81"/>
        <v>0</v>
      </c>
      <c r="L315" s="218">
        <f t="shared" si="81"/>
        <v>0</v>
      </c>
      <c r="M315" s="218">
        <f t="shared" si="81"/>
        <v>0</v>
      </c>
      <c r="N315" s="218">
        <f t="shared" si="81"/>
        <v>0</v>
      </c>
      <c r="O315" s="218">
        <f t="shared" si="81"/>
        <v>0</v>
      </c>
      <c r="P315" s="218">
        <f t="shared" si="81"/>
        <v>0</v>
      </c>
      <c r="Q315" s="218"/>
      <c r="R315" s="218">
        <f t="shared" si="76"/>
        <v>0</v>
      </c>
      <c r="S315" s="218">
        <f t="shared" si="81"/>
        <v>27.977040000000002</v>
      </c>
      <c r="T315" s="218">
        <f t="shared" si="81"/>
        <v>0</v>
      </c>
      <c r="U315" s="218">
        <f t="shared" si="81"/>
        <v>0</v>
      </c>
      <c r="V315" s="218">
        <f t="shared" si="81"/>
        <v>0</v>
      </c>
      <c r="W315" s="218">
        <f t="shared" si="81"/>
        <v>0</v>
      </c>
      <c r="X315" s="218">
        <f t="shared" si="81"/>
        <v>0</v>
      </c>
      <c r="Y315" s="218">
        <f t="shared" si="81"/>
        <v>27.977040000000002</v>
      </c>
      <c r="Z315" s="1419"/>
      <c r="AA315" s="1122"/>
      <c r="AB315" s="1386"/>
      <c r="AC315" s="1401"/>
    </row>
    <row r="316" spans="1:29" x14ac:dyDescent="0.25">
      <c r="A316" s="227">
        <v>1</v>
      </c>
      <c r="B316" s="668" t="s">
        <v>138</v>
      </c>
      <c r="C316" s="1451"/>
      <c r="D316" s="1452"/>
      <c r="E316" s="18">
        <v>1286</v>
      </c>
      <c r="F316" s="10">
        <f t="shared" si="77"/>
        <v>107.16666666666667</v>
      </c>
      <c r="G316" s="3795">
        <f>G315+G314*2.9+G313</f>
        <v>54</v>
      </c>
      <c r="H316" s="10">
        <f>G316/F316*100</f>
        <v>50.388802488335926</v>
      </c>
      <c r="I316" s="8"/>
      <c r="J316" s="8"/>
      <c r="K316" s="1503"/>
      <c r="L316" s="36"/>
      <c r="M316" s="34"/>
      <c r="N316" s="1503"/>
      <c r="O316" s="1503"/>
      <c r="P316" s="1503"/>
      <c r="Q316" s="510">
        <v>1000</v>
      </c>
      <c r="R316" s="1129">
        <f t="shared" si="76"/>
        <v>83.333333333333329</v>
      </c>
      <c r="S316" s="510">
        <f t="shared" ref="S316:Y316" si="82">S315+S285+S272+S312</f>
        <v>42.287260000000003</v>
      </c>
      <c r="T316" s="1015">
        <f t="shared" si="82"/>
        <v>0</v>
      </c>
      <c r="U316" s="510">
        <f t="shared" si="82"/>
        <v>9.0610800000000005</v>
      </c>
      <c r="V316" s="510">
        <f t="shared" si="82"/>
        <v>14.310219999999999</v>
      </c>
      <c r="W316" s="510">
        <f t="shared" si="82"/>
        <v>0</v>
      </c>
      <c r="X316" s="510">
        <f t="shared" si="82"/>
        <v>0</v>
      </c>
      <c r="Y316" s="510">
        <f t="shared" si="82"/>
        <v>51.348340000000007</v>
      </c>
      <c r="Z316" s="1172"/>
      <c r="AA316" s="1124"/>
      <c r="AB316" s="1386"/>
      <c r="AC316" s="1401"/>
    </row>
    <row r="317" spans="1:29" x14ac:dyDescent="0.25">
      <c r="A317" s="227">
        <v>1</v>
      </c>
      <c r="B317" s="228" t="s">
        <v>29</v>
      </c>
      <c r="C317" s="634"/>
      <c r="D317" s="1455"/>
      <c r="E317" s="997"/>
      <c r="F317" s="998">
        <f t="shared" si="77"/>
        <v>0</v>
      </c>
      <c r="G317" s="3785"/>
      <c r="H317" s="998"/>
      <c r="I317" s="434"/>
      <c r="J317" s="434"/>
      <c r="K317" s="980"/>
      <c r="L317" s="1426"/>
      <c r="M317" s="407"/>
      <c r="N317" s="980"/>
      <c r="O317" s="980"/>
      <c r="P317" s="980"/>
      <c r="Q317" s="511"/>
      <c r="R317" s="554">
        <f t="shared" si="76"/>
        <v>0</v>
      </c>
      <c r="S317" s="511">
        <f t="shared" ref="S317:S326" si="83">Y317-X317-U317</f>
        <v>0</v>
      </c>
      <c r="T317" s="1014"/>
      <c r="U317" s="511"/>
      <c r="V317" s="511"/>
      <c r="W317" s="511"/>
      <c r="X317" s="511"/>
      <c r="Y317" s="511"/>
      <c r="Z317" s="1182"/>
      <c r="AA317" s="554"/>
      <c r="AB317" s="1386"/>
      <c r="AC317" s="1401"/>
    </row>
    <row r="318" spans="1:29" x14ac:dyDescent="0.25">
      <c r="A318" s="227">
        <v>1</v>
      </c>
      <c r="B318" s="1519" t="s">
        <v>129</v>
      </c>
      <c r="C318" s="1345"/>
      <c r="D318" s="1628">
        <v>300</v>
      </c>
      <c r="E318" s="374"/>
      <c r="F318" s="213">
        <f t="shared" si="77"/>
        <v>0</v>
      </c>
      <c r="G318" s="3771">
        <v>1</v>
      </c>
      <c r="H318" s="213" t="e">
        <f>G318/F318*100</f>
        <v>#DIV/0!</v>
      </c>
      <c r="I318" s="1469">
        <v>14</v>
      </c>
      <c r="J318" s="253">
        <f>M318/G318</f>
        <v>7</v>
      </c>
      <c r="K318" s="1461">
        <f>ROUND(E318*I318,0)</f>
        <v>0</v>
      </c>
      <c r="L318" s="430">
        <f>K318/12*$B$4</f>
        <v>0</v>
      </c>
      <c r="M318" s="997">
        <v>7</v>
      </c>
      <c r="N318" s="430" t="e">
        <f>M318/L318*100</f>
        <v>#DIV/0!</v>
      </c>
      <c r="O318" s="1613">
        <f>ROUND(K318/D318,0)</f>
        <v>0</v>
      </c>
      <c r="P318" s="430" t="e">
        <f>M318/$B$4*12/O318</f>
        <v>#DIV/0!</v>
      </c>
      <c r="Q318" s="512"/>
      <c r="R318" s="508">
        <f t="shared" si="76"/>
        <v>0</v>
      </c>
      <c r="S318" s="512">
        <f t="shared" si="83"/>
        <v>0</v>
      </c>
      <c r="T318" s="1011"/>
      <c r="U318" s="512"/>
      <c r="V318" s="512">
        <f>S318-R318</f>
        <v>0</v>
      </c>
      <c r="W318" s="512"/>
      <c r="X318" s="512"/>
      <c r="Y318" s="512"/>
      <c r="Z318" s="1407"/>
      <c r="AA318" s="508"/>
      <c r="AB318" s="1386"/>
      <c r="AC318" s="1401"/>
    </row>
    <row r="319" spans="1:29" x14ac:dyDescent="0.25">
      <c r="A319" s="227">
        <v>1</v>
      </c>
      <c r="B319" s="1519" t="s">
        <v>228</v>
      </c>
      <c r="C319" s="1345"/>
      <c r="D319" s="1628">
        <v>300</v>
      </c>
      <c r="E319" s="374"/>
      <c r="F319" s="213">
        <f t="shared" si="77"/>
        <v>0</v>
      </c>
      <c r="G319" s="708">
        <v>3</v>
      </c>
      <c r="H319" s="1414" t="e">
        <f>G319/F319*100</f>
        <v>#DIV/0!</v>
      </c>
      <c r="I319" s="1629">
        <v>5.8</v>
      </c>
      <c r="J319" s="480">
        <f>M319/G319</f>
        <v>4.333333333333333</v>
      </c>
      <c r="K319" s="1404">
        <f>ROUND(E319*I319,0)</f>
        <v>0</v>
      </c>
      <c r="L319" s="254">
        <f>K319/12*$B$4</f>
        <v>0</v>
      </c>
      <c r="M319" s="3577">
        <v>13</v>
      </c>
      <c r="N319" s="254" t="e">
        <f>M319/L319*100</f>
        <v>#DIV/0!</v>
      </c>
      <c r="O319" s="254">
        <f>ROUND(K319/D319,0)</f>
        <v>0</v>
      </c>
      <c r="P319" s="254" t="e">
        <f>M319/$B$4*12/O319</f>
        <v>#DIV/0!</v>
      </c>
      <c r="Q319" s="512"/>
      <c r="R319" s="508">
        <f t="shared" si="76"/>
        <v>0</v>
      </c>
      <c r="S319" s="512">
        <f t="shared" si="83"/>
        <v>0</v>
      </c>
      <c r="T319" s="1011"/>
      <c r="U319" s="512"/>
      <c r="V319" s="512"/>
      <c r="W319" s="512"/>
      <c r="X319" s="512"/>
      <c r="Y319" s="512"/>
      <c r="Z319" s="1213"/>
      <c r="AA319" s="508"/>
      <c r="AB319" s="1386"/>
      <c r="AC319" s="1401"/>
    </row>
    <row r="320" spans="1:29" x14ac:dyDescent="0.25">
      <c r="A320" s="227">
        <v>1</v>
      </c>
      <c r="B320" s="1519" t="s">
        <v>66</v>
      </c>
      <c r="C320" s="1522"/>
      <c r="D320" s="1630">
        <v>300</v>
      </c>
      <c r="E320" s="599"/>
      <c r="F320" s="219">
        <f t="shared" si="77"/>
        <v>0</v>
      </c>
      <c r="G320" s="3799"/>
      <c r="H320" s="219" t="e">
        <f>G320/F320*100</f>
        <v>#DIV/0!</v>
      </c>
      <c r="I320" s="1477">
        <v>10</v>
      </c>
      <c r="J320" s="1411" t="e">
        <f>M320/G320</f>
        <v>#DIV/0!</v>
      </c>
      <c r="K320" s="1412">
        <f>ROUND(E320*I320,0)</f>
        <v>0</v>
      </c>
      <c r="L320" s="430">
        <f>K320/12*$B$4</f>
        <v>0</v>
      </c>
      <c r="M320" s="3577"/>
      <c r="N320" s="430" t="e">
        <f>M320/L320*100</f>
        <v>#DIV/0!</v>
      </c>
      <c r="O320" s="1412">
        <f>ROUND(K320/D320,0)</f>
        <v>0</v>
      </c>
      <c r="P320" s="430" t="e">
        <f>M320/$B$4*12/O320</f>
        <v>#DIV/0!</v>
      </c>
      <c r="Q320" s="513"/>
      <c r="R320" s="1119">
        <f t="shared" si="76"/>
        <v>0</v>
      </c>
      <c r="S320" s="513">
        <f t="shared" si="83"/>
        <v>0</v>
      </c>
      <c r="T320" s="1433"/>
      <c r="U320" s="513"/>
      <c r="V320" s="513"/>
      <c r="W320" s="513"/>
      <c r="X320" s="513"/>
      <c r="Y320" s="513"/>
      <c r="Z320" s="1632"/>
      <c r="AA320" s="1119"/>
      <c r="AB320" s="1386"/>
      <c r="AC320" s="1401"/>
    </row>
    <row r="321" spans="1:29" x14ac:dyDescent="0.25">
      <c r="A321" s="227">
        <v>1</v>
      </c>
      <c r="B321" s="1633" t="s">
        <v>78</v>
      </c>
      <c r="C321" s="1634"/>
      <c r="D321" s="1635"/>
      <c r="E321" s="18">
        <v>94</v>
      </c>
      <c r="F321" s="10">
        <f t="shared" si="77"/>
        <v>7.833333333333333</v>
      </c>
      <c r="G321" s="3795">
        <f>SUM(G318:G320)</f>
        <v>4</v>
      </c>
      <c r="H321" s="10">
        <f>G321/F321*100</f>
        <v>51.063829787234049</v>
      </c>
      <c r="I321" s="8">
        <f>IF(E321=0,0,K321/E321)</f>
        <v>0</v>
      </c>
      <c r="J321" s="8">
        <f>M321/G321</f>
        <v>5</v>
      </c>
      <c r="K321" s="7">
        <f>SUM(K318:K320)</f>
        <v>0</v>
      </c>
      <c r="L321" s="7">
        <f>SUM(L318:L320)</f>
        <v>0</v>
      </c>
      <c r="M321" s="34">
        <f>SUM(M318:M320)</f>
        <v>20</v>
      </c>
      <c r="N321" s="1505" t="e">
        <f>M321/L321*100</f>
        <v>#DIV/0!</v>
      </c>
      <c r="O321" s="7">
        <f>SUM(O318:O320)</f>
        <v>0</v>
      </c>
      <c r="P321" s="1505" t="e">
        <f>M321/$B$4*12/O321</f>
        <v>#DIV/0!</v>
      </c>
      <c r="Q321" s="510">
        <v>4000</v>
      </c>
      <c r="R321" s="1124">
        <f t="shared" si="76"/>
        <v>333.33333333333331</v>
      </c>
      <c r="S321" s="510">
        <f t="shared" si="83"/>
        <v>182.35528000000002</v>
      </c>
      <c r="T321" s="1015"/>
      <c r="U321" s="510"/>
      <c r="V321" s="510"/>
      <c r="W321" s="510"/>
      <c r="X321" s="510"/>
      <c r="Y321" s="510">
        <v>182.35528000000002</v>
      </c>
      <c r="Z321" s="1172"/>
      <c r="AA321" s="1124"/>
      <c r="AB321" s="1386"/>
      <c r="AC321" s="1401"/>
    </row>
    <row r="322" spans="1:29" ht="30" x14ac:dyDescent="0.25">
      <c r="A322" s="227">
        <v>1</v>
      </c>
      <c r="B322" s="1636" t="s">
        <v>127</v>
      </c>
      <c r="C322" s="1637"/>
      <c r="D322" s="1638"/>
      <c r="E322" s="997"/>
      <c r="F322" s="998">
        <f t="shared" si="77"/>
        <v>0</v>
      </c>
      <c r="G322" s="3785"/>
      <c r="H322" s="998"/>
      <c r="I322" s="434"/>
      <c r="J322" s="434"/>
      <c r="K322" s="1417"/>
      <c r="L322" s="1417"/>
      <c r="M322" s="3582"/>
      <c r="N322" s="1417"/>
      <c r="O322" s="1417"/>
      <c r="P322" s="1417"/>
      <c r="Q322" s="511"/>
      <c r="R322" s="554">
        <f t="shared" si="76"/>
        <v>0</v>
      </c>
      <c r="S322" s="511">
        <f t="shared" si="83"/>
        <v>0</v>
      </c>
      <c r="T322" s="1014"/>
      <c r="U322" s="511"/>
      <c r="V322" s="511"/>
      <c r="W322" s="511"/>
      <c r="X322" s="511"/>
      <c r="Y322" s="511"/>
      <c r="Z322" s="1182"/>
      <c r="AA322" s="554"/>
      <c r="AB322" s="1386"/>
      <c r="AC322" s="1401"/>
    </row>
    <row r="323" spans="1:29" x14ac:dyDescent="0.25">
      <c r="A323" s="227">
        <v>1</v>
      </c>
      <c r="B323" s="222" t="s">
        <v>167</v>
      </c>
      <c r="C323" s="638"/>
      <c r="D323" s="1639">
        <v>240</v>
      </c>
      <c r="E323" s="377"/>
      <c r="F323" s="213">
        <f t="shared" si="77"/>
        <v>0</v>
      </c>
      <c r="G323" s="680"/>
      <c r="H323" s="213" t="e">
        <f>G323/F323*100</f>
        <v>#DIV/0!</v>
      </c>
      <c r="I323" s="1469">
        <v>8</v>
      </c>
      <c r="J323" s="253" t="e">
        <f>M323/G323</f>
        <v>#DIV/0!</v>
      </c>
      <c r="K323" s="1461">
        <f>ROUND(E323*I323,0)</f>
        <v>0</v>
      </c>
      <c r="L323" s="430">
        <f>K323/12*$B$4</f>
        <v>0</v>
      </c>
      <c r="M323" s="3576"/>
      <c r="N323" s="430" t="e">
        <f>M323/L323*100</f>
        <v>#DIV/0!</v>
      </c>
      <c r="O323" s="254">
        <f>ROUND(K323/D323,0)</f>
        <v>0</v>
      </c>
      <c r="P323" s="254" t="e">
        <f>M323/$B$4*12/O323</f>
        <v>#DIV/0!</v>
      </c>
      <c r="Q323" s="512"/>
      <c r="R323" s="508">
        <f t="shared" si="76"/>
        <v>0</v>
      </c>
      <c r="S323" s="512">
        <f t="shared" si="83"/>
        <v>0</v>
      </c>
      <c r="T323" s="1011"/>
      <c r="U323" s="512"/>
      <c r="V323" s="512"/>
      <c r="W323" s="512"/>
      <c r="X323" s="512"/>
      <c r="Y323" s="512"/>
      <c r="Z323" s="1175"/>
      <c r="AA323" s="508"/>
      <c r="AB323" s="1386"/>
      <c r="AC323" s="1401"/>
    </row>
    <row r="324" spans="1:29" s="237" customFormat="1" x14ac:dyDescent="0.25">
      <c r="A324" s="227">
        <v>1</v>
      </c>
      <c r="B324" s="9" t="s">
        <v>6</v>
      </c>
      <c r="C324" s="638"/>
      <c r="D324" s="1639">
        <v>240</v>
      </c>
      <c r="E324" s="377"/>
      <c r="F324" s="219">
        <f t="shared" si="77"/>
        <v>0</v>
      </c>
      <c r="G324" s="3771"/>
      <c r="H324" s="219" t="e">
        <f>G324/F324*100</f>
        <v>#DIV/0!</v>
      </c>
      <c r="I324" s="1477">
        <v>10</v>
      </c>
      <c r="J324" s="1411" t="e">
        <f>M324/G324</f>
        <v>#DIV/0!</v>
      </c>
      <c r="K324" s="430">
        <f>ROUND(E324*I324,0)</f>
        <v>0</v>
      </c>
      <c r="L324" s="430">
        <f>K324/12*$B$4</f>
        <v>0</v>
      </c>
      <c r="M324" s="3576"/>
      <c r="N324" s="430" t="e">
        <f>M324/L324*100</f>
        <v>#DIV/0!</v>
      </c>
      <c r="O324" s="430">
        <f>ROUND(K324/D324,0)</f>
        <v>0</v>
      </c>
      <c r="P324" s="430" t="e">
        <f>M324/$B$4*12/O324</f>
        <v>#DIV/0!</v>
      </c>
      <c r="Q324" s="512"/>
      <c r="R324" s="1119">
        <f t="shared" si="76"/>
        <v>0</v>
      </c>
      <c r="S324" s="513">
        <f t="shared" si="83"/>
        <v>0</v>
      </c>
      <c r="T324" s="1011"/>
      <c r="U324" s="513"/>
      <c r="V324" s="513"/>
      <c r="W324" s="512"/>
      <c r="X324" s="512"/>
      <c r="Y324" s="513"/>
      <c r="Z324" s="1407"/>
      <c r="AA324" s="1119"/>
      <c r="AB324" s="1386"/>
      <c r="AC324" s="1401"/>
    </row>
    <row r="325" spans="1:29" s="237" customFormat="1" x14ac:dyDescent="0.25">
      <c r="A325" s="2635"/>
      <c r="B325" s="3521" t="s">
        <v>549</v>
      </c>
      <c r="C325" s="978"/>
      <c r="D325" s="3522">
        <v>240</v>
      </c>
      <c r="E325" s="1626"/>
      <c r="F325" s="218">
        <f t="shared" si="77"/>
        <v>0</v>
      </c>
      <c r="G325" s="3772"/>
      <c r="H325" s="218"/>
      <c r="I325" s="3523">
        <v>3</v>
      </c>
      <c r="J325" s="1415"/>
      <c r="K325" s="1416">
        <f>ROUND(E325*I325,0)</f>
        <v>0</v>
      </c>
      <c r="L325" s="1416">
        <f>K325/12*$B$4</f>
        <v>0</v>
      </c>
      <c r="M325" s="3583"/>
      <c r="N325" s="1416"/>
      <c r="O325" s="1416"/>
      <c r="P325" s="1416"/>
      <c r="Q325" s="514"/>
      <c r="R325" s="1122">
        <f t="shared" si="76"/>
        <v>0</v>
      </c>
      <c r="S325" s="519"/>
      <c r="T325" s="1583"/>
      <c r="U325" s="519"/>
      <c r="V325" s="519"/>
      <c r="W325" s="514"/>
      <c r="X325" s="514"/>
      <c r="Y325" s="519"/>
      <c r="Z325" s="1363"/>
      <c r="AA325" s="1120"/>
      <c r="AB325" s="1386"/>
      <c r="AC325" s="1401"/>
    </row>
    <row r="326" spans="1:29" x14ac:dyDescent="0.25">
      <c r="A326" s="227">
        <v>1</v>
      </c>
      <c r="B326" s="1640" t="s">
        <v>184</v>
      </c>
      <c r="C326" s="1641"/>
      <c r="D326" s="1640"/>
      <c r="E326" s="18">
        <v>5</v>
      </c>
      <c r="F326" s="10">
        <f t="shared" si="77"/>
        <v>0.41666666666666669</v>
      </c>
      <c r="G326" s="3795">
        <f>SUM(G323:G325)</f>
        <v>0</v>
      </c>
      <c r="H326" s="38">
        <f>G326/F326*100</f>
        <v>0</v>
      </c>
      <c r="I326" s="8">
        <f>IF(E326=0,0,K326/E326)</f>
        <v>0</v>
      </c>
      <c r="J326" s="1642" t="e">
        <f>M326/G326</f>
        <v>#DIV/0!</v>
      </c>
      <c r="K326" s="1422">
        <f>SUM(K323:K325)</f>
        <v>0</v>
      </c>
      <c r="L326" s="1422">
        <f>SUM(L323:L325)</f>
        <v>0</v>
      </c>
      <c r="M326" s="3579">
        <f>SUM(M323:M325)</f>
        <v>0</v>
      </c>
      <c r="N326" s="1505" t="e">
        <f>M326/L326*100</f>
        <v>#DIV/0!</v>
      </c>
      <c r="O326" s="1422">
        <f>SUM(O323:O324)</f>
        <v>0</v>
      </c>
      <c r="P326" s="1505" t="e">
        <f>M326/$B$4*12/O326</f>
        <v>#DIV/0!</v>
      </c>
      <c r="Q326" s="510">
        <v>70</v>
      </c>
      <c r="R326" s="1124">
        <f t="shared" si="76"/>
        <v>5.833333333333333</v>
      </c>
      <c r="S326" s="510">
        <f t="shared" si="83"/>
        <v>0</v>
      </c>
      <c r="T326" s="1015"/>
      <c r="U326" s="510"/>
      <c r="V326" s="510"/>
      <c r="W326" s="510"/>
      <c r="X326" s="510"/>
      <c r="Y326" s="510"/>
      <c r="Z326" s="1172"/>
      <c r="AA326" s="1124"/>
      <c r="AB326" s="1386"/>
      <c r="AC326" s="1401"/>
    </row>
    <row r="327" spans="1:29" ht="30" thickBot="1" x14ac:dyDescent="0.3">
      <c r="A327" s="227">
        <v>1</v>
      </c>
      <c r="B327" s="1590" t="s">
        <v>209</v>
      </c>
      <c r="C327" s="1590"/>
      <c r="D327" s="1590"/>
      <c r="E327" s="34">
        <f>SUM(E326,E321)</f>
        <v>99</v>
      </c>
      <c r="F327" s="7">
        <f t="shared" si="77"/>
        <v>8.25</v>
      </c>
      <c r="G327" s="3773">
        <f>SUM(G326,G321)</f>
        <v>4</v>
      </c>
      <c r="H327" s="7">
        <f>G327/F327*100</f>
        <v>48.484848484848484</v>
      </c>
      <c r="I327" s="8">
        <f>IF(E327=0,0,K327/E327)</f>
        <v>0</v>
      </c>
      <c r="J327" s="8">
        <f>M327/G327</f>
        <v>5</v>
      </c>
      <c r="K327" s="7">
        <f>SUM(K326,K321)</f>
        <v>0</v>
      </c>
      <c r="L327" s="7">
        <f>SUM(L326,L321)</f>
        <v>0</v>
      </c>
      <c r="M327" s="34">
        <f>SUM(M326,M321)</f>
        <v>20</v>
      </c>
      <c r="N327" s="34" t="e">
        <f t="shared" ref="N327:Y327" si="84">SUM(N326,N321)</f>
        <v>#DIV/0!</v>
      </c>
      <c r="O327" s="34">
        <f t="shared" si="84"/>
        <v>0</v>
      </c>
      <c r="P327" s="34" t="e">
        <f t="shared" si="84"/>
        <v>#DIV/0!</v>
      </c>
      <c r="Q327" s="34">
        <v>4070</v>
      </c>
      <c r="R327" s="34">
        <f t="shared" si="76"/>
        <v>339.16666666666669</v>
      </c>
      <c r="S327" s="34">
        <f t="shared" si="84"/>
        <v>182.35528000000002</v>
      </c>
      <c r="T327" s="34">
        <f t="shared" si="84"/>
        <v>0</v>
      </c>
      <c r="U327" s="34">
        <f t="shared" si="84"/>
        <v>0</v>
      </c>
      <c r="V327" s="34">
        <f t="shared" si="84"/>
        <v>0</v>
      </c>
      <c r="W327" s="34">
        <f t="shared" si="84"/>
        <v>0</v>
      </c>
      <c r="X327" s="34">
        <f t="shared" si="84"/>
        <v>0</v>
      </c>
      <c r="Y327" s="34">
        <f t="shared" si="84"/>
        <v>182.35528000000002</v>
      </c>
      <c r="Z327" s="1424"/>
      <c r="AA327" s="1124"/>
      <c r="AB327" s="1386"/>
      <c r="AC327" s="1401"/>
    </row>
    <row r="328" spans="1:29" ht="16.5" thickBot="1" x14ac:dyDescent="0.3">
      <c r="A328" s="227">
        <v>1</v>
      </c>
      <c r="B328" s="1491" t="s">
        <v>316</v>
      </c>
      <c r="C328" s="1643"/>
      <c r="D328" s="1598"/>
      <c r="E328" s="1644"/>
      <c r="F328" s="1645">
        <f t="shared" si="77"/>
        <v>0</v>
      </c>
      <c r="G328" s="3800"/>
      <c r="H328" s="1645"/>
      <c r="I328" s="1539"/>
      <c r="J328" s="1539"/>
      <c r="K328" s="1495"/>
      <c r="L328" s="1539"/>
      <c r="M328" s="3634">
        <f>SUM(M270,M316,M327)</f>
        <v>241</v>
      </c>
      <c r="N328" s="3635"/>
      <c r="O328" s="3635"/>
      <c r="P328" s="3636"/>
      <c r="Q328" s="3630">
        <v>44270</v>
      </c>
      <c r="R328" s="3630">
        <f t="shared" si="76"/>
        <v>3689.1666666666665</v>
      </c>
      <c r="S328" s="3630">
        <f t="shared" ref="S328:Y328" si="85">SUM(S327,S316,S270)</f>
        <v>2373.8400299999994</v>
      </c>
      <c r="T328" s="3630">
        <f t="shared" si="85"/>
        <v>0</v>
      </c>
      <c r="U328" s="3630">
        <f t="shared" si="85"/>
        <v>9.0610800000000005</v>
      </c>
      <c r="V328" s="3630">
        <f t="shared" si="85"/>
        <v>-1103.1589566666669</v>
      </c>
      <c r="W328" s="3630">
        <f t="shared" si="85"/>
        <v>0</v>
      </c>
      <c r="X328" s="3630">
        <f t="shared" si="85"/>
        <v>0</v>
      </c>
      <c r="Y328" s="3630">
        <f t="shared" si="85"/>
        <v>2382.9011099999998</v>
      </c>
      <c r="Z328" s="1646"/>
      <c r="AA328" s="1121"/>
      <c r="AB328" s="1386"/>
      <c r="AC328" s="1401"/>
    </row>
    <row r="329" spans="1:29" x14ac:dyDescent="0.25">
      <c r="A329" s="227">
        <v>1</v>
      </c>
      <c r="B329" s="1499"/>
      <c r="C329" s="1500"/>
      <c r="D329" s="1499"/>
      <c r="E329" s="1408"/>
      <c r="F329" s="216">
        <f t="shared" si="77"/>
        <v>0</v>
      </c>
      <c r="G329" s="3780"/>
      <c r="H329" s="216"/>
      <c r="I329" s="1464"/>
      <c r="J329" s="1464"/>
      <c r="K329" s="1456"/>
      <c r="L329" s="1417"/>
      <c r="M329" s="3582"/>
      <c r="N329" s="1417"/>
      <c r="O329" s="1417"/>
      <c r="P329" s="1417"/>
      <c r="Q329" s="511"/>
      <c r="R329" s="554">
        <f t="shared" si="76"/>
        <v>0</v>
      </c>
      <c r="S329" s="511"/>
      <c r="T329" s="1014"/>
      <c r="U329" s="511"/>
      <c r="V329" s="511"/>
      <c r="W329" s="511"/>
      <c r="X329" s="511"/>
      <c r="Y329" s="511"/>
      <c r="Z329" s="1457"/>
      <c r="AA329" s="554"/>
      <c r="AB329" s="1386"/>
      <c r="AC329" s="1401"/>
    </row>
    <row r="330" spans="1:29" ht="43.5" x14ac:dyDescent="0.25">
      <c r="A330" s="227">
        <v>1</v>
      </c>
      <c r="B330" s="1391" t="s">
        <v>423</v>
      </c>
      <c r="C330" s="1391"/>
      <c r="D330" s="12"/>
      <c r="E330" s="365"/>
      <c r="F330" s="213">
        <f t="shared" si="77"/>
        <v>0</v>
      </c>
      <c r="G330" s="708"/>
      <c r="H330" s="213"/>
      <c r="I330" s="253"/>
      <c r="J330" s="253"/>
      <c r="K330" s="1461"/>
      <c r="L330" s="254"/>
      <c r="M330" s="3576"/>
      <c r="N330" s="254"/>
      <c r="O330" s="254"/>
      <c r="P330" s="254"/>
      <c r="Q330" s="512"/>
      <c r="R330" s="508">
        <f t="shared" si="76"/>
        <v>0</v>
      </c>
      <c r="S330" s="512"/>
      <c r="T330" s="1011"/>
      <c r="U330" s="512"/>
      <c r="V330" s="512"/>
      <c r="W330" s="512"/>
      <c r="X330" s="512"/>
      <c r="Y330" s="512"/>
      <c r="Z330" s="1213"/>
      <c r="AA330" s="508"/>
      <c r="AB330" s="1386"/>
      <c r="AC330" s="1401"/>
    </row>
    <row r="331" spans="1:29" x14ac:dyDescent="0.25">
      <c r="A331" s="227">
        <v>1</v>
      </c>
      <c r="B331" s="1397" t="s">
        <v>5</v>
      </c>
      <c r="C331" s="1398"/>
      <c r="D331" s="1397"/>
      <c r="E331" s="365"/>
      <c r="F331" s="213">
        <f t="shared" si="77"/>
        <v>0</v>
      </c>
      <c r="G331" s="708"/>
      <c r="H331" s="213"/>
      <c r="I331" s="253"/>
      <c r="J331" s="253"/>
      <c r="K331" s="1461"/>
      <c r="L331" s="254"/>
      <c r="M331" s="3576"/>
      <c r="N331" s="254"/>
      <c r="O331" s="254"/>
      <c r="P331" s="254"/>
      <c r="Q331" s="512"/>
      <c r="R331" s="508">
        <f t="shared" si="76"/>
        <v>0</v>
      </c>
      <c r="S331" s="512">
        <f t="shared" ref="S331:S342" si="86">Y331-X331-U331</f>
        <v>0</v>
      </c>
      <c r="T331" s="1011"/>
      <c r="U331" s="512"/>
      <c r="V331" s="512"/>
      <c r="W331" s="512"/>
      <c r="X331" s="512"/>
      <c r="Y331" s="512"/>
      <c r="Z331" s="1213"/>
      <c r="AA331" s="508"/>
      <c r="AB331" s="1386"/>
      <c r="AC331" s="1401"/>
    </row>
    <row r="332" spans="1:29" x14ac:dyDescent="0.25">
      <c r="A332" s="227">
        <v>1</v>
      </c>
      <c r="B332" s="351" t="s">
        <v>156</v>
      </c>
      <c r="C332" s="1399" t="s">
        <v>277</v>
      </c>
      <c r="D332" s="11">
        <v>340</v>
      </c>
      <c r="E332" s="365"/>
      <c r="F332" s="213">
        <f t="shared" si="77"/>
        <v>0</v>
      </c>
      <c r="G332" s="708">
        <v>2</v>
      </c>
      <c r="H332" s="213" t="e">
        <f t="shared" ref="H332:H339" si="87">G332/F332*100</f>
        <v>#DIV/0!</v>
      </c>
      <c r="I332" s="1647">
        <v>12</v>
      </c>
      <c r="J332" s="253">
        <f t="shared" ref="J332:J338" si="88">M332/G332</f>
        <v>3</v>
      </c>
      <c r="K332" s="1461">
        <f t="shared" ref="K332:K337" si="89">ROUND(E332*I332,0)</f>
        <v>0</v>
      </c>
      <c r="L332" s="254">
        <f t="shared" ref="L332:L337" si="90">K332/12*$B$4</f>
        <v>0</v>
      </c>
      <c r="M332" s="3576">
        <v>6</v>
      </c>
      <c r="N332" s="254" t="e">
        <f t="shared" ref="N332:N338" si="91">M332/L332*100</f>
        <v>#DIV/0!</v>
      </c>
      <c r="O332" s="1567">
        <f t="shared" ref="O332:O337" si="92">ROUND(K332/D332,0)</f>
        <v>0</v>
      </c>
      <c r="P332" s="254" t="e">
        <f t="shared" ref="P332:P338" si="93">M332/$B$4*12/O332</f>
        <v>#DIV/0!</v>
      </c>
      <c r="Q332" s="512"/>
      <c r="R332" s="508">
        <f t="shared" si="76"/>
        <v>0</v>
      </c>
      <c r="S332" s="512">
        <f t="shared" si="86"/>
        <v>0</v>
      </c>
      <c r="T332" s="1011"/>
      <c r="U332" s="512"/>
      <c r="V332" s="512"/>
      <c r="W332" s="512"/>
      <c r="X332" s="512"/>
      <c r="Y332" s="512"/>
      <c r="Z332" s="1213"/>
      <c r="AA332" s="508"/>
      <c r="AB332" s="1386"/>
      <c r="AC332" s="1401"/>
    </row>
    <row r="333" spans="1:29" ht="30" x14ac:dyDescent="0.25">
      <c r="A333" s="227">
        <v>1</v>
      </c>
      <c r="B333" s="351" t="s">
        <v>159</v>
      </c>
      <c r="C333" s="1399" t="s">
        <v>277</v>
      </c>
      <c r="D333" s="11">
        <v>340</v>
      </c>
      <c r="E333" s="365"/>
      <c r="F333" s="213">
        <f t="shared" si="77"/>
        <v>0</v>
      </c>
      <c r="G333" s="708"/>
      <c r="H333" s="213" t="e">
        <f t="shared" si="87"/>
        <v>#DIV/0!</v>
      </c>
      <c r="I333" s="1647">
        <v>5.6</v>
      </c>
      <c r="J333" s="253" t="e">
        <f t="shared" si="88"/>
        <v>#DIV/0!</v>
      </c>
      <c r="K333" s="1461">
        <f t="shared" si="89"/>
        <v>0</v>
      </c>
      <c r="L333" s="254">
        <f t="shared" si="90"/>
        <v>0</v>
      </c>
      <c r="M333" s="3576"/>
      <c r="N333" s="254" t="e">
        <f t="shared" si="91"/>
        <v>#DIV/0!</v>
      </c>
      <c r="O333" s="1567">
        <f t="shared" si="92"/>
        <v>0</v>
      </c>
      <c r="P333" s="254" t="e">
        <f t="shared" si="93"/>
        <v>#DIV/0!</v>
      </c>
      <c r="Q333" s="512"/>
      <c r="R333" s="508">
        <f t="shared" si="76"/>
        <v>0</v>
      </c>
      <c r="S333" s="512">
        <f t="shared" si="86"/>
        <v>0</v>
      </c>
      <c r="T333" s="1011"/>
      <c r="U333" s="512"/>
      <c r="V333" s="512"/>
      <c r="W333" s="512"/>
      <c r="X333" s="512"/>
      <c r="Y333" s="512"/>
      <c r="Z333" s="1213"/>
      <c r="AA333" s="508"/>
      <c r="AB333" s="1386"/>
      <c r="AC333" s="1401"/>
    </row>
    <row r="334" spans="1:29" x14ac:dyDescent="0.25">
      <c r="A334" s="227">
        <v>1</v>
      </c>
      <c r="B334" s="351" t="s">
        <v>155</v>
      </c>
      <c r="C334" s="1399" t="s">
        <v>277</v>
      </c>
      <c r="D334" s="11">
        <v>340</v>
      </c>
      <c r="E334" s="365"/>
      <c r="F334" s="213">
        <f t="shared" si="77"/>
        <v>0</v>
      </c>
      <c r="G334" s="708"/>
      <c r="H334" s="213" t="e">
        <f t="shared" si="87"/>
        <v>#DIV/0!</v>
      </c>
      <c r="I334" s="1647">
        <v>17.5</v>
      </c>
      <c r="J334" s="253" t="e">
        <f t="shared" si="88"/>
        <v>#DIV/0!</v>
      </c>
      <c r="K334" s="1461">
        <f t="shared" si="89"/>
        <v>0</v>
      </c>
      <c r="L334" s="254">
        <f t="shared" si="90"/>
        <v>0</v>
      </c>
      <c r="M334" s="3576"/>
      <c r="N334" s="254" t="e">
        <f t="shared" si="91"/>
        <v>#DIV/0!</v>
      </c>
      <c r="O334" s="1567">
        <f t="shared" si="92"/>
        <v>0</v>
      </c>
      <c r="P334" s="254" t="e">
        <f t="shared" si="93"/>
        <v>#DIV/0!</v>
      </c>
      <c r="Q334" s="512"/>
      <c r="R334" s="508">
        <f t="shared" si="76"/>
        <v>0</v>
      </c>
      <c r="S334" s="512">
        <f t="shared" si="86"/>
        <v>0</v>
      </c>
      <c r="T334" s="1011"/>
      <c r="U334" s="512"/>
      <c r="V334" s="512"/>
      <c r="W334" s="512"/>
      <c r="X334" s="512"/>
      <c r="Y334" s="512"/>
      <c r="Z334" s="1213"/>
      <c r="AA334" s="508"/>
      <c r="AB334" s="1386"/>
      <c r="AC334" s="1401"/>
    </row>
    <row r="335" spans="1:29" x14ac:dyDescent="0.25">
      <c r="A335" s="227">
        <v>1</v>
      </c>
      <c r="B335" s="351" t="s">
        <v>158</v>
      </c>
      <c r="C335" s="1399" t="s">
        <v>277</v>
      </c>
      <c r="D335" s="11">
        <v>340</v>
      </c>
      <c r="E335" s="365"/>
      <c r="F335" s="213">
        <f t="shared" si="77"/>
        <v>0</v>
      </c>
      <c r="G335" s="708"/>
      <c r="H335" s="213" t="e">
        <f t="shared" si="87"/>
        <v>#DIV/0!</v>
      </c>
      <c r="I335" s="1647">
        <v>13</v>
      </c>
      <c r="J335" s="253" t="e">
        <f t="shared" si="88"/>
        <v>#DIV/0!</v>
      </c>
      <c r="K335" s="1461">
        <f t="shared" si="89"/>
        <v>0</v>
      </c>
      <c r="L335" s="254">
        <f t="shared" si="90"/>
        <v>0</v>
      </c>
      <c r="M335" s="3576"/>
      <c r="N335" s="254" t="e">
        <f t="shared" si="91"/>
        <v>#DIV/0!</v>
      </c>
      <c r="O335" s="1567">
        <f t="shared" si="92"/>
        <v>0</v>
      </c>
      <c r="P335" s="254" t="e">
        <f t="shared" si="93"/>
        <v>#DIV/0!</v>
      </c>
      <c r="Q335" s="512"/>
      <c r="R335" s="508">
        <f t="shared" si="76"/>
        <v>0</v>
      </c>
      <c r="S335" s="512">
        <f t="shared" si="86"/>
        <v>0</v>
      </c>
      <c r="T335" s="1011"/>
      <c r="U335" s="512"/>
      <c r="V335" s="512"/>
      <c r="W335" s="512"/>
      <c r="X335" s="512"/>
      <c r="Y335" s="512"/>
      <c r="Z335" s="1213"/>
      <c r="AA335" s="508"/>
      <c r="AB335" s="1386"/>
      <c r="AC335" s="1401"/>
    </row>
    <row r="336" spans="1:29" x14ac:dyDescent="0.25">
      <c r="A336" s="227">
        <v>1</v>
      </c>
      <c r="B336" s="351" t="s">
        <v>157</v>
      </c>
      <c r="C336" s="1399" t="s">
        <v>277</v>
      </c>
      <c r="D336" s="231">
        <v>340</v>
      </c>
      <c r="E336" s="365"/>
      <c r="F336" s="213">
        <f t="shared" si="77"/>
        <v>0</v>
      </c>
      <c r="G336" s="708">
        <v>2</v>
      </c>
      <c r="H336" s="213" t="e">
        <f t="shared" si="87"/>
        <v>#DIV/0!</v>
      </c>
      <c r="I336" s="1647">
        <v>15</v>
      </c>
      <c r="J336" s="253">
        <f t="shared" si="88"/>
        <v>2</v>
      </c>
      <c r="K336" s="1461">
        <f t="shared" si="89"/>
        <v>0</v>
      </c>
      <c r="L336" s="254">
        <f t="shared" si="90"/>
        <v>0</v>
      </c>
      <c r="M336" s="3576">
        <v>4</v>
      </c>
      <c r="N336" s="254" t="e">
        <f t="shared" si="91"/>
        <v>#DIV/0!</v>
      </c>
      <c r="O336" s="1567">
        <f t="shared" si="92"/>
        <v>0</v>
      </c>
      <c r="P336" s="254" t="e">
        <f t="shared" si="93"/>
        <v>#DIV/0!</v>
      </c>
      <c r="Q336" s="512"/>
      <c r="R336" s="508">
        <f t="shared" si="76"/>
        <v>0</v>
      </c>
      <c r="S336" s="512">
        <f t="shared" si="86"/>
        <v>0</v>
      </c>
      <c r="T336" s="1011"/>
      <c r="U336" s="512"/>
      <c r="V336" s="512"/>
      <c r="W336" s="512"/>
      <c r="X336" s="512"/>
      <c r="Y336" s="512"/>
      <c r="Z336" s="1213"/>
      <c r="AA336" s="508"/>
      <c r="AB336" s="1386"/>
      <c r="AC336" s="1401"/>
    </row>
    <row r="337" spans="1:29" x14ac:dyDescent="0.25">
      <c r="A337" s="227">
        <v>1</v>
      </c>
      <c r="B337" s="351" t="s">
        <v>126</v>
      </c>
      <c r="C337" s="1399" t="s">
        <v>277</v>
      </c>
      <c r="D337" s="1410">
        <v>340</v>
      </c>
      <c r="E337" s="375"/>
      <c r="F337" s="219">
        <f t="shared" si="77"/>
        <v>0</v>
      </c>
      <c r="G337" s="3771">
        <v>8</v>
      </c>
      <c r="H337" s="219" t="e">
        <f t="shared" si="87"/>
        <v>#DIV/0!</v>
      </c>
      <c r="I337" s="1648">
        <v>30</v>
      </c>
      <c r="J337" s="1411">
        <f t="shared" si="88"/>
        <v>31</v>
      </c>
      <c r="K337" s="1412">
        <f t="shared" si="89"/>
        <v>0</v>
      </c>
      <c r="L337" s="430">
        <f t="shared" si="90"/>
        <v>0</v>
      </c>
      <c r="M337" s="3577">
        <v>248</v>
      </c>
      <c r="N337" s="430" t="e">
        <f t="shared" si="91"/>
        <v>#DIV/0!</v>
      </c>
      <c r="O337" s="430">
        <f t="shared" si="92"/>
        <v>0</v>
      </c>
      <c r="P337" s="430" t="e">
        <f t="shared" si="93"/>
        <v>#DIV/0!</v>
      </c>
      <c r="Q337" s="513"/>
      <c r="R337" s="1119">
        <f t="shared" si="76"/>
        <v>0</v>
      </c>
      <c r="S337" s="513">
        <f t="shared" si="86"/>
        <v>0</v>
      </c>
      <c r="T337" s="1433"/>
      <c r="U337" s="513"/>
      <c r="V337" s="513"/>
      <c r="W337" s="513"/>
      <c r="X337" s="513"/>
      <c r="Y337" s="513"/>
      <c r="Z337" s="1407"/>
      <c r="AA337" s="1119"/>
      <c r="AB337" s="1386"/>
      <c r="AC337" s="1401"/>
    </row>
    <row r="338" spans="1:29" ht="29.25" x14ac:dyDescent="0.25">
      <c r="A338" s="227">
        <v>1</v>
      </c>
      <c r="B338" s="1420" t="s">
        <v>7</v>
      </c>
      <c r="C338" s="1421"/>
      <c r="D338" s="1420"/>
      <c r="E338" s="34">
        <v>165</v>
      </c>
      <c r="F338" s="7">
        <f t="shared" si="77"/>
        <v>13.75</v>
      </c>
      <c r="G338" s="3773">
        <f>SUM(G332:G337)</f>
        <v>12</v>
      </c>
      <c r="H338" s="7">
        <f t="shared" si="87"/>
        <v>87.272727272727266</v>
      </c>
      <c r="I338" s="8">
        <f>IF(E338=0,0,K338/E338)</f>
        <v>0</v>
      </c>
      <c r="J338" s="8">
        <f t="shared" si="88"/>
        <v>21.5</v>
      </c>
      <c r="K338" s="1503">
        <f>SUM(K332:K337)</f>
        <v>0</v>
      </c>
      <c r="L338" s="7">
        <f>SUM(L332:L337)</f>
        <v>0</v>
      </c>
      <c r="M338" s="34">
        <f>SUM(M332:M337)</f>
        <v>258</v>
      </c>
      <c r="N338" s="1505" t="e">
        <f t="shared" si="91"/>
        <v>#DIV/0!</v>
      </c>
      <c r="O338" s="321">
        <f>SUM(O332:O337)</f>
        <v>0</v>
      </c>
      <c r="P338" s="1505" t="e">
        <f t="shared" si="93"/>
        <v>#DIV/0!</v>
      </c>
      <c r="Q338" s="510">
        <v>23000</v>
      </c>
      <c r="R338" s="1117">
        <f t="shared" si="76"/>
        <v>1916.6666666666667</v>
      </c>
      <c r="S338" s="510">
        <f t="shared" si="86"/>
        <v>2925.2445500000003</v>
      </c>
      <c r="T338" s="1015"/>
      <c r="U338" s="510"/>
      <c r="V338" s="510">
        <f>S338-R338</f>
        <v>1008.5778833333336</v>
      </c>
      <c r="W338" s="510"/>
      <c r="X338" s="510"/>
      <c r="Y338" s="510">
        <v>2925.2445500000003</v>
      </c>
      <c r="Z338" s="1424"/>
      <c r="AA338" s="1124"/>
      <c r="AB338" s="1386"/>
      <c r="AC338" s="1401"/>
    </row>
    <row r="339" spans="1:29" ht="43.5" x14ac:dyDescent="0.25">
      <c r="A339" s="227">
        <v>1</v>
      </c>
      <c r="B339" s="1425" t="s">
        <v>185</v>
      </c>
      <c r="C339" s="1062"/>
      <c r="D339" s="1426"/>
      <c r="E339" s="407"/>
      <c r="F339" s="7">
        <f t="shared" si="77"/>
        <v>0</v>
      </c>
      <c r="G339" s="3774"/>
      <c r="H339" s="1426" t="e">
        <f t="shared" si="87"/>
        <v>#DIV/0!</v>
      </c>
      <c r="I339" s="434"/>
      <c r="J339" s="434"/>
      <c r="K339" s="980"/>
      <c r="L339" s="1426"/>
      <c r="M339" s="407"/>
      <c r="N339" s="1427"/>
      <c r="O339" s="1649"/>
      <c r="P339" s="1427"/>
      <c r="Q339" s="511"/>
      <c r="R339" s="1118">
        <f t="shared" si="76"/>
        <v>0</v>
      </c>
      <c r="S339" s="511">
        <f t="shared" si="86"/>
        <v>0</v>
      </c>
      <c r="T339" s="1014"/>
      <c r="U339" s="511"/>
      <c r="V339" s="511">
        <f>S339-R339</f>
        <v>0</v>
      </c>
      <c r="W339" s="511"/>
      <c r="X339" s="511"/>
      <c r="Y339" s="511"/>
      <c r="Z339" s="1181"/>
      <c r="AA339" s="554"/>
      <c r="AB339" s="1386"/>
      <c r="AC339" s="1401"/>
    </row>
    <row r="340" spans="1:29" x14ac:dyDescent="0.25">
      <c r="A340" s="227">
        <v>1</v>
      </c>
      <c r="B340" s="663" t="s">
        <v>207</v>
      </c>
      <c r="C340" s="1650"/>
      <c r="D340" s="1430"/>
      <c r="E340" s="408"/>
      <c r="F340" s="726">
        <f t="shared" si="77"/>
        <v>0</v>
      </c>
      <c r="G340" s="3775"/>
      <c r="H340" s="726"/>
      <c r="I340" s="340"/>
      <c r="J340" s="340"/>
      <c r="K340" s="1616"/>
      <c r="L340" s="726"/>
      <c r="M340" s="408"/>
      <c r="N340" s="726"/>
      <c r="O340" s="726"/>
      <c r="P340" s="726"/>
      <c r="Q340" s="512"/>
      <c r="R340" s="1115">
        <f t="shared" si="76"/>
        <v>0</v>
      </c>
      <c r="S340" s="512">
        <f t="shared" si="86"/>
        <v>18.767939999999999</v>
      </c>
      <c r="T340" s="1011"/>
      <c r="U340" s="512"/>
      <c r="V340" s="512">
        <f>S340-R340</f>
        <v>18.767939999999999</v>
      </c>
      <c r="W340" s="512"/>
      <c r="X340" s="512"/>
      <c r="Y340" s="512">
        <v>18.767939999999999</v>
      </c>
      <c r="Z340" s="1180"/>
      <c r="AA340" s="508"/>
      <c r="AB340" s="1386"/>
      <c r="AC340" s="1401"/>
    </row>
    <row r="341" spans="1:29" ht="29.25" x14ac:dyDescent="0.25">
      <c r="A341" s="227">
        <v>1</v>
      </c>
      <c r="B341" s="723" t="s">
        <v>365</v>
      </c>
      <c r="C341" s="609"/>
      <c r="D341" s="9"/>
      <c r="E341" s="365">
        <f>E343+E347</f>
        <v>0</v>
      </c>
      <c r="F341" s="213">
        <f t="shared" si="77"/>
        <v>0</v>
      </c>
      <c r="G341" s="708">
        <f>G343+G347</f>
        <v>30</v>
      </c>
      <c r="H341" s="213" t="e">
        <f>G341/F341*100</f>
        <v>#DIV/0!</v>
      </c>
      <c r="I341" s="340"/>
      <c r="J341" s="340"/>
      <c r="K341" s="1616"/>
      <c r="L341" s="726"/>
      <c r="M341" s="408"/>
      <c r="N341" s="726"/>
      <c r="O341" s="726"/>
      <c r="P341" s="726"/>
      <c r="Q341" s="512"/>
      <c r="R341" s="508">
        <f t="shared" si="76"/>
        <v>0</v>
      </c>
      <c r="S341" s="512">
        <f t="shared" si="86"/>
        <v>0</v>
      </c>
      <c r="T341" s="1011"/>
      <c r="U341" s="512"/>
      <c r="V341" s="512"/>
      <c r="W341" s="512"/>
      <c r="X341" s="512"/>
      <c r="Y341" s="512"/>
      <c r="Z341" s="1213"/>
      <c r="AA341" s="508"/>
      <c r="AB341" s="1386"/>
      <c r="AC341" s="1401"/>
    </row>
    <row r="342" spans="1:29" x14ac:dyDescent="0.25">
      <c r="A342" s="227">
        <v>1</v>
      </c>
      <c r="B342" s="4" t="s">
        <v>353</v>
      </c>
      <c r="C342" s="609"/>
      <c r="D342" s="9"/>
      <c r="E342" s="365"/>
      <c r="F342" s="213">
        <f t="shared" si="77"/>
        <v>0</v>
      </c>
      <c r="G342" s="708"/>
      <c r="H342" s="213"/>
      <c r="I342" s="340"/>
      <c r="J342" s="340"/>
      <c r="K342" s="1616"/>
      <c r="L342" s="726"/>
      <c r="M342" s="408"/>
      <c r="N342" s="726"/>
      <c r="O342" s="726"/>
      <c r="P342" s="726"/>
      <c r="Q342" s="512"/>
      <c r="R342" s="508">
        <f t="shared" si="76"/>
        <v>0</v>
      </c>
      <c r="S342" s="512">
        <f t="shared" si="86"/>
        <v>0</v>
      </c>
      <c r="T342" s="1011"/>
      <c r="U342" s="512"/>
      <c r="V342" s="512"/>
      <c r="W342" s="512"/>
      <c r="X342" s="512"/>
      <c r="Y342" s="512"/>
      <c r="Z342" s="1213"/>
      <c r="AA342" s="508"/>
      <c r="AB342" s="1386"/>
      <c r="AC342" s="1401"/>
    </row>
    <row r="343" spans="1:29" ht="30" x14ac:dyDescent="0.25">
      <c r="A343" s="227">
        <v>1</v>
      </c>
      <c r="B343" s="737" t="s">
        <v>354</v>
      </c>
      <c r="C343" s="609"/>
      <c r="D343" s="9"/>
      <c r="E343" s="365">
        <f>E344+E345</f>
        <v>0</v>
      </c>
      <c r="F343" s="213">
        <f t="shared" si="77"/>
        <v>0</v>
      </c>
      <c r="G343" s="708">
        <f>G344+G345</f>
        <v>27</v>
      </c>
      <c r="H343" s="213" t="e">
        <f>G343/F343*100</f>
        <v>#DIV/0!</v>
      </c>
      <c r="I343" s="340"/>
      <c r="J343" s="340"/>
      <c r="K343" s="1616"/>
      <c r="L343" s="726"/>
      <c r="M343" s="408"/>
      <c r="N343" s="726"/>
      <c r="O343" s="726"/>
      <c r="P343" s="726"/>
      <c r="Q343" s="512"/>
      <c r="R343" s="508">
        <f t="shared" si="76"/>
        <v>0</v>
      </c>
      <c r="S343" s="512"/>
      <c r="T343" s="1011"/>
      <c r="U343" s="512"/>
      <c r="V343" s="512"/>
      <c r="W343" s="512"/>
      <c r="X343" s="512"/>
      <c r="Y343" s="512"/>
      <c r="Z343" s="1213"/>
      <c r="AA343" s="508"/>
      <c r="AB343" s="1386"/>
      <c r="AC343" s="1401"/>
    </row>
    <row r="344" spans="1:29" x14ac:dyDescent="0.25">
      <c r="A344" s="227">
        <v>1</v>
      </c>
      <c r="B344" s="4" t="s">
        <v>355</v>
      </c>
      <c r="C344" s="609"/>
      <c r="D344" s="9"/>
      <c r="E344" s="365"/>
      <c r="F344" s="213">
        <f t="shared" si="77"/>
        <v>0</v>
      </c>
      <c r="G344" s="708">
        <v>27</v>
      </c>
      <c r="H344" s="213" t="e">
        <f>G344/F344*100</f>
        <v>#DIV/0!</v>
      </c>
      <c r="I344" s="340"/>
      <c r="J344" s="340"/>
      <c r="K344" s="1616"/>
      <c r="L344" s="726"/>
      <c r="M344" s="408"/>
      <c r="N344" s="726"/>
      <c r="O344" s="726"/>
      <c r="P344" s="726"/>
      <c r="Q344" s="512"/>
      <c r="R344" s="508">
        <f t="shared" si="76"/>
        <v>0</v>
      </c>
      <c r="S344" s="512"/>
      <c r="T344" s="1011"/>
      <c r="U344" s="512"/>
      <c r="V344" s="512"/>
      <c r="W344" s="512"/>
      <c r="X344" s="512"/>
      <c r="Y344" s="512"/>
      <c r="Z344" s="1213"/>
      <c r="AA344" s="508"/>
      <c r="AB344" s="1386"/>
      <c r="AC344" s="1401"/>
    </row>
    <row r="345" spans="1:29" ht="60" x14ac:dyDescent="0.25">
      <c r="A345" s="227">
        <v>1</v>
      </c>
      <c r="B345" s="4" t="s">
        <v>356</v>
      </c>
      <c r="C345" s="609"/>
      <c r="D345" s="9"/>
      <c r="E345" s="365"/>
      <c r="F345" s="213">
        <f t="shared" si="77"/>
        <v>0</v>
      </c>
      <c r="G345" s="708"/>
      <c r="H345" s="213"/>
      <c r="I345" s="340"/>
      <c r="J345" s="340"/>
      <c r="K345" s="1616"/>
      <c r="L345" s="726"/>
      <c r="M345" s="408"/>
      <c r="N345" s="726"/>
      <c r="O345" s="726"/>
      <c r="P345" s="726"/>
      <c r="Q345" s="512"/>
      <c r="R345" s="508">
        <f t="shared" si="76"/>
        <v>0</v>
      </c>
      <c r="S345" s="512"/>
      <c r="T345" s="1011"/>
      <c r="U345" s="512"/>
      <c r="V345" s="512"/>
      <c r="W345" s="512"/>
      <c r="X345" s="512"/>
      <c r="Y345" s="512"/>
      <c r="Z345" s="1213"/>
      <c r="AA345" s="508"/>
      <c r="AB345" s="1386"/>
      <c r="AC345" s="1401"/>
    </row>
    <row r="346" spans="1:29" ht="75" x14ac:dyDescent="0.25">
      <c r="A346" s="227">
        <v>1</v>
      </c>
      <c r="B346" s="4" t="s">
        <v>357</v>
      </c>
      <c r="C346" s="609"/>
      <c r="D346" s="9"/>
      <c r="E346" s="365"/>
      <c r="F346" s="213">
        <f t="shared" si="77"/>
        <v>0</v>
      </c>
      <c r="G346" s="708"/>
      <c r="H346" s="213"/>
      <c r="I346" s="340"/>
      <c r="J346" s="340"/>
      <c r="K346" s="1616"/>
      <c r="L346" s="726"/>
      <c r="M346" s="408"/>
      <c r="N346" s="726"/>
      <c r="O346" s="726"/>
      <c r="P346" s="726"/>
      <c r="Q346" s="512"/>
      <c r="R346" s="508">
        <f t="shared" si="76"/>
        <v>0</v>
      </c>
      <c r="S346" s="512"/>
      <c r="T346" s="1011"/>
      <c r="U346" s="512"/>
      <c r="V346" s="512"/>
      <c r="W346" s="512"/>
      <c r="X346" s="512"/>
      <c r="Y346" s="512"/>
      <c r="Z346" s="1213"/>
      <c r="AA346" s="508"/>
      <c r="AB346" s="1386"/>
      <c r="AC346" s="1401"/>
    </row>
    <row r="347" spans="1:29" ht="45" x14ac:dyDescent="0.25">
      <c r="A347" s="227">
        <v>1</v>
      </c>
      <c r="B347" s="738" t="s">
        <v>358</v>
      </c>
      <c r="C347" s="609"/>
      <c r="D347" s="9"/>
      <c r="E347" s="365"/>
      <c r="F347" s="213">
        <f t="shared" si="77"/>
        <v>0</v>
      </c>
      <c r="G347" s="708">
        <v>3</v>
      </c>
      <c r="H347" s="213" t="e">
        <f>G347/F347*100</f>
        <v>#DIV/0!</v>
      </c>
      <c r="I347" s="340"/>
      <c r="J347" s="340"/>
      <c r="K347" s="1616"/>
      <c r="L347" s="726"/>
      <c r="M347" s="408"/>
      <c r="N347" s="726"/>
      <c r="O347" s="726"/>
      <c r="P347" s="726"/>
      <c r="Q347" s="512"/>
      <c r="R347" s="508">
        <f t="shared" si="76"/>
        <v>0</v>
      </c>
      <c r="S347" s="512"/>
      <c r="T347" s="1011"/>
      <c r="U347" s="512"/>
      <c r="V347" s="512"/>
      <c r="W347" s="512"/>
      <c r="X347" s="512"/>
      <c r="Y347" s="512"/>
      <c r="Z347" s="1213"/>
      <c r="AA347" s="508"/>
      <c r="AB347" s="1386"/>
      <c r="AC347" s="1401"/>
    </row>
    <row r="348" spans="1:29" ht="29.25" x14ac:dyDescent="0.25">
      <c r="A348" s="227">
        <v>1</v>
      </c>
      <c r="B348" s="723" t="s">
        <v>366</v>
      </c>
      <c r="C348" s="609"/>
      <c r="D348" s="9"/>
      <c r="E348" s="365">
        <f>E349</f>
        <v>0</v>
      </c>
      <c r="F348" s="213">
        <f t="shared" si="77"/>
        <v>0</v>
      </c>
      <c r="G348" s="708">
        <f>G349</f>
        <v>0</v>
      </c>
      <c r="H348" s="213" t="e">
        <f>G348/F348*100</f>
        <v>#DIV/0!</v>
      </c>
      <c r="I348" s="340"/>
      <c r="J348" s="340"/>
      <c r="K348" s="1616"/>
      <c r="L348" s="726"/>
      <c r="M348" s="408"/>
      <c r="N348" s="726"/>
      <c r="O348" s="726"/>
      <c r="P348" s="726"/>
      <c r="Q348" s="512"/>
      <c r="R348" s="508">
        <f t="shared" si="76"/>
        <v>0</v>
      </c>
      <c r="S348" s="512"/>
      <c r="T348" s="1011"/>
      <c r="U348" s="512"/>
      <c r="V348" s="512"/>
      <c r="W348" s="512"/>
      <c r="X348" s="512"/>
      <c r="Y348" s="512"/>
      <c r="Z348" s="1213"/>
      <c r="AA348" s="508"/>
      <c r="AB348" s="1386"/>
      <c r="AC348" s="1401"/>
    </row>
    <row r="349" spans="1:29" s="2635" customFormat="1" x14ac:dyDescent="0.25">
      <c r="B349" s="4" t="s">
        <v>381</v>
      </c>
      <c r="C349" s="609"/>
      <c r="D349" s="9"/>
      <c r="E349" s="365"/>
      <c r="F349" s="213">
        <f t="shared" si="77"/>
        <v>0</v>
      </c>
      <c r="G349" s="708"/>
      <c r="H349" s="213"/>
      <c r="I349" s="340"/>
      <c r="J349" s="340"/>
      <c r="K349" s="1616"/>
      <c r="L349" s="726"/>
      <c r="M349" s="408"/>
      <c r="N349" s="726"/>
      <c r="O349" s="726"/>
      <c r="P349" s="726"/>
      <c r="Q349" s="512"/>
      <c r="R349" s="508">
        <f t="shared" si="76"/>
        <v>0</v>
      </c>
      <c r="S349" s="512"/>
      <c r="T349" s="1011"/>
      <c r="U349" s="512"/>
      <c r="V349" s="512"/>
      <c r="W349" s="512"/>
      <c r="X349" s="512"/>
      <c r="Y349" s="512"/>
      <c r="Z349" s="1213"/>
      <c r="AA349" s="508"/>
      <c r="AB349" s="1386"/>
      <c r="AC349" s="1401"/>
    </row>
    <row r="350" spans="1:29" ht="43.5" x14ac:dyDescent="0.25">
      <c r="A350" s="227">
        <v>1</v>
      </c>
      <c r="B350" s="723" t="s">
        <v>359</v>
      </c>
      <c r="C350" s="609"/>
      <c r="D350" s="9"/>
      <c r="E350" s="365">
        <f>E351</f>
        <v>0</v>
      </c>
      <c r="F350" s="213">
        <f t="shared" si="77"/>
        <v>0</v>
      </c>
      <c r="G350" s="708"/>
      <c r="H350" s="213"/>
      <c r="I350" s="340"/>
      <c r="J350" s="340"/>
      <c r="K350" s="1616"/>
      <c r="L350" s="726"/>
      <c r="M350" s="408"/>
      <c r="N350" s="726"/>
      <c r="O350" s="726"/>
      <c r="P350" s="726"/>
      <c r="Q350" s="512"/>
      <c r="R350" s="508">
        <f t="shared" si="76"/>
        <v>0</v>
      </c>
      <c r="S350" s="512"/>
      <c r="T350" s="1011"/>
      <c r="U350" s="512"/>
      <c r="V350" s="512"/>
      <c r="W350" s="512"/>
      <c r="X350" s="512"/>
      <c r="Y350" s="512"/>
      <c r="Z350" s="1213"/>
      <c r="AA350" s="508"/>
      <c r="AB350" s="1386"/>
      <c r="AC350" s="1401"/>
    </row>
    <row r="351" spans="1:29" ht="30" x14ac:dyDescent="0.25">
      <c r="A351" s="227">
        <v>1</v>
      </c>
      <c r="B351" s="718" t="s">
        <v>202</v>
      </c>
      <c r="C351" s="609"/>
      <c r="D351" s="9"/>
      <c r="E351" s="365"/>
      <c r="F351" s="213">
        <f t="shared" si="77"/>
        <v>0</v>
      </c>
      <c r="G351" s="708"/>
      <c r="H351" s="213"/>
      <c r="I351" s="340"/>
      <c r="J351" s="340"/>
      <c r="K351" s="1616"/>
      <c r="L351" s="726"/>
      <c r="M351" s="408"/>
      <c r="N351" s="726"/>
      <c r="O351" s="726"/>
      <c r="P351" s="726"/>
      <c r="Q351" s="512"/>
      <c r="R351" s="508">
        <f t="shared" si="76"/>
        <v>0</v>
      </c>
      <c r="S351" s="512"/>
      <c r="T351" s="1011"/>
      <c r="U351" s="512"/>
      <c r="V351" s="512"/>
      <c r="W351" s="512"/>
      <c r="X351" s="512"/>
      <c r="Y351" s="512"/>
      <c r="Z351" s="1213"/>
      <c r="AA351" s="508"/>
      <c r="AB351" s="1386"/>
      <c r="AC351" s="1401"/>
    </row>
    <row r="352" spans="1:29" ht="72" x14ac:dyDescent="0.25">
      <c r="A352" s="227">
        <v>1</v>
      </c>
      <c r="B352" s="723" t="s">
        <v>360</v>
      </c>
      <c r="C352" s="609"/>
      <c r="D352" s="9"/>
      <c r="E352" s="365"/>
      <c r="F352" s="213">
        <f t="shared" si="77"/>
        <v>0</v>
      </c>
      <c r="G352" s="708"/>
      <c r="H352" s="213"/>
      <c r="I352" s="340"/>
      <c r="J352" s="340"/>
      <c r="K352" s="1616"/>
      <c r="L352" s="726"/>
      <c r="M352" s="408"/>
      <c r="N352" s="726"/>
      <c r="O352" s="726"/>
      <c r="P352" s="726"/>
      <c r="Q352" s="512"/>
      <c r="R352" s="508">
        <f t="shared" si="76"/>
        <v>0</v>
      </c>
      <c r="S352" s="512"/>
      <c r="T352" s="1011"/>
      <c r="U352" s="512"/>
      <c r="V352" s="512"/>
      <c r="W352" s="512"/>
      <c r="X352" s="512"/>
      <c r="Y352" s="512"/>
      <c r="Z352" s="1213"/>
      <c r="AA352" s="508"/>
      <c r="AB352" s="1386"/>
      <c r="AC352" s="1401"/>
    </row>
    <row r="353" spans="1:29" x14ac:dyDescent="0.25">
      <c r="A353" s="227">
        <v>1</v>
      </c>
      <c r="B353" s="1434" t="s">
        <v>136</v>
      </c>
      <c r="C353" s="1435"/>
      <c r="D353" s="1434"/>
      <c r="E353" s="388">
        <f>SUM(E354:E389)</f>
        <v>0</v>
      </c>
      <c r="F353" s="432">
        <f t="shared" si="77"/>
        <v>0</v>
      </c>
      <c r="G353" s="3777">
        <f>SUM(G354:G389)</f>
        <v>68</v>
      </c>
      <c r="H353" s="213" t="e">
        <f t="shared" ref="H353:H369" si="94">G353/F353*100</f>
        <v>#DIV/0!</v>
      </c>
      <c r="I353" s="340"/>
      <c r="J353" s="340"/>
      <c r="K353" s="1651"/>
      <c r="L353" s="1502"/>
      <c r="M353" s="408"/>
      <c r="N353" s="1502"/>
      <c r="O353" s="1502"/>
      <c r="P353" s="1502"/>
      <c r="Q353" s="512"/>
      <c r="R353" s="1115">
        <f t="shared" si="76"/>
        <v>0</v>
      </c>
      <c r="S353" s="512">
        <f>Y353-X353-U353</f>
        <v>1508.7666000000002</v>
      </c>
      <c r="T353" s="1011">
        <f>SUM(T354:T383)</f>
        <v>0</v>
      </c>
      <c r="U353" s="512">
        <f>SUM(U354:U389)</f>
        <v>0</v>
      </c>
      <c r="V353" s="512">
        <f>S353-R353</f>
        <v>1508.7666000000002</v>
      </c>
      <c r="W353" s="512"/>
      <c r="X353" s="512"/>
      <c r="Y353" s="512">
        <v>1508.7666000000002</v>
      </c>
      <c r="Z353" s="1170"/>
      <c r="AA353" s="508"/>
      <c r="AB353" s="1386"/>
      <c r="AC353" s="1401"/>
    </row>
    <row r="354" spans="1:29" ht="30" x14ac:dyDescent="0.25">
      <c r="A354" s="227">
        <v>1</v>
      </c>
      <c r="B354" s="351" t="s">
        <v>189</v>
      </c>
      <c r="C354" s="608"/>
      <c r="D354" s="11"/>
      <c r="E354" s="365"/>
      <c r="F354" s="213">
        <f t="shared" si="77"/>
        <v>0</v>
      </c>
      <c r="G354" s="3771"/>
      <c r="H354" s="213" t="e">
        <f t="shared" si="94"/>
        <v>#DIV/0!</v>
      </c>
      <c r="I354" s="340"/>
      <c r="J354" s="1445"/>
      <c r="K354" s="1431"/>
      <c r="L354" s="1432"/>
      <c r="M354" s="3581"/>
      <c r="N354" s="1431"/>
      <c r="O354" s="1431"/>
      <c r="P354" s="1431"/>
      <c r="Q354" s="512"/>
      <c r="R354" s="508">
        <f t="shared" si="76"/>
        <v>0</v>
      </c>
      <c r="S354" s="512">
        <f>Y354-X354-U354</f>
        <v>0</v>
      </c>
      <c r="T354" s="1011"/>
      <c r="U354" s="512"/>
      <c r="V354" s="512"/>
      <c r="W354" s="512"/>
      <c r="X354" s="512"/>
      <c r="Y354" s="512"/>
      <c r="Z354" s="1407"/>
      <c r="AA354" s="508"/>
      <c r="AB354" s="1386"/>
      <c r="AC354" s="1401"/>
    </row>
    <row r="355" spans="1:29" ht="75" x14ac:dyDescent="0.25">
      <c r="A355" s="227">
        <v>1</v>
      </c>
      <c r="B355" s="11" t="s">
        <v>373</v>
      </c>
      <c r="C355" s="608"/>
      <c r="D355" s="11"/>
      <c r="E355" s="365"/>
      <c r="F355" s="213">
        <f t="shared" si="77"/>
        <v>0</v>
      </c>
      <c r="G355" s="708"/>
      <c r="H355" s="213" t="e">
        <f t="shared" si="94"/>
        <v>#DIV/0!</v>
      </c>
      <c r="I355" s="340"/>
      <c r="J355" s="1652"/>
      <c r="K355" s="1513"/>
      <c r="L355" s="1432"/>
      <c r="M355" s="3581"/>
      <c r="N355" s="1431"/>
      <c r="O355" s="1432"/>
      <c r="P355" s="1431"/>
      <c r="Q355" s="512"/>
      <c r="R355" s="508">
        <f t="shared" si="76"/>
        <v>0</v>
      </c>
      <c r="S355" s="512"/>
      <c r="T355" s="1011"/>
      <c r="U355" s="512"/>
      <c r="V355" s="512"/>
      <c r="W355" s="512"/>
      <c r="X355" s="512"/>
      <c r="Y355" s="512"/>
      <c r="Z355" s="1213"/>
      <c r="AA355" s="508"/>
      <c r="AB355" s="1386"/>
      <c r="AC355" s="1401"/>
    </row>
    <row r="356" spans="1:29" ht="45" x14ac:dyDescent="0.25">
      <c r="A356" s="227">
        <v>1</v>
      </c>
      <c r="B356" s="351" t="s">
        <v>374</v>
      </c>
      <c r="C356" s="608"/>
      <c r="D356" s="11"/>
      <c r="E356" s="1501"/>
      <c r="F356" s="213">
        <f t="shared" si="77"/>
        <v>0</v>
      </c>
      <c r="G356" s="3771"/>
      <c r="H356" s="213" t="e">
        <f t="shared" si="94"/>
        <v>#DIV/0!</v>
      </c>
      <c r="I356" s="340"/>
      <c r="J356" s="1652"/>
      <c r="K356" s="1513"/>
      <c r="L356" s="1432"/>
      <c r="M356" s="3581"/>
      <c r="N356" s="1431"/>
      <c r="O356" s="1432"/>
      <c r="P356" s="1431"/>
      <c r="Q356" s="512"/>
      <c r="R356" s="508">
        <f t="shared" si="76"/>
        <v>0</v>
      </c>
      <c r="S356" s="512"/>
      <c r="T356" s="1011"/>
      <c r="U356" s="512"/>
      <c r="V356" s="512"/>
      <c r="W356" s="512"/>
      <c r="X356" s="512"/>
      <c r="Y356" s="512"/>
      <c r="Z356" s="1407"/>
      <c r="AA356" s="508"/>
      <c r="AB356" s="1386"/>
      <c r="AC356" s="1401"/>
    </row>
    <row r="357" spans="1:29" ht="30" x14ac:dyDescent="0.25">
      <c r="A357" s="227">
        <v>1</v>
      </c>
      <c r="B357" s="351" t="s">
        <v>375</v>
      </c>
      <c r="C357" s="1653"/>
      <c r="D357" s="11"/>
      <c r="E357" s="365"/>
      <c r="F357" s="213">
        <f t="shared" si="77"/>
        <v>0</v>
      </c>
      <c r="G357" s="708"/>
      <c r="H357" s="213" t="e">
        <f t="shared" si="94"/>
        <v>#DIV/0!</v>
      </c>
      <c r="I357" s="340"/>
      <c r="J357" s="1652"/>
      <c r="K357" s="1513"/>
      <c r="L357" s="1431"/>
      <c r="M357" s="3581"/>
      <c r="N357" s="1431"/>
      <c r="O357" s="1432"/>
      <c r="P357" s="1431"/>
      <c r="Q357" s="512"/>
      <c r="R357" s="508">
        <f t="shared" si="76"/>
        <v>0</v>
      </c>
      <c r="S357" s="512">
        <f>Y357-X357-U357</f>
        <v>0</v>
      </c>
      <c r="T357" s="1011"/>
      <c r="U357" s="512"/>
      <c r="V357" s="512"/>
      <c r="W357" s="512"/>
      <c r="X357" s="512"/>
      <c r="Y357" s="512"/>
      <c r="Z357" s="1213"/>
      <c r="AA357" s="508"/>
      <c r="AB357" s="1386"/>
      <c r="AC357" s="1401"/>
    </row>
    <row r="358" spans="1:29" s="241" customFormat="1" x14ac:dyDescent="0.25">
      <c r="A358" s="227">
        <v>1</v>
      </c>
      <c r="B358" s="351" t="s">
        <v>262</v>
      </c>
      <c r="C358" s="1507"/>
      <c r="D358" s="1443"/>
      <c r="E358" s="375"/>
      <c r="F358" s="213">
        <f t="shared" si="77"/>
        <v>0</v>
      </c>
      <c r="G358" s="3784"/>
      <c r="H358" s="213" t="e">
        <f t="shared" si="94"/>
        <v>#DIV/0!</v>
      </c>
      <c r="I358" s="1514"/>
      <c r="J358" s="340"/>
      <c r="K358" s="1431"/>
      <c r="L358" s="1428"/>
      <c r="M358" s="3584"/>
      <c r="N358" s="1513"/>
      <c r="O358" s="1513"/>
      <c r="P358" s="1475"/>
      <c r="Q358" s="514"/>
      <c r="R358" s="1120">
        <f t="shared" si="76"/>
        <v>0</v>
      </c>
      <c r="S358" s="514">
        <f>Y358-X358-U358</f>
        <v>0</v>
      </c>
      <c r="T358" s="1583"/>
      <c r="U358" s="514"/>
      <c r="V358" s="514"/>
      <c r="W358" s="514"/>
      <c r="X358" s="514"/>
      <c r="Y358" s="514"/>
      <c r="Z358" s="1363"/>
      <c r="AA358" s="1120"/>
      <c r="AB358" s="1386"/>
      <c r="AC358" s="1401"/>
    </row>
    <row r="359" spans="1:29" s="241" customFormat="1" x14ac:dyDescent="0.25">
      <c r="A359" s="227">
        <v>1</v>
      </c>
      <c r="B359" s="351" t="s">
        <v>64</v>
      </c>
      <c r="C359" s="1507"/>
      <c r="D359" s="1443"/>
      <c r="E359" s="375"/>
      <c r="F359" s="213">
        <f t="shared" si="77"/>
        <v>0</v>
      </c>
      <c r="G359" s="708"/>
      <c r="H359" s="1414" t="e">
        <f t="shared" si="94"/>
        <v>#DIV/0!</v>
      </c>
      <c r="I359" s="340"/>
      <c r="J359" s="1564"/>
      <c r="K359" s="1513"/>
      <c r="L359" s="1428"/>
      <c r="M359" s="3584"/>
      <c r="N359" s="1513"/>
      <c r="O359" s="1513"/>
      <c r="P359" s="1475"/>
      <c r="Q359" s="514"/>
      <c r="R359" s="1120">
        <f t="shared" ref="R359:R422" si="95">Q359/12*$B$4</f>
        <v>0</v>
      </c>
      <c r="S359" s="514"/>
      <c r="T359" s="1583"/>
      <c r="U359" s="514"/>
      <c r="V359" s="514"/>
      <c r="W359" s="514"/>
      <c r="X359" s="514"/>
      <c r="Y359" s="514"/>
      <c r="Z359" s="1213"/>
      <c r="AA359" s="1120"/>
      <c r="AB359" s="1386"/>
      <c r="AC359" s="1401"/>
    </row>
    <row r="360" spans="1:29" s="241" customFormat="1" x14ac:dyDescent="0.25">
      <c r="A360" s="227">
        <v>1</v>
      </c>
      <c r="B360" s="673" t="s">
        <v>65</v>
      </c>
      <c r="C360" s="1654"/>
      <c r="D360" s="1437"/>
      <c r="E360" s="365"/>
      <c r="F360" s="213">
        <f t="shared" si="77"/>
        <v>0</v>
      </c>
      <c r="G360" s="708"/>
      <c r="H360" s="213" t="e">
        <f t="shared" si="94"/>
        <v>#DIV/0!</v>
      </c>
      <c r="I360" s="340"/>
      <c r="J360" s="340"/>
      <c r="K360" s="1432"/>
      <c r="L360" s="1431"/>
      <c r="M360" s="3581"/>
      <c r="N360" s="1431"/>
      <c r="O360" s="1431"/>
      <c r="P360" s="1431"/>
      <c r="Q360" s="512"/>
      <c r="R360" s="508">
        <f t="shared" si="95"/>
        <v>0</v>
      </c>
      <c r="S360" s="512">
        <f>Y360-X360-U360</f>
        <v>0</v>
      </c>
      <c r="T360" s="1011"/>
      <c r="U360" s="512"/>
      <c r="V360" s="512"/>
      <c r="W360" s="512"/>
      <c r="X360" s="512"/>
      <c r="Y360" s="512"/>
      <c r="Z360" s="1213"/>
      <c r="AA360" s="508"/>
      <c r="AB360" s="1386"/>
      <c r="AC360" s="1401"/>
    </row>
    <row r="361" spans="1:29" s="241" customFormat="1" x14ac:dyDescent="0.25">
      <c r="A361" s="227">
        <v>1</v>
      </c>
      <c r="B361" s="452" t="s">
        <v>68</v>
      </c>
      <c r="C361" s="1654"/>
      <c r="D361" s="1437"/>
      <c r="E361" s="365"/>
      <c r="F361" s="213">
        <f t="shared" si="77"/>
        <v>0</v>
      </c>
      <c r="G361" s="708">
        <v>8</v>
      </c>
      <c r="H361" s="213" t="e">
        <f t="shared" si="94"/>
        <v>#DIV/0!</v>
      </c>
      <c r="I361" s="340"/>
      <c r="J361" s="340"/>
      <c r="K361" s="1432"/>
      <c r="L361" s="1431"/>
      <c r="M361" s="3581"/>
      <c r="N361" s="1431"/>
      <c r="O361" s="1431"/>
      <c r="P361" s="1431"/>
      <c r="Q361" s="512"/>
      <c r="R361" s="508">
        <f t="shared" si="95"/>
        <v>0</v>
      </c>
      <c r="S361" s="512"/>
      <c r="T361" s="1011"/>
      <c r="U361" s="512"/>
      <c r="V361" s="512"/>
      <c r="W361" s="512"/>
      <c r="X361" s="512"/>
      <c r="Y361" s="512"/>
      <c r="Z361" s="1213"/>
      <c r="AA361" s="508"/>
      <c r="AB361" s="1386"/>
      <c r="AC361" s="1401"/>
    </row>
    <row r="362" spans="1:29" s="241" customFormat="1" ht="30" x14ac:dyDescent="0.25">
      <c r="A362" s="227">
        <v>1</v>
      </c>
      <c r="B362" s="452" t="s">
        <v>125</v>
      </c>
      <c r="C362" s="1654"/>
      <c r="D362" s="1437"/>
      <c r="E362" s="365"/>
      <c r="F362" s="213">
        <f t="shared" si="77"/>
        <v>0</v>
      </c>
      <c r="G362" s="708">
        <v>5</v>
      </c>
      <c r="H362" s="213" t="e">
        <f t="shared" si="94"/>
        <v>#DIV/0!</v>
      </c>
      <c r="I362" s="340"/>
      <c r="J362" s="340"/>
      <c r="K362" s="1432"/>
      <c r="L362" s="1431"/>
      <c r="M362" s="3581"/>
      <c r="N362" s="1431"/>
      <c r="O362" s="1431"/>
      <c r="P362" s="1431"/>
      <c r="Q362" s="512"/>
      <c r="R362" s="508">
        <f t="shared" si="95"/>
        <v>0</v>
      </c>
      <c r="S362" s="512"/>
      <c r="T362" s="1011"/>
      <c r="U362" s="512"/>
      <c r="V362" s="512"/>
      <c r="W362" s="512"/>
      <c r="X362" s="512"/>
      <c r="Y362" s="512"/>
      <c r="Z362" s="1213"/>
      <c r="AA362" s="508"/>
      <c r="AB362" s="1386"/>
      <c r="AC362" s="1401"/>
    </row>
    <row r="363" spans="1:29" ht="30" x14ac:dyDescent="0.25">
      <c r="A363" s="227">
        <v>1</v>
      </c>
      <c r="B363" s="727" t="s">
        <v>63</v>
      </c>
      <c r="C363" s="1654"/>
      <c r="D363" s="1437"/>
      <c r="E363" s="365"/>
      <c r="F363" s="213">
        <f t="shared" si="77"/>
        <v>0</v>
      </c>
      <c r="G363" s="708"/>
      <c r="H363" s="213" t="e">
        <f t="shared" si="94"/>
        <v>#DIV/0!</v>
      </c>
      <c r="I363" s="340"/>
      <c r="J363" s="340"/>
      <c r="K363" s="1432"/>
      <c r="L363" s="1431"/>
      <c r="M363" s="3581"/>
      <c r="N363" s="1431"/>
      <c r="O363" s="1431"/>
      <c r="P363" s="1431"/>
      <c r="Q363" s="512"/>
      <c r="R363" s="508">
        <f t="shared" si="95"/>
        <v>0</v>
      </c>
      <c r="S363" s="512"/>
      <c r="T363" s="1011"/>
      <c r="U363" s="512"/>
      <c r="V363" s="512"/>
      <c r="W363" s="512"/>
      <c r="X363" s="512"/>
      <c r="Y363" s="512"/>
      <c r="Z363" s="1213"/>
      <c r="AA363" s="508"/>
      <c r="AB363" s="1386"/>
      <c r="AC363" s="1401"/>
    </row>
    <row r="364" spans="1:29" ht="45" x14ac:dyDescent="0.25">
      <c r="A364" s="227">
        <v>1</v>
      </c>
      <c r="B364" s="11" t="s">
        <v>335</v>
      </c>
      <c r="C364" s="1654"/>
      <c r="D364" s="1437"/>
      <c r="E364" s="365"/>
      <c r="F364" s="213">
        <f t="shared" si="77"/>
        <v>0</v>
      </c>
      <c r="G364" s="708"/>
      <c r="H364" s="213" t="e">
        <f t="shared" si="94"/>
        <v>#DIV/0!</v>
      </c>
      <c r="I364" s="340"/>
      <c r="J364" s="340"/>
      <c r="K364" s="1432"/>
      <c r="L364" s="1431"/>
      <c r="M364" s="3581"/>
      <c r="N364" s="1431"/>
      <c r="O364" s="1431"/>
      <c r="P364" s="1431"/>
      <c r="Q364" s="512"/>
      <c r="R364" s="508">
        <f t="shared" si="95"/>
        <v>0</v>
      </c>
      <c r="S364" s="512"/>
      <c r="T364" s="1011"/>
      <c r="U364" s="512"/>
      <c r="V364" s="512"/>
      <c r="W364" s="512"/>
      <c r="X364" s="512"/>
      <c r="Y364" s="512"/>
      <c r="Z364" s="1213"/>
      <c r="AA364" s="508"/>
      <c r="AB364" s="1386"/>
      <c r="AC364" s="1401"/>
    </row>
    <row r="365" spans="1:29" ht="60" x14ac:dyDescent="0.25">
      <c r="A365" s="227">
        <v>1</v>
      </c>
      <c r="B365" s="11" t="s">
        <v>376</v>
      </c>
      <c r="C365" s="1654"/>
      <c r="D365" s="1437"/>
      <c r="E365" s="365"/>
      <c r="F365" s="213">
        <f t="shared" si="77"/>
        <v>0</v>
      </c>
      <c r="G365" s="708"/>
      <c r="H365" s="213" t="e">
        <f t="shared" si="94"/>
        <v>#DIV/0!</v>
      </c>
      <c r="I365" s="340"/>
      <c r="J365" s="340"/>
      <c r="K365" s="1432"/>
      <c r="L365" s="1431"/>
      <c r="M365" s="3581"/>
      <c r="N365" s="1431"/>
      <c r="O365" s="1431"/>
      <c r="P365" s="1431"/>
      <c r="Q365" s="512"/>
      <c r="R365" s="508">
        <f t="shared" si="95"/>
        <v>0</v>
      </c>
      <c r="S365" s="512"/>
      <c r="T365" s="1011"/>
      <c r="U365" s="512"/>
      <c r="V365" s="512"/>
      <c r="W365" s="512"/>
      <c r="X365" s="512"/>
      <c r="Y365" s="512"/>
      <c r="Z365" s="1213"/>
      <c r="AA365" s="508"/>
      <c r="AB365" s="1386"/>
      <c r="AC365" s="1401"/>
    </row>
    <row r="366" spans="1:29" ht="60" x14ac:dyDescent="0.25">
      <c r="A366" s="227">
        <v>1</v>
      </c>
      <c r="B366" s="11" t="s">
        <v>290</v>
      </c>
      <c r="C366" s="608"/>
      <c r="D366" s="11"/>
      <c r="E366" s="365"/>
      <c r="F366" s="213">
        <f t="shared" si="77"/>
        <v>0</v>
      </c>
      <c r="G366" s="708"/>
      <c r="H366" s="213" t="e">
        <f t="shared" si="94"/>
        <v>#DIV/0!</v>
      </c>
      <c r="I366" s="340"/>
      <c r="J366" s="340"/>
      <c r="K366" s="1651"/>
      <c r="L366" s="1502"/>
      <c r="M366" s="408"/>
      <c r="N366" s="1502"/>
      <c r="O366" s="1502"/>
      <c r="P366" s="1502"/>
      <c r="Q366" s="512"/>
      <c r="R366" s="508">
        <f t="shared" si="95"/>
        <v>0</v>
      </c>
      <c r="S366" s="512">
        <f>Y366-X366-U366</f>
        <v>0</v>
      </c>
      <c r="T366" s="1011"/>
      <c r="U366" s="512"/>
      <c r="V366" s="512"/>
      <c r="W366" s="512"/>
      <c r="X366" s="512"/>
      <c r="Y366" s="512"/>
      <c r="Z366" s="1213"/>
      <c r="AA366" s="508"/>
      <c r="AB366" s="1386"/>
      <c r="AC366" s="1401"/>
    </row>
    <row r="367" spans="1:29" ht="60" x14ac:dyDescent="0.25">
      <c r="A367" s="227">
        <v>1</v>
      </c>
      <c r="B367" s="3524" t="s">
        <v>342</v>
      </c>
      <c r="C367" s="608"/>
      <c r="D367" s="11"/>
      <c r="E367" s="365"/>
      <c r="F367" s="213">
        <f t="shared" si="77"/>
        <v>0</v>
      </c>
      <c r="G367" s="708">
        <v>1</v>
      </c>
      <c r="H367" s="213" t="e">
        <f t="shared" si="94"/>
        <v>#DIV/0!</v>
      </c>
      <c r="I367" s="340"/>
      <c r="J367" s="340"/>
      <c r="K367" s="1651"/>
      <c r="L367" s="1502"/>
      <c r="M367" s="408"/>
      <c r="N367" s="1502"/>
      <c r="O367" s="1502"/>
      <c r="P367" s="1502"/>
      <c r="Q367" s="512"/>
      <c r="R367" s="508">
        <f t="shared" si="95"/>
        <v>0</v>
      </c>
      <c r="S367" s="512"/>
      <c r="T367" s="1011"/>
      <c r="U367" s="512"/>
      <c r="V367" s="512"/>
      <c r="W367" s="512"/>
      <c r="X367" s="512"/>
      <c r="Y367" s="512"/>
      <c r="Z367" s="1213"/>
      <c r="AA367" s="508"/>
      <c r="AB367" s="1386"/>
      <c r="AC367" s="1401"/>
    </row>
    <row r="368" spans="1:29" ht="60" x14ac:dyDescent="0.25">
      <c r="B368" s="3524" t="s">
        <v>521</v>
      </c>
      <c r="C368" s="608"/>
      <c r="D368" s="11"/>
      <c r="E368" s="365"/>
      <c r="F368" s="213">
        <f t="shared" si="77"/>
        <v>0</v>
      </c>
      <c r="G368" s="708"/>
      <c r="H368" s="213" t="e">
        <f t="shared" si="94"/>
        <v>#DIV/0!</v>
      </c>
      <c r="I368" s="340"/>
      <c r="J368" s="340"/>
      <c r="K368" s="1651"/>
      <c r="L368" s="1502"/>
      <c r="M368" s="408"/>
      <c r="N368" s="1502"/>
      <c r="O368" s="1502"/>
      <c r="P368" s="1502"/>
      <c r="Q368" s="512"/>
      <c r="R368" s="508">
        <f t="shared" si="95"/>
        <v>0</v>
      </c>
      <c r="S368" s="512"/>
      <c r="T368" s="1011"/>
      <c r="U368" s="512"/>
      <c r="V368" s="512"/>
      <c r="W368" s="512"/>
      <c r="X368" s="512"/>
      <c r="Y368" s="512"/>
      <c r="Z368" s="1213"/>
      <c r="AA368" s="508"/>
      <c r="AB368" s="1386"/>
      <c r="AC368" s="1401"/>
    </row>
    <row r="369" spans="1:29" ht="45" x14ac:dyDescent="0.25">
      <c r="A369" s="227">
        <v>1</v>
      </c>
      <c r="B369" s="3525" t="s">
        <v>550</v>
      </c>
      <c r="C369" s="608"/>
      <c r="D369" s="11"/>
      <c r="E369" s="365"/>
      <c r="F369" s="213">
        <f t="shared" si="77"/>
        <v>0</v>
      </c>
      <c r="G369" s="708"/>
      <c r="H369" s="213" t="e">
        <f t="shared" si="94"/>
        <v>#DIV/0!</v>
      </c>
      <c r="I369" s="340"/>
      <c r="J369" s="340"/>
      <c r="K369" s="1651"/>
      <c r="L369" s="1502"/>
      <c r="M369" s="408"/>
      <c r="N369" s="1502"/>
      <c r="O369" s="1502"/>
      <c r="P369" s="1502"/>
      <c r="Q369" s="512"/>
      <c r="R369" s="508">
        <f t="shared" si="95"/>
        <v>0</v>
      </c>
      <c r="S369" s="512"/>
      <c r="T369" s="1011"/>
      <c r="U369" s="512"/>
      <c r="V369" s="512"/>
      <c r="W369" s="512"/>
      <c r="X369" s="512"/>
      <c r="Y369" s="512"/>
      <c r="Z369" s="1213"/>
      <c r="AA369" s="508"/>
      <c r="AB369" s="1386"/>
      <c r="AC369" s="1401"/>
    </row>
    <row r="370" spans="1:29" s="2635" customFormat="1" ht="45" x14ac:dyDescent="0.25">
      <c r="B370" s="3525" t="s">
        <v>551</v>
      </c>
      <c r="C370" s="608"/>
      <c r="D370" s="11"/>
      <c r="E370" s="365"/>
      <c r="F370" s="213">
        <f t="shared" si="77"/>
        <v>0</v>
      </c>
      <c r="G370" s="708"/>
      <c r="H370" s="213"/>
      <c r="I370" s="340"/>
      <c r="J370" s="340"/>
      <c r="K370" s="1651"/>
      <c r="L370" s="1502"/>
      <c r="M370" s="408"/>
      <c r="N370" s="1502"/>
      <c r="O370" s="1502"/>
      <c r="P370" s="1502"/>
      <c r="Q370" s="512"/>
      <c r="R370" s="508">
        <f t="shared" si="95"/>
        <v>0</v>
      </c>
      <c r="S370" s="512"/>
      <c r="T370" s="1011"/>
      <c r="U370" s="512"/>
      <c r="V370" s="512"/>
      <c r="W370" s="512"/>
      <c r="X370" s="512"/>
      <c r="Y370" s="512"/>
      <c r="Z370" s="1213"/>
      <c r="AA370" s="508"/>
      <c r="AB370" s="1386"/>
      <c r="AC370" s="1401"/>
    </row>
    <row r="371" spans="1:29" s="2635" customFormat="1" ht="75" x14ac:dyDescent="0.25">
      <c r="B371" s="3525" t="s">
        <v>552</v>
      </c>
      <c r="C371" s="608"/>
      <c r="D371" s="11"/>
      <c r="E371" s="365"/>
      <c r="F371" s="213">
        <f t="shared" si="77"/>
        <v>0</v>
      </c>
      <c r="G371" s="708"/>
      <c r="H371" s="213"/>
      <c r="I371" s="340"/>
      <c r="J371" s="340"/>
      <c r="K371" s="1651"/>
      <c r="L371" s="1502"/>
      <c r="M371" s="408"/>
      <c r="N371" s="1502"/>
      <c r="O371" s="1502"/>
      <c r="P371" s="1502"/>
      <c r="Q371" s="512"/>
      <c r="R371" s="508">
        <f t="shared" si="95"/>
        <v>0</v>
      </c>
      <c r="S371" s="512"/>
      <c r="T371" s="1011"/>
      <c r="U371" s="512"/>
      <c r="V371" s="512"/>
      <c r="W371" s="512"/>
      <c r="X371" s="512"/>
      <c r="Y371" s="512"/>
      <c r="Z371" s="1213"/>
      <c r="AA371" s="508"/>
      <c r="AB371" s="1386"/>
      <c r="AC371" s="1401"/>
    </row>
    <row r="372" spans="1:29" ht="30" x14ac:dyDescent="0.25">
      <c r="A372" s="227">
        <v>1</v>
      </c>
      <c r="B372" s="452" t="s">
        <v>246</v>
      </c>
      <c r="C372" s="608"/>
      <c r="D372" s="11"/>
      <c r="E372" s="365"/>
      <c r="F372" s="213">
        <f t="shared" si="77"/>
        <v>0</v>
      </c>
      <c r="G372" s="708"/>
      <c r="H372" s="213" t="e">
        <f t="shared" ref="H372:H377" si="96">G372/F372*100</f>
        <v>#DIV/0!</v>
      </c>
      <c r="I372" s="340"/>
      <c r="J372" s="340"/>
      <c r="K372" s="1651"/>
      <c r="L372" s="1502"/>
      <c r="M372" s="408"/>
      <c r="N372" s="1502"/>
      <c r="O372" s="1502"/>
      <c r="P372" s="1502"/>
      <c r="Q372" s="512"/>
      <c r="R372" s="508">
        <f t="shared" si="95"/>
        <v>0</v>
      </c>
      <c r="S372" s="512"/>
      <c r="T372" s="1011"/>
      <c r="U372" s="512"/>
      <c r="V372" s="512"/>
      <c r="W372" s="512"/>
      <c r="X372" s="512"/>
      <c r="Y372" s="512"/>
      <c r="Z372" s="1213"/>
      <c r="AA372" s="508"/>
      <c r="AB372" s="1386"/>
      <c r="AC372" s="1401"/>
    </row>
    <row r="373" spans="1:29" ht="30" x14ac:dyDescent="0.25">
      <c r="A373" s="227">
        <v>1</v>
      </c>
      <c r="B373" s="727" t="s">
        <v>278</v>
      </c>
      <c r="C373" s="608"/>
      <c r="D373" s="11"/>
      <c r="E373" s="365"/>
      <c r="F373" s="213">
        <f t="shared" si="77"/>
        <v>0</v>
      </c>
      <c r="G373" s="708"/>
      <c r="H373" s="213" t="e">
        <f t="shared" si="96"/>
        <v>#DIV/0!</v>
      </c>
      <c r="I373" s="340"/>
      <c r="J373" s="340"/>
      <c r="K373" s="1616"/>
      <c r="L373" s="726"/>
      <c r="M373" s="408"/>
      <c r="N373" s="726"/>
      <c r="O373" s="726"/>
      <c r="P373" s="726"/>
      <c r="Q373" s="512"/>
      <c r="R373" s="508">
        <f t="shared" si="95"/>
        <v>0</v>
      </c>
      <c r="S373" s="512">
        <f>Y373-X373-U373</f>
        <v>0</v>
      </c>
      <c r="T373" s="1011"/>
      <c r="U373" s="512"/>
      <c r="V373" s="512"/>
      <c r="W373" s="512"/>
      <c r="X373" s="512"/>
      <c r="Y373" s="512"/>
      <c r="Z373" s="1213"/>
      <c r="AA373" s="508"/>
      <c r="AB373" s="1386"/>
      <c r="AC373" s="1401"/>
    </row>
    <row r="374" spans="1:29" ht="45" x14ac:dyDescent="0.25">
      <c r="A374" s="227">
        <v>1</v>
      </c>
      <c r="B374" s="727" t="s">
        <v>163</v>
      </c>
      <c r="C374" s="608"/>
      <c r="D374" s="11"/>
      <c r="E374" s="365"/>
      <c r="F374" s="213">
        <f t="shared" si="77"/>
        <v>0</v>
      </c>
      <c r="G374" s="708"/>
      <c r="H374" s="213" t="e">
        <f t="shared" si="96"/>
        <v>#DIV/0!</v>
      </c>
      <c r="I374" s="340"/>
      <c r="J374" s="340"/>
      <c r="K374" s="1616"/>
      <c r="L374" s="726"/>
      <c r="M374" s="408"/>
      <c r="N374" s="726"/>
      <c r="O374" s="726"/>
      <c r="P374" s="726"/>
      <c r="Q374" s="512"/>
      <c r="R374" s="508">
        <f t="shared" si="95"/>
        <v>0</v>
      </c>
      <c r="S374" s="512"/>
      <c r="T374" s="1011"/>
      <c r="U374" s="512"/>
      <c r="V374" s="512"/>
      <c r="W374" s="512"/>
      <c r="X374" s="512"/>
      <c r="Y374" s="512"/>
      <c r="Z374" s="1213"/>
      <c r="AA374" s="508"/>
      <c r="AB374" s="1386"/>
      <c r="AC374" s="1401"/>
    </row>
    <row r="375" spans="1:29" ht="30" x14ac:dyDescent="0.25">
      <c r="A375" s="227">
        <v>1</v>
      </c>
      <c r="B375" s="351" t="s">
        <v>161</v>
      </c>
      <c r="C375" s="608"/>
      <c r="D375" s="11"/>
      <c r="E375" s="365"/>
      <c r="F375" s="213">
        <f t="shared" si="77"/>
        <v>0</v>
      </c>
      <c r="G375" s="708"/>
      <c r="H375" s="213" t="e">
        <f t="shared" si="96"/>
        <v>#DIV/0!</v>
      </c>
      <c r="I375" s="340"/>
      <c r="J375" s="340"/>
      <c r="K375" s="1616"/>
      <c r="L375" s="726"/>
      <c r="M375" s="408"/>
      <c r="N375" s="726"/>
      <c r="O375" s="726"/>
      <c r="P375" s="726"/>
      <c r="Q375" s="512"/>
      <c r="R375" s="508">
        <f t="shared" si="95"/>
        <v>0</v>
      </c>
      <c r="S375" s="512"/>
      <c r="T375" s="1011"/>
      <c r="U375" s="512"/>
      <c r="V375" s="512"/>
      <c r="W375" s="512"/>
      <c r="X375" s="512"/>
      <c r="Y375" s="512"/>
      <c r="Z375" s="1213"/>
      <c r="AA375" s="508"/>
      <c r="AB375" s="1386"/>
      <c r="AC375" s="1401"/>
    </row>
    <row r="376" spans="1:29" ht="30" x14ac:dyDescent="0.25">
      <c r="A376" s="227">
        <v>1</v>
      </c>
      <c r="B376" s="351" t="s">
        <v>188</v>
      </c>
      <c r="C376" s="608"/>
      <c r="D376" s="11"/>
      <c r="E376" s="365"/>
      <c r="F376" s="213">
        <f t="shared" ref="F376:F439" si="97">E376/12*$B$4</f>
        <v>0</v>
      </c>
      <c r="G376" s="708"/>
      <c r="H376" s="213" t="e">
        <f t="shared" si="96"/>
        <v>#DIV/0!</v>
      </c>
      <c r="I376" s="340"/>
      <c r="J376" s="340"/>
      <c r="K376" s="1432"/>
      <c r="L376" s="1431"/>
      <c r="M376" s="3581"/>
      <c r="N376" s="1431"/>
      <c r="O376" s="1431"/>
      <c r="P376" s="1431"/>
      <c r="Q376" s="512"/>
      <c r="R376" s="508">
        <f t="shared" si="95"/>
        <v>0</v>
      </c>
      <c r="S376" s="512">
        <f>Y376-X376-U376</f>
        <v>0</v>
      </c>
      <c r="T376" s="1011"/>
      <c r="U376" s="512"/>
      <c r="V376" s="512"/>
      <c r="W376" s="512"/>
      <c r="X376" s="512"/>
      <c r="Y376" s="512"/>
      <c r="Z376" s="1213"/>
      <c r="AA376" s="508"/>
      <c r="AB376" s="1386"/>
      <c r="AC376" s="1401"/>
    </row>
    <row r="377" spans="1:29" ht="105" x14ac:dyDescent="0.25">
      <c r="A377" s="227">
        <v>1</v>
      </c>
      <c r="B377" s="351" t="s">
        <v>361</v>
      </c>
      <c r="C377" s="608"/>
      <c r="D377" s="11"/>
      <c r="E377" s="365"/>
      <c r="F377" s="213">
        <f t="shared" si="97"/>
        <v>0</v>
      </c>
      <c r="G377" s="708"/>
      <c r="H377" s="213" t="e">
        <f t="shared" si="96"/>
        <v>#DIV/0!</v>
      </c>
      <c r="I377" s="340"/>
      <c r="J377" s="340"/>
      <c r="K377" s="1432"/>
      <c r="L377" s="1431"/>
      <c r="M377" s="3581"/>
      <c r="N377" s="1431"/>
      <c r="O377" s="1431"/>
      <c r="P377" s="1431"/>
      <c r="Q377" s="512"/>
      <c r="R377" s="508">
        <f t="shared" si="95"/>
        <v>0</v>
      </c>
      <c r="S377" s="512"/>
      <c r="T377" s="1011"/>
      <c r="U377" s="512"/>
      <c r="V377" s="512"/>
      <c r="W377" s="512"/>
      <c r="X377" s="512"/>
      <c r="Y377" s="512"/>
      <c r="Z377" s="1213"/>
      <c r="AA377" s="508"/>
      <c r="AB377" s="1386"/>
      <c r="AC377" s="1401"/>
    </row>
    <row r="378" spans="1:29" ht="105" x14ac:dyDescent="0.25">
      <c r="B378" s="351" t="s">
        <v>397</v>
      </c>
      <c r="C378" s="608"/>
      <c r="D378" s="11"/>
      <c r="E378" s="365"/>
      <c r="F378" s="213">
        <f t="shared" si="97"/>
        <v>0</v>
      </c>
      <c r="G378" s="708"/>
      <c r="H378" s="213"/>
      <c r="I378" s="340"/>
      <c r="J378" s="340"/>
      <c r="K378" s="1432"/>
      <c r="L378" s="1431"/>
      <c r="M378" s="3581"/>
      <c r="N378" s="1431"/>
      <c r="O378" s="1431"/>
      <c r="P378" s="1431"/>
      <c r="Q378" s="512"/>
      <c r="R378" s="508">
        <f t="shared" si="95"/>
        <v>0</v>
      </c>
      <c r="S378" s="512"/>
      <c r="T378" s="1011"/>
      <c r="U378" s="512"/>
      <c r="V378" s="512"/>
      <c r="W378" s="512"/>
      <c r="X378" s="512"/>
      <c r="Y378" s="512"/>
      <c r="Z378" s="1213"/>
      <c r="AA378" s="508"/>
      <c r="AB378" s="1386"/>
      <c r="AC378" s="1401"/>
    </row>
    <row r="379" spans="1:29" ht="60" x14ac:dyDescent="0.25">
      <c r="A379" s="227">
        <v>1</v>
      </c>
      <c r="B379" s="351" t="s">
        <v>289</v>
      </c>
      <c r="C379" s="609"/>
      <c r="D379" s="9"/>
      <c r="E379" s="365"/>
      <c r="F379" s="213">
        <f t="shared" si="97"/>
        <v>0</v>
      </c>
      <c r="G379" s="708"/>
      <c r="H379" s="213" t="e">
        <f>G379/F379*100</f>
        <v>#DIV/0!</v>
      </c>
      <c r="I379" s="340"/>
      <c r="J379" s="340"/>
      <c r="K379" s="1432"/>
      <c r="L379" s="1431"/>
      <c r="M379" s="3581"/>
      <c r="N379" s="1431"/>
      <c r="O379" s="1431"/>
      <c r="P379" s="1431"/>
      <c r="Q379" s="512"/>
      <c r="R379" s="508">
        <f t="shared" si="95"/>
        <v>0</v>
      </c>
      <c r="S379" s="512">
        <f>Y379-X379-U379</f>
        <v>0</v>
      </c>
      <c r="T379" s="1011"/>
      <c r="U379" s="512"/>
      <c r="V379" s="512"/>
      <c r="W379" s="512"/>
      <c r="X379" s="512"/>
      <c r="Y379" s="512"/>
      <c r="Z379" s="1213"/>
      <c r="AA379" s="508"/>
      <c r="AB379" s="1386"/>
      <c r="AC379" s="1401"/>
    </row>
    <row r="380" spans="1:29" ht="75" x14ac:dyDescent="0.25">
      <c r="B380" s="351" t="s">
        <v>408</v>
      </c>
      <c r="C380" s="609"/>
      <c r="D380" s="9"/>
      <c r="E380" s="365"/>
      <c r="F380" s="213">
        <f t="shared" si="97"/>
        <v>0</v>
      </c>
      <c r="G380" s="708"/>
      <c r="H380" s="213"/>
      <c r="I380" s="340"/>
      <c r="J380" s="340"/>
      <c r="K380" s="1432"/>
      <c r="L380" s="1431"/>
      <c r="M380" s="3581"/>
      <c r="N380" s="1431"/>
      <c r="O380" s="1431"/>
      <c r="P380" s="1431"/>
      <c r="Q380" s="512"/>
      <c r="R380" s="508">
        <f t="shared" si="95"/>
        <v>0</v>
      </c>
      <c r="S380" s="512"/>
      <c r="T380" s="1011"/>
      <c r="U380" s="512"/>
      <c r="V380" s="512"/>
      <c r="W380" s="512"/>
      <c r="X380" s="512"/>
      <c r="Y380" s="512"/>
      <c r="Z380" s="1213"/>
      <c r="AA380" s="508"/>
      <c r="AB380" s="1386"/>
      <c r="AC380" s="1401"/>
    </row>
    <row r="381" spans="1:29" ht="60" x14ac:dyDescent="0.25">
      <c r="A381" s="227">
        <v>1</v>
      </c>
      <c r="B381" s="351" t="s">
        <v>377</v>
      </c>
      <c r="C381" s="608"/>
      <c r="D381" s="11"/>
      <c r="E381" s="365"/>
      <c r="F381" s="213">
        <f t="shared" si="97"/>
        <v>0</v>
      </c>
      <c r="G381" s="708"/>
      <c r="H381" s="213" t="e">
        <f t="shared" ref="H381:H389" si="98">G381/F381*100</f>
        <v>#DIV/0!</v>
      </c>
      <c r="I381" s="340"/>
      <c r="J381" s="340"/>
      <c r="K381" s="1432"/>
      <c r="L381" s="1431"/>
      <c r="M381" s="3581"/>
      <c r="N381" s="1431"/>
      <c r="O381" s="1431"/>
      <c r="P381" s="1431"/>
      <c r="Q381" s="512"/>
      <c r="R381" s="508">
        <f t="shared" si="95"/>
        <v>0</v>
      </c>
      <c r="S381" s="512">
        <f>Y381-X381-U381</f>
        <v>0</v>
      </c>
      <c r="T381" s="1011"/>
      <c r="U381" s="512"/>
      <c r="V381" s="512"/>
      <c r="W381" s="512"/>
      <c r="X381" s="512"/>
      <c r="Y381" s="512"/>
      <c r="Z381" s="1213"/>
      <c r="AA381" s="508"/>
      <c r="AB381" s="1386"/>
      <c r="AC381" s="1401"/>
    </row>
    <row r="382" spans="1:29" x14ac:dyDescent="0.25">
      <c r="A382" s="227">
        <v>1</v>
      </c>
      <c r="B382" s="272" t="s">
        <v>233</v>
      </c>
      <c r="C382" s="1436"/>
      <c r="D382" s="1437"/>
      <c r="E382" s="365"/>
      <c r="F382" s="213">
        <f t="shared" si="97"/>
        <v>0</v>
      </c>
      <c r="G382" s="708">
        <v>29</v>
      </c>
      <c r="H382" s="213" t="e">
        <f t="shared" si="98"/>
        <v>#DIV/0!</v>
      </c>
      <c r="I382" s="340"/>
      <c r="J382" s="340"/>
      <c r="K382" s="1432"/>
      <c r="L382" s="1431"/>
      <c r="M382" s="3581"/>
      <c r="N382" s="1431"/>
      <c r="O382" s="1431"/>
      <c r="P382" s="1431"/>
      <c r="Q382" s="512"/>
      <c r="R382" s="508">
        <f t="shared" si="95"/>
        <v>0</v>
      </c>
      <c r="S382" s="512">
        <f>Y382-X382-U382</f>
        <v>0</v>
      </c>
      <c r="T382" s="1011"/>
      <c r="U382" s="512"/>
      <c r="V382" s="512"/>
      <c r="W382" s="512"/>
      <c r="X382" s="512"/>
      <c r="Y382" s="512"/>
      <c r="Z382" s="1213"/>
      <c r="AA382" s="508"/>
      <c r="AB382" s="1386"/>
      <c r="AC382" s="1401"/>
    </row>
    <row r="383" spans="1:29" x14ac:dyDescent="0.25">
      <c r="A383" s="227">
        <v>1</v>
      </c>
      <c r="B383" s="351" t="s">
        <v>232</v>
      </c>
      <c r="C383" s="1655"/>
      <c r="D383" s="11"/>
      <c r="E383" s="365"/>
      <c r="F383" s="213">
        <f t="shared" si="97"/>
        <v>0</v>
      </c>
      <c r="G383" s="708"/>
      <c r="H383" s="213" t="e">
        <f t="shared" si="98"/>
        <v>#DIV/0!</v>
      </c>
      <c r="I383" s="340"/>
      <c r="J383" s="340"/>
      <c r="K383" s="1616"/>
      <c r="L383" s="726"/>
      <c r="M383" s="408"/>
      <c r="N383" s="726"/>
      <c r="O383" s="726"/>
      <c r="P383" s="726"/>
      <c r="Q383" s="512"/>
      <c r="R383" s="508">
        <f t="shared" si="95"/>
        <v>0</v>
      </c>
      <c r="S383" s="512">
        <f>Y383-X383-U383</f>
        <v>0</v>
      </c>
      <c r="T383" s="1011"/>
      <c r="U383" s="512"/>
      <c r="V383" s="512"/>
      <c r="W383" s="512"/>
      <c r="X383" s="512"/>
      <c r="Y383" s="512"/>
      <c r="Z383" s="1213"/>
      <c r="AA383" s="508"/>
      <c r="AB383" s="1386"/>
      <c r="AC383" s="1401"/>
    </row>
    <row r="384" spans="1:29" x14ac:dyDescent="0.25">
      <c r="A384" s="227">
        <v>1</v>
      </c>
      <c r="B384" s="11" t="s">
        <v>203</v>
      </c>
      <c r="C384" s="608"/>
      <c r="D384" s="11"/>
      <c r="E384" s="365"/>
      <c r="F384" s="213">
        <f t="shared" si="97"/>
        <v>0</v>
      </c>
      <c r="G384" s="708">
        <v>16</v>
      </c>
      <c r="H384" s="213" t="e">
        <f t="shared" si="98"/>
        <v>#DIV/0!</v>
      </c>
      <c r="I384" s="340"/>
      <c r="J384" s="340"/>
      <c r="K384" s="1616"/>
      <c r="L384" s="726"/>
      <c r="M384" s="408"/>
      <c r="N384" s="726"/>
      <c r="O384" s="1431"/>
      <c r="P384" s="1431"/>
      <c r="Q384" s="1431"/>
      <c r="R384" s="508">
        <f t="shared" si="95"/>
        <v>0</v>
      </c>
      <c r="S384" s="513"/>
      <c r="T384" s="1011"/>
      <c r="U384" s="512"/>
      <c r="V384" s="512"/>
      <c r="W384" s="512"/>
      <c r="X384" s="512"/>
      <c r="Y384" s="512"/>
      <c r="Z384" s="1213"/>
      <c r="AA384" s="508"/>
      <c r="AB384" s="1386"/>
      <c r="AC384" s="1401"/>
    </row>
    <row r="385" spans="1:29" x14ac:dyDescent="0.25">
      <c r="B385" s="11" t="s">
        <v>378</v>
      </c>
      <c r="C385" s="609"/>
      <c r="D385" s="11"/>
      <c r="E385" s="365"/>
      <c r="F385" s="213">
        <f t="shared" si="97"/>
        <v>0</v>
      </c>
      <c r="G385" s="708"/>
      <c r="H385" s="213" t="e">
        <f t="shared" si="98"/>
        <v>#DIV/0!</v>
      </c>
      <c r="I385" s="340"/>
      <c r="J385" s="340"/>
      <c r="K385" s="1616"/>
      <c r="L385" s="726"/>
      <c r="M385" s="408"/>
      <c r="N385" s="726"/>
      <c r="O385" s="1431"/>
      <c r="P385" s="1431"/>
      <c r="Q385" s="1431"/>
      <c r="R385" s="508">
        <f t="shared" si="95"/>
        <v>0</v>
      </c>
      <c r="S385" s="513"/>
      <c r="T385" s="1011"/>
      <c r="U385" s="512"/>
      <c r="V385" s="512"/>
      <c r="W385" s="512"/>
      <c r="X385" s="512"/>
      <c r="Y385" s="512"/>
      <c r="Z385" s="1213"/>
      <c r="AA385" s="508"/>
      <c r="AB385" s="1386"/>
      <c r="AC385" s="1401"/>
    </row>
    <row r="386" spans="1:29" x14ac:dyDescent="0.25">
      <c r="B386" s="11" t="s">
        <v>160</v>
      </c>
      <c r="C386" s="609"/>
      <c r="D386" s="11"/>
      <c r="E386" s="365"/>
      <c r="F386" s="213">
        <f t="shared" si="97"/>
        <v>0</v>
      </c>
      <c r="G386" s="708">
        <v>8</v>
      </c>
      <c r="H386" s="213" t="e">
        <f t="shared" si="98"/>
        <v>#DIV/0!</v>
      </c>
      <c r="I386" s="340"/>
      <c r="J386" s="340"/>
      <c r="K386" s="1616"/>
      <c r="L386" s="726"/>
      <c r="M386" s="408"/>
      <c r="N386" s="726"/>
      <c r="O386" s="1431"/>
      <c r="P386" s="1431"/>
      <c r="Q386" s="1431"/>
      <c r="R386" s="508">
        <f t="shared" si="95"/>
        <v>0</v>
      </c>
      <c r="S386" s="513"/>
      <c r="T386" s="1011"/>
      <c r="U386" s="512"/>
      <c r="V386" s="512"/>
      <c r="W386" s="512"/>
      <c r="X386" s="512"/>
      <c r="Y386" s="512"/>
      <c r="Z386" s="1213"/>
      <c r="AA386" s="508"/>
      <c r="AB386" s="1386"/>
      <c r="AC386" s="1401"/>
    </row>
    <row r="387" spans="1:29" ht="60" x14ac:dyDescent="0.25">
      <c r="B387" s="11" t="s">
        <v>379</v>
      </c>
      <c r="C387" s="609"/>
      <c r="D387" s="11"/>
      <c r="E387" s="365"/>
      <c r="F387" s="213">
        <f t="shared" si="97"/>
        <v>0</v>
      </c>
      <c r="G387" s="708"/>
      <c r="H387" s="213" t="e">
        <f t="shared" si="98"/>
        <v>#DIV/0!</v>
      </c>
      <c r="I387" s="340"/>
      <c r="J387" s="340"/>
      <c r="K387" s="1616"/>
      <c r="L387" s="726"/>
      <c r="M387" s="408"/>
      <c r="N387" s="726"/>
      <c r="O387" s="1431"/>
      <c r="P387" s="1431"/>
      <c r="Q387" s="1431"/>
      <c r="R387" s="508">
        <f t="shared" si="95"/>
        <v>0</v>
      </c>
      <c r="S387" s="513"/>
      <c r="T387" s="1011"/>
      <c r="U387" s="512"/>
      <c r="V387" s="512"/>
      <c r="W387" s="512"/>
      <c r="X387" s="512"/>
      <c r="Y387" s="512"/>
      <c r="Z387" s="1213"/>
      <c r="AA387" s="508"/>
      <c r="AB387" s="1386"/>
      <c r="AC387" s="1401"/>
    </row>
    <row r="388" spans="1:29" x14ac:dyDescent="0.25">
      <c r="B388" s="11" t="s">
        <v>56</v>
      </c>
      <c r="C388" s="609"/>
      <c r="D388" s="11"/>
      <c r="E388" s="365"/>
      <c r="F388" s="213">
        <f t="shared" si="97"/>
        <v>0</v>
      </c>
      <c r="G388" s="708"/>
      <c r="H388" s="213" t="e">
        <f t="shared" si="98"/>
        <v>#DIV/0!</v>
      </c>
      <c r="I388" s="340"/>
      <c r="J388" s="340"/>
      <c r="K388" s="1616"/>
      <c r="L388" s="726"/>
      <c r="M388" s="408"/>
      <c r="N388" s="726"/>
      <c r="O388" s="1431"/>
      <c r="P388" s="1431"/>
      <c r="Q388" s="1431"/>
      <c r="R388" s="508">
        <f t="shared" si="95"/>
        <v>0</v>
      </c>
      <c r="S388" s="513"/>
      <c r="T388" s="1011"/>
      <c r="U388" s="512"/>
      <c r="V388" s="512"/>
      <c r="W388" s="512"/>
      <c r="X388" s="512"/>
      <c r="Y388" s="512"/>
      <c r="Z388" s="1213"/>
      <c r="AA388" s="508"/>
      <c r="AB388" s="1386"/>
      <c r="AC388" s="1401"/>
    </row>
    <row r="389" spans="1:29" ht="30" x14ac:dyDescent="0.25">
      <c r="B389" s="11" t="s">
        <v>74</v>
      </c>
      <c r="C389" s="609"/>
      <c r="D389" s="11"/>
      <c r="E389" s="365"/>
      <c r="F389" s="213">
        <f t="shared" si="97"/>
        <v>0</v>
      </c>
      <c r="G389" s="708">
        <v>1</v>
      </c>
      <c r="H389" s="213" t="e">
        <f t="shared" si="98"/>
        <v>#DIV/0!</v>
      </c>
      <c r="I389" s="340"/>
      <c r="J389" s="340"/>
      <c r="K389" s="1616"/>
      <c r="L389" s="726"/>
      <c r="M389" s="408"/>
      <c r="N389" s="726"/>
      <c r="O389" s="1431"/>
      <c r="P389" s="1431"/>
      <c r="Q389" s="1431"/>
      <c r="R389" s="508">
        <f t="shared" si="95"/>
        <v>0</v>
      </c>
      <c r="S389" s="513"/>
      <c r="T389" s="1011"/>
      <c r="U389" s="512"/>
      <c r="V389" s="512"/>
      <c r="W389" s="512"/>
      <c r="X389" s="512"/>
      <c r="Y389" s="512"/>
      <c r="Z389" s="1213"/>
      <c r="AA389" s="508"/>
      <c r="AB389" s="1386"/>
      <c r="AC389" s="1401"/>
    </row>
    <row r="390" spans="1:29" x14ac:dyDescent="0.25">
      <c r="B390" s="11"/>
      <c r="C390" s="609"/>
      <c r="D390" s="11"/>
      <c r="E390" s="365"/>
      <c r="F390" s="213">
        <f t="shared" si="97"/>
        <v>0</v>
      </c>
      <c r="G390" s="708"/>
      <c r="H390" s="213"/>
      <c r="I390" s="340"/>
      <c r="J390" s="340"/>
      <c r="K390" s="1616"/>
      <c r="L390" s="726"/>
      <c r="M390" s="408"/>
      <c r="N390" s="726"/>
      <c r="O390" s="1431"/>
      <c r="P390" s="1431"/>
      <c r="Q390" s="1431"/>
      <c r="R390" s="508">
        <f t="shared" si="95"/>
        <v>0</v>
      </c>
      <c r="S390" s="513"/>
      <c r="T390" s="1011"/>
      <c r="U390" s="512"/>
      <c r="V390" s="512"/>
      <c r="W390" s="512"/>
      <c r="X390" s="512"/>
      <c r="Y390" s="512"/>
      <c r="Z390" s="1213"/>
      <c r="AA390" s="508"/>
      <c r="AB390" s="1386"/>
      <c r="AC390" s="1401"/>
    </row>
    <row r="391" spans="1:29" ht="30" x14ac:dyDescent="0.25">
      <c r="A391" s="227">
        <v>1</v>
      </c>
      <c r="B391" s="1510" t="s">
        <v>362</v>
      </c>
      <c r="C391" s="609"/>
      <c r="D391" s="11"/>
      <c r="E391" s="365"/>
      <c r="F391" s="214">
        <f t="shared" si="97"/>
        <v>0</v>
      </c>
      <c r="G391" s="708"/>
      <c r="H391" s="1414" t="e">
        <f t="shared" ref="H391:H393" si="99">G391/F391*100</f>
        <v>#DIV/0!</v>
      </c>
      <c r="I391" s="340"/>
      <c r="J391" s="340"/>
      <c r="K391" s="1616"/>
      <c r="L391" s="726"/>
      <c r="M391" s="408"/>
      <c r="N391" s="726"/>
      <c r="O391" s="1431"/>
      <c r="P391" s="1431"/>
      <c r="Q391" s="1431"/>
      <c r="R391" s="508">
        <f t="shared" si="95"/>
        <v>0</v>
      </c>
      <c r="S391" s="513"/>
      <c r="T391" s="1011"/>
      <c r="U391" s="512"/>
      <c r="V391" s="512"/>
      <c r="W391" s="512"/>
      <c r="X391" s="512"/>
      <c r="Y391" s="512"/>
      <c r="Z391" s="1213"/>
      <c r="AA391" s="508"/>
      <c r="AB391" s="1386"/>
      <c r="AC391" s="1401"/>
    </row>
    <row r="392" spans="1:29" ht="45" x14ac:dyDescent="0.25">
      <c r="A392" s="227">
        <v>1</v>
      </c>
      <c r="B392" s="1510" t="s">
        <v>363</v>
      </c>
      <c r="C392" s="608"/>
      <c r="D392" s="1656"/>
      <c r="E392" s="365"/>
      <c r="F392" s="214">
        <f t="shared" si="97"/>
        <v>0</v>
      </c>
      <c r="G392" s="708"/>
      <c r="H392" s="213" t="e">
        <f t="shared" si="99"/>
        <v>#DIV/0!</v>
      </c>
      <c r="I392" s="340"/>
      <c r="J392" s="340"/>
      <c r="K392" s="726"/>
      <c r="L392" s="726"/>
      <c r="M392" s="408"/>
      <c r="N392" s="726"/>
      <c r="O392" s="267"/>
      <c r="P392" s="726"/>
      <c r="Q392" s="513"/>
      <c r="R392" s="1120">
        <f t="shared" si="95"/>
        <v>0</v>
      </c>
      <c r="S392" s="513"/>
      <c r="T392" s="1011"/>
      <c r="U392" s="511"/>
      <c r="V392" s="511"/>
      <c r="W392" s="514"/>
      <c r="X392" s="512"/>
      <c r="Y392" s="512"/>
      <c r="Z392" s="1213"/>
      <c r="AA392" s="508"/>
      <c r="AB392" s="1386"/>
      <c r="AC392" s="1401"/>
    </row>
    <row r="393" spans="1:29" ht="30" x14ac:dyDescent="0.25">
      <c r="A393" s="227">
        <v>1</v>
      </c>
      <c r="B393" s="1510" t="s">
        <v>364</v>
      </c>
      <c r="C393" s="608"/>
      <c r="D393" s="11"/>
      <c r="E393" s="365"/>
      <c r="F393" s="214">
        <f t="shared" si="97"/>
        <v>0</v>
      </c>
      <c r="G393" s="708"/>
      <c r="H393" s="1414" t="e">
        <f t="shared" si="99"/>
        <v>#DIV/0!</v>
      </c>
      <c r="I393" s="340"/>
      <c r="J393" s="340"/>
      <c r="K393" s="726"/>
      <c r="L393" s="726"/>
      <c r="M393" s="408"/>
      <c r="N393" s="726"/>
      <c r="O393" s="267"/>
      <c r="P393" s="726"/>
      <c r="Q393" s="512"/>
      <c r="R393" s="1119">
        <f t="shared" si="95"/>
        <v>0</v>
      </c>
      <c r="S393" s="512"/>
      <c r="T393" s="1011"/>
      <c r="U393" s="514"/>
      <c r="V393" s="514"/>
      <c r="W393" s="513"/>
      <c r="X393" s="512"/>
      <c r="Y393" s="512"/>
      <c r="Z393" s="1213"/>
      <c r="AA393" s="508"/>
      <c r="AB393" s="1386"/>
      <c r="AC393" s="1401"/>
    </row>
    <row r="394" spans="1:29" ht="29.25" x14ac:dyDescent="0.25">
      <c r="A394" s="227">
        <v>1</v>
      </c>
      <c r="B394" s="931" t="s">
        <v>339</v>
      </c>
      <c r="C394" s="1657"/>
      <c r="D394" s="1658"/>
      <c r="E394" s="388">
        <f>SUM(E391:E393)</f>
        <v>0</v>
      </c>
      <c r="F394" s="432">
        <f t="shared" si="97"/>
        <v>0</v>
      </c>
      <c r="G394" s="3777">
        <f>SUM(G391:G393)</f>
        <v>0</v>
      </c>
      <c r="H394" s="432" t="e">
        <f t="shared" ref="H394:Y394" si="100">SUM(H391:H393)</f>
        <v>#DIV/0!</v>
      </c>
      <c r="I394" s="432">
        <f t="shared" si="100"/>
        <v>0</v>
      </c>
      <c r="J394" s="432">
        <f t="shared" si="100"/>
        <v>0</v>
      </c>
      <c r="K394" s="432">
        <f t="shared" si="100"/>
        <v>0</v>
      </c>
      <c r="L394" s="432">
        <f t="shared" si="100"/>
        <v>0</v>
      </c>
      <c r="M394" s="432">
        <f t="shared" si="100"/>
        <v>0</v>
      </c>
      <c r="N394" s="432">
        <f t="shared" si="100"/>
        <v>0</v>
      </c>
      <c r="O394" s="432">
        <f t="shared" si="100"/>
        <v>0</v>
      </c>
      <c r="P394" s="432">
        <f t="shared" si="100"/>
        <v>0</v>
      </c>
      <c r="Q394" s="432"/>
      <c r="R394" s="432">
        <f t="shared" si="95"/>
        <v>0</v>
      </c>
      <c r="S394" s="432">
        <f t="shared" si="100"/>
        <v>0</v>
      </c>
      <c r="T394" s="432">
        <f t="shared" si="100"/>
        <v>0</v>
      </c>
      <c r="U394" s="432">
        <f t="shared" si="100"/>
        <v>0</v>
      </c>
      <c r="V394" s="432">
        <f t="shared" si="100"/>
        <v>0</v>
      </c>
      <c r="W394" s="432">
        <f t="shared" si="100"/>
        <v>0</v>
      </c>
      <c r="X394" s="432">
        <f t="shared" si="100"/>
        <v>0</v>
      </c>
      <c r="Y394" s="432">
        <f t="shared" si="100"/>
        <v>0</v>
      </c>
      <c r="Z394" s="1170"/>
      <c r="AA394" s="508"/>
      <c r="AB394" s="1386"/>
      <c r="AC394" s="1401"/>
    </row>
    <row r="395" spans="1:29" ht="29.25" x14ac:dyDescent="0.25">
      <c r="A395" s="227">
        <v>1</v>
      </c>
      <c r="B395" s="667" t="s">
        <v>281</v>
      </c>
      <c r="C395" s="645"/>
      <c r="D395" s="11"/>
      <c r="E395" s="388">
        <f>E341</f>
        <v>0</v>
      </c>
      <c r="F395" s="388">
        <f t="shared" si="97"/>
        <v>0</v>
      </c>
      <c r="G395" s="3801">
        <f>G341</f>
        <v>30</v>
      </c>
      <c r="H395" s="388" t="e">
        <f t="shared" ref="H395:Y395" si="101">H341</f>
        <v>#DIV/0!</v>
      </c>
      <c r="I395" s="388">
        <f t="shared" si="101"/>
        <v>0</v>
      </c>
      <c r="J395" s="388">
        <f t="shared" si="101"/>
        <v>0</v>
      </c>
      <c r="K395" s="388">
        <f t="shared" si="101"/>
        <v>0</v>
      </c>
      <c r="L395" s="388">
        <f t="shared" si="101"/>
        <v>0</v>
      </c>
      <c r="M395" s="388">
        <f t="shared" si="101"/>
        <v>0</v>
      </c>
      <c r="N395" s="388">
        <f t="shared" si="101"/>
        <v>0</v>
      </c>
      <c r="O395" s="388">
        <f t="shared" si="101"/>
        <v>0</v>
      </c>
      <c r="P395" s="388">
        <f t="shared" si="101"/>
        <v>0</v>
      </c>
      <c r="Q395" s="388"/>
      <c r="R395" s="388">
        <f t="shared" si="95"/>
        <v>0</v>
      </c>
      <c r="S395" s="388">
        <f t="shared" si="101"/>
        <v>0</v>
      </c>
      <c r="T395" s="388">
        <f t="shared" si="101"/>
        <v>0</v>
      </c>
      <c r="U395" s="388">
        <f t="shared" si="101"/>
        <v>0</v>
      </c>
      <c r="V395" s="388">
        <f t="shared" si="101"/>
        <v>0</v>
      </c>
      <c r="W395" s="388">
        <f t="shared" si="101"/>
        <v>0</v>
      </c>
      <c r="X395" s="388">
        <f t="shared" si="101"/>
        <v>0</v>
      </c>
      <c r="Y395" s="388">
        <f t="shared" si="101"/>
        <v>0</v>
      </c>
      <c r="Z395" s="1659"/>
      <c r="AA395" s="508"/>
      <c r="AB395" s="1386"/>
      <c r="AC395" s="1401"/>
    </row>
    <row r="396" spans="1:29" ht="29.25" x14ac:dyDescent="0.25">
      <c r="A396" s="227">
        <v>1</v>
      </c>
      <c r="B396" s="667" t="s">
        <v>282</v>
      </c>
      <c r="C396" s="645"/>
      <c r="D396" s="11"/>
      <c r="E396" s="390">
        <f>E348</f>
        <v>0</v>
      </c>
      <c r="F396" s="388">
        <f t="shared" si="97"/>
        <v>0</v>
      </c>
      <c r="G396" s="3801">
        <f>G348</f>
        <v>0</v>
      </c>
      <c r="H396" s="388" t="e">
        <f t="shared" ref="H396:Y396" si="102">H348</f>
        <v>#DIV/0!</v>
      </c>
      <c r="I396" s="388">
        <f t="shared" si="102"/>
        <v>0</v>
      </c>
      <c r="J396" s="388">
        <f t="shared" si="102"/>
        <v>0</v>
      </c>
      <c r="K396" s="388">
        <f t="shared" si="102"/>
        <v>0</v>
      </c>
      <c r="L396" s="388">
        <f t="shared" si="102"/>
        <v>0</v>
      </c>
      <c r="M396" s="388">
        <f t="shared" si="102"/>
        <v>0</v>
      </c>
      <c r="N396" s="388">
        <f t="shared" si="102"/>
        <v>0</v>
      </c>
      <c r="O396" s="388">
        <f t="shared" si="102"/>
        <v>0</v>
      </c>
      <c r="P396" s="388">
        <f t="shared" si="102"/>
        <v>0</v>
      </c>
      <c r="Q396" s="388"/>
      <c r="R396" s="388">
        <f t="shared" si="95"/>
        <v>0</v>
      </c>
      <c r="S396" s="388">
        <f t="shared" si="102"/>
        <v>0</v>
      </c>
      <c r="T396" s="388">
        <f t="shared" si="102"/>
        <v>0</v>
      </c>
      <c r="U396" s="388">
        <f t="shared" si="102"/>
        <v>0</v>
      </c>
      <c r="V396" s="388">
        <f t="shared" si="102"/>
        <v>0</v>
      </c>
      <c r="W396" s="388">
        <f t="shared" si="102"/>
        <v>0</v>
      </c>
      <c r="X396" s="388">
        <f t="shared" si="102"/>
        <v>0</v>
      </c>
      <c r="Y396" s="388">
        <f t="shared" si="102"/>
        <v>0</v>
      </c>
      <c r="Z396" s="1659"/>
      <c r="AA396" s="554"/>
      <c r="AB396" s="1386"/>
      <c r="AC396" s="1401"/>
    </row>
    <row r="397" spans="1:29" ht="29.25" x14ac:dyDescent="0.25">
      <c r="A397" s="227">
        <v>1</v>
      </c>
      <c r="B397" s="667" t="s">
        <v>283</v>
      </c>
      <c r="C397" s="1625"/>
      <c r="D397" s="1656"/>
      <c r="E397" s="1614"/>
      <c r="F397" s="1660">
        <f t="shared" si="97"/>
        <v>0</v>
      </c>
      <c r="G397" s="3802"/>
      <c r="H397" s="1660"/>
      <c r="I397" s="1660"/>
      <c r="J397" s="1660"/>
      <c r="K397" s="1660"/>
      <c r="L397" s="1660"/>
      <c r="M397" s="1660"/>
      <c r="N397" s="1660"/>
      <c r="O397" s="1660"/>
      <c r="P397" s="1660"/>
      <c r="Q397" s="1660"/>
      <c r="R397" s="1660">
        <f t="shared" si="95"/>
        <v>0</v>
      </c>
      <c r="S397" s="1660"/>
      <c r="T397" s="1660"/>
      <c r="U397" s="1660"/>
      <c r="V397" s="1660"/>
      <c r="W397" s="1660"/>
      <c r="X397" s="1660"/>
      <c r="Y397" s="1660"/>
      <c r="Z397" s="1661"/>
      <c r="AA397" s="1146"/>
      <c r="AB397" s="1386"/>
      <c r="AC397" s="1401"/>
    </row>
    <row r="398" spans="1:29" x14ac:dyDescent="0.25">
      <c r="A398" s="227">
        <v>1</v>
      </c>
      <c r="B398" s="1662" t="s">
        <v>138</v>
      </c>
      <c r="C398" s="1518"/>
      <c r="D398" s="1452"/>
      <c r="E398" s="18">
        <v>30000</v>
      </c>
      <c r="F398" s="10">
        <f t="shared" si="97"/>
        <v>2500</v>
      </c>
      <c r="G398" s="3795">
        <f>G395+G396*2.9+G397</f>
        <v>30</v>
      </c>
      <c r="H398" s="7">
        <f>G398/F398*100</f>
        <v>1.2</v>
      </c>
      <c r="I398" s="8"/>
      <c r="J398" s="8"/>
      <c r="K398" s="1423"/>
      <c r="L398" s="1504"/>
      <c r="M398" s="3579"/>
      <c r="N398" s="1423"/>
      <c r="O398" s="1423"/>
      <c r="P398" s="1422"/>
      <c r="Q398" s="510">
        <v>25000</v>
      </c>
      <c r="R398" s="1129">
        <f t="shared" si="95"/>
        <v>2083.3333333333335</v>
      </c>
      <c r="S398" s="510">
        <f t="shared" ref="S398:Y398" si="103">SUM(S397,S353,S340,S394)</f>
        <v>1527.5345400000001</v>
      </c>
      <c r="T398" s="1015">
        <f t="shared" si="103"/>
        <v>0</v>
      </c>
      <c r="U398" s="510">
        <f t="shared" si="103"/>
        <v>0</v>
      </c>
      <c r="V398" s="510">
        <f t="shared" si="103"/>
        <v>1527.5345400000001</v>
      </c>
      <c r="W398" s="510">
        <f t="shared" si="103"/>
        <v>0</v>
      </c>
      <c r="X398" s="510">
        <f t="shared" si="103"/>
        <v>0</v>
      </c>
      <c r="Y398" s="510">
        <f t="shared" si="103"/>
        <v>1527.5345400000001</v>
      </c>
      <c r="Z398" s="1172"/>
      <c r="AA398" s="1124"/>
      <c r="AB398" s="1386"/>
      <c r="AC398" s="1401"/>
    </row>
    <row r="399" spans="1:29" x14ac:dyDescent="0.25">
      <c r="A399" s="227">
        <v>1</v>
      </c>
      <c r="B399" s="228" t="s">
        <v>29</v>
      </c>
      <c r="C399" s="634"/>
      <c r="D399" s="1455"/>
      <c r="E399" s="407"/>
      <c r="F399" s="1426">
        <f t="shared" si="97"/>
        <v>0</v>
      </c>
      <c r="G399" s="3774"/>
      <c r="H399" s="1426"/>
      <c r="I399" s="434"/>
      <c r="J399" s="434"/>
      <c r="K399" s="1546"/>
      <c r="L399" s="1427"/>
      <c r="M399" s="3580"/>
      <c r="N399" s="1427"/>
      <c r="O399" s="1427"/>
      <c r="P399" s="1427"/>
      <c r="Q399" s="511"/>
      <c r="R399" s="554">
        <f t="shared" si="95"/>
        <v>0</v>
      </c>
      <c r="S399" s="511">
        <f>Y399-X399-U399</f>
        <v>0</v>
      </c>
      <c r="T399" s="1014"/>
      <c r="U399" s="511"/>
      <c r="V399" s="511"/>
      <c r="W399" s="511"/>
      <c r="X399" s="511"/>
      <c r="Y399" s="511"/>
      <c r="Z399" s="1181"/>
      <c r="AA399" s="554"/>
      <c r="AB399" s="1386"/>
      <c r="AC399" s="1401"/>
    </row>
    <row r="400" spans="1:29" ht="30" x14ac:dyDescent="0.25">
      <c r="A400" s="227">
        <v>1</v>
      </c>
      <c r="B400" s="1333" t="s">
        <v>159</v>
      </c>
      <c r="C400" s="623"/>
      <c r="D400" s="1628">
        <v>330</v>
      </c>
      <c r="E400" s="374"/>
      <c r="F400" s="213">
        <f t="shared" si="97"/>
        <v>0</v>
      </c>
      <c r="G400" s="708"/>
      <c r="H400" s="213" t="e">
        <f>G400/F400*100</f>
        <v>#DIV/0!</v>
      </c>
      <c r="I400" s="1469">
        <v>9.5</v>
      </c>
      <c r="J400" s="253" t="e">
        <f>M400/G400</f>
        <v>#DIV/0!</v>
      </c>
      <c r="K400" s="1461">
        <f>ROUND(E400*I400,0)</f>
        <v>0</v>
      </c>
      <c r="L400" s="254">
        <f>K400/12*$B$4</f>
        <v>0</v>
      </c>
      <c r="M400" s="3576"/>
      <c r="N400" s="254" t="e">
        <f>M400/L400*100</f>
        <v>#DIV/0!</v>
      </c>
      <c r="O400" s="1404">
        <f>ROUND(K400/D400,0)</f>
        <v>0</v>
      </c>
      <c r="P400" s="254" t="e">
        <f>M400/$B$4*12/O400</f>
        <v>#DIV/0!</v>
      </c>
      <c r="Q400" s="512"/>
      <c r="R400" s="508">
        <f t="shared" si="95"/>
        <v>0</v>
      </c>
      <c r="S400" s="512">
        <f>Y400-X400-U400</f>
        <v>0</v>
      </c>
      <c r="T400" s="1011"/>
      <c r="U400" s="512"/>
      <c r="V400" s="512">
        <f>S400-R400</f>
        <v>0</v>
      </c>
      <c r="W400" s="512"/>
      <c r="X400" s="512"/>
      <c r="Y400" s="512"/>
      <c r="Z400" s="1213"/>
      <c r="AA400" s="508"/>
      <c r="AB400" s="1386"/>
      <c r="AC400" s="1401"/>
    </row>
    <row r="401" spans="1:29" s="237" customFormat="1" x14ac:dyDescent="0.25">
      <c r="A401" s="227">
        <v>1</v>
      </c>
      <c r="B401" s="1333" t="s">
        <v>126</v>
      </c>
      <c r="C401" s="623"/>
      <c r="D401" s="1628">
        <v>330</v>
      </c>
      <c r="E401" s="374"/>
      <c r="F401" s="213">
        <f t="shared" si="97"/>
        <v>0</v>
      </c>
      <c r="G401" s="708">
        <v>1</v>
      </c>
      <c r="H401" s="213" t="e">
        <f>G401/F401*100</f>
        <v>#DIV/0!</v>
      </c>
      <c r="I401" s="1469">
        <v>30</v>
      </c>
      <c r="J401" s="253">
        <f>M401/G401</f>
        <v>55</v>
      </c>
      <c r="K401" s="1461">
        <f>ROUND(E401*I401,0)</f>
        <v>0</v>
      </c>
      <c r="L401" s="254">
        <f>K401/12*$B$4</f>
        <v>0</v>
      </c>
      <c r="M401" s="3576">
        <v>55</v>
      </c>
      <c r="N401" s="254" t="e">
        <f>M401/L401*100</f>
        <v>#DIV/0!</v>
      </c>
      <c r="O401" s="254">
        <f>ROUND(K401/D401,0)</f>
        <v>0</v>
      </c>
      <c r="P401" s="254" t="e">
        <f>M401/$B$4*12/O401</f>
        <v>#DIV/0!</v>
      </c>
      <c r="Q401" s="512"/>
      <c r="R401" s="508">
        <f t="shared" si="95"/>
        <v>0</v>
      </c>
      <c r="S401" s="512">
        <f>Y401-X401-U401</f>
        <v>0</v>
      </c>
      <c r="T401" s="1011"/>
      <c r="U401" s="512"/>
      <c r="V401" s="512">
        <f>S401-R401</f>
        <v>0</v>
      </c>
      <c r="W401" s="512"/>
      <c r="X401" s="512"/>
      <c r="Y401" s="512"/>
      <c r="Z401" s="1213"/>
      <c r="AA401" s="508"/>
      <c r="AB401" s="1386"/>
      <c r="AC401" s="1401"/>
    </row>
    <row r="402" spans="1:29" x14ac:dyDescent="0.25">
      <c r="A402" s="227">
        <v>1</v>
      </c>
      <c r="B402" s="235" t="s">
        <v>78</v>
      </c>
      <c r="C402" s="1472"/>
      <c r="D402" s="1663"/>
      <c r="E402" s="408">
        <v>11</v>
      </c>
      <c r="F402" s="726">
        <f t="shared" si="97"/>
        <v>0.91666666666666663</v>
      </c>
      <c r="G402" s="3775">
        <f>SUM(G400:G401)</f>
        <v>1</v>
      </c>
      <c r="H402" s="726">
        <f>G402/F402*100</f>
        <v>109.09090909090911</v>
      </c>
      <c r="I402" s="340">
        <f>IF(E402=0,0,K402/E402)</f>
        <v>0</v>
      </c>
      <c r="J402" s="340">
        <f>M402/G402</f>
        <v>55</v>
      </c>
      <c r="K402" s="1432">
        <f>SUM(K400:K401)</f>
        <v>0</v>
      </c>
      <c r="L402" s="1431">
        <f>SUM(L400:L401)</f>
        <v>0</v>
      </c>
      <c r="M402" s="3581">
        <f>SUM(M400:M401)</f>
        <v>55</v>
      </c>
      <c r="N402" s="1431" t="e">
        <f>M402/L402*100</f>
        <v>#DIV/0!</v>
      </c>
      <c r="O402" s="1573">
        <f>SUM(O400:O401)</f>
        <v>0</v>
      </c>
      <c r="P402" s="1573" t="e">
        <f>M402/$B$4*12/O402</f>
        <v>#DIV/0!</v>
      </c>
      <c r="Q402" s="512">
        <v>300</v>
      </c>
      <c r="R402" s="508">
        <f t="shared" si="95"/>
        <v>25</v>
      </c>
      <c r="S402" s="512">
        <f>Y402-X402-U402</f>
        <v>91.567279999999997</v>
      </c>
      <c r="T402" s="1011"/>
      <c r="U402" s="512"/>
      <c r="V402" s="512"/>
      <c r="W402" s="512"/>
      <c r="X402" s="512"/>
      <c r="Y402" s="512">
        <v>91.567279999999997</v>
      </c>
      <c r="Z402" s="1180"/>
      <c r="AA402" s="508"/>
      <c r="AB402" s="1386"/>
      <c r="AC402" s="1401"/>
    </row>
    <row r="403" spans="1:29" ht="30" x14ac:dyDescent="0.25">
      <c r="A403" s="227">
        <v>1</v>
      </c>
      <c r="B403" s="1664" t="s">
        <v>16</v>
      </c>
      <c r="C403" s="1665"/>
      <c r="D403" s="1663"/>
      <c r="E403" s="408"/>
      <c r="F403" s="726">
        <f t="shared" si="97"/>
        <v>0</v>
      </c>
      <c r="G403" s="3775"/>
      <c r="H403" s="726"/>
      <c r="I403" s="340"/>
      <c r="J403" s="340"/>
      <c r="K403" s="1432"/>
      <c r="L403" s="1431"/>
      <c r="M403" s="3581"/>
      <c r="N403" s="254"/>
      <c r="O403" s="254"/>
      <c r="P403" s="254"/>
      <c r="Q403" s="512"/>
      <c r="R403" s="508">
        <f t="shared" si="95"/>
        <v>0</v>
      </c>
      <c r="S403" s="512">
        <f>Y403-X403-U403</f>
        <v>0</v>
      </c>
      <c r="T403" s="1011"/>
      <c r="U403" s="512"/>
      <c r="V403" s="512"/>
      <c r="W403" s="512"/>
      <c r="X403" s="512"/>
      <c r="Y403" s="512"/>
      <c r="Z403" s="1180"/>
      <c r="AA403" s="508"/>
      <c r="AB403" s="1386"/>
      <c r="AC403" s="1401"/>
    </row>
    <row r="404" spans="1:29" x14ac:dyDescent="0.25">
      <c r="A404" s="227">
        <v>1</v>
      </c>
      <c r="B404" s="427" t="s">
        <v>129</v>
      </c>
      <c r="C404" s="619"/>
      <c r="D404" s="222">
        <v>240</v>
      </c>
      <c r="E404" s="375"/>
      <c r="F404" s="219">
        <f t="shared" si="97"/>
        <v>0</v>
      </c>
      <c r="G404" s="3771">
        <v>1</v>
      </c>
      <c r="H404" s="219" t="e">
        <f>G404/F404*100</f>
        <v>#DIV/0!</v>
      </c>
      <c r="I404" s="1477">
        <v>5.2</v>
      </c>
      <c r="J404" s="1411">
        <f>M404/G404</f>
        <v>2</v>
      </c>
      <c r="K404" s="1461">
        <f>ROUND(E404*I404,0)</f>
        <v>0</v>
      </c>
      <c r="L404" s="254">
        <f>K404/12*$B$4</f>
        <v>0</v>
      </c>
      <c r="M404" s="3577">
        <v>2</v>
      </c>
      <c r="N404" s="430" t="e">
        <f>M404/L404*100</f>
        <v>#DIV/0!</v>
      </c>
      <c r="O404" s="1404">
        <f>ROUND(K404/D404,0)</f>
        <v>0</v>
      </c>
      <c r="P404" s="430" t="e">
        <f>M404/$B$4*12/O404</f>
        <v>#DIV/0!</v>
      </c>
      <c r="Q404" s="513"/>
      <c r="R404" s="1119">
        <f t="shared" si="95"/>
        <v>0</v>
      </c>
      <c r="S404" s="513"/>
      <c r="T404" s="1433"/>
      <c r="U404" s="513"/>
      <c r="V404" s="513"/>
      <c r="W404" s="513"/>
      <c r="X404" s="513"/>
      <c r="Y404" s="513"/>
      <c r="Z404" s="1407"/>
      <c r="AA404" s="1119"/>
      <c r="AB404" s="1386"/>
      <c r="AC404" s="1401"/>
    </row>
    <row r="405" spans="1:29" s="237" customFormat="1" ht="30" x14ac:dyDescent="0.25">
      <c r="A405" s="227">
        <v>1</v>
      </c>
      <c r="B405" s="1666" t="s">
        <v>159</v>
      </c>
      <c r="C405" s="1667"/>
      <c r="D405" s="222">
        <v>240</v>
      </c>
      <c r="E405" s="377"/>
      <c r="F405" s="1668">
        <f t="shared" si="97"/>
        <v>0</v>
      </c>
      <c r="G405" s="3803">
        <v>1</v>
      </c>
      <c r="H405" s="267" t="e">
        <f>G405/F405*100</f>
        <v>#DIV/0!</v>
      </c>
      <c r="I405" s="1477">
        <v>4.4000000000000004</v>
      </c>
      <c r="J405" s="1477">
        <f>M405/G405</f>
        <v>1</v>
      </c>
      <c r="K405" s="1669">
        <f>ROUND(E405*I405,0)</f>
        <v>0</v>
      </c>
      <c r="L405" s="1521">
        <f>K405/12*$B$4</f>
        <v>0</v>
      </c>
      <c r="M405" s="3585">
        <v>1</v>
      </c>
      <c r="N405" s="430" t="e">
        <f>M405/L405*100</f>
        <v>#DIV/0!</v>
      </c>
      <c r="O405" s="1416">
        <f>ROUND(K405/D405,0)</f>
        <v>0</v>
      </c>
      <c r="P405" s="1416" t="e">
        <f>M405/$B$4*12/O405</f>
        <v>#DIV/0!</v>
      </c>
      <c r="Q405" s="519"/>
      <c r="R405" s="1119">
        <f t="shared" si="95"/>
        <v>0</v>
      </c>
      <c r="S405" s="513"/>
      <c r="T405" s="1433"/>
      <c r="U405" s="513"/>
      <c r="V405" s="519"/>
      <c r="W405" s="519"/>
      <c r="X405" s="519"/>
      <c r="Y405" s="513"/>
      <c r="Z405" s="1670"/>
      <c r="AA405" s="1119"/>
      <c r="AB405" s="1386"/>
      <c r="AC405" s="1401"/>
    </row>
    <row r="406" spans="1:29" s="237" customFormat="1" x14ac:dyDescent="0.25">
      <c r="A406" s="227">
        <v>1</v>
      </c>
      <c r="B406" s="1671" t="s">
        <v>184</v>
      </c>
      <c r="C406" s="1672"/>
      <c r="D406" s="1640"/>
      <c r="E406" s="34">
        <v>6</v>
      </c>
      <c r="F406" s="1550">
        <f t="shared" si="97"/>
        <v>0.5</v>
      </c>
      <c r="G406" s="3804">
        <f>SUM(G404:G405)</f>
        <v>2</v>
      </c>
      <c r="H406" s="38">
        <f>G406/F406*100</f>
        <v>400</v>
      </c>
      <c r="I406" s="425">
        <f>L406/F406</f>
        <v>0</v>
      </c>
      <c r="J406" s="1642">
        <f>M406/G406</f>
        <v>1.5</v>
      </c>
      <c r="K406" s="7">
        <f>SUM(K404:K405)</f>
        <v>0</v>
      </c>
      <c r="L406" s="7">
        <f>SUM(L404:L405)</f>
        <v>0</v>
      </c>
      <c r="M406" s="34">
        <f>SUM(M404:M405)</f>
        <v>3</v>
      </c>
      <c r="N406" s="1505" t="e">
        <f>M406/L406*100</f>
        <v>#DIV/0!</v>
      </c>
      <c r="O406" s="1550">
        <f>SUM(O404:O405)</f>
        <v>0</v>
      </c>
      <c r="P406" s="1403" t="e">
        <f>M406/$B$4*12/O406</f>
        <v>#DIV/0!</v>
      </c>
      <c r="Q406" s="514">
        <v>100</v>
      </c>
      <c r="R406" s="1124">
        <f t="shared" si="95"/>
        <v>8.3333333333333339</v>
      </c>
      <c r="S406" s="510">
        <f t="shared" ref="S406:S412" si="104">Y406-X406-U406</f>
        <v>97.790890000000005</v>
      </c>
      <c r="T406" s="1015"/>
      <c r="U406" s="510"/>
      <c r="V406" s="514"/>
      <c r="W406" s="514"/>
      <c r="X406" s="514"/>
      <c r="Y406" s="510">
        <v>97.790890000000005</v>
      </c>
      <c r="Z406" s="1673"/>
      <c r="AA406" s="1124"/>
      <c r="AB406" s="1386"/>
      <c r="AC406" s="1401"/>
    </row>
    <row r="407" spans="1:29" ht="30" thickBot="1" x14ac:dyDescent="0.3">
      <c r="A407" s="227">
        <v>1</v>
      </c>
      <c r="B407" s="1674" t="s">
        <v>209</v>
      </c>
      <c r="C407" s="1674"/>
      <c r="D407" s="238"/>
      <c r="E407" s="1484">
        <f>SUM(E406,E402)</f>
        <v>17</v>
      </c>
      <c r="F407" s="1485">
        <f t="shared" si="97"/>
        <v>1.4166666666666667</v>
      </c>
      <c r="G407" s="3782">
        <f>SUM(G406,G402)</f>
        <v>3</v>
      </c>
      <c r="H407" s="1485">
        <f>G407/F407*100</f>
        <v>211.76470588235296</v>
      </c>
      <c r="I407" s="1487">
        <f>IF(E407=0,0,K407/E407)</f>
        <v>0</v>
      </c>
      <c r="J407" s="1487">
        <f>M407/G407</f>
        <v>19.333333333333332</v>
      </c>
      <c r="K407" s="1486">
        <f>SUM(K406,K402)</f>
        <v>0</v>
      </c>
      <c r="L407" s="1486">
        <f>SUM(L406,L402)</f>
        <v>0</v>
      </c>
      <c r="M407" s="3594">
        <f>SUM(M406,M402)</f>
        <v>58</v>
      </c>
      <c r="N407" s="3594" t="e">
        <f t="shared" ref="N407:Y407" si="105">SUM(N406,N402)</f>
        <v>#DIV/0!</v>
      </c>
      <c r="O407" s="3594">
        <f t="shared" si="105"/>
        <v>0</v>
      </c>
      <c r="P407" s="3594" t="e">
        <f t="shared" si="105"/>
        <v>#DIV/0!</v>
      </c>
      <c r="Q407" s="3594">
        <v>400</v>
      </c>
      <c r="R407" s="3594">
        <f t="shared" si="95"/>
        <v>33.333333333333336</v>
      </c>
      <c r="S407" s="3594">
        <f t="shared" si="105"/>
        <v>189.35817</v>
      </c>
      <c r="T407" s="3594">
        <f t="shared" si="105"/>
        <v>0</v>
      </c>
      <c r="U407" s="3594">
        <f t="shared" si="105"/>
        <v>0</v>
      </c>
      <c r="V407" s="3594">
        <f t="shared" si="105"/>
        <v>0</v>
      </c>
      <c r="W407" s="3594">
        <f t="shared" si="105"/>
        <v>0</v>
      </c>
      <c r="X407" s="3594">
        <f t="shared" si="105"/>
        <v>0</v>
      </c>
      <c r="Y407" s="3594">
        <f t="shared" si="105"/>
        <v>189.35817</v>
      </c>
      <c r="Z407" s="1490"/>
      <c r="AA407" s="1169"/>
      <c r="AB407" s="1386"/>
      <c r="AC407" s="1401"/>
    </row>
    <row r="408" spans="1:29" ht="16.5" thickBot="1" x14ac:dyDescent="0.3">
      <c r="A408" s="227">
        <v>1</v>
      </c>
      <c r="B408" s="1491" t="s">
        <v>316</v>
      </c>
      <c r="C408" s="1491"/>
      <c r="D408" s="258"/>
      <c r="E408" s="409"/>
      <c r="F408" s="1539">
        <f t="shared" si="97"/>
        <v>0</v>
      </c>
      <c r="G408" s="3788"/>
      <c r="H408" s="1539"/>
      <c r="I408" s="1600"/>
      <c r="J408" s="1600"/>
      <c r="K408" s="1675"/>
      <c r="L408" s="1676"/>
      <c r="M408" s="3631">
        <f>SUM(M407,M398,M338)</f>
        <v>316</v>
      </c>
      <c r="N408" s="3637"/>
      <c r="O408" s="3637"/>
      <c r="P408" s="3638"/>
      <c r="Q408" s="3630">
        <v>48400</v>
      </c>
      <c r="R408" s="3630">
        <f t="shared" si="95"/>
        <v>4033.3333333333335</v>
      </c>
      <c r="S408" s="3630">
        <f t="shared" si="104"/>
        <v>4642.1372600000004</v>
      </c>
      <c r="T408" s="3630">
        <f t="shared" ref="T408:Y408" si="106">SUM(T407,T398,T338)</f>
        <v>0</v>
      </c>
      <c r="U408" s="3630">
        <f t="shared" si="106"/>
        <v>0</v>
      </c>
      <c r="V408" s="3630">
        <f t="shared" si="106"/>
        <v>2536.1124233333339</v>
      </c>
      <c r="W408" s="3630">
        <f t="shared" si="106"/>
        <v>0</v>
      </c>
      <c r="X408" s="3630">
        <f t="shared" si="106"/>
        <v>0</v>
      </c>
      <c r="Y408" s="3630">
        <f t="shared" si="106"/>
        <v>4642.1372600000004</v>
      </c>
      <c r="Z408" s="1498"/>
      <c r="AA408" s="1121"/>
      <c r="AB408" s="1386"/>
      <c r="AC408" s="1401"/>
    </row>
    <row r="409" spans="1:29" ht="72" x14ac:dyDescent="0.25">
      <c r="A409" s="227">
        <v>1</v>
      </c>
      <c r="B409" s="1391" t="s">
        <v>424</v>
      </c>
      <c r="C409" s="1678"/>
      <c r="D409" s="1679"/>
      <c r="E409" s="407"/>
      <c r="F409" s="1426">
        <f t="shared" si="97"/>
        <v>0</v>
      </c>
      <c r="G409" s="3774"/>
      <c r="H409" s="1426"/>
      <c r="I409" s="434"/>
      <c r="J409" s="434"/>
      <c r="K409" s="1546"/>
      <c r="L409" s="1427"/>
      <c r="M409" s="3580"/>
      <c r="N409" s="1427"/>
      <c r="O409" s="1680"/>
      <c r="P409" s="1427"/>
      <c r="Q409" s="511"/>
      <c r="R409" s="554">
        <f t="shared" si="95"/>
        <v>0</v>
      </c>
      <c r="S409" s="511">
        <f t="shared" si="104"/>
        <v>0</v>
      </c>
      <c r="T409" s="1014"/>
      <c r="U409" s="511"/>
      <c r="V409" s="511"/>
      <c r="W409" s="511"/>
      <c r="X409" s="511"/>
      <c r="Y409" s="511"/>
      <c r="Z409" s="1181"/>
      <c r="AA409" s="554"/>
      <c r="AB409" s="1386"/>
      <c r="AC409" s="1401"/>
    </row>
    <row r="410" spans="1:29" x14ac:dyDescent="0.25">
      <c r="A410" s="227">
        <v>1</v>
      </c>
      <c r="B410" s="663" t="s">
        <v>207</v>
      </c>
      <c r="C410" s="1650"/>
      <c r="D410" s="1430"/>
      <c r="E410" s="408"/>
      <c r="F410" s="726">
        <f t="shared" si="97"/>
        <v>0</v>
      </c>
      <c r="G410" s="3775"/>
      <c r="H410" s="726"/>
      <c r="I410" s="340"/>
      <c r="J410" s="340"/>
      <c r="K410" s="1432"/>
      <c r="L410" s="1431"/>
      <c r="M410" s="3581"/>
      <c r="N410" s="1431"/>
      <c r="O410" s="1681"/>
      <c r="P410" s="1431"/>
      <c r="Q410" s="512"/>
      <c r="R410" s="1115">
        <f t="shared" si="95"/>
        <v>0</v>
      </c>
      <c r="S410" s="512">
        <f t="shared" si="104"/>
        <v>158.92497999999998</v>
      </c>
      <c r="T410" s="1011"/>
      <c r="U410" s="512"/>
      <c r="V410" s="512">
        <f>S410-R410</f>
        <v>158.92497999999998</v>
      </c>
      <c r="W410" s="512"/>
      <c r="X410" s="512"/>
      <c r="Y410" s="512">
        <v>158.92497999999998</v>
      </c>
      <c r="Z410" s="1180"/>
      <c r="AA410" s="508"/>
      <c r="AB410" s="1386"/>
      <c r="AC410" s="1401"/>
    </row>
    <row r="411" spans="1:29" ht="57.75" x14ac:dyDescent="0.25">
      <c r="A411" s="227">
        <v>1</v>
      </c>
      <c r="B411" s="664" t="s">
        <v>352</v>
      </c>
      <c r="C411" s="609"/>
      <c r="D411" s="9"/>
      <c r="E411" s="388">
        <f>E412+E413+E418+E417+E419</f>
        <v>0</v>
      </c>
      <c r="F411" s="432">
        <f t="shared" si="97"/>
        <v>0</v>
      </c>
      <c r="G411" s="3777">
        <f>G412+G413+G418+G417+G419</f>
        <v>199.87</v>
      </c>
      <c r="H411" s="432" t="e">
        <f t="shared" ref="H411:H419" si="107">G411/F411*100</f>
        <v>#DIV/0!</v>
      </c>
      <c r="I411" s="340"/>
      <c r="J411" s="340"/>
      <c r="K411" s="1432"/>
      <c r="L411" s="1431"/>
      <c r="M411" s="3581"/>
      <c r="N411" s="1431"/>
      <c r="O411" s="1681"/>
      <c r="P411" s="1431"/>
      <c r="Q411" s="512"/>
      <c r="R411" s="554">
        <f t="shared" si="95"/>
        <v>0</v>
      </c>
      <c r="S411" s="512">
        <f t="shared" si="104"/>
        <v>0</v>
      </c>
      <c r="T411" s="1011"/>
      <c r="U411" s="512"/>
      <c r="V411" s="512"/>
      <c r="W411" s="512"/>
      <c r="X411" s="512"/>
      <c r="Y411" s="512"/>
      <c r="Z411" s="1170"/>
      <c r="AA411" s="508"/>
      <c r="AB411" s="1386"/>
      <c r="AC411" s="1401"/>
    </row>
    <row r="412" spans="1:29" x14ac:dyDescent="0.25">
      <c r="A412" s="227">
        <v>1</v>
      </c>
      <c r="B412" s="463" t="s">
        <v>353</v>
      </c>
      <c r="C412" s="609"/>
      <c r="D412" s="9"/>
      <c r="E412" s="374"/>
      <c r="F412" s="213">
        <f t="shared" si="97"/>
        <v>0</v>
      </c>
      <c r="G412" s="680"/>
      <c r="H412" s="214" t="e">
        <f t="shared" si="107"/>
        <v>#DIV/0!</v>
      </c>
      <c r="I412" s="340"/>
      <c r="J412" s="340"/>
      <c r="K412" s="1432"/>
      <c r="L412" s="1431"/>
      <c r="M412" s="3581"/>
      <c r="N412" s="1431"/>
      <c r="O412" s="1681"/>
      <c r="P412" s="1431"/>
      <c r="Q412" s="512"/>
      <c r="R412" s="508">
        <f t="shared" si="95"/>
        <v>0</v>
      </c>
      <c r="S412" s="512">
        <f t="shared" si="104"/>
        <v>0</v>
      </c>
      <c r="T412" s="1011"/>
      <c r="U412" s="512"/>
      <c r="V412" s="512"/>
      <c r="W412" s="512"/>
      <c r="X412" s="512"/>
      <c r="Y412" s="512"/>
      <c r="Z412" s="1175"/>
      <c r="AA412" s="508"/>
      <c r="AB412" s="1386"/>
      <c r="AC412" s="1401"/>
    </row>
    <row r="413" spans="1:29" ht="30" x14ac:dyDescent="0.25">
      <c r="A413" s="227">
        <v>1</v>
      </c>
      <c r="B413" s="665" t="s">
        <v>354</v>
      </c>
      <c r="C413" s="609"/>
      <c r="D413" s="9"/>
      <c r="E413" s="374">
        <f>E414+E415/4+E416</f>
        <v>0</v>
      </c>
      <c r="F413" s="213">
        <f t="shared" si="97"/>
        <v>0</v>
      </c>
      <c r="G413" s="680">
        <f>G414+G415/4+G416</f>
        <v>47.87</v>
      </c>
      <c r="H413" s="214" t="e">
        <f t="shared" si="107"/>
        <v>#DIV/0!</v>
      </c>
      <c r="I413" s="340"/>
      <c r="J413" s="340"/>
      <c r="K413" s="1432"/>
      <c r="L413" s="1431"/>
      <c r="M413" s="3581"/>
      <c r="N413" s="1431"/>
      <c r="O413" s="1681"/>
      <c r="P413" s="1431"/>
      <c r="Q413" s="512"/>
      <c r="R413" s="508">
        <f t="shared" si="95"/>
        <v>0</v>
      </c>
      <c r="S413" s="512"/>
      <c r="T413" s="1011"/>
      <c r="U413" s="512"/>
      <c r="V413" s="512"/>
      <c r="W413" s="512"/>
      <c r="X413" s="512"/>
      <c r="Y413" s="512"/>
      <c r="Z413" s="1175"/>
      <c r="AA413" s="508"/>
      <c r="AB413" s="1386"/>
      <c r="AC413" s="1401"/>
    </row>
    <row r="414" spans="1:29" x14ac:dyDescent="0.25">
      <c r="A414" s="227">
        <v>1</v>
      </c>
      <c r="B414" s="463" t="s">
        <v>355</v>
      </c>
      <c r="C414" s="609"/>
      <c r="D414" s="9"/>
      <c r="E414" s="374"/>
      <c r="F414" s="213">
        <f t="shared" si="97"/>
        <v>0</v>
      </c>
      <c r="G414" s="680">
        <v>47</v>
      </c>
      <c r="H414" s="214" t="e">
        <f t="shared" si="107"/>
        <v>#DIV/0!</v>
      </c>
      <c r="I414" s="340"/>
      <c r="J414" s="340"/>
      <c r="K414" s="1432"/>
      <c r="L414" s="1431"/>
      <c r="M414" s="3581"/>
      <c r="N414" s="1431"/>
      <c r="O414" s="1681"/>
      <c r="P414" s="1431"/>
      <c r="Q414" s="512"/>
      <c r="R414" s="508">
        <f t="shared" si="95"/>
        <v>0</v>
      </c>
      <c r="S414" s="512"/>
      <c r="T414" s="1011"/>
      <c r="U414" s="512"/>
      <c r="V414" s="512"/>
      <c r="W414" s="512"/>
      <c r="X414" s="512"/>
      <c r="Y414" s="512"/>
      <c r="Z414" s="1175"/>
      <c r="AA414" s="508"/>
      <c r="AB414" s="1386"/>
      <c r="AC414" s="1401"/>
    </row>
    <row r="415" spans="1:29" ht="30" x14ac:dyDescent="0.25">
      <c r="A415" s="227">
        <v>1</v>
      </c>
      <c r="B415" s="463" t="s">
        <v>380</v>
      </c>
      <c r="C415" s="609"/>
      <c r="D415" s="9"/>
      <c r="E415" s="374"/>
      <c r="F415" s="213">
        <f t="shared" si="97"/>
        <v>0</v>
      </c>
      <c r="G415" s="680">
        <v>3.48</v>
      </c>
      <c r="H415" s="214" t="e">
        <f t="shared" si="107"/>
        <v>#DIV/0!</v>
      </c>
      <c r="I415" s="340"/>
      <c r="J415" s="340"/>
      <c r="K415" s="1432"/>
      <c r="L415" s="1431"/>
      <c r="M415" s="3581"/>
      <c r="N415" s="1431"/>
      <c r="O415" s="1681"/>
      <c r="P415" s="1431"/>
      <c r="Q415" s="512"/>
      <c r="R415" s="508">
        <f t="shared" si="95"/>
        <v>0</v>
      </c>
      <c r="S415" s="512"/>
      <c r="T415" s="1011"/>
      <c r="U415" s="512"/>
      <c r="V415" s="512"/>
      <c r="W415" s="512"/>
      <c r="X415" s="512"/>
      <c r="Y415" s="512"/>
      <c r="Z415" s="1175"/>
      <c r="AA415" s="508"/>
      <c r="AB415" s="1386"/>
      <c r="AC415" s="1401"/>
    </row>
    <row r="416" spans="1:29" ht="60" x14ac:dyDescent="0.25">
      <c r="A416" s="227">
        <v>1</v>
      </c>
      <c r="B416" s="463" t="s">
        <v>356</v>
      </c>
      <c r="C416" s="609"/>
      <c r="D416" s="9"/>
      <c r="E416" s="374"/>
      <c r="F416" s="213">
        <f t="shared" si="97"/>
        <v>0</v>
      </c>
      <c r="G416" s="680"/>
      <c r="H416" s="214" t="e">
        <f t="shared" si="107"/>
        <v>#DIV/0!</v>
      </c>
      <c r="I416" s="340"/>
      <c r="J416" s="340"/>
      <c r="K416" s="1432"/>
      <c r="L416" s="1431"/>
      <c r="M416" s="3581"/>
      <c r="N416" s="1431"/>
      <c r="O416" s="1681"/>
      <c r="P416" s="1431"/>
      <c r="Q416" s="512"/>
      <c r="R416" s="508">
        <f t="shared" si="95"/>
        <v>0</v>
      </c>
      <c r="S416" s="512"/>
      <c r="T416" s="1011"/>
      <c r="U416" s="512"/>
      <c r="V416" s="512"/>
      <c r="W416" s="512"/>
      <c r="X416" s="512"/>
      <c r="Y416" s="512"/>
      <c r="Z416" s="1175"/>
      <c r="AA416" s="508"/>
      <c r="AB416" s="1386"/>
      <c r="AC416" s="1401"/>
    </row>
    <row r="417" spans="1:29" ht="75" x14ac:dyDescent="0.25">
      <c r="A417" s="227">
        <v>1</v>
      </c>
      <c r="B417" s="463" t="s">
        <v>357</v>
      </c>
      <c r="C417" s="609"/>
      <c r="D417" s="9"/>
      <c r="E417" s="374"/>
      <c r="F417" s="213">
        <f t="shared" si="97"/>
        <v>0</v>
      </c>
      <c r="G417" s="680">
        <v>24</v>
      </c>
      <c r="H417" s="214" t="e">
        <f t="shared" si="107"/>
        <v>#DIV/0!</v>
      </c>
      <c r="I417" s="340"/>
      <c r="J417" s="340"/>
      <c r="K417" s="1432"/>
      <c r="L417" s="1431"/>
      <c r="M417" s="3581"/>
      <c r="N417" s="1431"/>
      <c r="O417" s="1681"/>
      <c r="P417" s="1431"/>
      <c r="Q417" s="512"/>
      <c r="R417" s="508">
        <f t="shared" si="95"/>
        <v>0</v>
      </c>
      <c r="S417" s="512"/>
      <c r="T417" s="1011"/>
      <c r="U417" s="512"/>
      <c r="V417" s="512"/>
      <c r="W417" s="512"/>
      <c r="X417" s="512"/>
      <c r="Y417" s="512"/>
      <c r="Z417" s="1175"/>
      <c r="AA417" s="508"/>
      <c r="AB417" s="1386"/>
      <c r="AC417" s="1401"/>
    </row>
    <row r="418" spans="1:29" ht="45" x14ac:dyDescent="0.25">
      <c r="A418" s="227">
        <v>1</v>
      </c>
      <c r="B418" s="462" t="s">
        <v>358</v>
      </c>
      <c r="C418" s="609"/>
      <c r="D418" s="9"/>
      <c r="E418" s="374"/>
      <c r="F418" s="213">
        <f t="shared" si="97"/>
        <v>0</v>
      </c>
      <c r="G418" s="680">
        <v>9</v>
      </c>
      <c r="H418" s="214" t="e">
        <f t="shared" si="107"/>
        <v>#DIV/0!</v>
      </c>
      <c r="I418" s="340"/>
      <c r="J418" s="340"/>
      <c r="K418" s="1432"/>
      <c r="L418" s="1431"/>
      <c r="M418" s="3581"/>
      <c r="N418" s="1431"/>
      <c r="O418" s="1681"/>
      <c r="P418" s="1431"/>
      <c r="Q418" s="512"/>
      <c r="R418" s="508">
        <f t="shared" si="95"/>
        <v>0</v>
      </c>
      <c r="S418" s="512"/>
      <c r="T418" s="1011"/>
      <c r="U418" s="512"/>
      <c r="V418" s="512"/>
      <c r="W418" s="512"/>
      <c r="X418" s="512"/>
      <c r="Y418" s="512"/>
      <c r="Z418" s="1175"/>
      <c r="AA418" s="508"/>
      <c r="AB418" s="1386"/>
      <c r="AC418" s="1401"/>
    </row>
    <row r="419" spans="1:29" ht="105" x14ac:dyDescent="0.25">
      <c r="B419" s="462" t="s">
        <v>543</v>
      </c>
      <c r="C419" s="609"/>
      <c r="D419" s="9"/>
      <c r="E419" s="374"/>
      <c r="F419" s="213">
        <f t="shared" si="97"/>
        <v>0</v>
      </c>
      <c r="G419" s="680">
        <v>119</v>
      </c>
      <c r="H419" s="214" t="e">
        <f t="shared" si="107"/>
        <v>#DIV/0!</v>
      </c>
      <c r="I419" s="340"/>
      <c r="J419" s="340"/>
      <c r="K419" s="1432"/>
      <c r="L419" s="1431"/>
      <c r="M419" s="3581"/>
      <c r="N419" s="1431"/>
      <c r="O419" s="1681"/>
      <c r="P419" s="1431"/>
      <c r="Q419" s="512"/>
      <c r="R419" s="508">
        <f t="shared" si="95"/>
        <v>0</v>
      </c>
      <c r="S419" s="512"/>
      <c r="T419" s="1011"/>
      <c r="U419" s="512"/>
      <c r="V419" s="512"/>
      <c r="W419" s="512"/>
      <c r="X419" s="512"/>
      <c r="Y419" s="512"/>
      <c r="Z419" s="1175"/>
      <c r="AA419" s="508"/>
      <c r="AB419" s="1386"/>
      <c r="AC419" s="1401"/>
    </row>
    <row r="420" spans="1:29" ht="105" x14ac:dyDescent="0.25">
      <c r="B420" s="462" t="s">
        <v>528</v>
      </c>
      <c r="C420" s="609"/>
      <c r="D420" s="9"/>
      <c r="E420" s="374"/>
      <c r="F420" s="213">
        <f t="shared" si="97"/>
        <v>0</v>
      </c>
      <c r="G420" s="680">
        <v>3</v>
      </c>
      <c r="H420" s="214"/>
      <c r="I420" s="340"/>
      <c r="J420" s="340"/>
      <c r="K420" s="1432"/>
      <c r="L420" s="1431"/>
      <c r="M420" s="3581"/>
      <c r="N420" s="1431"/>
      <c r="O420" s="1681"/>
      <c r="P420" s="1431"/>
      <c r="Q420" s="512"/>
      <c r="R420" s="508">
        <f t="shared" si="95"/>
        <v>0</v>
      </c>
      <c r="S420" s="512"/>
      <c r="T420" s="1011"/>
      <c r="U420" s="512"/>
      <c r="V420" s="512"/>
      <c r="W420" s="512"/>
      <c r="X420" s="512"/>
      <c r="Y420" s="512"/>
      <c r="Z420" s="1175"/>
      <c r="AA420" s="508"/>
      <c r="AB420" s="1386"/>
      <c r="AC420" s="1401"/>
    </row>
    <row r="421" spans="1:29" ht="57.75" x14ac:dyDescent="0.25">
      <c r="A421" s="227">
        <v>1</v>
      </c>
      <c r="B421" s="664" t="s">
        <v>368</v>
      </c>
      <c r="C421" s="609"/>
      <c r="D421" s="9"/>
      <c r="E421" s="388">
        <f>E422+E423</f>
        <v>0</v>
      </c>
      <c r="F421" s="432">
        <f t="shared" si="97"/>
        <v>0</v>
      </c>
      <c r="G421" s="3777">
        <f>G422+G423</f>
        <v>60.291489361702126</v>
      </c>
      <c r="H421" s="432" t="e">
        <f>G421/F421*100</f>
        <v>#DIV/0!</v>
      </c>
      <c r="I421" s="340"/>
      <c r="J421" s="340"/>
      <c r="K421" s="1432"/>
      <c r="L421" s="1431"/>
      <c r="M421" s="3581"/>
      <c r="N421" s="1431"/>
      <c r="O421" s="1681"/>
      <c r="P421" s="1431"/>
      <c r="Q421" s="512"/>
      <c r="R421" s="508">
        <f t="shared" si="95"/>
        <v>0</v>
      </c>
      <c r="S421" s="512"/>
      <c r="T421" s="1011"/>
      <c r="U421" s="512"/>
      <c r="V421" s="512"/>
      <c r="W421" s="512"/>
      <c r="X421" s="512"/>
      <c r="Y421" s="512"/>
      <c r="Z421" s="1170"/>
      <c r="AA421" s="508"/>
      <c r="AB421" s="1386"/>
      <c r="AC421" s="1401"/>
    </row>
    <row r="422" spans="1:29" x14ac:dyDescent="0.25">
      <c r="A422" s="227">
        <v>1</v>
      </c>
      <c r="B422" s="664" t="s">
        <v>381</v>
      </c>
      <c r="C422" s="609"/>
      <c r="D422" s="9"/>
      <c r="E422" s="374"/>
      <c r="F422" s="213">
        <f t="shared" si="97"/>
        <v>0</v>
      </c>
      <c r="G422" s="680">
        <v>47</v>
      </c>
      <c r="H422" s="214" t="e">
        <f>G422/F422*100</f>
        <v>#DIV/0!</v>
      </c>
      <c r="I422" s="340"/>
      <c r="J422" s="340"/>
      <c r="K422" s="1432"/>
      <c r="L422" s="1431"/>
      <c r="M422" s="3581"/>
      <c r="N422" s="1431"/>
      <c r="O422" s="1681"/>
      <c r="P422" s="1431"/>
      <c r="Q422" s="512"/>
      <c r="R422" s="508">
        <f t="shared" si="95"/>
        <v>0</v>
      </c>
      <c r="S422" s="512"/>
      <c r="T422" s="1011"/>
      <c r="U422" s="512"/>
      <c r="V422" s="512"/>
      <c r="W422" s="512"/>
      <c r="X422" s="512"/>
      <c r="Y422" s="512"/>
      <c r="Z422" s="1175"/>
      <c r="AA422" s="508"/>
      <c r="AB422" s="1386"/>
      <c r="AC422" s="1401"/>
    </row>
    <row r="423" spans="1:29" x14ac:dyDescent="0.25">
      <c r="A423" s="227">
        <v>1</v>
      </c>
      <c r="B423" s="463" t="s">
        <v>382</v>
      </c>
      <c r="C423" s="609"/>
      <c r="D423" s="9"/>
      <c r="E423" s="374">
        <f>E424/9.4</f>
        <v>0</v>
      </c>
      <c r="F423" s="213">
        <f t="shared" si="97"/>
        <v>0</v>
      </c>
      <c r="G423" s="680">
        <f>G424/9.4</f>
        <v>13.291489361702126</v>
      </c>
      <c r="H423" s="214" t="e">
        <f>G423/F423*100</f>
        <v>#DIV/0!</v>
      </c>
      <c r="I423" s="340"/>
      <c r="J423" s="340"/>
      <c r="K423" s="1432"/>
      <c r="L423" s="1431"/>
      <c r="M423" s="3581"/>
      <c r="N423" s="1431"/>
      <c r="O423" s="1681"/>
      <c r="P423" s="1431"/>
      <c r="Q423" s="512"/>
      <c r="R423" s="508">
        <f t="shared" ref="R423:R486" si="108">Q423/12*$B$4</f>
        <v>0</v>
      </c>
      <c r="S423" s="512"/>
      <c r="T423" s="1011"/>
      <c r="U423" s="512"/>
      <c r="V423" s="512"/>
      <c r="W423" s="512"/>
      <c r="X423" s="512"/>
      <c r="Y423" s="512"/>
      <c r="Z423" s="1175"/>
      <c r="AA423" s="508"/>
      <c r="AB423" s="1386"/>
      <c r="AC423" s="1401"/>
    </row>
    <row r="424" spans="1:29" x14ac:dyDescent="0.25">
      <c r="A424" s="227">
        <v>1</v>
      </c>
      <c r="B424" s="671" t="s">
        <v>383</v>
      </c>
      <c r="C424" s="609"/>
      <c r="D424" s="9"/>
      <c r="E424" s="374"/>
      <c r="F424" s="213">
        <f t="shared" si="97"/>
        <v>0</v>
      </c>
      <c r="G424" s="680">
        <v>124.94</v>
      </c>
      <c r="H424" s="214" t="e">
        <f>G424/F424*100</f>
        <v>#DIV/0!</v>
      </c>
      <c r="I424" s="340"/>
      <c r="J424" s="340"/>
      <c r="K424" s="1432"/>
      <c r="L424" s="1431"/>
      <c r="M424" s="3581"/>
      <c r="N424" s="1431"/>
      <c r="O424" s="1681"/>
      <c r="P424" s="1431"/>
      <c r="Q424" s="512"/>
      <c r="R424" s="508">
        <f t="shared" si="108"/>
        <v>0</v>
      </c>
      <c r="S424" s="512"/>
      <c r="T424" s="1011"/>
      <c r="U424" s="512"/>
      <c r="V424" s="512"/>
      <c r="W424" s="512"/>
      <c r="X424" s="512"/>
      <c r="Y424" s="512"/>
      <c r="Z424" s="1175"/>
      <c r="AA424" s="508"/>
      <c r="AB424" s="1386"/>
      <c r="AC424" s="1401"/>
    </row>
    <row r="425" spans="1:29" ht="43.5" x14ac:dyDescent="0.25">
      <c r="A425" s="227">
        <v>1</v>
      </c>
      <c r="B425" s="664" t="s">
        <v>359</v>
      </c>
      <c r="C425" s="609"/>
      <c r="D425" s="9"/>
      <c r="E425" s="374"/>
      <c r="F425" s="213">
        <f t="shared" si="97"/>
        <v>0</v>
      </c>
      <c r="G425" s="680"/>
      <c r="H425" s="214"/>
      <c r="I425" s="340"/>
      <c r="J425" s="340"/>
      <c r="K425" s="1432"/>
      <c r="L425" s="1431"/>
      <c r="M425" s="3581"/>
      <c r="N425" s="1431"/>
      <c r="O425" s="1681"/>
      <c r="P425" s="1431"/>
      <c r="Q425" s="512"/>
      <c r="R425" s="508">
        <f t="shared" si="108"/>
        <v>0</v>
      </c>
      <c r="S425" s="512"/>
      <c r="T425" s="1011"/>
      <c r="U425" s="512"/>
      <c r="V425" s="512"/>
      <c r="W425" s="512"/>
      <c r="X425" s="512"/>
      <c r="Y425" s="512"/>
      <c r="Z425" s="1175"/>
      <c r="AA425" s="508"/>
      <c r="AB425" s="1386"/>
      <c r="AC425" s="1401"/>
    </row>
    <row r="426" spans="1:29" ht="30" x14ac:dyDescent="0.25">
      <c r="A426" s="227">
        <v>1</v>
      </c>
      <c r="B426" s="275" t="s">
        <v>202</v>
      </c>
      <c r="C426" s="609"/>
      <c r="D426" s="9"/>
      <c r="E426" s="374"/>
      <c r="F426" s="213">
        <f t="shared" si="97"/>
        <v>0</v>
      </c>
      <c r="G426" s="680"/>
      <c r="H426" s="214"/>
      <c r="I426" s="340"/>
      <c r="J426" s="340"/>
      <c r="K426" s="1432"/>
      <c r="L426" s="1431"/>
      <c r="M426" s="3581"/>
      <c r="N426" s="1431"/>
      <c r="O426" s="1681"/>
      <c r="P426" s="1431"/>
      <c r="Q426" s="512"/>
      <c r="R426" s="508">
        <f t="shared" si="108"/>
        <v>0</v>
      </c>
      <c r="S426" s="512"/>
      <c r="T426" s="1011"/>
      <c r="U426" s="512"/>
      <c r="V426" s="512"/>
      <c r="W426" s="512"/>
      <c r="X426" s="512"/>
      <c r="Y426" s="512"/>
      <c r="Z426" s="1175"/>
      <c r="AA426" s="508"/>
      <c r="AB426" s="1386"/>
      <c r="AC426" s="1401"/>
    </row>
    <row r="427" spans="1:29" ht="72" x14ac:dyDescent="0.25">
      <c r="A427" s="227">
        <v>1</v>
      </c>
      <c r="B427" s="664" t="s">
        <v>360</v>
      </c>
      <c r="C427" s="609"/>
      <c r="D427" s="9"/>
      <c r="E427" s="374"/>
      <c r="F427" s="213">
        <f t="shared" si="97"/>
        <v>0</v>
      </c>
      <c r="G427" s="708"/>
      <c r="H427" s="214"/>
      <c r="I427" s="340"/>
      <c r="J427" s="340"/>
      <c r="K427" s="1432"/>
      <c r="L427" s="1431"/>
      <c r="M427" s="3581"/>
      <c r="N427" s="1431"/>
      <c r="O427" s="1681"/>
      <c r="P427" s="1431"/>
      <c r="Q427" s="512"/>
      <c r="R427" s="508">
        <f t="shared" si="108"/>
        <v>0</v>
      </c>
      <c r="S427" s="512">
        <f>Y427-X427-U427</f>
        <v>0</v>
      </c>
      <c r="T427" s="1011"/>
      <c r="U427" s="512"/>
      <c r="V427" s="512"/>
      <c r="W427" s="512"/>
      <c r="X427" s="512"/>
      <c r="Y427" s="512"/>
      <c r="Z427" s="1213"/>
      <c r="AA427" s="508"/>
      <c r="AB427" s="1386"/>
      <c r="AC427" s="1401"/>
    </row>
    <row r="428" spans="1:29" x14ac:dyDescent="0.25">
      <c r="A428" s="227">
        <v>1</v>
      </c>
      <c r="B428" s="1434" t="s">
        <v>136</v>
      </c>
      <c r="C428" s="1435"/>
      <c r="D428" s="1434"/>
      <c r="E428" s="388">
        <f>SUM(E429:E474)</f>
        <v>0</v>
      </c>
      <c r="F428" s="432">
        <f t="shared" si="97"/>
        <v>0</v>
      </c>
      <c r="G428" s="3777">
        <f>SUM(G429:G474)</f>
        <v>742</v>
      </c>
      <c r="H428" s="432" t="e">
        <f>G428/F428*100</f>
        <v>#DIV/0!</v>
      </c>
      <c r="I428" s="340"/>
      <c r="J428" s="340"/>
      <c r="K428" s="1432"/>
      <c r="L428" s="1431"/>
      <c r="M428" s="3581"/>
      <c r="N428" s="1431"/>
      <c r="O428" s="1681"/>
      <c r="P428" s="1431"/>
      <c r="Q428" s="512"/>
      <c r="R428" s="508">
        <f t="shared" si="108"/>
        <v>0</v>
      </c>
      <c r="S428" s="512">
        <f>Y428-X428-U428</f>
        <v>292.43536000000006</v>
      </c>
      <c r="T428" s="1011">
        <f>SUM(T429:T474)</f>
        <v>0</v>
      </c>
      <c r="U428" s="512">
        <f>SUM(U429:U474)</f>
        <v>41.358229999999999</v>
      </c>
      <c r="V428" s="512">
        <f>S428-R428</f>
        <v>292.43536000000006</v>
      </c>
      <c r="W428" s="512"/>
      <c r="X428" s="512"/>
      <c r="Y428" s="512">
        <v>333.79359000000005</v>
      </c>
      <c r="Z428" s="1170"/>
      <c r="AA428" s="508"/>
      <c r="AB428" s="1386"/>
      <c r="AC428" s="1401"/>
    </row>
    <row r="429" spans="1:29" ht="45" x14ac:dyDescent="0.25">
      <c r="A429" s="227">
        <v>1</v>
      </c>
      <c r="B429" s="351" t="s">
        <v>119</v>
      </c>
      <c r="C429" s="609"/>
      <c r="D429" s="1437"/>
      <c r="E429" s="365"/>
      <c r="F429" s="213">
        <f t="shared" si="97"/>
        <v>0</v>
      </c>
      <c r="G429" s="708">
        <v>148</v>
      </c>
      <c r="H429" s="213" t="e">
        <f>G429/F429*100</f>
        <v>#DIV/0!</v>
      </c>
      <c r="I429" s="340"/>
      <c r="J429" s="340"/>
      <c r="K429" s="1432"/>
      <c r="L429" s="1431"/>
      <c r="M429" s="3576"/>
      <c r="N429" s="254"/>
      <c r="O429" s="2718"/>
      <c r="P429" s="254"/>
      <c r="Q429" s="555"/>
      <c r="R429" s="1184">
        <f t="shared" si="108"/>
        <v>0</v>
      </c>
      <c r="S429" s="555">
        <f>Y429-X429-U429</f>
        <v>0</v>
      </c>
      <c r="T429" s="1440"/>
      <c r="U429" s="555"/>
      <c r="V429" s="555"/>
      <c r="W429" s="555"/>
      <c r="X429" s="555"/>
      <c r="Y429" s="555"/>
      <c r="Z429" s="1213"/>
      <c r="AA429" s="508"/>
      <c r="AB429" s="1386"/>
      <c r="AC429" s="1401"/>
    </row>
    <row r="430" spans="1:29" ht="45" x14ac:dyDescent="0.25">
      <c r="B430" s="351" t="s">
        <v>398</v>
      </c>
      <c r="C430" s="609"/>
      <c r="D430" s="1437"/>
      <c r="E430" s="365"/>
      <c r="F430" s="213">
        <f t="shared" si="97"/>
        <v>0</v>
      </c>
      <c r="G430" s="708">
        <v>19</v>
      </c>
      <c r="H430" s="213"/>
      <c r="I430" s="340"/>
      <c r="J430" s="340"/>
      <c r="K430" s="1432"/>
      <c r="L430" s="1431"/>
      <c r="M430" s="3576"/>
      <c r="N430" s="254"/>
      <c r="O430" s="2718"/>
      <c r="P430" s="254"/>
      <c r="Q430" s="555"/>
      <c r="R430" s="1184">
        <f t="shared" si="108"/>
        <v>0</v>
      </c>
      <c r="S430" s="555"/>
      <c r="T430" s="1440"/>
      <c r="U430" s="555">
        <v>3.4399499999999996</v>
      </c>
      <c r="V430" s="555"/>
      <c r="W430" s="555"/>
      <c r="X430" s="555"/>
      <c r="Y430" s="555"/>
      <c r="Z430" s="1213"/>
      <c r="AA430" s="508"/>
      <c r="AB430" s="1386"/>
      <c r="AC430" s="1401"/>
    </row>
    <row r="431" spans="1:29" ht="30" x14ac:dyDescent="0.25">
      <c r="A431" s="227">
        <v>1</v>
      </c>
      <c r="B431" s="351" t="s">
        <v>120</v>
      </c>
      <c r="C431" s="609"/>
      <c r="D431" s="1437"/>
      <c r="E431" s="365"/>
      <c r="F431" s="213">
        <f t="shared" si="97"/>
        <v>0</v>
      </c>
      <c r="G431" s="708">
        <v>4</v>
      </c>
      <c r="H431" s="213" t="e">
        <f>G431/F431*100</f>
        <v>#DIV/0!</v>
      </c>
      <c r="I431" s="340"/>
      <c r="J431" s="340"/>
      <c r="K431" s="1432"/>
      <c r="L431" s="1431"/>
      <c r="M431" s="3576"/>
      <c r="N431" s="254"/>
      <c r="O431" s="2718"/>
      <c r="P431" s="254"/>
      <c r="Q431" s="555"/>
      <c r="R431" s="1184">
        <f t="shared" si="108"/>
        <v>0</v>
      </c>
      <c r="S431" s="555"/>
      <c r="T431" s="1440"/>
      <c r="U431" s="555"/>
      <c r="V431" s="555"/>
      <c r="W431" s="555"/>
      <c r="X431" s="555"/>
      <c r="Y431" s="555"/>
      <c r="Z431" s="1213"/>
      <c r="AA431" s="508"/>
      <c r="AB431" s="1386"/>
      <c r="AC431" s="1401"/>
    </row>
    <row r="432" spans="1:29" ht="45" x14ac:dyDescent="0.25">
      <c r="B432" s="351" t="s">
        <v>399</v>
      </c>
      <c r="C432" s="609"/>
      <c r="D432" s="1437"/>
      <c r="E432" s="365"/>
      <c r="F432" s="213">
        <f t="shared" si="97"/>
        <v>0</v>
      </c>
      <c r="G432" s="708">
        <v>10</v>
      </c>
      <c r="H432" s="213"/>
      <c r="I432" s="340"/>
      <c r="J432" s="340"/>
      <c r="K432" s="1432"/>
      <c r="L432" s="1431"/>
      <c r="M432" s="3576"/>
      <c r="N432" s="254"/>
      <c r="O432" s="2718"/>
      <c r="P432" s="254"/>
      <c r="Q432" s="555"/>
      <c r="R432" s="1184">
        <f t="shared" si="108"/>
        <v>0</v>
      </c>
      <c r="S432" s="555"/>
      <c r="T432" s="1440"/>
      <c r="U432" s="555">
        <v>1.9865999999999999</v>
      </c>
      <c r="V432" s="555"/>
      <c r="W432" s="555"/>
      <c r="X432" s="555"/>
      <c r="Y432" s="555"/>
      <c r="Z432" s="1213"/>
      <c r="AA432" s="508"/>
      <c r="AB432" s="1386"/>
      <c r="AC432" s="1401"/>
    </row>
    <row r="433" spans="1:29" x14ac:dyDescent="0.25">
      <c r="B433" s="278" t="s">
        <v>94</v>
      </c>
      <c r="C433" s="609"/>
      <c r="D433" s="1437"/>
      <c r="E433" s="365"/>
      <c r="F433" s="213">
        <f t="shared" si="97"/>
        <v>0</v>
      </c>
      <c r="G433" s="708">
        <v>2</v>
      </c>
      <c r="H433" s="213" t="e">
        <f t="shared" ref="H433:H438" si="109">G433/F433*100</f>
        <v>#DIV/0!</v>
      </c>
      <c r="I433" s="340"/>
      <c r="J433" s="340"/>
      <c r="K433" s="1432"/>
      <c r="L433" s="1431"/>
      <c r="M433" s="3576"/>
      <c r="N433" s="254"/>
      <c r="O433" s="2718"/>
      <c r="P433" s="254"/>
      <c r="Q433" s="555"/>
      <c r="R433" s="1184">
        <f t="shared" si="108"/>
        <v>0</v>
      </c>
      <c r="S433" s="555">
        <f>Y433-X433-U433</f>
        <v>0</v>
      </c>
      <c r="T433" s="1440"/>
      <c r="U433" s="555"/>
      <c r="V433" s="555"/>
      <c r="W433" s="555"/>
      <c r="X433" s="555"/>
      <c r="Y433" s="555"/>
      <c r="Z433" s="1213"/>
      <c r="AA433" s="508"/>
      <c r="AB433" s="1386"/>
      <c r="AC433" s="1401"/>
    </row>
    <row r="434" spans="1:29" x14ac:dyDescent="0.25">
      <c r="A434" s="227">
        <v>1</v>
      </c>
      <c r="B434" s="278" t="s">
        <v>262</v>
      </c>
      <c r="C434" s="609"/>
      <c r="D434" s="1437"/>
      <c r="E434" s="365"/>
      <c r="F434" s="213">
        <f t="shared" si="97"/>
        <v>0</v>
      </c>
      <c r="G434" s="708">
        <v>1</v>
      </c>
      <c r="H434" s="213" t="e">
        <f t="shared" si="109"/>
        <v>#DIV/0!</v>
      </c>
      <c r="I434" s="340"/>
      <c r="J434" s="340"/>
      <c r="K434" s="1432"/>
      <c r="L434" s="1431"/>
      <c r="M434" s="3576"/>
      <c r="N434" s="254"/>
      <c r="O434" s="2718"/>
      <c r="P434" s="254"/>
      <c r="Q434" s="555"/>
      <c r="R434" s="1184">
        <f t="shared" si="108"/>
        <v>0</v>
      </c>
      <c r="S434" s="555"/>
      <c r="T434" s="1440"/>
      <c r="U434" s="555"/>
      <c r="V434" s="555"/>
      <c r="W434" s="555"/>
      <c r="X434" s="555"/>
      <c r="Y434" s="555"/>
      <c r="Z434" s="1213"/>
      <c r="AA434" s="508"/>
      <c r="AB434" s="1386"/>
      <c r="AC434" s="1401"/>
    </row>
    <row r="435" spans="1:29" ht="30" x14ac:dyDescent="0.25">
      <c r="A435" s="227">
        <v>1</v>
      </c>
      <c r="B435" s="351" t="s">
        <v>518</v>
      </c>
      <c r="C435" s="609"/>
      <c r="D435" s="1437"/>
      <c r="E435" s="365"/>
      <c r="F435" s="213">
        <f t="shared" si="97"/>
        <v>0</v>
      </c>
      <c r="G435" s="708">
        <v>6</v>
      </c>
      <c r="H435" s="213" t="e">
        <f t="shared" si="109"/>
        <v>#DIV/0!</v>
      </c>
      <c r="I435" s="340"/>
      <c r="J435" s="340"/>
      <c r="K435" s="1432"/>
      <c r="L435" s="1431"/>
      <c r="M435" s="3576"/>
      <c r="N435" s="254"/>
      <c r="O435" s="2718"/>
      <c r="P435" s="254"/>
      <c r="Q435" s="555"/>
      <c r="R435" s="1184">
        <f t="shared" si="108"/>
        <v>0</v>
      </c>
      <c r="S435" s="555"/>
      <c r="T435" s="1440"/>
      <c r="U435" s="555"/>
      <c r="V435" s="555"/>
      <c r="W435" s="555"/>
      <c r="X435" s="555"/>
      <c r="Y435" s="555"/>
      <c r="Z435" s="1213"/>
      <c r="AA435" s="508"/>
      <c r="AB435" s="1386"/>
      <c r="AC435" s="1401"/>
    </row>
    <row r="436" spans="1:29" ht="45" x14ac:dyDescent="0.25">
      <c r="A436" s="227">
        <v>1</v>
      </c>
      <c r="B436" s="278" t="s">
        <v>519</v>
      </c>
      <c r="C436" s="609"/>
      <c r="D436" s="9"/>
      <c r="E436" s="365"/>
      <c r="F436" s="213">
        <f t="shared" si="97"/>
        <v>0</v>
      </c>
      <c r="G436" s="708">
        <v>105</v>
      </c>
      <c r="H436" s="213" t="e">
        <f t="shared" si="109"/>
        <v>#DIV/0!</v>
      </c>
      <c r="I436" s="340"/>
      <c r="J436" s="340"/>
      <c r="K436" s="1432"/>
      <c r="L436" s="1431"/>
      <c r="M436" s="3576"/>
      <c r="N436" s="254"/>
      <c r="O436" s="2718"/>
      <c r="P436" s="254"/>
      <c r="Q436" s="555"/>
      <c r="R436" s="1184">
        <f t="shared" si="108"/>
        <v>0</v>
      </c>
      <c r="S436" s="555">
        <f>Y436-X436-U436</f>
        <v>0</v>
      </c>
      <c r="T436" s="1440"/>
      <c r="U436" s="555"/>
      <c r="V436" s="555"/>
      <c r="W436" s="555"/>
      <c r="X436" s="555"/>
      <c r="Y436" s="555"/>
      <c r="Z436" s="1213"/>
      <c r="AA436" s="508"/>
      <c r="AB436" s="1386"/>
      <c r="AC436" s="1401"/>
    </row>
    <row r="437" spans="1:29" ht="45" x14ac:dyDescent="0.25">
      <c r="B437" s="9" t="s">
        <v>400</v>
      </c>
      <c r="C437" s="609"/>
      <c r="D437" s="9"/>
      <c r="E437" s="365"/>
      <c r="F437" s="213">
        <f t="shared" si="97"/>
        <v>0</v>
      </c>
      <c r="G437" s="708">
        <v>25</v>
      </c>
      <c r="H437" s="213" t="e">
        <f t="shared" si="109"/>
        <v>#DIV/0!</v>
      </c>
      <c r="I437" s="340"/>
      <c r="J437" s="340"/>
      <c r="K437" s="1432"/>
      <c r="L437" s="1431"/>
      <c r="M437" s="3576"/>
      <c r="N437" s="254"/>
      <c r="O437" s="2718"/>
      <c r="P437" s="254"/>
      <c r="Q437" s="555"/>
      <c r="R437" s="1184">
        <f t="shared" si="108"/>
        <v>0</v>
      </c>
      <c r="S437" s="555"/>
      <c r="T437" s="1440"/>
      <c r="U437" s="555">
        <v>12.387499999999999</v>
      </c>
      <c r="V437" s="555"/>
      <c r="W437" s="555"/>
      <c r="X437" s="555"/>
      <c r="Y437" s="555"/>
      <c r="Z437" s="1213"/>
      <c r="AA437" s="508"/>
      <c r="AB437" s="1386"/>
      <c r="AC437" s="1401"/>
    </row>
    <row r="438" spans="1:29" x14ac:dyDescent="0.25">
      <c r="A438" s="227">
        <v>1</v>
      </c>
      <c r="B438" s="9" t="s">
        <v>64</v>
      </c>
      <c r="C438" s="609"/>
      <c r="D438" s="1437"/>
      <c r="E438" s="365"/>
      <c r="F438" s="213">
        <f t="shared" si="97"/>
        <v>0</v>
      </c>
      <c r="G438" s="708"/>
      <c r="H438" s="213" t="e">
        <f t="shared" si="109"/>
        <v>#DIV/0!</v>
      </c>
      <c r="I438" s="340"/>
      <c r="J438" s="340"/>
      <c r="K438" s="1432"/>
      <c r="L438" s="1431"/>
      <c r="M438" s="3576"/>
      <c r="N438" s="254"/>
      <c r="O438" s="2718"/>
      <c r="P438" s="254"/>
      <c r="Q438" s="555"/>
      <c r="R438" s="1184">
        <f t="shared" si="108"/>
        <v>0</v>
      </c>
      <c r="S438" s="555">
        <f>Y438-X438-U438</f>
        <v>0</v>
      </c>
      <c r="T438" s="1440"/>
      <c r="U438" s="555"/>
      <c r="V438" s="555"/>
      <c r="W438" s="555"/>
      <c r="X438" s="555"/>
      <c r="Y438" s="555"/>
      <c r="Z438" s="1213"/>
      <c r="AA438" s="508"/>
      <c r="AB438" s="1386"/>
      <c r="AC438" s="1401"/>
    </row>
    <row r="439" spans="1:29" ht="39.75" customHeight="1" x14ac:dyDescent="0.25">
      <c r="A439" s="227">
        <v>1</v>
      </c>
      <c r="B439" s="9" t="s">
        <v>418</v>
      </c>
      <c r="C439" s="609"/>
      <c r="D439" s="1437"/>
      <c r="E439" s="365"/>
      <c r="F439" s="213">
        <f t="shared" si="97"/>
        <v>0</v>
      </c>
      <c r="G439" s="708">
        <v>18</v>
      </c>
      <c r="H439" s="213"/>
      <c r="I439" s="340"/>
      <c r="J439" s="340"/>
      <c r="K439" s="1432"/>
      <c r="L439" s="1431"/>
      <c r="M439" s="3576"/>
      <c r="N439" s="254"/>
      <c r="O439" s="2718"/>
      <c r="P439" s="254"/>
      <c r="Q439" s="555"/>
      <c r="R439" s="1184">
        <f t="shared" si="108"/>
        <v>0</v>
      </c>
      <c r="S439" s="555"/>
      <c r="T439" s="1440"/>
      <c r="U439" s="555">
        <v>23.544180000000001</v>
      </c>
      <c r="V439" s="555"/>
      <c r="W439" s="555"/>
      <c r="X439" s="555"/>
      <c r="Y439" s="555"/>
      <c r="Z439" s="1213"/>
      <c r="AA439" s="508"/>
      <c r="AB439" s="1386"/>
      <c r="AC439" s="1401"/>
    </row>
    <row r="440" spans="1:29" x14ac:dyDescent="0.25">
      <c r="B440" s="9" t="s">
        <v>117</v>
      </c>
      <c r="C440" s="609"/>
      <c r="D440" s="1437"/>
      <c r="E440" s="365"/>
      <c r="F440" s="213">
        <f t="shared" ref="F440:F503" si="110">E440/12*$B$4</f>
        <v>0</v>
      </c>
      <c r="G440" s="708">
        <v>27</v>
      </c>
      <c r="H440" s="213"/>
      <c r="I440" s="340"/>
      <c r="J440" s="340"/>
      <c r="K440" s="1432"/>
      <c r="L440" s="1431"/>
      <c r="M440" s="3576"/>
      <c r="N440" s="254"/>
      <c r="O440" s="2718"/>
      <c r="P440" s="254"/>
      <c r="Q440" s="555"/>
      <c r="R440" s="1184">
        <f t="shared" si="108"/>
        <v>0</v>
      </c>
      <c r="S440" s="555"/>
      <c r="T440" s="1440"/>
      <c r="U440" s="555"/>
      <c r="V440" s="555"/>
      <c r="W440" s="555"/>
      <c r="X440" s="555"/>
      <c r="Y440" s="555"/>
      <c r="Z440" s="1213"/>
      <c r="AA440" s="508"/>
      <c r="AB440" s="1386"/>
      <c r="AC440" s="1401"/>
    </row>
    <row r="441" spans="1:29" x14ac:dyDescent="0.25">
      <c r="A441" s="227">
        <v>1</v>
      </c>
      <c r="B441" s="9" t="s">
        <v>68</v>
      </c>
      <c r="C441" s="609"/>
      <c r="D441" s="1437"/>
      <c r="E441" s="365"/>
      <c r="F441" s="213">
        <f t="shared" si="110"/>
        <v>0</v>
      </c>
      <c r="G441" s="708">
        <v>28</v>
      </c>
      <c r="H441" s="213" t="e">
        <f>G441/F441*100</f>
        <v>#DIV/0!</v>
      </c>
      <c r="I441" s="340"/>
      <c r="J441" s="340"/>
      <c r="K441" s="1432"/>
      <c r="L441" s="1431"/>
      <c r="M441" s="3576"/>
      <c r="N441" s="254"/>
      <c r="O441" s="2718"/>
      <c r="P441" s="254"/>
      <c r="Q441" s="555"/>
      <c r="R441" s="1184">
        <f t="shared" si="108"/>
        <v>0</v>
      </c>
      <c r="S441" s="555">
        <f>Y441-X441-U441</f>
        <v>0</v>
      </c>
      <c r="T441" s="1440"/>
      <c r="U441" s="555"/>
      <c r="V441" s="555"/>
      <c r="W441" s="555"/>
      <c r="X441" s="555"/>
      <c r="Y441" s="555"/>
      <c r="Z441" s="1213"/>
      <c r="AA441" s="508"/>
      <c r="AB441" s="1386"/>
      <c r="AC441" s="1401"/>
    </row>
    <row r="442" spans="1:29" ht="30" x14ac:dyDescent="0.25">
      <c r="A442" s="227">
        <v>1</v>
      </c>
      <c r="B442" s="9" t="s">
        <v>125</v>
      </c>
      <c r="C442" s="609"/>
      <c r="D442" s="1437"/>
      <c r="E442" s="365"/>
      <c r="F442" s="213">
        <f t="shared" si="110"/>
        <v>0</v>
      </c>
      <c r="G442" s="708">
        <v>2</v>
      </c>
      <c r="H442" s="213" t="e">
        <f>G442/F442*100</f>
        <v>#DIV/0!</v>
      </c>
      <c r="I442" s="340"/>
      <c r="J442" s="340"/>
      <c r="K442" s="1432"/>
      <c r="L442" s="1431"/>
      <c r="M442" s="3576"/>
      <c r="N442" s="254"/>
      <c r="O442" s="2718"/>
      <c r="P442" s="254"/>
      <c r="Q442" s="555"/>
      <c r="R442" s="1184">
        <f t="shared" si="108"/>
        <v>0</v>
      </c>
      <c r="S442" s="555"/>
      <c r="T442" s="1440"/>
      <c r="U442" s="555"/>
      <c r="V442" s="555"/>
      <c r="W442" s="555"/>
      <c r="X442" s="555"/>
      <c r="Y442" s="555"/>
      <c r="Z442" s="1213"/>
      <c r="AA442" s="508"/>
      <c r="AB442" s="1386"/>
      <c r="AC442" s="1401"/>
    </row>
    <row r="443" spans="1:29" x14ac:dyDescent="0.25">
      <c r="A443" s="227">
        <v>1</v>
      </c>
      <c r="B443" s="9" t="s">
        <v>116</v>
      </c>
      <c r="C443" s="609"/>
      <c r="D443" s="1437"/>
      <c r="E443" s="365"/>
      <c r="F443" s="213">
        <f t="shared" si="110"/>
        <v>0</v>
      </c>
      <c r="G443" s="708">
        <v>130</v>
      </c>
      <c r="H443" s="213" t="e">
        <f>G443/F443*100</f>
        <v>#DIV/0!</v>
      </c>
      <c r="I443" s="340"/>
      <c r="J443" s="340"/>
      <c r="K443" s="1432"/>
      <c r="L443" s="1431"/>
      <c r="M443" s="3576"/>
      <c r="N443" s="254"/>
      <c r="O443" s="2718"/>
      <c r="P443" s="254"/>
      <c r="Q443" s="555"/>
      <c r="R443" s="1184">
        <f t="shared" si="108"/>
        <v>0</v>
      </c>
      <c r="S443" s="555"/>
      <c r="T443" s="1440"/>
      <c r="U443" s="555"/>
      <c r="V443" s="555"/>
      <c r="W443" s="555"/>
      <c r="X443" s="555"/>
      <c r="Y443" s="555"/>
      <c r="Z443" s="1213"/>
      <c r="AA443" s="508"/>
      <c r="AB443" s="1386"/>
      <c r="AC443" s="1401"/>
    </row>
    <row r="444" spans="1:29" ht="30" x14ac:dyDescent="0.25">
      <c r="B444" s="9" t="s">
        <v>409</v>
      </c>
      <c r="C444" s="609"/>
      <c r="D444" s="1437"/>
      <c r="E444" s="365"/>
      <c r="F444" s="213">
        <f t="shared" si="110"/>
        <v>0</v>
      </c>
      <c r="G444" s="708"/>
      <c r="H444" s="213"/>
      <c r="I444" s="340"/>
      <c r="J444" s="340"/>
      <c r="K444" s="1432"/>
      <c r="L444" s="1431"/>
      <c r="M444" s="3576"/>
      <c r="N444" s="254"/>
      <c r="O444" s="2718"/>
      <c r="P444" s="254"/>
      <c r="Q444" s="555"/>
      <c r="R444" s="1184">
        <f t="shared" si="108"/>
        <v>0</v>
      </c>
      <c r="S444" s="555"/>
      <c r="T444" s="1440"/>
      <c r="U444" s="555"/>
      <c r="V444" s="555"/>
      <c r="W444" s="555"/>
      <c r="X444" s="555"/>
      <c r="Y444" s="555"/>
      <c r="Z444" s="1213"/>
      <c r="AA444" s="508"/>
      <c r="AB444" s="1386"/>
      <c r="AC444" s="1401"/>
    </row>
    <row r="445" spans="1:29" x14ac:dyDescent="0.25">
      <c r="B445" s="9" t="s">
        <v>417</v>
      </c>
      <c r="C445" s="609"/>
      <c r="D445" s="1437"/>
      <c r="E445" s="365"/>
      <c r="F445" s="213">
        <f t="shared" si="110"/>
        <v>0</v>
      </c>
      <c r="G445" s="708">
        <v>2</v>
      </c>
      <c r="H445" s="213" t="e">
        <f>G445/F445*100</f>
        <v>#DIV/0!</v>
      </c>
      <c r="I445" s="340"/>
      <c r="J445" s="340"/>
      <c r="K445" s="1432"/>
      <c r="L445" s="1431"/>
      <c r="M445" s="3576"/>
      <c r="N445" s="254"/>
      <c r="O445" s="2718"/>
      <c r="P445" s="254"/>
      <c r="Q445" s="555"/>
      <c r="R445" s="1184">
        <f t="shared" si="108"/>
        <v>0</v>
      </c>
      <c r="S445" s="555"/>
      <c r="T445" s="1440"/>
      <c r="U445" s="555"/>
      <c r="V445" s="555"/>
      <c r="W445" s="555"/>
      <c r="X445" s="555"/>
      <c r="Y445" s="555"/>
      <c r="Z445" s="1213"/>
      <c r="AA445" s="508"/>
      <c r="AB445" s="1386"/>
      <c r="AC445" s="1401"/>
    </row>
    <row r="446" spans="1:29" ht="30" x14ac:dyDescent="0.25">
      <c r="A446" s="227">
        <v>1</v>
      </c>
      <c r="B446" s="9" t="s">
        <v>63</v>
      </c>
      <c r="C446" s="609"/>
      <c r="D446" s="1437"/>
      <c r="E446" s="365"/>
      <c r="F446" s="213">
        <f t="shared" si="110"/>
        <v>0</v>
      </c>
      <c r="G446" s="708">
        <v>1</v>
      </c>
      <c r="H446" s="213" t="e">
        <f>G446/F446*100</f>
        <v>#DIV/0!</v>
      </c>
      <c r="I446" s="340"/>
      <c r="J446" s="340"/>
      <c r="K446" s="1432"/>
      <c r="L446" s="1431"/>
      <c r="M446" s="3576"/>
      <c r="N446" s="254"/>
      <c r="O446" s="2718"/>
      <c r="P446" s="254"/>
      <c r="Q446" s="555"/>
      <c r="R446" s="1184">
        <f t="shared" si="108"/>
        <v>0</v>
      </c>
      <c r="S446" s="555"/>
      <c r="T446" s="1440"/>
      <c r="U446" s="555"/>
      <c r="V446" s="555"/>
      <c r="W446" s="555"/>
      <c r="X446" s="555"/>
      <c r="Y446" s="555"/>
      <c r="Z446" s="1213"/>
      <c r="AA446" s="508"/>
      <c r="AB446" s="1386"/>
      <c r="AC446" s="1401"/>
    </row>
    <row r="447" spans="1:29" ht="45" x14ac:dyDescent="0.25">
      <c r="A447" s="227">
        <v>1</v>
      </c>
      <c r="B447" s="9" t="s">
        <v>190</v>
      </c>
      <c r="C447" s="609"/>
      <c r="D447" s="9"/>
      <c r="E447" s="365"/>
      <c r="F447" s="213">
        <f t="shared" si="110"/>
        <v>0</v>
      </c>
      <c r="G447" s="708">
        <v>9</v>
      </c>
      <c r="H447" s="213" t="e">
        <f>G447/F447*100</f>
        <v>#DIV/0!</v>
      </c>
      <c r="I447" s="340"/>
      <c r="J447" s="340"/>
      <c r="K447" s="1432"/>
      <c r="L447" s="1431"/>
      <c r="M447" s="3576"/>
      <c r="N447" s="254"/>
      <c r="O447" s="2718"/>
      <c r="P447" s="254"/>
      <c r="Q447" s="555"/>
      <c r="R447" s="1184">
        <f t="shared" si="108"/>
        <v>0</v>
      </c>
      <c r="S447" s="555"/>
      <c r="T447" s="1440"/>
      <c r="U447" s="555"/>
      <c r="V447" s="555"/>
      <c r="W447" s="555"/>
      <c r="X447" s="555"/>
      <c r="Y447" s="555"/>
      <c r="Z447" s="1213"/>
      <c r="AA447" s="508"/>
      <c r="AB447" s="1386"/>
      <c r="AC447" s="1401"/>
    </row>
    <row r="448" spans="1:29" ht="45" x14ac:dyDescent="0.25">
      <c r="B448" s="720" t="s">
        <v>523</v>
      </c>
      <c r="C448" s="609"/>
      <c r="D448" s="9"/>
      <c r="E448" s="365"/>
      <c r="F448" s="213">
        <f t="shared" si="110"/>
        <v>0</v>
      </c>
      <c r="G448" s="708"/>
      <c r="H448" s="213"/>
      <c r="I448" s="340"/>
      <c r="J448" s="340"/>
      <c r="K448" s="1432"/>
      <c r="L448" s="1431"/>
      <c r="M448" s="3581"/>
      <c r="N448" s="1431"/>
      <c r="O448" s="1681"/>
      <c r="P448" s="1431"/>
      <c r="Q448" s="512"/>
      <c r="R448" s="508">
        <f t="shared" si="108"/>
        <v>0</v>
      </c>
      <c r="S448" s="512"/>
      <c r="T448" s="1011"/>
      <c r="U448" s="512"/>
      <c r="V448" s="512"/>
      <c r="W448" s="512"/>
      <c r="X448" s="512"/>
      <c r="Y448" s="512"/>
      <c r="Z448" s="1213"/>
      <c r="AA448" s="508"/>
      <c r="AB448" s="1386"/>
      <c r="AC448" s="1401"/>
    </row>
    <row r="449" spans="1:29" ht="60" x14ac:dyDescent="0.25">
      <c r="A449" s="227">
        <v>1</v>
      </c>
      <c r="B449" s="720" t="s">
        <v>340</v>
      </c>
      <c r="C449" s="609"/>
      <c r="D449" s="9"/>
      <c r="E449" s="365"/>
      <c r="F449" s="213">
        <f t="shared" si="110"/>
        <v>0</v>
      </c>
      <c r="G449" s="708">
        <v>54</v>
      </c>
      <c r="H449" s="213" t="e">
        <f t="shared" ref="H449:H466" si="111">G449/F449*100</f>
        <v>#DIV/0!</v>
      </c>
      <c r="I449" s="340"/>
      <c r="J449" s="340"/>
      <c r="K449" s="1432"/>
      <c r="L449" s="1431"/>
      <c r="M449" s="3581"/>
      <c r="N449" s="1431"/>
      <c r="O449" s="1681"/>
      <c r="P449" s="1431"/>
      <c r="Q449" s="512"/>
      <c r="R449" s="508">
        <f t="shared" si="108"/>
        <v>0</v>
      </c>
      <c r="S449" s="512">
        <f>Y449-X449-U449</f>
        <v>0</v>
      </c>
      <c r="T449" s="1011"/>
      <c r="U449" s="512"/>
      <c r="V449" s="512"/>
      <c r="W449" s="512"/>
      <c r="X449" s="512"/>
      <c r="Y449" s="512"/>
      <c r="Z449" s="1213"/>
      <c r="AA449" s="508"/>
      <c r="AB449" s="1386"/>
      <c r="AC449" s="1401"/>
    </row>
    <row r="450" spans="1:29" ht="75" x14ac:dyDescent="0.25">
      <c r="A450" s="227">
        <v>1</v>
      </c>
      <c r="B450" s="672" t="s">
        <v>343</v>
      </c>
      <c r="C450" s="609"/>
      <c r="D450" s="9"/>
      <c r="E450" s="365"/>
      <c r="F450" s="213">
        <f t="shared" si="110"/>
        <v>0</v>
      </c>
      <c r="G450" s="708">
        <v>13</v>
      </c>
      <c r="H450" s="213" t="e">
        <f t="shared" si="111"/>
        <v>#DIV/0!</v>
      </c>
      <c r="I450" s="340"/>
      <c r="J450" s="340"/>
      <c r="K450" s="1432"/>
      <c r="L450" s="1431"/>
      <c r="M450" s="3581"/>
      <c r="N450" s="1431"/>
      <c r="O450" s="1681"/>
      <c r="P450" s="1431"/>
      <c r="Q450" s="512"/>
      <c r="R450" s="508">
        <f t="shared" si="108"/>
        <v>0</v>
      </c>
      <c r="S450" s="512"/>
      <c r="T450" s="1011"/>
      <c r="U450" s="512"/>
      <c r="V450" s="512"/>
      <c r="W450" s="512"/>
      <c r="X450" s="512"/>
      <c r="Y450" s="512"/>
      <c r="Z450" s="1213"/>
      <c r="AA450" s="508"/>
      <c r="AB450" s="1386"/>
      <c r="AC450" s="1401"/>
    </row>
    <row r="451" spans="1:29" ht="105" x14ac:dyDescent="0.25">
      <c r="A451" s="227">
        <v>1</v>
      </c>
      <c r="B451" s="673" t="s">
        <v>361</v>
      </c>
      <c r="C451" s="609"/>
      <c r="D451" s="9"/>
      <c r="E451" s="365"/>
      <c r="F451" s="213">
        <f t="shared" si="110"/>
        <v>0</v>
      </c>
      <c r="G451" s="708">
        <v>1</v>
      </c>
      <c r="H451" s="213" t="e">
        <f t="shared" si="111"/>
        <v>#DIV/0!</v>
      </c>
      <c r="I451" s="340"/>
      <c r="J451" s="340"/>
      <c r="K451" s="1432"/>
      <c r="L451" s="1431"/>
      <c r="M451" s="3581"/>
      <c r="N451" s="1431"/>
      <c r="O451" s="1681"/>
      <c r="P451" s="1431"/>
      <c r="Q451" s="512"/>
      <c r="R451" s="508">
        <f t="shared" si="108"/>
        <v>0</v>
      </c>
      <c r="S451" s="512">
        <f>Y451-X451-U451</f>
        <v>0</v>
      </c>
      <c r="T451" s="1011"/>
      <c r="U451" s="512"/>
      <c r="V451" s="512"/>
      <c r="W451" s="512"/>
      <c r="X451" s="512"/>
      <c r="Y451" s="512"/>
      <c r="Z451" s="1213"/>
      <c r="AA451" s="508"/>
      <c r="AB451" s="1386"/>
      <c r="AC451" s="1401"/>
    </row>
    <row r="452" spans="1:29" ht="30" x14ac:dyDescent="0.25">
      <c r="A452" s="227">
        <v>1</v>
      </c>
      <c r="B452" s="673" t="s">
        <v>162</v>
      </c>
      <c r="C452" s="609"/>
      <c r="D452" s="9"/>
      <c r="E452" s="365"/>
      <c r="F452" s="213">
        <f t="shared" si="110"/>
        <v>0</v>
      </c>
      <c r="G452" s="708"/>
      <c r="H452" s="213" t="e">
        <f t="shared" si="111"/>
        <v>#DIV/0!</v>
      </c>
      <c r="I452" s="340"/>
      <c r="J452" s="340"/>
      <c r="K452" s="1432"/>
      <c r="L452" s="1431"/>
      <c r="M452" s="3581"/>
      <c r="N452" s="1431"/>
      <c r="O452" s="1681"/>
      <c r="P452" s="1431"/>
      <c r="Q452" s="512"/>
      <c r="R452" s="508">
        <f t="shared" si="108"/>
        <v>0</v>
      </c>
      <c r="S452" s="512"/>
      <c r="T452" s="1011"/>
      <c r="U452" s="512"/>
      <c r="V452" s="512"/>
      <c r="W452" s="512"/>
      <c r="X452" s="512"/>
      <c r="Y452" s="512"/>
      <c r="Z452" s="1213"/>
      <c r="AA452" s="508"/>
      <c r="AB452" s="1386"/>
      <c r="AC452" s="1401"/>
    </row>
    <row r="453" spans="1:29" ht="45" x14ac:dyDescent="0.25">
      <c r="A453" s="227">
        <v>1</v>
      </c>
      <c r="B453" s="278" t="s">
        <v>164</v>
      </c>
      <c r="C453" s="609"/>
      <c r="D453" s="9"/>
      <c r="E453" s="365"/>
      <c r="F453" s="213">
        <f t="shared" si="110"/>
        <v>0</v>
      </c>
      <c r="G453" s="708"/>
      <c r="H453" s="213" t="e">
        <f t="shared" si="111"/>
        <v>#DIV/0!</v>
      </c>
      <c r="I453" s="340"/>
      <c r="J453" s="340"/>
      <c r="K453" s="1432"/>
      <c r="L453" s="1431"/>
      <c r="M453" s="3581"/>
      <c r="N453" s="1431"/>
      <c r="O453" s="1681"/>
      <c r="P453" s="1431"/>
      <c r="Q453" s="512"/>
      <c r="R453" s="508">
        <f t="shared" si="108"/>
        <v>0</v>
      </c>
      <c r="S453" s="512">
        <f>Y453-X453-U453</f>
        <v>0</v>
      </c>
      <c r="T453" s="1011"/>
      <c r="U453" s="512"/>
      <c r="V453" s="512"/>
      <c r="W453" s="512"/>
      <c r="X453" s="512"/>
      <c r="Y453" s="512"/>
      <c r="Z453" s="1213"/>
      <c r="AA453" s="508"/>
      <c r="AB453" s="1386"/>
      <c r="AC453" s="1401"/>
    </row>
    <row r="454" spans="1:29" x14ac:dyDescent="0.25">
      <c r="A454" s="227">
        <v>1</v>
      </c>
      <c r="B454" s="278" t="s">
        <v>192</v>
      </c>
      <c r="C454" s="609"/>
      <c r="D454" s="9"/>
      <c r="E454" s="365"/>
      <c r="F454" s="213">
        <f t="shared" si="110"/>
        <v>0</v>
      </c>
      <c r="G454" s="708">
        <v>11</v>
      </c>
      <c r="H454" s="213" t="e">
        <f t="shared" si="111"/>
        <v>#DIV/0!</v>
      </c>
      <c r="I454" s="340"/>
      <c r="J454" s="340"/>
      <c r="K454" s="1432"/>
      <c r="L454" s="1431"/>
      <c r="M454" s="3581"/>
      <c r="N454" s="1431"/>
      <c r="O454" s="1681"/>
      <c r="P454" s="1431"/>
      <c r="Q454" s="512"/>
      <c r="R454" s="508">
        <f t="shared" si="108"/>
        <v>0</v>
      </c>
      <c r="S454" s="512"/>
      <c r="T454" s="1011"/>
      <c r="U454" s="512"/>
      <c r="V454" s="512"/>
      <c r="W454" s="512"/>
      <c r="X454" s="512"/>
      <c r="Y454" s="512"/>
      <c r="Z454" s="1213"/>
      <c r="AA454" s="508"/>
      <c r="AB454" s="1386"/>
      <c r="AC454" s="1401"/>
    </row>
    <row r="455" spans="1:29" x14ac:dyDescent="0.25">
      <c r="B455" s="278" t="s">
        <v>90</v>
      </c>
      <c r="C455" s="609"/>
      <c r="D455" s="9"/>
      <c r="E455" s="365"/>
      <c r="F455" s="213">
        <f t="shared" si="110"/>
        <v>0</v>
      </c>
      <c r="G455" s="708">
        <v>21</v>
      </c>
      <c r="H455" s="213" t="e">
        <f t="shared" si="111"/>
        <v>#DIV/0!</v>
      </c>
      <c r="I455" s="340"/>
      <c r="J455" s="340"/>
      <c r="K455" s="1432"/>
      <c r="L455" s="1431"/>
      <c r="M455" s="3581"/>
      <c r="N455" s="1431"/>
      <c r="O455" s="1681"/>
      <c r="P455" s="1431"/>
      <c r="Q455" s="512"/>
      <c r="R455" s="508">
        <f t="shared" si="108"/>
        <v>0</v>
      </c>
      <c r="S455" s="512"/>
      <c r="T455" s="1011"/>
      <c r="U455" s="512"/>
      <c r="V455" s="512"/>
      <c r="W455" s="512"/>
      <c r="X455" s="512"/>
      <c r="Y455" s="512"/>
      <c r="Z455" s="1213"/>
      <c r="AA455" s="508"/>
      <c r="AB455" s="1386"/>
      <c r="AC455" s="1401"/>
    </row>
    <row r="456" spans="1:29" x14ac:dyDescent="0.25">
      <c r="B456" s="278" t="s">
        <v>54</v>
      </c>
      <c r="C456" s="609"/>
      <c r="D456" s="9"/>
      <c r="E456" s="365"/>
      <c r="F456" s="213">
        <f t="shared" si="110"/>
        <v>0</v>
      </c>
      <c r="G456" s="708">
        <v>8</v>
      </c>
      <c r="H456" s="213" t="e">
        <f t="shared" si="111"/>
        <v>#DIV/0!</v>
      </c>
      <c r="I456" s="340"/>
      <c r="J456" s="340"/>
      <c r="K456" s="1432"/>
      <c r="L456" s="1431"/>
      <c r="M456" s="3581"/>
      <c r="N456" s="1431"/>
      <c r="O456" s="1681"/>
      <c r="P456" s="1431"/>
      <c r="Q456" s="512"/>
      <c r="R456" s="508">
        <f t="shared" si="108"/>
        <v>0</v>
      </c>
      <c r="S456" s="512"/>
      <c r="T456" s="1011"/>
      <c r="U456" s="512"/>
      <c r="V456" s="512"/>
      <c r="W456" s="512"/>
      <c r="X456" s="512"/>
      <c r="Y456" s="512"/>
      <c r="Z456" s="1213"/>
      <c r="AA456" s="508"/>
      <c r="AB456" s="1386"/>
      <c r="AC456" s="1401"/>
    </row>
    <row r="457" spans="1:29" ht="75" x14ac:dyDescent="0.25">
      <c r="B457" s="278" t="s">
        <v>341</v>
      </c>
      <c r="C457" s="609"/>
      <c r="D457" s="9"/>
      <c r="E457" s="365"/>
      <c r="F457" s="213">
        <f t="shared" si="110"/>
        <v>0</v>
      </c>
      <c r="G457" s="708"/>
      <c r="H457" s="213" t="e">
        <f t="shared" si="111"/>
        <v>#DIV/0!</v>
      </c>
      <c r="I457" s="340"/>
      <c r="J457" s="340"/>
      <c r="K457" s="1432"/>
      <c r="L457" s="1431"/>
      <c r="M457" s="3581"/>
      <c r="N457" s="1431"/>
      <c r="O457" s="1681"/>
      <c r="P457" s="1431"/>
      <c r="Q457" s="512"/>
      <c r="R457" s="508">
        <f t="shared" si="108"/>
        <v>0</v>
      </c>
      <c r="S457" s="512"/>
      <c r="T457" s="1011"/>
      <c r="U457" s="512"/>
      <c r="V457" s="512"/>
      <c r="W457" s="512"/>
      <c r="X457" s="512"/>
      <c r="Y457" s="512"/>
      <c r="Z457" s="1213"/>
      <c r="AA457" s="508"/>
      <c r="AB457" s="1386"/>
      <c r="AC457" s="1401"/>
    </row>
    <row r="458" spans="1:29" x14ac:dyDescent="0.25">
      <c r="A458" s="227">
        <v>1</v>
      </c>
      <c r="B458" s="278" t="s">
        <v>378</v>
      </c>
      <c r="C458" s="609"/>
      <c r="D458" s="9"/>
      <c r="E458" s="365"/>
      <c r="F458" s="213">
        <f t="shared" si="110"/>
        <v>0</v>
      </c>
      <c r="G458" s="708"/>
      <c r="H458" s="213" t="e">
        <f t="shared" si="111"/>
        <v>#DIV/0!</v>
      </c>
      <c r="I458" s="340"/>
      <c r="J458" s="340"/>
      <c r="K458" s="1432"/>
      <c r="L458" s="1431"/>
      <c r="M458" s="3581"/>
      <c r="N458" s="1431"/>
      <c r="O458" s="1681"/>
      <c r="P458" s="1431"/>
      <c r="Q458" s="512"/>
      <c r="R458" s="508">
        <f t="shared" si="108"/>
        <v>0</v>
      </c>
      <c r="S458" s="512">
        <f>Y458-X458-U458</f>
        <v>0</v>
      </c>
      <c r="T458" s="1011"/>
      <c r="U458" s="512"/>
      <c r="V458" s="512"/>
      <c r="W458" s="512"/>
      <c r="X458" s="512"/>
      <c r="Y458" s="512"/>
      <c r="Z458" s="1213"/>
      <c r="AA458" s="508"/>
      <c r="AB458" s="1386"/>
      <c r="AC458" s="1401"/>
    </row>
    <row r="459" spans="1:29" x14ac:dyDescent="0.25">
      <c r="A459" s="227">
        <v>1</v>
      </c>
      <c r="B459" s="674" t="s">
        <v>114</v>
      </c>
      <c r="C459" s="609"/>
      <c r="D459" s="1437"/>
      <c r="E459" s="365"/>
      <c r="F459" s="213">
        <f t="shared" si="110"/>
        <v>0</v>
      </c>
      <c r="G459" s="708"/>
      <c r="H459" s="213" t="e">
        <f t="shared" si="111"/>
        <v>#DIV/0!</v>
      </c>
      <c r="I459" s="340"/>
      <c r="J459" s="340"/>
      <c r="K459" s="1432"/>
      <c r="L459" s="1431"/>
      <c r="M459" s="3581"/>
      <c r="N459" s="1431"/>
      <c r="O459" s="1681"/>
      <c r="P459" s="1431"/>
      <c r="Q459" s="512"/>
      <c r="R459" s="508">
        <f t="shared" si="108"/>
        <v>0</v>
      </c>
      <c r="S459" s="512">
        <f>Y459-X459-U459</f>
        <v>0</v>
      </c>
      <c r="T459" s="1011"/>
      <c r="U459" s="512"/>
      <c r="V459" s="512"/>
      <c r="W459" s="512"/>
      <c r="X459" s="512"/>
      <c r="Y459" s="512"/>
      <c r="Z459" s="1213"/>
      <c r="AA459" s="508"/>
      <c r="AB459" s="1386"/>
      <c r="AC459" s="1401"/>
    </row>
    <row r="460" spans="1:29" x14ac:dyDescent="0.25">
      <c r="A460" s="227">
        <v>1</v>
      </c>
      <c r="B460" s="278" t="s">
        <v>115</v>
      </c>
      <c r="C460" s="638"/>
      <c r="D460" s="222"/>
      <c r="E460" s="375"/>
      <c r="F460" s="219">
        <f t="shared" si="110"/>
        <v>0</v>
      </c>
      <c r="G460" s="3771">
        <v>2</v>
      </c>
      <c r="H460" s="219" t="e">
        <f t="shared" si="111"/>
        <v>#DIV/0!</v>
      </c>
      <c r="I460" s="1445"/>
      <c r="J460" s="1445"/>
      <c r="K460" s="1508"/>
      <c r="L460" s="1509"/>
      <c r="M460" s="3589"/>
      <c r="N460" s="1509"/>
      <c r="O460" s="1682"/>
      <c r="P460" s="1509"/>
      <c r="Q460" s="513"/>
      <c r="R460" s="1119">
        <f t="shared" si="108"/>
        <v>0</v>
      </c>
      <c r="S460" s="513">
        <f>Y460-X460-U460</f>
        <v>0</v>
      </c>
      <c r="T460" s="1433"/>
      <c r="U460" s="513"/>
      <c r="V460" s="513"/>
      <c r="W460" s="513"/>
      <c r="X460" s="513"/>
      <c r="Y460" s="513"/>
      <c r="Z460" s="1407"/>
      <c r="AA460" s="1119"/>
      <c r="AB460" s="1386"/>
      <c r="AC460" s="1401"/>
    </row>
    <row r="461" spans="1:29" ht="30" x14ac:dyDescent="0.25">
      <c r="A461" s="227">
        <v>1</v>
      </c>
      <c r="B461" s="278" t="s">
        <v>193</v>
      </c>
      <c r="C461" s="609"/>
      <c r="D461" s="9"/>
      <c r="E461" s="365"/>
      <c r="F461" s="213">
        <f t="shared" si="110"/>
        <v>0</v>
      </c>
      <c r="G461" s="708">
        <v>1</v>
      </c>
      <c r="H461" s="213" t="e">
        <f t="shared" si="111"/>
        <v>#DIV/0!</v>
      </c>
      <c r="I461" s="340"/>
      <c r="J461" s="340"/>
      <c r="K461" s="1432"/>
      <c r="L461" s="1431"/>
      <c r="M461" s="3581"/>
      <c r="N461" s="1431"/>
      <c r="O461" s="1681"/>
      <c r="P461" s="1431"/>
      <c r="Q461" s="512"/>
      <c r="R461" s="508">
        <f t="shared" si="108"/>
        <v>0</v>
      </c>
      <c r="S461" s="512">
        <f>Y461-X461-U461</f>
        <v>0</v>
      </c>
      <c r="T461" s="1011"/>
      <c r="U461" s="512"/>
      <c r="V461" s="512"/>
      <c r="W461" s="512"/>
      <c r="X461" s="512"/>
      <c r="Y461" s="512"/>
      <c r="Z461" s="1213"/>
      <c r="AA461" s="508"/>
      <c r="AB461" s="1386"/>
      <c r="AC461" s="1401"/>
    </row>
    <row r="462" spans="1:29" x14ac:dyDescent="0.25">
      <c r="A462" s="227">
        <v>1</v>
      </c>
      <c r="B462" s="278" t="s">
        <v>279</v>
      </c>
      <c r="C462" s="609"/>
      <c r="D462" s="1683"/>
      <c r="E462" s="365"/>
      <c r="F462" s="213">
        <f t="shared" si="110"/>
        <v>0</v>
      </c>
      <c r="G462" s="708">
        <v>43</v>
      </c>
      <c r="H462" s="213" t="e">
        <f t="shared" si="111"/>
        <v>#DIV/0!</v>
      </c>
      <c r="I462" s="340"/>
      <c r="J462" s="340"/>
      <c r="K462" s="1432"/>
      <c r="L462" s="1431"/>
      <c r="M462" s="3581"/>
      <c r="N462" s="1431"/>
      <c r="O462" s="1681"/>
      <c r="P462" s="1431"/>
      <c r="Q462" s="512"/>
      <c r="R462" s="508">
        <f t="shared" si="108"/>
        <v>0</v>
      </c>
      <c r="S462" s="512">
        <f>Y462-X462-U462</f>
        <v>0</v>
      </c>
      <c r="T462" s="1011"/>
      <c r="U462" s="512"/>
      <c r="V462" s="512"/>
      <c r="W462" s="512"/>
      <c r="X462" s="512"/>
      <c r="Y462" s="512"/>
      <c r="Z462" s="1213"/>
      <c r="AA462" s="508"/>
      <c r="AB462" s="1386"/>
      <c r="AC462" s="1401"/>
    </row>
    <row r="463" spans="1:29" ht="30" x14ac:dyDescent="0.25">
      <c r="A463" s="227">
        <v>1</v>
      </c>
      <c r="B463" s="9" t="s">
        <v>280</v>
      </c>
      <c r="C463" s="609"/>
      <c r="D463" s="1683"/>
      <c r="E463" s="365"/>
      <c r="F463" s="213">
        <f t="shared" si="110"/>
        <v>0</v>
      </c>
      <c r="G463" s="708">
        <v>11</v>
      </c>
      <c r="H463" s="213" t="e">
        <f t="shared" si="111"/>
        <v>#DIV/0!</v>
      </c>
      <c r="I463" s="340"/>
      <c r="J463" s="340"/>
      <c r="K463" s="1432"/>
      <c r="L463" s="1431"/>
      <c r="M463" s="3581"/>
      <c r="N463" s="1431"/>
      <c r="O463" s="1681"/>
      <c r="P463" s="1431"/>
      <c r="Q463" s="512"/>
      <c r="R463" s="508">
        <f t="shared" si="108"/>
        <v>0</v>
      </c>
      <c r="S463" s="512"/>
      <c r="T463" s="1011"/>
      <c r="U463" s="512"/>
      <c r="V463" s="512"/>
      <c r="W463" s="512"/>
      <c r="X463" s="512"/>
      <c r="Y463" s="512"/>
      <c r="Z463" s="1213"/>
      <c r="AA463" s="508"/>
      <c r="AB463" s="1386"/>
      <c r="AC463" s="1401"/>
    </row>
    <row r="464" spans="1:29" ht="30" x14ac:dyDescent="0.25">
      <c r="A464" s="227">
        <v>1</v>
      </c>
      <c r="B464" s="278" t="s">
        <v>285</v>
      </c>
      <c r="C464" s="609"/>
      <c r="D464" s="1683"/>
      <c r="E464" s="365"/>
      <c r="F464" s="213">
        <f t="shared" si="110"/>
        <v>0</v>
      </c>
      <c r="G464" s="708">
        <v>2</v>
      </c>
      <c r="H464" s="213" t="e">
        <f t="shared" si="111"/>
        <v>#DIV/0!</v>
      </c>
      <c r="I464" s="340"/>
      <c r="J464" s="340"/>
      <c r="K464" s="1432"/>
      <c r="L464" s="1431"/>
      <c r="M464" s="3581"/>
      <c r="N464" s="1431"/>
      <c r="O464" s="1681"/>
      <c r="P464" s="1431"/>
      <c r="Q464" s="512"/>
      <c r="R464" s="508">
        <f t="shared" si="108"/>
        <v>0</v>
      </c>
      <c r="S464" s="512"/>
      <c r="T464" s="1011"/>
      <c r="U464" s="512"/>
      <c r="V464" s="512"/>
      <c r="W464" s="512"/>
      <c r="X464" s="512"/>
      <c r="Y464" s="512"/>
      <c r="Z464" s="1213"/>
      <c r="AA464" s="508"/>
      <c r="AB464" s="1386"/>
      <c r="AC464" s="1401"/>
    </row>
    <row r="465" spans="1:29" x14ac:dyDescent="0.25">
      <c r="A465" s="227">
        <v>1</v>
      </c>
      <c r="B465" s="278" t="s">
        <v>56</v>
      </c>
      <c r="C465" s="609"/>
      <c r="D465" s="1683"/>
      <c r="E465" s="365"/>
      <c r="F465" s="213">
        <f t="shared" si="110"/>
        <v>0</v>
      </c>
      <c r="G465" s="708">
        <v>1</v>
      </c>
      <c r="H465" s="213" t="e">
        <f t="shared" si="111"/>
        <v>#DIV/0!</v>
      </c>
      <c r="I465" s="340"/>
      <c r="J465" s="340"/>
      <c r="K465" s="1432"/>
      <c r="L465" s="1431"/>
      <c r="M465" s="3581"/>
      <c r="N465" s="1431"/>
      <c r="O465" s="1681"/>
      <c r="P465" s="1431"/>
      <c r="Q465" s="512"/>
      <c r="R465" s="508">
        <f t="shared" si="108"/>
        <v>0</v>
      </c>
      <c r="S465" s="512">
        <f>Y465-X465-U465</f>
        <v>0</v>
      </c>
      <c r="T465" s="1011"/>
      <c r="U465" s="512"/>
      <c r="V465" s="512"/>
      <c r="W465" s="512"/>
      <c r="X465" s="512"/>
      <c r="Y465" s="512"/>
      <c r="Z465" s="1213"/>
      <c r="AA465" s="508"/>
      <c r="AB465" s="1386"/>
      <c r="AC465" s="1401"/>
    </row>
    <row r="466" spans="1:29" x14ac:dyDescent="0.25">
      <c r="A466" s="227">
        <v>1</v>
      </c>
      <c r="B466" s="278" t="s">
        <v>36</v>
      </c>
      <c r="C466" s="609"/>
      <c r="D466" s="1683"/>
      <c r="E466" s="365"/>
      <c r="F466" s="213">
        <f t="shared" si="110"/>
        <v>0</v>
      </c>
      <c r="G466" s="708">
        <v>12</v>
      </c>
      <c r="H466" s="213" t="e">
        <f t="shared" si="111"/>
        <v>#DIV/0!</v>
      </c>
      <c r="I466" s="340"/>
      <c r="J466" s="340"/>
      <c r="K466" s="1432"/>
      <c r="L466" s="1431"/>
      <c r="M466" s="3581"/>
      <c r="N466" s="1431"/>
      <c r="O466" s="1681"/>
      <c r="P466" s="1431"/>
      <c r="Q466" s="512"/>
      <c r="R466" s="508">
        <f t="shared" si="108"/>
        <v>0</v>
      </c>
      <c r="S466" s="512"/>
      <c r="T466" s="1011"/>
      <c r="U466" s="512"/>
      <c r="V466" s="512"/>
      <c r="W466" s="512"/>
      <c r="X466" s="512"/>
      <c r="Y466" s="512"/>
      <c r="Z466" s="1213"/>
      <c r="AA466" s="508"/>
      <c r="AB466" s="1386"/>
      <c r="AC466" s="1401"/>
    </row>
    <row r="467" spans="1:29" x14ac:dyDescent="0.25">
      <c r="B467" s="278" t="s">
        <v>524</v>
      </c>
      <c r="C467" s="609"/>
      <c r="D467" s="1683"/>
      <c r="E467" s="365"/>
      <c r="F467" s="213">
        <f t="shared" si="110"/>
        <v>0</v>
      </c>
      <c r="G467" s="708"/>
      <c r="H467" s="213"/>
      <c r="I467" s="340"/>
      <c r="J467" s="340"/>
      <c r="K467" s="1432"/>
      <c r="L467" s="1431"/>
      <c r="M467" s="3581"/>
      <c r="N467" s="1431"/>
      <c r="O467" s="1681"/>
      <c r="P467" s="1431"/>
      <c r="Q467" s="512"/>
      <c r="R467" s="508">
        <f t="shared" si="108"/>
        <v>0</v>
      </c>
      <c r="S467" s="512"/>
      <c r="T467" s="1011"/>
      <c r="U467" s="512"/>
      <c r="V467" s="512"/>
      <c r="W467" s="512"/>
      <c r="X467" s="512"/>
      <c r="Y467" s="512"/>
      <c r="Z467" s="1213"/>
      <c r="AA467" s="508"/>
      <c r="AB467" s="1386"/>
      <c r="AC467" s="1401"/>
    </row>
    <row r="468" spans="1:29" x14ac:dyDescent="0.25">
      <c r="A468" s="227">
        <v>1</v>
      </c>
      <c r="B468" s="9" t="s">
        <v>31</v>
      </c>
      <c r="C468" s="609"/>
      <c r="D468" s="1437"/>
      <c r="E468" s="365"/>
      <c r="F468" s="213">
        <f t="shared" si="110"/>
        <v>0</v>
      </c>
      <c r="G468" s="708">
        <v>5</v>
      </c>
      <c r="H468" s="213" t="e">
        <f t="shared" ref="H468:H474" si="112">G468/F468*100</f>
        <v>#DIV/0!</v>
      </c>
      <c r="I468" s="340"/>
      <c r="J468" s="340"/>
      <c r="K468" s="1432"/>
      <c r="L468" s="1431"/>
      <c r="M468" s="3581"/>
      <c r="N468" s="1431"/>
      <c r="O468" s="1681"/>
      <c r="P468" s="1431"/>
      <c r="Q468" s="512"/>
      <c r="R468" s="508">
        <f t="shared" si="108"/>
        <v>0</v>
      </c>
      <c r="S468" s="512">
        <f>Y468-X468-U468</f>
        <v>0</v>
      </c>
      <c r="T468" s="1011"/>
      <c r="U468" s="512"/>
      <c r="V468" s="512"/>
      <c r="W468" s="512"/>
      <c r="X468" s="512"/>
      <c r="Y468" s="512"/>
      <c r="Z468" s="1213"/>
      <c r="AA468" s="508"/>
      <c r="AB468" s="1386"/>
      <c r="AC468" s="1401"/>
    </row>
    <row r="469" spans="1:29" x14ac:dyDescent="0.25">
      <c r="A469" s="227">
        <v>1</v>
      </c>
      <c r="B469" s="9" t="s">
        <v>32</v>
      </c>
      <c r="C469" s="609"/>
      <c r="D469" s="9"/>
      <c r="E469" s="365"/>
      <c r="F469" s="213">
        <f t="shared" si="110"/>
        <v>0</v>
      </c>
      <c r="G469" s="708">
        <v>4</v>
      </c>
      <c r="H469" s="213" t="e">
        <f t="shared" si="112"/>
        <v>#DIV/0!</v>
      </c>
      <c r="I469" s="340"/>
      <c r="J469" s="340"/>
      <c r="K469" s="1432"/>
      <c r="L469" s="1431"/>
      <c r="M469" s="3581"/>
      <c r="N469" s="1431"/>
      <c r="O469" s="1681"/>
      <c r="P469" s="1431"/>
      <c r="Q469" s="512"/>
      <c r="R469" s="508">
        <f t="shared" si="108"/>
        <v>0</v>
      </c>
      <c r="S469" s="512">
        <f>Y469-X469-U469</f>
        <v>0</v>
      </c>
      <c r="T469" s="1011"/>
      <c r="U469" s="512"/>
      <c r="V469" s="512"/>
      <c r="W469" s="512"/>
      <c r="X469" s="512"/>
      <c r="Y469" s="512"/>
      <c r="Z469" s="1213"/>
      <c r="AA469" s="508"/>
      <c r="AB469" s="1386"/>
      <c r="AC469" s="1401"/>
    </row>
    <row r="470" spans="1:29" x14ac:dyDescent="0.25">
      <c r="A470" s="227">
        <v>1</v>
      </c>
      <c r="B470" s="278" t="s">
        <v>91</v>
      </c>
      <c r="C470" s="619"/>
      <c r="D470" s="1443"/>
      <c r="E470" s="365"/>
      <c r="F470" s="213">
        <f t="shared" si="110"/>
        <v>0</v>
      </c>
      <c r="G470" s="3784">
        <v>9</v>
      </c>
      <c r="H470" s="213" t="e">
        <f t="shared" si="112"/>
        <v>#DIV/0!</v>
      </c>
      <c r="I470" s="340"/>
      <c r="J470" s="340"/>
      <c r="K470" s="1432"/>
      <c r="L470" s="1431"/>
      <c r="M470" s="3581"/>
      <c r="N470" s="1431"/>
      <c r="O470" s="1681"/>
      <c r="P470" s="1431"/>
      <c r="Q470" s="512"/>
      <c r="R470" s="508">
        <f t="shared" si="108"/>
        <v>0</v>
      </c>
      <c r="S470" s="512"/>
      <c r="T470" s="1011"/>
      <c r="U470" s="512"/>
      <c r="V470" s="512"/>
      <c r="W470" s="512"/>
      <c r="X470" s="512"/>
      <c r="Y470" s="512"/>
      <c r="Z470" s="1363"/>
      <c r="AA470" s="508"/>
      <c r="AB470" s="1386"/>
      <c r="AC470" s="1401"/>
    </row>
    <row r="471" spans="1:29" x14ac:dyDescent="0.25">
      <c r="A471" s="227">
        <v>1</v>
      </c>
      <c r="B471" s="278" t="s">
        <v>34</v>
      </c>
      <c r="C471" s="619"/>
      <c r="D471" s="1443"/>
      <c r="E471" s="365"/>
      <c r="F471" s="213">
        <f t="shared" si="110"/>
        <v>0</v>
      </c>
      <c r="G471" s="708"/>
      <c r="H471" s="213" t="e">
        <f t="shared" si="112"/>
        <v>#DIV/0!</v>
      </c>
      <c r="I471" s="340"/>
      <c r="J471" s="340"/>
      <c r="K471" s="1432"/>
      <c r="L471" s="1431"/>
      <c r="M471" s="3581"/>
      <c r="N471" s="1431"/>
      <c r="O471" s="1681"/>
      <c r="P471" s="1431"/>
      <c r="Q471" s="512"/>
      <c r="R471" s="508">
        <f t="shared" si="108"/>
        <v>0</v>
      </c>
      <c r="S471" s="512"/>
      <c r="T471" s="1011"/>
      <c r="U471" s="512"/>
      <c r="V471" s="512"/>
      <c r="W471" s="512"/>
      <c r="X471" s="512"/>
      <c r="Y471" s="512"/>
      <c r="Z471" s="1213"/>
      <c r="AA471" s="508"/>
      <c r="AB471" s="1386"/>
      <c r="AC471" s="1401"/>
    </row>
    <row r="472" spans="1:29" x14ac:dyDescent="0.25">
      <c r="A472" s="227">
        <v>1</v>
      </c>
      <c r="B472" s="278" t="s">
        <v>93</v>
      </c>
      <c r="C472" s="1582"/>
      <c r="D472" s="1437"/>
      <c r="E472" s="365"/>
      <c r="F472" s="213">
        <f t="shared" si="110"/>
        <v>0</v>
      </c>
      <c r="G472" s="708"/>
      <c r="H472" s="213" t="e">
        <f t="shared" si="112"/>
        <v>#DIV/0!</v>
      </c>
      <c r="I472" s="340"/>
      <c r="J472" s="340"/>
      <c r="K472" s="1432"/>
      <c r="L472" s="1431"/>
      <c r="M472" s="3581"/>
      <c r="N472" s="1431"/>
      <c r="O472" s="1681"/>
      <c r="P472" s="1431"/>
      <c r="Q472" s="512"/>
      <c r="R472" s="508">
        <f t="shared" si="108"/>
        <v>0</v>
      </c>
      <c r="S472" s="512">
        <f>Y472-X472-U472</f>
        <v>0</v>
      </c>
      <c r="T472" s="1011"/>
      <c r="U472" s="512"/>
      <c r="V472" s="512"/>
      <c r="W472" s="512"/>
      <c r="X472" s="512"/>
      <c r="Y472" s="512"/>
      <c r="Z472" s="1213"/>
      <c r="AA472" s="508"/>
      <c r="AB472" s="1386"/>
      <c r="AC472" s="1401"/>
    </row>
    <row r="473" spans="1:29" x14ac:dyDescent="0.25">
      <c r="A473" s="227">
        <v>1</v>
      </c>
      <c r="B473" s="278" t="s">
        <v>196</v>
      </c>
      <c r="C473" s="1479"/>
      <c r="D473" s="1684"/>
      <c r="E473" s="1501"/>
      <c r="F473" s="1414">
        <f t="shared" si="110"/>
        <v>0</v>
      </c>
      <c r="G473" s="708">
        <v>2</v>
      </c>
      <c r="H473" s="213" t="e">
        <f t="shared" si="112"/>
        <v>#DIV/0!</v>
      </c>
      <c r="I473" s="340"/>
      <c r="J473" s="340"/>
      <c r="K473" s="1432"/>
      <c r="L473" s="1431"/>
      <c r="M473" s="3581"/>
      <c r="N473" s="1431"/>
      <c r="O473" s="1681"/>
      <c r="P473" s="1431"/>
      <c r="Q473" s="512"/>
      <c r="R473" s="508">
        <f t="shared" si="108"/>
        <v>0</v>
      </c>
      <c r="S473" s="512"/>
      <c r="T473" s="1011"/>
      <c r="U473" s="512"/>
      <c r="V473" s="512"/>
      <c r="W473" s="512"/>
      <c r="X473" s="512"/>
      <c r="Y473" s="512"/>
      <c r="Z473" s="1213"/>
      <c r="AA473" s="508"/>
      <c r="AB473" s="1386"/>
      <c r="AC473" s="1401"/>
    </row>
    <row r="474" spans="1:29" ht="30" x14ac:dyDescent="0.25">
      <c r="A474" s="227">
        <v>1</v>
      </c>
      <c r="B474" s="278" t="s">
        <v>74</v>
      </c>
      <c r="C474" s="609"/>
      <c r="D474" s="9"/>
      <c r="E474" s="365"/>
      <c r="F474" s="213">
        <f t="shared" si="110"/>
        <v>0</v>
      </c>
      <c r="G474" s="708">
        <v>5</v>
      </c>
      <c r="H474" s="213" t="e">
        <f t="shared" si="112"/>
        <v>#DIV/0!</v>
      </c>
      <c r="I474" s="340"/>
      <c r="J474" s="340"/>
      <c r="K474" s="1432"/>
      <c r="L474" s="1431"/>
      <c r="M474" s="3581"/>
      <c r="N474" s="1431"/>
      <c r="O474" s="1681"/>
      <c r="P474" s="1431"/>
      <c r="Q474" s="512"/>
      <c r="R474" s="508">
        <f t="shared" si="108"/>
        <v>0</v>
      </c>
      <c r="S474" s="512">
        <f>Y474-X474-U474</f>
        <v>0</v>
      </c>
      <c r="T474" s="1011"/>
      <c r="U474" s="512"/>
      <c r="V474" s="512"/>
      <c r="W474" s="512"/>
      <c r="X474" s="512"/>
      <c r="Y474" s="512"/>
      <c r="Z474" s="1213"/>
      <c r="AA474" s="508"/>
      <c r="AB474" s="1386"/>
      <c r="AC474" s="1401"/>
    </row>
    <row r="475" spans="1:29" x14ac:dyDescent="0.25">
      <c r="A475" s="227">
        <v>1</v>
      </c>
      <c r="B475" s="278"/>
      <c r="C475" s="638"/>
      <c r="D475" s="1443"/>
      <c r="E475" s="365"/>
      <c r="F475" s="213">
        <f t="shared" si="110"/>
        <v>0</v>
      </c>
      <c r="G475" s="3771"/>
      <c r="H475" s="1414"/>
      <c r="I475" s="340"/>
      <c r="J475" s="340"/>
      <c r="K475" s="1432"/>
      <c r="L475" s="1475"/>
      <c r="M475" s="3584"/>
      <c r="N475" s="1431"/>
      <c r="O475" s="1681"/>
      <c r="P475" s="1509"/>
      <c r="Q475" s="513"/>
      <c r="R475" s="508">
        <f t="shared" si="108"/>
        <v>0</v>
      </c>
      <c r="S475" s="512"/>
      <c r="T475" s="1011"/>
      <c r="U475" s="513"/>
      <c r="V475" s="513"/>
      <c r="W475" s="514"/>
      <c r="X475" s="512"/>
      <c r="Y475" s="513"/>
      <c r="Z475" s="1407"/>
      <c r="AA475" s="1119"/>
      <c r="AB475" s="1386"/>
      <c r="AC475" s="1401"/>
    </row>
    <row r="476" spans="1:29" ht="105" x14ac:dyDescent="0.25">
      <c r="B476" s="278" t="s">
        <v>370</v>
      </c>
      <c r="C476" s="638"/>
      <c r="D476" s="1443"/>
      <c r="E476" s="365"/>
      <c r="F476" s="213">
        <f t="shared" si="110"/>
        <v>0</v>
      </c>
      <c r="G476" s="3771"/>
      <c r="H476" s="213"/>
      <c r="I476" s="340"/>
      <c r="J476" s="340"/>
      <c r="K476" s="1432"/>
      <c r="L476" s="1475"/>
      <c r="M476" s="3584"/>
      <c r="N476" s="1431"/>
      <c r="O476" s="1681"/>
      <c r="P476" s="1509"/>
      <c r="Q476" s="513"/>
      <c r="R476" s="508">
        <f t="shared" si="108"/>
        <v>0</v>
      </c>
      <c r="S476" s="514"/>
      <c r="T476" s="1011"/>
      <c r="U476" s="513"/>
      <c r="V476" s="513"/>
      <c r="W476" s="512"/>
      <c r="X476" s="512"/>
      <c r="Y476" s="513"/>
      <c r="Z476" s="1407"/>
      <c r="AA476" s="1119"/>
      <c r="AB476" s="1386"/>
      <c r="AC476" s="1401"/>
    </row>
    <row r="477" spans="1:29" ht="105" x14ac:dyDescent="0.25">
      <c r="A477" s="227">
        <v>1</v>
      </c>
      <c r="B477" s="278" t="s">
        <v>348</v>
      </c>
      <c r="C477" s="638"/>
      <c r="D477" s="1443"/>
      <c r="E477" s="365"/>
      <c r="F477" s="343">
        <f t="shared" si="110"/>
        <v>0</v>
      </c>
      <c r="G477" s="3771"/>
      <c r="H477" s="213"/>
      <c r="I477" s="340"/>
      <c r="J477" s="340"/>
      <c r="K477" s="1432"/>
      <c r="L477" s="1431"/>
      <c r="M477" s="3581"/>
      <c r="N477" s="1431"/>
      <c r="O477" s="1681"/>
      <c r="P477" s="1509"/>
      <c r="Q477" s="512"/>
      <c r="R477" s="508">
        <f t="shared" si="108"/>
        <v>0</v>
      </c>
      <c r="S477" s="512"/>
      <c r="T477" s="1011"/>
      <c r="U477" s="513"/>
      <c r="V477" s="513"/>
      <c r="W477" s="513"/>
      <c r="X477" s="514"/>
      <c r="Y477" s="513"/>
      <c r="Z477" s="1407"/>
      <c r="AA477" s="1119"/>
      <c r="AB477" s="1386"/>
      <c r="AC477" s="1401"/>
    </row>
    <row r="478" spans="1:29" ht="29.25" x14ac:dyDescent="0.25">
      <c r="A478" s="227">
        <v>1</v>
      </c>
      <c r="B478" s="667" t="s">
        <v>281</v>
      </c>
      <c r="C478" s="638"/>
      <c r="D478" s="1443"/>
      <c r="E478" s="388">
        <f>E411</f>
        <v>0</v>
      </c>
      <c r="F478" s="432">
        <f t="shared" si="110"/>
        <v>0</v>
      </c>
      <c r="G478" s="3779">
        <f>G411</f>
        <v>199.87</v>
      </c>
      <c r="H478" s="932" t="e">
        <f t="shared" ref="H478:Y478" si="113">H411</f>
        <v>#DIV/0!</v>
      </c>
      <c r="I478" s="932">
        <f t="shared" si="113"/>
        <v>0</v>
      </c>
      <c r="J478" s="932">
        <f t="shared" si="113"/>
        <v>0</v>
      </c>
      <c r="K478" s="932">
        <f t="shared" si="113"/>
        <v>0</v>
      </c>
      <c r="L478" s="932">
        <f t="shared" si="113"/>
        <v>0</v>
      </c>
      <c r="M478" s="932">
        <f t="shared" si="113"/>
        <v>0</v>
      </c>
      <c r="N478" s="932">
        <f t="shared" si="113"/>
        <v>0</v>
      </c>
      <c r="O478" s="932">
        <f t="shared" si="113"/>
        <v>0</v>
      </c>
      <c r="P478" s="932">
        <f t="shared" si="113"/>
        <v>0</v>
      </c>
      <c r="Q478" s="932"/>
      <c r="R478" s="932">
        <f t="shared" si="108"/>
        <v>0</v>
      </c>
      <c r="S478" s="932">
        <f t="shared" si="113"/>
        <v>0</v>
      </c>
      <c r="T478" s="932">
        <f t="shared" si="113"/>
        <v>0</v>
      </c>
      <c r="U478" s="932">
        <f t="shared" si="113"/>
        <v>0</v>
      </c>
      <c r="V478" s="932">
        <f t="shared" si="113"/>
        <v>0</v>
      </c>
      <c r="W478" s="932">
        <f t="shared" si="113"/>
        <v>0</v>
      </c>
      <c r="X478" s="932">
        <f t="shared" si="113"/>
        <v>0</v>
      </c>
      <c r="Y478" s="932">
        <f t="shared" si="113"/>
        <v>0</v>
      </c>
      <c r="Z478" s="1450"/>
      <c r="AA478" s="1119"/>
      <c r="AB478" s="1386"/>
      <c r="AC478" s="1401"/>
    </row>
    <row r="479" spans="1:29" ht="36.75" customHeight="1" x14ac:dyDescent="0.25">
      <c r="A479" s="227">
        <v>1</v>
      </c>
      <c r="B479" s="667" t="s">
        <v>282</v>
      </c>
      <c r="C479" s="638"/>
      <c r="D479" s="1443"/>
      <c r="E479" s="390">
        <f>E421</f>
        <v>0</v>
      </c>
      <c r="F479" s="1685">
        <f t="shared" si="110"/>
        <v>0</v>
      </c>
      <c r="G479" s="3779">
        <f>G421</f>
        <v>60.291489361702126</v>
      </c>
      <c r="H479" s="932" t="e">
        <f t="shared" ref="H479:Y479" si="114">H421</f>
        <v>#DIV/0!</v>
      </c>
      <c r="I479" s="932">
        <f t="shared" si="114"/>
        <v>0</v>
      </c>
      <c r="J479" s="932">
        <f t="shared" si="114"/>
        <v>0</v>
      </c>
      <c r="K479" s="932">
        <f t="shared" si="114"/>
        <v>0</v>
      </c>
      <c r="L479" s="932">
        <f t="shared" si="114"/>
        <v>0</v>
      </c>
      <c r="M479" s="932">
        <f t="shared" si="114"/>
        <v>0</v>
      </c>
      <c r="N479" s="932">
        <f t="shared" si="114"/>
        <v>0</v>
      </c>
      <c r="O479" s="932">
        <f t="shared" si="114"/>
        <v>0</v>
      </c>
      <c r="P479" s="932">
        <f t="shared" si="114"/>
        <v>0</v>
      </c>
      <c r="Q479" s="932"/>
      <c r="R479" s="932">
        <f t="shared" si="108"/>
        <v>0</v>
      </c>
      <c r="S479" s="932">
        <f t="shared" si="114"/>
        <v>0</v>
      </c>
      <c r="T479" s="932">
        <f t="shared" si="114"/>
        <v>0</v>
      </c>
      <c r="U479" s="932">
        <f t="shared" si="114"/>
        <v>0</v>
      </c>
      <c r="V479" s="932">
        <f t="shared" si="114"/>
        <v>0</v>
      </c>
      <c r="W479" s="932">
        <f t="shared" si="114"/>
        <v>0</v>
      </c>
      <c r="X479" s="932">
        <f t="shared" si="114"/>
        <v>0</v>
      </c>
      <c r="Y479" s="932">
        <f t="shared" si="114"/>
        <v>0</v>
      </c>
      <c r="Z479" s="1450"/>
      <c r="AA479" s="1119"/>
      <c r="AB479" s="1386"/>
      <c r="AC479" s="1401"/>
    </row>
    <row r="480" spans="1:29" ht="29.25" x14ac:dyDescent="0.25">
      <c r="A480" s="227">
        <v>1</v>
      </c>
      <c r="B480" s="667" t="s">
        <v>283</v>
      </c>
      <c r="C480" s="1625"/>
      <c r="D480" s="1686"/>
      <c r="E480" s="1614">
        <f>E425</f>
        <v>0</v>
      </c>
      <c r="F480" s="1660">
        <f t="shared" si="110"/>
        <v>0</v>
      </c>
      <c r="G480" s="3786">
        <f>G425</f>
        <v>0</v>
      </c>
      <c r="H480" s="1527">
        <f t="shared" ref="H480:Y480" si="115">H425</f>
        <v>0</v>
      </c>
      <c r="I480" s="1527">
        <f t="shared" si="115"/>
        <v>0</v>
      </c>
      <c r="J480" s="1527">
        <f t="shared" si="115"/>
        <v>0</v>
      </c>
      <c r="K480" s="1527">
        <f t="shared" si="115"/>
        <v>0</v>
      </c>
      <c r="L480" s="1527">
        <f t="shared" si="115"/>
        <v>0</v>
      </c>
      <c r="M480" s="1527">
        <f t="shared" si="115"/>
        <v>0</v>
      </c>
      <c r="N480" s="1527">
        <f t="shared" si="115"/>
        <v>0</v>
      </c>
      <c r="O480" s="1527">
        <f t="shared" si="115"/>
        <v>0</v>
      </c>
      <c r="P480" s="1527">
        <f t="shared" si="115"/>
        <v>0</v>
      </c>
      <c r="Q480" s="1527"/>
      <c r="R480" s="1527">
        <f t="shared" si="108"/>
        <v>0</v>
      </c>
      <c r="S480" s="1527">
        <f t="shared" si="115"/>
        <v>0</v>
      </c>
      <c r="T480" s="1527">
        <f t="shared" si="115"/>
        <v>0</v>
      </c>
      <c r="U480" s="1527">
        <f t="shared" si="115"/>
        <v>0</v>
      </c>
      <c r="V480" s="1527">
        <f t="shared" si="115"/>
        <v>0</v>
      </c>
      <c r="W480" s="1527">
        <f t="shared" si="115"/>
        <v>0</v>
      </c>
      <c r="X480" s="1527">
        <f t="shared" si="115"/>
        <v>0</v>
      </c>
      <c r="Y480" s="1527">
        <f t="shared" si="115"/>
        <v>0</v>
      </c>
      <c r="Z480" s="1530"/>
      <c r="AA480" s="1122"/>
      <c r="AB480" s="1386"/>
      <c r="AC480" s="1401"/>
    </row>
    <row r="481" spans="1:29" x14ac:dyDescent="0.25">
      <c r="A481" s="227">
        <v>1</v>
      </c>
      <c r="B481" s="668" t="s">
        <v>138</v>
      </c>
      <c r="C481" s="1518"/>
      <c r="D481" s="1452"/>
      <c r="E481" s="34">
        <v>6617</v>
      </c>
      <c r="F481" s="7">
        <f t="shared" si="110"/>
        <v>551.41666666666663</v>
      </c>
      <c r="G481" s="3773">
        <f>G478+G424/4.2+G422*2.9</f>
        <v>365.91761904761904</v>
      </c>
      <c r="H481" s="7">
        <f>G481/F481*100</f>
        <v>66.359550076642421</v>
      </c>
      <c r="I481" s="8"/>
      <c r="J481" s="8"/>
      <c r="K481" s="1423"/>
      <c r="L481" s="1422"/>
      <c r="M481" s="3579"/>
      <c r="N481" s="1422"/>
      <c r="O481" s="1422"/>
      <c r="P481" s="1423"/>
      <c r="Q481" s="510">
        <v>5000</v>
      </c>
      <c r="R481" s="1124">
        <f t="shared" si="108"/>
        <v>416.66666666666669</v>
      </c>
      <c r="S481" s="510">
        <f t="shared" ref="S481:Y481" si="116">SUM(S480,S428,S410)</f>
        <v>451.36034000000006</v>
      </c>
      <c r="T481" s="1015">
        <f t="shared" si="116"/>
        <v>0</v>
      </c>
      <c r="U481" s="510">
        <f t="shared" si="116"/>
        <v>41.358229999999999</v>
      </c>
      <c r="V481" s="510">
        <f t="shared" si="116"/>
        <v>451.36034000000006</v>
      </c>
      <c r="W481" s="510">
        <f t="shared" si="116"/>
        <v>0</v>
      </c>
      <c r="X481" s="510">
        <f t="shared" si="116"/>
        <v>0</v>
      </c>
      <c r="Y481" s="510">
        <f t="shared" si="116"/>
        <v>492.71857</v>
      </c>
      <c r="Z481" s="1424"/>
      <c r="AA481" s="1124"/>
      <c r="AB481" s="1386"/>
      <c r="AC481" s="1401"/>
    </row>
    <row r="482" spans="1:29" x14ac:dyDescent="0.25">
      <c r="A482" s="227">
        <v>1</v>
      </c>
      <c r="B482" s="228" t="s">
        <v>29</v>
      </c>
      <c r="C482" s="634"/>
      <c r="D482" s="1563"/>
      <c r="E482" s="407"/>
      <c r="F482" s="1426">
        <f t="shared" si="110"/>
        <v>0</v>
      </c>
      <c r="G482" s="3774"/>
      <c r="H482" s="219"/>
      <c r="I482" s="340"/>
      <c r="J482" s="1687"/>
      <c r="K482" s="1546"/>
      <c r="L482" s="1513"/>
      <c r="M482" s="3581"/>
      <c r="N482" s="1513"/>
      <c r="O482" s="1513"/>
      <c r="P482" s="1513"/>
      <c r="Q482" s="511"/>
      <c r="R482" s="1119">
        <f t="shared" si="108"/>
        <v>0</v>
      </c>
      <c r="S482" s="511">
        <f t="shared" ref="S482:S487" si="117">Y482-X482-U482</f>
        <v>0</v>
      </c>
      <c r="T482" s="1014"/>
      <c r="U482" s="511"/>
      <c r="V482" s="511"/>
      <c r="W482" s="511"/>
      <c r="X482" s="511"/>
      <c r="Y482" s="511"/>
      <c r="Z482" s="1181"/>
      <c r="AA482" s="554"/>
      <c r="AB482" s="1386"/>
      <c r="AC482" s="1401"/>
    </row>
    <row r="483" spans="1:29" ht="30" x14ac:dyDescent="0.25">
      <c r="A483" s="227">
        <v>1</v>
      </c>
      <c r="B483" s="2" t="s">
        <v>16</v>
      </c>
      <c r="C483" s="635"/>
      <c r="D483" s="2"/>
      <c r="E483" s="1688"/>
      <c r="F483" s="726">
        <f t="shared" si="110"/>
        <v>0</v>
      </c>
      <c r="G483" s="3775"/>
      <c r="H483" s="726"/>
      <c r="I483" s="1689"/>
      <c r="J483" s="1689"/>
      <c r="K483" s="1432"/>
      <c r="L483" s="1432"/>
      <c r="M483" s="3595"/>
      <c r="N483" s="1432"/>
      <c r="O483" s="1432"/>
      <c r="P483" s="1432"/>
      <c r="Q483" s="512"/>
      <c r="R483" s="508">
        <f t="shared" si="108"/>
        <v>0</v>
      </c>
      <c r="S483" s="512">
        <f t="shared" si="117"/>
        <v>0</v>
      </c>
      <c r="T483" s="1011"/>
      <c r="U483" s="512"/>
      <c r="V483" s="512"/>
      <c r="W483" s="512"/>
      <c r="X483" s="512"/>
      <c r="Y483" s="512"/>
      <c r="Z483" s="1180"/>
      <c r="AA483" s="508"/>
      <c r="AB483" s="1386"/>
      <c r="AC483" s="1401"/>
    </row>
    <row r="484" spans="1:29" x14ac:dyDescent="0.25">
      <c r="A484" s="227">
        <v>1</v>
      </c>
      <c r="B484" s="1437" t="s">
        <v>10</v>
      </c>
      <c r="C484" s="1436"/>
      <c r="D484" s="1437">
        <v>247</v>
      </c>
      <c r="E484" s="365"/>
      <c r="F484" s="213">
        <f t="shared" si="110"/>
        <v>0</v>
      </c>
      <c r="G484" s="708"/>
      <c r="H484" s="213" t="e">
        <f>G484/F484*100</f>
        <v>#DIV/0!</v>
      </c>
      <c r="I484" s="1469">
        <v>8</v>
      </c>
      <c r="J484" s="253" t="e">
        <f>M484/G484</f>
        <v>#DIV/0!</v>
      </c>
      <c r="K484" s="1461">
        <f>ROUND(E484*I484,0)</f>
        <v>0</v>
      </c>
      <c r="L484" s="254">
        <f>K484/12*$B$4</f>
        <v>0</v>
      </c>
      <c r="M484" s="3596"/>
      <c r="N484" s="1461" t="e">
        <f>M484/L484*100</f>
        <v>#DIV/0!</v>
      </c>
      <c r="O484" s="1461">
        <f>ROUND(K484/D484,0)</f>
        <v>0</v>
      </c>
      <c r="P484" s="254" t="e">
        <f>M484/$B$4*12/O484</f>
        <v>#DIV/0!</v>
      </c>
      <c r="Q484" s="512"/>
      <c r="R484" s="508">
        <f t="shared" si="108"/>
        <v>0</v>
      </c>
      <c r="S484" s="512">
        <f t="shared" si="117"/>
        <v>0</v>
      </c>
      <c r="T484" s="1011"/>
      <c r="U484" s="512"/>
      <c r="V484" s="512"/>
      <c r="W484" s="512"/>
      <c r="X484" s="512"/>
      <c r="Y484" s="512"/>
      <c r="Z484" s="1213"/>
      <c r="AA484" s="508"/>
      <c r="AB484" s="1386"/>
      <c r="AC484" s="1401"/>
    </row>
    <row r="485" spans="1:29" x14ac:dyDescent="0.25">
      <c r="A485" s="227">
        <v>1</v>
      </c>
      <c r="B485" s="222" t="s">
        <v>6</v>
      </c>
      <c r="C485" s="638"/>
      <c r="D485" s="222">
        <v>247</v>
      </c>
      <c r="E485" s="365"/>
      <c r="F485" s="213">
        <f t="shared" si="110"/>
        <v>0</v>
      </c>
      <c r="G485" s="708"/>
      <c r="H485" s="213" t="e">
        <f>G485/F485*100</f>
        <v>#DIV/0!</v>
      </c>
      <c r="I485" s="1469">
        <v>5</v>
      </c>
      <c r="J485" s="253" t="e">
        <f>M485/G485</f>
        <v>#DIV/0!</v>
      </c>
      <c r="K485" s="1461">
        <f>ROUND(E485*I485,0)</f>
        <v>0</v>
      </c>
      <c r="L485" s="254">
        <f>K485/12*$B$4</f>
        <v>0</v>
      </c>
      <c r="M485" s="3596"/>
      <c r="N485" s="1461" t="e">
        <f>M485/L485*100</f>
        <v>#DIV/0!</v>
      </c>
      <c r="O485" s="1461">
        <f>ROUND(K485/D485,0)</f>
        <v>0</v>
      </c>
      <c r="P485" s="254" t="e">
        <f>M485/$B$4*12/O485</f>
        <v>#DIV/0!</v>
      </c>
      <c r="Q485" s="512"/>
      <c r="R485" s="508">
        <f t="shared" si="108"/>
        <v>0</v>
      </c>
      <c r="S485" s="512">
        <f t="shared" si="117"/>
        <v>0</v>
      </c>
      <c r="T485" s="1011"/>
      <c r="U485" s="512"/>
      <c r="V485" s="512"/>
      <c r="W485" s="512"/>
      <c r="X485" s="512"/>
      <c r="Y485" s="512"/>
      <c r="Z485" s="1213"/>
      <c r="AA485" s="508"/>
      <c r="AB485" s="1386"/>
      <c r="AC485" s="1401"/>
    </row>
    <row r="486" spans="1:29" x14ac:dyDescent="0.25">
      <c r="A486" s="227">
        <v>1</v>
      </c>
      <c r="B486" s="1690" t="s">
        <v>184</v>
      </c>
      <c r="C486" s="1691"/>
      <c r="D486" s="222"/>
      <c r="E486" s="1692">
        <v>69</v>
      </c>
      <c r="F486" s="1528">
        <f t="shared" si="110"/>
        <v>5.75</v>
      </c>
      <c r="G486" s="3805">
        <f>SUM(G484:G485)</f>
        <v>0</v>
      </c>
      <c r="H486" s="1528">
        <f>G486/F486*100</f>
        <v>0</v>
      </c>
      <c r="I486" s="1652">
        <f>IF(E486=0,0,K486/E486)</f>
        <v>0</v>
      </c>
      <c r="J486" s="1528" t="e">
        <f>M486/G486</f>
        <v>#DIV/0!</v>
      </c>
      <c r="K486" s="1528">
        <f>SUM(K484:K485)</f>
        <v>0</v>
      </c>
      <c r="L486" s="267">
        <f>SUM(L484:L485)</f>
        <v>0</v>
      </c>
      <c r="M486" s="697">
        <f>SUM(M484:M485)</f>
        <v>0</v>
      </c>
      <c r="N486" s="1412" t="e">
        <f>M486/L486*100</f>
        <v>#DIV/0!</v>
      </c>
      <c r="O486" s="1412">
        <f>SUM(O484:O485)</f>
        <v>0</v>
      </c>
      <c r="P486" s="430" t="e">
        <f>M486/$B$4*12/O486</f>
        <v>#DIV/0!</v>
      </c>
      <c r="Q486" s="513">
        <v>2000</v>
      </c>
      <c r="R486" s="1119">
        <f t="shared" si="108"/>
        <v>166.66666666666666</v>
      </c>
      <c r="S486" s="513">
        <f t="shared" si="117"/>
        <v>0</v>
      </c>
      <c r="T486" s="1433"/>
      <c r="U486" s="513"/>
      <c r="V486" s="513"/>
      <c r="W486" s="513"/>
      <c r="X486" s="513"/>
      <c r="Y486" s="513"/>
      <c r="Z486" s="1482"/>
      <c r="AA486" s="1119"/>
      <c r="AB486" s="1386"/>
      <c r="AC486" s="1401"/>
    </row>
    <row r="487" spans="1:29" ht="30" thickBot="1" x14ac:dyDescent="0.3">
      <c r="A487" s="227">
        <v>1</v>
      </c>
      <c r="B487" s="238" t="s">
        <v>209</v>
      </c>
      <c r="C487" s="238"/>
      <c r="D487" s="238"/>
      <c r="E487" s="1484">
        <f>SUM(E486)</f>
        <v>69</v>
      </c>
      <c r="F487" s="1485">
        <f t="shared" si="110"/>
        <v>5.75</v>
      </c>
      <c r="G487" s="3782">
        <f>SUM(G486)</f>
        <v>0</v>
      </c>
      <c r="H487" s="1486">
        <f>G487/F487*100</f>
        <v>0</v>
      </c>
      <c r="I487" s="1693">
        <f>IF(E487=0,0,K487/E487)</f>
        <v>0</v>
      </c>
      <c r="J487" s="1694" t="e">
        <f>M487/G487</f>
        <v>#DIV/0!</v>
      </c>
      <c r="K487" s="1486">
        <f>SUM(K484:K485)</f>
        <v>0</v>
      </c>
      <c r="L487" s="1485">
        <f>SUM(L484:L485)</f>
        <v>0</v>
      </c>
      <c r="M487" s="1484">
        <f>SUM(M484:M485)</f>
        <v>0</v>
      </c>
      <c r="N487" s="1695" t="e">
        <f>M487/L487*100</f>
        <v>#DIV/0!</v>
      </c>
      <c r="O487" s="1695">
        <f>SUM(O484:O485)</f>
        <v>0</v>
      </c>
      <c r="P487" s="1489" t="e">
        <f>M487/$B$4*12/O487</f>
        <v>#DIV/0!</v>
      </c>
      <c r="Q487" s="517">
        <v>2000</v>
      </c>
      <c r="R487" s="1125">
        <f t="shared" ref="R487:R550" si="118">Q487/12*$B$4</f>
        <v>166.66666666666666</v>
      </c>
      <c r="S487" s="517">
        <f t="shared" si="117"/>
        <v>0</v>
      </c>
      <c r="T487" s="1013"/>
      <c r="U487" s="517"/>
      <c r="V487" s="517">
        <f>S487-R487</f>
        <v>-166.66666666666666</v>
      </c>
      <c r="W487" s="517"/>
      <c r="X487" s="517"/>
      <c r="Y487" s="517"/>
      <c r="Z487" s="1490"/>
      <c r="AA487" s="1169"/>
      <c r="AB487" s="1386"/>
      <c r="AC487" s="1401"/>
    </row>
    <row r="488" spans="1:29" ht="16.5" thickBot="1" x14ac:dyDescent="0.3">
      <c r="A488" s="227">
        <v>1</v>
      </c>
      <c r="B488" s="1491" t="s">
        <v>316</v>
      </c>
      <c r="C488" s="1491"/>
      <c r="D488" s="258"/>
      <c r="E488" s="1696"/>
      <c r="F488" s="1495">
        <f t="shared" si="110"/>
        <v>0</v>
      </c>
      <c r="G488" s="3788"/>
      <c r="H488" s="1495"/>
      <c r="I488" s="1601"/>
      <c r="J488" s="1601"/>
      <c r="K488" s="1697"/>
      <c r="L488" s="1698"/>
      <c r="M488" s="1729">
        <f>SUM(M481,M487)</f>
        <v>0</v>
      </c>
      <c r="N488" s="1602"/>
      <c r="O488" s="1602"/>
      <c r="P488" s="1602"/>
      <c r="Q488" s="518">
        <v>7000</v>
      </c>
      <c r="R488" s="1121">
        <f t="shared" si="118"/>
        <v>583.33333333333337</v>
      </c>
      <c r="S488" s="518">
        <f t="shared" ref="S488:Y488" si="119">SUM(S481,S487)</f>
        <v>451.36034000000006</v>
      </c>
      <c r="T488" s="1016">
        <f t="shared" si="119"/>
        <v>0</v>
      </c>
      <c r="U488" s="3630">
        <f>SUM(U481,U487)</f>
        <v>41.358229999999999</v>
      </c>
      <c r="V488" s="3630">
        <f t="shared" si="119"/>
        <v>284.69367333333344</v>
      </c>
      <c r="W488" s="3630">
        <f t="shared" si="119"/>
        <v>0</v>
      </c>
      <c r="X488" s="3630">
        <f t="shared" si="119"/>
        <v>0</v>
      </c>
      <c r="Y488" s="3639">
        <f t="shared" si="119"/>
        <v>492.71857</v>
      </c>
      <c r="Z488" s="1498"/>
      <c r="AA488" s="1131"/>
      <c r="AB488" s="1386"/>
      <c r="AC488" s="1401"/>
    </row>
    <row r="489" spans="1:29" x14ac:dyDescent="0.25">
      <c r="A489" s="227">
        <v>1</v>
      </c>
      <c r="B489" s="866"/>
      <c r="C489" s="1699"/>
      <c r="D489" s="1699"/>
      <c r="E489" s="407"/>
      <c r="F489" s="1426">
        <f t="shared" si="110"/>
        <v>0</v>
      </c>
      <c r="G489" s="3774"/>
      <c r="H489" s="980"/>
      <c r="I489" s="1687"/>
      <c r="J489" s="434"/>
      <c r="K489" s="1546"/>
      <c r="L489" s="1427"/>
      <c r="M489" s="3597"/>
      <c r="N489" s="1546"/>
      <c r="O489" s="1427"/>
      <c r="P489" s="1427"/>
      <c r="Q489" s="511"/>
      <c r="R489" s="554">
        <f t="shared" si="118"/>
        <v>0</v>
      </c>
      <c r="S489" s="511">
        <f>Y489-X489-U489</f>
        <v>0</v>
      </c>
      <c r="T489" s="1014"/>
      <c r="U489" s="511"/>
      <c r="V489" s="511"/>
      <c r="W489" s="511"/>
      <c r="X489" s="511"/>
      <c r="Y489" s="511"/>
      <c r="Z489" s="1181"/>
      <c r="AA489" s="554"/>
      <c r="AB489" s="1386"/>
      <c r="AC489" s="1401"/>
    </row>
    <row r="490" spans="1:29" ht="57.75" x14ac:dyDescent="0.25">
      <c r="A490" s="227">
        <v>1</v>
      </c>
      <c r="B490" s="1391" t="s">
        <v>425</v>
      </c>
      <c r="C490" s="1391"/>
      <c r="D490" s="1700"/>
      <c r="E490" s="408"/>
      <c r="F490" s="726">
        <f t="shared" si="110"/>
        <v>0</v>
      </c>
      <c r="G490" s="3775"/>
      <c r="H490" s="726"/>
      <c r="I490" s="340"/>
      <c r="J490" s="340"/>
      <c r="K490" s="1432"/>
      <c r="L490" s="1431"/>
      <c r="M490" s="3581"/>
      <c r="N490" s="1431"/>
      <c r="O490" s="1431"/>
      <c r="P490" s="1431"/>
      <c r="Q490" s="512"/>
      <c r="R490" s="508">
        <f t="shared" si="118"/>
        <v>0</v>
      </c>
      <c r="S490" s="512">
        <f>Y490-X490-U490</f>
        <v>0</v>
      </c>
      <c r="T490" s="1011"/>
      <c r="U490" s="512"/>
      <c r="V490" s="512"/>
      <c r="W490" s="512"/>
      <c r="X490" s="512"/>
      <c r="Y490" s="512"/>
      <c r="Z490" s="1180"/>
      <c r="AA490" s="508"/>
      <c r="AB490" s="1386"/>
      <c r="AC490" s="1401"/>
    </row>
    <row r="491" spans="1:29" ht="22.5" customHeight="1" x14ac:dyDescent="0.25">
      <c r="A491" s="227">
        <v>1</v>
      </c>
      <c r="B491" s="663" t="s">
        <v>207</v>
      </c>
      <c r="C491" s="1650"/>
      <c r="D491" s="1430"/>
      <c r="E491" s="408"/>
      <c r="F491" s="726">
        <f t="shared" si="110"/>
        <v>0</v>
      </c>
      <c r="G491" s="3775"/>
      <c r="H491" s="726"/>
      <c r="I491" s="340"/>
      <c r="J491" s="340"/>
      <c r="K491" s="1432"/>
      <c r="L491" s="1431"/>
      <c r="M491" s="3581"/>
      <c r="N491" s="1431"/>
      <c r="O491" s="1431"/>
      <c r="P491" s="1431"/>
      <c r="Q491" s="512"/>
      <c r="R491" s="1115">
        <f t="shared" si="118"/>
        <v>0</v>
      </c>
      <c r="S491" s="512">
        <f>Y491-X491-U491</f>
        <v>2.6473599999999999</v>
      </c>
      <c r="T491" s="1011"/>
      <c r="U491" s="512"/>
      <c r="V491" s="512">
        <f>S491-R491</f>
        <v>2.6473599999999999</v>
      </c>
      <c r="W491" s="512"/>
      <c r="X491" s="512"/>
      <c r="Y491" s="512">
        <v>2.6473599999999999</v>
      </c>
      <c r="Z491" s="1180"/>
      <c r="AA491" s="508"/>
      <c r="AB491" s="1386"/>
      <c r="AC491" s="1401"/>
    </row>
    <row r="492" spans="1:29" ht="29.25" x14ac:dyDescent="0.25">
      <c r="A492" s="227">
        <v>1</v>
      </c>
      <c r="B492" s="723" t="s">
        <v>365</v>
      </c>
      <c r="C492" s="609"/>
      <c r="D492" s="9"/>
      <c r="E492" s="998">
        <f>E493+E494+E498+E499</f>
        <v>0</v>
      </c>
      <c r="F492" s="214">
        <f t="shared" si="110"/>
        <v>0</v>
      </c>
      <c r="G492" s="680">
        <f>G493+G494+G498+G499</f>
        <v>4</v>
      </c>
      <c r="H492" s="214" t="e">
        <f>G492/F492*100</f>
        <v>#DIV/0!</v>
      </c>
      <c r="I492" s="340"/>
      <c r="J492" s="340"/>
      <c r="K492" s="1432"/>
      <c r="L492" s="1431"/>
      <c r="M492" s="3581"/>
      <c r="N492" s="1431"/>
      <c r="O492" s="1431"/>
      <c r="P492" s="1431"/>
      <c r="Q492" s="512"/>
      <c r="R492" s="508">
        <f t="shared" si="118"/>
        <v>0</v>
      </c>
      <c r="S492" s="512">
        <f>Y492-X492-U492</f>
        <v>0</v>
      </c>
      <c r="T492" s="1011"/>
      <c r="U492" s="512"/>
      <c r="V492" s="512"/>
      <c r="W492" s="512"/>
      <c r="X492" s="512"/>
      <c r="Y492" s="512"/>
      <c r="Z492" s="1175"/>
      <c r="AA492" s="508"/>
      <c r="AB492" s="1386"/>
      <c r="AC492" s="1401"/>
    </row>
    <row r="493" spans="1:29" x14ac:dyDescent="0.25">
      <c r="A493" s="227">
        <v>1</v>
      </c>
      <c r="B493" s="4" t="s">
        <v>353</v>
      </c>
      <c r="C493" s="609"/>
      <c r="D493" s="9"/>
      <c r="E493" s="998"/>
      <c r="F493" s="214">
        <f t="shared" si="110"/>
        <v>0</v>
      </c>
      <c r="G493" s="680"/>
      <c r="H493" s="214" t="e">
        <f>G493/F493*100</f>
        <v>#DIV/0!</v>
      </c>
      <c r="I493" s="340"/>
      <c r="J493" s="340"/>
      <c r="K493" s="1432"/>
      <c r="L493" s="1431"/>
      <c r="M493" s="3581"/>
      <c r="N493" s="1431"/>
      <c r="O493" s="1431"/>
      <c r="P493" s="1431"/>
      <c r="Q493" s="512"/>
      <c r="R493" s="508">
        <f t="shared" si="118"/>
        <v>0</v>
      </c>
      <c r="S493" s="512"/>
      <c r="T493" s="1011"/>
      <c r="U493" s="512"/>
      <c r="V493" s="512"/>
      <c r="W493" s="512"/>
      <c r="X493" s="512"/>
      <c r="Y493" s="512"/>
      <c r="Z493" s="1175"/>
      <c r="AA493" s="508"/>
      <c r="AB493" s="1386"/>
      <c r="AC493" s="1401"/>
    </row>
    <row r="494" spans="1:29" ht="30" x14ac:dyDescent="0.25">
      <c r="A494" s="227">
        <v>1</v>
      </c>
      <c r="B494" s="737" t="s">
        <v>354</v>
      </c>
      <c r="C494" s="609"/>
      <c r="D494" s="9"/>
      <c r="E494" s="998">
        <f>E495+E497+E496/4</f>
        <v>0</v>
      </c>
      <c r="F494" s="214">
        <f t="shared" si="110"/>
        <v>0</v>
      </c>
      <c r="G494" s="680">
        <f>G495+G497+G496/4</f>
        <v>4</v>
      </c>
      <c r="H494" s="214" t="e">
        <f>G494/F494*100</f>
        <v>#DIV/0!</v>
      </c>
      <c r="I494" s="340"/>
      <c r="J494" s="340"/>
      <c r="K494" s="1432"/>
      <c r="L494" s="1431"/>
      <c r="M494" s="3581"/>
      <c r="N494" s="1431"/>
      <c r="O494" s="1431"/>
      <c r="P494" s="1431"/>
      <c r="Q494" s="512"/>
      <c r="R494" s="508">
        <f t="shared" si="118"/>
        <v>0</v>
      </c>
      <c r="S494" s="512"/>
      <c r="T494" s="1011"/>
      <c r="U494" s="512"/>
      <c r="V494" s="512"/>
      <c r="W494" s="512"/>
      <c r="X494" s="512"/>
      <c r="Y494" s="512"/>
      <c r="Z494" s="1175"/>
      <c r="AA494" s="508"/>
      <c r="AB494" s="1386"/>
      <c r="AC494" s="1401"/>
    </row>
    <row r="495" spans="1:29" x14ac:dyDescent="0.25">
      <c r="A495" s="227">
        <v>1</v>
      </c>
      <c r="B495" s="4" t="s">
        <v>355</v>
      </c>
      <c r="C495" s="609"/>
      <c r="D495" s="9"/>
      <c r="E495" s="998"/>
      <c r="F495" s="214">
        <f t="shared" si="110"/>
        <v>0</v>
      </c>
      <c r="G495" s="680">
        <v>4</v>
      </c>
      <c r="H495" s="214" t="e">
        <f>G495/F495*100</f>
        <v>#DIV/0!</v>
      </c>
      <c r="I495" s="340"/>
      <c r="J495" s="340"/>
      <c r="K495" s="1432"/>
      <c r="L495" s="1431"/>
      <c r="M495" s="3581"/>
      <c r="N495" s="1431"/>
      <c r="O495" s="1431"/>
      <c r="P495" s="1431"/>
      <c r="Q495" s="512"/>
      <c r="R495" s="508">
        <f t="shared" si="118"/>
        <v>0</v>
      </c>
      <c r="S495" s="512"/>
      <c r="T495" s="1011"/>
      <c r="U495" s="512"/>
      <c r="V495" s="512"/>
      <c r="W495" s="512"/>
      <c r="X495" s="512"/>
      <c r="Y495" s="512"/>
      <c r="Z495" s="1175"/>
      <c r="AA495" s="508"/>
      <c r="AB495" s="1386"/>
      <c r="AC495" s="1401"/>
    </row>
    <row r="496" spans="1:29" ht="30" x14ac:dyDescent="0.25">
      <c r="A496" s="227">
        <v>1</v>
      </c>
      <c r="B496" s="4" t="s">
        <v>380</v>
      </c>
      <c r="C496" s="609"/>
      <c r="D496" s="9"/>
      <c r="E496" s="998"/>
      <c r="F496" s="214">
        <f t="shared" si="110"/>
        <v>0</v>
      </c>
      <c r="G496" s="680"/>
      <c r="H496" s="214" t="e">
        <f>G496/F496*100</f>
        <v>#DIV/0!</v>
      </c>
      <c r="I496" s="340"/>
      <c r="J496" s="340"/>
      <c r="K496" s="1432"/>
      <c r="L496" s="1431"/>
      <c r="M496" s="3581"/>
      <c r="N496" s="1431"/>
      <c r="O496" s="1431"/>
      <c r="P496" s="1431"/>
      <c r="Q496" s="512"/>
      <c r="R496" s="508">
        <f t="shared" si="118"/>
        <v>0</v>
      </c>
      <c r="S496" s="512"/>
      <c r="T496" s="1011"/>
      <c r="U496" s="512"/>
      <c r="V496" s="512"/>
      <c r="W496" s="512"/>
      <c r="X496" s="512"/>
      <c r="Y496" s="512"/>
      <c r="Z496" s="1175"/>
      <c r="AA496" s="508"/>
      <c r="AB496" s="1386"/>
      <c r="AC496" s="1401"/>
    </row>
    <row r="497" spans="1:29" ht="60" x14ac:dyDescent="0.25">
      <c r="A497" s="227">
        <v>1</v>
      </c>
      <c r="B497" s="4" t="s">
        <v>356</v>
      </c>
      <c r="C497" s="609"/>
      <c r="D497" s="9"/>
      <c r="E497" s="998"/>
      <c r="F497" s="214">
        <f t="shared" si="110"/>
        <v>0</v>
      </c>
      <c r="G497" s="680"/>
      <c r="H497" s="214"/>
      <c r="I497" s="340"/>
      <c r="J497" s="340"/>
      <c r="K497" s="1432"/>
      <c r="L497" s="1431"/>
      <c r="M497" s="3581"/>
      <c r="N497" s="1431"/>
      <c r="O497" s="1431"/>
      <c r="P497" s="1431"/>
      <c r="Q497" s="512"/>
      <c r="R497" s="508">
        <f t="shared" si="118"/>
        <v>0</v>
      </c>
      <c r="S497" s="512"/>
      <c r="T497" s="1011"/>
      <c r="U497" s="512"/>
      <c r="V497" s="512"/>
      <c r="W497" s="512"/>
      <c r="X497" s="512"/>
      <c r="Y497" s="512"/>
      <c r="Z497" s="1175"/>
      <c r="AA497" s="508"/>
      <c r="AB497" s="1386"/>
      <c r="AC497" s="1401"/>
    </row>
    <row r="498" spans="1:29" ht="75" x14ac:dyDescent="0.25">
      <c r="A498" s="227">
        <v>1</v>
      </c>
      <c r="B498" s="4" t="s">
        <v>357</v>
      </c>
      <c r="C498" s="609"/>
      <c r="D498" s="9"/>
      <c r="E498" s="998"/>
      <c r="F498" s="214">
        <f t="shared" si="110"/>
        <v>0</v>
      </c>
      <c r="G498" s="680"/>
      <c r="H498" s="214"/>
      <c r="I498" s="340"/>
      <c r="J498" s="340"/>
      <c r="K498" s="1432"/>
      <c r="L498" s="1431"/>
      <c r="M498" s="3581"/>
      <c r="N498" s="1431"/>
      <c r="O498" s="1431"/>
      <c r="P498" s="1431"/>
      <c r="Q498" s="512"/>
      <c r="R498" s="508">
        <f t="shared" si="118"/>
        <v>0</v>
      </c>
      <c r="S498" s="512"/>
      <c r="T498" s="1011"/>
      <c r="U498" s="512"/>
      <c r="V498" s="512"/>
      <c r="W498" s="512"/>
      <c r="X498" s="512"/>
      <c r="Y498" s="512"/>
      <c r="Z498" s="1175"/>
      <c r="AA498" s="508"/>
      <c r="AB498" s="1386"/>
      <c r="AC498" s="1401"/>
    </row>
    <row r="499" spans="1:29" ht="45" x14ac:dyDescent="0.25">
      <c r="A499" s="227">
        <v>1</v>
      </c>
      <c r="B499" s="738" t="s">
        <v>358</v>
      </c>
      <c r="C499" s="609"/>
      <c r="D499" s="9"/>
      <c r="E499" s="998"/>
      <c r="F499" s="214">
        <f t="shared" si="110"/>
        <v>0</v>
      </c>
      <c r="G499" s="680"/>
      <c r="H499" s="214" t="e">
        <f>G499/F499*100</f>
        <v>#DIV/0!</v>
      </c>
      <c r="I499" s="340"/>
      <c r="J499" s="340"/>
      <c r="K499" s="1432"/>
      <c r="L499" s="1431"/>
      <c r="M499" s="3581"/>
      <c r="N499" s="1431"/>
      <c r="O499" s="1431"/>
      <c r="P499" s="1431"/>
      <c r="Q499" s="512"/>
      <c r="R499" s="508">
        <f t="shared" si="118"/>
        <v>0</v>
      </c>
      <c r="S499" s="512"/>
      <c r="T499" s="1011"/>
      <c r="U499" s="512"/>
      <c r="V499" s="512"/>
      <c r="W499" s="512"/>
      <c r="X499" s="512"/>
      <c r="Y499" s="512"/>
      <c r="Z499" s="1175"/>
      <c r="AA499" s="508"/>
      <c r="AB499" s="1386"/>
      <c r="AC499" s="1401"/>
    </row>
    <row r="500" spans="1:29" ht="29.25" x14ac:dyDescent="0.25">
      <c r="A500" s="227">
        <v>1</v>
      </c>
      <c r="B500" s="723" t="s">
        <v>366</v>
      </c>
      <c r="C500" s="609"/>
      <c r="D500" s="9"/>
      <c r="E500" s="998">
        <f>E501+E502</f>
        <v>0</v>
      </c>
      <c r="F500" s="214">
        <f t="shared" si="110"/>
        <v>0</v>
      </c>
      <c r="G500" s="680">
        <f>G501+G502</f>
        <v>0</v>
      </c>
      <c r="H500" s="214" t="e">
        <f>G500/F500*100</f>
        <v>#DIV/0!</v>
      </c>
      <c r="I500" s="340"/>
      <c r="J500" s="340"/>
      <c r="K500" s="1432"/>
      <c r="L500" s="1431"/>
      <c r="M500" s="3581"/>
      <c r="N500" s="1431"/>
      <c r="O500" s="1431"/>
      <c r="P500" s="1431"/>
      <c r="Q500" s="512"/>
      <c r="R500" s="508">
        <f t="shared" si="118"/>
        <v>0</v>
      </c>
      <c r="S500" s="512"/>
      <c r="T500" s="1011"/>
      <c r="U500" s="512"/>
      <c r="V500" s="512"/>
      <c r="W500" s="512"/>
      <c r="X500" s="512"/>
      <c r="Y500" s="512"/>
      <c r="Z500" s="1175"/>
      <c r="AA500" s="508"/>
      <c r="AB500" s="1386"/>
      <c r="AC500" s="1401"/>
    </row>
    <row r="501" spans="1:29" x14ac:dyDescent="0.25">
      <c r="A501" s="227">
        <v>1</v>
      </c>
      <c r="B501" s="723" t="s">
        <v>381</v>
      </c>
      <c r="C501" s="609"/>
      <c r="D501" s="9"/>
      <c r="E501" s="998"/>
      <c r="F501" s="214">
        <f t="shared" si="110"/>
        <v>0</v>
      </c>
      <c r="G501" s="680"/>
      <c r="H501" s="214" t="e">
        <f>G501/F501*100</f>
        <v>#DIV/0!</v>
      </c>
      <c r="I501" s="340"/>
      <c r="J501" s="340"/>
      <c r="K501" s="1432"/>
      <c r="L501" s="1431"/>
      <c r="M501" s="3581"/>
      <c r="N501" s="1431"/>
      <c r="O501" s="1431"/>
      <c r="P501" s="1431"/>
      <c r="Q501" s="512"/>
      <c r="R501" s="508">
        <f t="shared" si="118"/>
        <v>0</v>
      </c>
      <c r="S501" s="512"/>
      <c r="T501" s="1011"/>
      <c r="U501" s="512"/>
      <c r="V501" s="512"/>
      <c r="W501" s="512"/>
      <c r="X501" s="512"/>
      <c r="Y501" s="512"/>
      <c r="Z501" s="1175"/>
      <c r="AA501" s="508"/>
      <c r="AB501" s="1386"/>
      <c r="AC501" s="1401"/>
    </row>
    <row r="502" spans="1:29" x14ac:dyDescent="0.25">
      <c r="A502" s="227">
        <v>1</v>
      </c>
      <c r="B502" s="4" t="s">
        <v>382</v>
      </c>
      <c r="C502" s="609"/>
      <c r="D502" s="9"/>
      <c r="E502" s="998">
        <f>E503/9.4</f>
        <v>0</v>
      </c>
      <c r="F502" s="214">
        <f t="shared" si="110"/>
        <v>0</v>
      </c>
      <c r="G502" s="680">
        <f>G503/9.4</f>
        <v>0</v>
      </c>
      <c r="H502" s="214" t="e">
        <f>G502/F502*100</f>
        <v>#DIV/0!</v>
      </c>
      <c r="I502" s="340"/>
      <c r="J502" s="340"/>
      <c r="K502" s="1432"/>
      <c r="L502" s="1431"/>
      <c r="M502" s="3581"/>
      <c r="N502" s="1431"/>
      <c r="O502" s="1431"/>
      <c r="P502" s="1431"/>
      <c r="Q502" s="512"/>
      <c r="R502" s="508">
        <f t="shared" si="118"/>
        <v>0</v>
      </c>
      <c r="S502" s="512"/>
      <c r="T502" s="1011"/>
      <c r="U502" s="512"/>
      <c r="V502" s="512"/>
      <c r="W502" s="512"/>
      <c r="X502" s="512"/>
      <c r="Y502" s="512"/>
      <c r="Z502" s="1175"/>
      <c r="AA502" s="508"/>
      <c r="AB502" s="1386"/>
      <c r="AC502" s="1401"/>
    </row>
    <row r="503" spans="1:29" x14ac:dyDescent="0.25">
      <c r="A503" s="227">
        <v>1</v>
      </c>
      <c r="B503" s="739" t="s">
        <v>383</v>
      </c>
      <c r="C503" s="609"/>
      <c r="D503" s="9"/>
      <c r="E503" s="998"/>
      <c r="F503" s="214">
        <f t="shared" si="110"/>
        <v>0</v>
      </c>
      <c r="G503" s="680"/>
      <c r="H503" s="214" t="e">
        <f>G503/F503*100</f>
        <v>#DIV/0!</v>
      </c>
      <c r="I503" s="340"/>
      <c r="J503" s="340"/>
      <c r="K503" s="1432"/>
      <c r="L503" s="1431"/>
      <c r="M503" s="3581"/>
      <c r="N503" s="1431"/>
      <c r="O503" s="1431"/>
      <c r="P503" s="1431"/>
      <c r="Q503" s="512"/>
      <c r="R503" s="508">
        <f t="shared" si="118"/>
        <v>0</v>
      </c>
      <c r="S503" s="512"/>
      <c r="T503" s="1011"/>
      <c r="U503" s="512"/>
      <c r="V503" s="512"/>
      <c r="W503" s="512"/>
      <c r="X503" s="512"/>
      <c r="Y503" s="512"/>
      <c r="Z503" s="1175"/>
      <c r="AA503" s="508"/>
      <c r="AB503" s="1386"/>
      <c r="AC503" s="1401"/>
    </row>
    <row r="504" spans="1:29" ht="43.5" x14ac:dyDescent="0.25">
      <c r="A504" s="227">
        <v>1</v>
      </c>
      <c r="B504" s="723" t="s">
        <v>359</v>
      </c>
      <c r="C504" s="609"/>
      <c r="D504" s="9"/>
      <c r="E504" s="998"/>
      <c r="F504" s="214">
        <f t="shared" ref="F504:F567" si="120">E504/12*$B$4</f>
        <v>0</v>
      </c>
      <c r="G504" s="680"/>
      <c r="H504" s="214"/>
      <c r="I504" s="340"/>
      <c r="J504" s="340"/>
      <c r="K504" s="1432"/>
      <c r="L504" s="1431"/>
      <c r="M504" s="3581"/>
      <c r="N504" s="1431"/>
      <c r="O504" s="1431"/>
      <c r="P504" s="1431"/>
      <c r="Q504" s="512"/>
      <c r="R504" s="508">
        <f t="shared" si="118"/>
        <v>0</v>
      </c>
      <c r="S504" s="512"/>
      <c r="T504" s="1011"/>
      <c r="U504" s="512"/>
      <c r="V504" s="512"/>
      <c r="W504" s="512"/>
      <c r="X504" s="512"/>
      <c r="Y504" s="512"/>
      <c r="Z504" s="1175"/>
      <c r="AA504" s="508"/>
      <c r="AB504" s="1386"/>
      <c r="AC504" s="1401"/>
    </row>
    <row r="505" spans="1:29" ht="30" x14ac:dyDescent="0.25">
      <c r="A505" s="227">
        <v>1</v>
      </c>
      <c r="B505" s="718" t="s">
        <v>202</v>
      </c>
      <c r="C505" s="609"/>
      <c r="D505" s="9"/>
      <c r="E505" s="998"/>
      <c r="F505" s="214">
        <f t="shared" si="120"/>
        <v>0</v>
      </c>
      <c r="G505" s="680"/>
      <c r="H505" s="214"/>
      <c r="I505" s="340"/>
      <c r="J505" s="340"/>
      <c r="K505" s="1432"/>
      <c r="L505" s="1431"/>
      <c r="M505" s="3581"/>
      <c r="N505" s="1431"/>
      <c r="O505" s="1431"/>
      <c r="P505" s="1431"/>
      <c r="Q505" s="512"/>
      <c r="R505" s="508">
        <f t="shared" si="118"/>
        <v>0</v>
      </c>
      <c r="S505" s="512"/>
      <c r="T505" s="1011"/>
      <c r="U505" s="512"/>
      <c r="V505" s="512"/>
      <c r="W505" s="512"/>
      <c r="X505" s="512"/>
      <c r="Y505" s="512"/>
      <c r="Z505" s="1175"/>
      <c r="AA505" s="508"/>
      <c r="AB505" s="1386"/>
      <c r="AC505" s="1401"/>
    </row>
    <row r="506" spans="1:29" ht="86.25" x14ac:dyDescent="0.25">
      <c r="A506" s="227">
        <v>1</v>
      </c>
      <c r="B506" s="723" t="s">
        <v>367</v>
      </c>
      <c r="C506" s="609"/>
      <c r="D506" s="9"/>
      <c r="E506" s="998"/>
      <c r="F506" s="214">
        <f t="shared" si="120"/>
        <v>0</v>
      </c>
      <c r="G506" s="680"/>
      <c r="H506" s="214"/>
      <c r="I506" s="340"/>
      <c r="J506" s="340"/>
      <c r="K506" s="1432"/>
      <c r="L506" s="1431"/>
      <c r="M506" s="3581"/>
      <c r="N506" s="1431"/>
      <c r="O506" s="1431"/>
      <c r="P506" s="1431"/>
      <c r="Q506" s="512"/>
      <c r="R506" s="508">
        <f t="shared" si="118"/>
        <v>0</v>
      </c>
      <c r="S506" s="512"/>
      <c r="T506" s="1011"/>
      <c r="U506" s="512"/>
      <c r="V506" s="512"/>
      <c r="W506" s="512"/>
      <c r="X506" s="512"/>
      <c r="Y506" s="512"/>
      <c r="Z506" s="1175"/>
      <c r="AA506" s="508"/>
      <c r="AB506" s="1386"/>
      <c r="AC506" s="1401"/>
    </row>
    <row r="507" spans="1:29" ht="29.25" x14ac:dyDescent="0.25">
      <c r="A507" s="227">
        <v>1</v>
      </c>
      <c r="B507" s="667" t="s">
        <v>281</v>
      </c>
      <c r="C507" s="609"/>
      <c r="D507" s="9"/>
      <c r="E507" s="217">
        <f>E492</f>
        <v>0</v>
      </c>
      <c r="F507" s="432">
        <f t="shared" si="120"/>
        <v>0</v>
      </c>
      <c r="G507" s="3777">
        <f>G492</f>
        <v>4</v>
      </c>
      <c r="H507" s="432" t="e">
        <f>G507/F507*100</f>
        <v>#DIV/0!</v>
      </c>
      <c r="I507" s="340"/>
      <c r="J507" s="340"/>
      <c r="K507" s="1432"/>
      <c r="L507" s="1431"/>
      <c r="M507" s="3581"/>
      <c r="N507" s="1431"/>
      <c r="O507" s="1431"/>
      <c r="P507" s="1431"/>
      <c r="Q507" s="512"/>
      <c r="R507" s="508">
        <f t="shared" si="118"/>
        <v>0</v>
      </c>
      <c r="S507" s="512"/>
      <c r="T507" s="1011"/>
      <c r="U507" s="512"/>
      <c r="V507" s="512"/>
      <c r="W507" s="512"/>
      <c r="X507" s="512"/>
      <c r="Y507" s="512"/>
      <c r="Z507" s="1170"/>
      <c r="AA507" s="508"/>
      <c r="AB507" s="1386"/>
      <c r="AC507" s="1401"/>
    </row>
    <row r="508" spans="1:29" ht="29.25" x14ac:dyDescent="0.25">
      <c r="A508" s="227">
        <v>1</v>
      </c>
      <c r="B508" s="667" t="s">
        <v>282</v>
      </c>
      <c r="C508" s="609"/>
      <c r="D508" s="9"/>
      <c r="E508" s="217">
        <f>E500</f>
        <v>0</v>
      </c>
      <c r="F508" s="432">
        <f t="shared" si="120"/>
        <v>0</v>
      </c>
      <c r="G508" s="3777">
        <f>G500</f>
        <v>0</v>
      </c>
      <c r="H508" s="432" t="e">
        <f>G508/F508*100</f>
        <v>#DIV/0!</v>
      </c>
      <c r="I508" s="340"/>
      <c r="J508" s="340"/>
      <c r="K508" s="1432"/>
      <c r="L508" s="1431"/>
      <c r="M508" s="3581"/>
      <c r="N508" s="1431"/>
      <c r="O508" s="1431"/>
      <c r="P508" s="1431"/>
      <c r="Q508" s="512"/>
      <c r="R508" s="508">
        <f t="shared" si="118"/>
        <v>0</v>
      </c>
      <c r="S508" s="512"/>
      <c r="T508" s="1011"/>
      <c r="U508" s="512"/>
      <c r="V508" s="512"/>
      <c r="W508" s="512"/>
      <c r="X508" s="512"/>
      <c r="Y508" s="512"/>
      <c r="Z508" s="1170"/>
      <c r="AA508" s="508"/>
      <c r="AB508" s="1386"/>
      <c r="AC508" s="1401"/>
    </row>
    <row r="509" spans="1:29" ht="30" thickBot="1" x14ac:dyDescent="0.3">
      <c r="A509" s="1470">
        <v>1</v>
      </c>
      <c r="B509" s="1064" t="s">
        <v>283</v>
      </c>
      <c r="C509" s="609"/>
      <c r="D509" s="9"/>
      <c r="E509" s="388">
        <f>E504</f>
        <v>0</v>
      </c>
      <c r="F509" s="432">
        <f t="shared" si="120"/>
        <v>0</v>
      </c>
      <c r="G509" s="3777">
        <f>G504</f>
        <v>0</v>
      </c>
      <c r="H509" s="432"/>
      <c r="I509" s="340"/>
      <c r="J509" s="340"/>
      <c r="K509" s="1432"/>
      <c r="L509" s="1431"/>
      <c r="M509" s="3581"/>
      <c r="N509" s="1431"/>
      <c r="O509" s="1431"/>
      <c r="P509" s="1431"/>
      <c r="Q509" s="512"/>
      <c r="R509" s="508">
        <f t="shared" si="118"/>
        <v>0</v>
      </c>
      <c r="S509" s="512"/>
      <c r="T509" s="1011"/>
      <c r="U509" s="512"/>
      <c r="V509" s="512"/>
      <c r="W509" s="512"/>
      <c r="X509" s="512"/>
      <c r="Y509" s="512"/>
      <c r="Z509" s="1170"/>
      <c r="AA509" s="508"/>
      <c r="AB509" s="1386"/>
      <c r="AC509" s="1401"/>
    </row>
    <row r="510" spans="1:29" s="237" customFormat="1" ht="15.75" thickBot="1" x14ac:dyDescent="0.3">
      <c r="A510" s="1470">
        <v>1</v>
      </c>
      <c r="B510" s="1701" t="s">
        <v>138</v>
      </c>
      <c r="C510" s="1702"/>
      <c r="D510" s="1703"/>
      <c r="E510" s="1677">
        <v>1036</v>
      </c>
      <c r="F510" s="1539">
        <f t="shared" si="120"/>
        <v>86.333333333333329</v>
      </c>
      <c r="G510" s="3806">
        <f>G501*2.9+G492+G503/4.2</f>
        <v>4</v>
      </c>
      <c r="H510" s="1704">
        <f>G510/F510*100</f>
        <v>4.6332046332046337</v>
      </c>
      <c r="I510" s="1600"/>
      <c r="J510" s="1600"/>
      <c r="K510" s="1602"/>
      <c r="L510" s="1698"/>
      <c r="M510" s="1728"/>
      <c r="N510" s="1698"/>
      <c r="O510" s="1698"/>
      <c r="P510" s="1698"/>
      <c r="Q510" s="518">
        <v>700</v>
      </c>
      <c r="R510" s="1121">
        <f t="shared" si="118"/>
        <v>58.333333333333336</v>
      </c>
      <c r="S510" s="518">
        <f t="shared" ref="S510:Y510" si="121">S491</f>
        <v>2.6473599999999999</v>
      </c>
      <c r="T510" s="1016">
        <f t="shared" si="121"/>
        <v>0</v>
      </c>
      <c r="U510" s="518">
        <f>U491</f>
        <v>0</v>
      </c>
      <c r="V510" s="518">
        <f t="shared" si="121"/>
        <v>2.6473599999999999</v>
      </c>
      <c r="W510" s="518"/>
      <c r="X510" s="518">
        <f t="shared" si="121"/>
        <v>0</v>
      </c>
      <c r="Y510" s="518">
        <f t="shared" si="121"/>
        <v>2.6473599999999999</v>
      </c>
      <c r="Z510" s="1705"/>
      <c r="AA510" s="1121"/>
      <c r="AB510" s="1386"/>
      <c r="AC510" s="1401"/>
    </row>
    <row r="511" spans="1:29" ht="29.25" x14ac:dyDescent="0.25">
      <c r="A511" s="1470">
        <v>1</v>
      </c>
      <c r="B511" s="1706" t="s">
        <v>29</v>
      </c>
      <c r="C511" s="1707"/>
      <c r="D511" s="1623"/>
      <c r="E511" s="599"/>
      <c r="F511" s="1414">
        <f t="shared" si="120"/>
        <v>0</v>
      </c>
      <c r="G511" s="3799"/>
      <c r="H511" s="1631"/>
      <c r="I511" s="1514"/>
      <c r="J511" s="1514"/>
      <c r="K511" s="1513"/>
      <c r="L511" s="1475"/>
      <c r="M511" s="3584"/>
      <c r="N511" s="1475"/>
      <c r="O511" s="1475"/>
      <c r="P511" s="1475"/>
      <c r="Q511" s="514"/>
      <c r="R511" s="1120">
        <f t="shared" si="118"/>
        <v>0</v>
      </c>
      <c r="S511" s="514"/>
      <c r="T511" s="1583"/>
      <c r="U511" s="514"/>
      <c r="V511" s="514"/>
      <c r="W511" s="514"/>
      <c r="X511" s="514"/>
      <c r="Y511" s="514"/>
      <c r="Z511" s="1632"/>
      <c r="AA511" s="1120"/>
      <c r="AB511" s="1386"/>
      <c r="AC511" s="1401"/>
    </row>
    <row r="512" spans="1:29" ht="30" x14ac:dyDescent="0.25">
      <c r="A512" s="1470">
        <v>1</v>
      </c>
      <c r="B512" s="1708" t="s">
        <v>16</v>
      </c>
      <c r="C512" s="1709"/>
      <c r="D512" s="222"/>
      <c r="E512" s="377"/>
      <c r="F512" s="219">
        <f t="shared" si="120"/>
        <v>0</v>
      </c>
      <c r="G512" s="3778"/>
      <c r="H512" s="1446"/>
      <c r="I512" s="1445"/>
      <c r="J512" s="1445"/>
      <c r="K512" s="1508"/>
      <c r="L512" s="1509"/>
      <c r="M512" s="3589"/>
      <c r="N512" s="1509"/>
      <c r="O512" s="1509"/>
      <c r="P512" s="1509"/>
      <c r="Q512" s="513"/>
      <c r="R512" s="1119">
        <f t="shared" si="118"/>
        <v>0</v>
      </c>
      <c r="S512" s="513"/>
      <c r="T512" s="1433"/>
      <c r="U512" s="513"/>
      <c r="V512" s="513"/>
      <c r="W512" s="513"/>
      <c r="X512" s="513"/>
      <c r="Y512" s="513"/>
      <c r="Z512" s="1447"/>
      <c r="AA512" s="1119"/>
      <c r="AB512" s="1386"/>
      <c r="AC512" s="1401"/>
    </row>
    <row r="513" spans="1:29" x14ac:dyDescent="0.25">
      <c r="A513" s="1470">
        <v>1</v>
      </c>
      <c r="B513" s="427" t="s">
        <v>134</v>
      </c>
      <c r="C513" s="619"/>
      <c r="D513" s="222">
        <v>240</v>
      </c>
      <c r="E513" s="375"/>
      <c r="F513" s="1710">
        <f t="shared" si="120"/>
        <v>0</v>
      </c>
      <c r="G513" s="3771">
        <v>1</v>
      </c>
      <c r="H513" s="219" t="e">
        <f>G513/F513*100</f>
        <v>#DIV/0!</v>
      </c>
      <c r="I513" s="1477">
        <v>10</v>
      </c>
      <c r="J513" s="1477">
        <f>M513/G513</f>
        <v>10</v>
      </c>
      <c r="K513" s="1711">
        <f>ROUND(E513*I513,0)</f>
        <v>0</v>
      </c>
      <c r="L513" s="1520">
        <f>K513/12*$B$4</f>
        <v>0</v>
      </c>
      <c r="M513" s="3585">
        <v>10</v>
      </c>
      <c r="N513" s="1520" t="e">
        <f>M513/L513*100</f>
        <v>#DIV/0!</v>
      </c>
      <c r="O513" s="1520">
        <f>ROUND(K513/D513,0)</f>
        <v>0</v>
      </c>
      <c r="P513" s="1711" t="e">
        <f>M513/$B$4*12/O513</f>
        <v>#DIV/0!</v>
      </c>
      <c r="Q513" s="513"/>
      <c r="R513" s="1119">
        <f t="shared" si="118"/>
        <v>0</v>
      </c>
      <c r="S513" s="1712"/>
      <c r="T513" s="1433"/>
      <c r="U513" s="513"/>
      <c r="V513" s="513">
        <f>S513-R513</f>
        <v>0</v>
      </c>
      <c r="W513" s="513"/>
      <c r="X513" s="513"/>
      <c r="Y513" s="513"/>
      <c r="Z513" s="1407"/>
      <c r="AA513" s="1119"/>
      <c r="AB513" s="1386"/>
      <c r="AC513" s="1401"/>
    </row>
    <row r="514" spans="1:29" x14ac:dyDescent="0.25">
      <c r="A514" s="1470">
        <v>1</v>
      </c>
      <c r="B514" s="1713" t="s">
        <v>184</v>
      </c>
      <c r="C514" s="1714"/>
      <c r="D514" s="1715"/>
      <c r="E514" s="1716">
        <v>8</v>
      </c>
      <c r="F514" s="38">
        <f t="shared" si="120"/>
        <v>0.66666666666666663</v>
      </c>
      <c r="G514" s="3807">
        <f t="shared" ref="G514:I515" si="122">G513</f>
        <v>1</v>
      </c>
      <c r="H514" s="219">
        <f>G514/F514*100</f>
        <v>150</v>
      </c>
      <c r="I514" s="1717">
        <f t="shared" si="122"/>
        <v>10</v>
      </c>
      <c r="J514" s="1717">
        <f>M514/G514</f>
        <v>10</v>
      </c>
      <c r="K514" s="1718">
        <f t="shared" ref="K514:M515" si="123">K513</f>
        <v>0</v>
      </c>
      <c r="L514" s="1719">
        <f t="shared" si="123"/>
        <v>0</v>
      </c>
      <c r="M514" s="3598">
        <f t="shared" si="123"/>
        <v>10</v>
      </c>
      <c r="N514" s="321" t="e">
        <f>M514/L514*100</f>
        <v>#DIV/0!</v>
      </c>
      <c r="O514" s="321">
        <f>O513</f>
        <v>0</v>
      </c>
      <c r="P514" s="321" t="e">
        <f>P513</f>
        <v>#DIV/0!</v>
      </c>
      <c r="Q514" s="522">
        <v>200</v>
      </c>
      <c r="R514" s="1126">
        <f t="shared" si="118"/>
        <v>16.666666666666668</v>
      </c>
      <c r="S514" s="522"/>
      <c r="T514" s="1720"/>
      <c r="U514" s="522"/>
      <c r="V514" s="522"/>
      <c r="W514" s="522"/>
      <c r="X514" s="522"/>
      <c r="Y514" s="522">
        <v>29.613250000000001</v>
      </c>
      <c r="Z514" s="1721"/>
      <c r="AA514" s="1126"/>
      <c r="AB514" s="1386"/>
      <c r="AC514" s="1401"/>
    </row>
    <row r="515" spans="1:29" ht="30" thickBot="1" x14ac:dyDescent="0.3">
      <c r="A515" s="1470">
        <v>1</v>
      </c>
      <c r="B515" s="1589" t="s">
        <v>209</v>
      </c>
      <c r="C515" s="1722"/>
      <c r="D515" s="1089"/>
      <c r="E515" s="1723">
        <f>E514</f>
        <v>8</v>
      </c>
      <c r="F515" s="481">
        <f t="shared" si="120"/>
        <v>0.66666666666666663</v>
      </c>
      <c r="G515" s="3808">
        <f t="shared" si="122"/>
        <v>1</v>
      </c>
      <c r="H515" s="481">
        <f>G515/F515*100</f>
        <v>150</v>
      </c>
      <c r="I515" s="890">
        <f>I513</f>
        <v>10</v>
      </c>
      <c r="J515" s="890">
        <f>M515/G515</f>
        <v>10</v>
      </c>
      <c r="K515" s="1724">
        <f t="shared" si="123"/>
        <v>0</v>
      </c>
      <c r="L515" s="481">
        <f t="shared" si="123"/>
        <v>0</v>
      </c>
      <c r="M515" s="1723">
        <f t="shared" si="123"/>
        <v>10</v>
      </c>
      <c r="N515" s="1592" t="e">
        <f>M515/L515*100</f>
        <v>#DIV/0!</v>
      </c>
      <c r="O515" s="1725">
        <f>O514</f>
        <v>0</v>
      </c>
      <c r="P515" s="1725" t="e">
        <f>P514</f>
        <v>#DIV/0!</v>
      </c>
      <c r="Q515" s="523">
        <v>200</v>
      </c>
      <c r="R515" s="1127">
        <f t="shared" si="118"/>
        <v>16.666666666666668</v>
      </c>
      <c r="S515" s="523">
        <f>Y515-X515-U515</f>
        <v>29.613250000000001</v>
      </c>
      <c r="T515" s="1726"/>
      <c r="U515" s="523"/>
      <c r="V515" s="523">
        <f>S515-R515</f>
        <v>12.946583333333333</v>
      </c>
      <c r="W515" s="523"/>
      <c r="X515" s="523"/>
      <c r="Y515" s="523">
        <f t="shared" ref="Y515" si="124">Y514</f>
        <v>29.613250000000001</v>
      </c>
      <c r="Z515" s="1727"/>
      <c r="AA515" s="1127"/>
      <c r="AB515" s="1386"/>
      <c r="AC515" s="1401"/>
    </row>
    <row r="516" spans="1:29" ht="16.5" thickBot="1" x14ac:dyDescent="0.3">
      <c r="A516" s="1470">
        <v>1</v>
      </c>
      <c r="B516" s="1597" t="s">
        <v>316</v>
      </c>
      <c r="C516" s="1597"/>
      <c r="D516" s="258"/>
      <c r="E516" s="409"/>
      <c r="F516" s="1539">
        <f t="shared" si="120"/>
        <v>0</v>
      </c>
      <c r="G516" s="3788"/>
      <c r="H516" s="1539"/>
      <c r="I516" s="1728"/>
      <c r="J516" s="1728"/>
      <c r="K516" s="1729"/>
      <c r="L516" s="1728"/>
      <c r="M516" s="3640">
        <f>M515</f>
        <v>10</v>
      </c>
      <c r="N516" s="3640"/>
      <c r="O516" s="3641"/>
      <c r="P516" s="3641"/>
      <c r="Q516" s="3630">
        <v>900</v>
      </c>
      <c r="R516" s="3630">
        <f t="shared" si="118"/>
        <v>75</v>
      </c>
      <c r="S516" s="3630">
        <f t="shared" ref="S516:Y516" si="125">SUM(S515,S510)</f>
        <v>32.26061</v>
      </c>
      <c r="T516" s="3630">
        <f t="shared" si="125"/>
        <v>0</v>
      </c>
      <c r="U516" s="3630">
        <f>SUM(U515,U510)</f>
        <v>0</v>
      </c>
      <c r="V516" s="3630">
        <f t="shared" si="125"/>
        <v>15.593943333333332</v>
      </c>
      <c r="W516" s="3630"/>
      <c r="X516" s="3630">
        <f t="shared" si="125"/>
        <v>0</v>
      </c>
      <c r="Y516" s="3630">
        <f t="shared" si="125"/>
        <v>32.26061</v>
      </c>
      <c r="Z516" s="1498"/>
      <c r="AA516" s="1121"/>
      <c r="AB516" s="1386"/>
      <c r="AC516" s="1401"/>
    </row>
    <row r="517" spans="1:29" x14ac:dyDescent="0.25">
      <c r="A517" s="227">
        <v>1</v>
      </c>
      <c r="B517" s="1730"/>
      <c r="C517" s="1730"/>
      <c r="D517" s="1730"/>
      <c r="E517" s="407"/>
      <c r="F517" s="1426">
        <f t="shared" si="120"/>
        <v>0</v>
      </c>
      <c r="G517" s="3774"/>
      <c r="H517" s="1426"/>
      <c r="I517" s="434"/>
      <c r="J517" s="434"/>
      <c r="K517" s="1546"/>
      <c r="L517" s="1427"/>
      <c r="M517" s="3580"/>
      <c r="N517" s="1427"/>
      <c r="O517" s="1427"/>
      <c r="P517" s="1546"/>
      <c r="Q517" s="511"/>
      <c r="R517" s="554">
        <f t="shared" si="118"/>
        <v>0</v>
      </c>
      <c r="S517" s="511">
        <f>Y517-X517-U517</f>
        <v>0</v>
      </c>
      <c r="T517" s="1014"/>
      <c r="U517" s="511"/>
      <c r="V517" s="511"/>
      <c r="W517" s="511"/>
      <c r="X517" s="511"/>
      <c r="Y517" s="511"/>
      <c r="Z517" s="1181"/>
      <c r="AA517" s="554"/>
      <c r="AB517" s="1386"/>
      <c r="AC517" s="1401"/>
    </row>
    <row r="518" spans="1:29" ht="29.25" x14ac:dyDescent="0.25">
      <c r="A518" s="227">
        <v>1</v>
      </c>
      <c r="B518" s="1391" t="s">
        <v>426</v>
      </c>
      <c r="C518" s="1391"/>
      <c r="D518" s="12"/>
      <c r="E518" s="408"/>
      <c r="F518" s="726">
        <f t="shared" si="120"/>
        <v>0</v>
      </c>
      <c r="G518" s="3775"/>
      <c r="H518" s="726"/>
      <c r="I518" s="340"/>
      <c r="J518" s="340"/>
      <c r="K518" s="1432"/>
      <c r="L518" s="1431"/>
      <c r="M518" s="3581"/>
      <c r="N518" s="1431"/>
      <c r="O518" s="1431"/>
      <c r="P518" s="1432"/>
      <c r="Q518" s="512"/>
      <c r="R518" s="508">
        <f t="shared" si="118"/>
        <v>0</v>
      </c>
      <c r="S518" s="512">
        <f>Y518-X518-U518</f>
        <v>0</v>
      </c>
      <c r="T518" s="1011"/>
      <c r="U518" s="512"/>
      <c r="V518" s="512"/>
      <c r="W518" s="512"/>
      <c r="X518" s="512"/>
      <c r="Y518" s="512"/>
      <c r="Z518" s="1180"/>
      <c r="AA518" s="508"/>
      <c r="AB518" s="1386"/>
      <c r="AC518" s="1401"/>
    </row>
    <row r="519" spans="1:29" x14ac:dyDescent="0.25">
      <c r="A519" s="227">
        <v>1</v>
      </c>
      <c r="B519" s="663" t="s">
        <v>207</v>
      </c>
      <c r="C519" s="621"/>
      <c r="D519" s="1430"/>
      <c r="E519" s="408"/>
      <c r="F519" s="726">
        <f t="shared" si="120"/>
        <v>0</v>
      </c>
      <c r="G519" s="3775"/>
      <c r="H519" s="726"/>
      <c r="I519" s="340"/>
      <c r="J519" s="340"/>
      <c r="K519" s="1432"/>
      <c r="L519" s="1431"/>
      <c r="M519" s="3581"/>
      <c r="N519" s="1431"/>
      <c r="O519" s="1431"/>
      <c r="P519" s="1431"/>
      <c r="Q519" s="512">
        <v>250</v>
      </c>
      <c r="R519" s="1115">
        <f t="shared" si="118"/>
        <v>20.833333333333332</v>
      </c>
      <c r="S519" s="512">
        <f>Y519-X519-U519</f>
        <v>7.7698299999999998</v>
      </c>
      <c r="T519" s="1011"/>
      <c r="U519" s="512"/>
      <c r="V519" s="512">
        <f>S519-R519</f>
        <v>-13.063503333333333</v>
      </c>
      <c r="W519" s="512"/>
      <c r="X519" s="512"/>
      <c r="Y519" s="512">
        <v>7.7698299999999998</v>
      </c>
      <c r="Z519" s="1180"/>
      <c r="AA519" s="508"/>
      <c r="AB519" s="1386"/>
      <c r="AC519" s="1401"/>
    </row>
    <row r="520" spans="1:29" ht="29.25" x14ac:dyDescent="0.25">
      <c r="A520" s="227">
        <v>1</v>
      </c>
      <c r="B520" s="664" t="s">
        <v>365</v>
      </c>
      <c r="C520" s="622"/>
      <c r="D520" s="211"/>
      <c r="E520" s="214">
        <f>E521</f>
        <v>0</v>
      </c>
      <c r="F520" s="214">
        <f t="shared" si="120"/>
        <v>0</v>
      </c>
      <c r="G520" s="680">
        <f>G521</f>
        <v>0.435</v>
      </c>
      <c r="H520" s="219" t="e">
        <f t="shared" ref="H520:H528" si="126">G520/F520*100</f>
        <v>#DIV/0!</v>
      </c>
      <c r="I520" s="340"/>
      <c r="J520" s="340"/>
      <c r="K520" s="1432"/>
      <c r="L520" s="1431"/>
      <c r="M520" s="3581"/>
      <c r="N520" s="1431"/>
      <c r="O520" s="1431"/>
      <c r="P520" s="1431"/>
      <c r="Q520" s="512"/>
      <c r="R520" s="508">
        <f t="shared" si="118"/>
        <v>0</v>
      </c>
      <c r="S520" s="512">
        <f>Y520-X520-U520</f>
        <v>0</v>
      </c>
      <c r="T520" s="1011"/>
      <c r="U520" s="512"/>
      <c r="V520" s="512"/>
      <c r="W520" s="512"/>
      <c r="X520" s="512"/>
      <c r="Y520" s="512"/>
      <c r="Z520" s="1175"/>
      <c r="AA520" s="508"/>
      <c r="AB520" s="1386"/>
      <c r="AC520" s="1401"/>
    </row>
    <row r="521" spans="1:29" ht="30" x14ac:dyDescent="0.25">
      <c r="A521" s="227">
        <v>1</v>
      </c>
      <c r="B521" s="676" t="s">
        <v>354</v>
      </c>
      <c r="C521" s="622"/>
      <c r="D521" s="211"/>
      <c r="E521" s="998">
        <f>E522/4</f>
        <v>0</v>
      </c>
      <c r="F521" s="998">
        <f t="shared" si="120"/>
        <v>0</v>
      </c>
      <c r="G521" s="3785">
        <f>G522/4</f>
        <v>0.435</v>
      </c>
      <c r="H521" s="219" t="e">
        <f t="shared" si="126"/>
        <v>#DIV/0!</v>
      </c>
      <c r="I521" s="340"/>
      <c r="J521" s="340"/>
      <c r="K521" s="1432"/>
      <c r="L521" s="1431"/>
      <c r="M521" s="3581"/>
      <c r="N521" s="1431"/>
      <c r="O521" s="1431"/>
      <c r="P521" s="1431"/>
      <c r="Q521" s="512"/>
      <c r="R521" s="508">
        <f t="shared" si="118"/>
        <v>0</v>
      </c>
      <c r="S521" s="512"/>
      <c r="T521" s="1011"/>
      <c r="U521" s="512"/>
      <c r="V521" s="512"/>
      <c r="W521" s="512"/>
      <c r="X521" s="512"/>
      <c r="Y521" s="512"/>
      <c r="Z521" s="1182"/>
      <c r="AA521" s="508"/>
      <c r="AB521" s="1386"/>
      <c r="AC521" s="1401"/>
    </row>
    <row r="522" spans="1:29" ht="30" x14ac:dyDescent="0.25">
      <c r="A522" s="227">
        <v>1</v>
      </c>
      <c r="B522" s="463" t="s">
        <v>380</v>
      </c>
      <c r="C522" s="622"/>
      <c r="D522" s="211"/>
      <c r="E522" s="998"/>
      <c r="F522" s="998">
        <f t="shared" si="120"/>
        <v>0</v>
      </c>
      <c r="G522" s="3785">
        <v>1.74</v>
      </c>
      <c r="H522" s="219" t="e">
        <f t="shared" si="126"/>
        <v>#DIV/0!</v>
      </c>
      <c r="I522" s="340"/>
      <c r="J522" s="340"/>
      <c r="K522" s="1432"/>
      <c r="L522" s="1431"/>
      <c r="M522" s="3581"/>
      <c r="N522" s="1431"/>
      <c r="O522" s="1431"/>
      <c r="P522" s="1431"/>
      <c r="Q522" s="512"/>
      <c r="R522" s="508">
        <f t="shared" si="118"/>
        <v>0</v>
      </c>
      <c r="S522" s="512"/>
      <c r="T522" s="1011"/>
      <c r="U522" s="512"/>
      <c r="V522" s="512"/>
      <c r="W522" s="512"/>
      <c r="X522" s="512"/>
      <c r="Y522" s="512"/>
      <c r="Z522" s="1182"/>
      <c r="AA522" s="508"/>
      <c r="AB522" s="1386"/>
      <c r="AC522" s="1401"/>
    </row>
    <row r="523" spans="1:29" ht="29.25" x14ac:dyDescent="0.25">
      <c r="A523" s="227">
        <v>1</v>
      </c>
      <c r="B523" s="664" t="s">
        <v>366</v>
      </c>
      <c r="C523" s="622"/>
      <c r="D523" s="211"/>
      <c r="E523" s="998">
        <f>(E524+E525)/9.4</f>
        <v>0</v>
      </c>
      <c r="F523" s="998">
        <f t="shared" si="120"/>
        <v>0</v>
      </c>
      <c r="G523" s="3785">
        <f>(G524+G525)/9.4</f>
        <v>3.3957446808510641</v>
      </c>
      <c r="H523" s="219" t="e">
        <f t="shared" si="126"/>
        <v>#DIV/0!</v>
      </c>
      <c r="I523" s="340"/>
      <c r="J523" s="340"/>
      <c r="K523" s="1432"/>
      <c r="L523" s="1431"/>
      <c r="M523" s="3581"/>
      <c r="N523" s="1431"/>
      <c r="O523" s="1431"/>
      <c r="P523" s="1431"/>
      <c r="Q523" s="512"/>
      <c r="R523" s="508">
        <f t="shared" si="118"/>
        <v>0</v>
      </c>
      <c r="S523" s="512"/>
      <c r="T523" s="1011"/>
      <c r="U523" s="512"/>
      <c r="V523" s="512"/>
      <c r="W523" s="512"/>
      <c r="X523" s="512"/>
      <c r="Y523" s="512"/>
      <c r="Z523" s="1182"/>
      <c r="AA523" s="508"/>
      <c r="AB523" s="1386"/>
      <c r="AC523" s="1401"/>
    </row>
    <row r="524" spans="1:29" x14ac:dyDescent="0.25">
      <c r="A524" s="227">
        <v>1</v>
      </c>
      <c r="B524" s="675" t="s">
        <v>383</v>
      </c>
      <c r="C524" s="622"/>
      <c r="D524" s="211"/>
      <c r="E524" s="998"/>
      <c r="F524" s="998">
        <f t="shared" si="120"/>
        <v>0</v>
      </c>
      <c r="G524" s="3785">
        <v>31.92</v>
      </c>
      <c r="H524" s="219" t="e">
        <f t="shared" si="126"/>
        <v>#DIV/0!</v>
      </c>
      <c r="I524" s="340"/>
      <c r="J524" s="340"/>
      <c r="K524" s="1432"/>
      <c r="L524" s="1431"/>
      <c r="M524" s="3581"/>
      <c r="N524" s="1431"/>
      <c r="O524" s="1431"/>
      <c r="P524" s="1431"/>
      <c r="Q524" s="512"/>
      <c r="R524" s="508">
        <f t="shared" si="118"/>
        <v>0</v>
      </c>
      <c r="S524" s="512"/>
      <c r="T524" s="1011"/>
      <c r="U524" s="512"/>
      <c r="V524" s="512"/>
      <c r="W524" s="512"/>
      <c r="X524" s="512"/>
      <c r="Y524" s="512"/>
      <c r="Z524" s="1182"/>
      <c r="AA524" s="508"/>
      <c r="AB524" s="1386"/>
      <c r="AC524" s="1401"/>
    </row>
    <row r="525" spans="1:29" x14ac:dyDescent="0.25">
      <c r="A525" s="227">
        <v>1</v>
      </c>
      <c r="B525" s="675" t="s">
        <v>384</v>
      </c>
      <c r="C525" s="623"/>
      <c r="D525" s="211"/>
      <c r="E525" s="329"/>
      <c r="F525" s="329">
        <f t="shared" si="120"/>
        <v>0</v>
      </c>
      <c r="G525" s="299"/>
      <c r="H525" s="219" t="e">
        <f t="shared" si="126"/>
        <v>#DIV/0!</v>
      </c>
      <c r="I525" s="340"/>
      <c r="J525" s="340"/>
      <c r="K525" s="1432"/>
      <c r="L525" s="1431"/>
      <c r="M525" s="3581"/>
      <c r="N525" s="1431"/>
      <c r="O525" s="1431"/>
      <c r="P525" s="1431"/>
      <c r="Q525" s="512"/>
      <c r="R525" s="508">
        <f t="shared" si="118"/>
        <v>0</v>
      </c>
      <c r="S525" s="512">
        <f>Y525-X525-U525</f>
        <v>0</v>
      </c>
      <c r="T525" s="1011"/>
      <c r="U525" s="512"/>
      <c r="V525" s="512"/>
      <c r="W525" s="512"/>
      <c r="X525" s="512"/>
      <c r="Y525" s="512"/>
      <c r="Z525" s="1173"/>
      <c r="AA525" s="508"/>
      <c r="AB525" s="1386"/>
      <c r="AC525" s="1401"/>
    </row>
    <row r="526" spans="1:29" ht="29.25" x14ac:dyDescent="0.25">
      <c r="A526" s="227">
        <v>1</v>
      </c>
      <c r="B526" s="667" t="s">
        <v>281</v>
      </c>
      <c r="C526" s="1731"/>
      <c r="D526" s="211"/>
      <c r="E526" s="677">
        <f>E520</f>
        <v>0</v>
      </c>
      <c r="F526" s="475">
        <f t="shared" si="120"/>
        <v>0</v>
      </c>
      <c r="G526" s="747">
        <f>G520</f>
        <v>0.435</v>
      </c>
      <c r="H526" s="267" t="e">
        <f t="shared" si="126"/>
        <v>#DIV/0!</v>
      </c>
      <c r="I526" s="340"/>
      <c r="J526" s="340"/>
      <c r="K526" s="1432"/>
      <c r="L526" s="1431"/>
      <c r="M526" s="3581"/>
      <c r="N526" s="1431"/>
      <c r="O526" s="1431"/>
      <c r="P526" s="1431"/>
      <c r="Q526" s="512"/>
      <c r="R526" s="508">
        <f t="shared" si="118"/>
        <v>0</v>
      </c>
      <c r="S526" s="512"/>
      <c r="T526" s="1011"/>
      <c r="U526" s="512"/>
      <c r="V526" s="512"/>
      <c r="W526" s="512"/>
      <c r="X526" s="512"/>
      <c r="Y526" s="512"/>
      <c r="Z526" s="1174"/>
      <c r="AA526" s="508"/>
      <c r="AB526" s="1386"/>
      <c r="AC526" s="1401"/>
    </row>
    <row r="527" spans="1:29" ht="29.25" x14ac:dyDescent="0.25">
      <c r="A527" s="227">
        <v>1</v>
      </c>
      <c r="B527" s="667" t="s">
        <v>282</v>
      </c>
      <c r="C527" s="1731"/>
      <c r="D527" s="211"/>
      <c r="E527" s="677">
        <f>E523</f>
        <v>0</v>
      </c>
      <c r="F527" s="726">
        <f t="shared" si="120"/>
        <v>0</v>
      </c>
      <c r="G527" s="3775">
        <f>G523</f>
        <v>3.3957446808510641</v>
      </c>
      <c r="H527" s="267" t="e">
        <f t="shared" si="126"/>
        <v>#DIV/0!</v>
      </c>
      <c r="I527" s="340"/>
      <c r="J527" s="340"/>
      <c r="K527" s="1432"/>
      <c r="L527" s="1431"/>
      <c r="M527" s="3581"/>
      <c r="N527" s="1431"/>
      <c r="O527" s="1431"/>
      <c r="P527" s="1431"/>
      <c r="Q527" s="512"/>
      <c r="R527" s="508">
        <f t="shared" si="118"/>
        <v>0</v>
      </c>
      <c r="S527" s="512">
        <f t="shared" ref="S527:S533" si="127">Y527-X527-U527</f>
        <v>0</v>
      </c>
      <c r="T527" s="1011"/>
      <c r="U527" s="512"/>
      <c r="V527" s="512"/>
      <c r="W527" s="512"/>
      <c r="X527" s="512"/>
      <c r="Y527" s="512"/>
      <c r="Z527" s="1180"/>
      <c r="AA527" s="508"/>
      <c r="AB527" s="1386"/>
      <c r="AC527" s="1401"/>
    </row>
    <row r="528" spans="1:29" ht="15.75" thickBot="1" x14ac:dyDescent="0.3">
      <c r="A528" s="227">
        <v>1</v>
      </c>
      <c r="B528" s="1732" t="s">
        <v>138</v>
      </c>
      <c r="C528" s="239"/>
      <c r="D528" s="1732"/>
      <c r="E528" s="1484">
        <v>952</v>
      </c>
      <c r="F528" s="1485">
        <f t="shared" si="120"/>
        <v>79.333333333333329</v>
      </c>
      <c r="G528" s="3782">
        <f>(G524+G525)/4.2+G520</f>
        <v>8.0350000000000001</v>
      </c>
      <c r="H528" s="1485">
        <f t="shared" si="126"/>
        <v>10.128151260504202</v>
      </c>
      <c r="I528" s="1487"/>
      <c r="J528" s="1487"/>
      <c r="K528" s="1733"/>
      <c r="L528" s="1592"/>
      <c r="M528" s="3599"/>
      <c r="N528" s="1592"/>
      <c r="O528" s="1592"/>
      <c r="P528" s="1592"/>
      <c r="Q528" s="517">
        <v>250</v>
      </c>
      <c r="R528" s="1124">
        <f t="shared" si="118"/>
        <v>20.833333333333332</v>
      </c>
      <c r="S528" s="517">
        <f t="shared" si="127"/>
        <v>7.7698299999999998</v>
      </c>
      <c r="T528" s="1013"/>
      <c r="U528" s="517"/>
      <c r="V528" s="517">
        <f>S528-R528</f>
        <v>-13.063503333333333</v>
      </c>
      <c r="W528" s="517"/>
      <c r="X528" s="517">
        <f>X519</f>
        <v>0</v>
      </c>
      <c r="Y528" s="517">
        <f>Y519</f>
        <v>7.7698299999999998</v>
      </c>
      <c r="Z528" s="1490"/>
      <c r="AA528" s="1169"/>
      <c r="AB528" s="1386"/>
      <c r="AC528" s="1401"/>
    </row>
    <row r="529" spans="1:29" ht="16.5" thickBot="1" x14ac:dyDescent="0.3">
      <c r="A529" s="227">
        <v>1</v>
      </c>
      <c r="B529" s="1491" t="s">
        <v>316</v>
      </c>
      <c r="C529" s="1491"/>
      <c r="D529" s="258"/>
      <c r="E529" s="409"/>
      <c r="F529" s="1539">
        <f t="shared" si="120"/>
        <v>0</v>
      </c>
      <c r="G529" s="3788"/>
      <c r="H529" s="1539"/>
      <c r="I529" s="1600"/>
      <c r="J529" s="1600"/>
      <c r="K529" s="1602"/>
      <c r="L529" s="1698"/>
      <c r="M529" s="3640"/>
      <c r="N529" s="3643"/>
      <c r="O529" s="3643"/>
      <c r="P529" s="3643"/>
      <c r="Q529" s="3630">
        <v>250</v>
      </c>
      <c r="R529" s="3630">
        <f t="shared" si="118"/>
        <v>20.833333333333332</v>
      </c>
      <c r="S529" s="3630">
        <f t="shared" si="127"/>
        <v>7.7698299999999998</v>
      </c>
      <c r="T529" s="3630"/>
      <c r="U529" s="3630"/>
      <c r="V529" s="3630">
        <f>SUM(V528)</f>
        <v>-13.063503333333333</v>
      </c>
      <c r="W529" s="3630"/>
      <c r="X529" s="3630">
        <f>SUM(X528)</f>
        <v>0</v>
      </c>
      <c r="Y529" s="3630">
        <f>SUM(Y528)</f>
        <v>7.7698299999999998</v>
      </c>
      <c r="Z529" s="1498"/>
      <c r="AA529" s="1121"/>
      <c r="AB529" s="1386"/>
      <c r="AC529" s="1401"/>
    </row>
    <row r="530" spans="1:29" x14ac:dyDescent="0.25">
      <c r="A530" s="227">
        <v>1</v>
      </c>
      <c r="B530" s="1730"/>
      <c r="C530" s="1730"/>
      <c r="D530" s="1730"/>
      <c r="E530" s="407"/>
      <c r="F530" s="1426">
        <f t="shared" si="120"/>
        <v>0</v>
      </c>
      <c r="G530" s="3774"/>
      <c r="H530" s="1426"/>
      <c r="I530" s="434"/>
      <c r="J530" s="434"/>
      <c r="K530" s="1546"/>
      <c r="L530" s="1427"/>
      <c r="M530" s="3580"/>
      <c r="N530" s="1427"/>
      <c r="O530" s="1427"/>
      <c r="P530" s="1427"/>
      <c r="Q530" s="511"/>
      <c r="R530" s="554">
        <f t="shared" si="118"/>
        <v>0</v>
      </c>
      <c r="S530" s="511">
        <f t="shared" si="127"/>
        <v>0</v>
      </c>
      <c r="T530" s="1014"/>
      <c r="U530" s="511"/>
      <c r="V530" s="511"/>
      <c r="W530" s="511"/>
      <c r="X530" s="511"/>
      <c r="Y530" s="511"/>
      <c r="Z530" s="1181"/>
      <c r="AA530" s="554"/>
      <c r="AB530" s="1386"/>
      <c r="AC530" s="1401"/>
    </row>
    <row r="531" spans="1:29" ht="43.5" x14ac:dyDescent="0.25">
      <c r="A531" s="227">
        <v>1</v>
      </c>
      <c r="B531" s="1391" t="s">
        <v>427</v>
      </c>
      <c r="C531" s="1391"/>
      <c r="D531" s="12"/>
      <c r="E531" s="408"/>
      <c r="F531" s="726">
        <f t="shared" si="120"/>
        <v>0</v>
      </c>
      <c r="G531" s="3775"/>
      <c r="H531" s="726"/>
      <c r="I531" s="340"/>
      <c r="J531" s="340"/>
      <c r="K531" s="1432"/>
      <c r="L531" s="1431"/>
      <c r="M531" s="3581"/>
      <c r="N531" s="1431"/>
      <c r="O531" s="1431"/>
      <c r="P531" s="1431"/>
      <c r="Q531" s="512"/>
      <c r="R531" s="508">
        <f t="shared" si="118"/>
        <v>0</v>
      </c>
      <c r="S531" s="512">
        <f t="shared" si="127"/>
        <v>0</v>
      </c>
      <c r="T531" s="1011"/>
      <c r="U531" s="512"/>
      <c r="V531" s="512"/>
      <c r="W531" s="512"/>
      <c r="X531" s="512"/>
      <c r="Y531" s="512"/>
      <c r="Z531" s="1180"/>
      <c r="AA531" s="508"/>
      <c r="AB531" s="1386"/>
      <c r="AC531" s="1401"/>
    </row>
    <row r="532" spans="1:29" x14ac:dyDescent="0.25">
      <c r="A532" s="227">
        <v>1</v>
      </c>
      <c r="B532" s="663" t="s">
        <v>207</v>
      </c>
      <c r="C532" s="621"/>
      <c r="D532" s="1430"/>
      <c r="E532" s="365"/>
      <c r="F532" s="213">
        <f t="shared" si="120"/>
        <v>0</v>
      </c>
      <c r="G532" s="708"/>
      <c r="H532" s="213"/>
      <c r="I532" s="253"/>
      <c r="J532" s="340"/>
      <c r="K532" s="1432"/>
      <c r="L532" s="1431"/>
      <c r="M532" s="3581"/>
      <c r="N532" s="1431"/>
      <c r="O532" s="1431"/>
      <c r="P532" s="1431"/>
      <c r="Q532" s="512">
        <v>300</v>
      </c>
      <c r="R532" s="1115">
        <f t="shared" si="118"/>
        <v>25</v>
      </c>
      <c r="S532" s="512">
        <f t="shared" si="127"/>
        <v>53.428289999999997</v>
      </c>
      <c r="T532" s="1011"/>
      <c r="U532" s="512"/>
      <c r="V532" s="512">
        <f>S532-R532</f>
        <v>28.428289999999997</v>
      </c>
      <c r="W532" s="512"/>
      <c r="X532" s="512"/>
      <c r="Y532" s="512">
        <v>53.428289999999997</v>
      </c>
      <c r="Z532" s="1213"/>
      <c r="AA532" s="508"/>
      <c r="AB532" s="1386"/>
      <c r="AC532" s="1401"/>
    </row>
    <row r="533" spans="1:29" ht="29.25" x14ac:dyDescent="0.25">
      <c r="A533" s="227">
        <v>1</v>
      </c>
      <c r="B533" s="723" t="s">
        <v>365</v>
      </c>
      <c r="C533" s="622"/>
      <c r="D533" s="211"/>
      <c r="E533" s="213">
        <f>E534</f>
        <v>0</v>
      </c>
      <c r="F533" s="213">
        <f t="shared" si="120"/>
        <v>0</v>
      </c>
      <c r="G533" s="299">
        <f>G534</f>
        <v>2.61</v>
      </c>
      <c r="H533" s="213" t="e">
        <f>G533/F533*100</f>
        <v>#DIV/0!</v>
      </c>
      <c r="I533" s="253"/>
      <c r="J533" s="340"/>
      <c r="K533" s="1432"/>
      <c r="L533" s="1431"/>
      <c r="M533" s="3581"/>
      <c r="N533" s="1431"/>
      <c r="O533" s="1431"/>
      <c r="P533" s="1431"/>
      <c r="Q533" s="512"/>
      <c r="R533" s="508">
        <f t="shared" si="118"/>
        <v>0</v>
      </c>
      <c r="S533" s="512">
        <f t="shared" si="127"/>
        <v>0</v>
      </c>
      <c r="T533" s="1011"/>
      <c r="U533" s="512"/>
      <c r="V533" s="512"/>
      <c r="W533" s="512"/>
      <c r="X533" s="512"/>
      <c r="Y533" s="512"/>
      <c r="Z533" s="1173"/>
      <c r="AA533" s="508"/>
      <c r="AB533" s="1386"/>
      <c r="AC533" s="1401"/>
    </row>
    <row r="534" spans="1:29" ht="30" x14ac:dyDescent="0.25">
      <c r="A534" s="227">
        <v>1</v>
      </c>
      <c r="B534" s="1068" t="s">
        <v>354</v>
      </c>
      <c r="C534" s="622"/>
      <c r="D534" s="211"/>
      <c r="E534" s="213">
        <f>E535/4</f>
        <v>0</v>
      </c>
      <c r="F534" s="213">
        <f t="shared" si="120"/>
        <v>0</v>
      </c>
      <c r="G534" s="299">
        <f>G535/4</f>
        <v>2.61</v>
      </c>
      <c r="H534" s="213" t="e">
        <f>G534/F534*100</f>
        <v>#DIV/0!</v>
      </c>
      <c r="I534" s="253"/>
      <c r="J534" s="340"/>
      <c r="K534" s="1432"/>
      <c r="L534" s="1431"/>
      <c r="M534" s="3581"/>
      <c r="N534" s="1431"/>
      <c r="O534" s="1431"/>
      <c r="P534" s="1431"/>
      <c r="Q534" s="512"/>
      <c r="R534" s="508">
        <f t="shared" si="118"/>
        <v>0</v>
      </c>
      <c r="S534" s="512"/>
      <c r="T534" s="1011"/>
      <c r="U534" s="512"/>
      <c r="V534" s="512"/>
      <c r="W534" s="512"/>
      <c r="X534" s="512"/>
      <c r="Y534" s="512"/>
      <c r="Z534" s="1173"/>
      <c r="AA534" s="508"/>
      <c r="AB534" s="1386"/>
      <c r="AC534" s="1401"/>
    </row>
    <row r="535" spans="1:29" ht="30" x14ac:dyDescent="0.25">
      <c r="A535" s="227">
        <v>1</v>
      </c>
      <c r="B535" s="4" t="s">
        <v>380</v>
      </c>
      <c r="C535" s="622"/>
      <c r="D535" s="211"/>
      <c r="E535" s="213"/>
      <c r="F535" s="213">
        <f t="shared" si="120"/>
        <v>0</v>
      </c>
      <c r="G535" s="299">
        <v>10.44</v>
      </c>
      <c r="H535" s="213" t="e">
        <f>G535/F535*100</f>
        <v>#DIV/0!</v>
      </c>
      <c r="I535" s="253"/>
      <c r="J535" s="340"/>
      <c r="K535" s="1432"/>
      <c r="L535" s="1431"/>
      <c r="M535" s="3581"/>
      <c r="N535" s="1431"/>
      <c r="O535" s="1431"/>
      <c r="P535" s="1431"/>
      <c r="Q535" s="512"/>
      <c r="R535" s="508">
        <f t="shared" si="118"/>
        <v>0</v>
      </c>
      <c r="S535" s="512"/>
      <c r="T535" s="1011"/>
      <c r="U535" s="512"/>
      <c r="V535" s="512"/>
      <c r="W535" s="512"/>
      <c r="X535" s="512"/>
      <c r="Y535" s="512"/>
      <c r="Z535" s="1173"/>
      <c r="AA535" s="508"/>
      <c r="AB535" s="1386"/>
      <c r="AC535" s="1401"/>
    </row>
    <row r="536" spans="1:29" ht="29.25" x14ac:dyDescent="0.25">
      <c r="A536" s="227">
        <v>1</v>
      </c>
      <c r="B536" s="723" t="s">
        <v>366</v>
      </c>
      <c r="C536" s="622"/>
      <c r="D536" s="211"/>
      <c r="E536" s="213">
        <f>E537/9.4</f>
        <v>0</v>
      </c>
      <c r="F536" s="213">
        <f t="shared" si="120"/>
        <v>0</v>
      </c>
      <c r="G536" s="299">
        <f>G537/9.4</f>
        <v>23.51276595744681</v>
      </c>
      <c r="H536" s="213" t="e">
        <f>G536/F536*100</f>
        <v>#DIV/0!</v>
      </c>
      <c r="I536" s="253"/>
      <c r="J536" s="340"/>
      <c r="K536" s="1432"/>
      <c r="L536" s="1431"/>
      <c r="M536" s="3581"/>
      <c r="N536" s="1431"/>
      <c r="O536" s="1431"/>
      <c r="P536" s="1431"/>
      <c r="Q536" s="512"/>
      <c r="R536" s="508">
        <f t="shared" si="118"/>
        <v>0</v>
      </c>
      <c r="S536" s="512"/>
      <c r="T536" s="1011"/>
      <c r="U536" s="512"/>
      <c r="V536" s="512"/>
      <c r="W536" s="512"/>
      <c r="X536" s="512"/>
      <c r="Y536" s="512"/>
      <c r="Z536" s="1173"/>
      <c r="AA536" s="508"/>
      <c r="AB536" s="1386"/>
      <c r="AC536" s="1401"/>
    </row>
    <row r="537" spans="1:29" x14ac:dyDescent="0.25">
      <c r="A537" s="227">
        <v>1</v>
      </c>
      <c r="B537" s="739" t="s">
        <v>383</v>
      </c>
      <c r="C537" s="622"/>
      <c r="D537" s="211"/>
      <c r="E537" s="213"/>
      <c r="F537" s="213">
        <f t="shared" si="120"/>
        <v>0</v>
      </c>
      <c r="G537" s="299">
        <v>221.02</v>
      </c>
      <c r="H537" s="213" t="e">
        <f>G537/F537*100</f>
        <v>#DIV/0!</v>
      </c>
      <c r="I537" s="253"/>
      <c r="J537" s="340"/>
      <c r="K537" s="1432"/>
      <c r="L537" s="1431"/>
      <c r="M537" s="3581"/>
      <c r="N537" s="1431"/>
      <c r="O537" s="1431"/>
      <c r="P537" s="1431"/>
      <c r="Q537" s="512"/>
      <c r="R537" s="508">
        <f t="shared" si="118"/>
        <v>0</v>
      </c>
      <c r="S537" s="512"/>
      <c r="T537" s="1011"/>
      <c r="U537" s="512"/>
      <c r="V537" s="512"/>
      <c r="W537" s="512"/>
      <c r="X537" s="512"/>
      <c r="Y537" s="512"/>
      <c r="Z537" s="1173"/>
      <c r="AA537" s="508"/>
      <c r="AB537" s="1386"/>
      <c r="AC537" s="1401"/>
    </row>
    <row r="538" spans="1:29" x14ac:dyDescent="0.25">
      <c r="A538" s="227">
        <v>1</v>
      </c>
      <c r="B538" s="739" t="s">
        <v>384</v>
      </c>
      <c r="C538" s="623"/>
      <c r="D538" s="211"/>
      <c r="E538" s="1067"/>
      <c r="F538" s="214">
        <f t="shared" si="120"/>
        <v>0</v>
      </c>
      <c r="G538" s="708"/>
      <c r="H538" s="213"/>
      <c r="I538" s="253"/>
      <c r="J538" s="340"/>
      <c r="K538" s="1432"/>
      <c r="L538" s="1431"/>
      <c r="M538" s="3581"/>
      <c r="N538" s="1431"/>
      <c r="O538" s="1431"/>
      <c r="P538" s="1431"/>
      <c r="Q538" s="512"/>
      <c r="R538" s="508">
        <f t="shared" si="118"/>
        <v>0</v>
      </c>
      <c r="S538" s="512">
        <f t="shared" ref="S538:S551" si="128">Y538-X538-U538</f>
        <v>0</v>
      </c>
      <c r="T538" s="1011"/>
      <c r="U538" s="512"/>
      <c r="V538" s="512"/>
      <c r="W538" s="512"/>
      <c r="X538" s="512"/>
      <c r="Y538" s="512"/>
      <c r="Z538" s="1213"/>
      <c r="AA538" s="508"/>
      <c r="AB538" s="1386"/>
      <c r="AC538" s="1401"/>
    </row>
    <row r="539" spans="1:29" ht="29.25" x14ac:dyDescent="0.25">
      <c r="A539" s="227">
        <v>1</v>
      </c>
      <c r="B539" s="667" t="s">
        <v>281</v>
      </c>
      <c r="C539" s="1731"/>
      <c r="D539" s="211"/>
      <c r="E539" s="677">
        <f>E533</f>
        <v>0</v>
      </c>
      <c r="F539" s="432">
        <f t="shared" si="120"/>
        <v>0</v>
      </c>
      <c r="G539" s="3775">
        <f>G533</f>
        <v>2.61</v>
      </c>
      <c r="H539" s="726" t="e">
        <f>G539/F539*100</f>
        <v>#DIV/0!</v>
      </c>
      <c r="I539" s="253"/>
      <c r="J539" s="340"/>
      <c r="K539" s="1432"/>
      <c r="L539" s="1431"/>
      <c r="M539" s="3581"/>
      <c r="N539" s="1431"/>
      <c r="O539" s="1431"/>
      <c r="P539" s="1431"/>
      <c r="Q539" s="512"/>
      <c r="R539" s="508">
        <f t="shared" si="118"/>
        <v>0</v>
      </c>
      <c r="S539" s="512">
        <f t="shared" si="128"/>
        <v>0</v>
      </c>
      <c r="T539" s="1011"/>
      <c r="U539" s="512"/>
      <c r="V539" s="512"/>
      <c r="W539" s="512"/>
      <c r="X539" s="512"/>
      <c r="Y539" s="512"/>
      <c r="Z539" s="1180"/>
      <c r="AA539" s="508"/>
      <c r="AB539" s="1386"/>
      <c r="AC539" s="1401"/>
    </row>
    <row r="540" spans="1:29" ht="29.25" x14ac:dyDescent="0.25">
      <c r="A540" s="227">
        <v>1</v>
      </c>
      <c r="B540" s="667" t="s">
        <v>282</v>
      </c>
      <c r="C540" s="623"/>
      <c r="D540" s="211"/>
      <c r="E540" s="677">
        <f>E536</f>
        <v>0</v>
      </c>
      <c r="F540" s="475">
        <f t="shared" si="120"/>
        <v>0</v>
      </c>
      <c r="G540" s="747">
        <f>G536</f>
        <v>23.51276595744681</v>
      </c>
      <c r="H540" s="726" t="e">
        <f>G540/F540*100</f>
        <v>#DIV/0!</v>
      </c>
      <c r="I540" s="253"/>
      <c r="J540" s="340"/>
      <c r="K540" s="1432"/>
      <c r="L540" s="1431"/>
      <c r="M540" s="3581"/>
      <c r="N540" s="1431"/>
      <c r="O540" s="1431"/>
      <c r="P540" s="1431"/>
      <c r="Q540" s="512"/>
      <c r="R540" s="508">
        <f t="shared" si="118"/>
        <v>0</v>
      </c>
      <c r="S540" s="512">
        <f t="shared" si="128"/>
        <v>0</v>
      </c>
      <c r="T540" s="1011"/>
      <c r="U540" s="512"/>
      <c r="V540" s="512"/>
      <c r="W540" s="512"/>
      <c r="X540" s="512"/>
      <c r="Y540" s="512"/>
      <c r="Z540" s="1174"/>
      <c r="AA540" s="508"/>
      <c r="AB540" s="1386"/>
      <c r="AC540" s="1401"/>
    </row>
    <row r="541" spans="1:29" ht="15.75" thickBot="1" x14ac:dyDescent="0.3">
      <c r="A541" s="227">
        <v>1</v>
      </c>
      <c r="B541" s="1732" t="s">
        <v>138</v>
      </c>
      <c r="C541" s="239"/>
      <c r="D541" s="1732"/>
      <c r="E541" s="1484">
        <v>411</v>
      </c>
      <c r="F541" s="1485">
        <f t="shared" si="120"/>
        <v>34.25</v>
      </c>
      <c r="G541" s="3782">
        <f>G537/4.2+G533</f>
        <v>55.233809523809526</v>
      </c>
      <c r="H541" s="1485">
        <f>G541/F541*100</f>
        <v>161.26659714980883</v>
      </c>
      <c r="I541" s="1487"/>
      <c r="J541" s="1487"/>
      <c r="K541" s="1733"/>
      <c r="L541" s="1592"/>
      <c r="M541" s="3599"/>
      <c r="N541" s="1592"/>
      <c r="O541" s="1592"/>
      <c r="P541" s="1592"/>
      <c r="Q541" s="517">
        <v>300</v>
      </c>
      <c r="R541" s="1124">
        <f t="shared" si="118"/>
        <v>25</v>
      </c>
      <c r="S541" s="517">
        <f t="shared" si="128"/>
        <v>53.428289999999997</v>
      </c>
      <c r="T541" s="1013"/>
      <c r="U541" s="517"/>
      <c r="V541" s="517">
        <f>S541-R541</f>
        <v>28.428289999999997</v>
      </c>
      <c r="W541" s="517">
        <f>W532</f>
        <v>0</v>
      </c>
      <c r="X541" s="517">
        <f>X532</f>
        <v>0</v>
      </c>
      <c r="Y541" s="517">
        <f>Y532</f>
        <v>53.428289999999997</v>
      </c>
      <c r="Z541" s="1490"/>
      <c r="AA541" s="1169"/>
      <c r="AB541" s="1386"/>
      <c r="AC541" s="1401"/>
    </row>
    <row r="542" spans="1:29" ht="16.5" thickBot="1" x14ac:dyDescent="0.3">
      <c r="A542" s="227">
        <v>1</v>
      </c>
      <c r="B542" s="1491" t="s">
        <v>316</v>
      </c>
      <c r="C542" s="1491"/>
      <c r="D542" s="258"/>
      <c r="E542" s="409"/>
      <c r="F542" s="1539">
        <f t="shared" si="120"/>
        <v>0</v>
      </c>
      <c r="G542" s="3788"/>
      <c r="H542" s="1539"/>
      <c r="I542" s="1600"/>
      <c r="J542" s="1600"/>
      <c r="K542" s="1602"/>
      <c r="L542" s="1698"/>
      <c r="M542" s="3640"/>
      <c r="N542" s="3643"/>
      <c r="O542" s="3643"/>
      <c r="P542" s="3643"/>
      <c r="Q542" s="3630">
        <v>300</v>
      </c>
      <c r="R542" s="3630">
        <f t="shared" si="118"/>
        <v>25</v>
      </c>
      <c r="S542" s="3630">
        <f t="shared" si="128"/>
        <v>53.428289999999997</v>
      </c>
      <c r="T542" s="3630"/>
      <c r="U542" s="3630"/>
      <c r="V542" s="3630">
        <f>SUM(V541)</f>
        <v>28.428289999999997</v>
      </c>
      <c r="W542" s="3630"/>
      <c r="X542" s="3630">
        <f>SUM(X541)</f>
        <v>0</v>
      </c>
      <c r="Y542" s="3630">
        <f>SUM(Y541)</f>
        <v>53.428289999999997</v>
      </c>
      <c r="Z542" s="1498"/>
      <c r="AA542" s="1121"/>
      <c r="AB542" s="1386"/>
      <c r="AC542" s="1401"/>
    </row>
    <row r="543" spans="1:29" x14ac:dyDescent="0.25">
      <c r="A543" s="227">
        <v>1</v>
      </c>
      <c r="B543" s="6"/>
      <c r="C543" s="6"/>
      <c r="D543" s="6"/>
      <c r="E543" s="1734"/>
      <c r="F543" s="1735">
        <f t="shared" si="120"/>
        <v>0</v>
      </c>
      <c r="G543" s="3809"/>
      <c r="H543" s="1550"/>
      <c r="I543" s="1514"/>
      <c r="J543" s="1514"/>
      <c r="K543" s="1609"/>
      <c r="L543" s="1609"/>
      <c r="M543" s="3591"/>
      <c r="N543" s="1403"/>
      <c r="O543" s="1403"/>
      <c r="P543" s="1403"/>
      <c r="Q543" s="511"/>
      <c r="R543" s="554">
        <f t="shared" si="118"/>
        <v>0</v>
      </c>
      <c r="S543" s="511">
        <f t="shared" si="128"/>
        <v>0</v>
      </c>
      <c r="T543" s="1014"/>
      <c r="U543" s="511"/>
      <c r="V543" s="511"/>
      <c r="W543" s="511"/>
      <c r="X543" s="511"/>
      <c r="Y543" s="511"/>
      <c r="Z543" s="1736"/>
      <c r="AA543" s="554"/>
      <c r="AB543" s="1386"/>
      <c r="AC543" s="1401"/>
    </row>
    <row r="544" spans="1:29" x14ac:dyDescent="0.25">
      <c r="A544" s="227">
        <v>1</v>
      </c>
      <c r="B544" s="1737"/>
      <c r="C544" s="1738"/>
      <c r="D544" s="1737"/>
      <c r="E544" s="407"/>
      <c r="F544" s="980">
        <f t="shared" si="120"/>
        <v>0</v>
      </c>
      <c r="G544" s="3774"/>
      <c r="H544" s="726"/>
      <c r="I544" s="340"/>
      <c r="J544" s="340"/>
      <c r="K544" s="1456"/>
      <c r="L544" s="1417"/>
      <c r="M544" s="3582"/>
      <c r="N544" s="254"/>
      <c r="O544" s="254"/>
      <c r="P544" s="254"/>
      <c r="Q544" s="512"/>
      <c r="R544" s="508">
        <f t="shared" si="118"/>
        <v>0</v>
      </c>
      <c r="S544" s="512">
        <f t="shared" si="128"/>
        <v>0</v>
      </c>
      <c r="T544" s="1011"/>
      <c r="U544" s="512"/>
      <c r="V544" s="512"/>
      <c r="W544" s="512"/>
      <c r="X544" s="512"/>
      <c r="Y544" s="512"/>
      <c r="Z544" s="1181"/>
      <c r="AA544" s="508"/>
      <c r="AB544" s="1386"/>
      <c r="AC544" s="1401"/>
    </row>
    <row r="545" spans="1:29" ht="57.75" x14ac:dyDescent="0.25">
      <c r="A545" s="227">
        <v>1</v>
      </c>
      <c r="B545" s="1391" t="s">
        <v>428</v>
      </c>
      <c r="C545" s="1391"/>
      <c r="D545" s="1502"/>
      <c r="E545" s="365"/>
      <c r="F545" s="342">
        <f t="shared" si="120"/>
        <v>0</v>
      </c>
      <c r="G545" s="708"/>
      <c r="H545" s="213"/>
      <c r="I545" s="253"/>
      <c r="J545" s="253"/>
      <c r="K545" s="1461"/>
      <c r="L545" s="254"/>
      <c r="M545" s="3576"/>
      <c r="N545" s="254"/>
      <c r="O545" s="254"/>
      <c r="P545" s="254"/>
      <c r="Q545" s="512"/>
      <c r="R545" s="508">
        <f t="shared" si="118"/>
        <v>0</v>
      </c>
      <c r="S545" s="512">
        <f t="shared" si="128"/>
        <v>0</v>
      </c>
      <c r="T545" s="1011"/>
      <c r="U545" s="512"/>
      <c r="V545" s="512"/>
      <c r="W545" s="512"/>
      <c r="X545" s="512"/>
      <c r="Y545" s="512"/>
      <c r="Z545" s="1213"/>
      <c r="AA545" s="508"/>
      <c r="AB545" s="1386"/>
      <c r="AC545" s="1401"/>
    </row>
    <row r="546" spans="1:29" x14ac:dyDescent="0.25">
      <c r="A546" s="227">
        <v>1</v>
      </c>
      <c r="B546" s="1397" t="s">
        <v>5</v>
      </c>
      <c r="C546" s="1398"/>
      <c r="D546" s="1397"/>
      <c r="E546" s="365"/>
      <c r="F546" s="342">
        <f t="shared" si="120"/>
        <v>0</v>
      </c>
      <c r="G546" s="708"/>
      <c r="H546" s="213"/>
      <c r="I546" s="253"/>
      <c r="J546" s="253"/>
      <c r="K546" s="1461"/>
      <c r="L546" s="254"/>
      <c r="M546" s="3576"/>
      <c r="N546" s="254"/>
      <c r="O546" s="254"/>
      <c r="P546" s="254"/>
      <c r="Q546" s="513"/>
      <c r="R546" s="1119">
        <f t="shared" si="118"/>
        <v>0</v>
      </c>
      <c r="S546" s="513">
        <f t="shared" si="128"/>
        <v>0</v>
      </c>
      <c r="T546" s="1433"/>
      <c r="U546" s="513"/>
      <c r="V546" s="512"/>
      <c r="W546" s="513"/>
      <c r="X546" s="513"/>
      <c r="Y546" s="512"/>
      <c r="Z546" s="1213"/>
      <c r="AA546" s="508"/>
      <c r="AB546" s="1386"/>
      <c r="AC546" s="1401"/>
    </row>
    <row r="547" spans="1:29" s="237" customFormat="1" x14ac:dyDescent="0.25">
      <c r="A547" s="227">
        <v>1</v>
      </c>
      <c r="B547" s="11" t="s">
        <v>15</v>
      </c>
      <c r="C547" s="1399" t="s">
        <v>277</v>
      </c>
      <c r="D547" s="11">
        <v>330</v>
      </c>
      <c r="E547" s="365">
        <v>534</v>
      </c>
      <c r="F547" s="342">
        <f t="shared" si="120"/>
        <v>44.5</v>
      </c>
      <c r="G547" s="708"/>
      <c r="H547" s="213">
        <f>G547/F547*100</f>
        <v>0</v>
      </c>
      <c r="I547" s="253">
        <v>3</v>
      </c>
      <c r="J547" s="253" t="e">
        <f>M547/G547</f>
        <v>#DIV/0!</v>
      </c>
      <c r="K547" s="1461"/>
      <c r="L547" s="254">
        <f>K547/12*$B$4</f>
        <v>0</v>
      </c>
      <c r="M547" s="3576"/>
      <c r="N547" s="254" t="e">
        <f>M547/L547*100</f>
        <v>#DIV/0!</v>
      </c>
      <c r="O547" s="1461">
        <f>ROUND(K547/D547,0)</f>
        <v>0</v>
      </c>
      <c r="P547" s="254" t="e">
        <f>M547/$B$4*12/O547</f>
        <v>#DIV/0!</v>
      </c>
      <c r="Q547" s="519"/>
      <c r="R547" s="1122">
        <f t="shared" si="118"/>
        <v>0</v>
      </c>
      <c r="S547" s="519">
        <f t="shared" si="128"/>
        <v>0</v>
      </c>
      <c r="T547" s="1449"/>
      <c r="U547" s="519"/>
      <c r="V547" s="515"/>
      <c r="W547" s="519"/>
      <c r="X547" s="519"/>
      <c r="Y547" s="515"/>
      <c r="Z547" s="1213"/>
      <c r="AA547" s="1146"/>
      <c r="AB547" s="1386"/>
      <c r="AC547" s="1401"/>
    </row>
    <row r="548" spans="1:29" ht="29.25" x14ac:dyDescent="0.25">
      <c r="A548" s="227">
        <v>1</v>
      </c>
      <c r="B548" s="1420" t="s">
        <v>7</v>
      </c>
      <c r="C548" s="1421"/>
      <c r="D548" s="1739"/>
      <c r="E548" s="34"/>
      <c r="F548" s="7">
        <f t="shared" si="120"/>
        <v>0</v>
      </c>
      <c r="G548" s="3773">
        <f>SUM(G547:G547)</f>
        <v>0</v>
      </c>
      <c r="H548" s="7" t="e">
        <f>G548/F548*100</f>
        <v>#DIV/0!</v>
      </c>
      <c r="I548" s="8">
        <f>IF(E548=0,0,K548/E548)</f>
        <v>0</v>
      </c>
      <c r="J548" s="8" t="e">
        <f>M548/G548</f>
        <v>#DIV/0!</v>
      </c>
      <c r="K548" s="7">
        <f>SUM(K547:K547)</f>
        <v>0</v>
      </c>
      <c r="L548" s="7">
        <f>SUM(L547:L547)</f>
        <v>0</v>
      </c>
      <c r="M548" s="34">
        <f>SUM(M547:M547)</f>
        <v>0</v>
      </c>
      <c r="N548" s="1422" t="e">
        <f>M548/L548*100</f>
        <v>#DIV/0!</v>
      </c>
      <c r="O548" s="1423">
        <f>SUM(O547:O547)</f>
        <v>0</v>
      </c>
      <c r="P548" s="1422" t="e">
        <f>M548/$B$4*12/O548</f>
        <v>#DIV/0!</v>
      </c>
      <c r="Q548" s="510"/>
      <c r="R548" s="1129">
        <f t="shared" si="118"/>
        <v>0</v>
      </c>
      <c r="S548" s="510">
        <f t="shared" si="128"/>
        <v>0</v>
      </c>
      <c r="T548" s="1015"/>
      <c r="U548" s="510"/>
      <c r="V548" s="510">
        <f>S548-R548</f>
        <v>0</v>
      </c>
      <c r="W548" s="510"/>
      <c r="X548" s="510"/>
      <c r="Y548" s="510"/>
      <c r="Z548" s="1424"/>
      <c r="AA548" s="1124"/>
      <c r="AB548" s="1386"/>
      <c r="AC548" s="1401"/>
    </row>
    <row r="549" spans="1:29" ht="43.5" x14ac:dyDescent="0.25">
      <c r="A549" s="227">
        <v>1</v>
      </c>
      <c r="B549" s="1425" t="s">
        <v>185</v>
      </c>
      <c r="C549" s="1062"/>
      <c r="D549" s="1426"/>
      <c r="E549" s="407"/>
      <c r="F549" s="1426">
        <f t="shared" si="120"/>
        <v>0</v>
      </c>
      <c r="G549" s="3774"/>
      <c r="H549" s="216"/>
      <c r="I549" s="434"/>
      <c r="J549" s="434"/>
      <c r="K549" s="1740"/>
      <c r="L549" s="1741"/>
      <c r="M549" s="3600"/>
      <c r="N549" s="1417"/>
      <c r="O549" s="1595"/>
      <c r="P549" s="1456"/>
      <c r="Q549" s="511"/>
      <c r="R549" s="1376">
        <f t="shared" si="118"/>
        <v>0</v>
      </c>
      <c r="S549" s="511">
        <f t="shared" si="128"/>
        <v>0</v>
      </c>
      <c r="T549" s="1014"/>
      <c r="U549" s="511"/>
      <c r="V549" s="511">
        <f>S549-R549</f>
        <v>0</v>
      </c>
      <c r="W549" s="511"/>
      <c r="X549" s="511"/>
      <c r="Y549" s="511"/>
      <c r="Z549" s="1181"/>
      <c r="AA549" s="554"/>
      <c r="AB549" s="1386"/>
      <c r="AC549" s="1401"/>
    </row>
    <row r="550" spans="1:29" x14ac:dyDescent="0.25">
      <c r="A550" s="227">
        <v>1</v>
      </c>
      <c r="B550" s="210" t="s">
        <v>207</v>
      </c>
      <c r="C550" s="621"/>
      <c r="D550" s="1742"/>
      <c r="E550" s="407"/>
      <c r="F550" s="1743">
        <f t="shared" si="120"/>
        <v>0</v>
      </c>
      <c r="G550" s="3774"/>
      <c r="H550" s="216"/>
      <c r="I550" s="434"/>
      <c r="J550" s="434"/>
      <c r="K550" s="1740"/>
      <c r="L550" s="1741"/>
      <c r="M550" s="3600"/>
      <c r="N550" s="1417"/>
      <c r="O550" s="1404"/>
      <c r="P550" s="1456"/>
      <c r="Q550" s="511"/>
      <c r="R550" s="1115">
        <f t="shared" si="118"/>
        <v>0</v>
      </c>
      <c r="S550" s="511">
        <f t="shared" si="128"/>
        <v>0</v>
      </c>
      <c r="T550" s="1014"/>
      <c r="U550" s="511"/>
      <c r="V550" s="511">
        <f>S550-R550</f>
        <v>0</v>
      </c>
      <c r="W550" s="511"/>
      <c r="X550" s="511"/>
      <c r="Y550" s="511"/>
      <c r="Z550" s="1181"/>
      <c r="AA550" s="554"/>
      <c r="AB550" s="1386"/>
      <c r="AC550" s="1401"/>
    </row>
    <row r="551" spans="1:29" ht="29.25" x14ac:dyDescent="0.25">
      <c r="A551" s="227">
        <v>1</v>
      </c>
      <c r="B551" s="723" t="s">
        <v>365</v>
      </c>
      <c r="C551" s="609"/>
      <c r="D551" s="1744"/>
      <c r="E551" s="374">
        <f>E553+E557</f>
        <v>0</v>
      </c>
      <c r="F551" s="214">
        <f t="shared" si="120"/>
        <v>0</v>
      </c>
      <c r="G551" s="680">
        <f>G553+G557</f>
        <v>0</v>
      </c>
      <c r="H551" s="213" t="e">
        <f>G551/F551*100</f>
        <v>#DIV/0!</v>
      </c>
      <c r="I551" s="340"/>
      <c r="J551" s="340"/>
      <c r="K551" s="1571"/>
      <c r="L551" s="1573"/>
      <c r="M551" s="392"/>
      <c r="N551" s="254"/>
      <c r="O551" s="1412"/>
      <c r="P551" s="1461"/>
      <c r="Q551" s="512"/>
      <c r="R551" s="508">
        <f t="shared" ref="R551:R614" si="129">Q551/12*$B$4</f>
        <v>0</v>
      </c>
      <c r="S551" s="512">
        <f t="shared" si="128"/>
        <v>0</v>
      </c>
      <c r="T551" s="1011"/>
      <c r="U551" s="512"/>
      <c r="V551" s="512"/>
      <c r="W551" s="512"/>
      <c r="X551" s="512"/>
      <c r="Y551" s="512"/>
      <c r="Z551" s="1175"/>
      <c r="AA551" s="508"/>
      <c r="AB551" s="1386"/>
      <c r="AC551" s="1401"/>
    </row>
    <row r="552" spans="1:29" x14ac:dyDescent="0.25">
      <c r="A552" s="227">
        <v>1</v>
      </c>
      <c r="B552" s="4" t="s">
        <v>353</v>
      </c>
      <c r="C552" s="609"/>
      <c r="D552" s="1744"/>
      <c r="E552" s="374"/>
      <c r="F552" s="1548">
        <f t="shared" si="120"/>
        <v>0</v>
      </c>
      <c r="G552" s="680"/>
      <c r="H552" s="213"/>
      <c r="I552" s="340"/>
      <c r="J552" s="340"/>
      <c r="K552" s="1571"/>
      <c r="L552" s="1573"/>
      <c r="M552" s="392"/>
      <c r="N552" s="254"/>
      <c r="O552" s="1412"/>
      <c r="P552" s="1461"/>
      <c r="Q552" s="512"/>
      <c r="R552" s="508">
        <f t="shared" si="129"/>
        <v>0</v>
      </c>
      <c r="S552" s="512"/>
      <c r="T552" s="1011"/>
      <c r="U552" s="512"/>
      <c r="V552" s="512"/>
      <c r="W552" s="512"/>
      <c r="X552" s="512"/>
      <c r="Y552" s="512"/>
      <c r="Z552" s="1175"/>
      <c r="AA552" s="508"/>
      <c r="AB552" s="1386"/>
      <c r="AC552" s="1401"/>
    </row>
    <row r="553" spans="1:29" ht="30" x14ac:dyDescent="0.25">
      <c r="A553" s="227">
        <v>1</v>
      </c>
      <c r="B553" s="737" t="s">
        <v>354</v>
      </c>
      <c r="C553" s="609"/>
      <c r="D553" s="1744"/>
      <c r="E553" s="374">
        <f>E554</f>
        <v>0</v>
      </c>
      <c r="F553" s="1548">
        <f t="shared" si="120"/>
        <v>0</v>
      </c>
      <c r="G553" s="680">
        <f>G554</f>
        <v>0</v>
      </c>
      <c r="H553" s="213" t="e">
        <f>G553/F553*100</f>
        <v>#DIV/0!</v>
      </c>
      <c r="I553" s="340"/>
      <c r="J553" s="340"/>
      <c r="K553" s="1571"/>
      <c r="L553" s="1573"/>
      <c r="M553" s="392"/>
      <c r="N553" s="254"/>
      <c r="O553" s="1412"/>
      <c r="P553" s="1461"/>
      <c r="Q553" s="512"/>
      <c r="R553" s="508">
        <f t="shared" si="129"/>
        <v>0</v>
      </c>
      <c r="S553" s="512"/>
      <c r="T553" s="1011"/>
      <c r="U553" s="512"/>
      <c r="V553" s="512"/>
      <c r="W553" s="512"/>
      <c r="X553" s="512"/>
      <c r="Y553" s="512"/>
      <c r="Z553" s="1175"/>
      <c r="AA553" s="508"/>
      <c r="AB553" s="1386"/>
      <c r="AC553" s="1401"/>
    </row>
    <row r="554" spans="1:29" x14ac:dyDescent="0.25">
      <c r="A554" s="227">
        <v>1</v>
      </c>
      <c r="B554" s="4" t="s">
        <v>355</v>
      </c>
      <c r="C554" s="609"/>
      <c r="D554" s="1744"/>
      <c r="E554" s="374"/>
      <c r="F554" s="1548">
        <f t="shared" si="120"/>
        <v>0</v>
      </c>
      <c r="G554" s="680"/>
      <c r="H554" s="213" t="e">
        <f>G554/F554*100</f>
        <v>#DIV/0!</v>
      </c>
      <c r="I554" s="340"/>
      <c r="J554" s="340"/>
      <c r="K554" s="1571"/>
      <c r="L554" s="1573"/>
      <c r="M554" s="392"/>
      <c r="N554" s="254"/>
      <c r="O554" s="1412"/>
      <c r="P554" s="1461"/>
      <c r="Q554" s="512"/>
      <c r="R554" s="508">
        <f t="shared" si="129"/>
        <v>0</v>
      </c>
      <c r="S554" s="512"/>
      <c r="T554" s="1011"/>
      <c r="U554" s="512"/>
      <c r="V554" s="512"/>
      <c r="W554" s="512"/>
      <c r="X554" s="512"/>
      <c r="Y554" s="512"/>
      <c r="Z554" s="1175"/>
      <c r="AA554" s="508"/>
      <c r="AB554" s="1386"/>
      <c r="AC554" s="1401"/>
    </row>
    <row r="555" spans="1:29" ht="60" x14ac:dyDescent="0.25">
      <c r="A555" s="227">
        <v>1</v>
      </c>
      <c r="B555" s="4" t="s">
        <v>356</v>
      </c>
      <c r="C555" s="609"/>
      <c r="D555" s="1744"/>
      <c r="E555" s="374"/>
      <c r="F555" s="1548">
        <f t="shared" si="120"/>
        <v>0</v>
      </c>
      <c r="G555" s="680"/>
      <c r="H555" s="213"/>
      <c r="I555" s="340"/>
      <c r="J555" s="340"/>
      <c r="K555" s="1571"/>
      <c r="L555" s="1573"/>
      <c r="M555" s="392"/>
      <c r="N555" s="254"/>
      <c r="O555" s="1412"/>
      <c r="P555" s="1461"/>
      <c r="Q555" s="512"/>
      <c r="R555" s="508">
        <f t="shared" si="129"/>
        <v>0</v>
      </c>
      <c r="S555" s="512"/>
      <c r="T555" s="1011"/>
      <c r="U555" s="512"/>
      <c r="V555" s="512"/>
      <c r="W555" s="512"/>
      <c r="X555" s="512"/>
      <c r="Y555" s="512"/>
      <c r="Z555" s="1175"/>
      <c r="AA555" s="508"/>
      <c r="AB555" s="1386"/>
      <c r="AC555" s="1401"/>
    </row>
    <row r="556" spans="1:29" ht="75" x14ac:dyDescent="0.25">
      <c r="A556" s="227">
        <v>1</v>
      </c>
      <c r="B556" s="4" t="s">
        <v>357</v>
      </c>
      <c r="C556" s="609"/>
      <c r="D556" s="1744"/>
      <c r="E556" s="374"/>
      <c r="F556" s="1548">
        <f t="shared" si="120"/>
        <v>0</v>
      </c>
      <c r="G556" s="680"/>
      <c r="H556" s="213"/>
      <c r="I556" s="340"/>
      <c r="J556" s="340"/>
      <c r="K556" s="1571"/>
      <c r="L556" s="1573"/>
      <c r="M556" s="392"/>
      <c r="N556" s="254"/>
      <c r="O556" s="1412"/>
      <c r="P556" s="1461"/>
      <c r="Q556" s="512"/>
      <c r="R556" s="508">
        <f t="shared" si="129"/>
        <v>0</v>
      </c>
      <c r="S556" s="512"/>
      <c r="T556" s="1011"/>
      <c r="U556" s="512"/>
      <c r="V556" s="512"/>
      <c r="W556" s="512"/>
      <c r="X556" s="512"/>
      <c r="Y556" s="512"/>
      <c r="Z556" s="1175"/>
      <c r="AA556" s="508"/>
      <c r="AB556" s="1386"/>
      <c r="AC556" s="1401"/>
    </row>
    <row r="557" spans="1:29" ht="45" x14ac:dyDescent="0.25">
      <c r="A557" s="227">
        <v>1</v>
      </c>
      <c r="B557" s="738" t="s">
        <v>358</v>
      </c>
      <c r="C557" s="609"/>
      <c r="D557" s="1744"/>
      <c r="E557" s="374"/>
      <c r="F557" s="1548">
        <f t="shared" si="120"/>
        <v>0</v>
      </c>
      <c r="G557" s="680"/>
      <c r="H557" s="213"/>
      <c r="I557" s="340"/>
      <c r="J557" s="340"/>
      <c r="K557" s="1571"/>
      <c r="L557" s="1573"/>
      <c r="M557" s="392"/>
      <c r="N557" s="254"/>
      <c r="O557" s="1412"/>
      <c r="P557" s="1461"/>
      <c r="Q557" s="512"/>
      <c r="R557" s="508">
        <f t="shared" si="129"/>
        <v>0</v>
      </c>
      <c r="S557" s="512"/>
      <c r="T557" s="1011"/>
      <c r="U557" s="512"/>
      <c r="V557" s="512"/>
      <c r="W557" s="512"/>
      <c r="X557" s="512"/>
      <c r="Y557" s="512"/>
      <c r="Z557" s="1175"/>
      <c r="AA557" s="508"/>
      <c r="AB557" s="1386"/>
      <c r="AC557" s="1401"/>
    </row>
    <row r="558" spans="1:29" ht="29.25" x14ac:dyDescent="0.25">
      <c r="A558" s="227">
        <v>1</v>
      </c>
      <c r="B558" s="723" t="s">
        <v>366</v>
      </c>
      <c r="C558" s="609"/>
      <c r="D558" s="1744"/>
      <c r="E558" s="374"/>
      <c r="F558" s="1548">
        <f t="shared" si="120"/>
        <v>0</v>
      </c>
      <c r="G558" s="680"/>
      <c r="H558" s="213"/>
      <c r="I558" s="340"/>
      <c r="J558" s="340"/>
      <c r="K558" s="1571"/>
      <c r="L558" s="1573"/>
      <c r="M558" s="392"/>
      <c r="N558" s="254"/>
      <c r="O558" s="1412"/>
      <c r="P558" s="1461"/>
      <c r="Q558" s="512"/>
      <c r="R558" s="508">
        <f t="shared" si="129"/>
        <v>0</v>
      </c>
      <c r="S558" s="512"/>
      <c r="T558" s="1011"/>
      <c r="U558" s="512"/>
      <c r="V558" s="512"/>
      <c r="W558" s="512"/>
      <c r="X558" s="512"/>
      <c r="Y558" s="512"/>
      <c r="Z558" s="1175"/>
      <c r="AA558" s="508"/>
      <c r="AB558" s="1386"/>
      <c r="AC558" s="1401"/>
    </row>
    <row r="559" spans="1:29" ht="43.5" x14ac:dyDescent="0.25">
      <c r="A559" s="227">
        <v>1</v>
      </c>
      <c r="B559" s="723" t="s">
        <v>359</v>
      </c>
      <c r="C559" s="609"/>
      <c r="D559" s="1744"/>
      <c r="E559" s="374">
        <f>E560</f>
        <v>0</v>
      </c>
      <c r="F559" s="1548">
        <f t="shared" si="120"/>
        <v>0</v>
      </c>
      <c r="G559" s="680"/>
      <c r="H559" s="213"/>
      <c r="I559" s="340"/>
      <c r="J559" s="340"/>
      <c r="K559" s="1571"/>
      <c r="L559" s="1573"/>
      <c r="M559" s="392"/>
      <c r="N559" s="254"/>
      <c r="O559" s="1412"/>
      <c r="P559" s="1461"/>
      <c r="Q559" s="512"/>
      <c r="R559" s="508">
        <f t="shared" si="129"/>
        <v>0</v>
      </c>
      <c r="S559" s="512"/>
      <c r="T559" s="1011"/>
      <c r="U559" s="512"/>
      <c r="V559" s="512"/>
      <c r="W559" s="512"/>
      <c r="X559" s="512"/>
      <c r="Y559" s="512"/>
      <c r="Z559" s="1175"/>
      <c r="AA559" s="508"/>
      <c r="AB559" s="1386"/>
      <c r="AC559" s="1401"/>
    </row>
    <row r="560" spans="1:29" ht="30" x14ac:dyDescent="0.25">
      <c r="A560" s="227">
        <v>1</v>
      </c>
      <c r="B560" s="718" t="s">
        <v>202</v>
      </c>
      <c r="C560" s="609"/>
      <c r="D560" s="1744"/>
      <c r="E560" s="374"/>
      <c r="F560" s="1548">
        <f t="shared" si="120"/>
        <v>0</v>
      </c>
      <c r="G560" s="680"/>
      <c r="H560" s="213"/>
      <c r="I560" s="340"/>
      <c r="J560" s="340"/>
      <c r="K560" s="1571"/>
      <c r="L560" s="1573"/>
      <c r="M560" s="392"/>
      <c r="N560" s="254"/>
      <c r="O560" s="1412"/>
      <c r="P560" s="1461"/>
      <c r="Q560" s="512"/>
      <c r="R560" s="508">
        <f t="shared" si="129"/>
        <v>0</v>
      </c>
      <c r="S560" s="512"/>
      <c r="T560" s="1011"/>
      <c r="U560" s="512"/>
      <c r="V560" s="512"/>
      <c r="W560" s="512"/>
      <c r="X560" s="512"/>
      <c r="Y560" s="512"/>
      <c r="Z560" s="1175"/>
      <c r="AA560" s="508"/>
      <c r="AB560" s="1386"/>
      <c r="AC560" s="1401"/>
    </row>
    <row r="561" spans="1:29" ht="72" x14ac:dyDescent="0.25">
      <c r="A561" s="227">
        <v>1</v>
      </c>
      <c r="B561" s="723" t="s">
        <v>360</v>
      </c>
      <c r="C561" s="609"/>
      <c r="D561" s="1744"/>
      <c r="E561" s="374"/>
      <c r="F561" s="342">
        <f t="shared" si="120"/>
        <v>0</v>
      </c>
      <c r="G561" s="680"/>
      <c r="H561" s="213"/>
      <c r="I561" s="340"/>
      <c r="J561" s="340"/>
      <c r="K561" s="1571"/>
      <c r="L561" s="1573"/>
      <c r="M561" s="392"/>
      <c r="N561" s="254"/>
      <c r="O561" s="1412"/>
      <c r="P561" s="1461"/>
      <c r="Q561" s="512"/>
      <c r="R561" s="508">
        <f t="shared" si="129"/>
        <v>0</v>
      </c>
      <c r="S561" s="512">
        <f>Y561-X561-U561</f>
        <v>0</v>
      </c>
      <c r="T561" s="1011"/>
      <c r="U561" s="512"/>
      <c r="V561" s="512"/>
      <c r="W561" s="512"/>
      <c r="X561" s="512"/>
      <c r="Y561" s="512"/>
      <c r="Z561" s="1175"/>
      <c r="AA561" s="508"/>
      <c r="AB561" s="1386"/>
      <c r="AC561" s="1401"/>
    </row>
    <row r="562" spans="1:29" x14ac:dyDescent="0.25">
      <c r="A562" s="227">
        <v>1</v>
      </c>
      <c r="B562" s="1434" t="s">
        <v>136</v>
      </c>
      <c r="C562" s="1435"/>
      <c r="D562" s="1434"/>
      <c r="E562" s="374">
        <f>SUM(E563:E564)</f>
        <v>0</v>
      </c>
      <c r="F562" s="1548">
        <f t="shared" si="120"/>
        <v>0</v>
      </c>
      <c r="G562" s="680">
        <f>SUM(G563:G564)</f>
        <v>8</v>
      </c>
      <c r="H562" s="726" t="e">
        <f>G562/F562*100</f>
        <v>#DIV/0!</v>
      </c>
      <c r="I562" s="340"/>
      <c r="J562" s="340"/>
      <c r="K562" s="1616"/>
      <c r="L562" s="726"/>
      <c r="M562" s="408"/>
      <c r="N562" s="726"/>
      <c r="O562" s="726"/>
      <c r="P562" s="1616"/>
      <c r="Q562" s="512"/>
      <c r="R562" s="1115">
        <f t="shared" si="129"/>
        <v>0</v>
      </c>
      <c r="S562" s="512">
        <f>Y562-X562-U562</f>
        <v>23.802569999999999</v>
      </c>
      <c r="T562" s="1011"/>
      <c r="U562" s="512"/>
      <c r="V562" s="512">
        <f>S562-R562</f>
        <v>23.802569999999999</v>
      </c>
      <c r="W562" s="512"/>
      <c r="X562" s="512"/>
      <c r="Y562" s="512">
        <v>23.802569999999999</v>
      </c>
      <c r="Z562" s="1175"/>
      <c r="AA562" s="508"/>
      <c r="AB562" s="1386"/>
      <c r="AC562" s="1401"/>
    </row>
    <row r="563" spans="1:29" ht="30" x14ac:dyDescent="0.25">
      <c r="A563" s="227">
        <v>1</v>
      </c>
      <c r="B563" s="11" t="s">
        <v>162</v>
      </c>
      <c r="C563" s="1435"/>
      <c r="D563" s="11"/>
      <c r="E563" s="365"/>
      <c r="F563" s="342">
        <f t="shared" si="120"/>
        <v>0</v>
      </c>
      <c r="G563" s="708">
        <v>5</v>
      </c>
      <c r="H563" s="213" t="e">
        <f>G563/F563*100</f>
        <v>#DIV/0!</v>
      </c>
      <c r="I563" s="340"/>
      <c r="J563" s="340"/>
      <c r="K563" s="1432"/>
      <c r="L563" s="1431"/>
      <c r="M563" s="3581"/>
      <c r="N563" s="1431"/>
      <c r="O563" s="1431"/>
      <c r="P563" s="1432"/>
      <c r="Q563" s="512"/>
      <c r="R563" s="508">
        <f t="shared" si="129"/>
        <v>0</v>
      </c>
      <c r="S563" s="512">
        <f>Y563-X563-U563</f>
        <v>0</v>
      </c>
      <c r="T563" s="1011"/>
      <c r="U563" s="512"/>
      <c r="V563" s="512"/>
      <c r="W563" s="512"/>
      <c r="X563" s="512"/>
      <c r="Y563" s="512"/>
      <c r="Z563" s="1213"/>
      <c r="AA563" s="508"/>
      <c r="AB563" s="1386"/>
      <c r="AC563" s="1401"/>
    </row>
    <row r="564" spans="1:29" s="237" customFormat="1" ht="45" x14ac:dyDescent="0.25">
      <c r="A564" s="227">
        <v>1</v>
      </c>
      <c r="B564" s="11" t="s">
        <v>164</v>
      </c>
      <c r="C564" s="1435"/>
      <c r="D564" s="1658"/>
      <c r="E564" s="375"/>
      <c r="F564" s="213">
        <f t="shared" si="120"/>
        <v>0</v>
      </c>
      <c r="G564" s="3771">
        <v>3</v>
      </c>
      <c r="H564" s="219" t="e">
        <f>G564/F564*100</f>
        <v>#DIV/0!</v>
      </c>
      <c r="I564" s="1445"/>
      <c r="J564" s="1445"/>
      <c r="K564" s="1431"/>
      <c r="L564" s="1431"/>
      <c r="M564" s="3581"/>
      <c r="N564" s="1431"/>
      <c r="O564" s="1508"/>
      <c r="P564" s="1431"/>
      <c r="Q564" s="513"/>
      <c r="R564" s="508">
        <f t="shared" si="129"/>
        <v>0</v>
      </c>
      <c r="S564" s="512">
        <f>Y564-X564-U564</f>
        <v>0</v>
      </c>
      <c r="T564" s="1011"/>
      <c r="U564" s="512"/>
      <c r="V564" s="512"/>
      <c r="W564" s="512"/>
      <c r="X564" s="513"/>
      <c r="Y564" s="513"/>
      <c r="Z564" s="1407"/>
      <c r="AA564" s="1119"/>
      <c r="AB564" s="1386"/>
      <c r="AC564" s="1401"/>
    </row>
    <row r="565" spans="1:29" s="237" customFormat="1" ht="29.25" x14ac:dyDescent="0.25">
      <c r="A565" s="227">
        <v>1</v>
      </c>
      <c r="B565" s="667" t="s">
        <v>281</v>
      </c>
      <c r="C565" s="1435"/>
      <c r="D565" s="1658"/>
      <c r="E565" s="375">
        <f>E551</f>
        <v>0</v>
      </c>
      <c r="F565" s="343">
        <f t="shared" si="120"/>
        <v>0</v>
      </c>
      <c r="G565" s="3771">
        <f>G551</f>
        <v>0</v>
      </c>
      <c r="H565" s="219" t="e">
        <f>G565/F565*100</f>
        <v>#DIV/0!</v>
      </c>
      <c r="I565" s="1445"/>
      <c r="J565" s="1445"/>
      <c r="K565" s="1513"/>
      <c r="L565" s="1475"/>
      <c r="M565" s="3581"/>
      <c r="N565" s="1431"/>
      <c r="O565" s="1508"/>
      <c r="P565" s="1431"/>
      <c r="Q565" s="513"/>
      <c r="R565" s="1120">
        <f t="shared" si="129"/>
        <v>0</v>
      </c>
      <c r="S565" s="512"/>
      <c r="T565" s="1583"/>
      <c r="U565" s="514"/>
      <c r="V565" s="514"/>
      <c r="W565" s="514"/>
      <c r="X565" s="513"/>
      <c r="Y565" s="513"/>
      <c r="Z565" s="1407"/>
      <c r="AA565" s="1119"/>
      <c r="AB565" s="1386"/>
      <c r="AC565" s="1401"/>
    </row>
    <row r="566" spans="1:29" s="237" customFormat="1" ht="29.25" x14ac:dyDescent="0.25">
      <c r="A566" s="227">
        <v>1</v>
      </c>
      <c r="B566" s="667" t="s">
        <v>282</v>
      </c>
      <c r="C566" s="1435"/>
      <c r="D566" s="1658"/>
      <c r="E566" s="375"/>
      <c r="F566" s="213">
        <f t="shared" si="120"/>
        <v>0</v>
      </c>
      <c r="G566" s="3771"/>
      <c r="H566" s="219"/>
      <c r="I566" s="1445"/>
      <c r="J566" s="1445"/>
      <c r="K566" s="1431"/>
      <c r="L566" s="1431"/>
      <c r="M566" s="3601"/>
      <c r="N566" s="1475"/>
      <c r="O566" s="1508"/>
      <c r="P566" s="1513"/>
      <c r="Q566" s="513"/>
      <c r="R566" s="508">
        <f t="shared" si="129"/>
        <v>0</v>
      </c>
      <c r="S566" s="512"/>
      <c r="T566" s="1011"/>
      <c r="U566" s="512"/>
      <c r="V566" s="512"/>
      <c r="W566" s="513"/>
      <c r="X566" s="513"/>
      <c r="Y566" s="513"/>
      <c r="Z566" s="1407"/>
      <c r="AA566" s="1119"/>
      <c r="AB566" s="1386"/>
      <c r="AC566" s="1401"/>
    </row>
    <row r="567" spans="1:29" s="237" customFormat="1" ht="29.25" x14ac:dyDescent="0.25">
      <c r="A567" s="227">
        <v>1</v>
      </c>
      <c r="B567" s="667" t="s">
        <v>283</v>
      </c>
      <c r="C567" s="1707"/>
      <c r="D567" s="1745"/>
      <c r="E567" s="1413"/>
      <c r="F567" s="343">
        <f t="shared" si="120"/>
        <v>0</v>
      </c>
      <c r="G567" s="3772"/>
      <c r="H567" s="218"/>
      <c r="I567" s="1516"/>
      <c r="J567" s="1516"/>
      <c r="K567" s="1513"/>
      <c r="L567" s="1475"/>
      <c r="M567" s="3593"/>
      <c r="N567" s="1627"/>
      <c r="O567" s="1627"/>
      <c r="P567" s="1627"/>
      <c r="Q567" s="519"/>
      <c r="R567" s="1120">
        <f t="shared" si="129"/>
        <v>0</v>
      </c>
      <c r="S567" s="514">
        <f>Y567-X567-U567</f>
        <v>0</v>
      </c>
      <c r="T567" s="1583"/>
      <c r="U567" s="514"/>
      <c r="V567" s="514">
        <f>S567-R567</f>
        <v>0</v>
      </c>
      <c r="W567" s="519"/>
      <c r="X567" s="519"/>
      <c r="Y567" s="519"/>
      <c r="Z567" s="1419"/>
      <c r="AA567" s="1122"/>
      <c r="AB567" s="1386"/>
      <c r="AC567" s="1401"/>
    </row>
    <row r="568" spans="1:29" x14ac:dyDescent="0.25">
      <c r="A568" s="227">
        <v>1</v>
      </c>
      <c r="B568" s="1746" t="s">
        <v>138</v>
      </c>
      <c r="C568" s="1747"/>
      <c r="D568" s="1748"/>
      <c r="E568" s="34">
        <v>534</v>
      </c>
      <c r="F568" s="7">
        <f t="shared" ref="F568:F631" si="130">E568/12*$B$4</f>
        <v>44.5</v>
      </c>
      <c r="G568" s="3773">
        <f>G565</f>
        <v>0</v>
      </c>
      <c r="H568" s="7" t="e">
        <f>SUM(H551)</f>
        <v>#DIV/0!</v>
      </c>
      <c r="I568" s="8"/>
      <c r="J568" s="8"/>
      <c r="K568" s="1503"/>
      <c r="L568" s="7"/>
      <c r="M568" s="3592"/>
      <c r="N568" s="7"/>
      <c r="O568" s="1503"/>
      <c r="P568" s="1503"/>
      <c r="Q568" s="510">
        <v>500</v>
      </c>
      <c r="R568" s="1124">
        <f t="shared" si="129"/>
        <v>41.666666666666664</v>
      </c>
      <c r="S568" s="510">
        <f t="shared" ref="S568:Y568" si="131">SUM(S567,S562,S550)</f>
        <v>23.802569999999999</v>
      </c>
      <c r="T568" s="1015">
        <f t="shared" si="131"/>
        <v>0</v>
      </c>
      <c r="U568" s="510">
        <f>SUM(U567,U562,U550)</f>
        <v>0</v>
      </c>
      <c r="V568" s="510">
        <f t="shared" si="131"/>
        <v>23.802569999999999</v>
      </c>
      <c r="W568" s="510">
        <f t="shared" si="131"/>
        <v>0</v>
      </c>
      <c r="X568" s="510">
        <f t="shared" si="131"/>
        <v>0</v>
      </c>
      <c r="Y568" s="510">
        <f t="shared" si="131"/>
        <v>23.802569999999999</v>
      </c>
      <c r="Z568" s="1424"/>
      <c r="AA568" s="1124"/>
      <c r="AB568" s="1386"/>
      <c r="AC568" s="1401"/>
    </row>
    <row r="569" spans="1:29" x14ac:dyDescent="0.25">
      <c r="A569" s="227">
        <v>1</v>
      </c>
      <c r="B569" s="1749" t="s">
        <v>29</v>
      </c>
      <c r="C569" s="1750"/>
      <c r="D569" s="1455"/>
      <c r="E569" s="1408"/>
      <c r="F569" s="1743">
        <f t="shared" si="130"/>
        <v>0</v>
      </c>
      <c r="G569" s="3780"/>
      <c r="H569" s="216"/>
      <c r="I569" s="434"/>
      <c r="J569" s="434"/>
      <c r="K569" s="980"/>
      <c r="L569" s="1426"/>
      <c r="M569" s="407"/>
      <c r="N569" s="1426"/>
      <c r="O569" s="1426"/>
      <c r="P569" s="980"/>
      <c r="Q569" s="511"/>
      <c r="R569" s="554">
        <f t="shared" si="129"/>
        <v>0</v>
      </c>
      <c r="S569" s="511">
        <f t="shared" ref="S569:S580" si="132">Y569-X569-U569</f>
        <v>0</v>
      </c>
      <c r="T569" s="1014"/>
      <c r="U569" s="511"/>
      <c r="V569" s="511"/>
      <c r="W569" s="511"/>
      <c r="X569" s="511"/>
      <c r="Y569" s="511"/>
      <c r="Z569" s="1457"/>
      <c r="AA569" s="554"/>
      <c r="AB569" s="1386"/>
      <c r="AC569" s="1401"/>
    </row>
    <row r="570" spans="1:29" ht="30" x14ac:dyDescent="0.25">
      <c r="A570" s="227">
        <v>1</v>
      </c>
      <c r="B570" s="1751" t="s">
        <v>16</v>
      </c>
      <c r="C570" s="1752"/>
      <c r="D570" s="1753"/>
      <c r="E570" s="1754"/>
      <c r="F570" s="1755">
        <f t="shared" si="130"/>
        <v>0</v>
      </c>
      <c r="G570" s="3810"/>
      <c r="H570" s="1619"/>
      <c r="I570" s="1756"/>
      <c r="J570" s="1756"/>
      <c r="K570" s="1757"/>
      <c r="L570" s="1758"/>
      <c r="M570" s="3602"/>
      <c r="N570" s="1595"/>
      <c r="O570" s="1757"/>
      <c r="P570" s="1595"/>
      <c r="Q570" s="520"/>
      <c r="R570" s="1128">
        <f t="shared" si="129"/>
        <v>0</v>
      </c>
      <c r="S570" s="520">
        <f t="shared" si="132"/>
        <v>0</v>
      </c>
      <c r="T570" s="1596"/>
      <c r="U570" s="520"/>
      <c r="V570" s="520"/>
      <c r="W570" s="520"/>
      <c r="X570" s="520"/>
      <c r="Y570" s="520"/>
      <c r="Z570" s="1759"/>
      <c r="AA570" s="1128"/>
      <c r="AB570" s="1386"/>
      <c r="AC570" s="1401"/>
    </row>
    <row r="571" spans="1:29" s="237" customFormat="1" x14ac:dyDescent="0.25">
      <c r="A571" s="227">
        <v>1</v>
      </c>
      <c r="B571" s="1099" t="s">
        <v>15</v>
      </c>
      <c r="C571" s="1621"/>
      <c r="D571" s="1638">
        <v>240</v>
      </c>
      <c r="E571" s="1408">
        <v>3233</v>
      </c>
      <c r="F571" s="1743">
        <f t="shared" si="130"/>
        <v>269.41666666666669</v>
      </c>
      <c r="G571" s="3780">
        <v>56</v>
      </c>
      <c r="H571" s="216">
        <f>G571/F571*100</f>
        <v>20.78564800494896</v>
      </c>
      <c r="I571" s="1760">
        <v>2</v>
      </c>
      <c r="J571" s="434">
        <f>M571/G571</f>
        <v>1.8035714285714286</v>
      </c>
      <c r="K571" s="1456">
        <v>9699</v>
      </c>
      <c r="L571" s="1417">
        <f>K571/12*$B$4</f>
        <v>808.25</v>
      </c>
      <c r="M571" s="3582">
        <v>101</v>
      </c>
      <c r="N571" s="1456">
        <f>M571/L571*100</f>
        <v>12.496133622022889</v>
      </c>
      <c r="O571" s="1417">
        <f>ROUND(K571/D571,0)</f>
        <v>40</v>
      </c>
      <c r="P571" s="1417">
        <f>M571/$B$4*12/O571</f>
        <v>30.3</v>
      </c>
      <c r="Q571" s="511"/>
      <c r="R571" s="554">
        <f t="shared" si="129"/>
        <v>0</v>
      </c>
      <c r="S571" s="511">
        <f t="shared" si="132"/>
        <v>0</v>
      </c>
      <c r="T571" s="1014"/>
      <c r="U571" s="511"/>
      <c r="V571" s="511"/>
      <c r="W571" s="511"/>
      <c r="X571" s="511"/>
      <c r="Y571" s="511"/>
      <c r="Z571" s="1457"/>
      <c r="AA571" s="554"/>
      <c r="AB571" s="1386"/>
      <c r="AC571" s="1401"/>
    </row>
    <row r="572" spans="1:29" x14ac:dyDescent="0.25">
      <c r="A572" s="227">
        <v>1</v>
      </c>
      <c r="B572" s="1761" t="s">
        <v>184</v>
      </c>
      <c r="C572" s="1762"/>
      <c r="D572" s="1763">
        <v>240</v>
      </c>
      <c r="E572" s="1764">
        <f>SUM(E571:E571)</f>
        <v>3233</v>
      </c>
      <c r="F572" s="1550">
        <f t="shared" si="130"/>
        <v>269.41666666666669</v>
      </c>
      <c r="G572" s="3804">
        <f>SUM(G571:G571)</f>
        <v>56</v>
      </c>
      <c r="H572" s="1414">
        <f>G572/F572*100</f>
        <v>20.78564800494896</v>
      </c>
      <c r="I572" s="1629">
        <f>I571</f>
        <v>2</v>
      </c>
      <c r="J572" s="1514">
        <f>M572/G572</f>
        <v>1.8035714285714286</v>
      </c>
      <c r="K572" s="1550">
        <f>SUM(K571:K571)</f>
        <v>9699</v>
      </c>
      <c r="L572" s="1550">
        <f>SUM(L571:L571)</f>
        <v>808.25</v>
      </c>
      <c r="M572" s="1764">
        <f>SUM(M571:M571)</f>
        <v>101</v>
      </c>
      <c r="N572" s="1403">
        <f>M572/L572*100</f>
        <v>12.496133622022889</v>
      </c>
      <c r="O572" s="1550">
        <f>SUM(O571:O571)</f>
        <v>40</v>
      </c>
      <c r="P572" s="1403">
        <f>M572/$B$4*12/O572</f>
        <v>30.3</v>
      </c>
      <c r="Q572" s="514">
        <v>121381.8</v>
      </c>
      <c r="R572" s="1120">
        <f t="shared" si="129"/>
        <v>10115.15</v>
      </c>
      <c r="S572" s="514">
        <f t="shared" si="132"/>
        <v>1408.77934</v>
      </c>
      <c r="T572" s="1583"/>
      <c r="U572" s="514"/>
      <c r="V572" s="514"/>
      <c r="W572" s="514"/>
      <c r="X572" s="514"/>
      <c r="Y572" s="514">
        <v>1408.77934</v>
      </c>
      <c r="Z572" s="1673"/>
      <c r="AA572" s="1120"/>
      <c r="AB572" s="1386"/>
      <c r="AC572" s="1401"/>
    </row>
    <row r="573" spans="1:29" ht="30" thickBot="1" x14ac:dyDescent="0.3">
      <c r="A573" s="227">
        <v>1</v>
      </c>
      <c r="B573" s="1590" t="s">
        <v>209</v>
      </c>
      <c r="C573" s="1590"/>
      <c r="D573" s="1590"/>
      <c r="E573" s="34">
        <f>E572</f>
        <v>3233</v>
      </c>
      <c r="F573" s="1503">
        <f t="shared" si="130"/>
        <v>269.41666666666669</v>
      </c>
      <c r="G573" s="3773">
        <f>G572</f>
        <v>56</v>
      </c>
      <c r="H573" s="7">
        <f>G573/F573*100</f>
        <v>20.78564800494896</v>
      </c>
      <c r="I573" s="8">
        <f>I572</f>
        <v>2</v>
      </c>
      <c r="J573" s="425">
        <f>J572</f>
        <v>1.8035714285714286</v>
      </c>
      <c r="K573" s="1503">
        <f>K572</f>
        <v>9699</v>
      </c>
      <c r="L573" s="7">
        <f>L572</f>
        <v>808.25</v>
      </c>
      <c r="M573" s="34">
        <f>M572</f>
        <v>101</v>
      </c>
      <c r="N573" s="34">
        <f t="shared" ref="N573:Y573" si="133">N572</f>
        <v>12.496133622022889</v>
      </c>
      <c r="O573" s="34">
        <f t="shared" si="133"/>
        <v>40</v>
      </c>
      <c r="P573" s="34">
        <f t="shared" si="133"/>
        <v>30.3</v>
      </c>
      <c r="Q573" s="34">
        <v>121381.8</v>
      </c>
      <c r="R573" s="34">
        <f t="shared" si="129"/>
        <v>10115.15</v>
      </c>
      <c r="S573" s="34">
        <f t="shared" si="133"/>
        <v>1408.77934</v>
      </c>
      <c r="T573" s="34">
        <f t="shared" si="133"/>
        <v>0</v>
      </c>
      <c r="U573" s="34">
        <f t="shared" si="133"/>
        <v>0</v>
      </c>
      <c r="V573" s="34">
        <f t="shared" si="133"/>
        <v>0</v>
      </c>
      <c r="W573" s="34">
        <f t="shared" si="133"/>
        <v>0</v>
      </c>
      <c r="X573" s="34">
        <f t="shared" si="133"/>
        <v>0</v>
      </c>
      <c r="Y573" s="34">
        <f t="shared" si="133"/>
        <v>1408.77934</v>
      </c>
      <c r="Z573" s="1424"/>
      <c r="AA573" s="1124"/>
      <c r="AB573" s="1386"/>
      <c r="AC573" s="1401"/>
    </row>
    <row r="574" spans="1:29" ht="16.5" thickBot="1" x14ac:dyDescent="0.3">
      <c r="A574" s="227">
        <v>1</v>
      </c>
      <c r="B574" s="1491" t="s">
        <v>316</v>
      </c>
      <c r="C574" s="1491"/>
      <c r="D574" s="258"/>
      <c r="E574" s="409"/>
      <c r="F574" s="1495">
        <f t="shared" si="130"/>
        <v>0</v>
      </c>
      <c r="G574" s="3788"/>
      <c r="H574" s="1539"/>
      <c r="I574" s="1600"/>
      <c r="J574" s="1600"/>
      <c r="K574" s="1602"/>
      <c r="L574" s="1698"/>
      <c r="M574" s="3640">
        <f>SUM(M548,M568,M573)</f>
        <v>101</v>
      </c>
      <c r="N574" s="3643"/>
      <c r="O574" s="3643"/>
      <c r="P574" s="3644"/>
      <c r="Q574" s="3630">
        <v>121881.8</v>
      </c>
      <c r="R574" s="3630">
        <f t="shared" si="129"/>
        <v>10156.816666666668</v>
      </c>
      <c r="S574" s="3630">
        <f t="shared" si="132"/>
        <v>1432.5819100000001</v>
      </c>
      <c r="T574" s="3630">
        <f t="shared" ref="T574:Y574" si="134">SUM(T548,T568,T573)</f>
        <v>0</v>
      </c>
      <c r="U574" s="3630">
        <f t="shared" si="134"/>
        <v>0</v>
      </c>
      <c r="V574" s="3630">
        <f t="shared" si="134"/>
        <v>23.802569999999999</v>
      </c>
      <c r="W574" s="3630">
        <f t="shared" si="134"/>
        <v>0</v>
      </c>
      <c r="X574" s="3630">
        <f t="shared" si="134"/>
        <v>0</v>
      </c>
      <c r="Y574" s="3639">
        <f t="shared" si="134"/>
        <v>1432.5819100000001</v>
      </c>
      <c r="Z574" s="1498"/>
      <c r="AA574" s="1121"/>
      <c r="AB574" s="1386"/>
      <c r="AC574" s="1401"/>
    </row>
    <row r="575" spans="1:29" x14ac:dyDescent="0.25">
      <c r="A575" s="227">
        <v>1</v>
      </c>
      <c r="B575" s="229"/>
      <c r="C575" s="1765"/>
      <c r="D575" s="229"/>
      <c r="E575" s="407"/>
      <c r="F575" s="980">
        <f t="shared" si="130"/>
        <v>0</v>
      </c>
      <c r="G575" s="3774"/>
      <c r="H575" s="1426"/>
      <c r="I575" s="434"/>
      <c r="J575" s="434"/>
      <c r="K575" s="1456"/>
      <c r="L575" s="1417"/>
      <c r="M575" s="3582"/>
      <c r="N575" s="1417"/>
      <c r="O575" s="1417"/>
      <c r="P575" s="1417"/>
      <c r="Q575" s="511"/>
      <c r="R575" s="554">
        <f t="shared" si="129"/>
        <v>0</v>
      </c>
      <c r="S575" s="511">
        <f t="shared" si="132"/>
        <v>0</v>
      </c>
      <c r="T575" s="1014"/>
      <c r="U575" s="511"/>
      <c r="V575" s="511"/>
      <c r="W575" s="511"/>
      <c r="X575" s="511"/>
      <c r="Y575" s="511"/>
      <c r="Z575" s="1181"/>
      <c r="AA575" s="554"/>
      <c r="AB575" s="1386"/>
      <c r="AC575" s="1401"/>
    </row>
    <row r="576" spans="1:29" ht="72" x14ac:dyDescent="0.25">
      <c r="A576" s="227">
        <v>1</v>
      </c>
      <c r="B576" s="1391" t="s">
        <v>429</v>
      </c>
      <c r="C576" s="1678"/>
      <c r="D576" s="1766"/>
      <c r="E576" s="407"/>
      <c r="F576" s="980">
        <f t="shared" si="130"/>
        <v>0</v>
      </c>
      <c r="G576" s="3774"/>
      <c r="H576" s="1426"/>
      <c r="I576" s="434"/>
      <c r="J576" s="434"/>
      <c r="K576" s="1456"/>
      <c r="L576" s="1417"/>
      <c r="M576" s="3582"/>
      <c r="N576" s="1417"/>
      <c r="O576" s="1417"/>
      <c r="P576" s="1417"/>
      <c r="Q576" s="512"/>
      <c r="R576" s="508">
        <f t="shared" si="129"/>
        <v>0</v>
      </c>
      <c r="S576" s="512">
        <f t="shared" si="132"/>
        <v>0</v>
      </c>
      <c r="T576" s="1011"/>
      <c r="U576" s="512"/>
      <c r="V576" s="512"/>
      <c r="W576" s="512"/>
      <c r="X576" s="512"/>
      <c r="Y576" s="512"/>
      <c r="Z576" s="1181"/>
      <c r="AA576" s="508"/>
      <c r="AB576" s="1386"/>
      <c r="AC576" s="1401"/>
    </row>
    <row r="577" spans="1:29" ht="15.75" x14ac:dyDescent="0.25">
      <c r="A577" s="227">
        <v>1</v>
      </c>
      <c r="B577" s="1767" t="s">
        <v>136</v>
      </c>
      <c r="C577" s="1768"/>
      <c r="D577" s="229"/>
      <c r="E577" s="390">
        <f>SUM(E578:E583)</f>
        <v>0</v>
      </c>
      <c r="F577" s="1615">
        <f t="shared" si="130"/>
        <v>0</v>
      </c>
      <c r="G577" s="3811">
        <f>SUM(G578:G583)</f>
        <v>0</v>
      </c>
      <c r="H577" s="217" t="e">
        <f>G577/F577*100</f>
        <v>#DIV/0!</v>
      </c>
      <c r="I577" s="1769"/>
      <c r="J577" s="1769"/>
      <c r="K577" s="1740"/>
      <c r="L577" s="1741"/>
      <c r="M577" s="3600"/>
      <c r="N577" s="1741"/>
      <c r="O577" s="1741"/>
      <c r="P577" s="1741"/>
      <c r="Q577" s="511"/>
      <c r="R577" s="554">
        <f t="shared" si="129"/>
        <v>0</v>
      </c>
      <c r="S577" s="511">
        <f t="shared" si="132"/>
        <v>0</v>
      </c>
      <c r="T577" s="1014">
        <f>SUM(T578:T583)</f>
        <v>0</v>
      </c>
      <c r="U577" s="511">
        <f>SUM(U578:U583)</f>
        <v>0</v>
      </c>
      <c r="V577" s="511">
        <f>S577-R577</f>
        <v>0</v>
      </c>
      <c r="W577" s="511"/>
      <c r="X577" s="511"/>
      <c r="Y577" s="511"/>
      <c r="Z577" s="1176"/>
      <c r="AA577" s="554"/>
      <c r="AB577" s="1386"/>
      <c r="AC577" s="1401"/>
    </row>
    <row r="578" spans="1:29" x14ac:dyDescent="0.25">
      <c r="A578" s="227">
        <v>1</v>
      </c>
      <c r="B578" s="273" t="s">
        <v>117</v>
      </c>
      <c r="C578" s="1621"/>
      <c r="D578" s="229"/>
      <c r="E578" s="1408"/>
      <c r="F578" s="342">
        <f t="shared" si="130"/>
        <v>0</v>
      </c>
      <c r="G578" s="708"/>
      <c r="H578" s="213" t="e">
        <f>G578/F578*100</f>
        <v>#DIV/0!</v>
      </c>
      <c r="I578" s="1464"/>
      <c r="J578" s="1464"/>
      <c r="K578" s="1456"/>
      <c r="L578" s="1417"/>
      <c r="M578" s="3582"/>
      <c r="N578" s="254"/>
      <c r="O578" s="254"/>
      <c r="P578" s="254"/>
      <c r="Q578" s="512"/>
      <c r="R578" s="508">
        <f t="shared" si="129"/>
        <v>0</v>
      </c>
      <c r="S578" s="512">
        <f t="shared" si="132"/>
        <v>0</v>
      </c>
      <c r="T578" s="1011"/>
      <c r="U578" s="512"/>
      <c r="V578" s="512"/>
      <c r="W578" s="512"/>
      <c r="X578" s="512"/>
      <c r="Y578" s="512"/>
      <c r="Z578" s="1213"/>
      <c r="AA578" s="508"/>
      <c r="AB578" s="1386"/>
      <c r="AC578" s="1401"/>
    </row>
    <row r="579" spans="1:29" ht="45" x14ac:dyDescent="0.25">
      <c r="A579" s="227">
        <v>1</v>
      </c>
      <c r="B579" s="678" t="s">
        <v>187</v>
      </c>
      <c r="C579" s="1621"/>
      <c r="D579" s="229"/>
      <c r="E579" s="1408"/>
      <c r="F579" s="342">
        <f t="shared" si="130"/>
        <v>0</v>
      </c>
      <c r="G579" s="708"/>
      <c r="H579" s="213" t="e">
        <f>G579/F579*100</f>
        <v>#DIV/0!</v>
      </c>
      <c r="I579" s="1464"/>
      <c r="J579" s="1464"/>
      <c r="K579" s="1456"/>
      <c r="L579" s="1417"/>
      <c r="M579" s="3582"/>
      <c r="N579" s="254"/>
      <c r="O579" s="254"/>
      <c r="P579" s="254"/>
      <c r="Q579" s="512"/>
      <c r="R579" s="508">
        <f t="shared" si="129"/>
        <v>0</v>
      </c>
      <c r="S579" s="512">
        <f t="shared" si="132"/>
        <v>0</v>
      </c>
      <c r="T579" s="1011"/>
      <c r="U579" s="512"/>
      <c r="V579" s="512"/>
      <c r="W579" s="512"/>
      <c r="X579" s="512"/>
      <c r="Y579" s="512"/>
      <c r="Z579" s="1213"/>
      <c r="AA579" s="508"/>
      <c r="AB579" s="1386"/>
      <c r="AC579" s="1401"/>
    </row>
    <row r="580" spans="1:29" ht="60" x14ac:dyDescent="0.25">
      <c r="A580" s="227">
        <v>1</v>
      </c>
      <c r="B580" s="273" t="s">
        <v>340</v>
      </c>
      <c r="C580" s="643"/>
      <c r="D580" s="1402"/>
      <c r="E580" s="1408"/>
      <c r="F580" s="213">
        <f t="shared" si="130"/>
        <v>0</v>
      </c>
      <c r="G580" s="708"/>
      <c r="H580" s="213" t="e">
        <f>G580/F580*100</f>
        <v>#DIV/0!</v>
      </c>
      <c r="I580" s="480"/>
      <c r="J580" s="253"/>
      <c r="K580" s="1404"/>
      <c r="L580" s="254"/>
      <c r="M580" s="3583"/>
      <c r="N580" s="430"/>
      <c r="O580" s="430"/>
      <c r="P580" s="254"/>
      <c r="Q580" s="513"/>
      <c r="R580" s="1119">
        <f t="shared" si="129"/>
        <v>0</v>
      </c>
      <c r="S580" s="512">
        <f t="shared" si="132"/>
        <v>0</v>
      </c>
      <c r="T580" s="1433"/>
      <c r="U580" s="513"/>
      <c r="V580" s="512"/>
      <c r="W580" s="513"/>
      <c r="X580" s="513"/>
      <c r="Y580" s="513"/>
      <c r="Z580" s="1213"/>
      <c r="AA580" s="1119"/>
      <c r="AB580" s="1386"/>
      <c r="AC580" s="1401"/>
    </row>
    <row r="581" spans="1:29" ht="60" x14ac:dyDescent="0.25">
      <c r="B581" s="273" t="s">
        <v>401</v>
      </c>
      <c r="C581" s="1770"/>
      <c r="D581" s="231"/>
      <c r="E581" s="1408"/>
      <c r="F581" s="213">
        <f t="shared" si="130"/>
        <v>0</v>
      </c>
      <c r="G581" s="708"/>
      <c r="H581" s="213"/>
      <c r="I581" s="253"/>
      <c r="J581" s="480"/>
      <c r="K581" s="254"/>
      <c r="L581" s="254"/>
      <c r="M581" s="3576"/>
      <c r="N581" s="430"/>
      <c r="O581" s="430"/>
      <c r="P581" s="1403"/>
      <c r="Q581" s="513"/>
      <c r="R581" s="1119">
        <f t="shared" si="129"/>
        <v>0</v>
      </c>
      <c r="S581" s="512"/>
      <c r="T581" s="1433"/>
      <c r="U581" s="513"/>
      <c r="V581" s="513"/>
      <c r="W581" s="1712"/>
      <c r="X581" s="513"/>
      <c r="Y581" s="513"/>
      <c r="Z581" s="1213"/>
      <c r="AA581" s="1119"/>
      <c r="AB581" s="1386"/>
      <c r="AC581" s="1401"/>
    </row>
    <row r="582" spans="1:29" x14ac:dyDescent="0.25">
      <c r="A582" s="227">
        <v>1</v>
      </c>
      <c r="B582" s="669" t="s">
        <v>121</v>
      </c>
      <c r="C582" s="643"/>
      <c r="D582" s="1410"/>
      <c r="E582" s="1408"/>
      <c r="F582" s="343">
        <f t="shared" si="130"/>
        <v>0</v>
      </c>
      <c r="G582" s="708"/>
      <c r="H582" s="213" t="e">
        <f>G582/F582*100</f>
        <v>#DIV/0!</v>
      </c>
      <c r="I582" s="1411"/>
      <c r="J582" s="1411"/>
      <c r="K582" s="430"/>
      <c r="L582" s="1403"/>
      <c r="M582" s="3577"/>
      <c r="N582" s="430"/>
      <c r="O582" s="254"/>
      <c r="P582" s="254"/>
      <c r="Q582" s="513"/>
      <c r="R582" s="508">
        <f t="shared" si="129"/>
        <v>0</v>
      </c>
      <c r="S582" s="514"/>
      <c r="T582" s="1433"/>
      <c r="U582" s="513"/>
      <c r="V582" s="513"/>
      <c r="W582" s="1712"/>
      <c r="X582" s="513"/>
      <c r="Y582" s="512"/>
      <c r="Z582" s="1213"/>
      <c r="AA582" s="508"/>
      <c r="AB582" s="1386"/>
      <c r="AC582" s="1401"/>
    </row>
    <row r="583" spans="1:29" x14ac:dyDescent="0.25">
      <c r="A583" s="227">
        <v>1</v>
      </c>
      <c r="B583" s="669" t="s">
        <v>34</v>
      </c>
      <c r="C583" s="643"/>
      <c r="D583" s="231"/>
      <c r="E583" s="365"/>
      <c r="F583" s="213">
        <f t="shared" si="130"/>
        <v>0</v>
      </c>
      <c r="G583" s="708"/>
      <c r="H583" s="1414" t="e">
        <f>G583/F583*100</f>
        <v>#DIV/0!</v>
      </c>
      <c r="I583" s="1411"/>
      <c r="J583" s="1411"/>
      <c r="K583" s="430"/>
      <c r="L583" s="430"/>
      <c r="M583" s="3577"/>
      <c r="N583" s="430"/>
      <c r="O583" s="1403"/>
      <c r="P583" s="430"/>
      <c r="Q583" s="513"/>
      <c r="R583" s="508">
        <f t="shared" si="129"/>
        <v>0</v>
      </c>
      <c r="S583" s="512"/>
      <c r="T583" s="1011"/>
      <c r="U583" s="512"/>
      <c r="V583" s="512"/>
      <c r="W583" s="748"/>
      <c r="X583" s="513"/>
      <c r="Y583" s="514"/>
      <c r="Z583" s="1213"/>
      <c r="AA583" s="1120"/>
      <c r="AB583" s="1386"/>
      <c r="AC583" s="1401"/>
    </row>
    <row r="584" spans="1:29" x14ac:dyDescent="0.25">
      <c r="A584" s="227">
        <v>1</v>
      </c>
      <c r="B584" s="1771" t="s">
        <v>138</v>
      </c>
      <c r="C584" s="1772"/>
      <c r="D584" s="1773"/>
      <c r="E584" s="1716"/>
      <c r="F584" s="1774">
        <f t="shared" si="130"/>
        <v>0</v>
      </c>
      <c r="G584" s="3807"/>
      <c r="H584" s="38"/>
      <c r="I584" s="1642"/>
      <c r="J584" s="1642"/>
      <c r="K584" s="1775"/>
      <c r="L584" s="1505"/>
      <c r="M584" s="3603"/>
      <c r="N584" s="1505"/>
      <c r="O584" s="1505"/>
      <c r="P584" s="1505"/>
      <c r="Q584" s="510">
        <v>10</v>
      </c>
      <c r="R584" s="1124">
        <f t="shared" si="129"/>
        <v>0.83333333333333337</v>
      </c>
      <c r="S584" s="510">
        <f t="shared" ref="S584:V584" si="135">S577</f>
        <v>0</v>
      </c>
      <c r="T584" s="1015">
        <f t="shared" si="135"/>
        <v>0</v>
      </c>
      <c r="U584" s="510">
        <f t="shared" si="135"/>
        <v>0</v>
      </c>
      <c r="V584" s="510">
        <f t="shared" si="135"/>
        <v>0</v>
      </c>
      <c r="W584" s="510"/>
      <c r="X584" s="510"/>
      <c r="Y584" s="510">
        <f>Y577</f>
        <v>0</v>
      </c>
      <c r="Z584" s="1721"/>
      <c r="AA584" s="1124"/>
      <c r="AB584" s="1386"/>
      <c r="AC584" s="1401"/>
    </row>
    <row r="585" spans="1:29" x14ac:dyDescent="0.25">
      <c r="A585" s="227">
        <v>1</v>
      </c>
      <c r="B585" s="455" t="s">
        <v>29</v>
      </c>
      <c r="C585" s="624"/>
      <c r="D585" s="229"/>
      <c r="E585" s="1501"/>
      <c r="F585" s="343">
        <f t="shared" si="130"/>
        <v>0</v>
      </c>
      <c r="G585" s="3784"/>
      <c r="H585" s="1414"/>
      <c r="I585" s="480"/>
      <c r="J585" s="1464"/>
      <c r="K585" s="1404"/>
      <c r="L585" s="1417"/>
      <c r="M585" s="3583"/>
      <c r="N585" s="1403"/>
      <c r="O585" s="1403"/>
      <c r="P585" s="1403"/>
      <c r="Q585" s="514"/>
      <c r="R585" s="1120">
        <f t="shared" si="129"/>
        <v>0</v>
      </c>
      <c r="S585" s="514">
        <f>Y585-X585-U585</f>
        <v>0</v>
      </c>
      <c r="T585" s="1583"/>
      <c r="U585" s="514"/>
      <c r="V585" s="514"/>
      <c r="W585" s="514"/>
      <c r="X585" s="514"/>
      <c r="Y585" s="514"/>
      <c r="Z585" s="1363"/>
      <c r="AA585" s="1120"/>
      <c r="AB585" s="1386"/>
      <c r="AC585" s="1401"/>
    </row>
    <row r="586" spans="1:29" ht="21" customHeight="1" x14ac:dyDescent="0.25">
      <c r="A586" s="227">
        <v>1</v>
      </c>
      <c r="B586" s="453" t="s">
        <v>16</v>
      </c>
      <c r="C586" s="625"/>
      <c r="D586" s="1402"/>
      <c r="E586" s="365"/>
      <c r="F586" s="1776">
        <f t="shared" si="130"/>
        <v>0</v>
      </c>
      <c r="G586" s="3771"/>
      <c r="H586" s="219"/>
      <c r="I586" s="253"/>
      <c r="J586" s="480"/>
      <c r="K586" s="430"/>
      <c r="L586" s="1403"/>
      <c r="M586" s="3577"/>
      <c r="N586" s="430"/>
      <c r="O586" s="430"/>
      <c r="P586" s="430"/>
      <c r="Q586" s="513"/>
      <c r="R586" s="1119">
        <f t="shared" si="129"/>
        <v>0</v>
      </c>
      <c r="S586" s="513">
        <f>Y586-X586-U586</f>
        <v>0</v>
      </c>
      <c r="T586" s="1433"/>
      <c r="U586" s="513"/>
      <c r="V586" s="513"/>
      <c r="W586" s="513"/>
      <c r="X586" s="513"/>
      <c r="Y586" s="513"/>
      <c r="Z586" s="1407"/>
      <c r="AA586" s="1119"/>
      <c r="AB586" s="1386"/>
      <c r="AC586" s="1401"/>
    </row>
    <row r="587" spans="1:29" x14ac:dyDescent="0.25">
      <c r="A587" s="227">
        <v>1</v>
      </c>
      <c r="B587" s="454" t="s">
        <v>266</v>
      </c>
      <c r="C587" s="626"/>
      <c r="D587" s="1410">
        <v>240</v>
      </c>
      <c r="E587" s="1501"/>
      <c r="F587" s="1776">
        <f t="shared" si="130"/>
        <v>0</v>
      </c>
      <c r="G587" s="3771"/>
      <c r="H587" s="219" t="e">
        <f>G587/F587*100</f>
        <v>#DIV/0!</v>
      </c>
      <c r="I587" s="480"/>
      <c r="J587" s="253" t="e">
        <f>M587/G587</f>
        <v>#DIV/0!</v>
      </c>
      <c r="K587" s="430"/>
      <c r="L587" s="254">
        <f>K587/12*$B$4</f>
        <v>0</v>
      </c>
      <c r="M587" s="3577"/>
      <c r="N587" s="430" t="e">
        <f>M587/L587*100</f>
        <v>#DIV/0!</v>
      </c>
      <c r="O587" s="430">
        <f>ROUND(K587/D587,0)</f>
        <v>0</v>
      </c>
      <c r="P587" s="430" t="e">
        <f>M587/$B$4*12/O587</f>
        <v>#DIV/0!</v>
      </c>
      <c r="Q587" s="513"/>
      <c r="R587" s="1119">
        <f t="shared" si="129"/>
        <v>0</v>
      </c>
      <c r="S587" s="513">
        <f>Y587-X587-U587</f>
        <v>0</v>
      </c>
      <c r="T587" s="1433"/>
      <c r="U587" s="513"/>
      <c r="V587" s="513"/>
      <c r="W587" s="513"/>
      <c r="X587" s="513"/>
      <c r="Y587" s="513"/>
      <c r="Z587" s="1407"/>
      <c r="AA587" s="1119"/>
      <c r="AB587" s="1386"/>
      <c r="AC587" s="1401"/>
    </row>
    <row r="588" spans="1:29" x14ac:dyDescent="0.25">
      <c r="A588" s="227">
        <v>1</v>
      </c>
      <c r="B588" s="1777" t="s">
        <v>184</v>
      </c>
      <c r="C588" s="1778"/>
      <c r="D588" s="1410"/>
      <c r="E588" s="697">
        <f t="shared" ref="E588:G589" si="136">SUM(E587)</f>
        <v>0</v>
      </c>
      <c r="F588" s="1528">
        <f t="shared" si="130"/>
        <v>0</v>
      </c>
      <c r="G588" s="3781">
        <f t="shared" si="136"/>
        <v>0</v>
      </c>
      <c r="H588" s="267" t="e">
        <f>G588/F588*100</f>
        <v>#DIV/0!</v>
      </c>
      <c r="I588" s="1445">
        <f>I587</f>
        <v>0</v>
      </c>
      <c r="J588" s="1514" t="e">
        <f>M588/G588</f>
        <v>#DIV/0!</v>
      </c>
      <c r="K588" s="1509">
        <f>SUM(K587)</f>
        <v>0</v>
      </c>
      <c r="L588" s="1475">
        <f>SUM(L587)</f>
        <v>0</v>
      </c>
      <c r="M588" s="3589">
        <f>M587</f>
        <v>0</v>
      </c>
      <c r="N588" s="1509" t="e">
        <f>SUM(N587)</f>
        <v>#DIV/0!</v>
      </c>
      <c r="O588" s="1509">
        <f>SUM(O587)</f>
        <v>0</v>
      </c>
      <c r="P588" s="1509" t="e">
        <f>SUM(P587)</f>
        <v>#DIV/0!</v>
      </c>
      <c r="Q588" s="513"/>
      <c r="R588" s="1119">
        <f t="shared" si="129"/>
        <v>0</v>
      </c>
      <c r="S588" s="513">
        <f>Y588-X588-U588</f>
        <v>0</v>
      </c>
      <c r="T588" s="1433"/>
      <c r="U588" s="513"/>
      <c r="V588" s="513"/>
      <c r="W588" s="513"/>
      <c r="X588" s="513"/>
      <c r="Y588" s="513"/>
      <c r="Z588" s="1482"/>
      <c r="AA588" s="1119"/>
      <c r="AB588" s="1386"/>
      <c r="AC588" s="1401"/>
    </row>
    <row r="589" spans="1:29" ht="30" thickBot="1" x14ac:dyDescent="0.3">
      <c r="A589" s="227">
        <v>1</v>
      </c>
      <c r="B589" s="1779" t="s">
        <v>209</v>
      </c>
      <c r="C589" s="1779"/>
      <c r="D589" s="1780"/>
      <c r="E589" s="1723">
        <f t="shared" si="136"/>
        <v>0</v>
      </c>
      <c r="F589" s="481">
        <f t="shared" si="130"/>
        <v>0</v>
      </c>
      <c r="G589" s="3808">
        <f t="shared" si="136"/>
        <v>0</v>
      </c>
      <c r="H589" s="481" t="e">
        <f t="shared" ref="H589:P589" si="137">SUM(H588)</f>
        <v>#DIV/0!</v>
      </c>
      <c r="I589" s="890">
        <f t="shared" si="137"/>
        <v>0</v>
      </c>
      <c r="J589" s="890" t="e">
        <f t="shared" si="137"/>
        <v>#DIV/0!</v>
      </c>
      <c r="K589" s="481">
        <f t="shared" si="137"/>
        <v>0</v>
      </c>
      <c r="L589" s="481">
        <f t="shared" si="137"/>
        <v>0</v>
      </c>
      <c r="M589" s="1723">
        <f t="shared" si="137"/>
        <v>0</v>
      </c>
      <c r="N589" s="481" t="e">
        <f t="shared" si="137"/>
        <v>#DIV/0!</v>
      </c>
      <c r="O589" s="481">
        <f t="shared" si="137"/>
        <v>0</v>
      </c>
      <c r="P589" s="481" t="e">
        <f t="shared" si="137"/>
        <v>#DIV/0!</v>
      </c>
      <c r="Q589" s="481"/>
      <c r="R589" s="1125">
        <f t="shared" si="129"/>
        <v>0</v>
      </c>
      <c r="S589" s="510">
        <f>Y589-X589-U589</f>
        <v>0</v>
      </c>
      <c r="T589" s="1015"/>
      <c r="U589" s="510"/>
      <c r="V589" s="510">
        <f>S589-R589</f>
        <v>0</v>
      </c>
      <c r="W589" s="510"/>
      <c r="X589" s="510"/>
      <c r="Y589" s="510"/>
      <c r="Z589" s="1727"/>
      <c r="AA589" s="1124"/>
      <c r="AB589" s="1386"/>
      <c r="AC589" s="1401"/>
    </row>
    <row r="590" spans="1:29" ht="16.5" thickBot="1" x14ac:dyDescent="0.3">
      <c r="A590" s="227">
        <v>1</v>
      </c>
      <c r="B590" s="1491" t="s">
        <v>316</v>
      </c>
      <c r="C590" s="1491"/>
      <c r="D590" s="258"/>
      <c r="E590" s="409"/>
      <c r="F590" s="1495">
        <f t="shared" si="130"/>
        <v>0</v>
      </c>
      <c r="G590" s="3788"/>
      <c r="H590" s="1539"/>
      <c r="I590" s="1600"/>
      <c r="J590" s="1600"/>
      <c r="K590" s="1782"/>
      <c r="L590" s="1783"/>
      <c r="M590" s="3645"/>
      <c r="N590" s="3646"/>
      <c r="O590" s="3646"/>
      <c r="P590" s="3646"/>
      <c r="Q590" s="3630">
        <v>10</v>
      </c>
      <c r="R590" s="3630">
        <f t="shared" si="129"/>
        <v>0.83333333333333337</v>
      </c>
      <c r="S590" s="3630">
        <f t="shared" ref="S590:V590" si="138">S577+S589</f>
        <v>0</v>
      </c>
      <c r="T590" s="3630">
        <f t="shared" si="138"/>
        <v>0</v>
      </c>
      <c r="U590" s="3630">
        <f t="shared" si="138"/>
        <v>0</v>
      </c>
      <c r="V590" s="3630">
        <f t="shared" si="138"/>
        <v>0</v>
      </c>
      <c r="W590" s="3630"/>
      <c r="X590" s="3630">
        <f>X577+X589</f>
        <v>0</v>
      </c>
      <c r="Y590" s="3630">
        <f>Y577+Y589</f>
        <v>0</v>
      </c>
      <c r="Z590" s="1498"/>
      <c r="AA590" s="1121"/>
      <c r="AB590" s="1386"/>
      <c r="AC590" s="1401"/>
    </row>
    <row r="591" spans="1:29" x14ac:dyDescent="0.25">
      <c r="A591" s="227">
        <v>1</v>
      </c>
      <c r="B591" s="229"/>
      <c r="C591" s="1765"/>
      <c r="D591" s="229"/>
      <c r="E591" s="407"/>
      <c r="F591" s="980">
        <f t="shared" si="130"/>
        <v>0</v>
      </c>
      <c r="G591" s="3774"/>
      <c r="H591" s="1426"/>
      <c r="I591" s="434"/>
      <c r="J591" s="434"/>
      <c r="K591" s="1456"/>
      <c r="L591" s="1417"/>
      <c r="M591" s="3582"/>
      <c r="N591" s="1417"/>
      <c r="O591" s="1417"/>
      <c r="P591" s="1417"/>
      <c r="Q591" s="511"/>
      <c r="R591" s="554">
        <f t="shared" si="129"/>
        <v>0</v>
      </c>
      <c r="S591" s="511">
        <f>Y591-X591-U591</f>
        <v>0</v>
      </c>
      <c r="T591" s="1014"/>
      <c r="U591" s="511"/>
      <c r="V591" s="511"/>
      <c r="W591" s="511"/>
      <c r="X591" s="511"/>
      <c r="Y591" s="511"/>
      <c r="Z591" s="1181"/>
      <c r="AA591" s="554"/>
      <c r="AB591" s="1386"/>
      <c r="AC591" s="1401"/>
    </row>
    <row r="592" spans="1:29" s="5" customFormat="1" ht="43.5" x14ac:dyDescent="0.25">
      <c r="A592" s="227">
        <v>1</v>
      </c>
      <c r="B592" s="1391" t="s">
        <v>430</v>
      </c>
      <c r="C592" s="1391"/>
      <c r="D592" s="1502"/>
      <c r="E592" s="371"/>
      <c r="F592" s="1784">
        <f t="shared" si="130"/>
        <v>0</v>
      </c>
      <c r="G592" s="2631"/>
      <c r="H592" s="330"/>
      <c r="I592" s="1077"/>
      <c r="J592" s="1077"/>
      <c r="K592" s="1785"/>
      <c r="L592" s="1786"/>
      <c r="M592" s="371"/>
      <c r="N592" s="1786"/>
      <c r="O592" s="1786"/>
      <c r="P592" s="1786"/>
      <c r="Q592" s="512"/>
      <c r="R592" s="508">
        <f t="shared" si="129"/>
        <v>0</v>
      </c>
      <c r="S592" s="512">
        <f>Y592-X592-U592</f>
        <v>0</v>
      </c>
      <c r="T592" s="1011"/>
      <c r="U592" s="512"/>
      <c r="V592" s="512"/>
      <c r="W592" s="512"/>
      <c r="X592" s="512"/>
      <c r="Y592" s="512"/>
      <c r="Z592" s="1217"/>
      <c r="AA592" s="508"/>
      <c r="AB592" s="1386"/>
      <c r="AC592" s="1401"/>
    </row>
    <row r="593" spans="1:29" s="5" customFormat="1" x14ac:dyDescent="0.25">
      <c r="A593" s="227">
        <v>1</v>
      </c>
      <c r="B593" s="1397" t="s">
        <v>5</v>
      </c>
      <c r="C593" s="1398"/>
      <c r="D593" s="1397"/>
      <c r="E593" s="371"/>
      <c r="F593" s="1784">
        <f t="shared" si="130"/>
        <v>0</v>
      </c>
      <c r="G593" s="2631"/>
      <c r="H593" s="330"/>
      <c r="I593" s="1077"/>
      <c r="J593" s="1077"/>
      <c r="K593" s="1785"/>
      <c r="L593" s="1786"/>
      <c r="M593" s="371"/>
      <c r="N593" s="1786"/>
      <c r="O593" s="1786"/>
      <c r="P593" s="1786"/>
      <c r="Q593" s="512"/>
      <c r="R593" s="508">
        <f t="shared" si="129"/>
        <v>0</v>
      </c>
      <c r="S593" s="512">
        <f>Y593-X593-U593</f>
        <v>0</v>
      </c>
      <c r="T593" s="1011"/>
      <c r="U593" s="512"/>
      <c r="V593" s="512"/>
      <c r="W593" s="512"/>
      <c r="X593" s="512"/>
      <c r="Y593" s="512"/>
      <c r="Z593" s="1217"/>
      <c r="AA593" s="508"/>
      <c r="AB593" s="1386"/>
      <c r="AC593" s="1401"/>
    </row>
    <row r="594" spans="1:29" x14ac:dyDescent="0.25">
      <c r="A594" s="227">
        <v>1</v>
      </c>
      <c r="B594" s="679" t="s">
        <v>27</v>
      </c>
      <c r="C594" s="1399" t="s">
        <v>277</v>
      </c>
      <c r="D594" s="680">
        <v>340</v>
      </c>
      <c r="E594" s="681"/>
      <c r="F594" s="342">
        <f t="shared" si="130"/>
        <v>0</v>
      </c>
      <c r="G594" s="708"/>
      <c r="H594" s="213" t="e">
        <f t="shared" ref="H594:H608" si="139">G594/F594*100</f>
        <v>#DIV/0!</v>
      </c>
      <c r="I594" s="682"/>
      <c r="J594" s="253" t="e">
        <f t="shared" ref="J594:J608" si="140">M594/G594</f>
        <v>#DIV/0!</v>
      </c>
      <c r="K594" s="1461">
        <f t="shared" ref="K594:K607" si="141">ROUND(E594*I594,0)</f>
        <v>0</v>
      </c>
      <c r="L594" s="254">
        <f t="shared" ref="L594:L607" si="142">ROUND(K594/12*$B$4,0)</f>
        <v>0</v>
      </c>
      <c r="M594" s="3576"/>
      <c r="N594" s="254" t="e">
        <f t="shared" ref="N594:N608" si="143">M594/L594*100</f>
        <v>#DIV/0!</v>
      </c>
      <c r="O594" s="1787">
        <f t="shared" ref="O594:O607" si="144">ROUND(K594/D594,0)</f>
        <v>0</v>
      </c>
      <c r="P594" s="254" t="e">
        <f t="shared" ref="P594:P608" si="145">M594/$B$4*12/O594</f>
        <v>#DIV/0!</v>
      </c>
      <c r="Q594" s="512"/>
      <c r="R594" s="508">
        <f t="shared" si="129"/>
        <v>0</v>
      </c>
      <c r="S594" s="512">
        <f>Y594-X594-U594</f>
        <v>0</v>
      </c>
      <c r="T594" s="1011"/>
      <c r="U594" s="512"/>
      <c r="V594" s="512"/>
      <c r="W594" s="512"/>
      <c r="X594" s="512"/>
      <c r="Y594" s="512"/>
      <c r="Z594" s="1213"/>
      <c r="AA594" s="508"/>
      <c r="AB594" s="1386"/>
      <c r="AC594" s="1401"/>
    </row>
    <row r="595" spans="1:29" x14ac:dyDescent="0.25">
      <c r="A595" s="227">
        <v>1</v>
      </c>
      <c r="B595" s="679" t="s">
        <v>24</v>
      </c>
      <c r="C595" s="1399" t="s">
        <v>277</v>
      </c>
      <c r="D595" s="680">
        <v>340</v>
      </c>
      <c r="E595" s="681"/>
      <c r="F595" s="342">
        <f t="shared" si="130"/>
        <v>0</v>
      </c>
      <c r="G595" s="708"/>
      <c r="H595" s="213" t="e">
        <f t="shared" si="139"/>
        <v>#DIV/0!</v>
      </c>
      <c r="I595" s="682"/>
      <c r="J595" s="253" t="e">
        <f t="shared" si="140"/>
        <v>#DIV/0!</v>
      </c>
      <c r="K595" s="1461">
        <f t="shared" si="141"/>
        <v>0</v>
      </c>
      <c r="L595" s="254">
        <f t="shared" si="142"/>
        <v>0</v>
      </c>
      <c r="M595" s="3576"/>
      <c r="N595" s="254" t="e">
        <f t="shared" si="143"/>
        <v>#DIV/0!</v>
      </c>
      <c r="O595" s="1787">
        <f t="shared" si="144"/>
        <v>0</v>
      </c>
      <c r="P595" s="254" t="e">
        <f t="shared" si="145"/>
        <v>#DIV/0!</v>
      </c>
      <c r="Q595" s="512"/>
      <c r="R595" s="508">
        <f t="shared" si="129"/>
        <v>0</v>
      </c>
      <c r="S595" s="512"/>
      <c r="T595" s="1011"/>
      <c r="U595" s="512"/>
      <c r="V595" s="512"/>
      <c r="W595" s="512"/>
      <c r="X595" s="512"/>
      <c r="Y595" s="512"/>
      <c r="Z595" s="1213"/>
      <c r="AA595" s="508"/>
      <c r="AB595" s="1386"/>
      <c r="AC595" s="1401"/>
    </row>
    <row r="596" spans="1:29" x14ac:dyDescent="0.25">
      <c r="A596" s="227">
        <v>1</v>
      </c>
      <c r="B596" s="679" t="s">
        <v>168</v>
      </c>
      <c r="C596" s="1399" t="s">
        <v>277</v>
      </c>
      <c r="D596" s="680">
        <v>340</v>
      </c>
      <c r="E596" s="681"/>
      <c r="F596" s="342">
        <f t="shared" si="130"/>
        <v>0</v>
      </c>
      <c r="G596" s="708"/>
      <c r="H596" s="213" t="e">
        <f t="shared" si="139"/>
        <v>#DIV/0!</v>
      </c>
      <c r="I596" s="682"/>
      <c r="J596" s="253" t="e">
        <f t="shared" si="140"/>
        <v>#DIV/0!</v>
      </c>
      <c r="K596" s="1461">
        <f t="shared" si="141"/>
        <v>0</v>
      </c>
      <c r="L596" s="254">
        <f t="shared" si="142"/>
        <v>0</v>
      </c>
      <c r="M596" s="3576"/>
      <c r="N596" s="254" t="e">
        <f t="shared" si="143"/>
        <v>#DIV/0!</v>
      </c>
      <c r="O596" s="1787">
        <f t="shared" si="144"/>
        <v>0</v>
      </c>
      <c r="P596" s="254" t="e">
        <f t="shared" si="145"/>
        <v>#DIV/0!</v>
      </c>
      <c r="Q596" s="512"/>
      <c r="R596" s="508">
        <f t="shared" si="129"/>
        <v>0</v>
      </c>
      <c r="S596" s="512">
        <f t="shared" ref="S596:S605" si="146">Y596-X596-U596</f>
        <v>0</v>
      </c>
      <c r="T596" s="1011"/>
      <c r="U596" s="512"/>
      <c r="V596" s="512"/>
      <c r="W596" s="512"/>
      <c r="X596" s="512"/>
      <c r="Y596" s="512"/>
      <c r="Z596" s="1213"/>
      <c r="AA596" s="508"/>
      <c r="AB596" s="1386"/>
      <c r="AC596" s="1401"/>
    </row>
    <row r="597" spans="1:29" x14ac:dyDescent="0.25">
      <c r="A597" s="227">
        <v>1</v>
      </c>
      <c r="B597" s="679" t="s">
        <v>179</v>
      </c>
      <c r="C597" s="1399" t="s">
        <v>277</v>
      </c>
      <c r="D597" s="680">
        <v>340</v>
      </c>
      <c r="E597" s="681"/>
      <c r="F597" s="342">
        <f t="shared" si="130"/>
        <v>0</v>
      </c>
      <c r="G597" s="708"/>
      <c r="H597" s="213" t="e">
        <f t="shared" si="139"/>
        <v>#DIV/0!</v>
      </c>
      <c r="I597" s="682"/>
      <c r="J597" s="253" t="e">
        <f t="shared" si="140"/>
        <v>#DIV/0!</v>
      </c>
      <c r="K597" s="1461">
        <f t="shared" si="141"/>
        <v>0</v>
      </c>
      <c r="L597" s="254">
        <f t="shared" si="142"/>
        <v>0</v>
      </c>
      <c r="M597" s="3576"/>
      <c r="N597" s="254" t="e">
        <f t="shared" si="143"/>
        <v>#DIV/0!</v>
      </c>
      <c r="O597" s="1787">
        <f t="shared" si="144"/>
        <v>0</v>
      </c>
      <c r="P597" s="254" t="e">
        <f t="shared" si="145"/>
        <v>#DIV/0!</v>
      </c>
      <c r="Q597" s="512"/>
      <c r="R597" s="508">
        <f t="shared" si="129"/>
        <v>0</v>
      </c>
      <c r="S597" s="512">
        <f t="shared" si="146"/>
        <v>0</v>
      </c>
      <c r="T597" s="1011"/>
      <c r="U597" s="512"/>
      <c r="V597" s="512"/>
      <c r="W597" s="512"/>
      <c r="X597" s="512"/>
      <c r="Y597" s="512"/>
      <c r="Z597" s="1213"/>
      <c r="AA597" s="508"/>
      <c r="AB597" s="1386"/>
      <c r="AC597" s="1401"/>
    </row>
    <row r="598" spans="1:29" x14ac:dyDescent="0.25">
      <c r="A598" s="227">
        <v>1</v>
      </c>
      <c r="B598" s="679" t="s">
        <v>23</v>
      </c>
      <c r="C598" s="1399" t="s">
        <v>277</v>
      </c>
      <c r="D598" s="680">
        <v>310</v>
      </c>
      <c r="E598" s="681"/>
      <c r="F598" s="342">
        <f t="shared" si="130"/>
        <v>0</v>
      </c>
      <c r="G598" s="708"/>
      <c r="H598" s="213" t="e">
        <f t="shared" si="139"/>
        <v>#DIV/0!</v>
      </c>
      <c r="I598" s="682"/>
      <c r="J598" s="253" t="e">
        <f t="shared" si="140"/>
        <v>#DIV/0!</v>
      </c>
      <c r="K598" s="1461">
        <f t="shared" si="141"/>
        <v>0</v>
      </c>
      <c r="L598" s="254">
        <f t="shared" si="142"/>
        <v>0</v>
      </c>
      <c r="M598" s="3576"/>
      <c r="N598" s="254" t="e">
        <f>M598/L598*100</f>
        <v>#DIV/0!</v>
      </c>
      <c r="O598" s="1787">
        <f t="shared" si="144"/>
        <v>0</v>
      </c>
      <c r="P598" s="254" t="e">
        <f t="shared" si="145"/>
        <v>#DIV/0!</v>
      </c>
      <c r="Q598" s="512"/>
      <c r="R598" s="508">
        <f t="shared" si="129"/>
        <v>0</v>
      </c>
      <c r="S598" s="512"/>
      <c r="T598" s="1011"/>
      <c r="U598" s="512"/>
      <c r="V598" s="512"/>
      <c r="W598" s="512"/>
      <c r="X598" s="512"/>
      <c r="Y598" s="512"/>
      <c r="Z598" s="1213"/>
      <c r="AA598" s="508"/>
      <c r="AB598" s="1386"/>
      <c r="AC598" s="1401"/>
    </row>
    <row r="599" spans="1:29" x14ac:dyDescent="0.25">
      <c r="A599" s="227">
        <v>1</v>
      </c>
      <c r="B599" s="679" t="s">
        <v>8</v>
      </c>
      <c r="C599" s="1399" t="s">
        <v>277</v>
      </c>
      <c r="D599" s="680">
        <v>340</v>
      </c>
      <c r="E599" s="681"/>
      <c r="F599" s="342">
        <f t="shared" si="130"/>
        <v>0</v>
      </c>
      <c r="G599" s="708"/>
      <c r="H599" s="213" t="e">
        <f t="shared" si="139"/>
        <v>#DIV/0!</v>
      </c>
      <c r="I599" s="682"/>
      <c r="J599" s="253" t="e">
        <f t="shared" si="140"/>
        <v>#DIV/0!</v>
      </c>
      <c r="K599" s="1461">
        <f t="shared" si="141"/>
        <v>0</v>
      </c>
      <c r="L599" s="254">
        <f t="shared" si="142"/>
        <v>0</v>
      </c>
      <c r="M599" s="3576"/>
      <c r="N599" s="254" t="e">
        <f t="shared" si="143"/>
        <v>#DIV/0!</v>
      </c>
      <c r="O599" s="1787">
        <f t="shared" si="144"/>
        <v>0</v>
      </c>
      <c r="P599" s="254" t="e">
        <f t="shared" si="145"/>
        <v>#DIV/0!</v>
      </c>
      <c r="Q599" s="512"/>
      <c r="R599" s="508">
        <f t="shared" si="129"/>
        <v>0</v>
      </c>
      <c r="S599" s="512">
        <f t="shared" si="146"/>
        <v>0</v>
      </c>
      <c r="T599" s="1011"/>
      <c r="U599" s="512"/>
      <c r="V599" s="512"/>
      <c r="W599" s="512"/>
      <c r="X599" s="512"/>
      <c r="Y599" s="512"/>
      <c r="Z599" s="1213"/>
      <c r="AA599" s="508"/>
      <c r="AB599" s="1386"/>
      <c r="AC599" s="1401"/>
    </row>
    <row r="600" spans="1:29" x14ac:dyDescent="0.25">
      <c r="A600" s="227">
        <v>1</v>
      </c>
      <c r="B600" s="679" t="s">
        <v>9</v>
      </c>
      <c r="C600" s="1399" t="s">
        <v>277</v>
      </c>
      <c r="D600" s="680">
        <v>340</v>
      </c>
      <c r="E600" s="681"/>
      <c r="F600" s="342">
        <f t="shared" si="130"/>
        <v>0</v>
      </c>
      <c r="G600" s="708"/>
      <c r="H600" s="213" t="e">
        <f t="shared" si="139"/>
        <v>#DIV/0!</v>
      </c>
      <c r="I600" s="682"/>
      <c r="J600" s="253" t="e">
        <f t="shared" si="140"/>
        <v>#DIV/0!</v>
      </c>
      <c r="K600" s="1461">
        <f t="shared" si="141"/>
        <v>0</v>
      </c>
      <c r="L600" s="254">
        <f t="shared" si="142"/>
        <v>0</v>
      </c>
      <c r="M600" s="3576"/>
      <c r="N600" s="254" t="e">
        <f t="shared" si="143"/>
        <v>#DIV/0!</v>
      </c>
      <c r="O600" s="1787">
        <f t="shared" si="144"/>
        <v>0</v>
      </c>
      <c r="P600" s="254" t="e">
        <f t="shared" si="145"/>
        <v>#DIV/0!</v>
      </c>
      <c r="Q600" s="512"/>
      <c r="R600" s="508">
        <f t="shared" si="129"/>
        <v>0</v>
      </c>
      <c r="S600" s="512">
        <f t="shared" si="146"/>
        <v>0</v>
      </c>
      <c r="T600" s="1011"/>
      <c r="U600" s="512"/>
      <c r="V600" s="512"/>
      <c r="W600" s="512"/>
      <c r="X600" s="512"/>
      <c r="Y600" s="512"/>
      <c r="Z600" s="1213"/>
      <c r="AA600" s="508"/>
      <c r="AB600" s="1386"/>
      <c r="AC600" s="1401"/>
    </row>
    <row r="601" spans="1:29" x14ac:dyDescent="0.25">
      <c r="A601" s="227">
        <v>1</v>
      </c>
      <c r="B601" s="679" t="s">
        <v>129</v>
      </c>
      <c r="C601" s="1399" t="s">
        <v>277</v>
      </c>
      <c r="D601" s="680">
        <v>340</v>
      </c>
      <c r="E601" s="681"/>
      <c r="F601" s="342">
        <f t="shared" si="130"/>
        <v>0</v>
      </c>
      <c r="G601" s="708"/>
      <c r="H601" s="213" t="e">
        <f t="shared" si="139"/>
        <v>#DIV/0!</v>
      </c>
      <c r="I601" s="682"/>
      <c r="J601" s="253" t="e">
        <f t="shared" si="140"/>
        <v>#DIV/0!</v>
      </c>
      <c r="K601" s="1461">
        <f t="shared" si="141"/>
        <v>0</v>
      </c>
      <c r="L601" s="254">
        <f t="shared" si="142"/>
        <v>0</v>
      </c>
      <c r="M601" s="3576"/>
      <c r="N601" s="254" t="e">
        <f t="shared" si="143"/>
        <v>#DIV/0!</v>
      </c>
      <c r="O601" s="1787">
        <f t="shared" si="144"/>
        <v>0</v>
      </c>
      <c r="P601" s="254" t="e">
        <f t="shared" si="145"/>
        <v>#DIV/0!</v>
      </c>
      <c r="Q601" s="512"/>
      <c r="R601" s="508">
        <f t="shared" si="129"/>
        <v>0</v>
      </c>
      <c r="S601" s="512">
        <f t="shared" si="146"/>
        <v>0</v>
      </c>
      <c r="T601" s="1011"/>
      <c r="U601" s="512"/>
      <c r="V601" s="512"/>
      <c r="W601" s="512"/>
      <c r="X601" s="512"/>
      <c r="Y601" s="512"/>
      <c r="Z601" s="1213"/>
      <c r="AA601" s="508"/>
      <c r="AB601" s="1386"/>
      <c r="AC601" s="1401"/>
    </row>
    <row r="602" spans="1:29" x14ac:dyDescent="0.25">
      <c r="A602" s="227">
        <v>1</v>
      </c>
      <c r="B602" s="679" t="s">
        <v>291</v>
      </c>
      <c r="C602" s="1399" t="s">
        <v>277</v>
      </c>
      <c r="D602" s="680">
        <v>340</v>
      </c>
      <c r="E602" s="681"/>
      <c r="F602" s="342">
        <f t="shared" si="130"/>
        <v>0</v>
      </c>
      <c r="G602" s="708"/>
      <c r="H602" s="213" t="e">
        <f t="shared" si="139"/>
        <v>#DIV/0!</v>
      </c>
      <c r="I602" s="682"/>
      <c r="J602" s="253" t="e">
        <f t="shared" si="140"/>
        <v>#DIV/0!</v>
      </c>
      <c r="K602" s="1461">
        <f t="shared" si="141"/>
        <v>0</v>
      </c>
      <c r="L602" s="254">
        <f t="shared" si="142"/>
        <v>0</v>
      </c>
      <c r="M602" s="3576"/>
      <c r="N602" s="254" t="e">
        <f t="shared" si="143"/>
        <v>#DIV/0!</v>
      </c>
      <c r="O602" s="1787">
        <f t="shared" si="144"/>
        <v>0</v>
      </c>
      <c r="P602" s="254" t="e">
        <f t="shared" si="145"/>
        <v>#DIV/0!</v>
      </c>
      <c r="Q602" s="512"/>
      <c r="R602" s="508">
        <f t="shared" si="129"/>
        <v>0</v>
      </c>
      <c r="S602" s="512">
        <f t="shared" si="146"/>
        <v>0</v>
      </c>
      <c r="T602" s="1011"/>
      <c r="U602" s="512"/>
      <c r="V602" s="512"/>
      <c r="W602" s="512"/>
      <c r="X602" s="512"/>
      <c r="Y602" s="512"/>
      <c r="Z602" s="1213"/>
      <c r="AA602" s="508"/>
      <c r="AB602" s="1386"/>
      <c r="AC602" s="1401"/>
    </row>
    <row r="603" spans="1:29" x14ac:dyDescent="0.25">
      <c r="A603" s="227">
        <v>1</v>
      </c>
      <c r="B603" s="679" t="s">
        <v>15</v>
      </c>
      <c r="C603" s="1399" t="s">
        <v>277</v>
      </c>
      <c r="D603" s="680">
        <v>340</v>
      </c>
      <c r="E603" s="681"/>
      <c r="F603" s="342">
        <f t="shared" si="130"/>
        <v>0</v>
      </c>
      <c r="G603" s="708"/>
      <c r="H603" s="213" t="e">
        <f t="shared" si="139"/>
        <v>#DIV/0!</v>
      </c>
      <c r="I603" s="682"/>
      <c r="J603" s="253" t="e">
        <f t="shared" si="140"/>
        <v>#DIV/0!</v>
      </c>
      <c r="K603" s="1461">
        <f t="shared" si="141"/>
        <v>0</v>
      </c>
      <c r="L603" s="254">
        <f t="shared" si="142"/>
        <v>0</v>
      </c>
      <c r="M603" s="3576"/>
      <c r="N603" s="254" t="e">
        <f t="shared" si="143"/>
        <v>#DIV/0!</v>
      </c>
      <c r="O603" s="1787">
        <f t="shared" si="144"/>
        <v>0</v>
      </c>
      <c r="P603" s="254" t="e">
        <f t="shared" si="145"/>
        <v>#DIV/0!</v>
      </c>
      <c r="Q603" s="512"/>
      <c r="R603" s="508">
        <f t="shared" si="129"/>
        <v>0</v>
      </c>
      <c r="S603" s="512">
        <f t="shared" si="146"/>
        <v>0</v>
      </c>
      <c r="T603" s="1011"/>
      <c r="U603" s="512"/>
      <c r="V603" s="512"/>
      <c r="W603" s="512"/>
      <c r="X603" s="512"/>
      <c r="Y603" s="512"/>
      <c r="Z603" s="1213"/>
      <c r="AA603" s="508"/>
      <c r="AB603" s="1386"/>
      <c r="AC603" s="1401"/>
    </row>
    <row r="604" spans="1:29" x14ac:dyDescent="0.25">
      <c r="A604" s="227">
        <v>1</v>
      </c>
      <c r="B604" s="679" t="s">
        <v>10</v>
      </c>
      <c r="C604" s="1399" t="s">
        <v>277</v>
      </c>
      <c r="D604" s="680">
        <v>340</v>
      </c>
      <c r="E604" s="681"/>
      <c r="F604" s="342">
        <f t="shared" si="130"/>
        <v>0</v>
      </c>
      <c r="G604" s="708"/>
      <c r="H604" s="213" t="e">
        <f t="shared" si="139"/>
        <v>#DIV/0!</v>
      </c>
      <c r="I604" s="682"/>
      <c r="J604" s="253" t="e">
        <f t="shared" si="140"/>
        <v>#DIV/0!</v>
      </c>
      <c r="K604" s="1461">
        <f t="shared" si="141"/>
        <v>0</v>
      </c>
      <c r="L604" s="254">
        <f t="shared" si="142"/>
        <v>0</v>
      </c>
      <c r="M604" s="3576"/>
      <c r="N604" s="254" t="e">
        <f t="shared" si="143"/>
        <v>#DIV/0!</v>
      </c>
      <c r="O604" s="1787">
        <f t="shared" si="144"/>
        <v>0</v>
      </c>
      <c r="P604" s="254" t="e">
        <f t="shared" si="145"/>
        <v>#DIV/0!</v>
      </c>
      <c r="Q604" s="512"/>
      <c r="R604" s="508">
        <f t="shared" si="129"/>
        <v>0</v>
      </c>
      <c r="S604" s="512">
        <f t="shared" si="146"/>
        <v>0</v>
      </c>
      <c r="T604" s="1011"/>
      <c r="U604" s="512"/>
      <c r="V604" s="512"/>
      <c r="W604" s="512"/>
      <c r="X604" s="512"/>
      <c r="Y604" s="512"/>
      <c r="Z604" s="1213"/>
      <c r="AA604" s="508"/>
      <c r="AB604" s="1386"/>
      <c r="AC604" s="1401"/>
    </row>
    <row r="605" spans="1:29" s="237" customFormat="1" x14ac:dyDescent="0.25">
      <c r="A605" s="227">
        <v>1</v>
      </c>
      <c r="B605" s="679" t="s">
        <v>66</v>
      </c>
      <c r="C605" s="1399" t="s">
        <v>277</v>
      </c>
      <c r="D605" s="680">
        <v>340</v>
      </c>
      <c r="E605" s="681"/>
      <c r="F605" s="213">
        <f t="shared" si="130"/>
        <v>0</v>
      </c>
      <c r="G605" s="708"/>
      <c r="H605" s="213" t="e">
        <f t="shared" si="139"/>
        <v>#DIV/0!</v>
      </c>
      <c r="I605" s="682"/>
      <c r="J605" s="1411" t="e">
        <f t="shared" si="140"/>
        <v>#DIV/0!</v>
      </c>
      <c r="K605" s="1412">
        <f t="shared" si="141"/>
        <v>0</v>
      </c>
      <c r="L605" s="430">
        <f t="shared" si="142"/>
        <v>0</v>
      </c>
      <c r="M605" s="3577"/>
      <c r="N605" s="430" t="e">
        <f t="shared" si="143"/>
        <v>#DIV/0!</v>
      </c>
      <c r="O605" s="1788">
        <f t="shared" si="144"/>
        <v>0</v>
      </c>
      <c r="P605" s="430" t="e">
        <f t="shared" si="145"/>
        <v>#DIV/0!</v>
      </c>
      <c r="Q605" s="513"/>
      <c r="R605" s="1119">
        <f t="shared" si="129"/>
        <v>0</v>
      </c>
      <c r="S605" s="513">
        <f t="shared" si="146"/>
        <v>0</v>
      </c>
      <c r="T605" s="1433"/>
      <c r="U605" s="513"/>
      <c r="V605" s="513"/>
      <c r="W605" s="513"/>
      <c r="X605" s="512"/>
      <c r="Y605" s="512"/>
      <c r="Z605" s="1213"/>
      <c r="AA605" s="508"/>
      <c r="AB605" s="1386"/>
      <c r="AC605" s="1401"/>
    </row>
    <row r="606" spans="1:29" s="237" customFormat="1" x14ac:dyDescent="0.25">
      <c r="A606" s="227">
        <v>1</v>
      </c>
      <c r="B606" s="679" t="s">
        <v>19</v>
      </c>
      <c r="C606" s="1399" t="s">
        <v>277</v>
      </c>
      <c r="D606" s="680">
        <v>340</v>
      </c>
      <c r="E606" s="681"/>
      <c r="F606" s="343">
        <f t="shared" si="130"/>
        <v>0</v>
      </c>
      <c r="G606" s="708"/>
      <c r="H606" s="213" t="e">
        <f t="shared" si="139"/>
        <v>#DIV/0!</v>
      </c>
      <c r="I606" s="682"/>
      <c r="J606" s="253" t="e">
        <f t="shared" si="140"/>
        <v>#DIV/0!</v>
      </c>
      <c r="K606" s="430">
        <f t="shared" si="141"/>
        <v>0</v>
      </c>
      <c r="L606" s="430">
        <f t="shared" si="142"/>
        <v>0</v>
      </c>
      <c r="M606" s="3576"/>
      <c r="N606" s="430" t="e">
        <f t="shared" si="143"/>
        <v>#DIV/0!</v>
      </c>
      <c r="O606" s="1789">
        <f t="shared" si="144"/>
        <v>0</v>
      </c>
      <c r="P606" s="430" t="e">
        <f t="shared" si="145"/>
        <v>#DIV/0!</v>
      </c>
      <c r="Q606" s="512"/>
      <c r="R606" s="1119">
        <f t="shared" si="129"/>
        <v>0</v>
      </c>
      <c r="S606" s="512"/>
      <c r="T606" s="1011"/>
      <c r="U606" s="512"/>
      <c r="V606" s="512"/>
      <c r="W606" s="513"/>
      <c r="X606" s="514"/>
      <c r="Y606" s="512"/>
      <c r="Z606" s="1213"/>
      <c r="AA606" s="508"/>
      <c r="AB606" s="1386"/>
      <c r="AC606" s="1401"/>
    </row>
    <row r="607" spans="1:29" s="237" customFormat="1" x14ac:dyDescent="0.25">
      <c r="A607" s="227">
        <v>1</v>
      </c>
      <c r="B607" s="679" t="s">
        <v>6</v>
      </c>
      <c r="C607" s="1399" t="s">
        <v>277</v>
      </c>
      <c r="D607" s="680">
        <v>340</v>
      </c>
      <c r="E607" s="681"/>
      <c r="F607" s="218">
        <f t="shared" si="130"/>
        <v>0</v>
      </c>
      <c r="G607" s="3784"/>
      <c r="H607" s="1414" t="e">
        <f t="shared" si="139"/>
        <v>#DIV/0!</v>
      </c>
      <c r="I607" s="682"/>
      <c r="J607" s="1415" t="e">
        <f t="shared" si="140"/>
        <v>#DIV/0!</v>
      </c>
      <c r="K607" s="1416">
        <f t="shared" si="141"/>
        <v>0</v>
      </c>
      <c r="L607" s="1416">
        <f t="shared" si="142"/>
        <v>0</v>
      </c>
      <c r="M607" s="3583"/>
      <c r="N607" s="1416" t="e">
        <f t="shared" si="143"/>
        <v>#DIV/0!</v>
      </c>
      <c r="O607" s="1790">
        <f t="shared" si="144"/>
        <v>0</v>
      </c>
      <c r="P607" s="1416" t="e">
        <f t="shared" si="145"/>
        <v>#DIV/0!</v>
      </c>
      <c r="Q607" s="514"/>
      <c r="R607" s="1122">
        <f t="shared" si="129"/>
        <v>0</v>
      </c>
      <c r="S607" s="519"/>
      <c r="T607" s="1583"/>
      <c r="U607" s="514"/>
      <c r="V607" s="514"/>
      <c r="W607" s="519"/>
      <c r="X607" s="519"/>
      <c r="Y607" s="514"/>
      <c r="Z607" s="1363"/>
      <c r="AA607" s="1120"/>
      <c r="AB607" s="1386"/>
      <c r="AC607" s="1401"/>
    </row>
    <row r="608" spans="1:29" ht="30" thickBot="1" x14ac:dyDescent="0.3">
      <c r="A608" s="227">
        <v>1</v>
      </c>
      <c r="B608" s="1420" t="s">
        <v>7</v>
      </c>
      <c r="C608" s="1421"/>
      <c r="D608" s="1771"/>
      <c r="E608" s="34">
        <f>SUM(E594:E607)</f>
        <v>0</v>
      </c>
      <c r="F608" s="1503">
        <f t="shared" si="130"/>
        <v>0</v>
      </c>
      <c r="G608" s="3773">
        <f>SUM(G594:G607)</f>
        <v>0</v>
      </c>
      <c r="H608" s="7" t="e">
        <f t="shared" si="139"/>
        <v>#DIV/0!</v>
      </c>
      <c r="I608" s="8">
        <f>IF(E608=0,0,K608/E608)</f>
        <v>0</v>
      </c>
      <c r="J608" s="8" t="e">
        <f t="shared" si="140"/>
        <v>#DIV/0!</v>
      </c>
      <c r="K608" s="1791">
        <f>SUM(K594:K607)</f>
        <v>0</v>
      </c>
      <c r="L608" s="1792">
        <f>SUM(L594:L607)</f>
        <v>0</v>
      </c>
      <c r="M608" s="402">
        <f>SUM(M594:M607)</f>
        <v>0</v>
      </c>
      <c r="N608" s="1422" t="e">
        <f t="shared" si="143"/>
        <v>#DIV/0!</v>
      </c>
      <c r="O608" s="321">
        <f>SUM(O594:O607)</f>
        <v>0</v>
      </c>
      <c r="P608" s="1422" t="e">
        <f t="shared" si="145"/>
        <v>#DIV/0!</v>
      </c>
      <c r="Q608" s="510"/>
      <c r="R608" s="1115">
        <f t="shared" si="129"/>
        <v>0</v>
      </c>
      <c r="S608" s="510">
        <f>Y608-X608-U608</f>
        <v>0</v>
      </c>
      <c r="T608" s="1015"/>
      <c r="U608" s="510"/>
      <c r="V608" s="510">
        <f>S608-R608</f>
        <v>0</v>
      </c>
      <c r="W608" s="510"/>
      <c r="X608" s="510"/>
      <c r="Y608" s="510"/>
      <c r="Z608" s="1424"/>
      <c r="AA608" s="1124"/>
      <c r="AB608" s="1386"/>
      <c r="AC608" s="1401"/>
    </row>
    <row r="609" spans="1:29" ht="16.5" thickBot="1" x14ac:dyDescent="0.3">
      <c r="A609" s="227">
        <v>1</v>
      </c>
      <c r="B609" s="1491" t="s">
        <v>316</v>
      </c>
      <c r="C609" s="1491"/>
      <c r="D609" s="258"/>
      <c r="E609" s="409"/>
      <c r="F609" s="1495">
        <f t="shared" si="130"/>
        <v>0</v>
      </c>
      <c r="G609" s="3788"/>
      <c r="H609" s="1539"/>
      <c r="I609" s="1793"/>
      <c r="J609" s="1793"/>
      <c r="K609" s="1794"/>
      <c r="L609" s="1795"/>
      <c r="M609" s="403"/>
      <c r="N609" s="1795"/>
      <c r="O609" s="1795"/>
      <c r="P609" s="1795"/>
      <c r="Q609" s="518"/>
      <c r="R609" s="1121">
        <f t="shared" si="129"/>
        <v>0</v>
      </c>
      <c r="S609" s="518">
        <f t="shared" ref="S609:Y609" si="147">S608</f>
        <v>0</v>
      </c>
      <c r="T609" s="1016">
        <f t="shared" si="147"/>
        <v>0</v>
      </c>
      <c r="U609" s="518">
        <f>U608</f>
        <v>0</v>
      </c>
      <c r="V609" s="518">
        <f t="shared" si="147"/>
        <v>0</v>
      </c>
      <c r="W609" s="518">
        <f t="shared" si="147"/>
        <v>0</v>
      </c>
      <c r="X609" s="518">
        <f t="shared" si="147"/>
        <v>0</v>
      </c>
      <c r="Y609" s="518">
        <f t="shared" si="147"/>
        <v>0</v>
      </c>
      <c r="Z609" s="1498"/>
      <c r="AA609" s="1121"/>
      <c r="AB609" s="1386"/>
      <c r="AC609" s="1401"/>
    </row>
    <row r="610" spans="1:29" x14ac:dyDescent="0.25">
      <c r="A610" s="227">
        <v>1</v>
      </c>
      <c r="B610" s="273"/>
      <c r="C610" s="627"/>
      <c r="D610" s="1796"/>
      <c r="E610" s="368"/>
      <c r="F610" s="343">
        <f t="shared" si="130"/>
        <v>0</v>
      </c>
      <c r="G610" s="356"/>
      <c r="H610" s="1414"/>
      <c r="I610" s="1798"/>
      <c r="J610" s="1415"/>
      <c r="K610" s="1416"/>
      <c r="L610" s="1403"/>
      <c r="M610" s="3583"/>
      <c r="N610" s="1403"/>
      <c r="O610" s="1403"/>
      <c r="P610" s="1403"/>
      <c r="Q610" s="510"/>
      <c r="R610" s="1124">
        <f t="shared" si="129"/>
        <v>0</v>
      </c>
      <c r="S610" s="510"/>
      <c r="T610" s="1015"/>
      <c r="U610" s="510"/>
      <c r="V610" s="510"/>
      <c r="W610" s="510"/>
      <c r="X610" s="510"/>
      <c r="Y610" s="510"/>
      <c r="Z610" s="1799"/>
      <c r="AA610" s="1124"/>
      <c r="AB610" s="1386"/>
      <c r="AC610" s="1401"/>
    </row>
    <row r="611" spans="1:29" ht="57.75" x14ac:dyDescent="0.25">
      <c r="A611" s="227">
        <v>1</v>
      </c>
      <c r="B611" s="1391" t="s">
        <v>431</v>
      </c>
      <c r="C611" s="1391"/>
      <c r="D611" s="1392"/>
      <c r="E611" s="371"/>
      <c r="F611" s="1784">
        <f t="shared" si="130"/>
        <v>0</v>
      </c>
      <c r="G611" s="2631"/>
      <c r="H611" s="330"/>
      <c r="I611" s="1077"/>
      <c r="J611" s="1077"/>
      <c r="K611" s="1785"/>
      <c r="L611" s="1786"/>
      <c r="M611" s="371"/>
      <c r="N611" s="1786"/>
      <c r="O611" s="1786"/>
      <c r="P611" s="1786"/>
      <c r="Q611" s="512"/>
      <c r="R611" s="508">
        <f t="shared" si="129"/>
        <v>0</v>
      </c>
      <c r="S611" s="512">
        <f>Y611-X611-U611</f>
        <v>0</v>
      </c>
      <c r="T611" s="1011"/>
      <c r="U611" s="512"/>
      <c r="V611" s="512"/>
      <c r="W611" s="512"/>
      <c r="X611" s="512"/>
      <c r="Y611" s="512"/>
      <c r="Z611" s="1217"/>
      <c r="AA611" s="508"/>
      <c r="AB611" s="1386"/>
      <c r="AC611" s="1401"/>
    </row>
    <row r="612" spans="1:29" x14ac:dyDescent="0.25">
      <c r="A612" s="227">
        <v>1</v>
      </c>
      <c r="B612" s="422" t="s">
        <v>207</v>
      </c>
      <c r="C612" s="628"/>
      <c r="D612" s="1805"/>
      <c r="E612" s="1805"/>
      <c r="F612" s="1426">
        <f t="shared" si="130"/>
        <v>0</v>
      </c>
      <c r="G612" s="3812"/>
      <c r="H612" s="1409"/>
      <c r="I612" s="1409"/>
      <c r="J612" s="1409"/>
      <c r="K612" s="1409"/>
      <c r="L612" s="1409"/>
      <c r="M612" s="677"/>
      <c r="N612" s="1409"/>
      <c r="O612" s="1409"/>
      <c r="P612" s="1409"/>
      <c r="Q612" s="511"/>
      <c r="R612" s="1115">
        <f t="shared" si="129"/>
        <v>0</v>
      </c>
      <c r="S612" s="511">
        <f>Y612-X612-U612</f>
        <v>102.58520000000001</v>
      </c>
      <c r="T612" s="1014"/>
      <c r="U612" s="511"/>
      <c r="V612" s="511">
        <f>S612-R612</f>
        <v>102.58520000000001</v>
      </c>
      <c r="W612" s="511"/>
      <c r="X612" s="511"/>
      <c r="Y612" s="511">
        <v>102.58520000000001</v>
      </c>
      <c r="Z612" s="1376"/>
      <c r="AA612" s="554"/>
      <c r="AB612" s="1386"/>
      <c r="AC612" s="1401"/>
    </row>
    <row r="613" spans="1:29" ht="29.25" x14ac:dyDescent="0.25">
      <c r="A613" s="227">
        <v>1</v>
      </c>
      <c r="B613" s="664" t="s">
        <v>365</v>
      </c>
      <c r="C613" s="1802"/>
      <c r="D613" s="1805"/>
      <c r="E613" s="683">
        <f>E614+E615+E619+E618</f>
        <v>0</v>
      </c>
      <c r="F613" s="683">
        <f t="shared" si="130"/>
        <v>0</v>
      </c>
      <c r="G613" s="683">
        <f>G614+G615+G619+G618</f>
        <v>155</v>
      </c>
      <c r="H613" s="219" t="e">
        <f>G613/F613*100</f>
        <v>#DIV/0!</v>
      </c>
      <c r="I613" s="1409"/>
      <c r="J613" s="1409"/>
      <c r="K613" s="1409"/>
      <c r="L613" s="1409"/>
      <c r="M613" s="677"/>
      <c r="N613" s="1409"/>
      <c r="O613" s="1409"/>
      <c r="P613" s="1409"/>
      <c r="Q613" s="511"/>
      <c r="R613" s="554">
        <f t="shared" si="129"/>
        <v>0</v>
      </c>
      <c r="S613" s="511"/>
      <c r="T613" s="1014"/>
      <c r="U613" s="511"/>
      <c r="V613" s="511"/>
      <c r="W613" s="511"/>
      <c r="X613" s="511"/>
      <c r="Y613" s="511"/>
      <c r="Z613" s="1178"/>
      <c r="AA613" s="554"/>
      <c r="AB613" s="1386"/>
      <c r="AC613" s="1401"/>
    </row>
    <row r="614" spans="1:29" x14ac:dyDescent="0.25">
      <c r="A614" s="227">
        <v>1</v>
      </c>
      <c r="B614" s="463" t="s">
        <v>353</v>
      </c>
      <c r="C614" s="1802"/>
      <c r="D614" s="1805"/>
      <c r="E614" s="368"/>
      <c r="F614" s="1426">
        <f t="shared" si="130"/>
        <v>0</v>
      </c>
      <c r="G614" s="3812"/>
      <c r="H614" s="219"/>
      <c r="I614" s="1409"/>
      <c r="J614" s="1409"/>
      <c r="K614" s="1409"/>
      <c r="L614" s="1409"/>
      <c r="M614" s="677"/>
      <c r="N614" s="1409"/>
      <c r="O614" s="1409"/>
      <c r="P614" s="1409"/>
      <c r="Q614" s="511"/>
      <c r="R614" s="554">
        <f t="shared" si="129"/>
        <v>0</v>
      </c>
      <c r="S614" s="511"/>
      <c r="T614" s="1014"/>
      <c r="U614" s="511"/>
      <c r="V614" s="511"/>
      <c r="W614" s="511"/>
      <c r="X614" s="511"/>
      <c r="Y614" s="511"/>
      <c r="Z614" s="1376"/>
      <c r="AA614" s="554"/>
      <c r="AB614" s="1386"/>
      <c r="AC614" s="1401"/>
    </row>
    <row r="615" spans="1:29" ht="30" x14ac:dyDescent="0.25">
      <c r="A615" s="227">
        <v>1</v>
      </c>
      <c r="B615" s="665" t="s">
        <v>354</v>
      </c>
      <c r="C615" s="1802"/>
      <c r="D615" s="1805"/>
      <c r="E615" s="368">
        <f>E616+E617</f>
        <v>0</v>
      </c>
      <c r="F615" s="368">
        <f t="shared" si="130"/>
        <v>0</v>
      </c>
      <c r="G615" s="368">
        <f>G616+G617</f>
        <v>155</v>
      </c>
      <c r="H615" s="219" t="e">
        <f>G615/F615*100</f>
        <v>#DIV/0!</v>
      </c>
      <c r="I615" s="1409"/>
      <c r="J615" s="1409"/>
      <c r="K615" s="1409"/>
      <c r="L615" s="1409"/>
      <c r="M615" s="677"/>
      <c r="N615" s="1409"/>
      <c r="O615" s="1409"/>
      <c r="P615" s="1409"/>
      <c r="Q615" s="511"/>
      <c r="R615" s="554">
        <f t="shared" ref="R615:R678" si="148">Q615/12*$B$4</f>
        <v>0</v>
      </c>
      <c r="S615" s="511"/>
      <c r="T615" s="1014"/>
      <c r="U615" s="511"/>
      <c r="V615" s="511"/>
      <c r="W615" s="511"/>
      <c r="X615" s="511"/>
      <c r="Y615" s="511"/>
      <c r="Z615" s="1179"/>
      <c r="AA615" s="554"/>
      <c r="AB615" s="1386"/>
      <c r="AC615" s="1401"/>
    </row>
    <row r="616" spans="1:29" x14ac:dyDescent="0.25">
      <c r="A616" s="227">
        <v>1</v>
      </c>
      <c r="B616" s="463" t="s">
        <v>355</v>
      </c>
      <c r="C616" s="1802"/>
      <c r="D616" s="1805"/>
      <c r="E616" s="368"/>
      <c r="F616" s="368">
        <f t="shared" si="130"/>
        <v>0</v>
      </c>
      <c r="G616" s="368">
        <v>155</v>
      </c>
      <c r="H616" s="219" t="e">
        <f>G616/F616*100</f>
        <v>#DIV/0!</v>
      </c>
      <c r="I616" s="1409"/>
      <c r="J616" s="1409"/>
      <c r="K616" s="1409"/>
      <c r="L616" s="1409"/>
      <c r="M616" s="677"/>
      <c r="N616" s="1409"/>
      <c r="O616" s="1409"/>
      <c r="P616" s="1409"/>
      <c r="Q616" s="511"/>
      <c r="R616" s="554">
        <f t="shared" si="148"/>
        <v>0</v>
      </c>
      <c r="S616" s="511"/>
      <c r="T616" s="1014"/>
      <c r="U616" s="511"/>
      <c r="V616" s="511"/>
      <c r="W616" s="511"/>
      <c r="X616" s="511"/>
      <c r="Y616" s="511"/>
      <c r="Z616" s="1179"/>
      <c r="AA616" s="554"/>
      <c r="AB616" s="1386"/>
      <c r="AC616" s="1401"/>
    </row>
    <row r="617" spans="1:29" ht="60" x14ac:dyDescent="0.25">
      <c r="A617" s="227">
        <v>1</v>
      </c>
      <c r="B617" s="463" t="s">
        <v>356</v>
      </c>
      <c r="C617" s="1802"/>
      <c r="D617" s="1805"/>
      <c r="E617" s="368"/>
      <c r="F617" s="368">
        <f t="shared" si="130"/>
        <v>0</v>
      </c>
      <c r="G617" s="368"/>
      <c r="H617" s="219"/>
      <c r="I617" s="1409"/>
      <c r="J617" s="1409"/>
      <c r="K617" s="1409"/>
      <c r="L617" s="1409"/>
      <c r="M617" s="677"/>
      <c r="N617" s="1409"/>
      <c r="O617" s="1409"/>
      <c r="P617" s="1409"/>
      <c r="Q617" s="511"/>
      <c r="R617" s="554">
        <f t="shared" si="148"/>
        <v>0</v>
      </c>
      <c r="S617" s="511"/>
      <c r="T617" s="1014"/>
      <c r="U617" s="511"/>
      <c r="V617" s="511"/>
      <c r="W617" s="511"/>
      <c r="X617" s="511"/>
      <c r="Y617" s="511"/>
      <c r="Z617" s="1179"/>
      <c r="AA617" s="554"/>
      <c r="AB617" s="1386"/>
      <c r="AC617" s="1401"/>
    </row>
    <row r="618" spans="1:29" ht="75" x14ac:dyDescent="0.25">
      <c r="A618" s="227">
        <v>1</v>
      </c>
      <c r="B618" s="463" t="s">
        <v>357</v>
      </c>
      <c r="C618" s="1802"/>
      <c r="D618" s="1805"/>
      <c r="E618" s="368"/>
      <c r="F618" s="1426">
        <f t="shared" si="130"/>
        <v>0</v>
      </c>
      <c r="G618" s="368"/>
      <c r="H618" s="219"/>
      <c r="I618" s="1409"/>
      <c r="J618" s="1409"/>
      <c r="K618" s="1409"/>
      <c r="L618" s="1409"/>
      <c r="M618" s="677"/>
      <c r="N618" s="1409"/>
      <c r="O618" s="1409"/>
      <c r="P618" s="1409"/>
      <c r="Q618" s="511"/>
      <c r="R618" s="554">
        <f t="shared" si="148"/>
        <v>0</v>
      </c>
      <c r="S618" s="511"/>
      <c r="T618" s="1014"/>
      <c r="U618" s="511"/>
      <c r="V618" s="511"/>
      <c r="W618" s="511"/>
      <c r="X618" s="511"/>
      <c r="Y618" s="511"/>
      <c r="Z618" s="1179"/>
      <c r="AA618" s="554"/>
      <c r="AB618" s="1386"/>
      <c r="AC618" s="1401"/>
    </row>
    <row r="619" spans="1:29" ht="45" x14ac:dyDescent="0.25">
      <c r="A619" s="227">
        <v>1</v>
      </c>
      <c r="B619" s="462" t="s">
        <v>358</v>
      </c>
      <c r="C619" s="1802"/>
      <c r="D619" s="1805"/>
      <c r="E619" s="368"/>
      <c r="F619" s="1426">
        <f t="shared" si="130"/>
        <v>0</v>
      </c>
      <c r="G619" s="368"/>
      <c r="H619" s="219"/>
      <c r="I619" s="1409"/>
      <c r="J619" s="1409"/>
      <c r="K619" s="1409"/>
      <c r="L619" s="1409"/>
      <c r="M619" s="677"/>
      <c r="N619" s="1409"/>
      <c r="O619" s="1409"/>
      <c r="P619" s="1409"/>
      <c r="Q619" s="511"/>
      <c r="R619" s="554">
        <f t="shared" si="148"/>
        <v>0</v>
      </c>
      <c r="S619" s="511"/>
      <c r="T619" s="1014"/>
      <c r="U619" s="511"/>
      <c r="V619" s="511"/>
      <c r="W619" s="511"/>
      <c r="X619" s="511"/>
      <c r="Y619" s="511"/>
      <c r="Z619" s="1179"/>
      <c r="AA619" s="554"/>
      <c r="AB619" s="1386"/>
      <c r="AC619" s="1401"/>
    </row>
    <row r="620" spans="1:29" ht="29.25" x14ac:dyDescent="0.25">
      <c r="A620" s="227">
        <v>1</v>
      </c>
      <c r="B620" s="664" t="s">
        <v>366</v>
      </c>
      <c r="C620" s="1802"/>
      <c r="D620" s="1805"/>
      <c r="E620" s="368"/>
      <c r="F620" s="1426">
        <f t="shared" si="130"/>
        <v>0</v>
      </c>
      <c r="G620" s="368"/>
      <c r="H620" s="219"/>
      <c r="I620" s="1409"/>
      <c r="J620" s="1409"/>
      <c r="K620" s="1409"/>
      <c r="L620" s="1409"/>
      <c r="M620" s="677"/>
      <c r="N620" s="1409"/>
      <c r="O620" s="1409"/>
      <c r="P620" s="1409"/>
      <c r="Q620" s="511"/>
      <c r="R620" s="554">
        <f t="shared" si="148"/>
        <v>0</v>
      </c>
      <c r="S620" s="511"/>
      <c r="T620" s="1014"/>
      <c r="U620" s="511"/>
      <c r="V620" s="511"/>
      <c r="W620" s="511"/>
      <c r="X620" s="511"/>
      <c r="Y620" s="511"/>
      <c r="Z620" s="1179"/>
      <c r="AA620" s="554"/>
      <c r="AB620" s="1386"/>
      <c r="AC620" s="1401"/>
    </row>
    <row r="621" spans="1:29" ht="43.5" x14ac:dyDescent="0.25">
      <c r="A621" s="227">
        <v>1</v>
      </c>
      <c r="B621" s="664" t="s">
        <v>359</v>
      </c>
      <c r="C621" s="1802"/>
      <c r="D621" s="1805"/>
      <c r="E621" s="368"/>
      <c r="F621" s="1426">
        <f t="shared" si="130"/>
        <v>0</v>
      </c>
      <c r="G621" s="368"/>
      <c r="H621" s="219"/>
      <c r="I621" s="1409"/>
      <c r="J621" s="1409"/>
      <c r="K621" s="1409"/>
      <c r="L621" s="1409"/>
      <c r="M621" s="677"/>
      <c r="N621" s="1409"/>
      <c r="O621" s="1409"/>
      <c r="P621" s="1409"/>
      <c r="Q621" s="511"/>
      <c r="R621" s="554">
        <f t="shared" si="148"/>
        <v>0</v>
      </c>
      <c r="S621" s="511"/>
      <c r="T621" s="1014"/>
      <c r="U621" s="511"/>
      <c r="V621" s="511"/>
      <c r="W621" s="511"/>
      <c r="X621" s="511"/>
      <c r="Y621" s="511"/>
      <c r="Z621" s="1179"/>
      <c r="AA621" s="554"/>
      <c r="AB621" s="1386"/>
      <c r="AC621" s="1401"/>
    </row>
    <row r="622" spans="1:29" ht="30" x14ac:dyDescent="0.25">
      <c r="A622" s="227">
        <v>1</v>
      </c>
      <c r="B622" s="275" t="s">
        <v>202</v>
      </c>
      <c r="C622" s="1802"/>
      <c r="D622" s="1805"/>
      <c r="E622" s="368"/>
      <c r="F622" s="1426">
        <f t="shared" si="130"/>
        <v>0</v>
      </c>
      <c r="G622" s="368"/>
      <c r="H622" s="219"/>
      <c r="I622" s="1409"/>
      <c r="J622" s="1409"/>
      <c r="K622" s="1409"/>
      <c r="L622" s="1409"/>
      <c r="M622" s="677"/>
      <c r="N622" s="1409"/>
      <c r="O622" s="1409"/>
      <c r="P622" s="1409"/>
      <c r="Q622" s="511"/>
      <c r="R622" s="554">
        <f t="shared" si="148"/>
        <v>0</v>
      </c>
      <c r="S622" s="511"/>
      <c r="T622" s="1014"/>
      <c r="U622" s="511"/>
      <c r="V622" s="511"/>
      <c r="W622" s="511"/>
      <c r="X622" s="511"/>
      <c r="Y622" s="511"/>
      <c r="Z622" s="1179"/>
      <c r="AA622" s="554"/>
      <c r="AB622" s="1386"/>
      <c r="AC622" s="1401"/>
    </row>
    <row r="623" spans="1:29" ht="72" x14ac:dyDescent="0.25">
      <c r="A623" s="227">
        <v>1</v>
      </c>
      <c r="B623" s="664" t="s">
        <v>360</v>
      </c>
      <c r="C623" s="1802"/>
      <c r="D623" s="1805"/>
      <c r="E623" s="368"/>
      <c r="F623" s="998">
        <f t="shared" si="130"/>
        <v>0</v>
      </c>
      <c r="G623" s="368"/>
      <c r="H623" s="219"/>
      <c r="I623" s="234"/>
      <c r="J623" s="234"/>
      <c r="K623" s="234"/>
      <c r="L623" s="234"/>
      <c r="M623" s="394"/>
      <c r="N623" s="234"/>
      <c r="O623" s="234"/>
      <c r="P623" s="234"/>
      <c r="Q623" s="512"/>
      <c r="R623" s="508">
        <f t="shared" si="148"/>
        <v>0</v>
      </c>
      <c r="S623" s="512">
        <f>Y623-X623-U623</f>
        <v>0</v>
      </c>
      <c r="T623" s="1011"/>
      <c r="U623" s="512"/>
      <c r="V623" s="512"/>
      <c r="W623" s="512"/>
      <c r="X623" s="512"/>
      <c r="Y623" s="512"/>
      <c r="Z623" s="1179"/>
      <c r="AA623" s="508"/>
      <c r="AB623" s="1386"/>
      <c r="AC623" s="1401"/>
    </row>
    <row r="624" spans="1:29" ht="15.75" x14ac:dyDescent="0.25">
      <c r="A624" s="227">
        <v>1</v>
      </c>
      <c r="B624" s="1767" t="s">
        <v>136</v>
      </c>
      <c r="C624" s="1802"/>
      <c r="D624" s="1805"/>
      <c r="E624" s="408">
        <f>SUM(E625:E649)</f>
        <v>0</v>
      </c>
      <c r="F624" s="726">
        <f t="shared" si="130"/>
        <v>0</v>
      </c>
      <c r="G624" s="3775">
        <f>SUM(G625:G649)</f>
        <v>222</v>
      </c>
      <c r="H624" s="726" t="e">
        <f t="shared" ref="H624:H635" si="149">G624/F624*100</f>
        <v>#DIV/0!</v>
      </c>
      <c r="I624" s="340"/>
      <c r="J624" s="340"/>
      <c r="K624" s="1806"/>
      <c r="L624" s="1806"/>
      <c r="M624" s="2361"/>
      <c r="N624" s="254"/>
      <c r="O624" s="1806"/>
      <c r="P624" s="1807"/>
      <c r="Q624" s="513"/>
      <c r="R624" s="1115">
        <f t="shared" si="148"/>
        <v>0</v>
      </c>
      <c r="S624" s="513">
        <f>Y624-X624-U624</f>
        <v>186.66812999999996</v>
      </c>
      <c r="T624" s="1011"/>
      <c r="U624" s="512">
        <f>SUM(U625:U649)</f>
        <v>0</v>
      </c>
      <c r="V624" s="512">
        <f>S624-R624</f>
        <v>186.66812999999996</v>
      </c>
      <c r="W624" s="513"/>
      <c r="X624" s="513"/>
      <c r="Y624" s="512">
        <v>186.66812999999996</v>
      </c>
      <c r="Z624" s="1180"/>
      <c r="AA624" s="508"/>
      <c r="AB624" s="1386"/>
      <c r="AC624" s="1401"/>
    </row>
    <row r="625" spans="1:29" ht="45" x14ac:dyDescent="0.25">
      <c r="A625" s="227">
        <v>1</v>
      </c>
      <c r="B625" s="11" t="s">
        <v>119</v>
      </c>
      <c r="C625" s="1802"/>
      <c r="D625" s="214"/>
      <c r="E625" s="374"/>
      <c r="F625" s="213">
        <f t="shared" si="130"/>
        <v>0</v>
      </c>
      <c r="G625" s="3785">
        <v>6</v>
      </c>
      <c r="H625" s="214" t="e">
        <f t="shared" si="149"/>
        <v>#DIV/0!</v>
      </c>
      <c r="I625" s="340"/>
      <c r="J625" s="340"/>
      <c r="K625" s="1806"/>
      <c r="L625" s="1806"/>
      <c r="M625" s="2361"/>
      <c r="N625" s="254"/>
      <c r="O625" s="1806"/>
      <c r="P625" s="1807"/>
      <c r="Q625" s="513"/>
      <c r="R625" s="1119">
        <f t="shared" si="148"/>
        <v>0</v>
      </c>
      <c r="S625" s="513"/>
      <c r="T625" s="1011"/>
      <c r="U625" s="512"/>
      <c r="V625" s="512"/>
      <c r="W625" s="513"/>
      <c r="X625" s="513"/>
      <c r="Y625" s="512"/>
      <c r="Z625" s="1182"/>
      <c r="AA625" s="508"/>
      <c r="AB625" s="1386"/>
      <c r="AC625" s="1401"/>
    </row>
    <row r="626" spans="1:29" ht="30" x14ac:dyDescent="0.25">
      <c r="A626" s="227">
        <v>1</v>
      </c>
      <c r="B626" s="11" t="s">
        <v>120</v>
      </c>
      <c r="C626" s="608"/>
      <c r="D626" s="214"/>
      <c r="E626" s="374"/>
      <c r="F626" s="213">
        <f t="shared" si="130"/>
        <v>0</v>
      </c>
      <c r="G626" s="680">
        <v>62</v>
      </c>
      <c r="H626" s="214" t="e">
        <f t="shared" si="149"/>
        <v>#DIV/0!</v>
      </c>
      <c r="I626" s="340"/>
      <c r="J626" s="340"/>
      <c r="K626" s="1806"/>
      <c r="L626" s="1806"/>
      <c r="M626" s="2361"/>
      <c r="N626" s="254"/>
      <c r="O626" s="1806"/>
      <c r="P626" s="1807"/>
      <c r="Q626" s="513"/>
      <c r="R626" s="1119">
        <f t="shared" si="148"/>
        <v>0</v>
      </c>
      <c r="S626" s="513"/>
      <c r="T626" s="1011"/>
      <c r="U626" s="512"/>
      <c r="V626" s="512"/>
      <c r="W626" s="513"/>
      <c r="X626" s="513"/>
      <c r="Y626" s="512"/>
      <c r="Z626" s="1175"/>
      <c r="AA626" s="508"/>
      <c r="AB626" s="1386"/>
      <c r="AC626" s="1401"/>
    </row>
    <row r="627" spans="1:29" x14ac:dyDescent="0.25">
      <c r="A627" s="227">
        <v>1</v>
      </c>
      <c r="B627" s="11" t="s">
        <v>94</v>
      </c>
      <c r="C627" s="608"/>
      <c r="D627" s="214"/>
      <c r="E627" s="374"/>
      <c r="F627" s="213">
        <f t="shared" si="130"/>
        <v>0</v>
      </c>
      <c r="G627" s="680"/>
      <c r="H627" s="214" t="e">
        <f t="shared" si="149"/>
        <v>#DIV/0!</v>
      </c>
      <c r="I627" s="340"/>
      <c r="J627" s="340"/>
      <c r="K627" s="1806"/>
      <c r="L627" s="1806"/>
      <c r="M627" s="2361"/>
      <c r="N627" s="254"/>
      <c r="O627" s="1806"/>
      <c r="P627" s="1807"/>
      <c r="Q627" s="513"/>
      <c r="R627" s="1119">
        <f t="shared" si="148"/>
        <v>0</v>
      </c>
      <c r="S627" s="513"/>
      <c r="T627" s="1011"/>
      <c r="U627" s="512"/>
      <c r="V627" s="512"/>
      <c r="W627" s="513"/>
      <c r="X627" s="513"/>
      <c r="Y627" s="512"/>
      <c r="Z627" s="1175"/>
      <c r="AA627" s="508"/>
      <c r="AB627" s="1386"/>
      <c r="AC627" s="1401"/>
    </row>
    <row r="628" spans="1:29" ht="45" x14ac:dyDescent="0.25">
      <c r="A628" s="227">
        <v>1</v>
      </c>
      <c r="B628" s="11" t="s">
        <v>204</v>
      </c>
      <c r="C628" s="608"/>
      <c r="D628" s="214"/>
      <c r="E628" s="374"/>
      <c r="F628" s="213">
        <f t="shared" si="130"/>
        <v>0</v>
      </c>
      <c r="G628" s="680">
        <v>3</v>
      </c>
      <c r="H628" s="214" t="e">
        <f t="shared" si="149"/>
        <v>#DIV/0!</v>
      </c>
      <c r="I628" s="340"/>
      <c r="J628" s="340"/>
      <c r="K628" s="1806"/>
      <c r="L628" s="1806"/>
      <c r="M628" s="2361"/>
      <c r="N628" s="254"/>
      <c r="O628" s="1806"/>
      <c r="P628" s="1807"/>
      <c r="Q628" s="513"/>
      <c r="R628" s="1119">
        <f t="shared" si="148"/>
        <v>0</v>
      </c>
      <c r="S628" s="513"/>
      <c r="T628" s="1011"/>
      <c r="U628" s="512"/>
      <c r="V628" s="512"/>
      <c r="W628" s="513"/>
      <c r="X628" s="513"/>
      <c r="Y628" s="512"/>
      <c r="Z628" s="1175"/>
      <c r="AA628" s="508"/>
      <c r="AB628" s="1386"/>
      <c r="AC628" s="1401"/>
    </row>
    <row r="629" spans="1:29" x14ac:dyDescent="0.25">
      <c r="A629" s="227">
        <v>1</v>
      </c>
      <c r="B629" s="11" t="s">
        <v>117</v>
      </c>
      <c r="C629" s="608"/>
      <c r="D629" s="214"/>
      <c r="E629" s="374"/>
      <c r="F629" s="213">
        <f t="shared" si="130"/>
        <v>0</v>
      </c>
      <c r="G629" s="680"/>
      <c r="H629" s="214" t="e">
        <f t="shared" si="149"/>
        <v>#DIV/0!</v>
      </c>
      <c r="I629" s="340"/>
      <c r="J629" s="340"/>
      <c r="K629" s="1806"/>
      <c r="L629" s="1806"/>
      <c r="M629" s="2361"/>
      <c r="N629" s="254"/>
      <c r="O629" s="1806"/>
      <c r="P629" s="1807"/>
      <c r="Q629" s="513"/>
      <c r="R629" s="1119">
        <f t="shared" si="148"/>
        <v>0</v>
      </c>
      <c r="S629" s="513"/>
      <c r="T629" s="1011"/>
      <c r="U629" s="512"/>
      <c r="V629" s="512"/>
      <c r="W629" s="513"/>
      <c r="X629" s="513"/>
      <c r="Y629" s="512"/>
      <c r="Z629" s="1175"/>
      <c r="AA629" s="508"/>
      <c r="AB629" s="1386"/>
      <c r="AC629" s="1401"/>
    </row>
    <row r="630" spans="1:29" x14ac:dyDescent="0.25">
      <c r="A630" s="227">
        <v>1</v>
      </c>
      <c r="B630" s="11" t="s">
        <v>68</v>
      </c>
      <c r="C630" s="608"/>
      <c r="D630" s="214"/>
      <c r="E630" s="374"/>
      <c r="F630" s="213">
        <f t="shared" si="130"/>
        <v>0</v>
      </c>
      <c r="G630" s="680">
        <v>3</v>
      </c>
      <c r="H630" s="214" t="e">
        <f t="shared" si="149"/>
        <v>#DIV/0!</v>
      </c>
      <c r="I630" s="340"/>
      <c r="J630" s="340"/>
      <c r="K630" s="1806"/>
      <c r="L630" s="1806"/>
      <c r="M630" s="2361"/>
      <c r="N630" s="254"/>
      <c r="O630" s="1806"/>
      <c r="P630" s="1807"/>
      <c r="Q630" s="513"/>
      <c r="R630" s="1119">
        <f t="shared" si="148"/>
        <v>0</v>
      </c>
      <c r="S630" s="513"/>
      <c r="T630" s="1011"/>
      <c r="U630" s="512"/>
      <c r="V630" s="512"/>
      <c r="W630" s="513"/>
      <c r="X630" s="513"/>
      <c r="Y630" s="512"/>
      <c r="Z630" s="1175"/>
      <c r="AA630" s="508"/>
      <c r="AB630" s="1386"/>
      <c r="AC630" s="1401"/>
    </row>
    <row r="631" spans="1:29" ht="30" x14ac:dyDescent="0.25">
      <c r="A631" s="227">
        <v>1</v>
      </c>
      <c r="B631" s="11" t="s">
        <v>125</v>
      </c>
      <c r="C631" s="608"/>
      <c r="D631" s="214"/>
      <c r="E631" s="374"/>
      <c r="F631" s="213">
        <f t="shared" si="130"/>
        <v>0</v>
      </c>
      <c r="G631" s="680">
        <v>14</v>
      </c>
      <c r="H631" s="214" t="e">
        <f t="shared" si="149"/>
        <v>#DIV/0!</v>
      </c>
      <c r="I631" s="340"/>
      <c r="J631" s="340"/>
      <c r="K631" s="1806"/>
      <c r="L631" s="1806"/>
      <c r="M631" s="2361"/>
      <c r="N631" s="254"/>
      <c r="O631" s="1806"/>
      <c r="P631" s="1807"/>
      <c r="Q631" s="513"/>
      <c r="R631" s="1119">
        <f t="shared" si="148"/>
        <v>0</v>
      </c>
      <c r="S631" s="513"/>
      <c r="T631" s="1011"/>
      <c r="U631" s="512"/>
      <c r="V631" s="512"/>
      <c r="W631" s="513"/>
      <c r="X631" s="513"/>
      <c r="Y631" s="512"/>
      <c r="Z631" s="1175"/>
      <c r="AA631" s="508"/>
      <c r="AB631" s="1386"/>
      <c r="AC631" s="1401"/>
    </row>
    <row r="632" spans="1:29" x14ac:dyDescent="0.25">
      <c r="A632" s="227">
        <v>1</v>
      </c>
      <c r="B632" s="11" t="s">
        <v>116</v>
      </c>
      <c r="C632" s="608"/>
      <c r="D632" s="214"/>
      <c r="E632" s="374"/>
      <c r="F632" s="213">
        <f t="shared" ref="F632:F695" si="150">E632/12*$B$4</f>
        <v>0</v>
      </c>
      <c r="G632" s="680">
        <v>6</v>
      </c>
      <c r="H632" s="214" t="e">
        <f t="shared" si="149"/>
        <v>#DIV/0!</v>
      </c>
      <c r="I632" s="340"/>
      <c r="J632" s="340"/>
      <c r="K632" s="1806"/>
      <c r="L632" s="1806"/>
      <c r="M632" s="2361"/>
      <c r="N632" s="254"/>
      <c r="O632" s="1806"/>
      <c r="P632" s="1807"/>
      <c r="Q632" s="513"/>
      <c r="R632" s="1119">
        <f t="shared" si="148"/>
        <v>0</v>
      </c>
      <c r="S632" s="513"/>
      <c r="T632" s="1011"/>
      <c r="U632" s="512"/>
      <c r="V632" s="512"/>
      <c r="W632" s="513"/>
      <c r="X632" s="513"/>
      <c r="Y632" s="512"/>
      <c r="Z632" s="1175"/>
      <c r="AA632" s="508"/>
      <c r="AB632" s="1386"/>
      <c r="AC632" s="1401"/>
    </row>
    <row r="633" spans="1:29" ht="30" x14ac:dyDescent="0.25">
      <c r="A633" s="227">
        <v>1</v>
      </c>
      <c r="B633" s="11" t="s">
        <v>246</v>
      </c>
      <c r="C633" s="608"/>
      <c r="D633" s="214"/>
      <c r="E633" s="374"/>
      <c r="F633" s="213">
        <f t="shared" si="150"/>
        <v>0</v>
      </c>
      <c r="G633" s="680">
        <v>2</v>
      </c>
      <c r="H633" s="214" t="e">
        <f t="shared" si="149"/>
        <v>#DIV/0!</v>
      </c>
      <c r="I633" s="340"/>
      <c r="J633" s="340"/>
      <c r="K633" s="1806"/>
      <c r="L633" s="1806"/>
      <c r="M633" s="2361"/>
      <c r="N633" s="254"/>
      <c r="O633" s="1806"/>
      <c r="P633" s="1807"/>
      <c r="Q633" s="513"/>
      <c r="R633" s="1119">
        <f t="shared" si="148"/>
        <v>0</v>
      </c>
      <c r="S633" s="513"/>
      <c r="T633" s="1011"/>
      <c r="U633" s="512"/>
      <c r="V633" s="512"/>
      <c r="W633" s="513"/>
      <c r="X633" s="513"/>
      <c r="Y633" s="512"/>
      <c r="Z633" s="1175"/>
      <c r="AA633" s="508"/>
      <c r="AB633" s="1386"/>
      <c r="AC633" s="1401"/>
    </row>
    <row r="634" spans="1:29" ht="30" x14ac:dyDescent="0.25">
      <c r="A634" s="227">
        <v>1</v>
      </c>
      <c r="B634" s="11" t="s">
        <v>278</v>
      </c>
      <c r="C634" s="608"/>
      <c r="D634" s="214"/>
      <c r="E634" s="374"/>
      <c r="F634" s="213">
        <f t="shared" si="150"/>
        <v>0</v>
      </c>
      <c r="G634" s="680"/>
      <c r="H634" s="214" t="e">
        <f t="shared" si="149"/>
        <v>#DIV/0!</v>
      </c>
      <c r="I634" s="340"/>
      <c r="J634" s="340"/>
      <c r="K634" s="1806"/>
      <c r="L634" s="1806"/>
      <c r="M634" s="2361"/>
      <c r="N634" s="254"/>
      <c r="O634" s="1806"/>
      <c r="P634" s="1807"/>
      <c r="Q634" s="513"/>
      <c r="R634" s="1119">
        <f t="shared" si="148"/>
        <v>0</v>
      </c>
      <c r="S634" s="513"/>
      <c r="T634" s="1011"/>
      <c r="U634" s="512"/>
      <c r="V634" s="512"/>
      <c r="W634" s="513"/>
      <c r="X634" s="513"/>
      <c r="Y634" s="512"/>
      <c r="Z634" s="1175"/>
      <c r="AA634" s="508"/>
      <c r="AB634" s="1386"/>
      <c r="AC634" s="1401"/>
    </row>
    <row r="635" spans="1:29" ht="60" x14ac:dyDescent="0.25">
      <c r="A635" s="227">
        <v>1</v>
      </c>
      <c r="B635" s="11" t="s">
        <v>340</v>
      </c>
      <c r="C635" s="608"/>
      <c r="D635" s="214"/>
      <c r="E635" s="374"/>
      <c r="F635" s="213">
        <f t="shared" si="150"/>
        <v>0</v>
      </c>
      <c r="G635" s="680">
        <v>2</v>
      </c>
      <c r="H635" s="214" t="e">
        <f t="shared" si="149"/>
        <v>#DIV/0!</v>
      </c>
      <c r="I635" s="340"/>
      <c r="J635" s="340"/>
      <c r="K635" s="1806"/>
      <c r="L635" s="1806"/>
      <c r="M635" s="2361"/>
      <c r="N635" s="254"/>
      <c r="O635" s="1806"/>
      <c r="P635" s="1807"/>
      <c r="Q635" s="513"/>
      <c r="R635" s="1119">
        <f t="shared" si="148"/>
        <v>0</v>
      </c>
      <c r="S635" s="513"/>
      <c r="T635" s="512"/>
      <c r="U635" s="512"/>
      <c r="V635" s="512"/>
      <c r="W635" s="513"/>
      <c r="X635" s="513"/>
      <c r="Y635" s="512"/>
      <c r="Z635" s="1175"/>
      <c r="AA635" s="508"/>
      <c r="AB635" s="1386"/>
      <c r="AC635" s="1401"/>
    </row>
    <row r="636" spans="1:29" ht="60" x14ac:dyDescent="0.25">
      <c r="B636" s="11" t="s">
        <v>401</v>
      </c>
      <c r="C636" s="608"/>
      <c r="D636" s="214"/>
      <c r="E636" s="374"/>
      <c r="F636" s="213">
        <f t="shared" si="150"/>
        <v>0</v>
      </c>
      <c r="G636" s="680"/>
      <c r="H636" s="214"/>
      <c r="I636" s="340"/>
      <c r="J636" s="340"/>
      <c r="K636" s="1806"/>
      <c r="L636" s="1806"/>
      <c r="M636" s="2361"/>
      <c r="N636" s="254"/>
      <c r="O636" s="1806"/>
      <c r="P636" s="1807"/>
      <c r="Q636" s="513"/>
      <c r="R636" s="1119">
        <f t="shared" si="148"/>
        <v>0</v>
      </c>
      <c r="S636" s="513"/>
      <c r="T636" s="512"/>
      <c r="U636" s="512"/>
      <c r="V636" s="512"/>
      <c r="W636" s="513"/>
      <c r="X636" s="513"/>
      <c r="Y636" s="512"/>
      <c r="Z636" s="1175"/>
      <c r="AA636" s="508"/>
      <c r="AB636" s="1386"/>
      <c r="AC636" s="1401"/>
    </row>
    <row r="637" spans="1:29" ht="30" x14ac:dyDescent="0.25">
      <c r="A637" s="227">
        <v>1</v>
      </c>
      <c r="B637" s="11" t="s">
        <v>122</v>
      </c>
      <c r="C637" s="608"/>
      <c r="D637" s="214"/>
      <c r="E637" s="374"/>
      <c r="F637" s="213">
        <f t="shared" si="150"/>
        <v>0</v>
      </c>
      <c r="G637" s="680">
        <v>10</v>
      </c>
      <c r="H637" s="214" t="e">
        <f t="shared" ref="H637:H650" si="151">G637/F637*100</f>
        <v>#DIV/0!</v>
      </c>
      <c r="I637" s="340"/>
      <c r="J637" s="340"/>
      <c r="K637" s="1806"/>
      <c r="L637" s="1806"/>
      <c r="M637" s="2361"/>
      <c r="N637" s="254"/>
      <c r="O637" s="1806"/>
      <c r="P637" s="1807"/>
      <c r="Q637" s="513"/>
      <c r="R637" s="1119">
        <f t="shared" si="148"/>
        <v>0</v>
      </c>
      <c r="S637" s="513"/>
      <c r="T637" s="1011"/>
      <c r="U637" s="512"/>
      <c r="V637" s="512"/>
      <c r="W637" s="513"/>
      <c r="X637" s="513"/>
      <c r="Y637" s="512"/>
      <c r="Z637" s="1175"/>
      <c r="AA637" s="508"/>
      <c r="AB637" s="1386"/>
      <c r="AC637" s="1401"/>
    </row>
    <row r="638" spans="1:29" x14ac:dyDescent="0.25">
      <c r="A638" s="227">
        <v>1</v>
      </c>
      <c r="B638" s="11" t="s">
        <v>385</v>
      </c>
      <c r="C638" s="608"/>
      <c r="D638" s="214"/>
      <c r="E638" s="374"/>
      <c r="F638" s="213">
        <f t="shared" si="150"/>
        <v>0</v>
      </c>
      <c r="G638" s="680"/>
      <c r="H638" s="214" t="e">
        <f t="shared" si="151"/>
        <v>#DIV/0!</v>
      </c>
      <c r="I638" s="340"/>
      <c r="J638" s="340"/>
      <c r="K638" s="1806"/>
      <c r="L638" s="1806"/>
      <c r="M638" s="2361"/>
      <c r="N638" s="254"/>
      <c r="O638" s="1806"/>
      <c r="P638" s="1807"/>
      <c r="Q638" s="513"/>
      <c r="R638" s="1119">
        <f t="shared" si="148"/>
        <v>0</v>
      </c>
      <c r="S638" s="513"/>
      <c r="T638" s="1011"/>
      <c r="U638" s="512"/>
      <c r="V638" s="512"/>
      <c r="W638" s="513"/>
      <c r="X638" s="513"/>
      <c r="Y638" s="512"/>
      <c r="Z638" s="1175"/>
      <c r="AA638" s="508"/>
      <c r="AB638" s="1386"/>
      <c r="AC638" s="1401"/>
    </row>
    <row r="639" spans="1:29" x14ac:dyDescent="0.25">
      <c r="A639" s="227">
        <v>1</v>
      </c>
      <c r="B639" s="11" t="s">
        <v>90</v>
      </c>
      <c r="C639" s="608"/>
      <c r="D639" s="214"/>
      <c r="E639" s="374"/>
      <c r="F639" s="213">
        <f t="shared" si="150"/>
        <v>0</v>
      </c>
      <c r="G639" s="680"/>
      <c r="H639" s="214" t="e">
        <f t="shared" si="151"/>
        <v>#DIV/0!</v>
      </c>
      <c r="I639" s="340"/>
      <c r="J639" s="340"/>
      <c r="K639" s="1806"/>
      <c r="L639" s="1806"/>
      <c r="M639" s="2361"/>
      <c r="N639" s="254"/>
      <c r="O639" s="1806"/>
      <c r="P639" s="1807"/>
      <c r="Q639" s="513"/>
      <c r="R639" s="1119">
        <f t="shared" si="148"/>
        <v>0</v>
      </c>
      <c r="S639" s="513"/>
      <c r="T639" s="1011"/>
      <c r="U639" s="512"/>
      <c r="V639" s="512"/>
      <c r="W639" s="513"/>
      <c r="X639" s="513"/>
      <c r="Y639" s="512"/>
      <c r="Z639" s="1175"/>
      <c r="AA639" s="508"/>
      <c r="AB639" s="1386"/>
      <c r="AC639" s="1401"/>
    </row>
    <row r="640" spans="1:29" x14ac:dyDescent="0.25">
      <c r="A640" s="227">
        <v>1</v>
      </c>
      <c r="B640" s="11" t="s">
        <v>115</v>
      </c>
      <c r="C640" s="608"/>
      <c r="D640" s="214"/>
      <c r="E640" s="374"/>
      <c r="F640" s="213">
        <f t="shared" si="150"/>
        <v>0</v>
      </c>
      <c r="G640" s="680">
        <v>2</v>
      </c>
      <c r="H640" s="214" t="e">
        <f t="shared" si="151"/>
        <v>#DIV/0!</v>
      </c>
      <c r="I640" s="340"/>
      <c r="J640" s="340"/>
      <c r="K640" s="1806"/>
      <c r="L640" s="1806"/>
      <c r="M640" s="2361"/>
      <c r="N640" s="254"/>
      <c r="O640" s="1806"/>
      <c r="P640" s="1807"/>
      <c r="Q640" s="513"/>
      <c r="R640" s="1119">
        <f t="shared" si="148"/>
        <v>0</v>
      </c>
      <c r="S640" s="513"/>
      <c r="T640" s="1011"/>
      <c r="U640" s="512"/>
      <c r="V640" s="512"/>
      <c r="W640" s="513"/>
      <c r="X640" s="513"/>
      <c r="Y640" s="512"/>
      <c r="Z640" s="1175"/>
      <c r="AA640" s="508"/>
      <c r="AB640" s="1386"/>
      <c r="AC640" s="1401"/>
    </row>
    <row r="641" spans="1:29" ht="30" x14ac:dyDescent="0.25">
      <c r="A641" s="227">
        <v>1</v>
      </c>
      <c r="B641" s="11" t="s">
        <v>198</v>
      </c>
      <c r="C641" s="608"/>
      <c r="D641" s="214"/>
      <c r="E641" s="374"/>
      <c r="F641" s="213">
        <f t="shared" si="150"/>
        <v>0</v>
      </c>
      <c r="G641" s="680"/>
      <c r="H641" s="214" t="e">
        <f t="shared" si="151"/>
        <v>#DIV/0!</v>
      </c>
      <c r="I641" s="340"/>
      <c r="J641" s="340"/>
      <c r="K641" s="1806"/>
      <c r="L641" s="1806"/>
      <c r="M641" s="2361"/>
      <c r="N641" s="254"/>
      <c r="O641" s="1806"/>
      <c r="P641" s="1807"/>
      <c r="Q641" s="513"/>
      <c r="R641" s="1119">
        <f t="shared" si="148"/>
        <v>0</v>
      </c>
      <c r="S641" s="513"/>
      <c r="T641" s="1011"/>
      <c r="U641" s="512"/>
      <c r="V641" s="512"/>
      <c r="W641" s="513"/>
      <c r="X641" s="513"/>
      <c r="Y641" s="512"/>
      <c r="Z641" s="1175"/>
      <c r="AA641" s="508"/>
      <c r="AB641" s="1386"/>
      <c r="AC641" s="1401"/>
    </row>
    <row r="642" spans="1:29" x14ac:dyDescent="0.25">
      <c r="A642" s="227">
        <v>1</v>
      </c>
      <c r="B642" s="11" t="s">
        <v>279</v>
      </c>
      <c r="C642" s="608"/>
      <c r="D642" s="214"/>
      <c r="E642" s="374"/>
      <c r="F642" s="213">
        <f t="shared" si="150"/>
        <v>0</v>
      </c>
      <c r="G642" s="680">
        <v>2</v>
      </c>
      <c r="H642" s="214" t="e">
        <f t="shared" si="151"/>
        <v>#DIV/0!</v>
      </c>
      <c r="I642" s="340"/>
      <c r="J642" s="340"/>
      <c r="K642" s="1806"/>
      <c r="L642" s="1806"/>
      <c r="M642" s="2361"/>
      <c r="N642" s="254"/>
      <c r="O642" s="1806"/>
      <c r="P642" s="1807"/>
      <c r="Q642" s="513"/>
      <c r="R642" s="1119">
        <f t="shared" si="148"/>
        <v>0</v>
      </c>
      <c r="S642" s="513"/>
      <c r="T642" s="1011"/>
      <c r="U642" s="512"/>
      <c r="V642" s="512"/>
      <c r="W642" s="513"/>
      <c r="X642" s="513"/>
      <c r="Y642" s="512"/>
      <c r="Z642" s="1175"/>
      <c r="AA642" s="508"/>
      <c r="AB642" s="1386"/>
      <c r="AC642" s="1401"/>
    </row>
    <row r="643" spans="1:29" ht="30" x14ac:dyDescent="0.25">
      <c r="A643" s="227">
        <v>1</v>
      </c>
      <c r="B643" s="11" t="s">
        <v>280</v>
      </c>
      <c r="C643" s="608"/>
      <c r="D643" s="214"/>
      <c r="E643" s="374"/>
      <c r="F643" s="213">
        <f t="shared" si="150"/>
        <v>0</v>
      </c>
      <c r="G643" s="680">
        <v>9</v>
      </c>
      <c r="H643" s="214" t="e">
        <f t="shared" si="151"/>
        <v>#DIV/0!</v>
      </c>
      <c r="I643" s="340"/>
      <c r="J643" s="340"/>
      <c r="K643" s="1806"/>
      <c r="L643" s="1806"/>
      <c r="M643" s="2361"/>
      <c r="N643" s="254"/>
      <c r="O643" s="1806"/>
      <c r="P643" s="1807"/>
      <c r="Q643" s="513"/>
      <c r="R643" s="1119">
        <f t="shared" si="148"/>
        <v>0</v>
      </c>
      <c r="S643" s="513"/>
      <c r="T643" s="1011"/>
      <c r="U643" s="512"/>
      <c r="V643" s="512"/>
      <c r="W643" s="513"/>
      <c r="X643" s="513"/>
      <c r="Y643" s="512"/>
      <c r="Z643" s="1175"/>
      <c r="AA643" s="508"/>
      <c r="AB643" s="1386"/>
      <c r="AC643" s="1401"/>
    </row>
    <row r="644" spans="1:29" ht="30" x14ac:dyDescent="0.25">
      <c r="A644" s="227">
        <v>1</v>
      </c>
      <c r="B644" s="11" t="s">
        <v>285</v>
      </c>
      <c r="C644" s="608"/>
      <c r="D644" s="214"/>
      <c r="E644" s="374"/>
      <c r="F644" s="213">
        <f t="shared" si="150"/>
        <v>0</v>
      </c>
      <c r="G644" s="680">
        <v>71</v>
      </c>
      <c r="H644" s="214" t="e">
        <f t="shared" si="151"/>
        <v>#DIV/0!</v>
      </c>
      <c r="I644" s="340"/>
      <c r="J644" s="340"/>
      <c r="K644" s="1806"/>
      <c r="L644" s="1806"/>
      <c r="M644" s="2361"/>
      <c r="N644" s="254"/>
      <c r="O644" s="1806"/>
      <c r="P644" s="1807"/>
      <c r="Q644" s="513"/>
      <c r="R644" s="1119">
        <f t="shared" si="148"/>
        <v>0</v>
      </c>
      <c r="S644" s="513"/>
      <c r="T644" s="1011"/>
      <c r="U644" s="512"/>
      <c r="V644" s="512"/>
      <c r="W644" s="513"/>
      <c r="X644" s="513"/>
      <c r="Y644" s="512"/>
      <c r="Z644" s="1175"/>
      <c r="AA644" s="508"/>
      <c r="AB644" s="1386"/>
      <c r="AC644" s="1401"/>
    </row>
    <row r="645" spans="1:29" x14ac:dyDescent="0.25">
      <c r="A645" s="227">
        <v>1</v>
      </c>
      <c r="B645" s="11" t="s">
        <v>31</v>
      </c>
      <c r="C645" s="608"/>
      <c r="D645" s="214"/>
      <c r="E645" s="374"/>
      <c r="F645" s="213">
        <f t="shared" si="150"/>
        <v>0</v>
      </c>
      <c r="G645" s="680">
        <v>2</v>
      </c>
      <c r="H645" s="214" t="e">
        <f t="shared" si="151"/>
        <v>#DIV/0!</v>
      </c>
      <c r="I645" s="340"/>
      <c r="J645" s="340"/>
      <c r="K645" s="1806"/>
      <c r="L645" s="1806"/>
      <c r="M645" s="2361"/>
      <c r="N645" s="254"/>
      <c r="O645" s="1806"/>
      <c r="P645" s="1807"/>
      <c r="Q645" s="513"/>
      <c r="R645" s="1119">
        <f t="shared" si="148"/>
        <v>0</v>
      </c>
      <c r="S645" s="513"/>
      <c r="T645" s="1011"/>
      <c r="U645" s="512"/>
      <c r="V645" s="512"/>
      <c r="W645" s="513"/>
      <c r="X645" s="513"/>
      <c r="Y645" s="512"/>
      <c r="Z645" s="1175"/>
      <c r="AA645" s="508"/>
      <c r="AB645" s="1386"/>
      <c r="AC645" s="1401"/>
    </row>
    <row r="646" spans="1:29" x14ac:dyDescent="0.25">
      <c r="A646" s="227">
        <v>1</v>
      </c>
      <c r="B646" s="11" t="s">
        <v>32</v>
      </c>
      <c r="C646" s="608"/>
      <c r="D646" s="214"/>
      <c r="E646" s="374"/>
      <c r="F646" s="213">
        <f t="shared" si="150"/>
        <v>0</v>
      </c>
      <c r="G646" s="680"/>
      <c r="H646" s="214" t="e">
        <f t="shared" si="151"/>
        <v>#DIV/0!</v>
      </c>
      <c r="I646" s="340"/>
      <c r="J646" s="340"/>
      <c r="K646" s="1806"/>
      <c r="L646" s="1806"/>
      <c r="M646" s="2361"/>
      <c r="N646" s="254"/>
      <c r="O646" s="1806"/>
      <c r="P646" s="1807"/>
      <c r="Q646" s="513"/>
      <c r="R646" s="1119">
        <f t="shared" si="148"/>
        <v>0</v>
      </c>
      <c r="S646" s="513"/>
      <c r="T646" s="1011"/>
      <c r="U646" s="512"/>
      <c r="V646" s="512"/>
      <c r="W646" s="513"/>
      <c r="X646" s="513"/>
      <c r="Y646" s="512"/>
      <c r="Z646" s="1175"/>
      <c r="AA646" s="508"/>
      <c r="AB646" s="1386"/>
      <c r="AC646" s="1401"/>
    </row>
    <row r="647" spans="1:29" ht="30" x14ac:dyDescent="0.25">
      <c r="A647" s="227">
        <v>1</v>
      </c>
      <c r="B647" s="11" t="s">
        <v>195</v>
      </c>
      <c r="C647" s="608"/>
      <c r="D647" s="214"/>
      <c r="E647" s="374"/>
      <c r="F647" s="213">
        <f t="shared" si="150"/>
        <v>0</v>
      </c>
      <c r="G647" s="680"/>
      <c r="H647" s="214" t="e">
        <f t="shared" si="151"/>
        <v>#DIV/0!</v>
      </c>
      <c r="I647" s="340"/>
      <c r="J647" s="340"/>
      <c r="K647" s="1806"/>
      <c r="L647" s="1806"/>
      <c r="M647" s="2361"/>
      <c r="N647" s="254"/>
      <c r="O647" s="1806"/>
      <c r="P647" s="1807"/>
      <c r="Q647" s="513"/>
      <c r="R647" s="1119">
        <f t="shared" si="148"/>
        <v>0</v>
      </c>
      <c r="S647" s="513"/>
      <c r="T647" s="1011"/>
      <c r="U647" s="512"/>
      <c r="V647" s="512"/>
      <c r="W647" s="513"/>
      <c r="X647" s="513"/>
      <c r="Y647" s="512"/>
      <c r="Z647" s="1175"/>
      <c r="AA647" s="508"/>
      <c r="AB647" s="1386"/>
      <c r="AC647" s="1401"/>
    </row>
    <row r="648" spans="1:29" x14ac:dyDescent="0.25">
      <c r="A648" s="227">
        <v>1</v>
      </c>
      <c r="B648" s="11" t="s">
        <v>91</v>
      </c>
      <c r="C648" s="608"/>
      <c r="D648" s="214"/>
      <c r="E648" s="374"/>
      <c r="F648" s="213">
        <f t="shared" si="150"/>
        <v>0</v>
      </c>
      <c r="G648" s="680">
        <v>23</v>
      </c>
      <c r="H648" s="214" t="e">
        <f t="shared" si="151"/>
        <v>#DIV/0!</v>
      </c>
      <c r="I648" s="340"/>
      <c r="J648" s="340"/>
      <c r="K648" s="1806"/>
      <c r="L648" s="1806"/>
      <c r="M648" s="2361"/>
      <c r="N648" s="254"/>
      <c r="O648" s="1806"/>
      <c r="P648" s="1807"/>
      <c r="Q648" s="513"/>
      <c r="R648" s="1119">
        <f t="shared" si="148"/>
        <v>0</v>
      </c>
      <c r="S648" s="513"/>
      <c r="T648" s="1011"/>
      <c r="U648" s="512"/>
      <c r="V648" s="512"/>
      <c r="W648" s="513"/>
      <c r="X648" s="513"/>
      <c r="Y648" s="512"/>
      <c r="Z648" s="1175"/>
      <c r="AA648" s="508"/>
      <c r="AB648" s="1386"/>
      <c r="AC648" s="1401"/>
    </row>
    <row r="649" spans="1:29" ht="30" x14ac:dyDescent="0.25">
      <c r="A649" s="227">
        <v>1</v>
      </c>
      <c r="B649" s="11" t="s">
        <v>74</v>
      </c>
      <c r="C649" s="608"/>
      <c r="D649" s="214"/>
      <c r="E649" s="374"/>
      <c r="F649" s="213">
        <f t="shared" si="150"/>
        <v>0</v>
      </c>
      <c r="G649" s="680">
        <v>5</v>
      </c>
      <c r="H649" s="214" t="e">
        <f t="shared" si="151"/>
        <v>#DIV/0!</v>
      </c>
      <c r="I649" s="340"/>
      <c r="J649" s="340"/>
      <c r="K649" s="1806"/>
      <c r="L649" s="1806"/>
      <c r="M649" s="2361"/>
      <c r="N649" s="254"/>
      <c r="O649" s="1806"/>
      <c r="P649" s="1807"/>
      <c r="Q649" s="513"/>
      <c r="R649" s="1119">
        <f t="shared" si="148"/>
        <v>0</v>
      </c>
      <c r="S649" s="513"/>
      <c r="T649" s="1011"/>
      <c r="U649" s="512"/>
      <c r="V649" s="512"/>
      <c r="W649" s="513"/>
      <c r="X649" s="513"/>
      <c r="Y649" s="512"/>
      <c r="Z649" s="1175"/>
      <c r="AA649" s="508"/>
      <c r="AB649" s="1386"/>
      <c r="AC649" s="1401"/>
    </row>
    <row r="650" spans="1:29" ht="29.25" x14ac:dyDescent="0.25">
      <c r="A650" s="227">
        <v>1</v>
      </c>
      <c r="B650" s="667" t="s">
        <v>281</v>
      </c>
      <c r="C650" s="645"/>
      <c r="D650" s="1446"/>
      <c r="E650" s="374">
        <f>E613</f>
        <v>0</v>
      </c>
      <c r="F650" s="213">
        <f t="shared" si="150"/>
        <v>0</v>
      </c>
      <c r="G650" s="3778">
        <f>G613</f>
        <v>155</v>
      </c>
      <c r="H650" s="214" t="e">
        <f t="shared" si="151"/>
        <v>#DIV/0!</v>
      </c>
      <c r="I650" s="340"/>
      <c r="J650" s="340"/>
      <c r="K650" s="1806"/>
      <c r="L650" s="1806"/>
      <c r="M650" s="2361"/>
      <c r="N650" s="254"/>
      <c r="O650" s="1806"/>
      <c r="P650" s="1807"/>
      <c r="Q650" s="513"/>
      <c r="R650" s="1119">
        <f t="shared" si="148"/>
        <v>0</v>
      </c>
      <c r="S650" s="513"/>
      <c r="T650" s="1011"/>
      <c r="U650" s="512"/>
      <c r="V650" s="512"/>
      <c r="W650" s="513"/>
      <c r="X650" s="513"/>
      <c r="Y650" s="512"/>
      <c r="Z650" s="1447"/>
      <c r="AA650" s="508"/>
      <c r="AB650" s="1386"/>
      <c r="AC650" s="1401"/>
    </row>
    <row r="651" spans="1:29" ht="29.25" x14ac:dyDescent="0.25">
      <c r="A651" s="227">
        <v>1</v>
      </c>
      <c r="B651" s="667" t="s">
        <v>282</v>
      </c>
      <c r="C651" s="645"/>
      <c r="D651" s="1446"/>
      <c r="E651" s="374"/>
      <c r="F651" s="219">
        <f t="shared" si="150"/>
        <v>0</v>
      </c>
      <c r="G651" s="3778"/>
      <c r="H651" s="214"/>
      <c r="I651" s="340"/>
      <c r="J651" s="340"/>
      <c r="K651" s="1806"/>
      <c r="L651" s="1806"/>
      <c r="M651" s="2361"/>
      <c r="N651" s="254"/>
      <c r="O651" s="1806"/>
      <c r="P651" s="1807"/>
      <c r="Q651" s="513"/>
      <c r="R651" s="1119">
        <f t="shared" si="148"/>
        <v>0</v>
      </c>
      <c r="S651" s="513"/>
      <c r="T651" s="1011"/>
      <c r="U651" s="512"/>
      <c r="V651" s="512"/>
      <c r="W651" s="513"/>
      <c r="X651" s="513"/>
      <c r="Y651" s="512"/>
      <c r="Z651" s="1447"/>
      <c r="AA651" s="508"/>
      <c r="AB651" s="1386"/>
      <c r="AC651" s="1401"/>
    </row>
    <row r="652" spans="1:29" ht="29.25" x14ac:dyDescent="0.25">
      <c r="A652" s="227">
        <v>1</v>
      </c>
      <c r="B652" s="667" t="s">
        <v>283</v>
      </c>
      <c r="C652" s="1448"/>
      <c r="D652" s="1808"/>
      <c r="E652" s="1764"/>
      <c r="F652" s="1554">
        <f t="shared" si="150"/>
        <v>0</v>
      </c>
      <c r="G652" s="3813"/>
      <c r="H652" s="726"/>
      <c r="I652" s="340"/>
      <c r="J652" s="340"/>
      <c r="K652" s="1806"/>
      <c r="L652" s="1806"/>
      <c r="M652" s="2361"/>
      <c r="N652" s="254"/>
      <c r="O652" s="1806"/>
      <c r="P652" s="1807"/>
      <c r="Q652" s="513"/>
      <c r="R652" s="1115">
        <f t="shared" si="148"/>
        <v>0</v>
      </c>
      <c r="S652" s="513">
        <f>Y652-X652-U652</f>
        <v>0</v>
      </c>
      <c r="T652" s="1011"/>
      <c r="U652" s="512"/>
      <c r="V652" s="512">
        <f>S652-R652</f>
        <v>0</v>
      </c>
      <c r="W652" s="513"/>
      <c r="X652" s="513"/>
      <c r="Y652" s="512"/>
      <c r="Z652" s="1809"/>
      <c r="AA652" s="508"/>
      <c r="AB652" s="1386"/>
      <c r="AC652" s="1401"/>
    </row>
    <row r="653" spans="1:29" x14ac:dyDescent="0.25">
      <c r="A653" s="1470">
        <v>1</v>
      </c>
      <c r="B653" s="1662" t="s">
        <v>138</v>
      </c>
      <c r="C653" s="1518"/>
      <c r="D653" s="1810"/>
      <c r="E653" s="34">
        <v>3418</v>
      </c>
      <c r="F653" s="7">
        <f t="shared" si="150"/>
        <v>284.83333333333331</v>
      </c>
      <c r="G653" s="3773">
        <f>G650</f>
        <v>155</v>
      </c>
      <c r="H653" s="7">
        <f>G653/F653*100</f>
        <v>54.41778818022236</v>
      </c>
      <c r="I653" s="8"/>
      <c r="J653" s="8"/>
      <c r="K653" s="1791"/>
      <c r="L653" s="1792"/>
      <c r="M653" s="402"/>
      <c r="N653" s="1505"/>
      <c r="O653" s="1792"/>
      <c r="P653" s="1505"/>
      <c r="Q653" s="510">
        <v>1000</v>
      </c>
      <c r="R653" s="1124">
        <f t="shared" si="148"/>
        <v>83.333333333333329</v>
      </c>
      <c r="S653" s="510">
        <f t="shared" ref="S653:Y653" si="152">SUM(S652,S624,S612)</f>
        <v>289.25333000000001</v>
      </c>
      <c r="T653" s="1015">
        <f t="shared" si="152"/>
        <v>0</v>
      </c>
      <c r="U653" s="510">
        <f t="shared" si="152"/>
        <v>0</v>
      </c>
      <c r="V653" s="510">
        <f t="shared" si="152"/>
        <v>289.25333000000001</v>
      </c>
      <c r="W653" s="510">
        <f t="shared" si="152"/>
        <v>0</v>
      </c>
      <c r="X653" s="510">
        <f t="shared" si="152"/>
        <v>0</v>
      </c>
      <c r="Y653" s="510">
        <f t="shared" si="152"/>
        <v>289.25333000000001</v>
      </c>
      <c r="Z653" s="1424"/>
      <c r="AA653" s="1124"/>
      <c r="AB653" s="1386"/>
      <c r="AC653" s="1401"/>
    </row>
    <row r="654" spans="1:29" ht="15.75" thickBot="1" x14ac:dyDescent="0.3">
      <c r="A654" s="1470"/>
      <c r="B654" s="1811"/>
      <c r="C654" s="1812"/>
      <c r="D654" s="1813"/>
      <c r="E654" s="1764"/>
      <c r="F654" s="1550">
        <f t="shared" si="150"/>
        <v>0</v>
      </c>
      <c r="G654" s="3804"/>
      <c r="H654" s="1550"/>
      <c r="I654" s="1514"/>
      <c r="J654" s="1514"/>
      <c r="K654" s="1814"/>
      <c r="L654" s="1815"/>
      <c r="M654" s="449"/>
      <c r="N654" s="1403"/>
      <c r="O654" s="1815"/>
      <c r="P654" s="1403"/>
      <c r="Q654" s="514"/>
      <c r="R654" s="1120">
        <f t="shared" si="148"/>
        <v>0</v>
      </c>
      <c r="S654" s="514"/>
      <c r="T654" s="1583"/>
      <c r="U654" s="514"/>
      <c r="V654" s="514"/>
      <c r="W654" s="514"/>
      <c r="X654" s="514"/>
      <c r="Y654" s="514"/>
      <c r="Z654" s="1673"/>
      <c r="AA654" s="1120"/>
      <c r="AB654" s="1386"/>
      <c r="AC654" s="1401"/>
    </row>
    <row r="655" spans="1:29" ht="16.5" thickBot="1" x14ac:dyDescent="0.3">
      <c r="A655" s="227">
        <v>1</v>
      </c>
      <c r="B655" s="1491" t="s">
        <v>316</v>
      </c>
      <c r="C655" s="1491"/>
      <c r="D655" s="258"/>
      <c r="E655" s="409"/>
      <c r="F655" s="1495">
        <f t="shared" si="150"/>
        <v>0</v>
      </c>
      <c r="G655" s="3783"/>
      <c r="H655" s="1539"/>
      <c r="I655" s="1819"/>
      <c r="J655" s="1820"/>
      <c r="K655" s="1495"/>
      <c r="L655" s="1539"/>
      <c r="M655" s="1696"/>
      <c r="N655" s="1539"/>
      <c r="O655" s="1539"/>
      <c r="P655" s="1539"/>
      <c r="Q655" s="518">
        <v>1000</v>
      </c>
      <c r="R655" s="1121">
        <f t="shared" si="148"/>
        <v>83.333333333333329</v>
      </c>
      <c r="S655" s="518">
        <f t="shared" ref="S655:Y655" si="153">S653</f>
        <v>289.25333000000001</v>
      </c>
      <c r="T655" s="1016">
        <f t="shared" si="153"/>
        <v>0</v>
      </c>
      <c r="U655" s="3630">
        <f t="shared" si="153"/>
        <v>0</v>
      </c>
      <c r="V655" s="3630">
        <f t="shared" si="153"/>
        <v>289.25333000000001</v>
      </c>
      <c r="W655" s="3630">
        <f t="shared" si="153"/>
        <v>0</v>
      </c>
      <c r="X655" s="3630">
        <f t="shared" si="153"/>
        <v>0</v>
      </c>
      <c r="Y655" s="3630">
        <f t="shared" si="153"/>
        <v>289.25333000000001</v>
      </c>
      <c r="Z655" s="1498"/>
      <c r="AA655" s="1121"/>
      <c r="AB655" s="1386"/>
      <c r="AC655" s="1401"/>
    </row>
    <row r="656" spans="1:29" x14ac:dyDescent="0.25">
      <c r="A656" s="227">
        <v>1</v>
      </c>
      <c r="B656" s="866"/>
      <c r="C656" s="866"/>
      <c r="D656" s="866"/>
      <c r="E656" s="407"/>
      <c r="F656" s="1426">
        <f t="shared" si="150"/>
        <v>0</v>
      </c>
      <c r="G656" s="3814"/>
      <c r="H656" s="1426"/>
      <c r="I656" s="1821"/>
      <c r="J656" s="1821"/>
      <c r="K656" s="980"/>
      <c r="L656" s="1426"/>
      <c r="M656" s="407"/>
      <c r="N656" s="1426"/>
      <c r="O656" s="1426"/>
      <c r="P656" s="980"/>
      <c r="Q656" s="511"/>
      <c r="R656" s="554">
        <f t="shared" si="148"/>
        <v>0</v>
      </c>
      <c r="S656" s="511">
        <f>Y656-X656-U656</f>
        <v>0</v>
      </c>
      <c r="T656" s="1014"/>
      <c r="U656" s="511"/>
      <c r="V656" s="511"/>
      <c r="W656" s="511"/>
      <c r="X656" s="511"/>
      <c r="Y656" s="511"/>
      <c r="Z656" s="1181"/>
      <c r="AA656" s="554"/>
      <c r="AB656" s="1386"/>
      <c r="AC656" s="1401"/>
    </row>
    <row r="657" spans="1:29" ht="43.5" x14ac:dyDescent="0.25">
      <c r="A657" s="227">
        <v>1</v>
      </c>
      <c r="B657" s="1391" t="s">
        <v>432</v>
      </c>
      <c r="C657" s="1391"/>
      <c r="D657" s="1392"/>
      <c r="E657" s="371"/>
      <c r="F657" s="330">
        <f t="shared" si="150"/>
        <v>0</v>
      </c>
      <c r="G657" s="3815"/>
      <c r="H657" s="330"/>
      <c r="I657" s="1077"/>
      <c r="J657" s="1077"/>
      <c r="K657" s="1785"/>
      <c r="L657" s="1786"/>
      <c r="M657" s="371"/>
      <c r="N657" s="1786"/>
      <c r="O657" s="1786"/>
      <c r="P657" s="1785"/>
      <c r="Q657" s="512"/>
      <c r="R657" s="508">
        <f t="shared" si="148"/>
        <v>0</v>
      </c>
      <c r="S657" s="512">
        <f>Y657-X657-U657</f>
        <v>0</v>
      </c>
      <c r="T657" s="1011"/>
      <c r="U657" s="512"/>
      <c r="V657" s="512"/>
      <c r="W657" s="512"/>
      <c r="X657" s="512"/>
      <c r="Y657" s="512"/>
      <c r="Z657" s="1217"/>
      <c r="AA657" s="508"/>
      <c r="AB657" s="1386"/>
      <c r="AC657" s="1401"/>
    </row>
    <row r="658" spans="1:29" x14ac:dyDescent="0.25">
      <c r="A658" s="227">
        <v>1</v>
      </c>
      <c r="B658" s="663" t="s">
        <v>207</v>
      </c>
      <c r="C658" s="995"/>
      <c r="D658" s="996"/>
      <c r="E658" s="407"/>
      <c r="F658" s="1426">
        <f t="shared" si="150"/>
        <v>0</v>
      </c>
      <c r="G658" s="3814"/>
      <c r="H658" s="1426"/>
      <c r="I658" s="434"/>
      <c r="J658" s="434"/>
      <c r="K658" s="1822"/>
      <c r="L658" s="1804"/>
      <c r="M658" s="2377"/>
      <c r="N658" s="1804"/>
      <c r="O658" s="1804"/>
      <c r="P658" s="1804"/>
      <c r="Q658" s="511"/>
      <c r="R658" s="1115">
        <f t="shared" si="148"/>
        <v>0</v>
      </c>
      <c r="S658" s="511">
        <f>Y658-X658-U658</f>
        <v>6.8011800000000004</v>
      </c>
      <c r="T658" s="1014"/>
      <c r="U658" s="511"/>
      <c r="V658" s="511">
        <f>S658-R658</f>
        <v>6.8011800000000004</v>
      </c>
      <c r="W658" s="511"/>
      <c r="X658" s="511"/>
      <c r="Y658" s="511">
        <v>6.8011800000000004</v>
      </c>
      <c r="Z658" s="1181"/>
      <c r="AA658" s="554"/>
      <c r="AB658" s="1386"/>
      <c r="AC658" s="1401"/>
    </row>
    <row r="659" spans="1:29" ht="29.25" x14ac:dyDescent="0.25">
      <c r="A659" s="227">
        <v>1</v>
      </c>
      <c r="B659" s="723" t="s">
        <v>365</v>
      </c>
      <c r="C659" s="995"/>
      <c r="D659" s="996"/>
      <c r="E659" s="390">
        <f>E661+E664+E665</f>
        <v>0</v>
      </c>
      <c r="F659" s="217">
        <f t="shared" si="150"/>
        <v>0</v>
      </c>
      <c r="G659" s="3796">
        <f>G661+G664+G665</f>
        <v>11</v>
      </c>
      <c r="H659" s="1426" t="e">
        <f>G659/F659*100</f>
        <v>#DIV/0!</v>
      </c>
      <c r="I659" s="434"/>
      <c r="J659" s="434"/>
      <c r="K659" s="1822"/>
      <c r="L659" s="1804"/>
      <c r="M659" s="2377"/>
      <c r="N659" s="1804"/>
      <c r="O659" s="1804"/>
      <c r="P659" s="1804"/>
      <c r="Q659" s="511"/>
      <c r="R659" s="554">
        <f t="shared" si="148"/>
        <v>0</v>
      </c>
      <c r="S659" s="511"/>
      <c r="T659" s="1014"/>
      <c r="U659" s="511"/>
      <c r="V659" s="511"/>
      <c r="W659" s="511"/>
      <c r="X659" s="511"/>
      <c r="Y659" s="511"/>
      <c r="Z659" s="1176"/>
      <c r="AA659" s="554"/>
      <c r="AB659" s="1386"/>
      <c r="AC659" s="1401"/>
    </row>
    <row r="660" spans="1:29" x14ac:dyDescent="0.25">
      <c r="A660" s="227">
        <v>1</v>
      </c>
      <c r="B660" s="4" t="s">
        <v>353</v>
      </c>
      <c r="C660" s="995"/>
      <c r="D660" s="996"/>
      <c r="E660" s="997"/>
      <c r="F660" s="1426">
        <f t="shared" si="150"/>
        <v>0</v>
      </c>
      <c r="G660" s="3814"/>
      <c r="H660" s="1426"/>
      <c r="I660" s="434"/>
      <c r="J660" s="434"/>
      <c r="K660" s="1822"/>
      <c r="L660" s="1804"/>
      <c r="M660" s="2377"/>
      <c r="N660" s="1804"/>
      <c r="O660" s="1804"/>
      <c r="P660" s="1804"/>
      <c r="Q660" s="511"/>
      <c r="R660" s="554">
        <f t="shared" si="148"/>
        <v>0</v>
      </c>
      <c r="S660" s="511"/>
      <c r="T660" s="1014"/>
      <c r="U660" s="511"/>
      <c r="V660" s="511"/>
      <c r="W660" s="511"/>
      <c r="X660" s="511"/>
      <c r="Y660" s="511"/>
      <c r="Z660" s="1181"/>
      <c r="AA660" s="554"/>
      <c r="AB660" s="1386"/>
      <c r="AC660" s="1401"/>
    </row>
    <row r="661" spans="1:29" ht="30" x14ac:dyDescent="0.25">
      <c r="A661" s="227">
        <v>1</v>
      </c>
      <c r="B661" s="737" t="s">
        <v>354</v>
      </c>
      <c r="C661" s="995"/>
      <c r="D661" s="996"/>
      <c r="E661" s="390">
        <f>E662</f>
        <v>0</v>
      </c>
      <c r="F661" s="217">
        <f t="shared" si="150"/>
        <v>0</v>
      </c>
      <c r="G661" s="3796">
        <f>G662</f>
        <v>10</v>
      </c>
      <c r="H661" s="1426" t="e">
        <f>G661/F661*100</f>
        <v>#DIV/0!</v>
      </c>
      <c r="I661" s="434"/>
      <c r="J661" s="434"/>
      <c r="K661" s="1822"/>
      <c r="L661" s="1804"/>
      <c r="M661" s="2377"/>
      <c r="N661" s="1804"/>
      <c r="O661" s="1804"/>
      <c r="P661" s="1804"/>
      <c r="Q661" s="511"/>
      <c r="R661" s="554">
        <f t="shared" si="148"/>
        <v>0</v>
      </c>
      <c r="S661" s="511"/>
      <c r="T661" s="1014"/>
      <c r="U661" s="511"/>
      <c r="V661" s="511"/>
      <c r="W661" s="511"/>
      <c r="X661" s="511"/>
      <c r="Y661" s="511"/>
      <c r="Z661" s="1176"/>
      <c r="AA661" s="554"/>
      <c r="AB661" s="1386"/>
      <c r="AC661" s="1401"/>
    </row>
    <row r="662" spans="1:29" x14ac:dyDescent="0.25">
      <c r="A662" s="227">
        <v>1</v>
      </c>
      <c r="B662" s="4" t="s">
        <v>355</v>
      </c>
      <c r="C662" s="995"/>
      <c r="D662" s="996"/>
      <c r="E662" s="997"/>
      <c r="F662" s="998">
        <f t="shared" si="150"/>
        <v>0</v>
      </c>
      <c r="G662" s="3797">
        <v>10</v>
      </c>
      <c r="H662" s="998" t="e">
        <f>G662/F662*100</f>
        <v>#DIV/0!</v>
      </c>
      <c r="I662" s="434"/>
      <c r="J662" s="434"/>
      <c r="K662" s="1822"/>
      <c r="L662" s="1804"/>
      <c r="M662" s="2377"/>
      <c r="N662" s="1804"/>
      <c r="O662" s="1804"/>
      <c r="P662" s="1804"/>
      <c r="Q662" s="511"/>
      <c r="R662" s="554">
        <f t="shared" si="148"/>
        <v>0</v>
      </c>
      <c r="S662" s="511"/>
      <c r="T662" s="1014"/>
      <c r="U662" s="511"/>
      <c r="V662" s="511"/>
      <c r="W662" s="511"/>
      <c r="X662" s="511"/>
      <c r="Y662" s="511"/>
      <c r="Z662" s="1182"/>
      <c r="AA662" s="554"/>
      <c r="AB662" s="1386"/>
      <c r="AC662" s="1401"/>
    </row>
    <row r="663" spans="1:29" ht="60" x14ac:dyDescent="0.25">
      <c r="A663" s="227">
        <v>1</v>
      </c>
      <c r="B663" s="4" t="s">
        <v>356</v>
      </c>
      <c r="C663" s="995"/>
      <c r="D663" s="996"/>
      <c r="E663" s="997"/>
      <c r="F663" s="998">
        <f t="shared" si="150"/>
        <v>0</v>
      </c>
      <c r="G663" s="3814"/>
      <c r="H663" s="1426"/>
      <c r="I663" s="434"/>
      <c r="J663" s="434"/>
      <c r="K663" s="1822"/>
      <c r="L663" s="1804"/>
      <c r="M663" s="2377"/>
      <c r="N663" s="1804"/>
      <c r="O663" s="1804"/>
      <c r="P663" s="1804"/>
      <c r="Q663" s="511"/>
      <c r="R663" s="554">
        <f t="shared" si="148"/>
        <v>0</v>
      </c>
      <c r="S663" s="511"/>
      <c r="T663" s="1014"/>
      <c r="U663" s="511"/>
      <c r="V663" s="511"/>
      <c r="W663" s="511"/>
      <c r="X663" s="511"/>
      <c r="Y663" s="511"/>
      <c r="Z663" s="1181"/>
      <c r="AA663" s="554"/>
      <c r="AB663" s="1386"/>
      <c r="AC663" s="1401"/>
    </row>
    <row r="664" spans="1:29" ht="75" x14ac:dyDescent="0.25">
      <c r="A664" s="227">
        <v>1</v>
      </c>
      <c r="B664" s="4" t="s">
        <v>357</v>
      </c>
      <c r="C664" s="995"/>
      <c r="D664" s="996"/>
      <c r="E664" s="997"/>
      <c r="F664" s="998">
        <f t="shared" si="150"/>
        <v>0</v>
      </c>
      <c r="G664" s="3814"/>
      <c r="H664" s="1426"/>
      <c r="I664" s="434"/>
      <c r="J664" s="434"/>
      <c r="K664" s="1822"/>
      <c r="L664" s="1804"/>
      <c r="M664" s="2377"/>
      <c r="N664" s="1804"/>
      <c r="O664" s="1804"/>
      <c r="P664" s="1804"/>
      <c r="Q664" s="511"/>
      <c r="R664" s="554">
        <f t="shared" si="148"/>
        <v>0</v>
      </c>
      <c r="S664" s="511"/>
      <c r="T664" s="1014"/>
      <c r="U664" s="511"/>
      <c r="V664" s="511"/>
      <c r="W664" s="511"/>
      <c r="X664" s="511"/>
      <c r="Y664" s="511"/>
      <c r="Z664" s="1181"/>
      <c r="AA664" s="554"/>
      <c r="AB664" s="1386"/>
      <c r="AC664" s="1401"/>
    </row>
    <row r="665" spans="1:29" ht="45" x14ac:dyDescent="0.25">
      <c r="A665" s="227">
        <v>1</v>
      </c>
      <c r="B665" s="738" t="s">
        <v>358</v>
      </c>
      <c r="C665" s="995"/>
      <c r="D665" s="996"/>
      <c r="E665" s="997"/>
      <c r="F665" s="998">
        <f t="shared" si="150"/>
        <v>0</v>
      </c>
      <c r="G665" s="3797">
        <v>1</v>
      </c>
      <c r="H665" s="1426" t="e">
        <f>G665/F665*100</f>
        <v>#DIV/0!</v>
      </c>
      <c r="I665" s="434"/>
      <c r="J665" s="434"/>
      <c r="K665" s="1822"/>
      <c r="L665" s="1804"/>
      <c r="M665" s="2377"/>
      <c r="N665" s="1804"/>
      <c r="O665" s="1804"/>
      <c r="P665" s="1804"/>
      <c r="Q665" s="511"/>
      <c r="R665" s="554">
        <f t="shared" si="148"/>
        <v>0</v>
      </c>
      <c r="S665" s="511"/>
      <c r="T665" s="1014"/>
      <c r="U665" s="511"/>
      <c r="V665" s="511"/>
      <c r="W665" s="511"/>
      <c r="X665" s="511"/>
      <c r="Y665" s="511"/>
      <c r="Z665" s="1182"/>
      <c r="AA665" s="554"/>
      <c r="AB665" s="1386"/>
      <c r="AC665" s="1401"/>
    </row>
    <row r="666" spans="1:29" ht="29.25" x14ac:dyDescent="0.25">
      <c r="A666" s="227">
        <v>1</v>
      </c>
      <c r="B666" s="723" t="s">
        <v>366</v>
      </c>
      <c r="C666" s="995"/>
      <c r="D666" s="996"/>
      <c r="E666" s="997"/>
      <c r="F666" s="1426">
        <f t="shared" si="150"/>
        <v>0</v>
      </c>
      <c r="G666" s="3814"/>
      <c r="H666" s="1426"/>
      <c r="I666" s="434"/>
      <c r="J666" s="434"/>
      <c r="K666" s="1822"/>
      <c r="L666" s="1804"/>
      <c r="M666" s="2377"/>
      <c r="N666" s="1804"/>
      <c r="O666" s="1804"/>
      <c r="P666" s="1804"/>
      <c r="Q666" s="511"/>
      <c r="R666" s="554">
        <f t="shared" si="148"/>
        <v>0</v>
      </c>
      <c r="S666" s="511"/>
      <c r="T666" s="1014"/>
      <c r="U666" s="511"/>
      <c r="V666" s="511"/>
      <c r="W666" s="511"/>
      <c r="X666" s="511"/>
      <c r="Y666" s="511"/>
      <c r="Z666" s="1181"/>
      <c r="AA666" s="554"/>
      <c r="AB666" s="1386"/>
      <c r="AC666" s="1401"/>
    </row>
    <row r="667" spans="1:29" ht="43.5" x14ac:dyDescent="0.25">
      <c r="A667" s="227">
        <v>1</v>
      </c>
      <c r="B667" s="723" t="s">
        <v>359</v>
      </c>
      <c r="C667" s="995"/>
      <c r="D667" s="996"/>
      <c r="E667" s="997">
        <f>E668</f>
        <v>0</v>
      </c>
      <c r="F667" s="1426">
        <f t="shared" si="150"/>
        <v>0</v>
      </c>
      <c r="G667" s="3814"/>
      <c r="H667" s="1426"/>
      <c r="I667" s="434"/>
      <c r="J667" s="434"/>
      <c r="K667" s="1822"/>
      <c r="L667" s="1804"/>
      <c r="M667" s="2377"/>
      <c r="N667" s="1804"/>
      <c r="O667" s="1804"/>
      <c r="P667" s="1804"/>
      <c r="Q667" s="511"/>
      <c r="R667" s="554">
        <f t="shared" si="148"/>
        <v>0</v>
      </c>
      <c r="S667" s="511"/>
      <c r="T667" s="1014"/>
      <c r="U667" s="511"/>
      <c r="V667" s="511"/>
      <c r="W667" s="511"/>
      <c r="X667" s="511"/>
      <c r="Y667" s="511"/>
      <c r="Z667" s="1181"/>
      <c r="AA667" s="554"/>
      <c r="AB667" s="1386"/>
      <c r="AC667" s="1401"/>
    </row>
    <row r="668" spans="1:29" ht="30" x14ac:dyDescent="0.25">
      <c r="A668" s="227">
        <v>1</v>
      </c>
      <c r="B668" s="718" t="s">
        <v>202</v>
      </c>
      <c r="C668" s="995"/>
      <c r="D668" s="996"/>
      <c r="E668" s="997"/>
      <c r="F668" s="1426">
        <f t="shared" si="150"/>
        <v>0</v>
      </c>
      <c r="G668" s="3814"/>
      <c r="H668" s="1426"/>
      <c r="I668" s="434"/>
      <c r="J668" s="434"/>
      <c r="K668" s="1822"/>
      <c r="L668" s="1804"/>
      <c r="M668" s="2377"/>
      <c r="N668" s="1804"/>
      <c r="O668" s="1804"/>
      <c r="P668" s="1804"/>
      <c r="Q668" s="511"/>
      <c r="R668" s="554">
        <f t="shared" si="148"/>
        <v>0</v>
      </c>
      <c r="S668" s="511"/>
      <c r="T668" s="1014"/>
      <c r="U668" s="511"/>
      <c r="V668" s="511"/>
      <c r="W668" s="511"/>
      <c r="X668" s="511"/>
      <c r="Y668" s="511"/>
      <c r="Z668" s="1181"/>
      <c r="AA668" s="554"/>
      <c r="AB668" s="1386"/>
      <c r="AC668" s="1401"/>
    </row>
    <row r="669" spans="1:29" ht="72" x14ac:dyDescent="0.25">
      <c r="A669" s="227">
        <v>1</v>
      </c>
      <c r="B669" s="723" t="s">
        <v>360</v>
      </c>
      <c r="C669" s="995"/>
      <c r="D669" s="996"/>
      <c r="E669" s="997"/>
      <c r="F669" s="1426">
        <f t="shared" si="150"/>
        <v>0</v>
      </c>
      <c r="G669" s="3814"/>
      <c r="H669" s="1426"/>
      <c r="I669" s="434"/>
      <c r="J669" s="434"/>
      <c r="K669" s="1822"/>
      <c r="L669" s="1804"/>
      <c r="M669" s="2377"/>
      <c r="N669" s="1804"/>
      <c r="O669" s="1804"/>
      <c r="P669" s="1804"/>
      <c r="Q669" s="511"/>
      <c r="R669" s="554">
        <f t="shared" si="148"/>
        <v>0</v>
      </c>
      <c r="S669" s="511"/>
      <c r="T669" s="1014"/>
      <c r="U669" s="511"/>
      <c r="V669" s="511"/>
      <c r="W669" s="511"/>
      <c r="X669" s="511"/>
      <c r="Y669" s="511"/>
      <c r="Z669" s="1181"/>
      <c r="AA669" s="554"/>
      <c r="AB669" s="1386"/>
      <c r="AC669" s="1401"/>
    </row>
    <row r="670" spans="1:29" x14ac:dyDescent="0.25">
      <c r="A670" s="227">
        <v>1</v>
      </c>
      <c r="B670" s="279" t="s">
        <v>136</v>
      </c>
      <c r="C670" s="995"/>
      <c r="D670" s="996"/>
      <c r="E670" s="407">
        <f>SUM(E671:E679)</f>
        <v>0</v>
      </c>
      <c r="F670" s="1426">
        <f t="shared" si="150"/>
        <v>0</v>
      </c>
      <c r="G670" s="3814">
        <f>SUM(G671:G679)</f>
        <v>0</v>
      </c>
      <c r="H670" s="1426" t="e">
        <f>G670/F670*100</f>
        <v>#DIV/0!</v>
      </c>
      <c r="I670" s="434"/>
      <c r="J670" s="434"/>
      <c r="K670" s="1822"/>
      <c r="L670" s="1804"/>
      <c r="M670" s="2377"/>
      <c r="N670" s="1804"/>
      <c r="O670" s="1804"/>
      <c r="P670" s="1804"/>
      <c r="Q670" s="511"/>
      <c r="R670" s="554">
        <f t="shared" si="148"/>
        <v>0</v>
      </c>
      <c r="S670" s="511">
        <f>Y670-X670-U670</f>
        <v>0</v>
      </c>
      <c r="T670" s="1014"/>
      <c r="U670" s="511"/>
      <c r="V670" s="511">
        <f>S670-R670</f>
        <v>0</v>
      </c>
      <c r="W670" s="511"/>
      <c r="X670" s="511"/>
      <c r="Y670" s="511"/>
      <c r="Z670" s="1181"/>
      <c r="AA670" s="554"/>
      <c r="AB670" s="1386"/>
      <c r="AC670" s="1401"/>
    </row>
    <row r="671" spans="1:29" ht="42.75" customHeight="1" x14ac:dyDescent="0.25">
      <c r="A671" s="227">
        <v>1</v>
      </c>
      <c r="B671" s="463" t="s">
        <v>119</v>
      </c>
      <c r="C671" s="995"/>
      <c r="D671" s="996"/>
      <c r="E671" s="997"/>
      <c r="F671" s="998">
        <f t="shared" si="150"/>
        <v>0</v>
      </c>
      <c r="G671" s="3797"/>
      <c r="H671" s="998" t="e">
        <f>G671/F671*100</f>
        <v>#DIV/0!</v>
      </c>
      <c r="I671" s="434"/>
      <c r="J671" s="434"/>
      <c r="K671" s="1822"/>
      <c r="L671" s="1804"/>
      <c r="M671" s="2377"/>
      <c r="N671" s="1804"/>
      <c r="O671" s="1804"/>
      <c r="P671" s="1804"/>
      <c r="Q671" s="511"/>
      <c r="R671" s="554">
        <f t="shared" si="148"/>
        <v>0</v>
      </c>
      <c r="S671" s="511"/>
      <c r="T671" s="1014"/>
      <c r="U671" s="511"/>
      <c r="V671" s="511"/>
      <c r="W671" s="511"/>
      <c r="X671" s="511"/>
      <c r="Y671" s="511"/>
      <c r="Z671" s="1182"/>
      <c r="AA671" s="554"/>
      <c r="AB671" s="1386"/>
      <c r="AC671" s="1401"/>
    </row>
    <row r="672" spans="1:29" x14ac:dyDescent="0.25">
      <c r="A672" s="227">
        <v>1</v>
      </c>
      <c r="B672" s="463" t="s">
        <v>65</v>
      </c>
      <c r="C672" s="995"/>
      <c r="D672" s="996"/>
      <c r="E672" s="997"/>
      <c r="F672" s="998">
        <f t="shared" si="150"/>
        <v>0</v>
      </c>
      <c r="G672" s="3797"/>
      <c r="H672" s="998" t="e">
        <f>G672/F672*100</f>
        <v>#DIV/0!</v>
      </c>
      <c r="I672" s="434"/>
      <c r="J672" s="434"/>
      <c r="K672" s="1822"/>
      <c r="L672" s="1804"/>
      <c r="M672" s="2377"/>
      <c r="N672" s="1804"/>
      <c r="O672" s="1804"/>
      <c r="P672" s="1804"/>
      <c r="Q672" s="511"/>
      <c r="R672" s="554">
        <f t="shared" si="148"/>
        <v>0</v>
      </c>
      <c r="S672" s="511"/>
      <c r="T672" s="1014"/>
      <c r="U672" s="511"/>
      <c r="V672" s="511"/>
      <c r="W672" s="511"/>
      <c r="X672" s="511"/>
      <c r="Y672" s="511"/>
      <c r="Z672" s="1182"/>
      <c r="AA672" s="554"/>
      <c r="AB672" s="1386"/>
      <c r="AC672" s="1401"/>
    </row>
    <row r="673" spans="1:29" x14ac:dyDescent="0.25">
      <c r="A673" s="227">
        <v>1</v>
      </c>
      <c r="B673" s="463" t="s">
        <v>117</v>
      </c>
      <c r="C673" s="995"/>
      <c r="D673" s="996"/>
      <c r="E673" s="997"/>
      <c r="F673" s="998">
        <f t="shared" si="150"/>
        <v>0</v>
      </c>
      <c r="G673" s="3797"/>
      <c r="H673" s="998" t="e">
        <f>G673/F673*100</f>
        <v>#DIV/0!</v>
      </c>
      <c r="I673" s="434"/>
      <c r="J673" s="434"/>
      <c r="K673" s="1822"/>
      <c r="L673" s="1804"/>
      <c r="M673" s="2377"/>
      <c r="N673" s="1804"/>
      <c r="O673" s="1804"/>
      <c r="P673" s="1804"/>
      <c r="Q673" s="511"/>
      <c r="R673" s="554">
        <f t="shared" si="148"/>
        <v>0</v>
      </c>
      <c r="S673" s="511"/>
      <c r="T673" s="1014"/>
      <c r="U673" s="511"/>
      <c r="V673" s="511"/>
      <c r="W673" s="511"/>
      <c r="X673" s="511"/>
      <c r="Y673" s="511"/>
      <c r="Z673" s="1182"/>
      <c r="AA673" s="554"/>
      <c r="AB673" s="1386"/>
      <c r="AC673" s="1401"/>
    </row>
    <row r="674" spans="1:29" x14ac:dyDescent="0.25">
      <c r="A674" s="227">
        <v>1</v>
      </c>
      <c r="B674" s="463" t="s">
        <v>116</v>
      </c>
      <c r="C674" s="995"/>
      <c r="D674" s="996"/>
      <c r="E674" s="997"/>
      <c r="F674" s="998">
        <f t="shared" si="150"/>
        <v>0</v>
      </c>
      <c r="G674" s="3797"/>
      <c r="H674" s="998" t="e">
        <f>G674/F674*100</f>
        <v>#DIV/0!</v>
      </c>
      <c r="I674" s="434"/>
      <c r="J674" s="434"/>
      <c r="K674" s="1822"/>
      <c r="L674" s="1804"/>
      <c r="M674" s="2377"/>
      <c r="N674" s="1804"/>
      <c r="O674" s="1804"/>
      <c r="P674" s="1804"/>
      <c r="Q674" s="511"/>
      <c r="R674" s="554">
        <f t="shared" si="148"/>
        <v>0</v>
      </c>
      <c r="S674" s="511"/>
      <c r="T674" s="1014"/>
      <c r="U674" s="511"/>
      <c r="V674" s="511"/>
      <c r="W674" s="511"/>
      <c r="X674" s="511"/>
      <c r="Y674" s="511"/>
      <c r="Z674" s="1182"/>
      <c r="AA674" s="554"/>
      <c r="AB674" s="1386"/>
      <c r="AC674" s="1401"/>
    </row>
    <row r="675" spans="1:29" x14ac:dyDescent="0.25">
      <c r="A675" s="227">
        <v>1</v>
      </c>
      <c r="B675" s="463" t="s">
        <v>121</v>
      </c>
      <c r="C675" s="995"/>
      <c r="D675" s="996"/>
      <c r="E675" s="997"/>
      <c r="F675" s="998">
        <f t="shared" si="150"/>
        <v>0</v>
      </c>
      <c r="G675" s="3797"/>
      <c r="H675" s="998"/>
      <c r="I675" s="434"/>
      <c r="J675" s="434"/>
      <c r="K675" s="1822"/>
      <c r="L675" s="1804"/>
      <c r="M675" s="2377"/>
      <c r="N675" s="1804"/>
      <c r="O675" s="1804"/>
      <c r="P675" s="1804"/>
      <c r="Q675" s="511"/>
      <c r="R675" s="554">
        <f t="shared" si="148"/>
        <v>0</v>
      </c>
      <c r="S675" s="511"/>
      <c r="T675" s="1014"/>
      <c r="U675" s="511"/>
      <c r="V675" s="511"/>
      <c r="W675" s="511"/>
      <c r="X675" s="511"/>
      <c r="Y675" s="511"/>
      <c r="Z675" s="1182"/>
      <c r="AA675" s="554"/>
      <c r="AB675" s="1386"/>
      <c r="AC675" s="1401"/>
    </row>
    <row r="676" spans="1:29" x14ac:dyDescent="0.25">
      <c r="A676" s="227">
        <v>1</v>
      </c>
      <c r="B676" s="463" t="s">
        <v>115</v>
      </c>
      <c r="C676" s="995"/>
      <c r="D676" s="996"/>
      <c r="E676" s="997"/>
      <c r="F676" s="998">
        <f t="shared" si="150"/>
        <v>0</v>
      </c>
      <c r="G676" s="3797"/>
      <c r="H676" s="998" t="e">
        <f>G676/F676*100</f>
        <v>#DIV/0!</v>
      </c>
      <c r="I676" s="434"/>
      <c r="J676" s="434"/>
      <c r="K676" s="1822"/>
      <c r="L676" s="1804"/>
      <c r="M676" s="2377"/>
      <c r="N676" s="1804"/>
      <c r="O676" s="1804"/>
      <c r="P676" s="1804"/>
      <c r="Q676" s="511"/>
      <c r="R676" s="554">
        <f t="shared" si="148"/>
        <v>0</v>
      </c>
      <c r="S676" s="511"/>
      <c r="T676" s="1014"/>
      <c r="U676" s="511"/>
      <c r="V676" s="511"/>
      <c r="W676" s="511"/>
      <c r="X676" s="511"/>
      <c r="Y676" s="511"/>
      <c r="Z676" s="1182"/>
      <c r="AA676" s="554"/>
      <c r="AB676" s="1386"/>
      <c r="AC676" s="1401"/>
    </row>
    <row r="677" spans="1:29" ht="36" customHeight="1" x14ac:dyDescent="0.25">
      <c r="A677" s="227">
        <v>1</v>
      </c>
      <c r="B677" s="463" t="s">
        <v>193</v>
      </c>
      <c r="C677" s="995"/>
      <c r="D677" s="996"/>
      <c r="E677" s="997"/>
      <c r="F677" s="998">
        <f t="shared" si="150"/>
        <v>0</v>
      </c>
      <c r="G677" s="3797"/>
      <c r="H677" s="998" t="e">
        <f>G677/F677*100</f>
        <v>#DIV/0!</v>
      </c>
      <c r="I677" s="434"/>
      <c r="J677" s="434"/>
      <c r="K677" s="1822"/>
      <c r="L677" s="1804"/>
      <c r="M677" s="2377"/>
      <c r="N677" s="1804"/>
      <c r="O677" s="1804"/>
      <c r="P677" s="1804"/>
      <c r="Q677" s="511"/>
      <c r="R677" s="554">
        <f t="shared" si="148"/>
        <v>0</v>
      </c>
      <c r="S677" s="511"/>
      <c r="T677" s="1014"/>
      <c r="U677" s="511"/>
      <c r="V677" s="511"/>
      <c r="W677" s="511"/>
      <c r="X677" s="511"/>
      <c r="Y677" s="511"/>
      <c r="Z677" s="1182"/>
      <c r="AA677" s="554"/>
      <c r="AB677" s="1386"/>
      <c r="AC677" s="1401"/>
    </row>
    <row r="678" spans="1:29" ht="17.25" customHeight="1" x14ac:dyDescent="0.25">
      <c r="A678" s="227">
        <v>1</v>
      </c>
      <c r="B678" s="463" t="s">
        <v>31</v>
      </c>
      <c r="C678" s="609"/>
      <c r="D678" s="9"/>
      <c r="E678" s="374"/>
      <c r="F678" s="998">
        <f t="shared" si="150"/>
        <v>0</v>
      </c>
      <c r="G678" s="3789"/>
      <c r="H678" s="214"/>
      <c r="I678" s="340"/>
      <c r="J678" s="340"/>
      <c r="K678" s="1823"/>
      <c r="L678" s="1806"/>
      <c r="M678" s="2361"/>
      <c r="N678" s="1806"/>
      <c r="O678" s="1806"/>
      <c r="P678" s="1824"/>
      <c r="Q678" s="512"/>
      <c r="R678" s="508">
        <f t="shared" si="148"/>
        <v>0</v>
      </c>
      <c r="S678" s="512">
        <f>Y678-X678-U678</f>
        <v>0</v>
      </c>
      <c r="T678" s="1011"/>
      <c r="U678" s="512"/>
      <c r="V678" s="512"/>
      <c r="W678" s="512"/>
      <c r="X678" s="512"/>
      <c r="Y678" s="512"/>
      <c r="Z678" s="1175"/>
      <c r="AA678" s="508"/>
      <c r="AB678" s="1386"/>
      <c r="AC678" s="1401"/>
    </row>
    <row r="679" spans="1:29" x14ac:dyDescent="0.25">
      <c r="A679" s="227">
        <v>1</v>
      </c>
      <c r="B679" s="463" t="s">
        <v>91</v>
      </c>
      <c r="C679" s="609"/>
      <c r="D679" s="9"/>
      <c r="E679" s="374"/>
      <c r="F679" s="998">
        <f t="shared" si="150"/>
        <v>0</v>
      </c>
      <c r="G679" s="3789"/>
      <c r="H679" s="214" t="e">
        <f>G679/F679*100</f>
        <v>#DIV/0!</v>
      </c>
      <c r="I679" s="340"/>
      <c r="J679" s="340"/>
      <c r="K679" s="1823"/>
      <c r="L679" s="1806"/>
      <c r="M679" s="2361"/>
      <c r="N679" s="1806"/>
      <c r="O679" s="1806"/>
      <c r="P679" s="1824"/>
      <c r="Q679" s="512"/>
      <c r="R679" s="508">
        <f t="shared" ref="R679:R742" si="154">Q679/12*$B$4</f>
        <v>0</v>
      </c>
      <c r="S679" s="512"/>
      <c r="T679" s="1011"/>
      <c r="U679" s="512"/>
      <c r="V679" s="512"/>
      <c r="W679" s="512"/>
      <c r="X679" s="512"/>
      <c r="Y679" s="512"/>
      <c r="Z679" s="1175"/>
      <c r="AA679" s="508"/>
      <c r="AB679" s="1386"/>
      <c r="AC679" s="1401"/>
    </row>
    <row r="680" spans="1:29" ht="29.25" x14ac:dyDescent="0.25">
      <c r="A680" s="227">
        <v>1</v>
      </c>
      <c r="B680" s="667" t="s">
        <v>281</v>
      </c>
      <c r="C680" s="609"/>
      <c r="D680" s="9"/>
      <c r="E680" s="388">
        <f>E659</f>
        <v>0</v>
      </c>
      <c r="F680" s="432">
        <f t="shared" si="150"/>
        <v>0</v>
      </c>
      <c r="G680" s="3816">
        <f>G659</f>
        <v>11</v>
      </c>
      <c r="H680" s="214" t="e">
        <f>G680/F680*100</f>
        <v>#DIV/0!</v>
      </c>
      <c r="I680" s="340"/>
      <c r="J680" s="340"/>
      <c r="K680" s="1823"/>
      <c r="L680" s="1806"/>
      <c r="M680" s="2361"/>
      <c r="N680" s="1806"/>
      <c r="O680" s="1806"/>
      <c r="P680" s="1824"/>
      <c r="Q680" s="512"/>
      <c r="R680" s="508">
        <f t="shared" si="154"/>
        <v>0</v>
      </c>
      <c r="S680" s="512"/>
      <c r="T680" s="1011"/>
      <c r="U680" s="512"/>
      <c r="V680" s="512"/>
      <c r="W680" s="512"/>
      <c r="X680" s="512"/>
      <c r="Y680" s="512"/>
      <c r="Z680" s="1170"/>
      <c r="AA680" s="508"/>
      <c r="AB680" s="1386"/>
      <c r="AC680" s="1401"/>
    </row>
    <row r="681" spans="1:29" ht="29.25" x14ac:dyDescent="0.25">
      <c r="A681" s="227">
        <v>1</v>
      </c>
      <c r="B681" s="667" t="s">
        <v>282</v>
      </c>
      <c r="C681" s="609"/>
      <c r="D681" s="9"/>
      <c r="E681" s="374"/>
      <c r="F681" s="214">
        <f t="shared" si="150"/>
        <v>0</v>
      </c>
      <c r="G681" s="3789"/>
      <c r="H681" s="214"/>
      <c r="I681" s="340"/>
      <c r="J681" s="340"/>
      <c r="K681" s="1823"/>
      <c r="L681" s="1806"/>
      <c r="M681" s="2361"/>
      <c r="N681" s="1806"/>
      <c r="O681" s="1806"/>
      <c r="P681" s="1824"/>
      <c r="Q681" s="512"/>
      <c r="R681" s="508">
        <f t="shared" si="154"/>
        <v>0</v>
      </c>
      <c r="S681" s="512"/>
      <c r="T681" s="1011"/>
      <c r="U681" s="512"/>
      <c r="V681" s="512"/>
      <c r="W681" s="512"/>
      <c r="X681" s="512"/>
      <c r="Y681" s="512"/>
      <c r="Z681" s="1175"/>
      <c r="AA681" s="508"/>
      <c r="AB681" s="1386"/>
      <c r="AC681" s="1401"/>
    </row>
    <row r="682" spans="1:29" ht="29.25" x14ac:dyDescent="0.25">
      <c r="A682" s="227">
        <v>1</v>
      </c>
      <c r="B682" s="667" t="s">
        <v>283</v>
      </c>
      <c r="C682" s="609"/>
      <c r="D682" s="9"/>
      <c r="E682" s="374"/>
      <c r="F682" s="213">
        <f t="shared" si="150"/>
        <v>0</v>
      </c>
      <c r="G682" s="3817"/>
      <c r="H682" s="213"/>
      <c r="I682" s="340"/>
      <c r="J682" s="340"/>
      <c r="K682" s="1823"/>
      <c r="L682" s="1806"/>
      <c r="M682" s="2361"/>
      <c r="N682" s="1806"/>
      <c r="O682" s="1806"/>
      <c r="P682" s="1824"/>
      <c r="Q682" s="512"/>
      <c r="R682" s="508">
        <f t="shared" si="154"/>
        <v>0</v>
      </c>
      <c r="S682" s="512">
        <f>Y682-X682-U682</f>
        <v>0</v>
      </c>
      <c r="T682" s="1011"/>
      <c r="U682" s="512"/>
      <c r="V682" s="512">
        <f>S682-R682</f>
        <v>0</v>
      </c>
      <c r="W682" s="512"/>
      <c r="X682" s="512"/>
      <c r="Y682" s="512"/>
      <c r="Z682" s="1213"/>
      <c r="AA682" s="508"/>
      <c r="AB682" s="1386"/>
      <c r="AC682" s="1401"/>
    </row>
    <row r="683" spans="1:29" ht="15.75" thickBot="1" x14ac:dyDescent="0.3">
      <c r="A683" s="227">
        <v>1</v>
      </c>
      <c r="B683" s="668" t="s">
        <v>138</v>
      </c>
      <c r="C683" s="609"/>
      <c r="D683" s="9"/>
      <c r="E683" s="388">
        <v>50</v>
      </c>
      <c r="F683" s="432">
        <f t="shared" si="150"/>
        <v>4.166666666666667</v>
      </c>
      <c r="G683" s="3816">
        <f>G680</f>
        <v>11</v>
      </c>
      <c r="H683" s="432">
        <f>G683/F683*100</f>
        <v>263.99999999999994</v>
      </c>
      <c r="I683" s="340"/>
      <c r="J683" s="340"/>
      <c r="K683" s="1823"/>
      <c r="L683" s="1806"/>
      <c r="M683" s="2361"/>
      <c r="N683" s="1806"/>
      <c r="O683" s="1806"/>
      <c r="P683" s="1824"/>
      <c r="Q683" s="512">
        <v>30</v>
      </c>
      <c r="R683" s="508">
        <f t="shared" si="154"/>
        <v>2.5</v>
      </c>
      <c r="S683" s="512">
        <f t="shared" ref="S683:Y683" si="155">S670+S658</f>
        <v>6.8011800000000004</v>
      </c>
      <c r="T683" s="1011">
        <f t="shared" si="155"/>
        <v>0</v>
      </c>
      <c r="U683" s="512">
        <f t="shared" si="155"/>
        <v>0</v>
      </c>
      <c r="V683" s="512">
        <f t="shared" si="155"/>
        <v>6.8011800000000004</v>
      </c>
      <c r="W683" s="512">
        <f t="shared" si="155"/>
        <v>0</v>
      </c>
      <c r="X683" s="512">
        <f t="shared" si="155"/>
        <v>0</v>
      </c>
      <c r="Y683" s="512">
        <f t="shared" si="155"/>
        <v>6.8011800000000004</v>
      </c>
      <c r="Z683" s="1170"/>
      <c r="AA683" s="508"/>
      <c r="AB683" s="1386"/>
      <c r="AC683" s="1401"/>
    </row>
    <row r="684" spans="1:29" s="5" customFormat="1" ht="16.5" thickBot="1" x14ac:dyDescent="0.3">
      <c r="A684" s="227">
        <v>1</v>
      </c>
      <c r="B684" s="1491" t="s">
        <v>316</v>
      </c>
      <c r="C684" s="1491"/>
      <c r="D684" s="258"/>
      <c r="E684" s="409"/>
      <c r="F684" s="1539">
        <f t="shared" si="150"/>
        <v>0</v>
      </c>
      <c r="G684" s="3788"/>
      <c r="H684" s="1539"/>
      <c r="I684" s="1820"/>
      <c r="J684" s="1820"/>
      <c r="K684" s="1495"/>
      <c r="L684" s="1539"/>
      <c r="M684" s="3634"/>
      <c r="N684" s="3635"/>
      <c r="O684" s="3635"/>
      <c r="P684" s="3635"/>
      <c r="Q684" s="3630">
        <v>30</v>
      </c>
      <c r="R684" s="3630">
        <f t="shared" si="154"/>
        <v>2.5</v>
      </c>
      <c r="S684" s="3630">
        <f t="shared" ref="S684:Y684" si="156">S683</f>
        <v>6.8011800000000004</v>
      </c>
      <c r="T684" s="3630">
        <f t="shared" si="156"/>
        <v>0</v>
      </c>
      <c r="U684" s="3630">
        <f t="shared" si="156"/>
        <v>0</v>
      </c>
      <c r="V684" s="3630">
        <f t="shared" si="156"/>
        <v>6.8011800000000004</v>
      </c>
      <c r="W684" s="3630">
        <f t="shared" si="156"/>
        <v>0</v>
      </c>
      <c r="X684" s="3630">
        <f t="shared" si="156"/>
        <v>0</v>
      </c>
      <c r="Y684" s="3630">
        <f t="shared" si="156"/>
        <v>6.8011800000000004</v>
      </c>
      <c r="Z684" s="1498"/>
      <c r="AA684" s="1121"/>
      <c r="AB684" s="1386"/>
      <c r="AC684" s="1401"/>
    </row>
    <row r="685" spans="1:29" x14ac:dyDescent="0.25">
      <c r="A685" s="227">
        <v>1</v>
      </c>
      <c r="B685" s="866"/>
      <c r="C685" s="866"/>
      <c r="D685" s="866"/>
      <c r="E685" s="407"/>
      <c r="F685" s="1426">
        <f t="shared" si="150"/>
        <v>0</v>
      </c>
      <c r="G685" s="3774"/>
      <c r="H685" s="1426"/>
      <c r="I685" s="1821"/>
      <c r="J685" s="1821"/>
      <c r="K685" s="980"/>
      <c r="L685" s="1426"/>
      <c r="M685" s="407"/>
      <c r="N685" s="1426"/>
      <c r="O685" s="1426"/>
      <c r="P685" s="1426"/>
      <c r="Q685" s="511"/>
      <c r="R685" s="554">
        <f t="shared" si="154"/>
        <v>0</v>
      </c>
      <c r="S685" s="511">
        <f t="shared" ref="S685:S698" si="157">Y685-X685-U685</f>
        <v>0</v>
      </c>
      <c r="T685" s="1014"/>
      <c r="U685" s="511"/>
      <c r="V685" s="511"/>
      <c r="W685" s="511"/>
      <c r="X685" s="511"/>
      <c r="Y685" s="511"/>
      <c r="Z685" s="1181"/>
      <c r="AA685" s="554"/>
      <c r="AB685" s="1386"/>
      <c r="AC685" s="1401"/>
    </row>
    <row r="686" spans="1:29" ht="45" x14ac:dyDescent="0.25">
      <c r="A686" s="227">
        <v>1</v>
      </c>
      <c r="B686" s="1840" t="s">
        <v>433</v>
      </c>
      <c r="C686" s="1841"/>
      <c r="D686" s="236"/>
      <c r="E686" s="428"/>
      <c r="F686" s="1818">
        <f t="shared" si="150"/>
        <v>0</v>
      </c>
      <c r="G686" s="3818"/>
      <c r="H686" s="1842"/>
      <c r="I686" s="1843"/>
      <c r="J686" s="1843"/>
      <c r="K686" s="1844"/>
      <c r="L686" s="1842"/>
      <c r="M686" s="428"/>
      <c r="N686" s="1845"/>
      <c r="O686" s="1818"/>
      <c r="P686" s="1845"/>
      <c r="Q686" s="511"/>
      <c r="R686" s="554">
        <f t="shared" si="154"/>
        <v>0</v>
      </c>
      <c r="S686" s="511">
        <f t="shared" si="157"/>
        <v>0</v>
      </c>
      <c r="T686" s="1014"/>
      <c r="U686" s="511"/>
      <c r="V686" s="511"/>
      <c r="W686" s="511"/>
      <c r="X686" s="511"/>
      <c r="Y686" s="511"/>
      <c r="Z686" s="1846"/>
      <c r="AA686" s="554"/>
      <c r="AB686" s="1386"/>
      <c r="AC686" s="1401"/>
    </row>
    <row r="687" spans="1:29" x14ac:dyDescent="0.25">
      <c r="A687" s="227">
        <v>1</v>
      </c>
      <c r="B687" s="1664"/>
      <c r="C687" s="1665"/>
      <c r="D687" s="1847"/>
      <c r="E687" s="369"/>
      <c r="F687" s="1842">
        <f t="shared" si="150"/>
        <v>0</v>
      </c>
      <c r="G687" s="728"/>
      <c r="H687" s="211"/>
      <c r="I687" s="1825"/>
      <c r="J687" s="1848"/>
      <c r="K687" s="1845"/>
      <c r="L687" s="211"/>
      <c r="M687" s="373"/>
      <c r="N687" s="211"/>
      <c r="O687" s="1845"/>
      <c r="P687" s="211"/>
      <c r="Q687" s="512"/>
      <c r="R687" s="1119">
        <f t="shared" si="154"/>
        <v>0</v>
      </c>
      <c r="S687" s="512">
        <f t="shared" si="157"/>
        <v>0</v>
      </c>
      <c r="T687" s="1011"/>
      <c r="U687" s="512"/>
      <c r="V687" s="512"/>
      <c r="W687" s="512"/>
      <c r="X687" s="512"/>
      <c r="Y687" s="512"/>
      <c r="Z687" s="1188"/>
      <c r="AA687" s="508"/>
      <c r="AB687" s="1386"/>
      <c r="AC687" s="1401"/>
    </row>
    <row r="688" spans="1:29" ht="63" x14ac:dyDescent="0.25">
      <c r="A688" s="227">
        <v>1</v>
      </c>
      <c r="B688" s="37" t="s">
        <v>200</v>
      </c>
      <c r="C688" s="629"/>
      <c r="D688" s="1850"/>
      <c r="E688" s="371"/>
      <c r="F688" s="232">
        <f t="shared" si="150"/>
        <v>0</v>
      </c>
      <c r="G688" s="3819">
        <v>13</v>
      </c>
      <c r="H688" s="1852" t="e">
        <f>G688/F688*100</f>
        <v>#DIV/0!</v>
      </c>
      <c r="I688" s="1843"/>
      <c r="J688" s="1848"/>
      <c r="K688" s="211"/>
      <c r="L688" s="211"/>
      <c r="M688" s="373"/>
      <c r="N688" s="211"/>
      <c r="O688" s="211"/>
      <c r="P688" s="211"/>
      <c r="Q688" s="513"/>
      <c r="R688" s="1119">
        <f t="shared" si="154"/>
        <v>0</v>
      </c>
      <c r="S688" s="513">
        <f t="shared" si="157"/>
        <v>0</v>
      </c>
      <c r="T688" s="1433"/>
      <c r="U688" s="513"/>
      <c r="V688" s="513"/>
      <c r="W688" s="513"/>
      <c r="X688" s="524"/>
      <c r="Y688" s="524"/>
      <c r="Z688" s="1853"/>
      <c r="AA688" s="1183"/>
      <c r="AB688" s="1386"/>
      <c r="AC688" s="1401"/>
    </row>
    <row r="689" spans="1:30" ht="47.25" x14ac:dyDescent="0.25">
      <c r="A689" s="227">
        <v>1</v>
      </c>
      <c r="B689" s="37" t="s">
        <v>199</v>
      </c>
      <c r="C689" s="630"/>
      <c r="D689" s="1847"/>
      <c r="E689" s="371"/>
      <c r="F689" s="213">
        <f t="shared" si="150"/>
        <v>0</v>
      </c>
      <c r="G689" s="708"/>
      <c r="H689" s="219" t="e">
        <f>G689/F689*100</f>
        <v>#DIV/0!</v>
      </c>
      <c r="I689" s="1848"/>
      <c r="J689" s="1848"/>
      <c r="K689" s="211"/>
      <c r="L689" s="1842"/>
      <c r="M689" s="373"/>
      <c r="N689" s="1845"/>
      <c r="O689" s="211"/>
      <c r="P689" s="1845"/>
      <c r="Q689" s="513"/>
      <c r="R689" s="508">
        <f t="shared" si="154"/>
        <v>0</v>
      </c>
      <c r="S689" s="512">
        <f t="shared" si="157"/>
        <v>0</v>
      </c>
      <c r="T689" s="1433"/>
      <c r="U689" s="513"/>
      <c r="V689" s="513"/>
      <c r="W689" s="512"/>
      <c r="X689" s="555"/>
      <c r="Y689" s="524"/>
      <c r="Z689" s="1213"/>
      <c r="AA689" s="1183"/>
      <c r="AB689" s="1386"/>
      <c r="AC689" s="1401"/>
    </row>
    <row r="690" spans="1:30" ht="15.75" x14ac:dyDescent="0.25">
      <c r="A690" s="227">
        <v>1</v>
      </c>
      <c r="B690" s="37" t="s">
        <v>226</v>
      </c>
      <c r="C690" s="631"/>
      <c r="D690" s="236"/>
      <c r="E690" s="410"/>
      <c r="F690" s="213">
        <f t="shared" si="150"/>
        <v>0</v>
      </c>
      <c r="G690" s="708"/>
      <c r="H690" s="213" t="e">
        <f>G690/F690*100</f>
        <v>#DIV/0!</v>
      </c>
      <c r="I690" s="1825"/>
      <c r="J690" s="1825"/>
      <c r="K690" s="1845"/>
      <c r="L690" s="1849"/>
      <c r="M690" s="373"/>
      <c r="N690" s="1849"/>
      <c r="O690" s="1845"/>
      <c r="P690" s="1849"/>
      <c r="Q690" s="513"/>
      <c r="R690" s="508">
        <f t="shared" si="154"/>
        <v>0</v>
      </c>
      <c r="S690" s="512">
        <f t="shared" si="157"/>
        <v>0</v>
      </c>
      <c r="T690" s="1433"/>
      <c r="U690" s="512"/>
      <c r="V690" s="513"/>
      <c r="W690" s="514"/>
      <c r="X690" s="555"/>
      <c r="Y690" s="555"/>
      <c r="Z690" s="1213"/>
      <c r="AA690" s="1184"/>
      <c r="AB690" s="1386"/>
      <c r="AC690" s="1401"/>
      <c r="AD690" s="227">
        <v>61068.284900000006</v>
      </c>
    </row>
    <row r="691" spans="1:30" s="237" customFormat="1" ht="16.5" thickBot="1" x14ac:dyDescent="0.3">
      <c r="B691" s="1465" t="s">
        <v>224</v>
      </c>
      <c r="C691" s="1149"/>
      <c r="D691" s="1854"/>
      <c r="E691" s="1855">
        <v>150</v>
      </c>
      <c r="F691" s="428">
        <f t="shared" si="150"/>
        <v>12.5</v>
      </c>
      <c r="G691" s="3820">
        <f>SUM(G688:G690)</f>
        <v>13</v>
      </c>
      <c r="H691" s="1856">
        <f>G691/F691*100</f>
        <v>104</v>
      </c>
      <c r="I691" s="1857"/>
      <c r="J691" s="1857"/>
      <c r="K691" s="1858"/>
      <c r="L691" s="1858"/>
      <c r="M691" s="1855"/>
      <c r="N691" s="1858"/>
      <c r="O691" s="1858"/>
      <c r="P691" s="1858"/>
      <c r="Q691" s="600">
        <v>1000</v>
      </c>
      <c r="R691" s="1130">
        <f t="shared" si="154"/>
        <v>83.333333333333329</v>
      </c>
      <c r="S691" s="514">
        <f>Y691-X691-U691</f>
        <v>90.878839999999997</v>
      </c>
      <c r="T691" s="1859"/>
      <c r="U691" s="1150"/>
      <c r="V691" s="600">
        <f>S691-R691</f>
        <v>7.5455066666666681</v>
      </c>
      <c r="W691" s="600"/>
      <c r="X691" s="514">
        <f>SUM(X688:X690)</f>
        <v>0</v>
      </c>
      <c r="Y691" s="1150">
        <v>90.878839999999997</v>
      </c>
      <c r="Z691" s="1860"/>
      <c r="AA691" s="1130"/>
      <c r="AB691" s="1386"/>
      <c r="AC691" s="1401"/>
    </row>
    <row r="692" spans="1:30" ht="16.5" thickBot="1" x14ac:dyDescent="0.3">
      <c r="A692" s="227">
        <v>1</v>
      </c>
      <c r="B692" s="919" t="s">
        <v>316</v>
      </c>
      <c r="C692" s="919"/>
      <c r="D692" s="920"/>
      <c r="E692" s="403">
        <v>150</v>
      </c>
      <c r="F692" s="921">
        <f t="shared" si="150"/>
        <v>12.5</v>
      </c>
      <c r="G692" s="3821"/>
      <c r="H692" s="921"/>
      <c r="I692" s="922"/>
      <c r="J692" s="922"/>
      <c r="K692" s="923"/>
      <c r="L692" s="921"/>
      <c r="M692" s="3647"/>
      <c r="N692" s="3648"/>
      <c r="O692" s="3648"/>
      <c r="P692" s="3648"/>
      <c r="Q692" s="3649">
        <v>1000</v>
      </c>
      <c r="R692" s="3639">
        <f t="shared" si="154"/>
        <v>83.333333333333329</v>
      </c>
      <c r="S692" s="3649">
        <f t="shared" ref="S692:Y692" si="158">S691</f>
        <v>90.878839999999997</v>
      </c>
      <c r="T692" s="3649">
        <f t="shared" si="158"/>
        <v>0</v>
      </c>
      <c r="U692" s="3649">
        <f t="shared" si="158"/>
        <v>0</v>
      </c>
      <c r="V692" s="3649">
        <f t="shared" si="158"/>
        <v>7.5455066666666681</v>
      </c>
      <c r="W692" s="3649">
        <f t="shared" si="158"/>
        <v>0</v>
      </c>
      <c r="X692" s="3649">
        <f t="shared" si="158"/>
        <v>0</v>
      </c>
      <c r="Y692" s="3649">
        <f t="shared" si="158"/>
        <v>90.878839999999997</v>
      </c>
      <c r="Z692" s="1185"/>
      <c r="AA692" s="1186"/>
      <c r="AB692" s="1386"/>
      <c r="AC692" s="1401"/>
    </row>
    <row r="693" spans="1:30" ht="43.5" x14ac:dyDescent="0.25">
      <c r="A693" s="227">
        <v>1</v>
      </c>
      <c r="B693" s="1391" t="s">
        <v>434</v>
      </c>
      <c r="C693" s="1678"/>
      <c r="D693" s="633"/>
      <c r="E693" s="428"/>
      <c r="F693" s="1842">
        <f t="shared" si="150"/>
        <v>0</v>
      </c>
      <c r="G693" s="3822"/>
      <c r="H693" s="1842"/>
      <c r="I693" s="1843"/>
      <c r="J693" s="1843"/>
      <c r="K693" s="1845"/>
      <c r="L693" s="1842"/>
      <c r="M693" s="428"/>
      <c r="N693" s="1845"/>
      <c r="O693" s="1845"/>
      <c r="P693" s="1845"/>
      <c r="Q693" s="511"/>
      <c r="R693" s="554">
        <f t="shared" si="154"/>
        <v>0</v>
      </c>
      <c r="S693" s="511">
        <f t="shared" si="157"/>
        <v>0</v>
      </c>
      <c r="T693" s="1014"/>
      <c r="U693" s="511"/>
      <c r="V693" s="511"/>
      <c r="W693" s="511"/>
      <c r="X693" s="511"/>
      <c r="Y693" s="511"/>
      <c r="Z693" s="1861"/>
      <c r="AA693" s="554"/>
      <c r="AB693" s="1386"/>
      <c r="AC693" s="1401"/>
    </row>
    <row r="694" spans="1:30" x14ac:dyDescent="0.25">
      <c r="A694" s="227">
        <v>1</v>
      </c>
      <c r="B694" s="1397" t="s">
        <v>5</v>
      </c>
      <c r="C694" s="1862"/>
      <c r="D694" s="236"/>
      <c r="E694" s="371"/>
      <c r="F694" s="232">
        <f t="shared" si="150"/>
        <v>0</v>
      </c>
      <c r="G694" s="3823"/>
      <c r="H694" s="232"/>
      <c r="I694" s="232"/>
      <c r="J694" s="232"/>
      <c r="K694" s="233"/>
      <c r="L694" s="232"/>
      <c r="M694" s="371"/>
      <c r="N694" s="232"/>
      <c r="O694" s="232"/>
      <c r="P694" s="232"/>
      <c r="Q694" s="512"/>
      <c r="R694" s="508">
        <f t="shared" si="154"/>
        <v>0</v>
      </c>
      <c r="S694" s="512">
        <f t="shared" si="157"/>
        <v>0</v>
      </c>
      <c r="T694" s="1011"/>
      <c r="U694" s="512"/>
      <c r="V694" s="512"/>
      <c r="W694" s="512"/>
      <c r="X694" s="512"/>
      <c r="Y694" s="512"/>
      <c r="Z694" s="1190"/>
      <c r="AA694" s="508"/>
      <c r="AB694" s="1386"/>
      <c r="AC694" s="1401"/>
    </row>
    <row r="695" spans="1:30" x14ac:dyDescent="0.25">
      <c r="A695" s="227">
        <v>1</v>
      </c>
      <c r="B695" s="16" t="s">
        <v>179</v>
      </c>
      <c r="C695" s="1399" t="s">
        <v>277</v>
      </c>
      <c r="D695" s="231">
        <v>340</v>
      </c>
      <c r="E695" s="371"/>
      <c r="F695" s="232">
        <f t="shared" si="150"/>
        <v>0</v>
      </c>
      <c r="G695" s="3823"/>
      <c r="H695" s="232" t="e">
        <f>G695/F695*100</f>
        <v>#DIV/0!</v>
      </c>
      <c r="I695" s="1863">
        <v>14.5</v>
      </c>
      <c r="J695" s="253" t="e">
        <f>M695/G695</f>
        <v>#DIV/0!</v>
      </c>
      <c r="K695" s="1461">
        <v>29</v>
      </c>
      <c r="L695" s="232">
        <f>ROUND(K695/12*$B$4,0)</f>
        <v>2</v>
      </c>
      <c r="M695" s="371"/>
      <c r="N695" s="232">
        <f>M695/L695*100</f>
        <v>0</v>
      </c>
      <c r="O695" s="232">
        <f>ROUND(K695/D695,0)</f>
        <v>0</v>
      </c>
      <c r="P695" s="232" t="e">
        <f>M695/$B$4*12/O695</f>
        <v>#DIV/0!</v>
      </c>
      <c r="Q695" s="513"/>
      <c r="R695" s="1122">
        <f t="shared" si="154"/>
        <v>0</v>
      </c>
      <c r="S695" s="512">
        <f t="shared" si="157"/>
        <v>0</v>
      </c>
      <c r="T695" s="1011"/>
      <c r="U695" s="512"/>
      <c r="V695" s="512"/>
      <c r="W695" s="512"/>
      <c r="X695" s="512"/>
      <c r="Y695" s="512"/>
      <c r="Z695" s="1190"/>
      <c r="AA695" s="508"/>
      <c r="AB695" s="1386"/>
      <c r="AC695" s="1401"/>
    </row>
    <row r="696" spans="1:30" ht="29.25" x14ac:dyDescent="0.25">
      <c r="A696" s="227">
        <v>1</v>
      </c>
      <c r="B696" s="1420" t="s">
        <v>7</v>
      </c>
      <c r="C696" s="1421"/>
      <c r="D696" s="1773"/>
      <c r="E696" s="378">
        <v>2</v>
      </c>
      <c r="F696" s="1864">
        <f t="shared" ref="F696:F759" si="159">E696/12*$B$4</f>
        <v>0.16666666666666666</v>
      </c>
      <c r="G696" s="3824">
        <f>SUM(G695)</f>
        <v>0</v>
      </c>
      <c r="H696" s="1864">
        <f>G696/F696*100</f>
        <v>0</v>
      </c>
      <c r="I696" s="1864">
        <f>SUM(I695)</f>
        <v>14.5</v>
      </c>
      <c r="J696" s="1864" t="e">
        <f>SUM(J695)</f>
        <v>#DIV/0!</v>
      </c>
      <c r="K696" s="1865">
        <f>SUM(K695)</f>
        <v>29</v>
      </c>
      <c r="L696" s="1864">
        <f>SUM(L695)</f>
        <v>2</v>
      </c>
      <c r="M696" s="378">
        <f>M695</f>
        <v>0</v>
      </c>
      <c r="N696" s="1864">
        <f>SUM(N695)</f>
        <v>0</v>
      </c>
      <c r="O696" s="1864">
        <f>SUM(O695)</f>
        <v>0</v>
      </c>
      <c r="P696" s="1864" t="e">
        <f>SUM(P695)</f>
        <v>#DIV/0!</v>
      </c>
      <c r="Q696" s="525">
        <v>40</v>
      </c>
      <c r="R696" s="1116">
        <f t="shared" si="154"/>
        <v>3.3333333333333335</v>
      </c>
      <c r="S696" s="1866">
        <f t="shared" si="157"/>
        <v>0</v>
      </c>
      <c r="T696" s="1867"/>
      <c r="U696" s="1866"/>
      <c r="V696" s="525">
        <f>S696-R696</f>
        <v>-3.3333333333333335</v>
      </c>
      <c r="W696" s="525"/>
      <c r="X696" s="525"/>
      <c r="Y696" s="525"/>
      <c r="Z696" s="1868"/>
      <c r="AA696" s="1187"/>
      <c r="AB696" s="1386"/>
      <c r="AC696" s="1401"/>
    </row>
    <row r="697" spans="1:30" ht="43.5" x14ac:dyDescent="0.25">
      <c r="A697" s="227">
        <v>1</v>
      </c>
      <c r="B697" s="1832" t="s">
        <v>185</v>
      </c>
      <c r="C697" s="661"/>
      <c r="D697" s="1402"/>
      <c r="E697" s="372"/>
      <c r="F697" s="1852">
        <f t="shared" si="159"/>
        <v>0</v>
      </c>
      <c r="G697" s="3825"/>
      <c r="H697" s="1852" t="e">
        <f>G697/F697*100</f>
        <v>#DIV/0!</v>
      </c>
      <c r="I697" s="232"/>
      <c r="J697" s="1411"/>
      <c r="K697" s="1412"/>
      <c r="L697" s="1852"/>
      <c r="M697" s="372"/>
      <c r="N697" s="1869"/>
      <c r="O697" s="1869"/>
      <c r="P697" s="1869"/>
      <c r="Q697" s="1870"/>
      <c r="R697" s="1118">
        <f t="shared" si="154"/>
        <v>0</v>
      </c>
      <c r="S697" s="513">
        <f t="shared" si="157"/>
        <v>0</v>
      </c>
      <c r="T697" s="1596"/>
      <c r="U697" s="514"/>
      <c r="V697" s="513">
        <f>S697-R697</f>
        <v>0</v>
      </c>
      <c r="W697" s="513"/>
      <c r="X697" s="513"/>
      <c r="Y697" s="513"/>
      <c r="Z697" s="1871"/>
      <c r="AA697" s="1119"/>
      <c r="AB697" s="1386"/>
      <c r="AC697" s="1401"/>
    </row>
    <row r="698" spans="1:30" x14ac:dyDescent="0.25">
      <c r="A698" s="227">
        <v>1</v>
      </c>
      <c r="B698" s="663" t="s">
        <v>207</v>
      </c>
      <c r="C698" s="621"/>
      <c r="D698" s="213"/>
      <c r="E698" s="388"/>
      <c r="F698" s="211">
        <f t="shared" si="159"/>
        <v>0</v>
      </c>
      <c r="G698" s="728"/>
      <c r="H698" s="211"/>
      <c r="I698" s="232"/>
      <c r="J698" s="211"/>
      <c r="K698" s="211"/>
      <c r="L698" s="211"/>
      <c r="M698" s="369"/>
      <c r="N698" s="211"/>
      <c r="O698" s="211"/>
      <c r="P698" s="211"/>
      <c r="Q698" s="684"/>
      <c r="R698" s="1115">
        <f t="shared" si="154"/>
        <v>0</v>
      </c>
      <c r="S698" s="684">
        <f t="shared" si="157"/>
        <v>5.5369899999999994</v>
      </c>
      <c r="T698" s="1006"/>
      <c r="U698" s="211"/>
      <c r="V698" s="684">
        <f>S698-R698</f>
        <v>5.5369899999999994</v>
      </c>
      <c r="W698" s="684"/>
      <c r="X698" s="684"/>
      <c r="Y698" s="684">
        <v>5.5369899999999994</v>
      </c>
      <c r="Z698" s="1188"/>
      <c r="AA698" s="1189"/>
      <c r="AB698" s="1386"/>
      <c r="AC698" s="1401"/>
    </row>
    <row r="699" spans="1:30" ht="29.25" x14ac:dyDescent="0.25">
      <c r="A699" s="227">
        <v>1</v>
      </c>
      <c r="B699" s="723" t="s">
        <v>365</v>
      </c>
      <c r="C699" s="621"/>
      <c r="D699" s="213"/>
      <c r="E699" s="388">
        <f>E701+E704+E705</f>
        <v>0</v>
      </c>
      <c r="F699" s="211">
        <f t="shared" si="159"/>
        <v>0</v>
      </c>
      <c r="G699" s="728">
        <f>G701+G704+G705</f>
        <v>6</v>
      </c>
      <c r="H699" s="211" t="e">
        <f>G699/F699*100</f>
        <v>#DIV/0!</v>
      </c>
      <c r="I699" s="232"/>
      <c r="J699" s="211"/>
      <c r="K699" s="211"/>
      <c r="L699" s="211"/>
      <c r="M699" s="369"/>
      <c r="N699" s="211"/>
      <c r="O699" s="211"/>
      <c r="P699" s="211"/>
      <c r="Q699" s="684"/>
      <c r="R699" s="508">
        <f t="shared" si="154"/>
        <v>0</v>
      </c>
      <c r="S699" s="684"/>
      <c r="T699" s="1006"/>
      <c r="U699" s="211"/>
      <c r="V699" s="684"/>
      <c r="W699" s="684"/>
      <c r="X699" s="684"/>
      <c r="Y699" s="684"/>
      <c r="Z699" s="1188"/>
      <c r="AA699" s="1189"/>
      <c r="AB699" s="1386"/>
      <c r="AC699" s="1401"/>
    </row>
    <row r="700" spans="1:30" x14ac:dyDescent="0.25">
      <c r="A700" s="227">
        <v>1</v>
      </c>
      <c r="B700" s="4" t="s">
        <v>353</v>
      </c>
      <c r="C700" s="621"/>
      <c r="D700" s="213"/>
      <c r="E700" s="374"/>
      <c r="F700" s="211">
        <f t="shared" si="159"/>
        <v>0</v>
      </c>
      <c r="G700" s="728"/>
      <c r="H700" s="211"/>
      <c r="I700" s="232"/>
      <c r="J700" s="211"/>
      <c r="K700" s="211"/>
      <c r="L700" s="211"/>
      <c r="M700" s="369"/>
      <c r="N700" s="211"/>
      <c r="O700" s="211"/>
      <c r="P700" s="211"/>
      <c r="Q700" s="684"/>
      <c r="R700" s="508">
        <f t="shared" si="154"/>
        <v>0</v>
      </c>
      <c r="S700" s="684"/>
      <c r="T700" s="1006"/>
      <c r="U700" s="211"/>
      <c r="V700" s="684"/>
      <c r="W700" s="684"/>
      <c r="X700" s="684"/>
      <c r="Y700" s="684"/>
      <c r="Z700" s="1188"/>
      <c r="AA700" s="1189"/>
      <c r="AB700" s="1386"/>
      <c r="AC700" s="1401"/>
    </row>
    <row r="701" spans="1:30" ht="30" x14ac:dyDescent="0.25">
      <c r="A701" s="227">
        <v>1</v>
      </c>
      <c r="B701" s="737" t="s">
        <v>354</v>
      </c>
      <c r="C701" s="621"/>
      <c r="D701" s="213"/>
      <c r="E701" s="388">
        <f>E702</f>
        <v>0</v>
      </c>
      <c r="F701" s="211">
        <f t="shared" si="159"/>
        <v>0</v>
      </c>
      <c r="G701" s="728">
        <f>G702</f>
        <v>5</v>
      </c>
      <c r="H701" s="211" t="e">
        <f>G701/F701*100</f>
        <v>#DIV/0!</v>
      </c>
      <c r="I701" s="232"/>
      <c r="J701" s="211"/>
      <c r="K701" s="211"/>
      <c r="L701" s="211"/>
      <c r="M701" s="369"/>
      <c r="N701" s="211"/>
      <c r="O701" s="211"/>
      <c r="P701" s="211"/>
      <c r="Q701" s="684"/>
      <c r="R701" s="508">
        <f t="shared" si="154"/>
        <v>0</v>
      </c>
      <c r="S701" s="684"/>
      <c r="T701" s="1006"/>
      <c r="U701" s="211"/>
      <c r="V701" s="684"/>
      <c r="W701" s="684"/>
      <c r="X701" s="684"/>
      <c r="Y701" s="684"/>
      <c r="Z701" s="1188"/>
      <c r="AA701" s="1189"/>
      <c r="AB701" s="1386"/>
      <c r="AC701" s="1401"/>
    </row>
    <row r="702" spans="1:30" x14ac:dyDescent="0.25">
      <c r="A702" s="227">
        <v>1</v>
      </c>
      <c r="B702" s="4" t="s">
        <v>355</v>
      </c>
      <c r="C702" s="621"/>
      <c r="D702" s="213"/>
      <c r="E702" s="374"/>
      <c r="F702" s="232">
        <f t="shared" si="159"/>
        <v>0</v>
      </c>
      <c r="G702" s="3823">
        <v>5</v>
      </c>
      <c r="H702" s="232" t="e">
        <f>G702/F702*100</f>
        <v>#DIV/0!</v>
      </c>
      <c r="I702" s="232"/>
      <c r="J702" s="211"/>
      <c r="K702" s="211"/>
      <c r="L702" s="211"/>
      <c r="M702" s="369"/>
      <c r="N702" s="211"/>
      <c r="O702" s="211"/>
      <c r="P702" s="211"/>
      <c r="Q702" s="684"/>
      <c r="R702" s="508">
        <f t="shared" si="154"/>
        <v>0</v>
      </c>
      <c r="S702" s="684"/>
      <c r="T702" s="1006"/>
      <c r="U702" s="211"/>
      <c r="V702" s="684"/>
      <c r="W702" s="684"/>
      <c r="X702" s="684"/>
      <c r="Y702" s="684"/>
      <c r="Z702" s="1190"/>
      <c r="AA702" s="1189"/>
      <c r="AB702" s="1386"/>
      <c r="AC702" s="1401"/>
    </row>
    <row r="703" spans="1:30" ht="60" x14ac:dyDescent="0.25">
      <c r="A703" s="227">
        <v>1</v>
      </c>
      <c r="B703" s="4" t="s">
        <v>356</v>
      </c>
      <c r="C703" s="621"/>
      <c r="D703" s="213"/>
      <c r="E703" s="374"/>
      <c r="F703" s="232">
        <f t="shared" si="159"/>
        <v>0</v>
      </c>
      <c r="G703" s="728"/>
      <c r="H703" s="211"/>
      <c r="I703" s="232"/>
      <c r="J703" s="211"/>
      <c r="K703" s="211"/>
      <c r="L703" s="211"/>
      <c r="M703" s="369"/>
      <c r="N703" s="211"/>
      <c r="O703" s="211"/>
      <c r="P703" s="211"/>
      <c r="Q703" s="684"/>
      <c r="R703" s="508">
        <f t="shared" si="154"/>
        <v>0</v>
      </c>
      <c r="S703" s="684"/>
      <c r="T703" s="1006"/>
      <c r="U703" s="211"/>
      <c r="V703" s="684"/>
      <c r="W703" s="684"/>
      <c r="X703" s="684"/>
      <c r="Y703" s="684"/>
      <c r="Z703" s="1188"/>
      <c r="AA703" s="1189"/>
      <c r="AB703" s="1386"/>
      <c r="AC703" s="1401"/>
    </row>
    <row r="704" spans="1:30" ht="75" x14ac:dyDescent="0.25">
      <c r="A704" s="227">
        <v>1</v>
      </c>
      <c r="B704" s="4" t="s">
        <v>357</v>
      </c>
      <c r="C704" s="621"/>
      <c r="D704" s="213"/>
      <c r="E704" s="374"/>
      <c r="F704" s="232">
        <f t="shared" si="159"/>
        <v>0</v>
      </c>
      <c r="G704" s="728"/>
      <c r="H704" s="211"/>
      <c r="I704" s="232"/>
      <c r="J704" s="211"/>
      <c r="K704" s="211"/>
      <c r="L704" s="211"/>
      <c r="M704" s="369"/>
      <c r="N704" s="211"/>
      <c r="O704" s="211"/>
      <c r="P704" s="211"/>
      <c r="Q704" s="684"/>
      <c r="R704" s="508">
        <f t="shared" si="154"/>
        <v>0</v>
      </c>
      <c r="S704" s="684"/>
      <c r="T704" s="1006"/>
      <c r="U704" s="211"/>
      <c r="V704" s="684"/>
      <c r="W704" s="684"/>
      <c r="X704" s="684"/>
      <c r="Y704" s="684"/>
      <c r="Z704" s="1188"/>
      <c r="AA704" s="1189"/>
      <c r="AB704" s="1386"/>
      <c r="AC704" s="1401"/>
    </row>
    <row r="705" spans="1:29" ht="45" x14ac:dyDescent="0.25">
      <c r="A705" s="227">
        <v>1</v>
      </c>
      <c r="B705" s="738" t="s">
        <v>358</v>
      </c>
      <c r="C705" s="621"/>
      <c r="D705" s="213"/>
      <c r="E705" s="374"/>
      <c r="F705" s="232">
        <f t="shared" si="159"/>
        <v>0</v>
      </c>
      <c r="G705" s="3823">
        <v>1</v>
      </c>
      <c r="H705" s="232" t="e">
        <f>G705/F705*100</f>
        <v>#DIV/0!</v>
      </c>
      <c r="I705" s="232"/>
      <c r="J705" s="211"/>
      <c r="K705" s="211"/>
      <c r="L705" s="211"/>
      <c r="M705" s="369"/>
      <c r="N705" s="211"/>
      <c r="O705" s="211"/>
      <c r="P705" s="211"/>
      <c r="Q705" s="684"/>
      <c r="R705" s="508">
        <f t="shared" si="154"/>
        <v>0</v>
      </c>
      <c r="S705" s="684"/>
      <c r="T705" s="1006"/>
      <c r="U705" s="211"/>
      <c r="V705" s="684"/>
      <c r="W705" s="684"/>
      <c r="X705" s="684"/>
      <c r="Y705" s="684"/>
      <c r="Z705" s="1190"/>
      <c r="AA705" s="1189"/>
      <c r="AB705" s="1386"/>
      <c r="AC705" s="1401"/>
    </row>
    <row r="706" spans="1:29" ht="29.25" x14ac:dyDescent="0.25">
      <c r="A706" s="227">
        <v>1</v>
      </c>
      <c r="B706" s="723" t="s">
        <v>366</v>
      </c>
      <c r="C706" s="621"/>
      <c r="D706" s="213"/>
      <c r="E706" s="374">
        <f>E707</f>
        <v>0</v>
      </c>
      <c r="F706" s="232">
        <f t="shared" si="159"/>
        <v>0</v>
      </c>
      <c r="G706" s="3823"/>
      <c r="H706" s="232" t="e">
        <f>G706/F706*100</f>
        <v>#DIV/0!</v>
      </c>
      <c r="I706" s="232"/>
      <c r="J706" s="211"/>
      <c r="K706" s="211"/>
      <c r="L706" s="211"/>
      <c r="M706" s="369"/>
      <c r="N706" s="211"/>
      <c r="O706" s="211"/>
      <c r="P706" s="211"/>
      <c r="Q706" s="684"/>
      <c r="R706" s="508">
        <f t="shared" si="154"/>
        <v>0</v>
      </c>
      <c r="S706" s="684"/>
      <c r="T706" s="1006"/>
      <c r="U706" s="211"/>
      <c r="V706" s="684"/>
      <c r="W706" s="684"/>
      <c r="X706" s="684"/>
      <c r="Y706" s="684"/>
      <c r="Z706" s="1190"/>
      <c r="AA706" s="1189"/>
      <c r="AB706" s="1386"/>
      <c r="AC706" s="1401"/>
    </row>
    <row r="707" spans="1:29" s="2635" customFormat="1" x14ac:dyDescent="0.25">
      <c r="B707" s="4" t="s">
        <v>381</v>
      </c>
      <c r="C707" s="621"/>
      <c r="D707" s="213"/>
      <c r="E707" s="374"/>
      <c r="F707" s="232">
        <f t="shared" si="159"/>
        <v>0</v>
      </c>
      <c r="G707" s="3823">
        <v>1</v>
      </c>
      <c r="H707" s="232" t="e">
        <f>G707/F707*100</f>
        <v>#DIV/0!</v>
      </c>
      <c r="I707" s="232"/>
      <c r="J707" s="211"/>
      <c r="K707" s="211"/>
      <c r="L707" s="211"/>
      <c r="M707" s="369"/>
      <c r="N707" s="211"/>
      <c r="O707" s="211"/>
      <c r="P707" s="211"/>
      <c r="Q707" s="684"/>
      <c r="R707" s="508">
        <f t="shared" si="154"/>
        <v>0</v>
      </c>
      <c r="S707" s="684"/>
      <c r="T707" s="1006"/>
      <c r="U707" s="211"/>
      <c r="V707" s="684"/>
      <c r="W707" s="684"/>
      <c r="X707" s="684"/>
      <c r="Y707" s="684"/>
      <c r="Z707" s="1190"/>
      <c r="AA707" s="1189"/>
      <c r="AB707" s="1386"/>
      <c r="AC707" s="1401"/>
    </row>
    <row r="708" spans="1:29" ht="43.5" x14ac:dyDescent="0.25">
      <c r="A708" s="227">
        <v>1</v>
      </c>
      <c r="B708" s="723" t="s">
        <v>359</v>
      </c>
      <c r="C708" s="621"/>
      <c r="D708" s="213"/>
      <c r="E708" s="374">
        <f>E709</f>
        <v>0</v>
      </c>
      <c r="F708" s="211">
        <f t="shared" si="159"/>
        <v>0</v>
      </c>
      <c r="G708" s="728"/>
      <c r="H708" s="211"/>
      <c r="I708" s="232"/>
      <c r="J708" s="211"/>
      <c r="K708" s="211"/>
      <c r="L708" s="211"/>
      <c r="M708" s="369"/>
      <c r="N708" s="211"/>
      <c r="O708" s="211"/>
      <c r="P708" s="211"/>
      <c r="Q708" s="684"/>
      <c r="R708" s="508">
        <f t="shared" si="154"/>
        <v>0</v>
      </c>
      <c r="S708" s="684"/>
      <c r="T708" s="1006"/>
      <c r="U708" s="211"/>
      <c r="V708" s="684"/>
      <c r="W708" s="684"/>
      <c r="X708" s="684"/>
      <c r="Y708" s="684"/>
      <c r="Z708" s="1188"/>
      <c r="AA708" s="1189"/>
      <c r="AB708" s="1386"/>
      <c r="AC708" s="1401"/>
    </row>
    <row r="709" spans="1:29" ht="30" x14ac:dyDescent="0.25">
      <c r="A709" s="227">
        <v>1</v>
      </c>
      <c r="B709" s="718" t="s">
        <v>202</v>
      </c>
      <c r="C709" s="621"/>
      <c r="D709" s="213"/>
      <c r="E709" s="374"/>
      <c r="F709" s="211">
        <f t="shared" si="159"/>
        <v>0</v>
      </c>
      <c r="G709" s="728"/>
      <c r="H709" s="211"/>
      <c r="I709" s="232"/>
      <c r="J709" s="211"/>
      <c r="K709" s="211"/>
      <c r="L709" s="211"/>
      <c r="M709" s="369"/>
      <c r="N709" s="211"/>
      <c r="O709" s="211"/>
      <c r="P709" s="211"/>
      <c r="Q709" s="684"/>
      <c r="R709" s="508">
        <f t="shared" si="154"/>
        <v>0</v>
      </c>
      <c r="S709" s="684"/>
      <c r="T709" s="1006"/>
      <c r="U709" s="211"/>
      <c r="V709" s="684"/>
      <c r="W709" s="684"/>
      <c r="X709" s="684"/>
      <c r="Y709" s="684"/>
      <c r="Z709" s="1188"/>
      <c r="AA709" s="1189"/>
      <c r="AB709" s="1386"/>
      <c r="AC709" s="1401"/>
    </row>
    <row r="710" spans="1:29" ht="72" x14ac:dyDescent="0.25">
      <c r="A710" s="227">
        <v>1</v>
      </c>
      <c r="B710" s="723" t="s">
        <v>360</v>
      </c>
      <c r="C710" s="621"/>
      <c r="D710" s="213"/>
      <c r="E710" s="374"/>
      <c r="F710" s="211">
        <f t="shared" si="159"/>
        <v>0</v>
      </c>
      <c r="G710" s="728"/>
      <c r="H710" s="211"/>
      <c r="I710" s="232"/>
      <c r="J710" s="211"/>
      <c r="K710" s="211"/>
      <c r="L710" s="211"/>
      <c r="M710" s="369"/>
      <c r="N710" s="211"/>
      <c r="O710" s="211"/>
      <c r="P710" s="211"/>
      <c r="Q710" s="684"/>
      <c r="R710" s="508">
        <f t="shared" si="154"/>
        <v>0</v>
      </c>
      <c r="S710" s="684"/>
      <c r="T710" s="1006"/>
      <c r="U710" s="211"/>
      <c r="V710" s="684"/>
      <c r="W710" s="684"/>
      <c r="X710" s="684"/>
      <c r="Y710" s="684"/>
      <c r="Z710" s="1188"/>
      <c r="AA710" s="1189"/>
      <c r="AB710" s="1386"/>
      <c r="AC710" s="1401"/>
    </row>
    <row r="711" spans="1:29" x14ac:dyDescent="0.25">
      <c r="A711" s="227">
        <v>1</v>
      </c>
      <c r="B711" s="664" t="s">
        <v>136</v>
      </c>
      <c r="C711" s="621"/>
      <c r="D711" s="213"/>
      <c r="E711" s="388">
        <f>E712</f>
        <v>0</v>
      </c>
      <c r="F711" s="211">
        <f t="shared" si="159"/>
        <v>0</v>
      </c>
      <c r="G711" s="728">
        <f>G712+G713</f>
        <v>9</v>
      </c>
      <c r="H711" s="211" t="e">
        <f>G711/F711*100</f>
        <v>#DIV/0!</v>
      </c>
      <c r="I711" s="232"/>
      <c r="J711" s="211"/>
      <c r="K711" s="211"/>
      <c r="L711" s="211"/>
      <c r="M711" s="369"/>
      <c r="N711" s="211"/>
      <c r="O711" s="211"/>
      <c r="P711" s="211"/>
      <c r="Q711" s="684"/>
      <c r="R711" s="508">
        <f t="shared" si="154"/>
        <v>0</v>
      </c>
      <c r="S711" s="684">
        <f>Y711-X711-U711</f>
        <v>8.0388000000000002</v>
      </c>
      <c r="T711" s="1006"/>
      <c r="U711" s="211">
        <f>U713</f>
        <v>0</v>
      </c>
      <c r="V711" s="684">
        <f>S711-R711</f>
        <v>8.0388000000000002</v>
      </c>
      <c r="W711" s="684"/>
      <c r="X711" s="684"/>
      <c r="Y711" s="684">
        <v>8.0388000000000002</v>
      </c>
      <c r="Z711" s="1188"/>
      <c r="AA711" s="1189"/>
      <c r="AB711" s="1386"/>
      <c r="AC711" s="1401"/>
    </row>
    <row r="712" spans="1:29" ht="60" x14ac:dyDescent="0.25">
      <c r="A712" s="227">
        <v>1</v>
      </c>
      <c r="B712" s="463" t="s">
        <v>340</v>
      </c>
      <c r="C712" s="621"/>
      <c r="D712" s="213"/>
      <c r="E712" s="374"/>
      <c r="F712" s="232">
        <f t="shared" si="159"/>
        <v>0</v>
      </c>
      <c r="G712" s="3823">
        <v>9</v>
      </c>
      <c r="H712" s="232" t="e">
        <f>G712/F712*100</f>
        <v>#DIV/0!</v>
      </c>
      <c r="I712" s="232"/>
      <c r="J712" s="211"/>
      <c r="K712" s="211"/>
      <c r="L712" s="211"/>
      <c r="M712" s="369"/>
      <c r="N712" s="211"/>
      <c r="O712" s="211"/>
      <c r="P712" s="211"/>
      <c r="Q712" s="684"/>
      <c r="R712" s="508">
        <f t="shared" si="154"/>
        <v>0</v>
      </c>
      <c r="S712" s="684"/>
      <c r="T712" s="1006"/>
      <c r="U712" s="211"/>
      <c r="V712" s="684"/>
      <c r="W712" s="684"/>
      <c r="X712" s="684"/>
      <c r="Y712" s="684"/>
      <c r="Z712" s="1190"/>
      <c r="AA712" s="1189"/>
      <c r="AB712" s="1386"/>
      <c r="AC712" s="1401"/>
    </row>
    <row r="713" spans="1:29" ht="60" x14ac:dyDescent="0.25">
      <c r="B713" s="463" t="s">
        <v>401</v>
      </c>
      <c r="C713" s="621"/>
      <c r="D713" s="213"/>
      <c r="E713" s="374"/>
      <c r="F713" s="232">
        <f t="shared" si="159"/>
        <v>0</v>
      </c>
      <c r="G713" s="3823"/>
      <c r="H713" s="232"/>
      <c r="I713" s="232"/>
      <c r="J713" s="211"/>
      <c r="K713" s="211"/>
      <c r="L713" s="211"/>
      <c r="M713" s="369"/>
      <c r="N713" s="211"/>
      <c r="O713" s="211"/>
      <c r="P713" s="211"/>
      <c r="Q713" s="684"/>
      <c r="R713" s="508">
        <f t="shared" si="154"/>
        <v>0</v>
      </c>
      <c r="S713" s="684"/>
      <c r="T713" s="1006"/>
      <c r="U713" s="211"/>
      <c r="V713" s="684"/>
      <c r="W713" s="684"/>
      <c r="X713" s="684"/>
      <c r="Y713" s="684"/>
      <c r="Z713" s="1190"/>
      <c r="AA713" s="1189"/>
      <c r="AB713" s="1386"/>
      <c r="AC713" s="1401"/>
    </row>
    <row r="714" spans="1:29" ht="29.25" x14ac:dyDescent="0.25">
      <c r="A714" s="227">
        <v>1</v>
      </c>
      <c r="B714" s="667" t="s">
        <v>281</v>
      </c>
      <c r="C714" s="622"/>
      <c r="D714" s="213"/>
      <c r="E714" s="374">
        <f>E699</f>
        <v>0</v>
      </c>
      <c r="F714" s="213">
        <f t="shared" si="159"/>
        <v>0</v>
      </c>
      <c r="G714" s="680">
        <f>G699</f>
        <v>6</v>
      </c>
      <c r="H714" s="213" t="e">
        <f>G714/F714*100</f>
        <v>#DIV/0!</v>
      </c>
      <c r="I714" s="232"/>
      <c r="J714" s="213"/>
      <c r="K714" s="214"/>
      <c r="L714" s="213"/>
      <c r="M714" s="374"/>
      <c r="N714" s="211"/>
      <c r="O714" s="211"/>
      <c r="P714" s="211"/>
      <c r="Q714" s="526"/>
      <c r="R714" s="527">
        <f t="shared" si="154"/>
        <v>0</v>
      </c>
      <c r="S714" s="526"/>
      <c r="T714" s="1007"/>
      <c r="U714" s="526"/>
      <c r="V714" s="528"/>
      <c r="W714" s="528"/>
      <c r="X714" s="526"/>
      <c r="Y714" s="528"/>
      <c r="Z714" s="1175"/>
      <c r="AA714" s="527"/>
      <c r="AB714" s="1386"/>
      <c r="AC714" s="1401"/>
    </row>
    <row r="715" spans="1:29" ht="29.25" x14ac:dyDescent="0.25">
      <c r="A715" s="227">
        <v>1</v>
      </c>
      <c r="B715" s="667" t="s">
        <v>282</v>
      </c>
      <c r="C715" s="622"/>
      <c r="D715" s="213"/>
      <c r="E715" s="374">
        <f>E706</f>
        <v>0</v>
      </c>
      <c r="F715" s="213">
        <f t="shared" si="159"/>
        <v>0</v>
      </c>
      <c r="G715" s="680">
        <f>G706</f>
        <v>0</v>
      </c>
      <c r="H715" s="213" t="e">
        <f>G715/F715*100</f>
        <v>#DIV/0!</v>
      </c>
      <c r="I715" s="232"/>
      <c r="J715" s="213"/>
      <c r="K715" s="214"/>
      <c r="L715" s="213"/>
      <c r="M715" s="374"/>
      <c r="N715" s="213"/>
      <c r="O715" s="214"/>
      <c r="P715" s="213"/>
      <c r="Q715" s="526"/>
      <c r="R715" s="527">
        <f t="shared" si="154"/>
        <v>0</v>
      </c>
      <c r="S715" s="526"/>
      <c r="T715" s="1007"/>
      <c r="U715" s="526"/>
      <c r="V715" s="528"/>
      <c r="W715" s="528"/>
      <c r="X715" s="526"/>
      <c r="Y715" s="528"/>
      <c r="Z715" s="1175"/>
      <c r="AA715" s="527"/>
      <c r="AB715" s="1386"/>
      <c r="AC715" s="1401"/>
    </row>
    <row r="716" spans="1:29" ht="29.25" x14ac:dyDescent="0.25">
      <c r="A716" s="227">
        <v>1</v>
      </c>
      <c r="B716" s="685" t="s">
        <v>283</v>
      </c>
      <c r="C716" s="623"/>
      <c r="D716" s="213"/>
      <c r="E716" s="374"/>
      <c r="F716" s="213">
        <f t="shared" si="159"/>
        <v>0</v>
      </c>
      <c r="G716" s="680"/>
      <c r="H716" s="213"/>
      <c r="I716" s="214"/>
      <c r="J716" s="213"/>
      <c r="K716" s="214"/>
      <c r="L716" s="213"/>
      <c r="M716" s="374"/>
      <c r="N716" s="213"/>
      <c r="O716" s="214"/>
      <c r="P716" s="213"/>
      <c r="Q716" s="526"/>
      <c r="R716" s="527">
        <f t="shared" si="154"/>
        <v>0</v>
      </c>
      <c r="S716" s="526"/>
      <c r="T716" s="1007"/>
      <c r="U716" s="526"/>
      <c r="V716" s="528"/>
      <c r="W716" s="528"/>
      <c r="X716" s="526"/>
      <c r="Y716" s="528"/>
      <c r="Z716" s="1175"/>
      <c r="AA716" s="527"/>
      <c r="AB716" s="1386"/>
      <c r="AC716" s="1401"/>
    </row>
    <row r="717" spans="1:29" x14ac:dyDescent="0.25">
      <c r="A717" s="227">
        <v>1</v>
      </c>
      <c r="B717" s="686" t="s">
        <v>138</v>
      </c>
      <c r="C717" s="632"/>
      <c r="D717" s="220"/>
      <c r="E717" s="389">
        <f>E715*4.2+E714</f>
        <v>0</v>
      </c>
      <c r="F717" s="221">
        <f t="shared" si="159"/>
        <v>0</v>
      </c>
      <c r="G717" s="3826">
        <f>G715*4.2+G714</f>
        <v>6</v>
      </c>
      <c r="H717" s="221" t="e">
        <f>G717/F717*100</f>
        <v>#DIV/0!</v>
      </c>
      <c r="I717" s="221"/>
      <c r="J717" s="220"/>
      <c r="K717" s="221"/>
      <c r="L717" s="220"/>
      <c r="M717" s="389"/>
      <c r="N717" s="220"/>
      <c r="O717" s="221"/>
      <c r="P717" s="220"/>
      <c r="Q717" s="529"/>
      <c r="R717" s="530">
        <f t="shared" si="154"/>
        <v>0</v>
      </c>
      <c r="S717" s="531">
        <f t="shared" ref="S717:Y717" si="160">S698+S711</f>
        <v>13.57579</v>
      </c>
      <c r="T717" s="1008">
        <f t="shared" si="160"/>
        <v>0</v>
      </c>
      <c r="U717" s="531">
        <f>U698+U711</f>
        <v>0</v>
      </c>
      <c r="V717" s="532">
        <f t="shared" si="160"/>
        <v>13.57579</v>
      </c>
      <c r="W717" s="532">
        <f t="shared" si="160"/>
        <v>0</v>
      </c>
      <c r="X717" s="532">
        <f t="shared" si="160"/>
        <v>0</v>
      </c>
      <c r="Y717" s="533">
        <f t="shared" si="160"/>
        <v>13.57579</v>
      </c>
      <c r="Z717" s="1191"/>
      <c r="AA717" s="530"/>
      <c r="AB717" s="1386"/>
      <c r="AC717" s="1401"/>
    </row>
    <row r="718" spans="1:29" x14ac:dyDescent="0.25">
      <c r="A718" s="227">
        <v>1</v>
      </c>
      <c r="B718" s="215"/>
      <c r="C718" s="633"/>
      <c r="D718" s="216"/>
      <c r="E718" s="390"/>
      <c r="F718" s="216">
        <f t="shared" si="159"/>
        <v>0</v>
      </c>
      <c r="G718" s="3811"/>
      <c r="H718" s="216"/>
      <c r="I718" s="217"/>
      <c r="J718" s="216"/>
      <c r="K718" s="217"/>
      <c r="L718" s="216"/>
      <c r="M718" s="390"/>
      <c r="N718" s="216"/>
      <c r="O718" s="217"/>
      <c r="P718" s="216"/>
      <c r="Q718" s="534"/>
      <c r="R718" s="535">
        <f t="shared" si="154"/>
        <v>0</v>
      </c>
      <c r="S718" s="536"/>
      <c r="T718" s="1009"/>
      <c r="U718" s="534"/>
      <c r="V718" s="537"/>
      <c r="W718" s="537"/>
      <c r="X718" s="534"/>
      <c r="Y718" s="537"/>
      <c r="Z718" s="1176"/>
      <c r="AA718" s="535"/>
      <c r="AB718" s="1386"/>
      <c r="AC718" s="1401"/>
    </row>
    <row r="719" spans="1:29" x14ac:dyDescent="0.25">
      <c r="A719" s="227">
        <v>1</v>
      </c>
      <c r="B719" s="228" t="s">
        <v>29</v>
      </c>
      <c r="C719" s="634"/>
      <c r="D719" s="229"/>
      <c r="E719" s="391"/>
      <c r="F719" s="229">
        <f t="shared" si="159"/>
        <v>0</v>
      </c>
      <c r="G719" s="3827"/>
      <c r="H719" s="229"/>
      <c r="I719" s="230"/>
      <c r="J719" s="229"/>
      <c r="K719" s="230"/>
      <c r="L719" s="229"/>
      <c r="M719" s="391"/>
      <c r="N719" s="229"/>
      <c r="O719" s="230"/>
      <c r="P719" s="229"/>
      <c r="Q719" s="538"/>
      <c r="R719" s="539">
        <f t="shared" si="154"/>
        <v>0</v>
      </c>
      <c r="S719" s="538"/>
      <c r="T719" s="1010"/>
      <c r="U719" s="538"/>
      <c r="V719" s="540"/>
      <c r="W719" s="540"/>
      <c r="X719" s="538"/>
      <c r="Y719" s="540"/>
      <c r="Z719" s="1192"/>
      <c r="AA719" s="539"/>
      <c r="AB719" s="1386"/>
      <c r="AC719" s="1401"/>
    </row>
    <row r="720" spans="1:29" x14ac:dyDescent="0.25">
      <c r="A720" s="227">
        <v>1</v>
      </c>
      <c r="B720" s="2" t="s">
        <v>150</v>
      </c>
      <c r="C720" s="635"/>
      <c r="D720" s="231"/>
      <c r="E720" s="371"/>
      <c r="F720" s="232">
        <f t="shared" si="159"/>
        <v>0</v>
      </c>
      <c r="G720" s="3823"/>
      <c r="H720" s="232"/>
      <c r="I720" s="232"/>
      <c r="J720" s="232"/>
      <c r="K720" s="233"/>
      <c r="L720" s="232"/>
      <c r="M720" s="371"/>
      <c r="N720" s="232"/>
      <c r="O720" s="232"/>
      <c r="P720" s="232"/>
      <c r="Q720" s="512"/>
      <c r="R720" s="508">
        <f t="shared" si="154"/>
        <v>0</v>
      </c>
      <c r="S720" s="512"/>
      <c r="T720" s="1011"/>
      <c r="U720" s="512"/>
      <c r="V720" s="512"/>
      <c r="W720" s="512"/>
      <c r="X720" s="512"/>
      <c r="Y720" s="512"/>
      <c r="Z720" s="1190"/>
      <c r="AA720" s="508"/>
      <c r="AB720" s="1386"/>
      <c r="AC720" s="1401"/>
    </row>
    <row r="721" spans="1:29" s="237" customFormat="1" ht="14.25" customHeight="1" x14ac:dyDescent="0.25">
      <c r="A721" s="227">
        <v>1</v>
      </c>
      <c r="B721" s="16" t="s">
        <v>179</v>
      </c>
      <c r="C721" s="636"/>
      <c r="D721" s="231">
        <v>300</v>
      </c>
      <c r="E721" s="371"/>
      <c r="F721" s="232">
        <f t="shared" si="159"/>
        <v>0</v>
      </c>
      <c r="G721" s="3823"/>
      <c r="H721" s="232"/>
      <c r="I721" s="232"/>
      <c r="J721" s="232"/>
      <c r="K721" s="233"/>
      <c r="L721" s="232"/>
      <c r="M721" s="371"/>
      <c r="N721" s="232" t="e">
        <f>M721/L721*100</f>
        <v>#DIV/0!</v>
      </c>
      <c r="O721" s="232">
        <f>ROUND(K721/D721,0)</f>
        <v>0</v>
      </c>
      <c r="P721" s="232" t="e">
        <f>M721/$B$4*12/O721</f>
        <v>#DIV/0!</v>
      </c>
      <c r="Q721" s="512"/>
      <c r="R721" s="508">
        <f t="shared" si="154"/>
        <v>0</v>
      </c>
      <c r="S721" s="512"/>
      <c r="T721" s="1011"/>
      <c r="U721" s="512"/>
      <c r="V721" s="512"/>
      <c r="W721" s="512"/>
      <c r="X721" s="512"/>
      <c r="Y721" s="512"/>
      <c r="Z721" s="1190"/>
      <c r="AA721" s="508"/>
      <c r="AB721" s="1386"/>
      <c r="AC721" s="1401"/>
    </row>
    <row r="722" spans="1:29" s="237" customFormat="1" x14ac:dyDescent="0.25">
      <c r="A722" s="227">
        <v>1</v>
      </c>
      <c r="B722" s="235" t="s">
        <v>78</v>
      </c>
      <c r="C722" s="637"/>
      <c r="D722" s="236"/>
      <c r="E722" s="373">
        <f>SUM(E721)</f>
        <v>0</v>
      </c>
      <c r="F722" s="329">
        <f t="shared" si="159"/>
        <v>0</v>
      </c>
      <c r="G722" s="746">
        <f t="shared" ref="G722:P722" si="161">SUM(G721)</f>
        <v>0</v>
      </c>
      <c r="H722" s="323" t="e">
        <f>G722/F722*100</f>
        <v>#DIV/0!</v>
      </c>
      <c r="I722" s="323">
        <f t="shared" si="161"/>
        <v>0</v>
      </c>
      <c r="J722" s="323">
        <f t="shared" si="161"/>
        <v>0</v>
      </c>
      <c r="K722" s="323">
        <f t="shared" si="161"/>
        <v>0</v>
      </c>
      <c r="L722" s="329">
        <f t="shared" si="161"/>
        <v>0</v>
      </c>
      <c r="M722" s="677">
        <f t="shared" si="161"/>
        <v>0</v>
      </c>
      <c r="N722" s="329" t="e">
        <f t="shared" si="161"/>
        <v>#DIV/0!</v>
      </c>
      <c r="O722" s="329">
        <f t="shared" si="161"/>
        <v>0</v>
      </c>
      <c r="P722" s="329" t="e">
        <f t="shared" si="161"/>
        <v>#DIV/0!</v>
      </c>
      <c r="Q722" s="541"/>
      <c r="R722" s="542">
        <f t="shared" si="154"/>
        <v>0</v>
      </c>
      <c r="S722" s="541"/>
      <c r="T722" s="1012"/>
      <c r="U722" s="541"/>
      <c r="V722" s="541"/>
      <c r="W722" s="541"/>
      <c r="X722" s="541"/>
      <c r="Y722" s="541">
        <v>6.7689700000000004</v>
      </c>
      <c r="Z722" s="1193"/>
      <c r="AA722" s="542"/>
      <c r="AB722" s="1386"/>
      <c r="AC722" s="1401"/>
    </row>
    <row r="723" spans="1:29" s="237" customFormat="1" ht="30" x14ac:dyDescent="0.25">
      <c r="A723" s="227">
        <v>1</v>
      </c>
      <c r="B723" s="2" t="s">
        <v>16</v>
      </c>
      <c r="C723" s="635"/>
      <c r="D723" s="213"/>
      <c r="E723" s="392"/>
      <c r="F723" s="329">
        <f t="shared" si="159"/>
        <v>0</v>
      </c>
      <c r="G723" s="299"/>
      <c r="H723" s="329"/>
      <c r="I723" s="329"/>
      <c r="J723" s="329"/>
      <c r="K723" s="329"/>
      <c r="L723" s="329"/>
      <c r="M723" s="387"/>
      <c r="N723" s="329"/>
      <c r="O723" s="329"/>
      <c r="P723" s="329"/>
      <c r="Q723" s="541"/>
      <c r="R723" s="542">
        <f t="shared" si="154"/>
        <v>0</v>
      </c>
      <c r="S723" s="541"/>
      <c r="T723" s="1012"/>
      <c r="U723" s="541"/>
      <c r="V723" s="541"/>
      <c r="W723" s="541"/>
      <c r="X723" s="541"/>
      <c r="Y723" s="541"/>
      <c r="Z723" s="1173"/>
      <c r="AA723" s="542"/>
      <c r="AB723" s="1386"/>
      <c r="AC723" s="1401"/>
    </row>
    <row r="724" spans="1:29" s="237" customFormat="1" x14ac:dyDescent="0.25">
      <c r="A724" s="227">
        <v>1</v>
      </c>
      <c r="B724" s="222" t="s">
        <v>179</v>
      </c>
      <c r="C724" s="638"/>
      <c r="D724" s="223">
        <v>240</v>
      </c>
      <c r="E724" s="387"/>
      <c r="F724" s="329">
        <f t="shared" si="159"/>
        <v>0</v>
      </c>
      <c r="G724" s="299">
        <v>1</v>
      </c>
      <c r="H724" s="329" t="e">
        <v>#DIV/0!</v>
      </c>
      <c r="I724" s="329">
        <v>14</v>
      </c>
      <c r="J724" s="329">
        <v>9</v>
      </c>
      <c r="K724" s="329">
        <v>0</v>
      </c>
      <c r="L724" s="329">
        <v>0</v>
      </c>
      <c r="M724" s="387">
        <v>9</v>
      </c>
      <c r="N724" s="329" t="e">
        <f>M724/L724*100</f>
        <v>#DIV/0!</v>
      </c>
      <c r="O724" s="329">
        <f>ROUND(K724/D724,0)</f>
        <v>0</v>
      </c>
      <c r="P724" s="329" t="e">
        <f>M724/$B$4*12/O724</f>
        <v>#DIV/0!</v>
      </c>
      <c r="Q724" s="541"/>
      <c r="R724" s="542">
        <f t="shared" si="154"/>
        <v>0</v>
      </c>
      <c r="S724" s="541"/>
      <c r="T724" s="1012"/>
      <c r="U724" s="541"/>
      <c r="V724" s="541"/>
      <c r="W724" s="541"/>
      <c r="X724" s="541"/>
      <c r="Y724" s="541"/>
      <c r="Z724" s="1173"/>
      <c r="AA724" s="542"/>
      <c r="AB724" s="1386"/>
      <c r="AC724" s="1401"/>
    </row>
    <row r="725" spans="1:29" s="241" customFormat="1" x14ac:dyDescent="0.25">
      <c r="A725" s="227">
        <v>1</v>
      </c>
      <c r="B725" s="226" t="s">
        <v>184</v>
      </c>
      <c r="C725" s="1060"/>
      <c r="D725" s="224"/>
      <c r="E725" s="393">
        <f>E724</f>
        <v>0</v>
      </c>
      <c r="F725" s="225">
        <f t="shared" si="159"/>
        <v>0</v>
      </c>
      <c r="G725" s="3828">
        <f>G724</f>
        <v>1</v>
      </c>
      <c r="H725" s="329" t="e">
        <f>G725/F725*100</f>
        <v>#DIV/0!</v>
      </c>
      <c r="I725" s="329">
        <f>I724</f>
        <v>14</v>
      </c>
      <c r="J725" s="329">
        <f>SUM(J724)</f>
        <v>9</v>
      </c>
      <c r="K725" s="225">
        <f>K724</f>
        <v>0</v>
      </c>
      <c r="L725" s="225">
        <f>L724</f>
        <v>0</v>
      </c>
      <c r="M725" s="393">
        <f>M724</f>
        <v>9</v>
      </c>
      <c r="N725" s="329" t="e">
        <f>M725/L725*100</f>
        <v>#DIV/0!</v>
      </c>
      <c r="O725" s="225">
        <f>O724</f>
        <v>0</v>
      </c>
      <c r="P725" s="329" t="e">
        <f>M725/$B$4*12/O725</f>
        <v>#DIV/0!</v>
      </c>
      <c r="Q725" s="541"/>
      <c r="R725" s="990">
        <f t="shared" si="154"/>
        <v>0</v>
      </c>
      <c r="S725" s="541"/>
      <c r="T725" s="1012"/>
      <c r="U725" s="541"/>
      <c r="V725" s="541"/>
      <c r="W725" s="541"/>
      <c r="X725" s="541"/>
      <c r="Y725" s="541"/>
      <c r="Z725" s="1194"/>
      <c r="AA725" s="542"/>
      <c r="AB725" s="1386"/>
      <c r="AC725" s="1401"/>
    </row>
    <row r="726" spans="1:29" ht="30" thickBot="1" x14ac:dyDescent="0.3">
      <c r="A726" s="227">
        <v>1</v>
      </c>
      <c r="B726" s="238" t="s">
        <v>209</v>
      </c>
      <c r="C726" s="238"/>
      <c r="D726" s="239"/>
      <c r="E726" s="381">
        <f>E725+E722</f>
        <v>0</v>
      </c>
      <c r="F726" s="240">
        <f t="shared" si="159"/>
        <v>0</v>
      </c>
      <c r="G726" s="3829">
        <f>G725+G722</f>
        <v>1</v>
      </c>
      <c r="H726" s="240" t="e">
        <f>G726/F726*100</f>
        <v>#DIV/0!</v>
      </c>
      <c r="I726" s="240">
        <f>IF(E726=0,0,K726/E726)</f>
        <v>0</v>
      </c>
      <c r="J726" s="240">
        <f>SUM(J722)</f>
        <v>0</v>
      </c>
      <c r="K726" s="240">
        <f>K725+K722</f>
        <v>0</v>
      </c>
      <c r="L726" s="240">
        <f>L725+L722</f>
        <v>0</v>
      </c>
      <c r="M726" s="381">
        <f>M725+M722</f>
        <v>9</v>
      </c>
      <c r="N726" s="381" t="e">
        <f t="shared" ref="N726:Y726" si="162">N725+N722</f>
        <v>#DIV/0!</v>
      </c>
      <c r="O726" s="381">
        <f t="shared" si="162"/>
        <v>0</v>
      </c>
      <c r="P726" s="381" t="e">
        <f t="shared" si="162"/>
        <v>#DIV/0!</v>
      </c>
      <c r="Q726" s="381"/>
      <c r="R726" s="381">
        <f t="shared" si="154"/>
        <v>0</v>
      </c>
      <c r="S726" s="381">
        <f t="shared" si="162"/>
        <v>0</v>
      </c>
      <c r="T726" s="381">
        <f t="shared" si="162"/>
        <v>0</v>
      </c>
      <c r="U726" s="381">
        <f t="shared" si="162"/>
        <v>0</v>
      </c>
      <c r="V726" s="381">
        <f t="shared" si="162"/>
        <v>0</v>
      </c>
      <c r="W726" s="381">
        <f t="shared" si="162"/>
        <v>0</v>
      </c>
      <c r="X726" s="381">
        <f t="shared" si="162"/>
        <v>0</v>
      </c>
      <c r="Y726" s="381">
        <f t="shared" si="162"/>
        <v>6.7689700000000004</v>
      </c>
      <c r="Z726" s="1195"/>
      <c r="AA726" s="1169"/>
      <c r="AB726" s="1386"/>
      <c r="AC726" s="1401"/>
    </row>
    <row r="727" spans="1:29" ht="16.5" thickBot="1" x14ac:dyDescent="0.3">
      <c r="A727" s="227">
        <v>1</v>
      </c>
      <c r="B727" s="1491" t="s">
        <v>316</v>
      </c>
      <c r="C727" s="1491"/>
      <c r="D727" s="1836"/>
      <c r="E727" s="376"/>
      <c r="F727" s="1837">
        <f t="shared" si="159"/>
        <v>0</v>
      </c>
      <c r="G727" s="3830"/>
      <c r="H727" s="1837"/>
      <c r="I727" s="1793"/>
      <c r="J727" s="1793"/>
      <c r="K727" s="1838"/>
      <c r="L727" s="1837"/>
      <c r="M727" s="3650">
        <f>SUM(M726,M696)</f>
        <v>9</v>
      </c>
      <c r="N727" s="3651"/>
      <c r="O727" s="3651"/>
      <c r="P727" s="3651"/>
      <c r="Q727" s="3630">
        <v>40</v>
      </c>
      <c r="R727" s="3630">
        <f t="shared" si="154"/>
        <v>3.3333333333333335</v>
      </c>
      <c r="S727" s="3630">
        <f>SUM(S726,S696,S717)</f>
        <v>13.57579</v>
      </c>
      <c r="T727" s="3630"/>
      <c r="U727" s="3630">
        <f>SUM(U726,U696,U717)</f>
        <v>0</v>
      </c>
      <c r="V727" s="3630">
        <f>SUM(V726,V696,V717)</f>
        <v>10.242456666666666</v>
      </c>
      <c r="W727" s="3630"/>
      <c r="X727" s="3630">
        <f>SUM(X726,X696,X717)</f>
        <v>0</v>
      </c>
      <c r="Y727" s="3630">
        <f>SUM(Y726,Y696,Y717)</f>
        <v>20.344760000000001</v>
      </c>
      <c r="Z727" s="1839"/>
      <c r="AA727" s="1121"/>
      <c r="AB727" s="1386"/>
      <c r="AC727" s="1401"/>
    </row>
    <row r="728" spans="1:29" x14ac:dyDescent="0.25">
      <c r="A728" s="227">
        <v>1</v>
      </c>
      <c r="B728" s="1872"/>
      <c r="C728" s="1872"/>
      <c r="D728" s="1872"/>
      <c r="E728" s="1873"/>
      <c r="F728" s="1874">
        <f t="shared" si="159"/>
        <v>0</v>
      </c>
      <c r="G728" s="3809"/>
      <c r="H728" s="1874"/>
      <c r="I728" s="1875"/>
      <c r="J728" s="1875"/>
      <c r="K728" s="1876"/>
      <c r="L728" s="1877"/>
      <c r="M728" s="3604"/>
      <c r="N728" s="1877"/>
      <c r="O728" s="1877"/>
      <c r="P728" s="1877"/>
      <c r="Q728" s="543"/>
      <c r="R728" s="543">
        <f t="shared" si="154"/>
        <v>0</v>
      </c>
      <c r="S728" s="543">
        <f t="shared" ref="S728:Y728" si="163">S729-S730-S757-S761-S776</f>
        <v>1.5347723092418164E-12</v>
      </c>
      <c r="T728" s="1011">
        <f t="shared" si="163"/>
        <v>0</v>
      </c>
      <c r="U728" s="543">
        <f t="shared" si="163"/>
        <v>7.1054273576010019E-15</v>
      </c>
      <c r="V728" s="543">
        <f t="shared" si="163"/>
        <v>-2.9842794901924208E-13</v>
      </c>
      <c r="W728" s="543">
        <f t="shared" si="163"/>
        <v>0</v>
      </c>
      <c r="X728" s="543">
        <f t="shared" si="163"/>
        <v>0</v>
      </c>
      <c r="Y728" s="543">
        <f t="shared" si="163"/>
        <v>5.1727511163335294E-12</v>
      </c>
      <c r="Z728" s="1736"/>
      <c r="AA728" s="508"/>
      <c r="AB728" s="1386"/>
      <c r="AC728" s="1401"/>
    </row>
    <row r="729" spans="1:29" x14ac:dyDescent="0.25">
      <c r="A729" s="227">
        <v>1</v>
      </c>
      <c r="B729" s="1878" t="s">
        <v>316</v>
      </c>
      <c r="C729" s="1879"/>
      <c r="D729" s="1880"/>
      <c r="E729" s="1881"/>
      <c r="F729" s="1880">
        <f t="shared" si="159"/>
        <v>0</v>
      </c>
      <c r="G729" s="3781"/>
      <c r="H729" s="1880"/>
      <c r="I729" s="1882"/>
      <c r="J729" s="1882"/>
      <c r="K729" s="1883"/>
      <c r="L729" s="1880"/>
      <c r="M729" s="1881"/>
      <c r="N729" s="1880"/>
      <c r="O729" s="1880"/>
      <c r="P729" s="1880"/>
      <c r="Q729" s="544">
        <v>451475.3</v>
      </c>
      <c r="R729" s="544">
        <f t="shared" si="154"/>
        <v>37622.941666666666</v>
      </c>
      <c r="S729" s="544">
        <f t="shared" ref="S729:Y729" si="164">SUM(S727,S692,S684,S655,S609,S590,S574,S542,S529,S516,S488,S408,S328,S253,S174,S122)</f>
        <v>22976.918300000001</v>
      </c>
      <c r="T729" s="1011">
        <f t="shared" si="164"/>
        <v>0</v>
      </c>
      <c r="U729" s="544">
        <f t="shared" si="164"/>
        <v>33.343180000000004</v>
      </c>
      <c r="V729" s="544">
        <f t="shared" si="164"/>
        <v>-2813.4073633333328</v>
      </c>
      <c r="W729" s="544">
        <f t="shared" si="164"/>
        <v>0</v>
      </c>
      <c r="X729" s="544">
        <f t="shared" si="164"/>
        <v>-4.5521799999999999</v>
      </c>
      <c r="Y729" s="544">
        <f t="shared" si="164"/>
        <v>23092.412670000005</v>
      </c>
      <c r="Z729" s="1482"/>
      <c r="AA729" s="1119"/>
      <c r="AB729" s="1386"/>
      <c r="AC729" s="1401"/>
    </row>
    <row r="730" spans="1:29" x14ac:dyDescent="0.25">
      <c r="A730" s="227">
        <v>1</v>
      </c>
      <c r="B730" s="1884" t="s">
        <v>80</v>
      </c>
      <c r="C730" s="1885"/>
      <c r="D730" s="1886"/>
      <c r="E730" s="1887">
        <f>SUM(E696,E608,E548,E338,E270,E184,E136,E39)</f>
        <v>4002</v>
      </c>
      <c r="F730" s="1886">
        <f t="shared" si="159"/>
        <v>333.5</v>
      </c>
      <c r="G730" s="3775">
        <f>SUM(G696,G608,G548,G338,G270,G184,G136,G39)</f>
        <v>185</v>
      </c>
      <c r="H730" s="1886">
        <f>G730/F730*100</f>
        <v>55.472263868065966</v>
      </c>
      <c r="I730" s="1888">
        <f>IF(E730=0,0,K730/E730)</f>
        <v>7.246376811594203E-3</v>
      </c>
      <c r="J730" s="1886">
        <f>M730/G730</f>
        <v>11.124324324324323</v>
      </c>
      <c r="K730" s="1886">
        <f>SUM(K696,K608,K548,K338,K270,K184,K136,K39)</f>
        <v>29</v>
      </c>
      <c r="L730" s="1886">
        <f>SUM(L696,L608,L548,L338,L270,L184,L136,L39)</f>
        <v>2</v>
      </c>
      <c r="M730" s="1887">
        <f>SUM(M696,M608,M548,M338,M270,M184,M136,M39)</f>
        <v>2058</v>
      </c>
      <c r="N730" s="1889">
        <f>M730/L730*100</f>
        <v>102900</v>
      </c>
      <c r="O730" s="1886">
        <f>SUM(O696,O608,O548,O338,O270,O184,O136,O39)</f>
        <v>0</v>
      </c>
      <c r="P730" s="1889" t="e">
        <f>M730/$B$4*12/O730</f>
        <v>#DIV/0!</v>
      </c>
      <c r="Q730" s="543">
        <v>249773.5</v>
      </c>
      <c r="R730" s="543">
        <f t="shared" si="154"/>
        <v>20814.458333333332</v>
      </c>
      <c r="S730" s="543">
        <f t="shared" ref="S730:Y730" si="165">SUM(S696,S608,S548,S338,S270,S184,S136,S39)</f>
        <v>18331.189689999999</v>
      </c>
      <c r="T730" s="1011">
        <f t="shared" si="165"/>
        <v>0</v>
      </c>
      <c r="U730" s="543">
        <f t="shared" si="165"/>
        <v>-18.574129999999997</v>
      </c>
      <c r="V730" s="543">
        <f t="shared" si="165"/>
        <v>-2483.2686433333324</v>
      </c>
      <c r="W730" s="543">
        <f t="shared" si="165"/>
        <v>0</v>
      </c>
      <c r="X730" s="543">
        <f t="shared" si="165"/>
        <v>-4.5521799999999999</v>
      </c>
      <c r="Y730" s="543">
        <f t="shared" si="165"/>
        <v>18308.06338</v>
      </c>
      <c r="Z730" s="1180"/>
      <c r="AA730" s="508"/>
      <c r="AB730" s="1386"/>
      <c r="AC730" s="1401"/>
    </row>
    <row r="731" spans="1:29" ht="43.5" x14ac:dyDescent="0.25">
      <c r="A731" s="227">
        <v>1</v>
      </c>
      <c r="B731" s="1890" t="s">
        <v>185</v>
      </c>
      <c r="C731" s="1891"/>
      <c r="D731" s="1892"/>
      <c r="E731" s="1132">
        <f>SUM(E697,E549,E339,E271,E185,E137,E40)</f>
        <v>222.29018181818182</v>
      </c>
      <c r="F731" s="1886">
        <f t="shared" si="159"/>
        <v>18.52418181818182</v>
      </c>
      <c r="G731" s="3775">
        <f>SUM(G697,G549,G339,G271,G185,G137,G40)</f>
        <v>15</v>
      </c>
      <c r="H731" s="1892">
        <f>G731/F731*100</f>
        <v>80.975236300462285</v>
      </c>
      <c r="I731" s="1892"/>
      <c r="J731" s="1892"/>
      <c r="K731" s="1893"/>
      <c r="L731" s="1892"/>
      <c r="M731" s="1132"/>
      <c r="N731" s="1892"/>
      <c r="O731" s="1892"/>
      <c r="P731" s="1892"/>
      <c r="Q731" s="545">
        <v>44654</v>
      </c>
      <c r="R731" s="545">
        <f t="shared" si="154"/>
        <v>3721.1666666666665</v>
      </c>
      <c r="S731" s="545">
        <f t="shared" ref="S731:Y731" si="166">SUM(S697,S549,S339,S271,S185,S137,S40)</f>
        <v>3193.8278299999997</v>
      </c>
      <c r="T731" s="1011">
        <f t="shared" si="166"/>
        <v>0</v>
      </c>
      <c r="U731" s="545">
        <f t="shared" si="166"/>
        <v>0</v>
      </c>
      <c r="V731" s="545">
        <f t="shared" si="166"/>
        <v>-527.33883666666679</v>
      </c>
      <c r="W731" s="545">
        <f t="shared" si="166"/>
        <v>0</v>
      </c>
      <c r="X731" s="545">
        <f t="shared" si="166"/>
        <v>0</v>
      </c>
      <c r="Y731" s="545">
        <f t="shared" si="166"/>
        <v>3193.8278299999997</v>
      </c>
      <c r="Z731" s="1180"/>
      <c r="AA731" s="554"/>
      <c r="AB731" s="1386"/>
      <c r="AC731" s="1401"/>
    </row>
    <row r="732" spans="1:29" x14ac:dyDescent="0.25">
      <c r="A732" s="227">
        <v>1</v>
      </c>
      <c r="B732" s="1884" t="s">
        <v>186</v>
      </c>
      <c r="C732" s="1885"/>
      <c r="D732" s="1886"/>
      <c r="E732" s="1887">
        <f>E19</f>
        <v>0</v>
      </c>
      <c r="F732" s="1886">
        <f t="shared" si="159"/>
        <v>0</v>
      </c>
      <c r="G732" s="3775">
        <f>G19</f>
        <v>1</v>
      </c>
      <c r="H732" s="1886" t="e">
        <f>H31</f>
        <v>#DIV/0!</v>
      </c>
      <c r="I732" s="1888"/>
      <c r="J732" s="1888"/>
      <c r="K732" s="1886">
        <f>K19</f>
        <v>0</v>
      </c>
      <c r="L732" s="1886">
        <f>L19</f>
        <v>0</v>
      </c>
      <c r="M732" s="1887">
        <f>M19</f>
        <v>17</v>
      </c>
      <c r="N732" s="1886" t="e">
        <f>N19</f>
        <v>#DIV/0!</v>
      </c>
      <c r="O732" s="1886">
        <f>O19</f>
        <v>0</v>
      </c>
      <c r="P732" s="1889"/>
      <c r="Q732" s="546"/>
      <c r="R732" s="546">
        <f t="shared" si="154"/>
        <v>0</v>
      </c>
      <c r="S732" s="546">
        <f t="shared" ref="S732:Y732" si="167">S19</f>
        <v>57.154339999999998</v>
      </c>
      <c r="T732" s="1011">
        <f t="shared" si="167"/>
        <v>0</v>
      </c>
      <c r="U732" s="543">
        <f t="shared" si="167"/>
        <v>0</v>
      </c>
      <c r="V732" s="546">
        <f t="shared" si="167"/>
        <v>0</v>
      </c>
      <c r="W732" s="546">
        <f t="shared" si="167"/>
        <v>0</v>
      </c>
      <c r="X732" s="546">
        <f t="shared" si="167"/>
        <v>0</v>
      </c>
      <c r="Y732" s="546">
        <f t="shared" si="167"/>
        <v>57.154339999999998</v>
      </c>
      <c r="Z732" s="1180"/>
      <c r="AA732" s="1196"/>
      <c r="AB732" s="1386"/>
      <c r="AC732" s="1401"/>
    </row>
    <row r="733" spans="1:29" ht="15.75" x14ac:dyDescent="0.25">
      <c r="A733" s="227">
        <v>1</v>
      </c>
      <c r="B733" s="896" t="s">
        <v>207</v>
      </c>
      <c r="C733" s="639"/>
      <c r="D733" s="1886"/>
      <c r="E733" s="1887"/>
      <c r="F733" s="1886">
        <f t="shared" si="159"/>
        <v>0</v>
      </c>
      <c r="G733" s="3775"/>
      <c r="H733" s="1886"/>
      <c r="I733" s="1888"/>
      <c r="J733" s="1888"/>
      <c r="K733" s="1894"/>
      <c r="L733" s="1886"/>
      <c r="M733" s="1887"/>
      <c r="N733" s="1886"/>
      <c r="O733" s="1886"/>
      <c r="P733" s="1886"/>
      <c r="Q733" s="543">
        <v>550</v>
      </c>
      <c r="R733" s="543">
        <f t="shared" si="154"/>
        <v>45.833333333333336</v>
      </c>
      <c r="S733" s="543">
        <f t="shared" ref="S733:Y733" si="168">SUM(S698,S658,S612,S550,S532,S519,S491,S410,S340,S272,S186,S138,S41)</f>
        <v>409.46046999999999</v>
      </c>
      <c r="T733" s="1011">
        <f t="shared" si="168"/>
        <v>0</v>
      </c>
      <c r="U733" s="543">
        <f t="shared" si="168"/>
        <v>0</v>
      </c>
      <c r="V733" s="543">
        <f t="shared" si="168"/>
        <v>363.62713666666667</v>
      </c>
      <c r="W733" s="543">
        <f t="shared" si="168"/>
        <v>0</v>
      </c>
      <c r="X733" s="543">
        <f t="shared" si="168"/>
        <v>0</v>
      </c>
      <c r="Y733" s="543">
        <f t="shared" si="168"/>
        <v>409.46046999999999</v>
      </c>
      <c r="Z733" s="1180"/>
      <c r="AA733" s="508"/>
      <c r="AB733" s="1386"/>
      <c r="AC733" s="1401"/>
    </row>
    <row r="734" spans="1:29" ht="30" x14ac:dyDescent="0.25">
      <c r="A734" s="227">
        <v>1</v>
      </c>
      <c r="B734" s="1895" t="s">
        <v>365</v>
      </c>
      <c r="C734" s="1896"/>
      <c r="D734" s="1886"/>
      <c r="E734" s="1887">
        <f>SUM(E659,E613,E551,E533,E520,E492,E411,E341,E273,E187,E139,E42,E699)</f>
        <v>0</v>
      </c>
      <c r="F734" s="1886">
        <f t="shared" si="159"/>
        <v>0</v>
      </c>
      <c r="G734" s="3775">
        <f>SUM(G659,G613,G551,G533,G520,G492,G411,G341,G273,G187,G139,G42,G699)</f>
        <v>515.91499999999996</v>
      </c>
      <c r="H734" s="1886" t="e">
        <f t="shared" ref="H734:H742" si="169">G734/F734*100</f>
        <v>#DIV/0!</v>
      </c>
      <c r="I734" s="1888"/>
      <c r="J734" s="1888"/>
      <c r="K734" s="1894"/>
      <c r="L734" s="1886"/>
      <c r="M734" s="1887"/>
      <c r="N734" s="1886"/>
      <c r="O734" s="1886"/>
      <c r="P734" s="1886"/>
      <c r="Q734" s="543"/>
      <c r="R734" s="543">
        <f t="shared" si="154"/>
        <v>0</v>
      </c>
      <c r="S734" s="543"/>
      <c r="T734" s="1011"/>
      <c r="U734" s="543"/>
      <c r="V734" s="543"/>
      <c r="W734" s="543"/>
      <c r="X734" s="543"/>
      <c r="Y734" s="543"/>
      <c r="Z734" s="1180"/>
      <c r="AA734" s="508"/>
      <c r="AB734" s="1386"/>
      <c r="AC734" s="1401"/>
    </row>
    <row r="735" spans="1:29" x14ac:dyDescent="0.25">
      <c r="A735" s="227">
        <v>1</v>
      </c>
      <c r="B735" s="1895" t="s">
        <v>353</v>
      </c>
      <c r="C735" s="1896"/>
      <c r="D735" s="1886"/>
      <c r="E735" s="1887">
        <f>SUM(E660,E614,E552,E493,E412,E342,E274,E188,E140,E43)</f>
        <v>0</v>
      </c>
      <c r="F735" s="1886">
        <f t="shared" si="159"/>
        <v>0</v>
      </c>
      <c r="G735" s="3775">
        <f>SUM(G660,G614,G552,G493,G412,G342,G274,G188,G140,G43)</f>
        <v>0</v>
      </c>
      <c r="H735" s="1886" t="e">
        <f t="shared" si="169"/>
        <v>#DIV/0!</v>
      </c>
      <c r="I735" s="1888"/>
      <c r="J735" s="1888"/>
      <c r="K735" s="1894"/>
      <c r="L735" s="1886"/>
      <c r="M735" s="1887"/>
      <c r="N735" s="1886"/>
      <c r="O735" s="1886"/>
      <c r="P735" s="1886"/>
      <c r="Q735" s="543"/>
      <c r="R735" s="543">
        <f t="shared" si="154"/>
        <v>0</v>
      </c>
      <c r="S735" s="543"/>
      <c r="T735" s="1011"/>
      <c r="U735" s="543"/>
      <c r="V735" s="543"/>
      <c r="W735" s="543"/>
      <c r="X735" s="543"/>
      <c r="Y735" s="543"/>
      <c r="Z735" s="1180"/>
      <c r="AA735" s="508"/>
      <c r="AB735" s="1386"/>
      <c r="AC735" s="1401"/>
    </row>
    <row r="736" spans="1:29" ht="30" x14ac:dyDescent="0.25">
      <c r="A736" s="227">
        <v>1</v>
      </c>
      <c r="B736" s="1897" t="s">
        <v>354</v>
      </c>
      <c r="C736" s="1898"/>
      <c r="D736" s="1886"/>
      <c r="E736" s="1887">
        <f>SUM(E701,E661,E615,E553,E534,E521,E494,E413,E343,E275,E189,E141,E44)</f>
        <v>0</v>
      </c>
      <c r="F736" s="1886">
        <f t="shared" si="159"/>
        <v>0</v>
      </c>
      <c r="G736" s="3775">
        <f>SUM(G701,G661,G615,G553,G534,G521,G494,G413,G343,G275,G189,G141,G44)</f>
        <v>353.91500000000002</v>
      </c>
      <c r="H736" s="1886" t="e">
        <f t="shared" si="169"/>
        <v>#DIV/0!</v>
      </c>
      <c r="I736" s="1888"/>
      <c r="J736" s="1888"/>
      <c r="K736" s="1894"/>
      <c r="L736" s="1886"/>
      <c r="M736" s="1887"/>
      <c r="N736" s="1886"/>
      <c r="O736" s="1886"/>
      <c r="P736" s="1886"/>
      <c r="Q736" s="543"/>
      <c r="R736" s="543">
        <f t="shared" si="154"/>
        <v>0</v>
      </c>
      <c r="S736" s="543"/>
      <c r="T736" s="1011"/>
      <c r="U736" s="543"/>
      <c r="V736" s="543"/>
      <c r="W736" s="543"/>
      <c r="X736" s="543"/>
      <c r="Y736" s="543"/>
      <c r="Z736" s="1180"/>
      <c r="AA736" s="508"/>
      <c r="AB736" s="1386"/>
      <c r="AC736" s="1401"/>
    </row>
    <row r="737" spans="1:29" x14ac:dyDescent="0.25">
      <c r="A737" s="227">
        <v>1</v>
      </c>
      <c r="B737" s="1897" t="s">
        <v>355</v>
      </c>
      <c r="C737" s="1898"/>
      <c r="D737" s="1886"/>
      <c r="E737" s="1887">
        <f>SUM(E702,E662,E616,E554,E495,E414,E344,E276,E190,E142,E45)</f>
        <v>0</v>
      </c>
      <c r="F737" s="1886">
        <f t="shared" si="159"/>
        <v>0</v>
      </c>
      <c r="G737" s="3775">
        <f>SUM(G702,G662,G616,G554,G495,G414,G344,G276,G190,G142,G45)</f>
        <v>344</v>
      </c>
      <c r="H737" s="1886" t="e">
        <f t="shared" si="169"/>
        <v>#DIV/0!</v>
      </c>
      <c r="I737" s="1888"/>
      <c r="J737" s="1888"/>
      <c r="K737" s="1894"/>
      <c r="L737" s="1886"/>
      <c r="M737" s="1887"/>
      <c r="N737" s="1886"/>
      <c r="O737" s="1886"/>
      <c r="P737" s="1886"/>
      <c r="Q737" s="543"/>
      <c r="R737" s="543">
        <f t="shared" si="154"/>
        <v>0</v>
      </c>
      <c r="S737" s="543"/>
      <c r="T737" s="1011"/>
      <c r="U737" s="543"/>
      <c r="V737" s="543"/>
      <c r="W737" s="543"/>
      <c r="X737" s="543"/>
      <c r="Y737" s="543"/>
      <c r="Z737" s="1180"/>
      <c r="AA737" s="508"/>
      <c r="AB737" s="1386"/>
      <c r="AC737" s="1401"/>
    </row>
    <row r="738" spans="1:29" ht="30" x14ac:dyDescent="0.25">
      <c r="A738" s="227">
        <v>1</v>
      </c>
      <c r="B738" s="1897" t="s">
        <v>380</v>
      </c>
      <c r="C738" s="1898"/>
      <c r="D738" s="1886"/>
      <c r="E738" s="1887">
        <f>SUM(E535,E522,E496,E415)</f>
        <v>0</v>
      </c>
      <c r="F738" s="1886">
        <f t="shared" si="159"/>
        <v>0</v>
      </c>
      <c r="G738" s="3775">
        <f>SUM(G535,G522,G496,G415)</f>
        <v>15.66</v>
      </c>
      <c r="H738" s="1886" t="e">
        <f t="shared" si="169"/>
        <v>#DIV/0!</v>
      </c>
      <c r="I738" s="1888"/>
      <c r="J738" s="1888"/>
      <c r="K738" s="1894"/>
      <c r="L738" s="1886"/>
      <c r="M738" s="1887"/>
      <c r="N738" s="1886"/>
      <c r="O738" s="1886"/>
      <c r="P738" s="1886"/>
      <c r="Q738" s="543"/>
      <c r="R738" s="543">
        <f t="shared" si="154"/>
        <v>0</v>
      </c>
      <c r="S738" s="543"/>
      <c r="T738" s="1011"/>
      <c r="U738" s="543"/>
      <c r="V738" s="543"/>
      <c r="W738" s="543"/>
      <c r="X738" s="543"/>
      <c r="Y738" s="543"/>
      <c r="Z738" s="1180"/>
      <c r="AA738" s="508"/>
      <c r="AB738" s="1386"/>
      <c r="AC738" s="1401"/>
    </row>
    <row r="739" spans="1:29" ht="60" x14ac:dyDescent="0.25">
      <c r="A739" s="227">
        <v>1</v>
      </c>
      <c r="B739" s="1897" t="s">
        <v>356</v>
      </c>
      <c r="C739" s="1898"/>
      <c r="D739" s="1886"/>
      <c r="E739" s="1887">
        <f>SUM(E703,E663,E617,E555,E497,E416,E345,E277,E191,E143,E46)</f>
        <v>0</v>
      </c>
      <c r="F739" s="1886">
        <f t="shared" si="159"/>
        <v>0</v>
      </c>
      <c r="G739" s="3775">
        <f>SUM(G703,G663,G617,G555,G497,G416,G345,G277,G191,G143,G46)</f>
        <v>6</v>
      </c>
      <c r="H739" s="1886" t="e">
        <f t="shared" si="169"/>
        <v>#DIV/0!</v>
      </c>
      <c r="I739" s="1888"/>
      <c r="J739" s="1888"/>
      <c r="K739" s="1894"/>
      <c r="L739" s="1886"/>
      <c r="M739" s="1887"/>
      <c r="N739" s="1886"/>
      <c r="O739" s="1886"/>
      <c r="P739" s="1886"/>
      <c r="Q739" s="543"/>
      <c r="R739" s="543">
        <f t="shared" si="154"/>
        <v>0</v>
      </c>
      <c r="S739" s="543"/>
      <c r="T739" s="1011"/>
      <c r="U739" s="543"/>
      <c r="V739" s="543"/>
      <c r="W739" s="543"/>
      <c r="X739" s="543"/>
      <c r="Y739" s="543"/>
      <c r="Z739" s="1180"/>
      <c r="AA739" s="508"/>
      <c r="AB739" s="1386"/>
      <c r="AC739" s="1401"/>
    </row>
    <row r="740" spans="1:29" ht="75" x14ac:dyDescent="0.25">
      <c r="A740" s="227">
        <v>1</v>
      </c>
      <c r="B740" s="1897" t="s">
        <v>357</v>
      </c>
      <c r="C740" s="1898"/>
      <c r="D740" s="1886"/>
      <c r="E740" s="1887">
        <f>SUM(E704,E664,E556,E417,E498,E346,E278,E192,E144,E47)</f>
        <v>0</v>
      </c>
      <c r="F740" s="1886">
        <f t="shared" si="159"/>
        <v>0</v>
      </c>
      <c r="G740" s="3775">
        <f>SUM(G704,G664,G556,G417,G498,G346,G278,G192,G144,G47)</f>
        <v>24</v>
      </c>
      <c r="H740" s="1886" t="e">
        <f t="shared" si="169"/>
        <v>#DIV/0!</v>
      </c>
      <c r="I740" s="1888"/>
      <c r="J740" s="1888"/>
      <c r="K740" s="1894"/>
      <c r="L740" s="1886"/>
      <c r="M740" s="1887"/>
      <c r="N740" s="1886"/>
      <c r="O740" s="1886"/>
      <c r="P740" s="1886"/>
      <c r="Q740" s="543"/>
      <c r="R740" s="543">
        <f t="shared" si="154"/>
        <v>0</v>
      </c>
      <c r="S740" s="543"/>
      <c r="T740" s="1011"/>
      <c r="U740" s="543"/>
      <c r="V740" s="543"/>
      <c r="W740" s="543"/>
      <c r="X740" s="543"/>
      <c r="Y740" s="543"/>
      <c r="Z740" s="1180"/>
      <c r="AA740" s="508"/>
      <c r="AB740" s="1386"/>
      <c r="AC740" s="1401"/>
    </row>
    <row r="741" spans="1:29" ht="45" x14ac:dyDescent="0.25">
      <c r="A741" s="227">
        <v>1</v>
      </c>
      <c r="B741" s="1897" t="s">
        <v>358</v>
      </c>
      <c r="C741" s="1898"/>
      <c r="D741" s="1886"/>
      <c r="E741" s="1887">
        <f>SUM(E705,E665,E619,E557,E499,E418,E347,E279,E193,E145,E48)</f>
        <v>0</v>
      </c>
      <c r="F741" s="1886">
        <f t="shared" si="159"/>
        <v>0</v>
      </c>
      <c r="G741" s="3775">
        <f>SUM(G705,G665,G619,G557,G499,G418,G347,G279,G193,G145,G48)</f>
        <v>19</v>
      </c>
      <c r="H741" s="1886" t="e">
        <f t="shared" si="169"/>
        <v>#DIV/0!</v>
      </c>
      <c r="I741" s="1888"/>
      <c r="J741" s="1888"/>
      <c r="K741" s="1894"/>
      <c r="L741" s="1886"/>
      <c r="M741" s="1887"/>
      <c r="N741" s="1886"/>
      <c r="O741" s="1886"/>
      <c r="P741" s="1886"/>
      <c r="Q741" s="543"/>
      <c r="R741" s="543">
        <f t="shared" si="154"/>
        <v>0</v>
      </c>
      <c r="S741" s="543"/>
      <c r="T741" s="1011"/>
      <c r="U741" s="543"/>
      <c r="V741" s="543"/>
      <c r="W741" s="543"/>
      <c r="X741" s="543"/>
      <c r="Y741" s="543"/>
      <c r="Z741" s="1180"/>
      <c r="AA741" s="508"/>
      <c r="AB741" s="1386"/>
      <c r="AC741" s="1401"/>
    </row>
    <row r="742" spans="1:29" ht="105" x14ac:dyDescent="0.25">
      <c r="B742" s="1897" t="s">
        <v>543</v>
      </c>
      <c r="C742" s="1898"/>
      <c r="D742" s="1886"/>
      <c r="E742" s="1887">
        <f>E419+E49</f>
        <v>0</v>
      </c>
      <c r="F742" s="1886">
        <f t="shared" si="159"/>
        <v>0</v>
      </c>
      <c r="G742" s="3775">
        <f>G419+G49</f>
        <v>119</v>
      </c>
      <c r="H742" s="1886" t="e">
        <f t="shared" si="169"/>
        <v>#DIV/0!</v>
      </c>
      <c r="I742" s="1888"/>
      <c r="J742" s="1888"/>
      <c r="K742" s="1894"/>
      <c r="L742" s="1886"/>
      <c r="M742" s="1887"/>
      <c r="N742" s="1886"/>
      <c r="O742" s="1886"/>
      <c r="P742" s="1886"/>
      <c r="Q742" s="543"/>
      <c r="R742" s="543">
        <f t="shared" si="154"/>
        <v>0</v>
      </c>
      <c r="S742" s="543"/>
      <c r="T742" s="1011"/>
      <c r="U742" s="543"/>
      <c r="V742" s="543"/>
      <c r="W742" s="543"/>
      <c r="X742" s="543"/>
      <c r="Y742" s="543"/>
      <c r="Z742" s="1180"/>
      <c r="AA742" s="508"/>
      <c r="AB742" s="1386"/>
      <c r="AC742" s="1401"/>
    </row>
    <row r="743" spans="1:29" ht="105" x14ac:dyDescent="0.25">
      <c r="B743" s="1897" t="s">
        <v>528</v>
      </c>
      <c r="C743" s="1898"/>
      <c r="D743" s="1886"/>
      <c r="E743" s="1887">
        <f>E420</f>
        <v>0</v>
      </c>
      <c r="F743" s="1886">
        <f t="shared" si="159"/>
        <v>0</v>
      </c>
      <c r="G743" s="3775">
        <f>G420</f>
        <v>3</v>
      </c>
      <c r="H743" s="1886"/>
      <c r="I743" s="1888"/>
      <c r="J743" s="1888"/>
      <c r="K743" s="1894"/>
      <c r="L743" s="1886"/>
      <c r="M743" s="1887"/>
      <c r="N743" s="1886"/>
      <c r="O743" s="1886"/>
      <c r="P743" s="1886"/>
      <c r="Q743" s="543"/>
      <c r="R743" s="543">
        <f t="shared" ref="R743:R806" si="170">Q743/12*$B$4</f>
        <v>0</v>
      </c>
      <c r="S743" s="543"/>
      <c r="T743" s="1011"/>
      <c r="U743" s="543"/>
      <c r="V743" s="543"/>
      <c r="W743" s="543"/>
      <c r="X743" s="543"/>
      <c r="Y743" s="543"/>
      <c r="Z743" s="1180"/>
      <c r="AA743" s="508"/>
      <c r="AB743" s="1386"/>
      <c r="AC743" s="1401"/>
    </row>
    <row r="744" spans="1:29" ht="30" x14ac:dyDescent="0.25">
      <c r="A744" s="227">
        <v>1</v>
      </c>
      <c r="B744" s="1897" t="s">
        <v>366</v>
      </c>
      <c r="C744" s="1898"/>
      <c r="D744" s="1886"/>
      <c r="E744" s="1887">
        <f>SUM(E706,E666,E620,E558,E536,E523,E500,E421,E348,E280,E194,E146,E50)</f>
        <v>0</v>
      </c>
      <c r="F744" s="1886">
        <f t="shared" si="159"/>
        <v>0</v>
      </c>
      <c r="G744" s="3775">
        <f>SUM(G706,G666,G620,G558,G536,G523,G500,G421,G348,G280,G194,G146,G50)</f>
        <v>87.2</v>
      </c>
      <c r="H744" s="1886" t="e">
        <f t="shared" ref="H744:H757" si="171">G744/F744*100</f>
        <v>#DIV/0!</v>
      </c>
      <c r="I744" s="1888"/>
      <c r="J744" s="1888"/>
      <c r="K744" s="1894"/>
      <c r="L744" s="1886"/>
      <c r="M744" s="1887"/>
      <c r="N744" s="1886"/>
      <c r="O744" s="1886"/>
      <c r="P744" s="1886"/>
      <c r="Q744" s="543"/>
      <c r="R744" s="543">
        <f t="shared" si="170"/>
        <v>0</v>
      </c>
      <c r="S744" s="543"/>
      <c r="T744" s="1011"/>
      <c r="U744" s="543"/>
      <c r="V744" s="543"/>
      <c r="W744" s="543"/>
      <c r="X744" s="543"/>
      <c r="Y744" s="543"/>
      <c r="Z744" s="1180"/>
      <c r="AA744" s="508"/>
      <c r="AB744" s="1386"/>
      <c r="AC744" s="1401"/>
    </row>
    <row r="745" spans="1:29" x14ac:dyDescent="0.25">
      <c r="A745" s="227">
        <v>1</v>
      </c>
      <c r="B745" s="1897" t="s">
        <v>381</v>
      </c>
      <c r="C745" s="1898"/>
      <c r="D745" s="1886"/>
      <c r="E745" s="1887">
        <f>E501+E422+E706+E348+E280+E194+E146</f>
        <v>0</v>
      </c>
      <c r="F745" s="1886">
        <f t="shared" si="159"/>
        <v>0</v>
      </c>
      <c r="G745" s="3941">
        <f>G501+G422+G707+G348+G280+G194+G147</f>
        <v>49</v>
      </c>
      <c r="H745" s="1886" t="e">
        <f t="shared" si="171"/>
        <v>#DIV/0!</v>
      </c>
      <c r="I745" s="1888"/>
      <c r="J745" s="1888"/>
      <c r="K745" s="1894"/>
      <c r="L745" s="1886"/>
      <c r="M745" s="1887"/>
      <c r="N745" s="1886"/>
      <c r="O745" s="1886"/>
      <c r="P745" s="1886"/>
      <c r="Q745" s="543"/>
      <c r="R745" s="543">
        <f t="shared" si="170"/>
        <v>0</v>
      </c>
      <c r="S745" s="543"/>
      <c r="T745" s="1011"/>
      <c r="U745" s="543"/>
      <c r="V745" s="543"/>
      <c r="W745" s="543"/>
      <c r="X745" s="543"/>
      <c r="Y745" s="543"/>
      <c r="Z745" s="1180"/>
      <c r="AA745" s="508"/>
      <c r="AB745" s="1386"/>
      <c r="AC745" s="1401"/>
    </row>
    <row r="746" spans="1:29" ht="29.25" x14ac:dyDescent="0.25">
      <c r="A746" s="227">
        <v>1</v>
      </c>
      <c r="B746" s="1899" t="s">
        <v>382</v>
      </c>
      <c r="C746" s="1900"/>
      <c r="D746" s="1886"/>
      <c r="E746" s="1887">
        <f t="shared" ref="E746:G747" si="172">E536+E523+E502+E423</f>
        <v>0</v>
      </c>
      <c r="F746" s="1886">
        <f t="shared" si="159"/>
        <v>0</v>
      </c>
      <c r="G746" s="3775">
        <f t="shared" si="172"/>
        <v>40.200000000000003</v>
      </c>
      <c r="H746" s="1886" t="e">
        <f t="shared" si="171"/>
        <v>#DIV/0!</v>
      </c>
      <c r="I746" s="1888"/>
      <c r="J746" s="1888"/>
      <c r="K746" s="1894"/>
      <c r="L746" s="1886"/>
      <c r="M746" s="1887"/>
      <c r="N746" s="1886"/>
      <c r="O746" s="1886"/>
      <c r="P746" s="1886"/>
      <c r="Q746" s="543"/>
      <c r="R746" s="543">
        <f t="shared" si="170"/>
        <v>0</v>
      </c>
      <c r="S746" s="543"/>
      <c r="T746" s="1011"/>
      <c r="U746" s="543"/>
      <c r="V746" s="543"/>
      <c r="W746" s="543"/>
      <c r="X746" s="543"/>
      <c r="Y746" s="543"/>
      <c r="Z746" s="1180"/>
      <c r="AA746" s="508"/>
      <c r="AB746" s="1386"/>
      <c r="AC746" s="1401"/>
    </row>
    <row r="747" spans="1:29" x14ac:dyDescent="0.25">
      <c r="A747" s="227">
        <v>1</v>
      </c>
      <c r="B747" s="1901" t="s">
        <v>383</v>
      </c>
      <c r="C747" s="1902"/>
      <c r="D747" s="1886"/>
      <c r="E747" s="1887">
        <f t="shared" si="172"/>
        <v>0</v>
      </c>
      <c r="F747" s="1886">
        <f t="shared" si="159"/>
        <v>0</v>
      </c>
      <c r="G747" s="3775">
        <f t="shared" si="172"/>
        <v>377.88</v>
      </c>
      <c r="H747" s="1886" t="e">
        <f t="shared" si="171"/>
        <v>#DIV/0!</v>
      </c>
      <c r="I747" s="1888"/>
      <c r="J747" s="1888"/>
      <c r="K747" s="1894"/>
      <c r="L747" s="1886"/>
      <c r="M747" s="1887"/>
      <c r="N747" s="1886"/>
      <c r="O747" s="1886"/>
      <c r="P747" s="1886"/>
      <c r="Q747" s="543"/>
      <c r="R747" s="543">
        <f t="shared" si="170"/>
        <v>0</v>
      </c>
      <c r="S747" s="543"/>
      <c r="T747" s="1011"/>
      <c r="U747" s="543"/>
      <c r="V747" s="543"/>
      <c r="W747" s="543"/>
      <c r="X747" s="543"/>
      <c r="Y747" s="543"/>
      <c r="Z747" s="1180"/>
      <c r="AA747" s="508"/>
      <c r="AB747" s="1386"/>
      <c r="AC747" s="1401"/>
    </row>
    <row r="748" spans="1:29" x14ac:dyDescent="0.25">
      <c r="A748" s="227">
        <v>1</v>
      </c>
      <c r="B748" s="1895" t="s">
        <v>384</v>
      </c>
      <c r="C748" s="1896"/>
      <c r="D748" s="1886"/>
      <c r="E748" s="1887">
        <f>E525</f>
        <v>0</v>
      </c>
      <c r="F748" s="1886">
        <f t="shared" si="159"/>
        <v>0</v>
      </c>
      <c r="G748" s="3775">
        <f>G525</f>
        <v>0</v>
      </c>
      <c r="H748" s="1886" t="e">
        <f t="shared" si="171"/>
        <v>#DIV/0!</v>
      </c>
      <c r="I748" s="1888"/>
      <c r="J748" s="1888"/>
      <c r="K748" s="1894"/>
      <c r="L748" s="1886"/>
      <c r="M748" s="1887"/>
      <c r="N748" s="1886"/>
      <c r="O748" s="1886"/>
      <c r="P748" s="1886"/>
      <c r="Q748" s="543"/>
      <c r="R748" s="543">
        <f t="shared" si="170"/>
        <v>0</v>
      </c>
      <c r="S748" s="543"/>
      <c r="T748" s="1011"/>
      <c r="U748" s="543"/>
      <c r="V748" s="543"/>
      <c r="W748" s="543"/>
      <c r="X748" s="543"/>
      <c r="Y748" s="543"/>
      <c r="Z748" s="1180"/>
      <c r="AA748" s="508"/>
      <c r="AB748" s="1386"/>
      <c r="AC748" s="1401"/>
    </row>
    <row r="749" spans="1:29" ht="30" x14ac:dyDescent="0.25">
      <c r="A749" s="227">
        <v>1</v>
      </c>
      <c r="B749" s="1895" t="s">
        <v>359</v>
      </c>
      <c r="C749" s="1896"/>
      <c r="D749" s="1886"/>
      <c r="E749" s="1887">
        <f>E282+E196+E148</f>
        <v>0</v>
      </c>
      <c r="F749" s="1886">
        <f t="shared" si="159"/>
        <v>0</v>
      </c>
      <c r="G749" s="3775">
        <f>G282+G196+G148</f>
        <v>95</v>
      </c>
      <c r="H749" s="1886" t="e">
        <f t="shared" si="171"/>
        <v>#DIV/0!</v>
      </c>
      <c r="I749" s="1888"/>
      <c r="J749" s="1888"/>
      <c r="K749" s="1894"/>
      <c r="L749" s="1886"/>
      <c r="M749" s="1887"/>
      <c r="N749" s="1886"/>
      <c r="O749" s="1886"/>
      <c r="P749" s="1886"/>
      <c r="Q749" s="543"/>
      <c r="R749" s="543">
        <f t="shared" si="170"/>
        <v>0</v>
      </c>
      <c r="S749" s="543"/>
      <c r="T749" s="1011"/>
      <c r="U749" s="543"/>
      <c r="V749" s="543"/>
      <c r="W749" s="543"/>
      <c r="X749" s="543"/>
      <c r="Y749" s="543"/>
      <c r="Z749" s="1180"/>
      <c r="AA749" s="508"/>
      <c r="AB749" s="1386"/>
      <c r="AC749" s="1401"/>
    </row>
    <row r="750" spans="1:29" ht="30" x14ac:dyDescent="0.25">
      <c r="A750" s="227">
        <v>1</v>
      </c>
      <c r="B750" s="1895" t="s">
        <v>202</v>
      </c>
      <c r="C750" s="1896"/>
      <c r="D750" s="1886"/>
      <c r="E750" s="1887">
        <f>E283+E149</f>
        <v>0</v>
      </c>
      <c r="F750" s="1886">
        <f t="shared" si="159"/>
        <v>0</v>
      </c>
      <c r="G750" s="3775">
        <f>G283+G149</f>
        <v>95</v>
      </c>
      <c r="H750" s="1886" t="e">
        <f t="shared" si="171"/>
        <v>#DIV/0!</v>
      </c>
      <c r="I750" s="1888"/>
      <c r="J750" s="1888"/>
      <c r="K750" s="1894"/>
      <c r="L750" s="1886"/>
      <c r="M750" s="1887"/>
      <c r="N750" s="1886"/>
      <c r="O750" s="1886"/>
      <c r="P750" s="1886"/>
      <c r="Q750" s="543"/>
      <c r="R750" s="543">
        <f t="shared" si="170"/>
        <v>0</v>
      </c>
      <c r="S750" s="543"/>
      <c r="T750" s="1011"/>
      <c r="U750" s="543"/>
      <c r="V750" s="543"/>
      <c r="W750" s="543"/>
      <c r="X750" s="543"/>
      <c r="Y750" s="543"/>
      <c r="Z750" s="1180"/>
      <c r="AA750" s="508"/>
      <c r="AB750" s="1386"/>
      <c r="AC750" s="1401"/>
    </row>
    <row r="751" spans="1:29" ht="60" x14ac:dyDescent="0.25">
      <c r="A751" s="227">
        <v>1</v>
      </c>
      <c r="B751" s="1897" t="s">
        <v>360</v>
      </c>
      <c r="C751" s="1898"/>
      <c r="D751" s="981"/>
      <c r="E751" s="1903">
        <f>E284+E198+E150+E53</f>
        <v>0</v>
      </c>
      <c r="F751" s="981">
        <f t="shared" si="159"/>
        <v>0</v>
      </c>
      <c r="G751" s="3831">
        <f>G284+G198+G150+G53</f>
        <v>138</v>
      </c>
      <c r="H751" s="1886" t="e">
        <f t="shared" si="171"/>
        <v>#DIV/0!</v>
      </c>
      <c r="I751" s="1904"/>
      <c r="J751" s="1904"/>
      <c r="K751" s="1905"/>
      <c r="L751" s="1906"/>
      <c r="M751" s="3605"/>
      <c r="N751" s="1906"/>
      <c r="O751" s="1906"/>
      <c r="P751" s="1906"/>
      <c r="Q751" s="543"/>
      <c r="R751" s="543">
        <f t="shared" si="170"/>
        <v>0</v>
      </c>
      <c r="S751" s="543"/>
      <c r="T751" s="1011"/>
      <c r="U751" s="543"/>
      <c r="V751" s="543"/>
      <c r="W751" s="543"/>
      <c r="X751" s="543"/>
      <c r="Y751" s="543"/>
      <c r="Z751" s="1198"/>
      <c r="AA751" s="508"/>
      <c r="AB751" s="1386"/>
      <c r="AC751" s="1401"/>
    </row>
    <row r="752" spans="1:29" ht="15.75" x14ac:dyDescent="0.25">
      <c r="A752" s="227">
        <v>1</v>
      </c>
      <c r="B752" s="1907" t="s">
        <v>235</v>
      </c>
      <c r="C752" s="1898"/>
      <c r="D752" s="981"/>
      <c r="E752" s="1903">
        <f>SUM(E670,E624,E577,E562,E428,E353,E285,E199,E151,E54,E711)</f>
        <v>0</v>
      </c>
      <c r="F752" s="981">
        <f t="shared" si="159"/>
        <v>0</v>
      </c>
      <c r="G752" s="3831">
        <f>SUM(G670,G624,G577,G562,G428,G353,G285,G199,G151,G54,G711)</f>
        <v>1127</v>
      </c>
      <c r="H752" s="981" t="e">
        <f t="shared" si="171"/>
        <v>#DIV/0!</v>
      </c>
      <c r="I752" s="1904"/>
      <c r="J752" s="1904"/>
      <c r="K752" s="1905"/>
      <c r="L752" s="1906"/>
      <c r="M752" s="3605"/>
      <c r="N752" s="1906"/>
      <c r="O752" s="1906"/>
      <c r="P752" s="1906"/>
      <c r="Q752" s="543"/>
      <c r="R752" s="543">
        <f t="shared" si="170"/>
        <v>0</v>
      </c>
      <c r="S752" s="543">
        <f t="shared" ref="S752:Y752" si="173">SUM(S670,S624,S577,S562,S428,S353,S285,S199,S151,S54,S711)</f>
        <v>2091.5298799999996</v>
      </c>
      <c r="T752" s="1011">
        <f t="shared" si="173"/>
        <v>0</v>
      </c>
      <c r="U752" s="543">
        <f t="shared" si="173"/>
        <v>51.917309999999993</v>
      </c>
      <c r="V752" s="543">
        <f t="shared" si="173"/>
        <v>2091.5298799999996</v>
      </c>
      <c r="W752" s="543">
        <f t="shared" si="173"/>
        <v>0</v>
      </c>
      <c r="X752" s="543">
        <f t="shared" si="173"/>
        <v>0</v>
      </c>
      <c r="Y752" s="543">
        <f t="shared" si="173"/>
        <v>2143.4471899999999</v>
      </c>
      <c r="Z752" s="1198"/>
      <c r="AA752" s="508"/>
      <c r="AB752" s="1386"/>
      <c r="AC752" s="1401"/>
    </row>
    <row r="753" spans="1:29" ht="31.5" x14ac:dyDescent="0.25">
      <c r="A753" s="227">
        <v>1</v>
      </c>
      <c r="B753" s="1907" t="s">
        <v>339</v>
      </c>
      <c r="C753" s="1898"/>
      <c r="D753" s="981"/>
      <c r="E753" s="1903">
        <f>SUBTOTAL(9,E394,E312,E231,E163,E89)</f>
        <v>0</v>
      </c>
      <c r="F753" s="981">
        <f t="shared" si="159"/>
        <v>0</v>
      </c>
      <c r="G753" s="3831">
        <f>SUBTOTAL(9,G394,G312,G231,G163,G89)</f>
        <v>0</v>
      </c>
      <c r="H753" s="981" t="e">
        <f t="shared" si="171"/>
        <v>#DIV/0!</v>
      </c>
      <c r="I753" s="1904"/>
      <c r="J753" s="1904"/>
      <c r="K753" s="1905"/>
      <c r="L753" s="1906"/>
      <c r="M753" s="3605"/>
      <c r="N753" s="1906"/>
      <c r="O753" s="1906"/>
      <c r="P753" s="1906"/>
      <c r="Q753" s="543"/>
      <c r="R753" s="543">
        <f t="shared" si="170"/>
        <v>0</v>
      </c>
      <c r="S753" s="543">
        <f t="shared" ref="S753:Y753" si="174">SUM(S394,S312,S231,S163,S89)</f>
        <v>0</v>
      </c>
      <c r="T753" s="1011">
        <f t="shared" si="174"/>
        <v>0</v>
      </c>
      <c r="U753" s="543">
        <f t="shared" si="174"/>
        <v>0</v>
      </c>
      <c r="V753" s="543">
        <f t="shared" si="174"/>
        <v>0</v>
      </c>
      <c r="W753" s="543">
        <f t="shared" si="174"/>
        <v>0</v>
      </c>
      <c r="X753" s="543">
        <f t="shared" si="174"/>
        <v>0</v>
      </c>
      <c r="Y753" s="543">
        <f t="shared" si="174"/>
        <v>0</v>
      </c>
      <c r="Z753" s="1198"/>
      <c r="AA753" s="508"/>
      <c r="AB753" s="1386"/>
      <c r="AC753" s="1401"/>
    </row>
    <row r="754" spans="1:29" ht="31.5" x14ac:dyDescent="0.25">
      <c r="A754" s="227">
        <v>1</v>
      </c>
      <c r="B754" s="1908" t="s">
        <v>281</v>
      </c>
      <c r="C754" s="1898"/>
      <c r="D754" s="1886"/>
      <c r="E754" s="1887">
        <f>SUM(E714,E680,E650,E565,E539,E526,E507,E478,E313,E232,E164,E90,E395)</f>
        <v>0</v>
      </c>
      <c r="F754" s="1886">
        <f t="shared" si="159"/>
        <v>0</v>
      </c>
      <c r="G754" s="3775">
        <f>SUM(G714,G680,G650,G565,G539,G526,G507,G478,G313,G232,G164,G90,G395)</f>
        <v>515.91499999999996</v>
      </c>
      <c r="H754" s="1886" t="e">
        <f t="shared" si="171"/>
        <v>#DIV/0!</v>
      </c>
      <c r="I754" s="1888"/>
      <c r="J754" s="1888"/>
      <c r="K754" s="1894"/>
      <c r="L754" s="1886"/>
      <c r="M754" s="1887"/>
      <c r="N754" s="1886"/>
      <c r="O754" s="1886"/>
      <c r="P754" s="1886"/>
      <c r="Q754" s="543"/>
      <c r="R754" s="543">
        <f t="shared" si="170"/>
        <v>0</v>
      </c>
      <c r="S754" s="543"/>
      <c r="T754" s="1011"/>
      <c r="U754" s="543"/>
      <c r="V754" s="543"/>
      <c r="W754" s="543"/>
      <c r="X754" s="543"/>
      <c r="Y754" s="543"/>
      <c r="Z754" s="1180"/>
      <c r="AA754" s="508"/>
      <c r="AB754" s="1386"/>
      <c r="AC754" s="1401"/>
    </row>
    <row r="755" spans="1:29" ht="31.5" x14ac:dyDescent="0.25">
      <c r="A755" s="227">
        <v>1</v>
      </c>
      <c r="B755" s="1909" t="s">
        <v>282</v>
      </c>
      <c r="C755" s="1910"/>
      <c r="D755" s="1911"/>
      <c r="E755" s="1912">
        <f>SUM(E715,E681,E651,E566,E540,E527,E508,E479,E396,E314,E233,E165,E91)</f>
        <v>0</v>
      </c>
      <c r="F755" s="1911">
        <f t="shared" si="159"/>
        <v>0</v>
      </c>
      <c r="G755" s="3777">
        <f>SUM(G715,G681,G651,G566,G540,G527,G508,G479,G396,G314,G233,G165,G91)</f>
        <v>87.2</v>
      </c>
      <c r="H755" s="1911" t="e">
        <f t="shared" si="171"/>
        <v>#DIV/0!</v>
      </c>
      <c r="I755" s="1886"/>
      <c r="J755" s="1884"/>
      <c r="K755" s="1913"/>
      <c r="L755" s="1884"/>
      <c r="M755" s="1887"/>
      <c r="N755" s="1884"/>
      <c r="O755" s="1884"/>
      <c r="P755" s="1884"/>
      <c r="Q755" s="543"/>
      <c r="R755" s="543">
        <f t="shared" si="170"/>
        <v>0</v>
      </c>
      <c r="S755" s="543"/>
      <c r="T755" s="1011"/>
      <c r="U755" s="543"/>
      <c r="V755" s="543"/>
      <c r="W755" s="543"/>
      <c r="X755" s="543"/>
      <c r="Y755" s="543"/>
      <c r="Z755" s="1170"/>
      <c r="AA755" s="508"/>
      <c r="AB755" s="1386"/>
      <c r="AC755" s="1401"/>
    </row>
    <row r="756" spans="1:29" ht="47.25" x14ac:dyDescent="0.25">
      <c r="A756" s="227">
        <v>1</v>
      </c>
      <c r="B756" s="1908" t="s">
        <v>283</v>
      </c>
      <c r="C756" s="1898"/>
      <c r="D756" s="1911"/>
      <c r="E756" s="1912">
        <f>SUM(E315,E234,E166,E92)</f>
        <v>0</v>
      </c>
      <c r="F756" s="1911">
        <f t="shared" si="159"/>
        <v>0</v>
      </c>
      <c r="G756" s="3777">
        <f>SUM(G315,G234,G166,G92)</f>
        <v>233</v>
      </c>
      <c r="H756" s="1911" t="e">
        <f t="shared" si="171"/>
        <v>#DIV/0!</v>
      </c>
      <c r="I756" s="1888"/>
      <c r="J756" s="1888"/>
      <c r="K756" s="1914"/>
      <c r="L756" s="1889"/>
      <c r="M756" s="3606"/>
      <c r="N756" s="1889"/>
      <c r="O756" s="1889"/>
      <c r="P756" s="1889"/>
      <c r="Q756" s="543"/>
      <c r="R756" s="543">
        <f t="shared" si="170"/>
        <v>0</v>
      </c>
      <c r="S756" s="543">
        <f t="shared" ref="S756:Y756" si="175">S315+S234+S166+S92</f>
        <v>152.87454000000002</v>
      </c>
      <c r="T756" s="1011">
        <f t="shared" si="175"/>
        <v>0</v>
      </c>
      <c r="U756" s="543">
        <f t="shared" si="175"/>
        <v>0</v>
      </c>
      <c r="V756" s="543">
        <f t="shared" si="175"/>
        <v>0</v>
      </c>
      <c r="W756" s="543">
        <f t="shared" si="175"/>
        <v>0</v>
      </c>
      <c r="X756" s="543">
        <f t="shared" si="175"/>
        <v>0</v>
      </c>
      <c r="Y756" s="543">
        <f t="shared" si="175"/>
        <v>232.80894000000001</v>
      </c>
      <c r="Z756" s="1170"/>
      <c r="AA756" s="508"/>
      <c r="AB756" s="1386"/>
      <c r="AC756" s="1401"/>
    </row>
    <row r="757" spans="1:29" ht="31.5" x14ac:dyDescent="0.25">
      <c r="A757" s="227">
        <v>1</v>
      </c>
      <c r="B757" s="1908" t="s">
        <v>138</v>
      </c>
      <c r="C757" s="1898"/>
      <c r="D757" s="1911"/>
      <c r="E757" s="1912">
        <f>SUM(E717,E683,E653,E584,E568,E541,E528,E510,E481,E398,E316,E235,E167,E93)</f>
        <v>49074</v>
      </c>
      <c r="F757" s="1911">
        <f t="shared" si="159"/>
        <v>4089.5</v>
      </c>
      <c r="G757" s="3777">
        <f>SUM(G717,G683,G653,G584,G568,G541,G528,G510,G481,G398,G316,G235,G167,G93)</f>
        <v>975.18642857142856</v>
      </c>
      <c r="H757" s="1911">
        <f t="shared" si="171"/>
        <v>23.846104134281173</v>
      </c>
      <c r="I757" s="1888"/>
      <c r="J757" s="1888"/>
      <c r="K757" s="1914"/>
      <c r="L757" s="1889"/>
      <c r="M757" s="3606"/>
      <c r="N757" s="1889"/>
      <c r="O757" s="1889"/>
      <c r="P757" s="1889"/>
      <c r="Q757" s="543">
        <v>39890</v>
      </c>
      <c r="R757" s="543">
        <f t="shared" si="170"/>
        <v>3324.1666666666665</v>
      </c>
      <c r="S757" s="543">
        <f t="shared" ref="S757:Y757" si="176">SUM(S717,S683,S653,S584,S568,S541,S528,S510,S481,S398,S316,S235,S167,S93)</f>
        <v>2653.8648900000003</v>
      </c>
      <c r="T757" s="1011">
        <f t="shared" si="176"/>
        <v>0</v>
      </c>
      <c r="U757" s="543">
        <f t="shared" si="176"/>
        <v>51.917309999999993</v>
      </c>
      <c r="V757" s="543">
        <f t="shared" si="176"/>
        <v>2455.1570166666666</v>
      </c>
      <c r="W757" s="543">
        <f t="shared" si="176"/>
        <v>0</v>
      </c>
      <c r="X757" s="543">
        <f t="shared" si="176"/>
        <v>0</v>
      </c>
      <c r="Y757" s="543">
        <f t="shared" si="176"/>
        <v>2785.7166000000002</v>
      </c>
      <c r="Z757" s="1170"/>
      <c r="AA757" s="508"/>
      <c r="AB757" s="1386"/>
      <c r="AC757" s="1401"/>
    </row>
    <row r="758" spans="1:29" x14ac:dyDescent="0.25">
      <c r="A758" s="227">
        <v>1</v>
      </c>
      <c r="B758" s="1915" t="s">
        <v>29</v>
      </c>
      <c r="C758" s="1916"/>
      <c r="D758" s="1911"/>
      <c r="E758" s="1912"/>
      <c r="F758" s="1911">
        <f t="shared" si="159"/>
        <v>0</v>
      </c>
      <c r="G758" s="3777"/>
      <c r="H758" s="1911"/>
      <c r="I758" s="1888"/>
      <c r="J758" s="1888"/>
      <c r="K758" s="1914"/>
      <c r="L758" s="1889"/>
      <c r="M758" s="3606"/>
      <c r="N758" s="1889"/>
      <c r="O758" s="1889"/>
      <c r="P758" s="1889"/>
      <c r="Q758" s="543"/>
      <c r="R758" s="543">
        <f t="shared" si="170"/>
        <v>0</v>
      </c>
      <c r="S758" s="543"/>
      <c r="T758" s="1011"/>
      <c r="U758" s="543"/>
      <c r="V758" s="543"/>
      <c r="W758" s="543"/>
      <c r="X758" s="543"/>
      <c r="Y758" s="543"/>
      <c r="Z758" s="1170"/>
      <c r="AA758" s="508"/>
      <c r="AB758" s="1386"/>
      <c r="AC758" s="1401"/>
    </row>
    <row r="759" spans="1:29" x14ac:dyDescent="0.25">
      <c r="A759" s="227">
        <v>1</v>
      </c>
      <c r="B759" s="1884" t="s">
        <v>165</v>
      </c>
      <c r="C759" s="1885"/>
      <c r="D759" s="1886"/>
      <c r="E759" s="1887">
        <f>SUM(E722,E402,E321,E239,E172,E115,)</f>
        <v>378</v>
      </c>
      <c r="F759" s="1886">
        <f t="shared" si="159"/>
        <v>31.5</v>
      </c>
      <c r="G759" s="3775">
        <f>SUM(G722,G402,G321,G239,G172,G115,)</f>
        <v>5</v>
      </c>
      <c r="H759" s="1886">
        <f>G759/F759*100</f>
        <v>15.873015873015872</v>
      </c>
      <c r="I759" s="1888">
        <f>K759/E759</f>
        <v>11.095238095238095</v>
      </c>
      <c r="J759" s="1888">
        <f>M759/G759</f>
        <v>15</v>
      </c>
      <c r="K759" s="1886">
        <f>SUM(K722,K402,K321,K239,K172,K115,)</f>
        <v>4194</v>
      </c>
      <c r="L759" s="1886">
        <f>SUM(L722,L402,L321,L239,L172,L115,)</f>
        <v>349.5</v>
      </c>
      <c r="M759" s="1887">
        <f>SUM(M722,M402,M321,M239,M172,M115,)</f>
        <v>75</v>
      </c>
      <c r="N759" s="1917">
        <f>M759/L759*100</f>
        <v>21.459227467811161</v>
      </c>
      <c r="O759" s="1886">
        <f>SUM(O722,O402,O321,O239,O172,O115,)</f>
        <v>14</v>
      </c>
      <c r="P759" s="1906">
        <f>M759/$B$4*12/O759</f>
        <v>64.285714285714292</v>
      </c>
      <c r="Q759" s="543"/>
      <c r="R759" s="543">
        <f t="shared" si="170"/>
        <v>0</v>
      </c>
      <c r="S759" s="543"/>
      <c r="T759" s="1011"/>
      <c r="U759" s="543"/>
      <c r="V759" s="543"/>
      <c r="W759" s="543"/>
      <c r="X759" s="543"/>
      <c r="Y759" s="543"/>
      <c r="Z759" s="1180"/>
      <c r="AA759" s="508"/>
      <c r="AB759" s="1386"/>
      <c r="AC759" s="1401"/>
    </row>
    <row r="760" spans="1:29" ht="29.25" x14ac:dyDescent="0.25">
      <c r="A760" s="227">
        <v>1</v>
      </c>
      <c r="B760" s="1918" t="s">
        <v>293</v>
      </c>
      <c r="C760" s="1919"/>
      <c r="D760" s="1880"/>
      <c r="E760" s="1881">
        <f>SUM(E725,E588,E572,E514,E486,E406,E326,E243,E120,)</f>
        <v>3329</v>
      </c>
      <c r="F760" s="1880">
        <f t="shared" ref="F760:F823" si="177">E760/12*$B$4</f>
        <v>277.41666666666669</v>
      </c>
      <c r="G760" s="3781">
        <f>SUM(G725,G588,G572,G514,G486,G406,G326,G243,G120,)</f>
        <v>60</v>
      </c>
      <c r="H760" s="1880">
        <f>G760/F760*100</f>
        <v>21.628116551516971</v>
      </c>
      <c r="I760" s="1882">
        <f>K760/E760</f>
        <v>2.9134875337939321</v>
      </c>
      <c r="J760" s="1882">
        <f>M760/G760</f>
        <v>2.0499999999999998</v>
      </c>
      <c r="K760" s="1880">
        <f>SUM(K725,K588,K572,K514,K486,K406,K326,K243,K120,)</f>
        <v>9699</v>
      </c>
      <c r="L760" s="1880">
        <f>SUM(L725,L588,L572,L514,L486,L406,L326,L243,L120,)</f>
        <v>808.25</v>
      </c>
      <c r="M760" s="1881">
        <f>SUM(M725,M588,M572,M514,M486,M406,M326,M243,M120,)</f>
        <v>123</v>
      </c>
      <c r="N760" s="1920">
        <f>M760/L760*100</f>
        <v>15.218063717909065</v>
      </c>
      <c r="O760" s="1880">
        <f>SUM(O725,O588,O572,O514,O486,O406,O326,O243,O120,)</f>
        <v>40</v>
      </c>
      <c r="P760" s="1921">
        <f>M760/$B$4*12/O760</f>
        <v>36.9</v>
      </c>
      <c r="Q760" s="544"/>
      <c r="R760" s="544">
        <f t="shared" si="170"/>
        <v>0</v>
      </c>
      <c r="S760" s="544"/>
      <c r="T760" s="1433"/>
      <c r="U760" s="544"/>
      <c r="V760" s="544"/>
      <c r="W760" s="544"/>
      <c r="X760" s="544"/>
      <c r="Y760" s="544"/>
      <c r="Z760" s="1482"/>
      <c r="AA760" s="1119"/>
      <c r="AB760" s="1386"/>
      <c r="AC760" s="1401"/>
    </row>
    <row r="761" spans="1:29" ht="29.25" x14ac:dyDescent="0.25">
      <c r="A761" s="227">
        <v>1</v>
      </c>
      <c r="B761" s="1922" t="s">
        <v>209</v>
      </c>
      <c r="C761" s="1922"/>
      <c r="D761" s="1923"/>
      <c r="E761" s="1924">
        <f>SUM(E726,E589,E573,E515,E487,E327,E407,E244,E173,E121,)</f>
        <v>3707</v>
      </c>
      <c r="F761" s="1923">
        <f t="shared" si="177"/>
        <v>308.91666666666669</v>
      </c>
      <c r="G761" s="3773">
        <f>SUM(G726,G589,G573,G515,G487,G327,G407,G244,G173,G121,)</f>
        <v>65</v>
      </c>
      <c r="H761" s="1923">
        <f>G761/F761*100</f>
        <v>21.041273266792555</v>
      </c>
      <c r="I761" s="1923">
        <f>K761/E761</f>
        <v>3.7477744807121662</v>
      </c>
      <c r="J761" s="1923">
        <f>M761/G761</f>
        <v>3.046153846153846</v>
      </c>
      <c r="K761" s="1923">
        <f>SUM(K726,K589,K573,K515,K487,K327,K407,K244,K173,K121,)</f>
        <v>13893</v>
      </c>
      <c r="L761" s="1923">
        <f>SUM(L726,L589,L573,L515,L487,L327,L407,L244,L173,L121,)</f>
        <v>1157.75</v>
      </c>
      <c r="M761" s="1924">
        <f>SUM(M726,M589,M573,M515,M487,M327,M407,M244,M173,M121,)</f>
        <v>198</v>
      </c>
      <c r="N761" s="1925">
        <f>M761/L761*100</f>
        <v>17.102137767220903</v>
      </c>
      <c r="O761" s="1923">
        <f>SUM(O726,O589,O573,O515,O487,O327,O407,O244,O173,O121,)</f>
        <v>54</v>
      </c>
      <c r="P761" s="1926">
        <f>M761/$B$4*12/O761</f>
        <v>44</v>
      </c>
      <c r="Q761" s="547">
        <v>158811.79999999999</v>
      </c>
      <c r="R761" s="547">
        <f t="shared" si="170"/>
        <v>13234.316666666666</v>
      </c>
      <c r="S761" s="547">
        <f t="shared" ref="S761:Y761" si="178">SUM(S726,S589,S573,S515,S487,S327,S407,S244,S173,S121,)</f>
        <v>1810.1060400000001</v>
      </c>
      <c r="T761" s="1015">
        <f t="shared" si="178"/>
        <v>0</v>
      </c>
      <c r="U761" s="547">
        <f t="shared" si="178"/>
        <v>0</v>
      </c>
      <c r="V761" s="547">
        <f t="shared" si="178"/>
        <v>-2717.0534166666666</v>
      </c>
      <c r="W761" s="547">
        <f t="shared" si="178"/>
        <v>0</v>
      </c>
      <c r="X761" s="547">
        <f t="shared" si="178"/>
        <v>0</v>
      </c>
      <c r="Y761" s="547">
        <f t="shared" si="178"/>
        <v>1816.8750100000002</v>
      </c>
      <c r="Z761" s="1424"/>
      <c r="AA761" s="1124"/>
      <c r="AB761" s="1386"/>
      <c r="AC761" s="1401"/>
    </row>
    <row r="762" spans="1:29" ht="45" x14ac:dyDescent="0.25">
      <c r="A762" s="227">
        <v>1</v>
      </c>
      <c r="B762" s="1927" t="s">
        <v>231</v>
      </c>
      <c r="C762" s="1928"/>
      <c r="D762" s="1132"/>
      <c r="E762" s="1132">
        <f t="shared" ref="E762:Y762" si="179">E238</f>
        <v>233</v>
      </c>
      <c r="F762" s="1132">
        <f t="shared" si="177"/>
        <v>19.416666666666668</v>
      </c>
      <c r="G762" s="3832">
        <f t="shared" si="179"/>
        <v>0</v>
      </c>
      <c r="H762" s="1892">
        <f t="shared" si="179"/>
        <v>0</v>
      </c>
      <c r="I762" s="1892">
        <f t="shared" si="179"/>
        <v>18</v>
      </c>
      <c r="J762" s="1929" t="e">
        <f t="shared" si="179"/>
        <v>#DIV/0!</v>
      </c>
      <c r="K762" s="1132">
        <f t="shared" si="179"/>
        <v>4194</v>
      </c>
      <c r="L762" s="1132">
        <f t="shared" si="179"/>
        <v>349.5</v>
      </c>
      <c r="M762" s="1132">
        <f t="shared" si="179"/>
        <v>0</v>
      </c>
      <c r="N762" s="1930">
        <f t="shared" si="179"/>
        <v>0</v>
      </c>
      <c r="O762" s="1132">
        <f t="shared" si="179"/>
        <v>14</v>
      </c>
      <c r="P762" s="1930">
        <f t="shared" si="179"/>
        <v>0</v>
      </c>
      <c r="Q762" s="545"/>
      <c r="R762" s="545">
        <f t="shared" si="170"/>
        <v>0</v>
      </c>
      <c r="S762" s="545">
        <f t="shared" si="179"/>
        <v>0</v>
      </c>
      <c r="T762" s="1596">
        <f t="shared" si="179"/>
        <v>0</v>
      </c>
      <c r="U762" s="545">
        <f t="shared" si="179"/>
        <v>0</v>
      </c>
      <c r="V762" s="545">
        <f t="shared" si="179"/>
        <v>0</v>
      </c>
      <c r="W762" s="545">
        <f t="shared" si="179"/>
        <v>0</v>
      </c>
      <c r="X762" s="545">
        <f t="shared" si="179"/>
        <v>0</v>
      </c>
      <c r="Y762" s="545">
        <f t="shared" si="179"/>
        <v>0</v>
      </c>
      <c r="Z762" s="1931"/>
      <c r="AA762" s="554"/>
      <c r="AB762" s="1386"/>
      <c r="AC762" s="1401"/>
    </row>
    <row r="763" spans="1:29" ht="30" x14ac:dyDescent="0.25">
      <c r="A763" s="227">
        <v>1</v>
      </c>
      <c r="B763" s="1927" t="s">
        <v>253</v>
      </c>
      <c r="C763" s="1928"/>
      <c r="D763" s="1132"/>
      <c r="E763" s="1132">
        <f>E515</f>
        <v>8</v>
      </c>
      <c r="F763" s="1132">
        <f t="shared" si="177"/>
        <v>0.66666666666666663</v>
      </c>
      <c r="G763" s="3832">
        <f>G515</f>
        <v>1</v>
      </c>
      <c r="H763" s="1892" t="e">
        <f>H513</f>
        <v>#DIV/0!</v>
      </c>
      <c r="I763" s="1892">
        <f>I513</f>
        <v>10</v>
      </c>
      <c r="J763" s="1929">
        <f>J513</f>
        <v>10</v>
      </c>
      <c r="K763" s="1132">
        <f>K515</f>
        <v>0</v>
      </c>
      <c r="L763" s="1132">
        <f>L515</f>
        <v>0</v>
      </c>
      <c r="M763" s="1132">
        <f>M515</f>
        <v>10</v>
      </c>
      <c r="N763" s="1930" t="e">
        <f>N513</f>
        <v>#DIV/0!</v>
      </c>
      <c r="O763" s="1132">
        <f>O513</f>
        <v>0</v>
      </c>
      <c r="P763" s="1930" t="e">
        <f>P513</f>
        <v>#DIV/0!</v>
      </c>
      <c r="Q763" s="1132">
        <v>200</v>
      </c>
      <c r="R763" s="1132">
        <f t="shared" si="170"/>
        <v>16.666666666666668</v>
      </c>
      <c r="S763" s="1132">
        <f t="shared" ref="S763:Y763" si="180">S515</f>
        <v>29.613250000000001</v>
      </c>
      <c r="T763" s="1011">
        <f t="shared" si="180"/>
        <v>0</v>
      </c>
      <c r="U763" s="545">
        <f t="shared" si="180"/>
        <v>0</v>
      </c>
      <c r="V763" s="1132">
        <f t="shared" si="180"/>
        <v>12.946583333333333</v>
      </c>
      <c r="W763" s="1132">
        <f t="shared" si="180"/>
        <v>0</v>
      </c>
      <c r="X763" s="1132">
        <f t="shared" si="180"/>
        <v>0</v>
      </c>
      <c r="Y763" s="1132">
        <f t="shared" si="180"/>
        <v>29.613250000000001</v>
      </c>
      <c r="Z763" s="1931"/>
      <c r="AA763" s="1931"/>
      <c r="AB763" s="1386"/>
      <c r="AC763" s="1401"/>
    </row>
    <row r="764" spans="1:29" x14ac:dyDescent="0.25">
      <c r="A764" s="227">
        <v>1</v>
      </c>
      <c r="B764" s="1932" t="s">
        <v>267</v>
      </c>
      <c r="C764" s="1933"/>
      <c r="D764" s="1887"/>
      <c r="E764" s="1887">
        <f t="shared" ref="E764:G765" si="181">E245</f>
        <v>0</v>
      </c>
      <c r="F764" s="1887">
        <f t="shared" si="177"/>
        <v>0</v>
      </c>
      <c r="G764" s="3776">
        <f t="shared" si="181"/>
        <v>0</v>
      </c>
      <c r="H764" s="1886" t="e">
        <f t="shared" ref="H764:H773" si="182">G764/F764*100</f>
        <v>#DIV/0!</v>
      </c>
      <c r="I764" s="1888"/>
      <c r="J764" s="1888"/>
      <c r="K764" s="1934"/>
      <c r="L764" s="1887"/>
      <c r="M764" s="1887"/>
      <c r="N764" s="1917"/>
      <c r="O764" s="1887"/>
      <c r="P764" s="1889"/>
      <c r="Q764" s="543"/>
      <c r="R764" s="543">
        <f t="shared" si="170"/>
        <v>0</v>
      </c>
      <c r="S764" s="543"/>
      <c r="T764" s="1011"/>
      <c r="U764" s="543"/>
      <c r="V764" s="543"/>
      <c r="W764" s="543"/>
      <c r="X764" s="543"/>
      <c r="Y764" s="543"/>
      <c r="Z764" s="1166"/>
      <c r="AA764" s="508"/>
      <c r="AB764" s="1386"/>
      <c r="AC764" s="1401"/>
    </row>
    <row r="765" spans="1:29" ht="30" x14ac:dyDescent="0.25">
      <c r="A765" s="227">
        <v>1</v>
      </c>
      <c r="B765" s="1932" t="s">
        <v>268</v>
      </c>
      <c r="C765" s="1933"/>
      <c r="D765" s="1887"/>
      <c r="E765" s="1887">
        <f t="shared" si="181"/>
        <v>0</v>
      </c>
      <c r="F765" s="1887">
        <f t="shared" si="177"/>
        <v>0</v>
      </c>
      <c r="G765" s="3776">
        <f t="shared" si="181"/>
        <v>0</v>
      </c>
      <c r="H765" s="1886" t="e">
        <f t="shared" si="182"/>
        <v>#DIV/0!</v>
      </c>
      <c r="I765" s="1888"/>
      <c r="J765" s="1888"/>
      <c r="K765" s="1934"/>
      <c r="L765" s="1887"/>
      <c r="M765" s="1887"/>
      <c r="N765" s="1889"/>
      <c r="O765" s="1887"/>
      <c r="P765" s="1889"/>
      <c r="Q765" s="543"/>
      <c r="R765" s="543">
        <f t="shared" si="170"/>
        <v>0</v>
      </c>
      <c r="S765" s="543"/>
      <c r="T765" s="1011"/>
      <c r="U765" s="543"/>
      <c r="V765" s="543"/>
      <c r="W765" s="543"/>
      <c r="X765" s="543"/>
      <c r="Y765" s="543"/>
      <c r="Z765" s="1166"/>
      <c r="AA765" s="508"/>
      <c r="AB765" s="1386"/>
      <c r="AC765" s="1401"/>
    </row>
    <row r="766" spans="1:29" ht="30" x14ac:dyDescent="0.25">
      <c r="A766" s="227">
        <v>1</v>
      </c>
      <c r="B766" s="1932" t="s">
        <v>269</v>
      </c>
      <c r="C766" s="1933"/>
      <c r="D766" s="1887"/>
      <c r="E766" s="1887">
        <f>E247+E98</f>
        <v>0</v>
      </c>
      <c r="F766" s="1887">
        <f t="shared" si="177"/>
        <v>0</v>
      </c>
      <c r="G766" s="3776">
        <f>G247+G98</f>
        <v>0</v>
      </c>
      <c r="H766" s="1886" t="e">
        <f t="shared" si="182"/>
        <v>#DIV/0!</v>
      </c>
      <c r="I766" s="1888"/>
      <c r="J766" s="1888"/>
      <c r="K766" s="1934"/>
      <c r="L766" s="1887"/>
      <c r="M766" s="1887"/>
      <c r="N766" s="1889"/>
      <c r="O766" s="1887"/>
      <c r="P766" s="1889"/>
      <c r="Q766" s="543"/>
      <c r="R766" s="543">
        <f t="shared" si="170"/>
        <v>0</v>
      </c>
      <c r="S766" s="543"/>
      <c r="T766" s="1011"/>
      <c r="U766" s="543"/>
      <c r="V766" s="543"/>
      <c r="W766" s="543"/>
      <c r="X766" s="543"/>
      <c r="Y766" s="543"/>
      <c r="Z766" s="1166"/>
      <c r="AA766" s="508"/>
      <c r="AB766" s="1386"/>
      <c r="AC766" s="1401"/>
    </row>
    <row r="767" spans="1:29" ht="30" x14ac:dyDescent="0.25">
      <c r="A767" s="227">
        <v>1</v>
      </c>
      <c r="B767" s="1935" t="s">
        <v>199</v>
      </c>
      <c r="C767" s="1936"/>
      <c r="D767" s="1887"/>
      <c r="E767" s="1887">
        <f>E689+E96</f>
        <v>0</v>
      </c>
      <c r="F767" s="1887">
        <f t="shared" si="177"/>
        <v>0</v>
      </c>
      <c r="G767" s="3776">
        <f>G689+G96</f>
        <v>0</v>
      </c>
      <c r="H767" s="1886" t="e">
        <f t="shared" si="182"/>
        <v>#DIV/0!</v>
      </c>
      <c r="I767" s="1888"/>
      <c r="J767" s="1888"/>
      <c r="K767" s="1894"/>
      <c r="L767" s="1886"/>
      <c r="M767" s="1887"/>
      <c r="N767" s="1886"/>
      <c r="O767" s="1886"/>
      <c r="P767" s="1886"/>
      <c r="Q767" s="543"/>
      <c r="R767" s="543">
        <f t="shared" si="170"/>
        <v>0</v>
      </c>
      <c r="S767" s="543"/>
      <c r="T767" s="1011"/>
      <c r="U767" s="543"/>
      <c r="V767" s="543"/>
      <c r="W767" s="543"/>
      <c r="X767" s="543"/>
      <c r="Y767" s="543"/>
      <c r="Z767" s="1166"/>
      <c r="AA767" s="508"/>
      <c r="AB767" s="1386"/>
      <c r="AC767" s="1401"/>
    </row>
    <row r="768" spans="1:29" ht="30" x14ac:dyDescent="0.25">
      <c r="A768" s="227">
        <v>1</v>
      </c>
      <c r="B768" s="1935" t="s">
        <v>200</v>
      </c>
      <c r="C768" s="1937"/>
      <c r="D768" s="1881"/>
      <c r="E768" s="1881">
        <f>E688+E95</f>
        <v>0</v>
      </c>
      <c r="F768" s="1881">
        <f t="shared" si="177"/>
        <v>0</v>
      </c>
      <c r="G768" s="3833">
        <f>G688+G95</f>
        <v>26</v>
      </c>
      <c r="H768" s="1880" t="e">
        <f t="shared" si="182"/>
        <v>#DIV/0!</v>
      </c>
      <c r="I768" s="1882"/>
      <c r="J768" s="1882"/>
      <c r="K768" s="1883"/>
      <c r="L768" s="1880"/>
      <c r="M768" s="1881"/>
      <c r="N768" s="1880"/>
      <c r="O768" s="1880"/>
      <c r="P768" s="1880"/>
      <c r="Q768" s="544"/>
      <c r="R768" s="544">
        <f t="shared" si="170"/>
        <v>0</v>
      </c>
      <c r="S768" s="544"/>
      <c r="T768" s="1011"/>
      <c r="U768" s="544"/>
      <c r="V768" s="544"/>
      <c r="W768" s="544"/>
      <c r="X768" s="544"/>
      <c r="Y768" s="544"/>
      <c r="Z768" s="1202"/>
      <c r="AA768" s="1119"/>
      <c r="AB768" s="1386"/>
      <c r="AC768" s="1401"/>
    </row>
    <row r="769" spans="1:29" x14ac:dyDescent="0.25">
      <c r="A769" s="227">
        <v>1</v>
      </c>
      <c r="B769" s="1935" t="s">
        <v>226</v>
      </c>
      <c r="C769" s="1938"/>
      <c r="D769" s="1881"/>
      <c r="E769" s="1881">
        <f>E690+E97</f>
        <v>0</v>
      </c>
      <c r="F769" s="1881">
        <f t="shared" si="177"/>
        <v>0</v>
      </c>
      <c r="G769" s="3833">
        <f>G690+G97</f>
        <v>0</v>
      </c>
      <c r="H769" s="1880" t="e">
        <f t="shared" si="182"/>
        <v>#DIV/0!</v>
      </c>
      <c r="I769" s="1882"/>
      <c r="J769" s="1882"/>
      <c r="K769" s="1883"/>
      <c r="L769" s="1880"/>
      <c r="M769" s="1881"/>
      <c r="N769" s="1880"/>
      <c r="O769" s="1880"/>
      <c r="P769" s="1880"/>
      <c r="Q769" s="544"/>
      <c r="R769" s="544">
        <f t="shared" si="170"/>
        <v>0</v>
      </c>
      <c r="S769" s="544"/>
      <c r="T769" s="1011"/>
      <c r="U769" s="544"/>
      <c r="V769" s="544"/>
      <c r="W769" s="544"/>
      <c r="X769" s="544"/>
      <c r="Y769" s="544"/>
      <c r="Z769" s="1202"/>
      <c r="AA769" s="1119"/>
      <c r="AB769" s="1386"/>
      <c r="AC769" s="1401"/>
    </row>
    <row r="770" spans="1:29" ht="60" x14ac:dyDescent="0.25">
      <c r="A770" s="227">
        <v>1</v>
      </c>
      <c r="B770" s="1935" t="s">
        <v>258</v>
      </c>
      <c r="C770" s="1938"/>
      <c r="D770" s="1881"/>
      <c r="E770" s="1881">
        <f>E99</f>
        <v>0</v>
      </c>
      <c r="F770" s="1881">
        <f t="shared" si="177"/>
        <v>0</v>
      </c>
      <c r="G770" s="3833">
        <f>G99</f>
        <v>0</v>
      </c>
      <c r="H770" s="1880" t="e">
        <f t="shared" si="182"/>
        <v>#DIV/0!</v>
      </c>
      <c r="I770" s="1882"/>
      <c r="J770" s="1882"/>
      <c r="K770" s="1883"/>
      <c r="L770" s="1880"/>
      <c r="M770" s="1881"/>
      <c r="N770" s="1880"/>
      <c r="O770" s="1880"/>
      <c r="P770" s="1880"/>
      <c r="Q770" s="544"/>
      <c r="R770" s="544">
        <f t="shared" si="170"/>
        <v>0</v>
      </c>
      <c r="S770" s="544"/>
      <c r="T770" s="1011"/>
      <c r="U770" s="544"/>
      <c r="V770" s="544"/>
      <c r="W770" s="544"/>
      <c r="X770" s="544"/>
      <c r="Y770" s="544"/>
      <c r="Z770" s="1202"/>
      <c r="AA770" s="1119"/>
      <c r="AB770" s="1386"/>
      <c r="AC770" s="1401"/>
    </row>
    <row r="771" spans="1:29" ht="30" x14ac:dyDescent="0.25">
      <c r="A771" s="227">
        <v>1</v>
      </c>
      <c r="B771" s="1939" t="s">
        <v>201</v>
      </c>
      <c r="C771" s="1938"/>
      <c r="D771" s="1881"/>
      <c r="E771" s="1881">
        <f>E100+E248</f>
        <v>0</v>
      </c>
      <c r="F771" s="1881">
        <f t="shared" si="177"/>
        <v>0</v>
      </c>
      <c r="G771" s="3833">
        <f>G100+G248</f>
        <v>0</v>
      </c>
      <c r="H771" s="1880" t="e">
        <f t="shared" si="182"/>
        <v>#DIV/0!</v>
      </c>
      <c r="I771" s="1882"/>
      <c r="J771" s="1882"/>
      <c r="K771" s="1883"/>
      <c r="L771" s="1880"/>
      <c r="M771" s="1881"/>
      <c r="N771" s="1880"/>
      <c r="O771" s="1880"/>
      <c r="P771" s="1880"/>
      <c r="Q771" s="544"/>
      <c r="R771" s="544">
        <f t="shared" si="170"/>
        <v>0</v>
      </c>
      <c r="S771" s="544"/>
      <c r="T771" s="1011"/>
      <c r="U771" s="544"/>
      <c r="V771" s="544"/>
      <c r="W771" s="544"/>
      <c r="X771" s="544"/>
      <c r="Y771" s="544"/>
      <c r="Z771" s="1202"/>
      <c r="AA771" s="1119"/>
      <c r="AB771" s="1386"/>
      <c r="AC771" s="1401"/>
    </row>
    <row r="772" spans="1:29" s="2635" customFormat="1" ht="30" x14ac:dyDescent="0.25">
      <c r="B772" s="1939" t="s">
        <v>546</v>
      </c>
      <c r="C772" s="1938"/>
      <c r="D772" s="1881"/>
      <c r="E772" s="1881">
        <f>E101</f>
        <v>0</v>
      </c>
      <c r="F772" s="1881">
        <f t="shared" si="177"/>
        <v>0</v>
      </c>
      <c r="G772" s="3833">
        <f>G101</f>
        <v>0</v>
      </c>
      <c r="H772" s="1880" t="e">
        <f t="shared" si="182"/>
        <v>#DIV/0!</v>
      </c>
      <c r="I772" s="1882"/>
      <c r="J772" s="1882"/>
      <c r="K772" s="1883"/>
      <c r="L772" s="1880"/>
      <c r="M772" s="1881"/>
      <c r="N772" s="1880"/>
      <c r="O772" s="1880"/>
      <c r="P772" s="1880"/>
      <c r="Q772" s="544"/>
      <c r="R772" s="544">
        <f t="shared" si="170"/>
        <v>0</v>
      </c>
      <c r="S772" s="544"/>
      <c r="T772" s="1011"/>
      <c r="U772" s="544"/>
      <c r="V772" s="544"/>
      <c r="W772" s="544"/>
      <c r="X772" s="544"/>
      <c r="Y772" s="544"/>
      <c r="Z772" s="1202"/>
      <c r="AA772" s="1119"/>
      <c r="AB772" s="1386"/>
      <c r="AC772" s="1401"/>
    </row>
    <row r="773" spans="1:29" ht="30" x14ac:dyDescent="0.25">
      <c r="A773" s="227">
        <v>1</v>
      </c>
      <c r="B773" s="1935" t="s">
        <v>286</v>
      </c>
      <c r="C773" s="1937"/>
      <c r="D773" s="1881"/>
      <c r="E773" s="1881">
        <f t="shared" ref="E773:G775" si="183">E249</f>
        <v>0</v>
      </c>
      <c r="F773" s="1881">
        <f t="shared" si="177"/>
        <v>0</v>
      </c>
      <c r="G773" s="3833">
        <f t="shared" si="183"/>
        <v>0</v>
      </c>
      <c r="H773" s="1880" t="e">
        <f t="shared" si="182"/>
        <v>#DIV/0!</v>
      </c>
      <c r="I773" s="1882"/>
      <c r="J773" s="1882"/>
      <c r="K773" s="1883"/>
      <c r="L773" s="1880"/>
      <c r="M773" s="1881"/>
      <c r="N773" s="1880"/>
      <c r="O773" s="1880"/>
      <c r="P773" s="1880"/>
      <c r="Q773" s="544"/>
      <c r="R773" s="544">
        <f t="shared" si="170"/>
        <v>0</v>
      </c>
      <c r="S773" s="544"/>
      <c r="T773" s="1011"/>
      <c r="U773" s="544"/>
      <c r="V773" s="544"/>
      <c r="W773" s="544"/>
      <c r="X773" s="544"/>
      <c r="Y773" s="544"/>
      <c r="Z773" s="1202"/>
      <c r="AA773" s="1119"/>
      <c r="AB773" s="1386"/>
      <c r="AC773" s="1401"/>
    </row>
    <row r="774" spans="1:29" x14ac:dyDescent="0.25">
      <c r="A774" s="227">
        <v>1</v>
      </c>
      <c r="B774" s="1935" t="s">
        <v>287</v>
      </c>
      <c r="C774" s="1938"/>
      <c r="D774" s="1881"/>
      <c r="E774" s="1881">
        <f t="shared" si="183"/>
        <v>0</v>
      </c>
      <c r="F774" s="1881">
        <f t="shared" si="177"/>
        <v>0</v>
      </c>
      <c r="G774" s="3833">
        <f t="shared" si="183"/>
        <v>0</v>
      </c>
      <c r="H774" s="1880"/>
      <c r="I774" s="1882"/>
      <c r="J774" s="1882"/>
      <c r="K774" s="1883"/>
      <c r="L774" s="1880"/>
      <c r="M774" s="1881"/>
      <c r="N774" s="1880"/>
      <c r="O774" s="1880"/>
      <c r="P774" s="1880"/>
      <c r="Q774" s="544"/>
      <c r="R774" s="544">
        <f t="shared" si="170"/>
        <v>0</v>
      </c>
      <c r="S774" s="544"/>
      <c r="T774" s="1011"/>
      <c r="U774" s="544"/>
      <c r="V774" s="544"/>
      <c r="W774" s="544"/>
      <c r="X774" s="544"/>
      <c r="Y774" s="544"/>
      <c r="Z774" s="1202"/>
      <c r="AA774" s="1119"/>
      <c r="AB774" s="1386"/>
      <c r="AC774" s="1401"/>
    </row>
    <row r="775" spans="1:29" x14ac:dyDescent="0.25">
      <c r="A775" s="227">
        <v>1</v>
      </c>
      <c r="B775" s="1939" t="s">
        <v>288</v>
      </c>
      <c r="C775" s="1938"/>
      <c r="D775" s="1881"/>
      <c r="E775" s="1881">
        <f t="shared" si="183"/>
        <v>0</v>
      </c>
      <c r="F775" s="1881">
        <f t="shared" si="177"/>
        <v>0</v>
      </c>
      <c r="G775" s="3833">
        <f t="shared" si="183"/>
        <v>0</v>
      </c>
      <c r="H775" s="1880" t="e">
        <f>G775/F775*100</f>
        <v>#DIV/0!</v>
      </c>
      <c r="I775" s="1882"/>
      <c r="J775" s="1882"/>
      <c r="K775" s="1883"/>
      <c r="L775" s="1880"/>
      <c r="M775" s="1881"/>
      <c r="N775" s="1880"/>
      <c r="O775" s="1880"/>
      <c r="P775" s="1880"/>
      <c r="Q775" s="544"/>
      <c r="R775" s="544">
        <f t="shared" si="170"/>
        <v>0</v>
      </c>
      <c r="S775" s="544"/>
      <c r="T775" s="1011"/>
      <c r="U775" s="544"/>
      <c r="V775" s="544"/>
      <c r="W775" s="544"/>
      <c r="X775" s="544"/>
      <c r="Y775" s="544"/>
      <c r="Z775" s="1202"/>
      <c r="AA775" s="1119"/>
      <c r="AB775" s="1386"/>
      <c r="AC775" s="1401"/>
    </row>
    <row r="776" spans="1:29" ht="15.75" thickBot="1" x14ac:dyDescent="0.3">
      <c r="A776" s="227">
        <v>1</v>
      </c>
      <c r="B776" s="1940" t="s">
        <v>225</v>
      </c>
      <c r="C776" s="1941"/>
      <c r="D776" s="1942"/>
      <c r="E776" s="1943">
        <f>E691+E252+E102</f>
        <v>469.29929573024293</v>
      </c>
      <c r="F776" s="1942">
        <f t="shared" si="177"/>
        <v>39.108274644186913</v>
      </c>
      <c r="G776" s="3834">
        <f>G691+G252+G102</f>
        <v>26</v>
      </c>
      <c r="H776" s="1942">
        <f>G776/F776*100</f>
        <v>66.482094228272643</v>
      </c>
      <c r="I776" s="1944"/>
      <c r="J776" s="1944"/>
      <c r="K776" s="1945"/>
      <c r="L776" s="1944"/>
      <c r="M776" s="3607"/>
      <c r="N776" s="1944"/>
      <c r="O776" s="1944"/>
      <c r="P776" s="1944"/>
      <c r="Q776" s="548">
        <v>3000</v>
      </c>
      <c r="R776" s="548">
        <f t="shared" si="170"/>
        <v>250</v>
      </c>
      <c r="S776" s="548">
        <f t="shared" ref="S776:Y776" si="184">S692+S102+S252</f>
        <v>181.75767999999999</v>
      </c>
      <c r="T776" s="1433">
        <f t="shared" si="184"/>
        <v>0</v>
      </c>
      <c r="U776" s="548">
        <f t="shared" si="184"/>
        <v>0</v>
      </c>
      <c r="V776" s="548">
        <f t="shared" si="184"/>
        <v>-68.242319999999992</v>
      </c>
      <c r="W776" s="548">
        <f t="shared" si="184"/>
        <v>0</v>
      </c>
      <c r="X776" s="548">
        <f t="shared" si="184"/>
        <v>0</v>
      </c>
      <c r="Y776" s="548">
        <f t="shared" si="184"/>
        <v>181.75767999999999</v>
      </c>
      <c r="Z776" s="1946"/>
      <c r="AA776" s="1199"/>
      <c r="AB776" s="1386"/>
      <c r="AC776" s="1401"/>
    </row>
    <row r="777" spans="1:29" x14ac:dyDescent="0.25">
      <c r="A777" s="227">
        <v>1</v>
      </c>
      <c r="B777" s="1947" t="s">
        <v>11</v>
      </c>
      <c r="C777" s="1948"/>
      <c r="D777" s="1947"/>
      <c r="E777" s="428"/>
      <c r="F777" s="1949">
        <f t="shared" si="177"/>
        <v>0</v>
      </c>
      <c r="G777" s="3835"/>
      <c r="H777" s="1949"/>
      <c r="I777" s="1950"/>
      <c r="J777" s="1950"/>
      <c r="K777" s="1951"/>
      <c r="L777" s="1797"/>
      <c r="M777" s="410"/>
      <c r="N777" s="1797"/>
      <c r="O777" s="1797"/>
      <c r="P777" s="1797"/>
      <c r="Q777" s="511"/>
      <c r="R777" s="554">
        <f t="shared" si="170"/>
        <v>0</v>
      </c>
      <c r="S777" s="511"/>
      <c r="T777" s="1610"/>
      <c r="U777" s="511"/>
      <c r="V777" s="511"/>
      <c r="W777" s="511"/>
      <c r="X777" s="511"/>
      <c r="Y777" s="511"/>
      <c r="Z777" s="1952"/>
      <c r="AA777" s="554"/>
      <c r="AB777" s="1386"/>
      <c r="AC777" s="1401"/>
    </row>
    <row r="778" spans="1:29" x14ac:dyDescent="0.25">
      <c r="A778" s="227">
        <v>1</v>
      </c>
      <c r="B778" s="1953"/>
      <c r="C778" s="1954"/>
      <c r="D778" s="1953"/>
      <c r="E778" s="371"/>
      <c r="F778" s="232">
        <f t="shared" si="177"/>
        <v>0</v>
      </c>
      <c r="G778" s="3823"/>
      <c r="H778" s="232"/>
      <c r="I778" s="1825"/>
      <c r="J778" s="1825"/>
      <c r="K778" s="1156"/>
      <c r="L778" s="323"/>
      <c r="M778" s="367"/>
      <c r="N778" s="323"/>
      <c r="O778" s="323"/>
      <c r="P778" s="323"/>
      <c r="Q778" s="512"/>
      <c r="R778" s="992">
        <f t="shared" si="170"/>
        <v>0</v>
      </c>
      <c r="S778" s="512"/>
      <c r="T778" s="1011"/>
      <c r="U778" s="512"/>
      <c r="V778" s="512"/>
      <c r="W778" s="512"/>
      <c r="X778" s="512"/>
      <c r="Y778" s="512"/>
      <c r="Z778" s="1190"/>
      <c r="AA778" s="508"/>
      <c r="AB778" s="1386"/>
      <c r="AC778" s="1401"/>
    </row>
    <row r="779" spans="1:29" ht="43.5" x14ac:dyDescent="0.25">
      <c r="A779" s="227">
        <v>1</v>
      </c>
      <c r="B779" s="1391" t="s">
        <v>435</v>
      </c>
      <c r="C779" s="1391"/>
      <c r="D779" s="1953"/>
      <c r="E779" s="371"/>
      <c r="F779" s="232">
        <f t="shared" si="177"/>
        <v>0</v>
      </c>
      <c r="G779" s="3823"/>
      <c r="H779" s="232"/>
      <c r="I779" s="1825"/>
      <c r="J779" s="1825"/>
      <c r="K779" s="1156"/>
      <c r="L779" s="323"/>
      <c r="M779" s="367"/>
      <c r="N779" s="323"/>
      <c r="O779" s="323"/>
      <c r="P779" s="323"/>
      <c r="Q779" s="512"/>
      <c r="R779" s="992">
        <f t="shared" si="170"/>
        <v>0</v>
      </c>
      <c r="S779" s="512"/>
      <c r="T779" s="1011"/>
      <c r="U779" s="512"/>
      <c r="V779" s="512"/>
      <c r="W779" s="512"/>
      <c r="X779" s="512"/>
      <c r="Y779" s="512"/>
      <c r="Z779" s="1190"/>
      <c r="AA779" s="508"/>
      <c r="AB779" s="1386"/>
      <c r="AC779" s="1401"/>
    </row>
    <row r="780" spans="1:29" x14ac:dyDescent="0.25">
      <c r="A780" s="227">
        <v>1</v>
      </c>
      <c r="B780" s="1826" t="s">
        <v>5</v>
      </c>
      <c r="C780" s="1827"/>
      <c r="D780" s="1826"/>
      <c r="E780" s="371"/>
      <c r="F780" s="232">
        <f t="shared" si="177"/>
        <v>0</v>
      </c>
      <c r="G780" s="3823"/>
      <c r="H780" s="232"/>
      <c r="I780" s="1825"/>
      <c r="J780" s="1825"/>
      <c r="K780" s="1156"/>
      <c r="L780" s="323"/>
      <c r="M780" s="367"/>
      <c r="N780" s="323"/>
      <c r="O780" s="323"/>
      <c r="P780" s="323"/>
      <c r="Q780" s="512"/>
      <c r="R780" s="992">
        <f t="shared" si="170"/>
        <v>0</v>
      </c>
      <c r="S780" s="512"/>
      <c r="T780" s="1011"/>
      <c r="U780" s="512"/>
      <c r="V780" s="512"/>
      <c r="W780" s="512"/>
      <c r="X780" s="512"/>
      <c r="Y780" s="512"/>
      <c r="Z780" s="1190"/>
      <c r="AA780" s="508"/>
      <c r="AB780" s="1386"/>
      <c r="AC780" s="1401"/>
    </row>
    <row r="781" spans="1:29" x14ac:dyDescent="0.25">
      <c r="A781" s="227">
        <v>1</v>
      </c>
      <c r="B781" s="3" t="s">
        <v>23</v>
      </c>
      <c r="C781" s="1399" t="s">
        <v>277</v>
      </c>
      <c r="D781" s="330">
        <v>340</v>
      </c>
      <c r="E781" s="371"/>
      <c r="F781" s="213">
        <f t="shared" si="177"/>
        <v>0</v>
      </c>
      <c r="G781" s="708"/>
      <c r="H781" s="213" t="e">
        <f>G781/F781*100</f>
        <v>#DIV/0!</v>
      </c>
      <c r="I781" s="1077">
        <v>10</v>
      </c>
      <c r="J781" s="253" t="e">
        <f>M781/G781</f>
        <v>#DIV/0!</v>
      </c>
      <c r="K781" s="1461">
        <f>ROUND(E781*I781,0)</f>
        <v>0</v>
      </c>
      <c r="L781" s="254">
        <f>K781/12*$B$4</f>
        <v>0</v>
      </c>
      <c r="M781" s="3576"/>
      <c r="N781" s="254" t="e">
        <f>M781/L781*100</f>
        <v>#DIV/0!</v>
      </c>
      <c r="O781" s="1456">
        <f>ROUND(K781/D781,0)</f>
        <v>0</v>
      </c>
      <c r="P781" s="254" t="e">
        <f>M781/$B$4*12/O781</f>
        <v>#DIV/0!</v>
      </c>
      <c r="Q781" s="512"/>
      <c r="R781" s="992">
        <f t="shared" si="170"/>
        <v>0</v>
      </c>
      <c r="S781" s="512"/>
      <c r="T781" s="1011"/>
      <c r="U781" s="512"/>
      <c r="V781" s="512"/>
      <c r="W781" s="512"/>
      <c r="X781" s="512"/>
      <c r="Y781" s="512"/>
      <c r="Z781" s="1213"/>
      <c r="AA781" s="508"/>
      <c r="AB781" s="1386"/>
      <c r="AC781" s="1401"/>
    </row>
    <row r="782" spans="1:29" x14ac:dyDescent="0.25">
      <c r="A782" s="227">
        <v>1</v>
      </c>
      <c r="B782" s="3" t="s">
        <v>17</v>
      </c>
      <c r="C782" s="1399" t="s">
        <v>277</v>
      </c>
      <c r="D782" s="330">
        <v>340</v>
      </c>
      <c r="E782" s="371"/>
      <c r="F782" s="213">
        <f t="shared" si="177"/>
        <v>0</v>
      </c>
      <c r="G782" s="708"/>
      <c r="H782" s="213" t="e">
        <f>G782/F782*100</f>
        <v>#DIV/0!</v>
      </c>
      <c r="I782" s="1077">
        <v>6.8</v>
      </c>
      <c r="J782" s="253" t="e">
        <f>M782/G782</f>
        <v>#DIV/0!</v>
      </c>
      <c r="K782" s="1461">
        <f>ROUND(E782*I782,0)</f>
        <v>0</v>
      </c>
      <c r="L782" s="254">
        <f>K782/12*$B$4</f>
        <v>0</v>
      </c>
      <c r="M782" s="3576"/>
      <c r="N782" s="254" t="e">
        <f>M782/L782*100</f>
        <v>#DIV/0!</v>
      </c>
      <c r="O782" s="1456">
        <f>ROUND(K782/D782,0)</f>
        <v>0</v>
      </c>
      <c r="P782" s="254" t="e">
        <f>M782/$B$4*12/O782</f>
        <v>#DIV/0!</v>
      </c>
      <c r="Q782" s="512"/>
      <c r="R782" s="992">
        <f t="shared" si="170"/>
        <v>0</v>
      </c>
      <c r="S782" s="512"/>
      <c r="T782" s="1011"/>
      <c r="U782" s="512"/>
      <c r="V782" s="512"/>
      <c r="W782" s="512"/>
      <c r="X782" s="512"/>
      <c r="Y782" s="512"/>
      <c r="Z782" s="1213"/>
      <c r="AA782" s="508"/>
      <c r="AB782" s="1386"/>
      <c r="AC782" s="1401"/>
    </row>
    <row r="783" spans="1:29" s="237" customFormat="1" x14ac:dyDescent="0.25">
      <c r="A783" s="227">
        <v>1</v>
      </c>
      <c r="B783" s="1955" t="s">
        <v>166</v>
      </c>
      <c r="C783" s="1399" t="s">
        <v>277</v>
      </c>
      <c r="D783" s="1956">
        <v>340</v>
      </c>
      <c r="E783" s="372"/>
      <c r="F783" s="219">
        <f t="shared" si="177"/>
        <v>0</v>
      </c>
      <c r="G783" s="3771"/>
      <c r="H783" s="219" t="e">
        <f>G783/F783*100</f>
        <v>#DIV/0!</v>
      </c>
      <c r="I783" s="1828">
        <v>6.8</v>
      </c>
      <c r="J783" s="1411" t="e">
        <f>M783/G783</f>
        <v>#DIV/0!</v>
      </c>
      <c r="K783" s="1412">
        <f>ROUND(E783*I783,0)</f>
        <v>0</v>
      </c>
      <c r="L783" s="430">
        <f>K783/12*$B$4</f>
        <v>0</v>
      </c>
      <c r="M783" s="3577"/>
      <c r="N783" s="430" t="e">
        <f>M783/L783*100</f>
        <v>#DIV/0!</v>
      </c>
      <c r="O783" s="1404">
        <f>ROUND(K783/D783,0)</f>
        <v>0</v>
      </c>
      <c r="P783" s="430" t="e">
        <f>M783/$B$4*12/O783</f>
        <v>#DIV/0!</v>
      </c>
      <c r="Q783" s="513"/>
      <c r="R783" s="1133">
        <f t="shared" si="170"/>
        <v>0</v>
      </c>
      <c r="S783" s="513"/>
      <c r="T783" s="1433"/>
      <c r="U783" s="513"/>
      <c r="V783" s="513"/>
      <c r="W783" s="513"/>
      <c r="X783" s="513"/>
      <c r="Y783" s="513"/>
      <c r="Z783" s="1407"/>
      <c r="AA783" s="1119"/>
      <c r="AB783" s="1386"/>
      <c r="AC783" s="1401"/>
    </row>
    <row r="784" spans="1:29" s="237" customFormat="1" x14ac:dyDescent="0.25">
      <c r="A784" s="227">
        <v>1</v>
      </c>
      <c r="B784" s="1452" t="s">
        <v>7</v>
      </c>
      <c r="C784" s="1451"/>
      <c r="D784" s="1452"/>
      <c r="E784" s="378">
        <v>278</v>
      </c>
      <c r="F784" s="1829">
        <f t="shared" si="177"/>
        <v>23.166666666666668</v>
      </c>
      <c r="G784" s="3836">
        <f>SUM(G781:G783)</f>
        <v>0</v>
      </c>
      <c r="H784" s="1829">
        <f>G784/F784*100</f>
        <v>0</v>
      </c>
      <c r="I784" s="8">
        <f>IF(E784=0,0,K784/E784)</f>
        <v>0</v>
      </c>
      <c r="J784" s="8" t="e">
        <f>M784/G784</f>
        <v>#DIV/0!</v>
      </c>
      <c r="K784" s="1830">
        <f>SUM(K781:K783)</f>
        <v>0</v>
      </c>
      <c r="L784" s="1829">
        <f>SUM(L781:L783)</f>
        <v>0</v>
      </c>
      <c r="M784" s="378">
        <f>SUM(M781:M783)</f>
        <v>0</v>
      </c>
      <c r="N784" s="1422" t="e">
        <f>M784/L784*100</f>
        <v>#DIV/0!</v>
      </c>
      <c r="O784" s="1957">
        <f>SUM(O781:O783)</f>
        <v>0</v>
      </c>
      <c r="P784" s="1422" t="e">
        <f>M784/$B$4*12/O784</f>
        <v>#DIV/0!</v>
      </c>
      <c r="Q784" s="510">
        <v>9000</v>
      </c>
      <c r="R784" s="2617">
        <f t="shared" si="170"/>
        <v>750</v>
      </c>
      <c r="S784" s="510">
        <f>Y784-X784-U784</f>
        <v>0</v>
      </c>
      <c r="T784" s="1015"/>
      <c r="U784" s="510">
        <v>-33.343180000000004</v>
      </c>
      <c r="V784" s="510">
        <f>S784-R784</f>
        <v>-750</v>
      </c>
      <c r="W784" s="510"/>
      <c r="X784" s="510"/>
      <c r="Y784" s="510">
        <v>-33.343180000000004</v>
      </c>
      <c r="Z784" s="1831"/>
      <c r="AA784" s="1124"/>
      <c r="AB784" s="1386"/>
      <c r="AC784" s="1401"/>
    </row>
    <row r="785" spans="1:29" s="237" customFormat="1" ht="43.5" x14ac:dyDescent="0.25">
      <c r="A785" s="227">
        <v>1</v>
      </c>
      <c r="B785" s="1425" t="s">
        <v>185</v>
      </c>
      <c r="C785" s="1062"/>
      <c r="D785" s="215"/>
      <c r="E785" s="379">
        <v>2</v>
      </c>
      <c r="F785" s="982">
        <f t="shared" si="177"/>
        <v>0.16666666666666666</v>
      </c>
      <c r="G785" s="740"/>
      <c r="H785" s="982">
        <f>G785/F785*100</f>
        <v>0</v>
      </c>
      <c r="I785" s="434"/>
      <c r="J785" s="434"/>
      <c r="K785" s="1958"/>
      <c r="L785" s="982"/>
      <c r="M785" s="379"/>
      <c r="N785" s="1427"/>
      <c r="O785" s="1427"/>
      <c r="P785" s="1427"/>
      <c r="Q785" s="511">
        <v>200</v>
      </c>
      <c r="R785" s="2618">
        <f t="shared" si="170"/>
        <v>16.666666666666668</v>
      </c>
      <c r="S785" s="511">
        <f>Y785-X785-U785</f>
        <v>0</v>
      </c>
      <c r="T785" s="1014"/>
      <c r="U785" s="511"/>
      <c r="V785" s="511">
        <f>S785-R785</f>
        <v>-16.666666666666668</v>
      </c>
      <c r="W785" s="511"/>
      <c r="X785" s="511"/>
      <c r="Y785" s="511"/>
      <c r="Z785" s="1207"/>
      <c r="AA785" s="554"/>
      <c r="AB785" s="1386"/>
      <c r="AC785" s="1401"/>
    </row>
    <row r="786" spans="1:29" s="237" customFormat="1" x14ac:dyDescent="0.25">
      <c r="A786" s="227">
        <v>1</v>
      </c>
      <c r="B786" s="687" t="s">
        <v>14</v>
      </c>
      <c r="C786" s="1462"/>
      <c r="D786" s="215"/>
      <c r="E786" s="379"/>
      <c r="F786" s="982">
        <f t="shared" si="177"/>
        <v>0</v>
      </c>
      <c r="G786" s="740"/>
      <c r="H786" s="982"/>
      <c r="I786" s="434"/>
      <c r="J786" s="434"/>
      <c r="K786" s="1958"/>
      <c r="L786" s="982"/>
      <c r="M786" s="379"/>
      <c r="N786" s="1427"/>
      <c r="O786" s="1427"/>
      <c r="P786" s="1427"/>
      <c r="Q786" s="511"/>
      <c r="R786" s="991">
        <f t="shared" si="170"/>
        <v>0</v>
      </c>
      <c r="S786" s="511">
        <f>Y786-X786-U786</f>
        <v>0</v>
      </c>
      <c r="T786" s="1014"/>
      <c r="U786" s="511"/>
      <c r="V786" s="511"/>
      <c r="W786" s="511"/>
      <c r="X786" s="511"/>
      <c r="Y786" s="511"/>
      <c r="Z786" s="1207"/>
      <c r="AA786" s="554"/>
      <c r="AB786" s="1386"/>
      <c r="AC786" s="1401"/>
    </row>
    <row r="787" spans="1:29" s="237" customFormat="1" ht="72" x14ac:dyDescent="0.25">
      <c r="A787" s="227">
        <v>1</v>
      </c>
      <c r="B787" s="719" t="s">
        <v>367</v>
      </c>
      <c r="C787" s="1959"/>
      <c r="D787" s="215"/>
      <c r="E787" s="391"/>
      <c r="F787" s="1085">
        <f t="shared" si="177"/>
        <v>0</v>
      </c>
      <c r="G787" s="741"/>
      <c r="H787" s="1085" t="e">
        <f>G787/F787*100</f>
        <v>#DIV/0!</v>
      </c>
      <c r="I787" s="434"/>
      <c r="J787" s="434"/>
      <c r="K787" s="1958"/>
      <c r="L787" s="982"/>
      <c r="M787" s="379"/>
      <c r="N787" s="1427"/>
      <c r="O787" s="1427"/>
      <c r="P787" s="1427"/>
      <c r="Q787" s="511"/>
      <c r="R787" s="991">
        <f t="shared" si="170"/>
        <v>0</v>
      </c>
      <c r="S787" s="511">
        <f>Y787-X787-U787</f>
        <v>0</v>
      </c>
      <c r="T787" s="1014"/>
      <c r="U787" s="511"/>
      <c r="V787" s="511"/>
      <c r="W787" s="511"/>
      <c r="X787" s="511"/>
      <c r="Y787" s="511"/>
      <c r="Z787" s="1239"/>
      <c r="AA787" s="554"/>
      <c r="AB787" s="1386"/>
      <c r="AC787" s="1401"/>
    </row>
    <row r="788" spans="1:29" s="237" customFormat="1" ht="29.25" x14ac:dyDescent="0.25">
      <c r="A788" s="227">
        <v>1</v>
      </c>
      <c r="B788" s="667" t="s">
        <v>283</v>
      </c>
      <c r="C788" s="1959"/>
      <c r="D788" s="215"/>
      <c r="E788" s="391">
        <f>E787</f>
        <v>0</v>
      </c>
      <c r="F788" s="1085">
        <f t="shared" si="177"/>
        <v>0</v>
      </c>
      <c r="G788" s="741">
        <f>G787</f>
        <v>0</v>
      </c>
      <c r="H788" s="1085" t="e">
        <f>G788/F788*100</f>
        <v>#DIV/0!</v>
      </c>
      <c r="I788" s="434"/>
      <c r="J788" s="434"/>
      <c r="K788" s="1958"/>
      <c r="L788" s="982"/>
      <c r="M788" s="379"/>
      <c r="N788" s="1427"/>
      <c r="O788" s="1427"/>
      <c r="P788" s="1427"/>
      <c r="Q788" s="511"/>
      <c r="R788" s="1134">
        <f t="shared" si="170"/>
        <v>0</v>
      </c>
      <c r="S788" s="511">
        <f>Y788-X788-U788</f>
        <v>0</v>
      </c>
      <c r="T788" s="1014"/>
      <c r="U788" s="511"/>
      <c r="V788" s="511">
        <f>S788-R788</f>
        <v>0</v>
      </c>
      <c r="W788" s="511"/>
      <c r="X788" s="511"/>
      <c r="Y788" s="511"/>
      <c r="Z788" s="1239"/>
      <c r="AA788" s="554"/>
      <c r="AB788" s="1386"/>
      <c r="AC788" s="1401"/>
    </row>
    <row r="789" spans="1:29" ht="29.25" x14ac:dyDescent="0.25">
      <c r="A789" s="227">
        <v>1</v>
      </c>
      <c r="B789" s="1425" t="s">
        <v>138</v>
      </c>
      <c r="C789" s="1062"/>
      <c r="D789" s="215"/>
      <c r="E789" s="379">
        <f>E787</f>
        <v>0</v>
      </c>
      <c r="F789" s="982">
        <f t="shared" si="177"/>
        <v>0</v>
      </c>
      <c r="G789" s="740">
        <f>G787</f>
        <v>0</v>
      </c>
      <c r="H789" s="982" t="e">
        <f>G789/F789*100</f>
        <v>#DIV/0!</v>
      </c>
      <c r="I789" s="434"/>
      <c r="J789" s="434"/>
      <c r="K789" s="1958"/>
      <c r="L789" s="982"/>
      <c r="M789" s="379"/>
      <c r="N789" s="1427"/>
      <c r="O789" s="1427"/>
      <c r="P789" s="1427"/>
      <c r="Q789" s="511">
        <v>70</v>
      </c>
      <c r="R789" s="992">
        <f t="shared" si="170"/>
        <v>5.833333333333333</v>
      </c>
      <c r="S789" s="511">
        <f t="shared" ref="S789:Y789" si="185">S788</f>
        <v>0</v>
      </c>
      <c r="T789" s="1014">
        <f t="shared" si="185"/>
        <v>0</v>
      </c>
      <c r="U789" s="511">
        <f>U788</f>
        <v>0</v>
      </c>
      <c r="V789" s="511">
        <f t="shared" si="185"/>
        <v>0</v>
      </c>
      <c r="W789" s="511">
        <f t="shared" si="185"/>
        <v>0</v>
      </c>
      <c r="X789" s="511">
        <f t="shared" si="185"/>
        <v>0</v>
      </c>
      <c r="Y789" s="511">
        <f t="shared" si="185"/>
        <v>0</v>
      </c>
      <c r="Z789" s="1207"/>
      <c r="AA789" s="554"/>
      <c r="AB789" s="1386"/>
      <c r="AC789" s="1401"/>
    </row>
    <row r="790" spans="1:29" x14ac:dyDescent="0.25">
      <c r="A790" s="227">
        <v>1</v>
      </c>
      <c r="B790" s="1664" t="s">
        <v>29</v>
      </c>
      <c r="C790" s="1665"/>
      <c r="D790" s="2"/>
      <c r="E790" s="371"/>
      <c r="F790" s="330">
        <f t="shared" si="177"/>
        <v>0</v>
      </c>
      <c r="G790" s="2631"/>
      <c r="H790" s="330"/>
      <c r="I790" s="1825"/>
      <c r="J790" s="1825"/>
      <c r="K790" s="1156"/>
      <c r="L790" s="323"/>
      <c r="M790" s="367"/>
      <c r="N790" s="323"/>
      <c r="O790" s="323"/>
      <c r="P790" s="254"/>
      <c r="Q790" s="512"/>
      <c r="R790" s="991">
        <f t="shared" si="170"/>
        <v>0</v>
      </c>
      <c r="S790" s="512">
        <f t="shared" ref="S790:S811" si="186">Y790-X790-U790</f>
        <v>0</v>
      </c>
      <c r="T790" s="1011"/>
      <c r="U790" s="512"/>
      <c r="V790" s="512"/>
      <c r="W790" s="512"/>
      <c r="X790" s="512"/>
      <c r="Y790" s="512"/>
      <c r="Z790" s="1217"/>
      <c r="AA790" s="508"/>
      <c r="AB790" s="1386"/>
      <c r="AC790" s="1401"/>
    </row>
    <row r="791" spans="1:29" x14ac:dyDescent="0.25">
      <c r="A791" s="227">
        <v>1</v>
      </c>
      <c r="B791" s="3" t="s">
        <v>17</v>
      </c>
      <c r="C791" s="643"/>
      <c r="D791" s="3">
        <v>300</v>
      </c>
      <c r="E791" s="371"/>
      <c r="F791" s="213">
        <f t="shared" si="177"/>
        <v>0</v>
      </c>
      <c r="G791" s="708"/>
      <c r="H791" s="213" t="e">
        <f>G791/F791*100</f>
        <v>#DIV/0!</v>
      </c>
      <c r="I791" s="1960">
        <v>7</v>
      </c>
      <c r="J791" s="253" t="e">
        <f>M791/G791</f>
        <v>#DIV/0!</v>
      </c>
      <c r="K791" s="1461">
        <f>ROUND(E791*I791,0)</f>
        <v>0</v>
      </c>
      <c r="L791" s="254">
        <f>ROUND(F791*I791,0)</f>
        <v>0</v>
      </c>
      <c r="M791" s="3576"/>
      <c r="N791" s="254" t="e">
        <f>M791/L791*100</f>
        <v>#DIV/0!</v>
      </c>
      <c r="O791" s="1456">
        <f>ROUND(K791/D791,0)</f>
        <v>0</v>
      </c>
      <c r="P791" s="254" t="e">
        <f>M791/$B$4*12/O791</f>
        <v>#DIV/0!</v>
      </c>
      <c r="Q791" s="512"/>
      <c r="R791" s="992">
        <f t="shared" si="170"/>
        <v>0</v>
      </c>
      <c r="S791" s="512">
        <f t="shared" si="186"/>
        <v>0</v>
      </c>
      <c r="T791" s="1011"/>
      <c r="U791" s="512"/>
      <c r="V791" s="512"/>
      <c r="W791" s="512"/>
      <c r="X791" s="512"/>
      <c r="Y791" s="512"/>
      <c r="Z791" s="1213"/>
      <c r="AA791" s="508"/>
      <c r="AB791" s="1386"/>
      <c r="AC791" s="1401"/>
    </row>
    <row r="792" spans="1:29" x14ac:dyDescent="0.25">
      <c r="A792" s="227">
        <v>1</v>
      </c>
      <c r="B792" s="3" t="s">
        <v>18</v>
      </c>
      <c r="C792" s="643"/>
      <c r="D792" s="3">
        <v>300</v>
      </c>
      <c r="E792" s="371"/>
      <c r="F792" s="213">
        <f t="shared" si="177"/>
        <v>0</v>
      </c>
      <c r="G792" s="708"/>
      <c r="H792" s="213" t="e">
        <f>G792/F792*100</f>
        <v>#DIV/0!</v>
      </c>
      <c r="I792" s="1960">
        <v>7</v>
      </c>
      <c r="J792" s="253" t="e">
        <f>M792/G792</f>
        <v>#DIV/0!</v>
      </c>
      <c r="K792" s="1461">
        <f>ROUND(E792*I792,0)</f>
        <v>0</v>
      </c>
      <c r="L792" s="254">
        <f>ROUND(F792*I792,0)</f>
        <v>0</v>
      </c>
      <c r="M792" s="3576"/>
      <c r="N792" s="254" t="e">
        <f>M792/L792*100</f>
        <v>#DIV/0!</v>
      </c>
      <c r="O792" s="1456">
        <f>ROUND(K792/D792,0)</f>
        <v>0</v>
      </c>
      <c r="P792" s="254" t="e">
        <f>M792/$B$4*12/O792</f>
        <v>#DIV/0!</v>
      </c>
      <c r="Q792" s="512"/>
      <c r="R792" s="992">
        <f t="shared" si="170"/>
        <v>0</v>
      </c>
      <c r="S792" s="512">
        <f t="shared" si="186"/>
        <v>0</v>
      </c>
      <c r="T792" s="1011"/>
      <c r="U792" s="512"/>
      <c r="V792" s="512"/>
      <c r="W792" s="512"/>
      <c r="X792" s="512"/>
      <c r="Y792" s="512"/>
      <c r="Z792" s="1213"/>
      <c r="AA792" s="508"/>
      <c r="AB792" s="1386"/>
      <c r="AC792" s="1401"/>
    </row>
    <row r="793" spans="1:29" x14ac:dyDescent="0.25">
      <c r="A793" s="227">
        <v>1</v>
      </c>
      <c r="B793" s="235" t="s">
        <v>78</v>
      </c>
      <c r="C793" s="1524"/>
      <c r="D793" s="1961"/>
      <c r="E793" s="373">
        <v>23</v>
      </c>
      <c r="F793" s="1849">
        <f t="shared" si="177"/>
        <v>1.9166666666666667</v>
      </c>
      <c r="G793" s="3837">
        <f>SUM(G791:G792)</f>
        <v>0</v>
      </c>
      <c r="H793" s="1849">
        <f>G793/F793*100</f>
        <v>0</v>
      </c>
      <c r="I793" s="1445">
        <f>IF(E793=0,0,K793/E793)</f>
        <v>0</v>
      </c>
      <c r="J793" s="1445" t="e">
        <f>M793/G793</f>
        <v>#DIV/0!</v>
      </c>
      <c r="K793" s="1962">
        <f>SUM(K791:K792)</f>
        <v>0</v>
      </c>
      <c r="L793" s="1849">
        <f>SUM(L791:L792)</f>
        <v>0</v>
      </c>
      <c r="M793" s="373">
        <f>SUM(M791:M792)</f>
        <v>0</v>
      </c>
      <c r="N793" s="430" t="e">
        <f>M793/L793*100</f>
        <v>#DIV/0!</v>
      </c>
      <c r="O793" s="1963">
        <f>SUM(O791:O792)</f>
        <v>0</v>
      </c>
      <c r="P793" s="430" t="e">
        <f>M793/$B$4*12/O793</f>
        <v>#DIV/0!</v>
      </c>
      <c r="Q793" s="513">
        <v>230</v>
      </c>
      <c r="R793" s="1133">
        <f t="shared" si="170"/>
        <v>19.166666666666668</v>
      </c>
      <c r="S793" s="513">
        <f t="shared" si="186"/>
        <v>0</v>
      </c>
      <c r="T793" s="1433"/>
      <c r="U793" s="513"/>
      <c r="V793" s="513"/>
      <c r="W793" s="513"/>
      <c r="X793" s="513"/>
      <c r="Y793" s="513"/>
      <c r="Z793" s="1964"/>
      <c r="AA793" s="1119"/>
      <c r="AB793" s="1386"/>
      <c r="AC793" s="1401"/>
    </row>
    <row r="794" spans="1:29" ht="30" thickBot="1" x14ac:dyDescent="0.3">
      <c r="A794" s="227">
        <v>1</v>
      </c>
      <c r="B794" s="238" t="s">
        <v>215</v>
      </c>
      <c r="C794" s="238"/>
      <c r="D794" s="238"/>
      <c r="E794" s="397">
        <f>E793</f>
        <v>23</v>
      </c>
      <c r="F794" s="1965">
        <f t="shared" si="177"/>
        <v>1.9166666666666667</v>
      </c>
      <c r="G794" s="3838">
        <f>G793</f>
        <v>0</v>
      </c>
      <c r="H794" s="1965">
        <f>G794/F794*100</f>
        <v>0</v>
      </c>
      <c r="I794" s="1445">
        <f>IF(E794=0,0,K794/E794)</f>
        <v>0</v>
      </c>
      <c r="J794" s="1445" t="e">
        <f>M794/G794</f>
        <v>#DIV/0!</v>
      </c>
      <c r="K794" s="1966">
        <f>K793</f>
        <v>0</v>
      </c>
      <c r="L794" s="1967">
        <f>L793</f>
        <v>0</v>
      </c>
      <c r="M794" s="381">
        <f>M793</f>
        <v>0</v>
      </c>
      <c r="N794" s="1592" t="e">
        <f>M794/L794*100</f>
        <v>#DIV/0!</v>
      </c>
      <c r="O794" s="1592">
        <f>SUM(O793)</f>
        <v>0</v>
      </c>
      <c r="P794" s="1489" t="e">
        <f>M794/$B$4*12/O794</f>
        <v>#DIV/0!</v>
      </c>
      <c r="Q794" s="517">
        <v>230</v>
      </c>
      <c r="R794" s="1138">
        <f t="shared" si="170"/>
        <v>19.166666666666668</v>
      </c>
      <c r="S794" s="517">
        <f t="shared" si="186"/>
        <v>0</v>
      </c>
      <c r="T794" s="1013"/>
      <c r="U794" s="517"/>
      <c r="V794" s="517">
        <f>S794-R794</f>
        <v>-19.166666666666668</v>
      </c>
      <c r="W794" s="517"/>
      <c r="X794" s="517"/>
      <c r="Y794" s="517"/>
      <c r="Z794" s="1968"/>
      <c r="AA794" s="1169"/>
      <c r="AB794" s="1386"/>
      <c r="AC794" s="1401"/>
    </row>
    <row r="795" spans="1:29" ht="15.75" thickBot="1" x14ac:dyDescent="0.3">
      <c r="A795" s="227">
        <v>1</v>
      </c>
      <c r="B795" s="1836" t="s">
        <v>316</v>
      </c>
      <c r="C795" s="1836"/>
      <c r="D795" s="1836"/>
      <c r="E795" s="376"/>
      <c r="F795" s="1837">
        <f t="shared" si="177"/>
        <v>0</v>
      </c>
      <c r="G795" s="3830"/>
      <c r="H795" s="1837"/>
      <c r="I795" s="1793"/>
      <c r="J795" s="1793"/>
      <c r="K795" s="1838"/>
      <c r="L795" s="1837"/>
      <c r="M795" s="376">
        <f>SUM(M784,M794,M789)</f>
        <v>0</v>
      </c>
      <c r="N795" s="1837"/>
      <c r="O795" s="1837"/>
      <c r="P795" s="1837"/>
      <c r="Q795" s="518">
        <v>9300</v>
      </c>
      <c r="R795" s="993">
        <f t="shared" si="170"/>
        <v>775</v>
      </c>
      <c r="S795" s="518">
        <f t="shared" si="186"/>
        <v>0</v>
      </c>
      <c r="T795" s="1016">
        <f>T784</f>
        <v>0</v>
      </c>
      <c r="U795" s="3630">
        <f>U784</f>
        <v>-33.343180000000004</v>
      </c>
      <c r="V795" s="3630">
        <f>SUM(V784,V794,V789)</f>
        <v>-769.16666666666663</v>
      </c>
      <c r="W795" s="3630">
        <f>SUM(W784,W794,W789)</f>
        <v>0</v>
      </c>
      <c r="X795" s="3630">
        <f>SUM(X784,X794,X789)</f>
        <v>0</v>
      </c>
      <c r="Y795" s="3639">
        <f>SUM(Y784,Y794,Y789)</f>
        <v>-33.343180000000004</v>
      </c>
      <c r="Z795" s="1839"/>
      <c r="AA795" s="1131"/>
      <c r="AB795" s="1386"/>
      <c r="AC795" s="1401"/>
    </row>
    <row r="796" spans="1:29" x14ac:dyDescent="0.25">
      <c r="A796" s="227">
        <v>1</v>
      </c>
      <c r="B796" s="236"/>
      <c r="C796" s="236"/>
      <c r="D796" s="236"/>
      <c r="E796" s="410"/>
      <c r="F796" s="1797">
        <f t="shared" si="177"/>
        <v>0</v>
      </c>
      <c r="G796" s="356"/>
      <c r="H796" s="1797"/>
      <c r="I796" s="1969"/>
      <c r="J796" s="1969"/>
      <c r="K796" s="1332"/>
      <c r="L796" s="225"/>
      <c r="M796" s="393"/>
      <c r="N796" s="225"/>
      <c r="O796" s="225"/>
      <c r="P796" s="225"/>
      <c r="Q796" s="511"/>
      <c r="R796" s="991">
        <f t="shared" si="170"/>
        <v>0</v>
      </c>
      <c r="S796" s="511">
        <f t="shared" si="186"/>
        <v>0</v>
      </c>
      <c r="T796" s="1014"/>
      <c r="U796" s="511"/>
      <c r="V796" s="511"/>
      <c r="W796" s="511"/>
      <c r="X796" s="511"/>
      <c r="Y796" s="511"/>
      <c r="Z796" s="1799"/>
      <c r="AA796" s="554"/>
      <c r="AB796" s="1386"/>
      <c r="AC796" s="1401"/>
    </row>
    <row r="797" spans="1:29" ht="72" x14ac:dyDescent="0.25">
      <c r="A797" s="227">
        <v>1</v>
      </c>
      <c r="B797" s="1391" t="s">
        <v>436</v>
      </c>
      <c r="C797" s="1391"/>
      <c r="D797" s="1953"/>
      <c r="E797" s="371"/>
      <c r="F797" s="330">
        <f t="shared" si="177"/>
        <v>0</v>
      </c>
      <c r="G797" s="2631"/>
      <c r="H797" s="330"/>
      <c r="I797" s="1825"/>
      <c r="J797" s="1825"/>
      <c r="K797" s="1156"/>
      <c r="L797" s="323"/>
      <c r="M797" s="367"/>
      <c r="N797" s="323"/>
      <c r="O797" s="323"/>
      <c r="P797" s="323"/>
      <c r="Q797" s="512"/>
      <c r="R797" s="992">
        <f t="shared" si="170"/>
        <v>0</v>
      </c>
      <c r="S797" s="512">
        <f t="shared" si="186"/>
        <v>0</v>
      </c>
      <c r="T797" s="1011"/>
      <c r="U797" s="512"/>
      <c r="V797" s="512"/>
      <c r="W797" s="512"/>
      <c r="X797" s="512"/>
      <c r="Y797" s="512"/>
      <c r="Z797" s="1217"/>
      <c r="AA797" s="508"/>
      <c r="AB797" s="1386"/>
      <c r="AC797" s="1401"/>
    </row>
    <row r="798" spans="1:29" x14ac:dyDescent="0.25">
      <c r="A798" s="227">
        <v>1</v>
      </c>
      <c r="B798" s="1826" t="s">
        <v>5</v>
      </c>
      <c r="C798" s="1827"/>
      <c r="D798" s="1826"/>
      <c r="E798" s="371"/>
      <c r="F798" s="330">
        <f t="shared" si="177"/>
        <v>0</v>
      </c>
      <c r="G798" s="2631"/>
      <c r="H798" s="330"/>
      <c r="I798" s="1077"/>
      <c r="J798" s="1077"/>
      <c r="K798" s="1156"/>
      <c r="L798" s="323"/>
      <c r="M798" s="367"/>
      <c r="N798" s="323"/>
      <c r="O798" s="323"/>
      <c r="P798" s="323"/>
      <c r="Q798" s="512"/>
      <c r="R798" s="992">
        <f t="shared" si="170"/>
        <v>0</v>
      </c>
      <c r="S798" s="512">
        <f t="shared" si="186"/>
        <v>0</v>
      </c>
      <c r="T798" s="1011"/>
      <c r="U798" s="512"/>
      <c r="V798" s="512"/>
      <c r="W798" s="512"/>
      <c r="X798" s="512"/>
      <c r="Y798" s="512"/>
      <c r="Z798" s="1217"/>
      <c r="AA798" s="508"/>
      <c r="AB798" s="1386"/>
      <c r="AC798" s="1401"/>
    </row>
    <row r="799" spans="1:29" x14ac:dyDescent="0.25">
      <c r="A799" s="227">
        <v>1</v>
      </c>
      <c r="B799" s="3" t="s">
        <v>24</v>
      </c>
      <c r="C799" s="1399" t="s">
        <v>277</v>
      </c>
      <c r="D799" s="330">
        <v>340</v>
      </c>
      <c r="E799" s="387"/>
      <c r="F799" s="213">
        <f t="shared" si="177"/>
        <v>0</v>
      </c>
      <c r="G799" s="708"/>
      <c r="H799" s="213" t="e">
        <f t="shared" ref="H799:H809" si="187">G799/F799*100</f>
        <v>#DIV/0!</v>
      </c>
      <c r="I799" s="1077">
        <v>6.5</v>
      </c>
      <c r="J799" s="253" t="e">
        <f t="shared" ref="J799:J808" si="188">M799/G799</f>
        <v>#DIV/0!</v>
      </c>
      <c r="K799" s="1461">
        <f t="shared" ref="K799:K807" si="189">ROUND(E799*I799,0)</f>
        <v>0</v>
      </c>
      <c r="L799" s="254">
        <f t="shared" ref="L799:L807" si="190">ROUND(F799*I799,0)</f>
        <v>0</v>
      </c>
      <c r="M799" s="3576"/>
      <c r="N799" s="254" t="e">
        <f t="shared" ref="N799:N808" si="191">M799/L799*100</f>
        <v>#DIV/0!</v>
      </c>
      <c r="O799" s="1456">
        <f t="shared" ref="O799:O807" si="192">ROUND(K799/D799,0)</f>
        <v>0</v>
      </c>
      <c r="P799" s="254" t="e">
        <f t="shared" ref="P799:P808" si="193">M799/$B$4*12/O799</f>
        <v>#DIV/0!</v>
      </c>
      <c r="Q799" s="512"/>
      <c r="R799" s="992">
        <f t="shared" si="170"/>
        <v>0</v>
      </c>
      <c r="S799" s="512">
        <f t="shared" si="186"/>
        <v>0</v>
      </c>
      <c r="T799" s="1011"/>
      <c r="U799" s="512"/>
      <c r="V799" s="512"/>
      <c r="W799" s="512"/>
      <c r="X799" s="512"/>
      <c r="Y799" s="512"/>
      <c r="Z799" s="1213"/>
      <c r="AA799" s="508"/>
      <c r="AB799" s="1386"/>
      <c r="AC799" s="1401"/>
    </row>
    <row r="800" spans="1:29" x14ac:dyDescent="0.25">
      <c r="A800" s="227">
        <v>1</v>
      </c>
      <c r="B800" s="3" t="s">
        <v>23</v>
      </c>
      <c r="C800" s="1399" t="s">
        <v>277</v>
      </c>
      <c r="D800" s="330">
        <v>270</v>
      </c>
      <c r="E800" s="387"/>
      <c r="F800" s="213">
        <f t="shared" si="177"/>
        <v>0</v>
      </c>
      <c r="G800" s="708">
        <v>67</v>
      </c>
      <c r="H800" s="213" t="e">
        <f t="shared" si="187"/>
        <v>#DIV/0!</v>
      </c>
      <c r="I800" s="1077">
        <v>7.5</v>
      </c>
      <c r="J800" s="253">
        <f t="shared" si="188"/>
        <v>10.955223880597014</v>
      </c>
      <c r="K800" s="1461">
        <f t="shared" si="189"/>
        <v>0</v>
      </c>
      <c r="L800" s="254">
        <f t="shared" si="190"/>
        <v>0</v>
      </c>
      <c r="M800" s="3576">
        <v>734</v>
      </c>
      <c r="N800" s="254" t="e">
        <f t="shared" si="191"/>
        <v>#DIV/0!</v>
      </c>
      <c r="O800" s="1456">
        <f t="shared" si="192"/>
        <v>0</v>
      </c>
      <c r="P800" s="254" t="e">
        <f t="shared" si="193"/>
        <v>#DIV/0!</v>
      </c>
      <c r="Q800" s="512"/>
      <c r="R800" s="992">
        <f t="shared" si="170"/>
        <v>0</v>
      </c>
      <c r="S800" s="512">
        <f t="shared" si="186"/>
        <v>0</v>
      </c>
      <c r="T800" s="1011"/>
      <c r="U800" s="512"/>
      <c r="V800" s="512"/>
      <c r="W800" s="512"/>
      <c r="X800" s="512"/>
      <c r="Y800" s="512"/>
      <c r="Z800" s="1213"/>
      <c r="AA800" s="508"/>
      <c r="AB800" s="1386"/>
      <c r="AC800" s="1401"/>
    </row>
    <row r="801" spans="1:29" x14ac:dyDescent="0.25">
      <c r="A801" s="227">
        <v>1</v>
      </c>
      <c r="B801" s="3" t="s">
        <v>167</v>
      </c>
      <c r="C801" s="1399" t="s">
        <v>277</v>
      </c>
      <c r="D801" s="330">
        <v>340</v>
      </c>
      <c r="E801" s="387"/>
      <c r="F801" s="213">
        <f t="shared" si="177"/>
        <v>0</v>
      </c>
      <c r="G801" s="708"/>
      <c r="H801" s="213" t="e">
        <f t="shared" si="187"/>
        <v>#DIV/0!</v>
      </c>
      <c r="I801" s="1077">
        <v>10</v>
      </c>
      <c r="J801" s="253" t="e">
        <f t="shared" si="188"/>
        <v>#DIV/0!</v>
      </c>
      <c r="K801" s="1461">
        <f t="shared" si="189"/>
        <v>0</v>
      </c>
      <c r="L801" s="254">
        <f t="shared" si="190"/>
        <v>0</v>
      </c>
      <c r="M801" s="3576"/>
      <c r="N801" s="254" t="e">
        <f t="shared" si="191"/>
        <v>#DIV/0!</v>
      </c>
      <c r="O801" s="1456">
        <f t="shared" si="192"/>
        <v>0</v>
      </c>
      <c r="P801" s="254" t="e">
        <f t="shared" si="193"/>
        <v>#DIV/0!</v>
      </c>
      <c r="Q801" s="512"/>
      <c r="R801" s="992">
        <f t="shared" si="170"/>
        <v>0</v>
      </c>
      <c r="S801" s="512">
        <f t="shared" si="186"/>
        <v>0</v>
      </c>
      <c r="T801" s="1011"/>
      <c r="U801" s="512"/>
      <c r="V801" s="512"/>
      <c r="W801" s="512"/>
      <c r="X801" s="512"/>
      <c r="Y801" s="512"/>
      <c r="Z801" s="1213"/>
      <c r="AA801" s="508"/>
      <c r="AB801" s="1386"/>
      <c r="AC801" s="1401"/>
    </row>
    <row r="802" spans="1:29" x14ac:dyDescent="0.25">
      <c r="A802" s="227">
        <v>1</v>
      </c>
      <c r="B802" s="3" t="s">
        <v>20</v>
      </c>
      <c r="C802" s="1399" t="s">
        <v>277</v>
      </c>
      <c r="D802" s="330">
        <v>340</v>
      </c>
      <c r="E802" s="387"/>
      <c r="F802" s="213">
        <f t="shared" si="177"/>
        <v>0</v>
      </c>
      <c r="G802" s="708"/>
      <c r="H802" s="213" t="e">
        <f t="shared" si="187"/>
        <v>#DIV/0!</v>
      </c>
      <c r="I802" s="1077">
        <v>10.6</v>
      </c>
      <c r="J802" s="253" t="e">
        <f t="shared" si="188"/>
        <v>#DIV/0!</v>
      </c>
      <c r="K802" s="1461">
        <f t="shared" si="189"/>
        <v>0</v>
      </c>
      <c r="L802" s="254">
        <f t="shared" si="190"/>
        <v>0</v>
      </c>
      <c r="M802" s="3576"/>
      <c r="N802" s="254" t="e">
        <f t="shared" si="191"/>
        <v>#DIV/0!</v>
      </c>
      <c r="O802" s="1456">
        <f t="shared" si="192"/>
        <v>0</v>
      </c>
      <c r="P802" s="254" t="e">
        <f t="shared" si="193"/>
        <v>#DIV/0!</v>
      </c>
      <c r="Q802" s="512"/>
      <c r="R802" s="992">
        <f t="shared" si="170"/>
        <v>0</v>
      </c>
      <c r="S802" s="512">
        <f t="shared" si="186"/>
        <v>0</v>
      </c>
      <c r="T802" s="1011"/>
      <c r="U802" s="512"/>
      <c r="V802" s="512"/>
      <c r="W802" s="512"/>
      <c r="X802" s="512"/>
      <c r="Y802" s="512"/>
      <c r="Z802" s="1213"/>
      <c r="AA802" s="508"/>
      <c r="AB802" s="1386"/>
      <c r="AC802" s="1401"/>
    </row>
    <row r="803" spans="1:29" x14ac:dyDescent="0.25">
      <c r="A803" s="227">
        <v>1</v>
      </c>
      <c r="B803" s="3" t="s">
        <v>21</v>
      </c>
      <c r="C803" s="1399" t="s">
        <v>277</v>
      </c>
      <c r="D803" s="330">
        <v>340</v>
      </c>
      <c r="E803" s="387"/>
      <c r="F803" s="213">
        <f t="shared" si="177"/>
        <v>0</v>
      </c>
      <c r="G803" s="708"/>
      <c r="H803" s="213" t="e">
        <f t="shared" si="187"/>
        <v>#DIV/0!</v>
      </c>
      <c r="I803" s="1077">
        <v>12.8</v>
      </c>
      <c r="J803" s="253" t="e">
        <f t="shared" si="188"/>
        <v>#DIV/0!</v>
      </c>
      <c r="K803" s="1461">
        <f t="shared" si="189"/>
        <v>0</v>
      </c>
      <c r="L803" s="254">
        <f t="shared" si="190"/>
        <v>0</v>
      </c>
      <c r="M803" s="3576"/>
      <c r="N803" s="254" t="e">
        <f t="shared" si="191"/>
        <v>#DIV/0!</v>
      </c>
      <c r="O803" s="1456">
        <f t="shared" si="192"/>
        <v>0</v>
      </c>
      <c r="P803" s="254" t="e">
        <f t="shared" si="193"/>
        <v>#DIV/0!</v>
      </c>
      <c r="Q803" s="512"/>
      <c r="R803" s="992">
        <f t="shared" si="170"/>
        <v>0</v>
      </c>
      <c r="S803" s="512">
        <f t="shared" si="186"/>
        <v>0</v>
      </c>
      <c r="T803" s="1011"/>
      <c r="U803" s="512"/>
      <c r="V803" s="512"/>
      <c r="W803" s="512"/>
      <c r="X803" s="512"/>
      <c r="Y803" s="512"/>
      <c r="Z803" s="1213"/>
      <c r="AA803" s="508"/>
      <c r="AB803" s="1386"/>
      <c r="AC803" s="1401"/>
    </row>
    <row r="804" spans="1:29" x14ac:dyDescent="0.25">
      <c r="A804" s="227">
        <v>1</v>
      </c>
      <c r="B804" s="3" t="s">
        <v>10</v>
      </c>
      <c r="C804" s="1399" t="s">
        <v>277</v>
      </c>
      <c r="D804" s="330">
        <v>340</v>
      </c>
      <c r="E804" s="387"/>
      <c r="F804" s="213">
        <f t="shared" si="177"/>
        <v>0</v>
      </c>
      <c r="G804" s="708"/>
      <c r="H804" s="213" t="e">
        <f t="shared" si="187"/>
        <v>#DIV/0!</v>
      </c>
      <c r="I804" s="1077">
        <v>11</v>
      </c>
      <c r="J804" s="253" t="e">
        <f t="shared" si="188"/>
        <v>#DIV/0!</v>
      </c>
      <c r="K804" s="1461">
        <f t="shared" si="189"/>
        <v>0</v>
      </c>
      <c r="L804" s="254">
        <f t="shared" si="190"/>
        <v>0</v>
      </c>
      <c r="M804" s="3576"/>
      <c r="N804" s="254" t="e">
        <f t="shared" si="191"/>
        <v>#DIV/0!</v>
      </c>
      <c r="O804" s="1456">
        <f t="shared" si="192"/>
        <v>0</v>
      </c>
      <c r="P804" s="254" t="e">
        <f t="shared" si="193"/>
        <v>#DIV/0!</v>
      </c>
      <c r="Q804" s="512"/>
      <c r="R804" s="992">
        <f t="shared" si="170"/>
        <v>0</v>
      </c>
      <c r="S804" s="512">
        <f t="shared" si="186"/>
        <v>0</v>
      </c>
      <c r="T804" s="1011"/>
      <c r="U804" s="512"/>
      <c r="V804" s="512"/>
      <c r="W804" s="512"/>
      <c r="X804" s="512"/>
      <c r="Y804" s="512"/>
      <c r="Z804" s="1213"/>
      <c r="AA804" s="508"/>
      <c r="AB804" s="1386"/>
      <c r="AC804" s="1401"/>
    </row>
    <row r="805" spans="1:29" x14ac:dyDescent="0.25">
      <c r="A805" s="227">
        <v>1</v>
      </c>
      <c r="B805" s="3" t="s">
        <v>22</v>
      </c>
      <c r="C805" s="1399" t="s">
        <v>277</v>
      </c>
      <c r="D805" s="330">
        <v>340</v>
      </c>
      <c r="E805" s="387"/>
      <c r="F805" s="213">
        <f t="shared" si="177"/>
        <v>0</v>
      </c>
      <c r="G805" s="708"/>
      <c r="H805" s="213" t="e">
        <f t="shared" si="187"/>
        <v>#DIV/0!</v>
      </c>
      <c r="I805" s="1077">
        <v>5</v>
      </c>
      <c r="J805" s="253" t="e">
        <f t="shared" si="188"/>
        <v>#DIV/0!</v>
      </c>
      <c r="K805" s="1461">
        <f t="shared" si="189"/>
        <v>0</v>
      </c>
      <c r="L805" s="254">
        <f t="shared" si="190"/>
        <v>0</v>
      </c>
      <c r="M805" s="3576"/>
      <c r="N805" s="254" t="e">
        <f t="shared" si="191"/>
        <v>#DIV/0!</v>
      </c>
      <c r="O805" s="1456">
        <f t="shared" si="192"/>
        <v>0</v>
      </c>
      <c r="P805" s="254" t="e">
        <f t="shared" si="193"/>
        <v>#DIV/0!</v>
      </c>
      <c r="Q805" s="512"/>
      <c r="R805" s="992">
        <f t="shared" si="170"/>
        <v>0</v>
      </c>
      <c r="S805" s="512">
        <f t="shared" si="186"/>
        <v>0</v>
      </c>
      <c r="T805" s="1011"/>
      <c r="U805" s="512"/>
      <c r="V805" s="512"/>
      <c r="W805" s="512"/>
      <c r="X805" s="512"/>
      <c r="Y805" s="512"/>
      <c r="Z805" s="1213"/>
      <c r="AA805" s="508"/>
      <c r="AB805" s="1386"/>
      <c r="AC805" s="1401"/>
    </row>
    <row r="806" spans="1:29" x14ac:dyDescent="0.25">
      <c r="A806" s="227">
        <v>1</v>
      </c>
      <c r="B806" s="3" t="s">
        <v>19</v>
      </c>
      <c r="C806" s="1399" t="s">
        <v>277</v>
      </c>
      <c r="D806" s="330">
        <v>340</v>
      </c>
      <c r="E806" s="387"/>
      <c r="F806" s="213">
        <f t="shared" si="177"/>
        <v>0</v>
      </c>
      <c r="G806" s="708"/>
      <c r="H806" s="213" t="e">
        <f t="shared" si="187"/>
        <v>#DIV/0!</v>
      </c>
      <c r="I806" s="1077">
        <v>10</v>
      </c>
      <c r="J806" s="253" t="e">
        <f t="shared" si="188"/>
        <v>#DIV/0!</v>
      </c>
      <c r="K806" s="1461">
        <f t="shared" si="189"/>
        <v>0</v>
      </c>
      <c r="L806" s="254">
        <f t="shared" si="190"/>
        <v>0</v>
      </c>
      <c r="M806" s="3576"/>
      <c r="N806" s="254" t="e">
        <f t="shared" si="191"/>
        <v>#DIV/0!</v>
      </c>
      <c r="O806" s="1456">
        <f t="shared" si="192"/>
        <v>0</v>
      </c>
      <c r="P806" s="254" t="e">
        <f t="shared" si="193"/>
        <v>#DIV/0!</v>
      </c>
      <c r="Q806" s="512"/>
      <c r="R806" s="992">
        <f t="shared" si="170"/>
        <v>0</v>
      </c>
      <c r="S806" s="512">
        <f t="shared" si="186"/>
        <v>0</v>
      </c>
      <c r="T806" s="1011"/>
      <c r="U806" s="512"/>
      <c r="V806" s="512"/>
      <c r="W806" s="512"/>
      <c r="X806" s="512"/>
      <c r="Y806" s="512"/>
      <c r="Z806" s="1213"/>
      <c r="AA806" s="508"/>
      <c r="AB806" s="1386"/>
      <c r="AC806" s="1401"/>
    </row>
    <row r="807" spans="1:29" s="237" customFormat="1" x14ac:dyDescent="0.25">
      <c r="A807" s="227">
        <v>1</v>
      </c>
      <c r="B807" s="1970" t="s">
        <v>6</v>
      </c>
      <c r="C807" s="1399" t="s">
        <v>277</v>
      </c>
      <c r="D807" s="1956">
        <v>340</v>
      </c>
      <c r="E807" s="387"/>
      <c r="F807" s="219">
        <f t="shared" si="177"/>
        <v>0</v>
      </c>
      <c r="G807" s="3771"/>
      <c r="H807" s="219" t="e">
        <f t="shared" si="187"/>
        <v>#DIV/0!</v>
      </c>
      <c r="I807" s="1828">
        <v>9.1</v>
      </c>
      <c r="J807" s="1411" t="e">
        <f t="shared" si="188"/>
        <v>#DIV/0!</v>
      </c>
      <c r="K807" s="1412">
        <f t="shared" si="189"/>
        <v>0</v>
      </c>
      <c r="L807" s="430">
        <f t="shared" si="190"/>
        <v>0</v>
      </c>
      <c r="M807" s="3577"/>
      <c r="N807" s="430" t="e">
        <f t="shared" si="191"/>
        <v>#DIV/0!</v>
      </c>
      <c r="O807" s="1404">
        <f t="shared" si="192"/>
        <v>0</v>
      </c>
      <c r="P807" s="430" t="e">
        <f t="shared" si="193"/>
        <v>#DIV/0!</v>
      </c>
      <c r="Q807" s="513"/>
      <c r="R807" s="1133">
        <f t="shared" ref="R807:R870" si="194">Q807/12*$B$4</f>
        <v>0</v>
      </c>
      <c r="S807" s="513">
        <f t="shared" si="186"/>
        <v>0</v>
      </c>
      <c r="T807" s="1433"/>
      <c r="U807" s="513"/>
      <c r="V807" s="513"/>
      <c r="W807" s="513"/>
      <c r="X807" s="513"/>
      <c r="Y807" s="513"/>
      <c r="Z807" s="1407"/>
      <c r="AA807" s="1119"/>
      <c r="AB807" s="1386"/>
      <c r="AC807" s="1401"/>
    </row>
    <row r="808" spans="1:29" s="237" customFormat="1" x14ac:dyDescent="0.25">
      <c r="A808" s="227">
        <v>1</v>
      </c>
      <c r="B808" s="1452" t="s">
        <v>7</v>
      </c>
      <c r="C808" s="1451"/>
      <c r="D808" s="1452"/>
      <c r="E808" s="378">
        <v>1063</v>
      </c>
      <c r="F808" s="1864">
        <f t="shared" si="177"/>
        <v>88.583333333333329</v>
      </c>
      <c r="G808" s="3824">
        <f>SUM(G799:G807)</f>
        <v>67</v>
      </c>
      <c r="H808" s="1864">
        <f t="shared" si="187"/>
        <v>75.634995296331141</v>
      </c>
      <c r="I808" s="8">
        <f>IF(E808=0,0,K808/E808)</f>
        <v>0</v>
      </c>
      <c r="J808" s="8">
        <f t="shared" si="188"/>
        <v>10.955223880597014</v>
      </c>
      <c r="K808" s="1865">
        <f>SUM(K799:K807)</f>
        <v>0</v>
      </c>
      <c r="L808" s="1864">
        <f>SUM(L799:L807)</f>
        <v>0</v>
      </c>
      <c r="M808" s="378">
        <f>SUM(M799:M807)</f>
        <v>734</v>
      </c>
      <c r="N808" s="1422" t="e">
        <f t="shared" si="191"/>
        <v>#DIV/0!</v>
      </c>
      <c r="O808" s="1957">
        <f>SUM(O799:O807)</f>
        <v>0</v>
      </c>
      <c r="P808" s="1422" t="e">
        <f t="shared" si="193"/>
        <v>#DIV/0!</v>
      </c>
      <c r="Q808" s="510">
        <v>80000</v>
      </c>
      <c r="R808" s="2617">
        <f t="shared" si="194"/>
        <v>6666.666666666667</v>
      </c>
      <c r="S808" s="510">
        <f t="shared" si="186"/>
        <v>9741.8456699999988</v>
      </c>
      <c r="T808" s="1015"/>
      <c r="U808" s="510"/>
      <c r="V808" s="510">
        <f>S808-R808</f>
        <v>3075.1790033333318</v>
      </c>
      <c r="W808" s="510"/>
      <c r="X808" s="510">
        <v>-194.46475000000001</v>
      </c>
      <c r="Y808" s="510">
        <v>9547.3809199999996</v>
      </c>
      <c r="Z808" s="1868"/>
      <c r="AA808" s="1124"/>
      <c r="AB808" s="1386"/>
      <c r="AC808" s="1401"/>
    </row>
    <row r="809" spans="1:29" ht="43.5" x14ac:dyDescent="0.25">
      <c r="A809" s="227">
        <v>1</v>
      </c>
      <c r="B809" s="1425" t="s">
        <v>185</v>
      </c>
      <c r="C809" s="1062"/>
      <c r="D809" s="1818"/>
      <c r="E809" s="379">
        <v>7</v>
      </c>
      <c r="F809" s="1818">
        <f t="shared" si="177"/>
        <v>0.58333333333333337</v>
      </c>
      <c r="G809" s="3818"/>
      <c r="H809" s="1818">
        <f t="shared" si="187"/>
        <v>0</v>
      </c>
      <c r="I809" s="434"/>
      <c r="J809" s="434"/>
      <c r="K809" s="1844"/>
      <c r="L809" s="1818"/>
      <c r="M809" s="379"/>
      <c r="N809" s="1427"/>
      <c r="O809" s="1963"/>
      <c r="P809" s="1427"/>
      <c r="Q809" s="511">
        <v>1000</v>
      </c>
      <c r="R809" s="2618">
        <f t="shared" si="194"/>
        <v>83.333333333333329</v>
      </c>
      <c r="S809" s="511">
        <f t="shared" si="186"/>
        <v>0</v>
      </c>
      <c r="T809" s="1014"/>
      <c r="U809" s="511"/>
      <c r="V809" s="511">
        <f>S809-R809</f>
        <v>-83.333333333333329</v>
      </c>
      <c r="W809" s="511"/>
      <c r="X809" s="511"/>
      <c r="Y809" s="511"/>
      <c r="Z809" s="1846"/>
      <c r="AA809" s="554"/>
      <c r="AB809" s="1386"/>
      <c r="AC809" s="1401"/>
    </row>
    <row r="810" spans="1:29" ht="30" x14ac:dyDescent="0.25">
      <c r="A810" s="227">
        <v>1</v>
      </c>
      <c r="B810" s="1080" t="s">
        <v>207</v>
      </c>
      <c r="C810" s="1971"/>
      <c r="D810" s="736"/>
      <c r="E810" s="371"/>
      <c r="F810" s="330">
        <f t="shared" si="177"/>
        <v>0</v>
      </c>
      <c r="G810" s="2631"/>
      <c r="H810" s="330"/>
      <c r="I810" s="1825"/>
      <c r="J810" s="1825"/>
      <c r="K810" s="1156"/>
      <c r="L810" s="323"/>
      <c r="M810" s="367"/>
      <c r="N810" s="323"/>
      <c r="O810" s="323"/>
      <c r="P810" s="323"/>
      <c r="Q810" s="512"/>
      <c r="R810" s="1134">
        <f t="shared" si="194"/>
        <v>0</v>
      </c>
      <c r="S810" s="512">
        <f t="shared" si="186"/>
        <v>0.29942000000000002</v>
      </c>
      <c r="T810" s="1011"/>
      <c r="U810" s="512"/>
      <c r="V810" s="512">
        <f>S810-R810</f>
        <v>0.29942000000000002</v>
      </c>
      <c r="W810" s="512"/>
      <c r="X810" s="512"/>
      <c r="Y810" s="512">
        <v>0.29942000000000002</v>
      </c>
      <c r="Z810" s="1217"/>
      <c r="AA810" s="508"/>
      <c r="AB810" s="1386"/>
      <c r="AC810" s="1401"/>
    </row>
    <row r="811" spans="1:29" ht="29.25" x14ac:dyDescent="0.25">
      <c r="A811" s="227">
        <v>1</v>
      </c>
      <c r="B811" s="664" t="s">
        <v>295</v>
      </c>
      <c r="C811" s="622"/>
      <c r="D811" s="4"/>
      <c r="E811" s="1070">
        <f>E812+E813+E814+E815+E816+E818</f>
        <v>0</v>
      </c>
      <c r="F811" s="984">
        <f t="shared" si="177"/>
        <v>0</v>
      </c>
      <c r="G811" s="3831">
        <f>G812+G813+G814+G815+G816+G818</f>
        <v>1</v>
      </c>
      <c r="H811" s="323" t="e">
        <f>G811/F811*100</f>
        <v>#DIV/0!</v>
      </c>
      <c r="I811" s="1825"/>
      <c r="J811" s="1825"/>
      <c r="K811" s="1156"/>
      <c r="L811" s="323"/>
      <c r="M811" s="367"/>
      <c r="N811" s="323"/>
      <c r="O811" s="323"/>
      <c r="P811" s="323"/>
      <c r="Q811" s="512"/>
      <c r="R811" s="992">
        <f t="shared" si="194"/>
        <v>0</v>
      </c>
      <c r="S811" s="512">
        <f t="shared" si="186"/>
        <v>0</v>
      </c>
      <c r="T811" s="1011"/>
      <c r="U811" s="512"/>
      <c r="V811" s="512"/>
      <c r="W811" s="512"/>
      <c r="X811" s="512"/>
      <c r="Y811" s="512"/>
      <c r="Z811" s="1198"/>
      <c r="AA811" s="508"/>
      <c r="AB811" s="1386"/>
      <c r="AC811" s="1401"/>
    </row>
    <row r="812" spans="1:29" ht="30" x14ac:dyDescent="0.25">
      <c r="A812" s="227">
        <v>1</v>
      </c>
      <c r="B812" s="462" t="s">
        <v>205</v>
      </c>
      <c r="C812" s="622"/>
      <c r="D812" s="4"/>
      <c r="E812" s="1070"/>
      <c r="F812" s="323">
        <f t="shared" si="177"/>
        <v>0</v>
      </c>
      <c r="G812" s="746"/>
      <c r="H812" s="323"/>
      <c r="I812" s="1825"/>
      <c r="J812" s="1825"/>
      <c r="K812" s="1156"/>
      <c r="L812" s="323"/>
      <c r="M812" s="367"/>
      <c r="N812" s="323"/>
      <c r="O812" s="323"/>
      <c r="P812" s="323"/>
      <c r="Q812" s="512"/>
      <c r="R812" s="992">
        <f t="shared" si="194"/>
        <v>0</v>
      </c>
      <c r="S812" s="512"/>
      <c r="T812" s="1011"/>
      <c r="U812" s="512"/>
      <c r="V812" s="512"/>
      <c r="W812" s="512"/>
      <c r="X812" s="512"/>
      <c r="Y812" s="512"/>
      <c r="Z812" s="1193"/>
      <c r="AA812" s="508"/>
      <c r="AB812" s="1386"/>
      <c r="AC812" s="1401"/>
    </row>
    <row r="813" spans="1:29" ht="30" x14ac:dyDescent="0.25">
      <c r="A813" s="227">
        <v>1</v>
      </c>
      <c r="B813" s="462" t="s">
        <v>206</v>
      </c>
      <c r="C813" s="622"/>
      <c r="D813" s="4"/>
      <c r="E813" s="1071"/>
      <c r="F813" s="323">
        <f t="shared" si="177"/>
        <v>0</v>
      </c>
      <c r="G813" s="746"/>
      <c r="H813" s="323" t="e">
        <f>G813/F813*100</f>
        <v>#DIV/0!</v>
      </c>
      <c r="I813" s="1825"/>
      <c r="J813" s="1825"/>
      <c r="K813" s="1156"/>
      <c r="L813" s="323"/>
      <c r="M813" s="367"/>
      <c r="N813" s="323"/>
      <c r="O813" s="323"/>
      <c r="P813" s="323"/>
      <c r="Q813" s="512"/>
      <c r="R813" s="992">
        <f t="shared" si="194"/>
        <v>0</v>
      </c>
      <c r="S813" s="512"/>
      <c r="T813" s="1011"/>
      <c r="U813" s="512"/>
      <c r="V813" s="512"/>
      <c r="W813" s="512"/>
      <c r="X813" s="512"/>
      <c r="Y813" s="512"/>
      <c r="Z813" s="1193"/>
      <c r="AA813" s="508"/>
      <c r="AB813" s="1386"/>
      <c r="AC813" s="1401"/>
    </row>
    <row r="814" spans="1:29" ht="30" x14ac:dyDescent="0.25">
      <c r="A814" s="227">
        <v>1</v>
      </c>
      <c r="B814" s="665" t="s">
        <v>296</v>
      </c>
      <c r="C814" s="622"/>
      <c r="D814" s="4"/>
      <c r="E814" s="1071"/>
      <c r="F814" s="323">
        <f t="shared" si="177"/>
        <v>0</v>
      </c>
      <c r="G814" s="746"/>
      <c r="H814" s="323" t="e">
        <f>G814/F814*100</f>
        <v>#DIV/0!</v>
      </c>
      <c r="I814" s="1825"/>
      <c r="J814" s="1825"/>
      <c r="K814" s="1156"/>
      <c r="L814" s="323"/>
      <c r="M814" s="367"/>
      <c r="N814" s="323"/>
      <c r="O814" s="323"/>
      <c r="P814" s="323"/>
      <c r="Q814" s="512"/>
      <c r="R814" s="992">
        <f t="shared" si="194"/>
        <v>0</v>
      </c>
      <c r="S814" s="512"/>
      <c r="T814" s="1011"/>
      <c r="U814" s="512"/>
      <c r="V814" s="512"/>
      <c r="W814" s="512"/>
      <c r="X814" s="512"/>
      <c r="Y814" s="512"/>
      <c r="Z814" s="1193"/>
      <c r="AA814" s="508"/>
      <c r="AB814" s="1386"/>
      <c r="AC814" s="1401"/>
    </row>
    <row r="815" spans="1:29" ht="75" x14ac:dyDescent="0.25">
      <c r="A815" s="227">
        <v>1</v>
      </c>
      <c r="B815" s="463" t="s">
        <v>297</v>
      </c>
      <c r="C815" s="622"/>
      <c r="D815" s="4"/>
      <c r="E815" s="1071"/>
      <c r="F815" s="323">
        <f t="shared" si="177"/>
        <v>0</v>
      </c>
      <c r="G815" s="746"/>
      <c r="H815" s="323" t="e">
        <f>G815/F815*100</f>
        <v>#DIV/0!</v>
      </c>
      <c r="I815" s="1825"/>
      <c r="J815" s="1825"/>
      <c r="K815" s="1156"/>
      <c r="L815" s="323"/>
      <c r="M815" s="367"/>
      <c r="N815" s="323"/>
      <c r="O815" s="323"/>
      <c r="P815" s="323"/>
      <c r="Q815" s="512"/>
      <c r="R815" s="992">
        <f t="shared" si="194"/>
        <v>0</v>
      </c>
      <c r="S815" s="512"/>
      <c r="T815" s="1011"/>
      <c r="U815" s="512"/>
      <c r="V815" s="512"/>
      <c r="W815" s="512"/>
      <c r="X815" s="512"/>
      <c r="Y815" s="512"/>
      <c r="Z815" s="1193"/>
      <c r="AA815" s="508"/>
      <c r="AB815" s="1386"/>
      <c r="AC815" s="1401"/>
    </row>
    <row r="816" spans="1:29" ht="45" x14ac:dyDescent="0.25">
      <c r="A816" s="227">
        <v>1</v>
      </c>
      <c r="B816" s="463" t="s">
        <v>298</v>
      </c>
      <c r="C816" s="622"/>
      <c r="D816" s="4"/>
      <c r="E816" s="1071"/>
      <c r="F816" s="323">
        <f t="shared" si="177"/>
        <v>0</v>
      </c>
      <c r="G816" s="746">
        <v>1</v>
      </c>
      <c r="H816" s="323" t="e">
        <f>G816/F816*100</f>
        <v>#DIV/0!</v>
      </c>
      <c r="I816" s="1825"/>
      <c r="J816" s="1825"/>
      <c r="K816" s="1156"/>
      <c r="L816" s="323"/>
      <c r="M816" s="367"/>
      <c r="N816" s="323"/>
      <c r="O816" s="323"/>
      <c r="P816" s="323"/>
      <c r="Q816" s="512"/>
      <c r="R816" s="992">
        <f t="shared" si="194"/>
        <v>0</v>
      </c>
      <c r="S816" s="512"/>
      <c r="T816" s="1011"/>
      <c r="U816" s="512"/>
      <c r="V816" s="512"/>
      <c r="W816" s="512"/>
      <c r="X816" s="512"/>
      <c r="Y816" s="512"/>
      <c r="Z816" s="1193"/>
      <c r="AA816" s="508"/>
      <c r="AB816" s="1386"/>
      <c r="AC816" s="1401"/>
    </row>
    <row r="817" spans="1:29" ht="105" x14ac:dyDescent="0.25">
      <c r="B817" s="463" t="s">
        <v>542</v>
      </c>
      <c r="C817" s="622"/>
      <c r="D817" s="4"/>
      <c r="E817" s="2619"/>
      <c r="F817" s="1156">
        <f t="shared" si="177"/>
        <v>0</v>
      </c>
      <c r="G817" s="3839"/>
      <c r="H817" s="323"/>
      <c r="I817" s="1825"/>
      <c r="J817" s="1825"/>
      <c r="K817" s="1156"/>
      <c r="L817" s="323"/>
      <c r="M817" s="367"/>
      <c r="N817" s="323"/>
      <c r="O817" s="323"/>
      <c r="P817" s="323"/>
      <c r="Q817" s="512"/>
      <c r="R817" s="992">
        <f t="shared" si="194"/>
        <v>0</v>
      </c>
      <c r="S817" s="512"/>
      <c r="T817" s="1011"/>
      <c r="U817" s="512"/>
      <c r="V817" s="512"/>
      <c r="W817" s="512"/>
      <c r="X817" s="512"/>
      <c r="Y817" s="512"/>
      <c r="Z817" s="1193"/>
      <c r="AA817" s="508"/>
      <c r="AB817" s="1386"/>
      <c r="AC817" s="1401"/>
    </row>
    <row r="818" spans="1:29" ht="30" x14ac:dyDescent="0.25">
      <c r="B818" s="4" t="s">
        <v>386</v>
      </c>
      <c r="C818" s="622"/>
      <c r="D818" s="4"/>
      <c r="E818" s="696"/>
      <c r="F818" s="1156">
        <f t="shared" si="177"/>
        <v>0</v>
      </c>
      <c r="G818" s="3839"/>
      <c r="H818" s="323" t="e">
        <f t="shared" ref="H818:H823" si="195">G818/F818*100</f>
        <v>#DIV/0!</v>
      </c>
      <c r="I818" s="1825"/>
      <c r="J818" s="1825"/>
      <c r="K818" s="1156"/>
      <c r="L818" s="323"/>
      <c r="M818" s="367"/>
      <c r="N818" s="323"/>
      <c r="O818" s="323"/>
      <c r="P818" s="323"/>
      <c r="Q818" s="512"/>
      <c r="R818" s="992">
        <f t="shared" si="194"/>
        <v>0</v>
      </c>
      <c r="S818" s="512"/>
      <c r="T818" s="1011"/>
      <c r="U818" s="512"/>
      <c r="V818" s="512"/>
      <c r="W818" s="512"/>
      <c r="X818" s="512"/>
      <c r="Y818" s="512"/>
      <c r="Z818" s="1193"/>
      <c r="AA818" s="508"/>
      <c r="AB818" s="1386"/>
      <c r="AC818" s="1401"/>
    </row>
    <row r="819" spans="1:29" ht="29.25" x14ac:dyDescent="0.25">
      <c r="A819" s="227">
        <v>1</v>
      </c>
      <c r="B819" s="433" t="s">
        <v>135</v>
      </c>
      <c r="C819" s="622"/>
      <c r="D819" s="4"/>
      <c r="E819" s="1070">
        <f>E820</f>
        <v>0</v>
      </c>
      <c r="F819" s="690">
        <f t="shared" si="177"/>
        <v>0</v>
      </c>
      <c r="G819" s="690">
        <f>G820</f>
        <v>0</v>
      </c>
      <c r="H819" s="323" t="e">
        <f t="shared" si="195"/>
        <v>#DIV/0!</v>
      </c>
      <c r="I819" s="1825"/>
      <c r="J819" s="1825"/>
      <c r="K819" s="1156"/>
      <c r="L819" s="323"/>
      <c r="M819" s="367"/>
      <c r="N819" s="323"/>
      <c r="O819" s="323"/>
      <c r="P819" s="323"/>
      <c r="Q819" s="512"/>
      <c r="R819" s="992">
        <f t="shared" si="194"/>
        <v>0</v>
      </c>
      <c r="S819" s="512"/>
      <c r="T819" s="1011"/>
      <c r="U819" s="512"/>
      <c r="V819" s="512"/>
      <c r="W819" s="512"/>
      <c r="X819" s="512"/>
      <c r="Y819" s="512"/>
      <c r="Z819" s="1201"/>
      <c r="AA819" s="508"/>
      <c r="AB819" s="1386"/>
      <c r="AC819" s="1401"/>
    </row>
    <row r="820" spans="1:29" x14ac:dyDescent="0.25">
      <c r="A820" s="227">
        <v>1</v>
      </c>
      <c r="B820" s="275" t="s">
        <v>240</v>
      </c>
      <c r="C820" s="622"/>
      <c r="D820" s="4"/>
      <c r="E820" s="1071"/>
      <c r="F820" s="323">
        <f t="shared" si="177"/>
        <v>0</v>
      </c>
      <c r="G820" s="746"/>
      <c r="H820" s="323" t="e">
        <f t="shared" si="195"/>
        <v>#DIV/0!</v>
      </c>
      <c r="I820" s="1825"/>
      <c r="J820" s="1825"/>
      <c r="K820" s="1156"/>
      <c r="L820" s="323"/>
      <c r="M820" s="367"/>
      <c r="N820" s="323"/>
      <c r="O820" s="323"/>
      <c r="P820" s="323"/>
      <c r="Q820" s="512"/>
      <c r="R820" s="992">
        <f t="shared" si="194"/>
        <v>0</v>
      </c>
      <c r="S820" s="512"/>
      <c r="T820" s="1011"/>
      <c r="U820" s="512"/>
      <c r="V820" s="512"/>
      <c r="W820" s="512"/>
      <c r="X820" s="512"/>
      <c r="Y820" s="512"/>
      <c r="Z820" s="1193"/>
      <c r="AA820" s="508"/>
      <c r="AB820" s="1386"/>
      <c r="AC820" s="1401"/>
    </row>
    <row r="821" spans="1:29" ht="63" x14ac:dyDescent="0.25">
      <c r="A821" s="227">
        <v>1</v>
      </c>
      <c r="B821" s="689" t="s">
        <v>300</v>
      </c>
      <c r="C821" s="622"/>
      <c r="D821" s="4"/>
      <c r="E821" s="1070">
        <f>E822+E827</f>
        <v>0</v>
      </c>
      <c r="F821" s="213">
        <f t="shared" si="177"/>
        <v>0</v>
      </c>
      <c r="G821" s="746">
        <f>G822+G827</f>
        <v>0</v>
      </c>
      <c r="H821" s="323" t="e">
        <f t="shared" si="195"/>
        <v>#DIV/0!</v>
      </c>
      <c r="I821" s="1825"/>
      <c r="J821" s="1825"/>
      <c r="K821" s="1156"/>
      <c r="L821" s="323"/>
      <c r="M821" s="367"/>
      <c r="N821" s="323"/>
      <c r="O821" s="323"/>
      <c r="P821" s="323"/>
      <c r="Q821" s="512"/>
      <c r="R821" s="1134">
        <f t="shared" si="194"/>
        <v>0</v>
      </c>
      <c r="S821" s="512">
        <f>Y821-X821-U821</f>
        <v>0</v>
      </c>
      <c r="T821" s="1011"/>
      <c r="U821" s="512"/>
      <c r="V821" s="512">
        <f>S821-R821</f>
        <v>0</v>
      </c>
      <c r="W821" s="512"/>
      <c r="X821" s="512"/>
      <c r="Y821" s="512"/>
      <c r="Z821" s="1193"/>
      <c r="AA821" s="508"/>
      <c r="AB821" s="1386"/>
      <c r="AC821" s="1401"/>
    </row>
    <row r="822" spans="1:29" ht="30" x14ac:dyDescent="0.25">
      <c r="A822" s="227">
        <v>1</v>
      </c>
      <c r="B822" s="665" t="s">
        <v>301</v>
      </c>
      <c r="C822" s="622"/>
      <c r="D822" s="4"/>
      <c r="E822" s="1070">
        <f>E823+E824+E825+E826</f>
        <v>0</v>
      </c>
      <c r="F822" s="213">
        <f t="shared" si="177"/>
        <v>0</v>
      </c>
      <c r="G822" s="746">
        <f>G823+G824+G825+G826</f>
        <v>0</v>
      </c>
      <c r="H822" s="323" t="e">
        <f t="shared" si="195"/>
        <v>#DIV/0!</v>
      </c>
      <c r="I822" s="1825"/>
      <c r="J822" s="1825"/>
      <c r="K822" s="1156"/>
      <c r="L822" s="323"/>
      <c r="M822" s="367"/>
      <c r="N822" s="323"/>
      <c r="O822" s="323"/>
      <c r="P822" s="323"/>
      <c r="Q822" s="512"/>
      <c r="R822" s="992">
        <f t="shared" si="194"/>
        <v>0</v>
      </c>
      <c r="S822" s="512"/>
      <c r="T822" s="1011"/>
      <c r="U822" s="512"/>
      <c r="V822" s="512"/>
      <c r="W822" s="512"/>
      <c r="X822" s="512"/>
      <c r="Y822" s="512"/>
      <c r="Z822" s="1193"/>
      <c r="AA822" s="508"/>
      <c r="AB822" s="1386"/>
      <c r="AC822" s="1401"/>
    </row>
    <row r="823" spans="1:29" s="241" customFormat="1" ht="30" x14ac:dyDescent="0.25">
      <c r="A823" s="227">
        <v>1</v>
      </c>
      <c r="B823" s="463" t="s">
        <v>302</v>
      </c>
      <c r="C823" s="622"/>
      <c r="D823" s="4"/>
      <c r="E823" s="1071"/>
      <c r="F823" s="213">
        <f t="shared" si="177"/>
        <v>0</v>
      </c>
      <c r="G823" s="746"/>
      <c r="H823" s="323" t="e">
        <f t="shared" si="195"/>
        <v>#DIV/0!</v>
      </c>
      <c r="I823" s="1825"/>
      <c r="J823" s="1825"/>
      <c r="K823" s="1156"/>
      <c r="L823" s="323"/>
      <c r="M823" s="367"/>
      <c r="N823" s="323"/>
      <c r="O823" s="323"/>
      <c r="P823" s="323"/>
      <c r="Q823" s="512"/>
      <c r="R823" s="992">
        <f t="shared" si="194"/>
        <v>0</v>
      </c>
      <c r="S823" s="512">
        <f t="shared" ref="S823:S828" si="196">Y823-X823-U823</f>
        <v>0</v>
      </c>
      <c r="T823" s="1011"/>
      <c r="U823" s="512"/>
      <c r="V823" s="512"/>
      <c r="W823" s="512"/>
      <c r="X823" s="512"/>
      <c r="Y823" s="512"/>
      <c r="Z823" s="1193"/>
      <c r="AA823" s="508"/>
      <c r="AB823" s="1386"/>
      <c r="AC823" s="1401"/>
    </row>
    <row r="824" spans="1:29" ht="60" x14ac:dyDescent="0.25">
      <c r="A824" s="227">
        <v>1</v>
      </c>
      <c r="B824" s="463" t="s">
        <v>303</v>
      </c>
      <c r="C824" s="236"/>
      <c r="D824" s="723"/>
      <c r="E824" s="1070"/>
      <c r="F824" s="984">
        <f t="shared" ref="F824:F887" si="197">E824/12*$B$4</f>
        <v>0</v>
      </c>
      <c r="G824" s="3831"/>
      <c r="H824" s="984"/>
      <c r="I824" s="1825"/>
      <c r="J824" s="1825"/>
      <c r="K824" s="1972"/>
      <c r="L824" s="984"/>
      <c r="M824" s="394"/>
      <c r="N824" s="984"/>
      <c r="O824" s="984"/>
      <c r="P824" s="984"/>
      <c r="Q824" s="510"/>
      <c r="R824" s="1135">
        <f t="shared" si="194"/>
        <v>0</v>
      </c>
      <c r="S824" s="510">
        <f t="shared" si="196"/>
        <v>0</v>
      </c>
      <c r="T824" s="1015"/>
      <c r="U824" s="510"/>
      <c r="V824" s="510">
        <f>S824-R824</f>
        <v>0</v>
      </c>
      <c r="W824" s="510"/>
      <c r="X824" s="510"/>
      <c r="Y824" s="510"/>
      <c r="Z824" s="1198"/>
      <c r="AA824" s="1124"/>
      <c r="AB824" s="1386"/>
      <c r="AC824" s="1401"/>
    </row>
    <row r="825" spans="1:29" ht="45" x14ac:dyDescent="0.25">
      <c r="A825" s="227">
        <v>1</v>
      </c>
      <c r="B825" s="463" t="s">
        <v>304</v>
      </c>
      <c r="C825" s="1971"/>
      <c r="D825" s="4"/>
      <c r="E825" s="1070"/>
      <c r="F825" s="213">
        <f t="shared" si="197"/>
        <v>0</v>
      </c>
      <c r="G825" s="746"/>
      <c r="H825" s="323"/>
      <c r="I825" s="1825"/>
      <c r="J825" s="1825"/>
      <c r="K825" s="1156"/>
      <c r="L825" s="323"/>
      <c r="M825" s="367"/>
      <c r="N825" s="323"/>
      <c r="O825" s="323"/>
      <c r="P825" s="323"/>
      <c r="Q825" s="512"/>
      <c r="R825" s="992">
        <f t="shared" si="194"/>
        <v>0</v>
      </c>
      <c r="S825" s="512">
        <f t="shared" si="196"/>
        <v>0</v>
      </c>
      <c r="T825" s="1011"/>
      <c r="U825" s="512"/>
      <c r="V825" s="512"/>
      <c r="W825" s="512"/>
      <c r="X825" s="512"/>
      <c r="Y825" s="512"/>
      <c r="Z825" s="1193"/>
      <c r="AA825" s="508"/>
      <c r="AB825" s="1386"/>
      <c r="AC825" s="1401"/>
    </row>
    <row r="826" spans="1:29" ht="30" x14ac:dyDescent="0.25">
      <c r="A826" s="227">
        <v>1</v>
      </c>
      <c r="B826" s="463" t="s">
        <v>305</v>
      </c>
      <c r="C826" s="622"/>
      <c r="D826" s="4"/>
      <c r="E826" s="1070"/>
      <c r="F826" s="323">
        <f t="shared" si="197"/>
        <v>0</v>
      </c>
      <c r="G826" s="746"/>
      <c r="H826" s="323"/>
      <c r="I826" s="1825"/>
      <c r="J826" s="1825"/>
      <c r="K826" s="1156"/>
      <c r="L826" s="323"/>
      <c r="M826" s="367"/>
      <c r="N826" s="323"/>
      <c r="O826" s="323"/>
      <c r="P826" s="323"/>
      <c r="Q826" s="512"/>
      <c r="R826" s="992">
        <f t="shared" si="194"/>
        <v>0</v>
      </c>
      <c r="S826" s="512">
        <f t="shared" si="196"/>
        <v>0</v>
      </c>
      <c r="T826" s="1011"/>
      <c r="U826" s="512"/>
      <c r="V826" s="512"/>
      <c r="W826" s="512"/>
      <c r="X826" s="512"/>
      <c r="Y826" s="512"/>
      <c r="Z826" s="1193"/>
      <c r="AA826" s="508"/>
      <c r="AB826" s="1386"/>
      <c r="AC826" s="1401"/>
    </row>
    <row r="827" spans="1:29" ht="60" x14ac:dyDescent="0.25">
      <c r="A827" s="227">
        <v>1</v>
      </c>
      <c r="B827" s="665" t="s">
        <v>306</v>
      </c>
      <c r="C827" s="622"/>
      <c r="D827" s="4"/>
      <c r="E827" s="1070">
        <f>E828+E829+E830</f>
        <v>0</v>
      </c>
      <c r="F827" s="726">
        <f t="shared" si="197"/>
        <v>0</v>
      </c>
      <c r="G827" s="3831">
        <f>G828+G830+G831</f>
        <v>0</v>
      </c>
      <c r="H827" s="323" t="e">
        <f>G827/F827*100</f>
        <v>#DIV/0!</v>
      </c>
      <c r="I827" s="1825"/>
      <c r="J827" s="1825"/>
      <c r="K827" s="1156"/>
      <c r="L827" s="323"/>
      <c r="M827" s="367"/>
      <c r="N827" s="323"/>
      <c r="O827" s="323"/>
      <c r="P827" s="323"/>
      <c r="Q827" s="512"/>
      <c r="R827" s="992">
        <f t="shared" si="194"/>
        <v>0</v>
      </c>
      <c r="S827" s="512">
        <f t="shared" si="196"/>
        <v>0</v>
      </c>
      <c r="T827" s="1011"/>
      <c r="U827" s="512"/>
      <c r="V827" s="512"/>
      <c r="W827" s="512"/>
      <c r="X827" s="512"/>
      <c r="Y827" s="512"/>
      <c r="Z827" s="1198"/>
      <c r="AA827" s="508"/>
      <c r="AB827" s="1386"/>
      <c r="AC827" s="1401"/>
    </row>
    <row r="828" spans="1:29" ht="45" x14ac:dyDescent="0.25">
      <c r="A828" s="227">
        <v>1</v>
      </c>
      <c r="B828" s="463" t="s">
        <v>307</v>
      </c>
      <c r="C828" s="1973"/>
      <c r="D828" s="4"/>
      <c r="E828" s="1071"/>
      <c r="F828" s="213">
        <f t="shared" si="197"/>
        <v>0</v>
      </c>
      <c r="G828" s="746"/>
      <c r="H828" s="323" t="e">
        <f>G828/F828*100</f>
        <v>#DIV/0!</v>
      </c>
      <c r="I828" s="1825"/>
      <c r="J828" s="1825"/>
      <c r="K828" s="1156"/>
      <c r="L828" s="323"/>
      <c r="M828" s="367"/>
      <c r="N828" s="323"/>
      <c r="O828" s="323"/>
      <c r="P828" s="323"/>
      <c r="Q828" s="512"/>
      <c r="R828" s="992">
        <f t="shared" si="194"/>
        <v>0</v>
      </c>
      <c r="S828" s="512">
        <f t="shared" si="196"/>
        <v>0</v>
      </c>
      <c r="T828" s="1011"/>
      <c r="U828" s="512"/>
      <c r="V828" s="512"/>
      <c r="W828" s="512"/>
      <c r="X828" s="512"/>
      <c r="Y828" s="512"/>
      <c r="Z828" s="1193"/>
      <c r="AA828" s="508"/>
      <c r="AB828" s="1386"/>
      <c r="AC828" s="1401"/>
    </row>
    <row r="829" spans="1:29" ht="30" x14ac:dyDescent="0.25">
      <c r="A829" s="227">
        <v>1</v>
      </c>
      <c r="B829" s="463" t="s">
        <v>338</v>
      </c>
      <c r="C829" s="1973"/>
      <c r="D829" s="4"/>
      <c r="E829" s="691"/>
      <c r="F829" s="323">
        <f t="shared" si="197"/>
        <v>0</v>
      </c>
      <c r="G829" s="746"/>
      <c r="H829" s="323"/>
      <c r="I829" s="1825"/>
      <c r="J829" s="1825"/>
      <c r="K829" s="1156"/>
      <c r="L829" s="323"/>
      <c r="M829" s="367"/>
      <c r="N829" s="323"/>
      <c r="O829" s="323"/>
      <c r="P829" s="323"/>
      <c r="Q829" s="512"/>
      <c r="R829" s="992">
        <f t="shared" si="194"/>
        <v>0</v>
      </c>
      <c r="S829" s="512"/>
      <c r="T829" s="1011"/>
      <c r="U829" s="512"/>
      <c r="V829" s="512"/>
      <c r="W829" s="512"/>
      <c r="X829" s="512"/>
      <c r="Y829" s="512"/>
      <c r="Z829" s="1193"/>
      <c r="AA829" s="508"/>
      <c r="AB829" s="1386"/>
      <c r="AC829" s="1401"/>
    </row>
    <row r="830" spans="1:29" ht="75" x14ac:dyDescent="0.25">
      <c r="A830" s="227">
        <v>1</v>
      </c>
      <c r="B830" s="463" t="s">
        <v>308</v>
      </c>
      <c r="C830" s="622"/>
      <c r="D830" s="4"/>
      <c r="E830" s="690"/>
      <c r="F830" s="213">
        <f t="shared" si="197"/>
        <v>0</v>
      </c>
      <c r="G830" s="746"/>
      <c r="H830" s="323"/>
      <c r="I830" s="1825"/>
      <c r="J830" s="1825"/>
      <c r="K830" s="1156"/>
      <c r="L830" s="323"/>
      <c r="M830" s="367"/>
      <c r="N830" s="323"/>
      <c r="O830" s="323"/>
      <c r="P830" s="323"/>
      <c r="Q830" s="512"/>
      <c r="R830" s="992">
        <f t="shared" si="194"/>
        <v>0</v>
      </c>
      <c r="S830" s="512">
        <f>Y830-X830-U830</f>
        <v>0</v>
      </c>
      <c r="T830" s="1011"/>
      <c r="U830" s="512"/>
      <c r="V830" s="512"/>
      <c r="W830" s="512"/>
      <c r="X830" s="512"/>
      <c r="Y830" s="512"/>
      <c r="Z830" s="1193"/>
      <c r="AA830" s="508"/>
      <c r="AB830" s="1386"/>
      <c r="AC830" s="1401"/>
    </row>
    <row r="831" spans="1:29" ht="60" x14ac:dyDescent="0.25">
      <c r="A831" s="227">
        <v>1</v>
      </c>
      <c r="B831" s="463" t="s">
        <v>309</v>
      </c>
      <c r="C831" s="622"/>
      <c r="D831" s="4"/>
      <c r="E831" s="692"/>
      <c r="F831" s="213">
        <f t="shared" si="197"/>
        <v>0</v>
      </c>
      <c r="G831" s="708"/>
      <c r="H831" s="323"/>
      <c r="I831" s="1825"/>
      <c r="J831" s="1825"/>
      <c r="K831" s="1156"/>
      <c r="L831" s="323"/>
      <c r="M831" s="367"/>
      <c r="N831" s="323"/>
      <c r="O831" s="323"/>
      <c r="P831" s="323"/>
      <c r="Q831" s="512"/>
      <c r="R831" s="992">
        <f t="shared" si="194"/>
        <v>0</v>
      </c>
      <c r="S831" s="512">
        <f>Y831-X831-U831</f>
        <v>0</v>
      </c>
      <c r="T831" s="1011"/>
      <c r="U831" s="512"/>
      <c r="V831" s="512"/>
      <c r="W831" s="512"/>
      <c r="X831" s="512"/>
      <c r="Y831" s="512"/>
      <c r="Z831" s="1213"/>
      <c r="AA831" s="508"/>
      <c r="AB831" s="1386"/>
      <c r="AC831" s="1401"/>
    </row>
    <row r="832" spans="1:29" x14ac:dyDescent="0.25">
      <c r="B832" s="1069" t="s">
        <v>207</v>
      </c>
      <c r="C832" s="622"/>
      <c r="D832" s="4"/>
      <c r="E832" s="692"/>
      <c r="F832" s="213">
        <f t="shared" si="197"/>
        <v>0</v>
      </c>
      <c r="G832" s="708"/>
      <c r="H832" s="323"/>
      <c r="I832" s="1825"/>
      <c r="J832" s="1825"/>
      <c r="K832" s="1156"/>
      <c r="L832" s="323"/>
      <c r="M832" s="367"/>
      <c r="N832" s="323"/>
      <c r="O832" s="323"/>
      <c r="P832" s="323"/>
      <c r="Q832" s="512"/>
      <c r="R832" s="992">
        <f t="shared" si="194"/>
        <v>0</v>
      </c>
      <c r="S832" s="512">
        <f>Y832-X832-U832</f>
        <v>1.9283699999999999</v>
      </c>
      <c r="T832" s="1011"/>
      <c r="U832" s="512"/>
      <c r="V832" s="512">
        <f>S832-R832</f>
        <v>1.9283699999999999</v>
      </c>
      <c r="W832" s="512"/>
      <c r="X832" s="512"/>
      <c r="Y832" s="512">
        <v>1.9283699999999999</v>
      </c>
      <c r="Z832" s="1213"/>
      <c r="AA832" s="508"/>
      <c r="AB832" s="1386"/>
      <c r="AC832" s="1401"/>
    </row>
    <row r="833" spans="1:29" ht="29.25" x14ac:dyDescent="0.25">
      <c r="A833" s="227">
        <v>1</v>
      </c>
      <c r="B833" s="723" t="s">
        <v>365</v>
      </c>
      <c r="C833" s="622"/>
      <c r="D833" s="4"/>
      <c r="E833" s="1073">
        <f>E834+E835+E839+E840+E841+E842+E844</f>
        <v>0</v>
      </c>
      <c r="F833" s="984">
        <f t="shared" si="197"/>
        <v>0</v>
      </c>
      <c r="G833" s="3831">
        <f>G834+G835+G839+G840+G841+G842+G844</f>
        <v>0</v>
      </c>
      <c r="H833" s="984" t="e">
        <f>G833/F833*100</f>
        <v>#DIV/0!</v>
      </c>
      <c r="I833" s="1825"/>
      <c r="J833" s="1825"/>
      <c r="K833" s="1156"/>
      <c r="L833" s="323"/>
      <c r="M833" s="367"/>
      <c r="N833" s="323"/>
      <c r="O833" s="323"/>
      <c r="P833" s="323"/>
      <c r="Q833" s="512"/>
      <c r="R833" s="992">
        <f t="shared" si="194"/>
        <v>0</v>
      </c>
      <c r="S833" s="512">
        <f>Y833-X833-U833</f>
        <v>0</v>
      </c>
      <c r="T833" s="1011"/>
      <c r="U833" s="512"/>
      <c r="V833" s="512"/>
      <c r="W833" s="512"/>
      <c r="X833" s="512"/>
      <c r="Y833" s="512"/>
      <c r="Z833" s="1198"/>
      <c r="AA833" s="508"/>
      <c r="AB833" s="1386"/>
      <c r="AC833" s="1401"/>
    </row>
    <row r="834" spans="1:29" x14ac:dyDescent="0.25">
      <c r="A834" s="227">
        <v>1</v>
      </c>
      <c r="B834" s="4" t="s">
        <v>353</v>
      </c>
      <c r="C834" s="622"/>
      <c r="D834" s="4"/>
      <c r="E834" s="696"/>
      <c r="F834" s="323">
        <f t="shared" si="197"/>
        <v>0</v>
      </c>
      <c r="G834" s="746"/>
      <c r="H834" s="323"/>
      <c r="I834" s="1825"/>
      <c r="J834" s="1825"/>
      <c r="K834" s="1156"/>
      <c r="L834" s="323"/>
      <c r="M834" s="367"/>
      <c r="N834" s="323"/>
      <c r="O834" s="323"/>
      <c r="P834" s="323"/>
      <c r="Q834" s="512"/>
      <c r="R834" s="992">
        <f t="shared" si="194"/>
        <v>0</v>
      </c>
      <c r="S834" s="512"/>
      <c r="T834" s="1011"/>
      <c r="U834" s="512"/>
      <c r="V834" s="512"/>
      <c r="W834" s="512"/>
      <c r="X834" s="512"/>
      <c r="Y834" s="512"/>
      <c r="Z834" s="1193"/>
      <c r="AA834" s="508"/>
      <c r="AB834" s="1386"/>
      <c r="AC834" s="1401"/>
    </row>
    <row r="835" spans="1:29" ht="30" x14ac:dyDescent="0.25">
      <c r="A835" s="227">
        <v>1</v>
      </c>
      <c r="B835" s="737" t="s">
        <v>354</v>
      </c>
      <c r="C835" s="622"/>
      <c r="D835" s="4"/>
      <c r="E835" s="1074">
        <f>E836+E837/4+E838</f>
        <v>0</v>
      </c>
      <c r="F835" s="984">
        <f t="shared" si="197"/>
        <v>0</v>
      </c>
      <c r="G835" s="3831">
        <f>G836+G837/4+G838</f>
        <v>0</v>
      </c>
      <c r="H835" s="984" t="e">
        <f>G835/F835*100</f>
        <v>#DIV/0!</v>
      </c>
      <c r="I835" s="1825"/>
      <c r="J835" s="1825"/>
      <c r="K835" s="1156"/>
      <c r="L835" s="323"/>
      <c r="M835" s="367"/>
      <c r="N835" s="323"/>
      <c r="O835" s="323"/>
      <c r="P835" s="323"/>
      <c r="Q835" s="512"/>
      <c r="R835" s="992">
        <f t="shared" si="194"/>
        <v>0</v>
      </c>
      <c r="S835" s="512"/>
      <c r="T835" s="1011"/>
      <c r="U835" s="512"/>
      <c r="V835" s="512"/>
      <c r="W835" s="512"/>
      <c r="X835" s="512"/>
      <c r="Y835" s="512"/>
      <c r="Z835" s="1198"/>
      <c r="AA835" s="508"/>
      <c r="AB835" s="1386"/>
      <c r="AC835" s="1401"/>
    </row>
    <row r="836" spans="1:29" x14ac:dyDescent="0.25">
      <c r="A836" s="227">
        <v>1</v>
      </c>
      <c r="B836" s="4" t="s">
        <v>355</v>
      </c>
      <c r="C836" s="622"/>
      <c r="D836" s="4"/>
      <c r="E836" s="232"/>
      <c r="F836" s="323">
        <f t="shared" si="197"/>
        <v>0</v>
      </c>
      <c r="G836" s="746"/>
      <c r="H836" s="323"/>
      <c r="I836" s="1825"/>
      <c r="J836" s="1825"/>
      <c r="K836" s="1156"/>
      <c r="L836" s="323"/>
      <c r="M836" s="367"/>
      <c r="N836" s="323"/>
      <c r="O836" s="323"/>
      <c r="P836" s="323"/>
      <c r="Q836" s="512"/>
      <c r="R836" s="992">
        <f t="shared" si="194"/>
        <v>0</v>
      </c>
      <c r="S836" s="512"/>
      <c r="T836" s="1011"/>
      <c r="U836" s="512"/>
      <c r="V836" s="512"/>
      <c r="W836" s="512"/>
      <c r="X836" s="512"/>
      <c r="Y836" s="512"/>
      <c r="Z836" s="1193"/>
      <c r="AA836" s="508"/>
      <c r="AB836" s="1386"/>
      <c r="AC836" s="1401"/>
    </row>
    <row r="837" spans="1:29" ht="30" x14ac:dyDescent="0.25">
      <c r="A837" s="227">
        <v>1</v>
      </c>
      <c r="B837" s="4" t="s">
        <v>380</v>
      </c>
      <c r="C837" s="622"/>
      <c r="D837" s="4"/>
      <c r="E837" s="696"/>
      <c r="F837" s="323">
        <f t="shared" si="197"/>
        <v>0</v>
      </c>
      <c r="G837" s="746"/>
      <c r="H837" s="323"/>
      <c r="I837" s="1825"/>
      <c r="J837" s="1825"/>
      <c r="K837" s="1156"/>
      <c r="L837" s="323"/>
      <c r="M837" s="367"/>
      <c r="N837" s="323"/>
      <c r="O837" s="323"/>
      <c r="P837" s="323"/>
      <c r="Q837" s="512"/>
      <c r="R837" s="992">
        <f t="shared" si="194"/>
        <v>0</v>
      </c>
      <c r="S837" s="512"/>
      <c r="T837" s="1011"/>
      <c r="U837" s="512"/>
      <c r="V837" s="512"/>
      <c r="W837" s="512"/>
      <c r="X837" s="512"/>
      <c r="Y837" s="512"/>
      <c r="Z837" s="1193"/>
      <c r="AA837" s="508"/>
      <c r="AB837" s="1386"/>
      <c r="AC837" s="1401"/>
    </row>
    <row r="838" spans="1:29" ht="60" x14ac:dyDescent="0.25">
      <c r="A838" s="227">
        <v>1</v>
      </c>
      <c r="B838" s="4" t="s">
        <v>356</v>
      </c>
      <c r="C838" s="622"/>
      <c r="D838" s="4"/>
      <c r="E838" s="1075"/>
      <c r="F838" s="323">
        <f t="shared" si="197"/>
        <v>0</v>
      </c>
      <c r="G838" s="746"/>
      <c r="H838" s="323"/>
      <c r="I838" s="1825"/>
      <c r="J838" s="1825"/>
      <c r="K838" s="1156"/>
      <c r="L838" s="323"/>
      <c r="M838" s="367"/>
      <c r="N838" s="323"/>
      <c r="O838" s="323"/>
      <c r="P838" s="323"/>
      <c r="Q838" s="512"/>
      <c r="R838" s="992">
        <f t="shared" si="194"/>
        <v>0</v>
      </c>
      <c r="S838" s="512"/>
      <c r="T838" s="1011"/>
      <c r="U838" s="512"/>
      <c r="V838" s="512"/>
      <c r="W838" s="512"/>
      <c r="X838" s="512"/>
      <c r="Y838" s="512"/>
      <c r="Z838" s="1193"/>
      <c r="AA838" s="508"/>
      <c r="AB838" s="1386"/>
      <c r="AC838" s="1401"/>
    </row>
    <row r="839" spans="1:29" ht="75" x14ac:dyDescent="0.25">
      <c r="A839" s="227">
        <v>1</v>
      </c>
      <c r="B839" s="4" t="s">
        <v>357</v>
      </c>
      <c r="C839" s="622"/>
      <c r="D839" s="4"/>
      <c r="E839" s="1073"/>
      <c r="F839" s="213">
        <f t="shared" si="197"/>
        <v>0</v>
      </c>
      <c r="G839" s="708"/>
      <c r="H839" s="323"/>
      <c r="I839" s="1825"/>
      <c r="J839" s="1825"/>
      <c r="K839" s="1156"/>
      <c r="L839" s="323"/>
      <c r="M839" s="367"/>
      <c r="N839" s="323"/>
      <c r="O839" s="323"/>
      <c r="P839" s="323"/>
      <c r="Q839" s="512"/>
      <c r="R839" s="992">
        <f t="shared" si="194"/>
        <v>0</v>
      </c>
      <c r="S839" s="512">
        <f t="shared" ref="S839:S847" si="198">Y839-X839-U839</f>
        <v>0</v>
      </c>
      <c r="T839" s="1011"/>
      <c r="U839" s="512"/>
      <c r="V839" s="512"/>
      <c r="W839" s="512"/>
      <c r="X839" s="512"/>
      <c r="Y839" s="512"/>
      <c r="Z839" s="1213"/>
      <c r="AA839" s="508"/>
      <c r="AB839" s="1386"/>
      <c r="AC839" s="1401"/>
    </row>
    <row r="840" spans="1:29" ht="45" x14ac:dyDescent="0.25">
      <c r="A840" s="227">
        <v>1</v>
      </c>
      <c r="B840" s="738" t="s">
        <v>358</v>
      </c>
      <c r="C840" s="622"/>
      <c r="D840" s="4"/>
      <c r="E840" s="696"/>
      <c r="F840" s="213">
        <f t="shared" si="197"/>
        <v>0</v>
      </c>
      <c r="G840" s="708"/>
      <c r="H840" s="323" t="e">
        <f>G840/F840*100</f>
        <v>#DIV/0!</v>
      </c>
      <c r="I840" s="1825"/>
      <c r="J840" s="1825"/>
      <c r="K840" s="1156"/>
      <c r="L840" s="323"/>
      <c r="M840" s="367"/>
      <c r="N840" s="323"/>
      <c r="O840" s="323"/>
      <c r="P840" s="323"/>
      <c r="Q840" s="512"/>
      <c r="R840" s="992">
        <f t="shared" si="194"/>
        <v>0</v>
      </c>
      <c r="S840" s="512">
        <f t="shared" si="198"/>
        <v>0</v>
      </c>
      <c r="T840" s="1011"/>
      <c r="U840" s="512"/>
      <c r="V840" s="512"/>
      <c r="W840" s="512"/>
      <c r="X840" s="512"/>
      <c r="Y840" s="512"/>
      <c r="Z840" s="1213"/>
      <c r="AA840" s="508"/>
      <c r="AB840" s="1386"/>
      <c r="AC840" s="1401"/>
    </row>
    <row r="841" spans="1:29" ht="105" x14ac:dyDescent="0.25">
      <c r="B841" s="738" t="s">
        <v>543</v>
      </c>
      <c r="C841" s="622"/>
      <c r="D841" s="4"/>
      <c r="E841" s="696"/>
      <c r="F841" s="213">
        <f t="shared" si="197"/>
        <v>0</v>
      </c>
      <c r="G841" s="708"/>
      <c r="H841" s="323" t="e">
        <f>G841/F841*100</f>
        <v>#DIV/0!</v>
      </c>
      <c r="I841" s="1825"/>
      <c r="J841" s="1825"/>
      <c r="K841" s="1156"/>
      <c r="L841" s="323"/>
      <c r="M841" s="367"/>
      <c r="N841" s="323"/>
      <c r="O841" s="323"/>
      <c r="P841" s="323"/>
      <c r="Q841" s="512"/>
      <c r="R841" s="992">
        <f t="shared" si="194"/>
        <v>0</v>
      </c>
      <c r="S841" s="512"/>
      <c r="T841" s="1011"/>
      <c r="U841" s="512"/>
      <c r="V841" s="512"/>
      <c r="W841" s="512"/>
      <c r="X841" s="512"/>
      <c r="Y841" s="512"/>
      <c r="Z841" s="1213"/>
      <c r="AA841" s="508"/>
      <c r="AB841" s="1386"/>
      <c r="AC841" s="1401"/>
    </row>
    <row r="842" spans="1:29" ht="42.75" x14ac:dyDescent="0.25">
      <c r="B842" s="1344" t="s">
        <v>515</v>
      </c>
      <c r="C842" s="622"/>
      <c r="D842" s="4"/>
      <c r="E842" s="696">
        <f>E843</f>
        <v>0</v>
      </c>
      <c r="F842" s="213">
        <f t="shared" si="197"/>
        <v>0</v>
      </c>
      <c r="G842" s="708">
        <f>G843</f>
        <v>0</v>
      </c>
      <c r="H842" s="323" t="e">
        <f>H843</f>
        <v>#DIV/0!</v>
      </c>
      <c r="I842" s="1825"/>
      <c r="J842" s="1825"/>
      <c r="K842" s="1156"/>
      <c r="L842" s="323"/>
      <c r="M842" s="367"/>
      <c r="N842" s="323"/>
      <c r="O842" s="323"/>
      <c r="P842" s="323"/>
      <c r="Q842" s="512"/>
      <c r="R842" s="992">
        <f t="shared" si="194"/>
        <v>0</v>
      </c>
      <c r="S842" s="512">
        <f>Y842-X842-U842</f>
        <v>0</v>
      </c>
      <c r="T842" s="1011"/>
      <c r="U842" s="512"/>
      <c r="V842" s="512">
        <f>S842-R842</f>
        <v>0</v>
      </c>
      <c r="W842" s="512"/>
      <c r="X842" s="512"/>
      <c r="Y842" s="512"/>
      <c r="Z842" s="1213"/>
      <c r="AA842" s="508"/>
      <c r="AB842" s="1386"/>
      <c r="AC842" s="1401"/>
    </row>
    <row r="843" spans="1:29" ht="19.5" customHeight="1" x14ac:dyDescent="0.25">
      <c r="B843" s="738" t="s">
        <v>516</v>
      </c>
      <c r="C843" s="622"/>
      <c r="D843" s="4"/>
      <c r="E843" s="696"/>
      <c r="F843" s="213">
        <f t="shared" si="197"/>
        <v>0</v>
      </c>
      <c r="G843" s="708"/>
      <c r="H843" s="323" t="e">
        <f>G843/F843*100</f>
        <v>#DIV/0!</v>
      </c>
      <c r="I843" s="1825"/>
      <c r="J843" s="1825"/>
      <c r="K843" s="1156"/>
      <c r="L843" s="323"/>
      <c r="M843" s="367"/>
      <c r="N843" s="323"/>
      <c r="O843" s="323"/>
      <c r="P843" s="323"/>
      <c r="Q843" s="512"/>
      <c r="R843" s="992">
        <f t="shared" si="194"/>
        <v>0</v>
      </c>
      <c r="S843" s="512"/>
      <c r="T843" s="1011"/>
      <c r="U843" s="512"/>
      <c r="V843" s="512"/>
      <c r="W843" s="512"/>
      <c r="X843" s="512"/>
      <c r="Y843" s="512"/>
      <c r="Z843" s="1213"/>
      <c r="AA843" s="508"/>
      <c r="AB843" s="1386"/>
      <c r="AC843" s="1401"/>
    </row>
    <row r="844" spans="1:29" ht="42.75" x14ac:dyDescent="0.25">
      <c r="B844" s="1344" t="s">
        <v>517</v>
      </c>
      <c r="C844" s="622"/>
      <c r="D844" s="4"/>
      <c r="E844" s="696"/>
      <c r="F844" s="213">
        <f t="shared" si="197"/>
        <v>0</v>
      </c>
      <c r="G844" s="708"/>
      <c r="H844" s="323"/>
      <c r="I844" s="1825"/>
      <c r="J844" s="1825"/>
      <c r="K844" s="1156"/>
      <c r="L844" s="323"/>
      <c r="M844" s="367"/>
      <c r="N844" s="323"/>
      <c r="O844" s="323"/>
      <c r="P844" s="323"/>
      <c r="Q844" s="512"/>
      <c r="R844" s="992">
        <f t="shared" si="194"/>
        <v>0</v>
      </c>
      <c r="S844" s="512"/>
      <c r="T844" s="1011"/>
      <c r="U844" s="512"/>
      <c r="V844" s="512"/>
      <c r="W844" s="512"/>
      <c r="X844" s="512"/>
      <c r="Y844" s="512"/>
      <c r="Z844" s="1213"/>
      <c r="AA844" s="508"/>
      <c r="AB844" s="1386"/>
      <c r="AC844" s="1401"/>
    </row>
    <row r="845" spans="1:29" ht="29.25" x14ac:dyDescent="0.25">
      <c r="A845" s="227">
        <v>1</v>
      </c>
      <c r="B845" s="723" t="s">
        <v>366</v>
      </c>
      <c r="C845" s="622"/>
      <c r="D845" s="4"/>
      <c r="E845" s="696">
        <f>E846</f>
        <v>0</v>
      </c>
      <c r="F845" s="726">
        <f t="shared" si="197"/>
        <v>0</v>
      </c>
      <c r="G845" s="3775">
        <f>G846</f>
        <v>1</v>
      </c>
      <c r="H845" s="984" t="e">
        <f>G845/F845*100</f>
        <v>#DIV/0!</v>
      </c>
      <c r="I845" s="1825"/>
      <c r="J845" s="1825"/>
      <c r="K845" s="1156"/>
      <c r="L845" s="323"/>
      <c r="M845" s="367"/>
      <c r="N845" s="323"/>
      <c r="O845" s="323"/>
      <c r="P845" s="323"/>
      <c r="Q845" s="512"/>
      <c r="R845" s="992">
        <f t="shared" si="194"/>
        <v>0</v>
      </c>
      <c r="S845" s="512">
        <f t="shared" si="198"/>
        <v>0</v>
      </c>
      <c r="T845" s="1011"/>
      <c r="U845" s="512"/>
      <c r="V845" s="512"/>
      <c r="W845" s="512"/>
      <c r="X845" s="512"/>
      <c r="Y845" s="512"/>
      <c r="Z845" s="1180"/>
      <c r="AA845" s="508"/>
      <c r="AB845" s="1386"/>
      <c r="AC845" s="1401"/>
    </row>
    <row r="846" spans="1:29" x14ac:dyDescent="0.25">
      <c r="A846" s="227">
        <v>1</v>
      </c>
      <c r="B846" s="4" t="s">
        <v>381</v>
      </c>
      <c r="C846" s="622"/>
      <c r="D846" s="4"/>
      <c r="E846" s="696"/>
      <c r="F846" s="213">
        <f t="shared" si="197"/>
        <v>0</v>
      </c>
      <c r="G846" s="708">
        <v>1</v>
      </c>
      <c r="H846" s="323" t="e">
        <f>G846/F846*100</f>
        <v>#DIV/0!</v>
      </c>
      <c r="I846" s="1825"/>
      <c r="J846" s="1825"/>
      <c r="K846" s="1156"/>
      <c r="L846" s="323"/>
      <c r="M846" s="367"/>
      <c r="N846" s="323"/>
      <c r="O846" s="323"/>
      <c r="P846" s="323"/>
      <c r="Q846" s="512"/>
      <c r="R846" s="992">
        <f t="shared" si="194"/>
        <v>0</v>
      </c>
      <c r="S846" s="512">
        <f t="shared" si="198"/>
        <v>0</v>
      </c>
      <c r="T846" s="1011"/>
      <c r="U846" s="512"/>
      <c r="V846" s="512"/>
      <c r="W846" s="512"/>
      <c r="X846" s="512"/>
      <c r="Y846" s="512"/>
      <c r="Z846" s="1213"/>
      <c r="AA846" s="508"/>
      <c r="AB846" s="1386"/>
      <c r="AC846" s="1401"/>
    </row>
    <row r="847" spans="1:29" x14ac:dyDescent="0.25">
      <c r="A847" s="227">
        <v>1</v>
      </c>
      <c r="B847" s="4" t="s">
        <v>382</v>
      </c>
      <c r="C847" s="1974"/>
      <c r="D847" s="4"/>
      <c r="E847" s="696"/>
      <c r="F847" s="219">
        <f t="shared" si="197"/>
        <v>0</v>
      </c>
      <c r="G847" s="708"/>
      <c r="H847" s="1334"/>
      <c r="I847" s="1848"/>
      <c r="J847" s="1848"/>
      <c r="K847" s="1975"/>
      <c r="L847" s="1334"/>
      <c r="M847" s="395"/>
      <c r="N847" s="1334"/>
      <c r="O847" s="1334"/>
      <c r="P847" s="1334"/>
      <c r="Q847" s="512"/>
      <c r="R847" s="1133">
        <f t="shared" si="194"/>
        <v>0</v>
      </c>
      <c r="S847" s="512">
        <f t="shared" si="198"/>
        <v>0</v>
      </c>
      <c r="T847" s="1433"/>
      <c r="U847" s="513"/>
      <c r="V847" s="512"/>
      <c r="W847" s="512"/>
      <c r="X847" s="512"/>
      <c r="Y847" s="512"/>
      <c r="Z847" s="1213"/>
      <c r="AA847" s="508"/>
      <c r="AB847" s="1386"/>
      <c r="AC847" s="1401"/>
    </row>
    <row r="848" spans="1:29" ht="43.5" x14ac:dyDescent="0.25">
      <c r="A848" s="227">
        <v>1</v>
      </c>
      <c r="B848" s="723" t="s">
        <v>359</v>
      </c>
      <c r="C848" s="622"/>
      <c r="D848" s="1976"/>
      <c r="E848" s="696"/>
      <c r="F848" s="219">
        <f t="shared" si="197"/>
        <v>0</v>
      </c>
      <c r="G848" s="3780">
        <v>3</v>
      </c>
      <c r="H848" s="1334" t="e">
        <f t="shared" ref="H848:H867" si="199">G848/F848*100</f>
        <v>#DIV/0!</v>
      </c>
      <c r="I848" s="1848"/>
      <c r="J848" s="1848"/>
      <c r="K848" s="1975"/>
      <c r="L848" s="1334"/>
      <c r="M848" s="395"/>
      <c r="N848" s="1334"/>
      <c r="O848" s="1334"/>
      <c r="P848" s="1334"/>
      <c r="Q848" s="512"/>
      <c r="R848" s="1133">
        <f t="shared" si="194"/>
        <v>0</v>
      </c>
      <c r="S848" s="514"/>
      <c r="T848" s="1433"/>
      <c r="U848" s="513"/>
      <c r="V848" s="512"/>
      <c r="W848" s="512"/>
      <c r="X848" s="512"/>
      <c r="Y848" s="512">
        <v>2.9975399999999999</v>
      </c>
      <c r="Z848" s="1457"/>
      <c r="AA848" s="508"/>
      <c r="AB848" s="1386"/>
      <c r="AC848" s="1401"/>
    </row>
    <row r="849" spans="1:29" ht="30" x14ac:dyDescent="0.25">
      <c r="A849" s="227">
        <v>1</v>
      </c>
      <c r="B849" s="718" t="s">
        <v>202</v>
      </c>
      <c r="C849" s="622"/>
      <c r="D849" s="1976"/>
      <c r="E849" s="1072"/>
      <c r="F849" s="219">
        <f t="shared" si="197"/>
        <v>0</v>
      </c>
      <c r="G849" s="3780">
        <v>1</v>
      </c>
      <c r="H849" s="1334" t="e">
        <f t="shared" si="199"/>
        <v>#DIV/0!</v>
      </c>
      <c r="I849" s="1848"/>
      <c r="J849" s="1848"/>
      <c r="K849" s="1975"/>
      <c r="L849" s="1334"/>
      <c r="M849" s="395"/>
      <c r="N849" s="1334"/>
      <c r="O849" s="1334"/>
      <c r="P849" s="1334"/>
      <c r="Q849" s="512"/>
      <c r="R849" s="1133">
        <f t="shared" si="194"/>
        <v>0</v>
      </c>
      <c r="S849" s="512"/>
      <c r="T849" s="1433"/>
      <c r="U849" s="513"/>
      <c r="V849" s="512"/>
      <c r="W849" s="512"/>
      <c r="X849" s="512"/>
      <c r="Y849" s="512"/>
      <c r="Z849" s="1457"/>
      <c r="AA849" s="508"/>
      <c r="AB849" s="1386"/>
      <c r="AC849" s="1401"/>
    </row>
    <row r="850" spans="1:29" ht="86.25" x14ac:dyDescent="0.25">
      <c r="A850" s="227">
        <v>1</v>
      </c>
      <c r="B850" s="723" t="s">
        <v>367</v>
      </c>
      <c r="C850" s="2108"/>
      <c r="D850" s="1976"/>
      <c r="E850" s="1072"/>
      <c r="F850" s="219">
        <f t="shared" si="197"/>
        <v>0</v>
      </c>
      <c r="G850" s="3780"/>
      <c r="H850" s="1334" t="e">
        <f t="shared" si="199"/>
        <v>#DIV/0!</v>
      </c>
      <c r="I850" s="1848"/>
      <c r="J850" s="1848"/>
      <c r="K850" s="1975"/>
      <c r="L850" s="1334"/>
      <c r="M850" s="395"/>
      <c r="N850" s="1334"/>
      <c r="O850" s="1334"/>
      <c r="P850" s="1334"/>
      <c r="Q850" s="512"/>
      <c r="R850" s="1133">
        <f t="shared" si="194"/>
        <v>0</v>
      </c>
      <c r="S850" s="512"/>
      <c r="T850" s="1433"/>
      <c r="U850" s="513"/>
      <c r="V850" s="512"/>
      <c r="W850" s="512"/>
      <c r="X850" s="512"/>
      <c r="Y850" s="512"/>
      <c r="Z850" s="1457"/>
      <c r="AA850" s="508"/>
      <c r="AB850" s="1386"/>
      <c r="AC850" s="1401"/>
    </row>
    <row r="851" spans="1:29" x14ac:dyDescent="0.25">
      <c r="A851" s="227">
        <v>1</v>
      </c>
      <c r="B851" s="1434" t="s">
        <v>136</v>
      </c>
      <c r="C851" s="1977"/>
      <c r="D851" s="1978"/>
      <c r="E851" s="394">
        <f>SUM(E852:E861)</f>
        <v>0</v>
      </c>
      <c r="F851" s="726">
        <f t="shared" si="197"/>
        <v>0</v>
      </c>
      <c r="G851" s="747">
        <f>SUM(G852:G861)</f>
        <v>1</v>
      </c>
      <c r="H851" s="984" t="e">
        <f t="shared" si="199"/>
        <v>#DIV/0!</v>
      </c>
      <c r="I851" s="1848"/>
      <c r="J851" s="1848"/>
      <c r="K851" s="1975"/>
      <c r="L851" s="1334"/>
      <c r="M851" s="395"/>
      <c r="N851" s="1334"/>
      <c r="O851" s="1334"/>
      <c r="P851" s="1334"/>
      <c r="Q851" s="512"/>
      <c r="R851" s="1134">
        <f t="shared" si="194"/>
        <v>0</v>
      </c>
      <c r="S851" s="512">
        <f>Y851-X851-U851</f>
        <v>0.89319999999999999</v>
      </c>
      <c r="T851" s="1433"/>
      <c r="U851" s="513"/>
      <c r="V851" s="512">
        <f>S851-R851</f>
        <v>0.89319999999999999</v>
      </c>
      <c r="W851" s="512"/>
      <c r="X851" s="512"/>
      <c r="Y851" s="512">
        <v>0.89319999999999999</v>
      </c>
      <c r="Z851" s="1174"/>
      <c r="AA851" s="508"/>
      <c r="AB851" s="1386"/>
      <c r="AC851" s="1401"/>
    </row>
    <row r="852" spans="1:29" x14ac:dyDescent="0.25">
      <c r="A852" s="227">
        <v>1</v>
      </c>
      <c r="B852" s="720" t="s">
        <v>262</v>
      </c>
      <c r="C852" s="1436"/>
      <c r="D852" s="1437"/>
      <c r="E852" s="365"/>
      <c r="F852" s="213">
        <f t="shared" si="197"/>
        <v>0</v>
      </c>
      <c r="G852" s="708"/>
      <c r="H852" s="213" t="e">
        <f t="shared" si="199"/>
        <v>#DIV/0!</v>
      </c>
      <c r="I852" s="1848"/>
      <c r="J852" s="1848"/>
      <c r="K852" s="1975"/>
      <c r="L852" s="1334"/>
      <c r="M852" s="395"/>
      <c r="N852" s="1334"/>
      <c r="O852" s="1334"/>
      <c r="P852" s="1334"/>
      <c r="Q852" s="514"/>
      <c r="R852" s="992">
        <f t="shared" si="194"/>
        <v>0</v>
      </c>
      <c r="S852" s="512"/>
      <c r="T852" s="1433"/>
      <c r="U852" s="512"/>
      <c r="V852" s="512"/>
      <c r="W852" s="512"/>
      <c r="X852" s="512"/>
      <c r="Y852" s="512"/>
      <c r="Z852" s="1213"/>
      <c r="AA852" s="508"/>
      <c r="AB852" s="1386"/>
      <c r="AC852" s="1401"/>
    </row>
    <row r="853" spans="1:29" ht="30" x14ac:dyDescent="0.25">
      <c r="B853" s="720" t="s">
        <v>518</v>
      </c>
      <c r="C853" s="1436"/>
      <c r="D853" s="1437"/>
      <c r="E853" s="365"/>
      <c r="F853" s="213">
        <f t="shared" si="197"/>
        <v>0</v>
      </c>
      <c r="G853" s="708"/>
      <c r="H853" s="213" t="e">
        <f t="shared" si="199"/>
        <v>#DIV/0!</v>
      </c>
      <c r="I853" s="1848"/>
      <c r="J853" s="1848"/>
      <c r="K853" s="1975"/>
      <c r="L853" s="1334"/>
      <c r="M853" s="395"/>
      <c r="N853" s="1334"/>
      <c r="O853" s="1334"/>
      <c r="P853" s="1334"/>
      <c r="Q853" s="1334"/>
      <c r="R853" s="992">
        <f t="shared" si="194"/>
        <v>0</v>
      </c>
      <c r="S853" s="512"/>
      <c r="T853" s="1433"/>
      <c r="U853" s="512"/>
      <c r="V853" s="512"/>
      <c r="W853" s="512"/>
      <c r="X853" s="512"/>
      <c r="Y853" s="512"/>
      <c r="Z853" s="1213"/>
      <c r="AA853" s="508"/>
      <c r="AB853" s="1386"/>
      <c r="AC853" s="1401"/>
    </row>
    <row r="854" spans="1:29" x14ac:dyDescent="0.25">
      <c r="A854" s="227">
        <v>1</v>
      </c>
      <c r="B854" s="1076" t="s">
        <v>68</v>
      </c>
      <c r="C854" s="1436"/>
      <c r="D854" s="1437"/>
      <c r="E854" s="365"/>
      <c r="F854" s="213">
        <f t="shared" si="197"/>
        <v>0</v>
      </c>
      <c r="G854" s="708"/>
      <c r="H854" s="213" t="e">
        <f t="shared" si="199"/>
        <v>#DIV/0!</v>
      </c>
      <c r="I854" s="1848"/>
      <c r="J854" s="1848"/>
      <c r="K854" s="1975"/>
      <c r="L854" s="1334"/>
      <c r="M854" s="395"/>
      <c r="N854" s="1334"/>
      <c r="O854" s="1334"/>
      <c r="P854" s="1334"/>
      <c r="Q854" s="512"/>
      <c r="R854" s="992">
        <f t="shared" si="194"/>
        <v>0</v>
      </c>
      <c r="S854" s="512"/>
      <c r="T854" s="1433"/>
      <c r="U854" s="514"/>
      <c r="V854" s="514"/>
      <c r="W854" s="512"/>
      <c r="X854" s="512"/>
      <c r="Y854" s="512"/>
      <c r="Z854" s="1213"/>
      <c r="AA854" s="508"/>
      <c r="AB854" s="1386"/>
      <c r="AC854" s="1401"/>
    </row>
    <row r="855" spans="1:29" ht="30" x14ac:dyDescent="0.25">
      <c r="A855" s="227">
        <v>1</v>
      </c>
      <c r="B855" s="720" t="s">
        <v>125</v>
      </c>
      <c r="C855" s="1436"/>
      <c r="D855" s="1437"/>
      <c r="E855" s="365"/>
      <c r="F855" s="213">
        <f t="shared" si="197"/>
        <v>0</v>
      </c>
      <c r="G855" s="708"/>
      <c r="H855" s="213" t="e">
        <f t="shared" si="199"/>
        <v>#DIV/0!</v>
      </c>
      <c r="I855" s="1848"/>
      <c r="J855" s="1848"/>
      <c r="K855" s="1975"/>
      <c r="L855" s="1334"/>
      <c r="M855" s="395"/>
      <c r="N855" s="1334"/>
      <c r="O855" s="1334"/>
      <c r="P855" s="1334"/>
      <c r="Q855" s="512"/>
      <c r="R855" s="992">
        <f t="shared" si="194"/>
        <v>0</v>
      </c>
      <c r="S855" s="512"/>
      <c r="T855" s="1433"/>
      <c r="U855" s="513"/>
      <c r="V855" s="512"/>
      <c r="W855" s="514"/>
      <c r="X855" s="512"/>
      <c r="Y855" s="512"/>
      <c r="Z855" s="1213"/>
      <c r="AA855" s="508"/>
      <c r="AB855" s="1386"/>
      <c r="AC855" s="1401"/>
    </row>
    <row r="856" spans="1:29" ht="60" x14ac:dyDescent="0.25">
      <c r="A856" s="227">
        <v>1</v>
      </c>
      <c r="B856" s="720" t="s">
        <v>340</v>
      </c>
      <c r="C856" s="1436"/>
      <c r="D856" s="1437"/>
      <c r="E856" s="365"/>
      <c r="F856" s="213">
        <f t="shared" si="197"/>
        <v>0</v>
      </c>
      <c r="G856" s="708">
        <v>1</v>
      </c>
      <c r="H856" s="213" t="e">
        <f t="shared" si="199"/>
        <v>#DIV/0!</v>
      </c>
      <c r="I856" s="1848"/>
      <c r="J856" s="1848"/>
      <c r="K856" s="1975"/>
      <c r="L856" s="1334"/>
      <c r="M856" s="395"/>
      <c r="N856" s="1334"/>
      <c r="O856" s="1334"/>
      <c r="P856" s="1334"/>
      <c r="Q856" s="512"/>
      <c r="R856" s="992">
        <f t="shared" si="194"/>
        <v>0</v>
      </c>
      <c r="S856" s="512"/>
      <c r="T856" s="1433"/>
      <c r="U856" s="513"/>
      <c r="V856" s="512"/>
      <c r="W856" s="512"/>
      <c r="X856" s="512"/>
      <c r="Y856" s="512"/>
      <c r="Z856" s="1213"/>
      <c r="AA856" s="508"/>
      <c r="AB856" s="1386"/>
      <c r="AC856" s="1401"/>
    </row>
    <row r="857" spans="1:29" ht="105" x14ac:dyDescent="0.25">
      <c r="A857" s="227">
        <v>1</v>
      </c>
      <c r="B857" s="720" t="s">
        <v>361</v>
      </c>
      <c r="C857" s="609"/>
      <c r="D857" s="9"/>
      <c r="E857" s="365"/>
      <c r="F857" s="213">
        <f t="shared" si="197"/>
        <v>0</v>
      </c>
      <c r="G857" s="708"/>
      <c r="H857" s="213" t="e">
        <f t="shared" si="199"/>
        <v>#DIV/0!</v>
      </c>
      <c r="I857" s="1848"/>
      <c r="J857" s="1848"/>
      <c r="K857" s="1975"/>
      <c r="L857" s="1334"/>
      <c r="M857" s="395"/>
      <c r="N857" s="1334"/>
      <c r="O857" s="1334"/>
      <c r="P857" s="1334"/>
      <c r="Q857" s="512"/>
      <c r="R857" s="992">
        <f t="shared" si="194"/>
        <v>0</v>
      </c>
      <c r="S857" s="512"/>
      <c r="T857" s="1433"/>
      <c r="U857" s="513"/>
      <c r="V857" s="513"/>
      <c r="W857" s="513"/>
      <c r="X857" s="512"/>
      <c r="Y857" s="512"/>
      <c r="Z857" s="1213"/>
      <c r="AA857" s="508"/>
      <c r="AB857" s="1386"/>
      <c r="AC857" s="1401"/>
    </row>
    <row r="858" spans="1:29" ht="30" x14ac:dyDescent="0.25">
      <c r="A858" s="227">
        <v>1</v>
      </c>
      <c r="B858" s="720" t="s">
        <v>280</v>
      </c>
      <c r="C858" s="609"/>
      <c r="D858" s="9"/>
      <c r="E858" s="365"/>
      <c r="F858" s="213">
        <f t="shared" si="197"/>
        <v>0</v>
      </c>
      <c r="G858" s="708"/>
      <c r="H858" s="213" t="e">
        <f t="shared" si="199"/>
        <v>#DIV/0!</v>
      </c>
      <c r="I858" s="1848"/>
      <c r="J858" s="1848"/>
      <c r="K858" s="1975"/>
      <c r="L858" s="1334"/>
      <c r="M858" s="395"/>
      <c r="N858" s="1334"/>
      <c r="O858" s="1334"/>
      <c r="P858" s="1334"/>
      <c r="Q858" s="513"/>
      <c r="R858" s="992">
        <f t="shared" si="194"/>
        <v>0</v>
      </c>
      <c r="S858" s="512"/>
      <c r="T858" s="1433"/>
      <c r="U858" s="513"/>
      <c r="V858" s="513"/>
      <c r="W858" s="513"/>
      <c r="X858" s="512"/>
      <c r="Y858" s="512"/>
      <c r="Z858" s="1213"/>
      <c r="AA858" s="508"/>
      <c r="AB858" s="1386"/>
      <c r="AC858" s="1401"/>
    </row>
    <row r="859" spans="1:29" ht="30" x14ac:dyDescent="0.25">
      <c r="A859" s="227">
        <v>1</v>
      </c>
      <c r="B859" s="720" t="s">
        <v>285</v>
      </c>
      <c r="C859" s="609"/>
      <c r="D859" s="9"/>
      <c r="E859" s="365"/>
      <c r="F859" s="213">
        <f t="shared" si="197"/>
        <v>0</v>
      </c>
      <c r="G859" s="708"/>
      <c r="H859" s="213" t="e">
        <f t="shared" si="199"/>
        <v>#DIV/0!</v>
      </c>
      <c r="I859" s="1848"/>
      <c r="J859" s="1848"/>
      <c r="K859" s="1975"/>
      <c r="L859" s="1334"/>
      <c r="M859" s="395"/>
      <c r="N859" s="1334"/>
      <c r="O859" s="1334"/>
      <c r="P859" s="1334"/>
      <c r="Q859" s="513"/>
      <c r="R859" s="992">
        <f t="shared" si="194"/>
        <v>0</v>
      </c>
      <c r="S859" s="512"/>
      <c r="T859" s="1433"/>
      <c r="U859" s="513"/>
      <c r="V859" s="512"/>
      <c r="W859" s="512"/>
      <c r="X859" s="512"/>
      <c r="Y859" s="512"/>
      <c r="Z859" s="1213"/>
      <c r="AA859" s="508"/>
      <c r="AB859" s="1386"/>
      <c r="AC859" s="1401"/>
    </row>
    <row r="860" spans="1:29" x14ac:dyDescent="0.25">
      <c r="A860" s="227">
        <v>1</v>
      </c>
      <c r="B860" s="720" t="s">
        <v>36</v>
      </c>
      <c r="C860" s="609"/>
      <c r="D860" s="9"/>
      <c r="E860" s="365"/>
      <c r="F860" s="213">
        <f t="shared" si="197"/>
        <v>0</v>
      </c>
      <c r="G860" s="708"/>
      <c r="H860" s="213" t="e">
        <f t="shared" si="199"/>
        <v>#DIV/0!</v>
      </c>
      <c r="I860" s="1848"/>
      <c r="J860" s="1848"/>
      <c r="K860" s="1975"/>
      <c r="L860" s="1334"/>
      <c r="M860" s="395"/>
      <c r="N860" s="1334"/>
      <c r="O860" s="1334"/>
      <c r="P860" s="1334"/>
      <c r="Q860" s="513"/>
      <c r="R860" s="992">
        <f t="shared" si="194"/>
        <v>0</v>
      </c>
      <c r="S860" s="512"/>
      <c r="T860" s="1433"/>
      <c r="U860" s="513"/>
      <c r="V860" s="512"/>
      <c r="W860" s="514"/>
      <c r="X860" s="514"/>
      <c r="Y860" s="512"/>
      <c r="Z860" s="1213"/>
      <c r="AA860" s="508"/>
      <c r="AB860" s="1386"/>
      <c r="AC860" s="1401"/>
    </row>
    <row r="861" spans="1:29" ht="30" x14ac:dyDescent="0.25">
      <c r="A861" s="227">
        <v>1</v>
      </c>
      <c r="B861" s="720" t="s">
        <v>74</v>
      </c>
      <c r="C861" s="609"/>
      <c r="D861" s="9"/>
      <c r="E861" s="365"/>
      <c r="F861" s="213">
        <f t="shared" si="197"/>
        <v>0</v>
      </c>
      <c r="G861" s="708"/>
      <c r="H861" s="213" t="e">
        <f t="shared" si="199"/>
        <v>#DIV/0!</v>
      </c>
      <c r="I861" s="1848"/>
      <c r="J861" s="1848"/>
      <c r="K861" s="1975"/>
      <c r="L861" s="1334"/>
      <c r="M861" s="395"/>
      <c r="N861" s="1334"/>
      <c r="O861" s="1334"/>
      <c r="P861" s="1334"/>
      <c r="Q861" s="513"/>
      <c r="R861" s="992">
        <f t="shared" si="194"/>
        <v>0</v>
      </c>
      <c r="S861" s="512"/>
      <c r="T861" s="1433"/>
      <c r="U861" s="513"/>
      <c r="V861" s="512"/>
      <c r="W861" s="512"/>
      <c r="X861" s="512"/>
      <c r="Y861" s="512"/>
      <c r="Z861" s="1213"/>
      <c r="AA861" s="508"/>
      <c r="AB861" s="1386"/>
      <c r="AC861" s="1401"/>
    </row>
    <row r="862" spans="1:29" ht="30" x14ac:dyDescent="0.25">
      <c r="A862" s="227">
        <v>1</v>
      </c>
      <c r="B862" s="1979" t="s">
        <v>362</v>
      </c>
      <c r="C862" s="638"/>
      <c r="D862" s="222"/>
      <c r="E862" s="375"/>
      <c r="F862" s="219">
        <f t="shared" si="197"/>
        <v>0</v>
      </c>
      <c r="G862" s="3771"/>
      <c r="H862" s="219" t="e">
        <f t="shared" si="199"/>
        <v>#DIV/0!</v>
      </c>
      <c r="I862" s="1848"/>
      <c r="J862" s="1848"/>
      <c r="K862" s="1975"/>
      <c r="L862" s="1334"/>
      <c r="M862" s="395"/>
      <c r="N862" s="1334"/>
      <c r="O862" s="1334"/>
      <c r="P862" s="1334"/>
      <c r="Q862" s="513"/>
      <c r="R862" s="1133">
        <f t="shared" si="194"/>
        <v>0</v>
      </c>
      <c r="S862" s="513"/>
      <c r="T862" s="1433"/>
      <c r="U862" s="513"/>
      <c r="V862" s="512"/>
      <c r="W862" s="512"/>
      <c r="X862" s="512"/>
      <c r="Y862" s="512"/>
      <c r="Z862" s="1407"/>
      <c r="AA862" s="508"/>
      <c r="AB862" s="1386"/>
      <c r="AC862" s="1401"/>
    </row>
    <row r="863" spans="1:29" ht="45" x14ac:dyDescent="0.25">
      <c r="A863" s="227">
        <v>1</v>
      </c>
      <c r="B863" s="1510" t="s">
        <v>363</v>
      </c>
      <c r="C863" s="638"/>
      <c r="D863" s="222"/>
      <c r="E863" s="375"/>
      <c r="F863" s="219">
        <f t="shared" si="197"/>
        <v>0</v>
      </c>
      <c r="G863" s="3771"/>
      <c r="H863" s="219" t="e">
        <f t="shared" si="199"/>
        <v>#DIV/0!</v>
      </c>
      <c r="I863" s="1848"/>
      <c r="J863" s="1848"/>
      <c r="K863" s="1975"/>
      <c r="L863" s="1334"/>
      <c r="M863" s="395"/>
      <c r="N863" s="1334"/>
      <c r="O863" s="1334"/>
      <c r="P863" s="1334"/>
      <c r="Q863" s="513"/>
      <c r="R863" s="992">
        <f t="shared" si="194"/>
        <v>0</v>
      </c>
      <c r="S863" s="513"/>
      <c r="T863" s="1433"/>
      <c r="U863" s="513"/>
      <c r="V863" s="512"/>
      <c r="W863" s="512"/>
      <c r="X863" s="512"/>
      <c r="Y863" s="512"/>
      <c r="Z863" s="1407"/>
      <c r="AA863" s="508"/>
      <c r="AB863" s="1386"/>
      <c r="AC863" s="1401"/>
    </row>
    <row r="864" spans="1:29" ht="30" x14ac:dyDescent="0.25">
      <c r="A864" s="227">
        <v>1</v>
      </c>
      <c r="B864" s="1979" t="s">
        <v>364</v>
      </c>
      <c r="C864" s="638"/>
      <c r="D864" s="222"/>
      <c r="E864" s="375"/>
      <c r="F864" s="219">
        <f t="shared" si="197"/>
        <v>0</v>
      </c>
      <c r="G864" s="3771"/>
      <c r="H864" s="219" t="e">
        <f t="shared" si="199"/>
        <v>#DIV/0!</v>
      </c>
      <c r="I864" s="1848"/>
      <c r="J864" s="1848"/>
      <c r="K864" s="1975"/>
      <c r="L864" s="1334"/>
      <c r="M864" s="395"/>
      <c r="N864" s="1334"/>
      <c r="O864" s="1334"/>
      <c r="P864" s="1334"/>
      <c r="Q864" s="513"/>
      <c r="R864" s="992">
        <f t="shared" si="194"/>
        <v>0</v>
      </c>
      <c r="S864" s="513"/>
      <c r="T864" s="1433"/>
      <c r="U864" s="513"/>
      <c r="V864" s="512"/>
      <c r="W864" s="512"/>
      <c r="X864" s="512"/>
      <c r="Y864" s="512"/>
      <c r="Z864" s="1407"/>
      <c r="AA864" s="508"/>
      <c r="AB864" s="1386"/>
      <c r="AC864" s="1401"/>
    </row>
    <row r="865" spans="1:29" ht="60" x14ac:dyDescent="0.25">
      <c r="A865" s="227">
        <v>1</v>
      </c>
      <c r="B865" s="1511" t="s">
        <v>369</v>
      </c>
      <c r="C865" s="638"/>
      <c r="D865" s="222"/>
      <c r="E865" s="375"/>
      <c r="F865" s="219">
        <f t="shared" si="197"/>
        <v>0</v>
      </c>
      <c r="G865" s="3771"/>
      <c r="H865" s="219" t="e">
        <f t="shared" si="199"/>
        <v>#DIV/0!</v>
      </c>
      <c r="I865" s="1848"/>
      <c r="J865" s="1848"/>
      <c r="K865" s="1975"/>
      <c r="L865" s="1334"/>
      <c r="M865" s="395"/>
      <c r="N865" s="1334"/>
      <c r="O865" s="1334"/>
      <c r="P865" s="1334"/>
      <c r="Q865" s="513"/>
      <c r="R865" s="1136">
        <f t="shared" si="194"/>
        <v>0</v>
      </c>
      <c r="S865" s="513"/>
      <c r="T865" s="1433"/>
      <c r="U865" s="513"/>
      <c r="V865" s="512"/>
      <c r="W865" s="512"/>
      <c r="X865" s="512"/>
      <c r="Y865" s="512"/>
      <c r="Z865" s="1407"/>
      <c r="AA865" s="508"/>
      <c r="AB865" s="1386"/>
      <c r="AC865" s="1401"/>
    </row>
    <row r="866" spans="1:29" ht="90" x14ac:dyDescent="0.25">
      <c r="A866" s="227">
        <v>1</v>
      </c>
      <c r="B866" s="1511" t="s">
        <v>370</v>
      </c>
      <c r="C866" s="638"/>
      <c r="D866" s="222"/>
      <c r="E866" s="375"/>
      <c r="F866" s="219">
        <f t="shared" si="197"/>
        <v>0</v>
      </c>
      <c r="G866" s="3771"/>
      <c r="H866" s="219" t="e">
        <f t="shared" si="199"/>
        <v>#DIV/0!</v>
      </c>
      <c r="I866" s="1848"/>
      <c r="J866" s="1848"/>
      <c r="K866" s="1975"/>
      <c r="L866" s="1334"/>
      <c r="M866" s="395"/>
      <c r="N866" s="1334"/>
      <c r="O866" s="1334"/>
      <c r="P866" s="1334"/>
      <c r="Q866" s="513"/>
      <c r="R866" s="992">
        <f t="shared" si="194"/>
        <v>0</v>
      </c>
      <c r="S866" s="513"/>
      <c r="T866" s="1433"/>
      <c r="U866" s="513"/>
      <c r="V866" s="512"/>
      <c r="W866" s="512"/>
      <c r="X866" s="512"/>
      <c r="Y866" s="512"/>
      <c r="Z866" s="1407"/>
      <c r="AA866" s="508"/>
      <c r="AB866" s="1386"/>
      <c r="AC866" s="1401"/>
    </row>
    <row r="867" spans="1:29" ht="75" x14ac:dyDescent="0.25">
      <c r="A867" s="227">
        <v>1</v>
      </c>
      <c r="B867" s="1511" t="s">
        <v>371</v>
      </c>
      <c r="C867" s="638"/>
      <c r="D867" s="222"/>
      <c r="E867" s="375"/>
      <c r="F867" s="219">
        <f t="shared" si="197"/>
        <v>0</v>
      </c>
      <c r="G867" s="3771"/>
      <c r="H867" s="219" t="e">
        <f t="shared" si="199"/>
        <v>#DIV/0!</v>
      </c>
      <c r="I867" s="1848"/>
      <c r="J867" s="1848"/>
      <c r="K867" s="1975"/>
      <c r="L867" s="1334"/>
      <c r="M867" s="395"/>
      <c r="N867" s="1334"/>
      <c r="O867" s="1334"/>
      <c r="P867" s="1334"/>
      <c r="Q867" s="513"/>
      <c r="R867" s="992">
        <f t="shared" si="194"/>
        <v>0</v>
      </c>
      <c r="S867" s="513"/>
      <c r="T867" s="1433"/>
      <c r="U867" s="513"/>
      <c r="V867" s="512"/>
      <c r="W867" s="512"/>
      <c r="X867" s="512"/>
      <c r="Y867" s="512"/>
      <c r="Z867" s="1407"/>
      <c r="AA867" s="508"/>
      <c r="AB867" s="1386"/>
      <c r="AC867" s="1401"/>
    </row>
    <row r="868" spans="1:29" ht="90" x14ac:dyDescent="0.25">
      <c r="B868" s="1511" t="s">
        <v>372</v>
      </c>
      <c r="C868" s="638"/>
      <c r="D868" s="222"/>
      <c r="E868" s="375"/>
      <c r="F868" s="219">
        <f t="shared" si="197"/>
        <v>0</v>
      </c>
      <c r="G868" s="3771"/>
      <c r="H868" s="219"/>
      <c r="I868" s="1848"/>
      <c r="J868" s="1848"/>
      <c r="K868" s="1975"/>
      <c r="L868" s="1334"/>
      <c r="M868" s="395"/>
      <c r="N868" s="1334"/>
      <c r="O868" s="1334"/>
      <c r="P868" s="1334"/>
      <c r="Q868" s="513"/>
      <c r="R868" s="992">
        <f t="shared" si="194"/>
        <v>0</v>
      </c>
      <c r="S868" s="513"/>
      <c r="T868" s="1433"/>
      <c r="U868" s="513"/>
      <c r="V868" s="512"/>
      <c r="W868" s="512"/>
      <c r="X868" s="512"/>
      <c r="Y868" s="512"/>
      <c r="Z868" s="1407"/>
      <c r="AA868" s="508"/>
      <c r="AB868" s="1386"/>
      <c r="AC868" s="1401"/>
    </row>
    <row r="869" spans="1:29" ht="31.5" x14ac:dyDescent="0.25">
      <c r="A869" s="227">
        <v>1</v>
      </c>
      <c r="B869" s="936" t="s">
        <v>339</v>
      </c>
      <c r="C869" s="1448"/>
      <c r="D869" s="931"/>
      <c r="E869" s="935">
        <f>SUM(E862:E868)</f>
        <v>0</v>
      </c>
      <c r="F869" s="932">
        <f t="shared" si="197"/>
        <v>0</v>
      </c>
      <c r="G869" s="3779">
        <f>SUM(G862:G868)</f>
        <v>0</v>
      </c>
      <c r="H869" s="932" t="e">
        <f t="shared" ref="H869:H874" si="200">G869/F869*100</f>
        <v>#DIV/0!</v>
      </c>
      <c r="I869" s="1848"/>
      <c r="J869" s="1848"/>
      <c r="K869" s="1975"/>
      <c r="L869" s="1334"/>
      <c r="M869" s="395"/>
      <c r="N869" s="1334"/>
      <c r="O869" s="1334"/>
      <c r="P869" s="1334"/>
      <c r="Q869" s="513"/>
      <c r="R869" s="1134">
        <f t="shared" si="194"/>
        <v>0</v>
      </c>
      <c r="S869" s="513">
        <f>Y869-X869-U869</f>
        <v>0</v>
      </c>
      <c r="T869" s="1433"/>
      <c r="U869" s="513"/>
      <c r="V869" s="512">
        <f>S869-R869</f>
        <v>0</v>
      </c>
      <c r="W869" s="512"/>
      <c r="X869" s="512"/>
      <c r="Y869" s="512"/>
      <c r="Z869" s="1450"/>
      <c r="AA869" s="508"/>
      <c r="AB869" s="1386"/>
      <c r="AC869" s="1401"/>
    </row>
    <row r="870" spans="1:29" x14ac:dyDescent="0.25">
      <c r="A870" s="227">
        <v>1</v>
      </c>
      <c r="B870" s="1452" t="s">
        <v>281</v>
      </c>
      <c r="C870" s="638"/>
      <c r="D870" s="222"/>
      <c r="E870" s="697">
        <f>E833+E811</f>
        <v>0</v>
      </c>
      <c r="F870" s="697">
        <f t="shared" si="197"/>
        <v>0</v>
      </c>
      <c r="G870" s="3833">
        <f>G833+G811</f>
        <v>1</v>
      </c>
      <c r="H870" s="697" t="e">
        <f t="shared" ref="H870:Y870" si="201">H833+H811</f>
        <v>#DIV/0!</v>
      </c>
      <c r="I870" s="697">
        <f t="shared" si="201"/>
        <v>0</v>
      </c>
      <c r="J870" s="697">
        <f t="shared" si="201"/>
        <v>0</v>
      </c>
      <c r="K870" s="697">
        <f t="shared" si="201"/>
        <v>0</v>
      </c>
      <c r="L870" s="697">
        <f t="shared" si="201"/>
        <v>0</v>
      </c>
      <c r="M870" s="697">
        <f t="shared" si="201"/>
        <v>0</v>
      </c>
      <c r="N870" s="697">
        <f t="shared" si="201"/>
        <v>0</v>
      </c>
      <c r="O870" s="697">
        <f t="shared" si="201"/>
        <v>0</v>
      </c>
      <c r="P870" s="697">
        <f t="shared" si="201"/>
        <v>0</v>
      </c>
      <c r="Q870" s="697"/>
      <c r="R870" s="697">
        <f t="shared" si="194"/>
        <v>0</v>
      </c>
      <c r="S870" s="697">
        <f t="shared" si="201"/>
        <v>0</v>
      </c>
      <c r="T870" s="697">
        <f t="shared" si="201"/>
        <v>0</v>
      </c>
      <c r="U870" s="697">
        <f t="shared" si="201"/>
        <v>0</v>
      </c>
      <c r="V870" s="697">
        <f t="shared" si="201"/>
        <v>0</v>
      </c>
      <c r="W870" s="697">
        <f t="shared" si="201"/>
        <v>0</v>
      </c>
      <c r="X870" s="697">
        <f t="shared" si="201"/>
        <v>0</v>
      </c>
      <c r="Y870" s="697">
        <f t="shared" si="201"/>
        <v>0</v>
      </c>
      <c r="Z870" s="1202"/>
      <c r="AA870" s="508"/>
      <c r="AB870" s="1386"/>
      <c r="AC870" s="1401"/>
    </row>
    <row r="871" spans="1:29" ht="43.5" x14ac:dyDescent="0.25">
      <c r="A871" s="227">
        <v>1</v>
      </c>
      <c r="B871" s="1980" t="s">
        <v>310</v>
      </c>
      <c r="C871" s="638"/>
      <c r="D871" s="222"/>
      <c r="E871" s="697">
        <f>E821</f>
        <v>0</v>
      </c>
      <c r="F871" s="697">
        <f t="shared" si="197"/>
        <v>0</v>
      </c>
      <c r="G871" s="3833">
        <f>G821</f>
        <v>0</v>
      </c>
      <c r="H871" s="697" t="e">
        <f t="shared" ref="H871:Y871" si="202">H821</f>
        <v>#DIV/0!</v>
      </c>
      <c r="I871" s="697">
        <f t="shared" si="202"/>
        <v>0</v>
      </c>
      <c r="J871" s="697">
        <f t="shared" si="202"/>
        <v>0</v>
      </c>
      <c r="K871" s="697">
        <f t="shared" si="202"/>
        <v>0</v>
      </c>
      <c r="L871" s="697">
        <f t="shared" si="202"/>
        <v>0</v>
      </c>
      <c r="M871" s="697">
        <f t="shared" si="202"/>
        <v>0</v>
      </c>
      <c r="N871" s="697">
        <f t="shared" si="202"/>
        <v>0</v>
      </c>
      <c r="O871" s="697">
        <f t="shared" si="202"/>
        <v>0</v>
      </c>
      <c r="P871" s="697">
        <f t="shared" si="202"/>
        <v>0</v>
      </c>
      <c r="Q871" s="697"/>
      <c r="R871" s="697">
        <f t="shared" ref="R871:R934" si="203">Q871/12*$B$4</f>
        <v>0</v>
      </c>
      <c r="S871" s="697">
        <f t="shared" si="202"/>
        <v>0</v>
      </c>
      <c r="T871" s="697">
        <f t="shared" si="202"/>
        <v>0</v>
      </c>
      <c r="U871" s="697">
        <f t="shared" si="202"/>
        <v>0</v>
      </c>
      <c r="V871" s="697">
        <f t="shared" si="202"/>
        <v>0</v>
      </c>
      <c r="W871" s="697">
        <f t="shared" si="202"/>
        <v>0</v>
      </c>
      <c r="X871" s="697">
        <f t="shared" si="202"/>
        <v>0</v>
      </c>
      <c r="Y871" s="697">
        <f t="shared" si="202"/>
        <v>0</v>
      </c>
      <c r="Z871" s="1202"/>
      <c r="AA871" s="508"/>
      <c r="AB871" s="1386"/>
      <c r="AC871" s="1401"/>
    </row>
    <row r="872" spans="1:29" x14ac:dyDescent="0.25">
      <c r="A872" s="227">
        <v>1</v>
      </c>
      <c r="B872" s="1452" t="s">
        <v>282</v>
      </c>
      <c r="C872" s="638"/>
      <c r="D872" s="222"/>
      <c r="E872" s="697">
        <f>E845+E819</f>
        <v>0</v>
      </c>
      <c r="F872" s="697">
        <f t="shared" si="197"/>
        <v>0</v>
      </c>
      <c r="G872" s="3833">
        <f>G845+G819</f>
        <v>1</v>
      </c>
      <c r="H872" s="697" t="e">
        <f t="shared" ref="H872:Y872" si="204">H845+H819</f>
        <v>#DIV/0!</v>
      </c>
      <c r="I872" s="697">
        <f t="shared" si="204"/>
        <v>0</v>
      </c>
      <c r="J872" s="697">
        <f t="shared" si="204"/>
        <v>0</v>
      </c>
      <c r="K872" s="697">
        <f t="shared" si="204"/>
        <v>0</v>
      </c>
      <c r="L872" s="697">
        <f t="shared" si="204"/>
        <v>0</v>
      </c>
      <c r="M872" s="697">
        <f t="shared" si="204"/>
        <v>0</v>
      </c>
      <c r="N872" s="697">
        <f t="shared" si="204"/>
        <v>0</v>
      </c>
      <c r="O872" s="697">
        <f t="shared" si="204"/>
        <v>0</v>
      </c>
      <c r="P872" s="697">
        <f t="shared" si="204"/>
        <v>0</v>
      </c>
      <c r="Q872" s="697"/>
      <c r="R872" s="697">
        <f t="shared" si="203"/>
        <v>0</v>
      </c>
      <c r="S872" s="697">
        <f t="shared" si="204"/>
        <v>0</v>
      </c>
      <c r="T872" s="697">
        <f t="shared" si="204"/>
        <v>0</v>
      </c>
      <c r="U872" s="697">
        <f t="shared" si="204"/>
        <v>0</v>
      </c>
      <c r="V872" s="697">
        <f t="shared" si="204"/>
        <v>0</v>
      </c>
      <c r="W872" s="697">
        <f t="shared" si="204"/>
        <v>0</v>
      </c>
      <c r="X872" s="697">
        <f t="shared" si="204"/>
        <v>0</v>
      </c>
      <c r="Y872" s="697">
        <f t="shared" si="204"/>
        <v>0</v>
      </c>
      <c r="Z872" s="1202"/>
      <c r="AA872" s="508"/>
      <c r="AB872" s="1386"/>
      <c r="AC872" s="1401"/>
    </row>
    <row r="873" spans="1:29" ht="29.25" x14ac:dyDescent="0.25">
      <c r="A873" s="227">
        <v>1</v>
      </c>
      <c r="B873" s="1980" t="s">
        <v>283</v>
      </c>
      <c r="C873" s="1981"/>
      <c r="D873" s="1982"/>
      <c r="E873" s="370">
        <f>E848+E850</f>
        <v>0</v>
      </c>
      <c r="F873" s="370">
        <f t="shared" si="197"/>
        <v>0</v>
      </c>
      <c r="G873" s="3840">
        <f>G848+G850</f>
        <v>3</v>
      </c>
      <c r="H873" s="370" t="e">
        <f t="shared" ref="H873:Y873" si="205">H848+H850</f>
        <v>#DIV/0!</v>
      </c>
      <c r="I873" s="370">
        <f t="shared" si="205"/>
        <v>0</v>
      </c>
      <c r="J873" s="370">
        <f t="shared" si="205"/>
        <v>0</v>
      </c>
      <c r="K873" s="370">
        <f t="shared" si="205"/>
        <v>0</v>
      </c>
      <c r="L873" s="370">
        <f t="shared" si="205"/>
        <v>0</v>
      </c>
      <c r="M873" s="370">
        <f t="shared" si="205"/>
        <v>0</v>
      </c>
      <c r="N873" s="370">
        <f t="shared" si="205"/>
        <v>0</v>
      </c>
      <c r="O873" s="370">
        <f t="shared" si="205"/>
        <v>0</v>
      </c>
      <c r="P873" s="370">
        <f t="shared" si="205"/>
        <v>0</v>
      </c>
      <c r="Q873" s="370"/>
      <c r="R873" s="370">
        <f t="shared" si="203"/>
        <v>0</v>
      </c>
      <c r="S873" s="370">
        <f t="shared" si="205"/>
        <v>0</v>
      </c>
      <c r="T873" s="370">
        <f t="shared" si="205"/>
        <v>0</v>
      </c>
      <c r="U873" s="370">
        <f t="shared" si="205"/>
        <v>0</v>
      </c>
      <c r="V873" s="370">
        <f t="shared" si="205"/>
        <v>0</v>
      </c>
      <c r="W873" s="370">
        <f t="shared" si="205"/>
        <v>0</v>
      </c>
      <c r="X873" s="370">
        <f t="shared" si="205"/>
        <v>0</v>
      </c>
      <c r="Y873" s="3653">
        <f t="shared" si="205"/>
        <v>2.9975399999999999</v>
      </c>
      <c r="Z873" s="1203"/>
      <c r="AA873" s="1146"/>
      <c r="AB873" s="1386"/>
      <c r="AC873" s="1401"/>
    </row>
    <row r="874" spans="1:29" x14ac:dyDescent="0.25">
      <c r="A874" s="227">
        <v>1</v>
      </c>
      <c r="B874" s="1452" t="s">
        <v>138</v>
      </c>
      <c r="C874" s="1451"/>
      <c r="D874" s="1984"/>
      <c r="E874" s="396">
        <v>565</v>
      </c>
      <c r="F874" s="396">
        <f t="shared" si="197"/>
        <v>47.083333333333336</v>
      </c>
      <c r="G874" s="3841">
        <f>G870+G871+G872*2.9+G873</f>
        <v>6.9</v>
      </c>
      <c r="H874" s="1078">
        <f t="shared" si="200"/>
        <v>14.65486725663717</v>
      </c>
      <c r="I874" s="1985"/>
      <c r="J874" s="1985"/>
      <c r="K874" s="1986"/>
      <c r="L874" s="1987"/>
      <c r="M874" s="3608"/>
      <c r="N874" s="1987"/>
      <c r="O874" s="1987"/>
      <c r="P874" s="1987"/>
      <c r="Q874" s="510">
        <v>400</v>
      </c>
      <c r="R874" s="1135">
        <f t="shared" si="203"/>
        <v>33.333333333333336</v>
      </c>
      <c r="S874" s="510">
        <f t="shared" ref="S874:Y874" si="206">S873+S851+S821+S810+S832+S842</f>
        <v>3.1209899999999999</v>
      </c>
      <c r="T874" s="1015">
        <f t="shared" si="206"/>
        <v>0</v>
      </c>
      <c r="U874" s="510">
        <f t="shared" si="206"/>
        <v>0</v>
      </c>
      <c r="V874" s="510">
        <f t="shared" si="206"/>
        <v>3.1209899999999999</v>
      </c>
      <c r="W874" s="510">
        <f t="shared" si="206"/>
        <v>0</v>
      </c>
      <c r="X874" s="510">
        <f t="shared" si="206"/>
        <v>0</v>
      </c>
      <c r="Y874" s="510">
        <f t="shared" si="206"/>
        <v>6.1185300000000007</v>
      </c>
      <c r="Z874" s="1204"/>
      <c r="AA874" s="1124"/>
      <c r="AB874" s="1386"/>
      <c r="AC874" s="1401"/>
    </row>
    <row r="875" spans="1:29" x14ac:dyDescent="0.25">
      <c r="A875" s="227">
        <v>1</v>
      </c>
      <c r="B875" s="2" t="s">
        <v>29</v>
      </c>
      <c r="C875" s="635"/>
      <c r="D875" s="2"/>
      <c r="E875" s="371"/>
      <c r="F875" s="330">
        <f t="shared" si="197"/>
        <v>0</v>
      </c>
      <c r="G875" s="2631"/>
      <c r="H875" s="330"/>
      <c r="I875" s="1825"/>
      <c r="J875" s="1825"/>
      <c r="K875" s="1156"/>
      <c r="L875" s="323"/>
      <c r="M875" s="367"/>
      <c r="N875" s="323"/>
      <c r="O875" s="323"/>
      <c r="P875" s="323"/>
      <c r="Q875" s="512"/>
      <c r="R875" s="992">
        <f t="shared" si="203"/>
        <v>0</v>
      </c>
      <c r="S875" s="512">
        <f t="shared" ref="S875:S880" si="207">Y875-X875-U875</f>
        <v>0</v>
      </c>
      <c r="T875" s="1011"/>
      <c r="U875" s="512"/>
      <c r="V875" s="512"/>
      <c r="W875" s="512"/>
      <c r="X875" s="512"/>
      <c r="Y875" s="512"/>
      <c r="Z875" s="1217"/>
      <c r="AA875" s="508"/>
      <c r="AB875" s="1386"/>
      <c r="AC875" s="1401"/>
    </row>
    <row r="876" spans="1:29" x14ac:dyDescent="0.25">
      <c r="A876" s="227">
        <v>1</v>
      </c>
      <c r="B876" s="698" t="s">
        <v>24</v>
      </c>
      <c r="C876" s="643"/>
      <c r="D876" s="330">
        <v>300</v>
      </c>
      <c r="E876" s="371"/>
      <c r="F876" s="213">
        <f t="shared" si="197"/>
        <v>0</v>
      </c>
      <c r="G876" s="708"/>
      <c r="H876" s="213" t="e">
        <f t="shared" ref="H876:H884" si="208">G876/F876*100</f>
        <v>#DIV/0!</v>
      </c>
      <c r="I876" s="1077">
        <v>6</v>
      </c>
      <c r="J876" s="253" t="e">
        <f t="shared" ref="J876:J884" si="209">M876/G876</f>
        <v>#DIV/0!</v>
      </c>
      <c r="K876" s="1461">
        <f t="shared" ref="K876:K883" si="210">ROUND(E876*I876,0)</f>
        <v>0</v>
      </c>
      <c r="L876" s="254">
        <f t="shared" ref="L876:L883" si="211">ROUND(K876/12*$B$4,0)</f>
        <v>0</v>
      </c>
      <c r="M876" s="3576"/>
      <c r="N876" s="254" t="e">
        <f t="shared" ref="N876:N884" si="212">M876/L876*100</f>
        <v>#DIV/0!</v>
      </c>
      <c r="O876" s="1456">
        <f t="shared" ref="O876:O883" si="213">ROUND(K876/D876,0)</f>
        <v>0</v>
      </c>
      <c r="P876" s="254" t="e">
        <f t="shared" ref="P876:P884" si="214">M876/$B$4*12/O876</f>
        <v>#DIV/0!</v>
      </c>
      <c r="Q876" s="512"/>
      <c r="R876" s="992">
        <f t="shared" si="203"/>
        <v>0</v>
      </c>
      <c r="S876" s="512">
        <f t="shared" si="207"/>
        <v>0</v>
      </c>
      <c r="T876" s="1011"/>
      <c r="U876" s="512"/>
      <c r="V876" s="512"/>
      <c r="W876" s="512"/>
      <c r="X876" s="512"/>
      <c r="Y876" s="512"/>
      <c r="Z876" s="1213"/>
      <c r="AA876" s="508"/>
      <c r="AB876" s="1386"/>
      <c r="AC876" s="1401"/>
    </row>
    <row r="877" spans="1:29" x14ac:dyDescent="0.25">
      <c r="A877" s="227">
        <v>1</v>
      </c>
      <c r="B877" s="698" t="s">
        <v>23</v>
      </c>
      <c r="C877" s="643"/>
      <c r="D877" s="330">
        <v>300</v>
      </c>
      <c r="E877" s="371"/>
      <c r="F877" s="213">
        <f t="shared" si="197"/>
        <v>0</v>
      </c>
      <c r="G877" s="708"/>
      <c r="H877" s="213" t="e">
        <f t="shared" si="208"/>
        <v>#DIV/0!</v>
      </c>
      <c r="I877" s="1077">
        <v>29</v>
      </c>
      <c r="J877" s="253" t="e">
        <f t="shared" si="209"/>
        <v>#DIV/0!</v>
      </c>
      <c r="K877" s="1461">
        <f t="shared" si="210"/>
        <v>0</v>
      </c>
      <c r="L877" s="254">
        <f t="shared" si="211"/>
        <v>0</v>
      </c>
      <c r="M877" s="3576"/>
      <c r="N877" s="254" t="e">
        <f t="shared" si="212"/>
        <v>#DIV/0!</v>
      </c>
      <c r="O877" s="1456">
        <f t="shared" si="213"/>
        <v>0</v>
      </c>
      <c r="P877" s="254" t="e">
        <f t="shared" si="214"/>
        <v>#DIV/0!</v>
      </c>
      <c r="Q877" s="512"/>
      <c r="R877" s="992">
        <f t="shared" si="203"/>
        <v>0</v>
      </c>
      <c r="S877" s="512">
        <f t="shared" si="207"/>
        <v>0</v>
      </c>
      <c r="T877" s="1011"/>
      <c r="U877" s="512"/>
      <c r="V877" s="512"/>
      <c r="W877" s="512"/>
      <c r="X877" s="512"/>
      <c r="Y877" s="512"/>
      <c r="Z877" s="1213"/>
      <c r="AA877" s="508"/>
      <c r="AB877" s="1386"/>
      <c r="AC877" s="1401"/>
    </row>
    <row r="878" spans="1:29" x14ac:dyDescent="0.25">
      <c r="A878" s="227">
        <v>1</v>
      </c>
      <c r="B878" s="698" t="s">
        <v>167</v>
      </c>
      <c r="C878" s="643"/>
      <c r="D878" s="330">
        <v>300</v>
      </c>
      <c r="E878" s="371"/>
      <c r="F878" s="213">
        <f t="shared" si="197"/>
        <v>0</v>
      </c>
      <c r="G878" s="708"/>
      <c r="H878" s="213" t="e">
        <f t="shared" si="208"/>
        <v>#DIV/0!</v>
      </c>
      <c r="I878" s="1077">
        <v>9.5</v>
      </c>
      <c r="J878" s="253" t="e">
        <f t="shared" si="209"/>
        <v>#DIV/0!</v>
      </c>
      <c r="K878" s="1461">
        <f t="shared" si="210"/>
        <v>0</v>
      </c>
      <c r="L878" s="254">
        <f t="shared" si="211"/>
        <v>0</v>
      </c>
      <c r="M878" s="3576"/>
      <c r="N878" s="254" t="e">
        <f t="shared" si="212"/>
        <v>#DIV/0!</v>
      </c>
      <c r="O878" s="1456">
        <f t="shared" si="213"/>
        <v>0</v>
      </c>
      <c r="P878" s="254" t="e">
        <f t="shared" si="214"/>
        <v>#DIV/0!</v>
      </c>
      <c r="Q878" s="512"/>
      <c r="R878" s="992">
        <f t="shared" si="203"/>
        <v>0</v>
      </c>
      <c r="S878" s="512">
        <f t="shared" si="207"/>
        <v>0</v>
      </c>
      <c r="T878" s="1011"/>
      <c r="U878" s="512"/>
      <c r="V878" s="512"/>
      <c r="W878" s="512"/>
      <c r="X878" s="512"/>
      <c r="Y878" s="512"/>
      <c r="Z878" s="1213"/>
      <c r="AA878" s="508"/>
      <c r="AB878" s="1386"/>
      <c r="AC878" s="1401"/>
    </row>
    <row r="879" spans="1:29" x14ac:dyDescent="0.25">
      <c r="A879" s="227">
        <v>1</v>
      </c>
      <c r="B879" s="698" t="s">
        <v>20</v>
      </c>
      <c r="C879" s="643"/>
      <c r="D879" s="330">
        <v>300</v>
      </c>
      <c r="E879" s="371"/>
      <c r="F879" s="213">
        <f t="shared" si="197"/>
        <v>0</v>
      </c>
      <c r="G879" s="708"/>
      <c r="H879" s="213" t="e">
        <f t="shared" si="208"/>
        <v>#DIV/0!</v>
      </c>
      <c r="I879" s="1077">
        <v>8</v>
      </c>
      <c r="J879" s="253" t="e">
        <f t="shared" si="209"/>
        <v>#DIV/0!</v>
      </c>
      <c r="K879" s="1461">
        <f t="shared" si="210"/>
        <v>0</v>
      </c>
      <c r="L879" s="254">
        <f t="shared" si="211"/>
        <v>0</v>
      </c>
      <c r="M879" s="3576"/>
      <c r="N879" s="254" t="e">
        <f t="shared" si="212"/>
        <v>#DIV/0!</v>
      </c>
      <c r="O879" s="1456">
        <f t="shared" si="213"/>
        <v>0</v>
      </c>
      <c r="P879" s="254" t="e">
        <f t="shared" si="214"/>
        <v>#DIV/0!</v>
      </c>
      <c r="Q879" s="512"/>
      <c r="R879" s="992">
        <f t="shared" si="203"/>
        <v>0</v>
      </c>
      <c r="S879" s="512">
        <f t="shared" si="207"/>
        <v>0</v>
      </c>
      <c r="T879" s="1011"/>
      <c r="U879" s="512"/>
      <c r="V879" s="512"/>
      <c r="W879" s="512"/>
      <c r="X879" s="512"/>
      <c r="Y879" s="512"/>
      <c r="Z879" s="1213"/>
      <c r="AA879" s="508"/>
      <c r="AB879" s="1386"/>
      <c r="AC879" s="1401"/>
    </row>
    <row r="880" spans="1:29" x14ac:dyDescent="0.25">
      <c r="A880" s="227">
        <v>1</v>
      </c>
      <c r="B880" s="698" t="s">
        <v>21</v>
      </c>
      <c r="C880" s="643"/>
      <c r="D880" s="330">
        <v>300</v>
      </c>
      <c r="E880" s="371"/>
      <c r="F880" s="213">
        <f t="shared" si="197"/>
        <v>0</v>
      </c>
      <c r="G880" s="708"/>
      <c r="H880" s="213" t="e">
        <f t="shared" si="208"/>
        <v>#DIV/0!</v>
      </c>
      <c r="I880" s="1077">
        <v>9.8000000000000007</v>
      </c>
      <c r="J880" s="253" t="e">
        <f t="shared" si="209"/>
        <v>#DIV/0!</v>
      </c>
      <c r="K880" s="1461">
        <f t="shared" si="210"/>
        <v>0</v>
      </c>
      <c r="L880" s="254">
        <f t="shared" si="211"/>
        <v>0</v>
      </c>
      <c r="M880" s="3576"/>
      <c r="N880" s="254" t="e">
        <f t="shared" si="212"/>
        <v>#DIV/0!</v>
      </c>
      <c r="O880" s="1456">
        <f t="shared" si="213"/>
        <v>0</v>
      </c>
      <c r="P880" s="254" t="e">
        <f t="shared" si="214"/>
        <v>#DIV/0!</v>
      </c>
      <c r="Q880" s="512"/>
      <c r="R880" s="992">
        <f t="shared" si="203"/>
        <v>0</v>
      </c>
      <c r="S880" s="512">
        <f t="shared" si="207"/>
        <v>0</v>
      </c>
      <c r="T880" s="1011"/>
      <c r="U880" s="512"/>
      <c r="V880" s="512"/>
      <c r="W880" s="512"/>
      <c r="X880" s="512"/>
      <c r="Y880" s="512"/>
      <c r="Z880" s="1213"/>
      <c r="AA880" s="508"/>
      <c r="AB880" s="1386"/>
      <c r="AC880" s="1401"/>
    </row>
    <row r="881" spans="1:29" x14ac:dyDescent="0.25">
      <c r="A881" s="227">
        <v>1</v>
      </c>
      <c r="B881" s="698" t="s">
        <v>10</v>
      </c>
      <c r="C881" s="643"/>
      <c r="D881" s="330">
        <v>300</v>
      </c>
      <c r="E881" s="371"/>
      <c r="F881" s="213">
        <f t="shared" si="197"/>
        <v>0</v>
      </c>
      <c r="G881" s="708"/>
      <c r="H881" s="213" t="e">
        <f t="shared" si="208"/>
        <v>#DIV/0!</v>
      </c>
      <c r="I881" s="1077">
        <v>8.1999999999999993</v>
      </c>
      <c r="J881" s="253" t="e">
        <f t="shared" si="209"/>
        <v>#DIV/0!</v>
      </c>
      <c r="K881" s="1461">
        <f t="shared" si="210"/>
        <v>0</v>
      </c>
      <c r="L881" s="254">
        <f t="shared" si="211"/>
        <v>0</v>
      </c>
      <c r="M881" s="3576"/>
      <c r="N881" s="254" t="e">
        <f t="shared" si="212"/>
        <v>#DIV/0!</v>
      </c>
      <c r="O881" s="1403">
        <f t="shared" si="213"/>
        <v>0</v>
      </c>
      <c r="P881" s="254" t="e">
        <f t="shared" si="214"/>
        <v>#DIV/0!</v>
      </c>
      <c r="Q881" s="512"/>
      <c r="R881" s="992">
        <f t="shared" si="203"/>
        <v>0</v>
      </c>
      <c r="S881" s="512"/>
      <c r="T881" s="1011"/>
      <c r="U881" s="512"/>
      <c r="V881" s="512"/>
      <c r="W881" s="512"/>
      <c r="X881" s="512"/>
      <c r="Y881" s="512"/>
      <c r="Z881" s="1213"/>
      <c r="AA881" s="508"/>
      <c r="AB881" s="1386"/>
      <c r="AC881" s="1401"/>
    </row>
    <row r="882" spans="1:29" x14ac:dyDescent="0.25">
      <c r="A882" s="227">
        <v>1</v>
      </c>
      <c r="B882" s="698" t="s">
        <v>19</v>
      </c>
      <c r="C882" s="643"/>
      <c r="D882" s="330">
        <v>300</v>
      </c>
      <c r="E882" s="371"/>
      <c r="F882" s="213">
        <f t="shared" si="197"/>
        <v>0</v>
      </c>
      <c r="G882" s="708"/>
      <c r="H882" s="213" t="e">
        <f t="shared" si="208"/>
        <v>#DIV/0!</v>
      </c>
      <c r="I882" s="1077">
        <v>9</v>
      </c>
      <c r="J882" s="253" t="e">
        <f t="shared" si="209"/>
        <v>#DIV/0!</v>
      </c>
      <c r="K882" s="1461">
        <f t="shared" si="210"/>
        <v>0</v>
      </c>
      <c r="L882" s="254">
        <f t="shared" si="211"/>
        <v>0</v>
      </c>
      <c r="M882" s="3576"/>
      <c r="N882" s="254" t="e">
        <f t="shared" si="212"/>
        <v>#DIV/0!</v>
      </c>
      <c r="O882" s="254">
        <f t="shared" si="213"/>
        <v>0</v>
      </c>
      <c r="P882" s="254" t="e">
        <f t="shared" si="214"/>
        <v>#DIV/0!</v>
      </c>
      <c r="Q882" s="512"/>
      <c r="R882" s="992">
        <f t="shared" si="203"/>
        <v>0</v>
      </c>
      <c r="S882" s="512"/>
      <c r="T882" s="1011"/>
      <c r="U882" s="512"/>
      <c r="V882" s="512"/>
      <c r="W882" s="512"/>
      <c r="X882" s="512"/>
      <c r="Y882" s="512"/>
      <c r="Z882" s="1213"/>
      <c r="AA882" s="508"/>
      <c r="AB882" s="1386"/>
      <c r="AC882" s="1401"/>
    </row>
    <row r="883" spans="1:29" x14ac:dyDescent="0.25">
      <c r="A883" s="227">
        <v>1</v>
      </c>
      <c r="B883" s="698" t="s">
        <v>6</v>
      </c>
      <c r="C883" s="643"/>
      <c r="D883" s="330">
        <v>300</v>
      </c>
      <c r="E883" s="371"/>
      <c r="F883" s="213">
        <f t="shared" si="197"/>
        <v>0</v>
      </c>
      <c r="G883" s="708"/>
      <c r="H883" s="213" t="e">
        <f t="shared" si="208"/>
        <v>#DIV/0!</v>
      </c>
      <c r="I883" s="1077">
        <v>10.4</v>
      </c>
      <c r="J883" s="253" t="e">
        <f t="shared" si="209"/>
        <v>#DIV/0!</v>
      </c>
      <c r="K883" s="1461">
        <f t="shared" si="210"/>
        <v>0</v>
      </c>
      <c r="L883" s="254">
        <f t="shared" si="211"/>
        <v>0</v>
      </c>
      <c r="M883" s="3576"/>
      <c r="N883" s="254" t="e">
        <f t="shared" si="212"/>
        <v>#DIV/0!</v>
      </c>
      <c r="O883" s="254">
        <f t="shared" si="213"/>
        <v>0</v>
      </c>
      <c r="P883" s="254" t="e">
        <f t="shared" si="214"/>
        <v>#DIV/0!</v>
      </c>
      <c r="Q883" s="512"/>
      <c r="R883" s="992">
        <f t="shared" si="203"/>
        <v>0</v>
      </c>
      <c r="S883" s="512">
        <f t="shared" ref="S883:S890" si="215">Y883-X883-U883</f>
        <v>0</v>
      </c>
      <c r="T883" s="1011"/>
      <c r="U883" s="512"/>
      <c r="V883" s="512"/>
      <c r="W883" s="512"/>
      <c r="X883" s="512"/>
      <c r="Y883" s="512"/>
      <c r="Z883" s="1213"/>
      <c r="AA883" s="508"/>
      <c r="AB883" s="1386"/>
      <c r="AC883" s="1401"/>
    </row>
    <row r="884" spans="1:29" x14ac:dyDescent="0.25">
      <c r="A884" s="227">
        <v>1</v>
      </c>
      <c r="B884" s="235" t="s">
        <v>78</v>
      </c>
      <c r="C884" s="1472"/>
      <c r="D884" s="1988"/>
      <c r="E884" s="369">
        <f>SUM(E876:E883)</f>
        <v>0</v>
      </c>
      <c r="F884" s="1989">
        <f t="shared" si="197"/>
        <v>0</v>
      </c>
      <c r="G884" s="3842">
        <f>SUM(G876:G883)</f>
        <v>0</v>
      </c>
      <c r="H884" s="1989" t="e">
        <f t="shared" si="208"/>
        <v>#DIV/0!</v>
      </c>
      <c r="I884" s="340">
        <f>IF(E884=0,0,K884/E884)</f>
        <v>0</v>
      </c>
      <c r="J884" s="340" t="e">
        <f t="shared" si="209"/>
        <v>#DIV/0!</v>
      </c>
      <c r="K884" s="1990">
        <f>SUM(K876:K883)</f>
        <v>0</v>
      </c>
      <c r="L884" s="1989">
        <f>SUM(L876:L883)</f>
        <v>0</v>
      </c>
      <c r="M884" s="369">
        <f>SUM(M876:M883)</f>
        <v>0</v>
      </c>
      <c r="N884" s="254" t="e">
        <f t="shared" si="212"/>
        <v>#DIV/0!</v>
      </c>
      <c r="O884" s="1649">
        <f>SUM(O876:O883)</f>
        <v>0</v>
      </c>
      <c r="P884" s="254" t="e">
        <f t="shared" si="214"/>
        <v>#DIV/0!</v>
      </c>
      <c r="Q884" s="512"/>
      <c r="R884" s="992">
        <f t="shared" si="203"/>
        <v>0</v>
      </c>
      <c r="S884" s="512">
        <f t="shared" si="215"/>
        <v>0</v>
      </c>
      <c r="T884" s="1011"/>
      <c r="U884" s="512"/>
      <c r="V884" s="512"/>
      <c r="W884" s="512"/>
      <c r="X884" s="512"/>
      <c r="Y884" s="512"/>
      <c r="Z884" s="1991"/>
      <c r="AA884" s="508"/>
      <c r="AB884" s="1386"/>
      <c r="AC884" s="1401"/>
    </row>
    <row r="885" spans="1:29" ht="30" x14ac:dyDescent="0.25">
      <c r="A885" s="227">
        <v>1</v>
      </c>
      <c r="B885" s="1664" t="s">
        <v>16</v>
      </c>
      <c r="C885" s="1665"/>
      <c r="D885" s="1988"/>
      <c r="E885" s="369"/>
      <c r="F885" s="1989">
        <f t="shared" si="197"/>
        <v>0</v>
      </c>
      <c r="G885" s="3842"/>
      <c r="H885" s="1989"/>
      <c r="I885" s="340"/>
      <c r="J885" s="340"/>
      <c r="K885" s="1990"/>
      <c r="L885" s="1989"/>
      <c r="M885" s="369"/>
      <c r="N885" s="254"/>
      <c r="O885" s="254"/>
      <c r="P885" s="254"/>
      <c r="Q885" s="512"/>
      <c r="R885" s="992">
        <f t="shared" si="203"/>
        <v>0</v>
      </c>
      <c r="S885" s="512">
        <f t="shared" si="215"/>
        <v>0</v>
      </c>
      <c r="T885" s="1011"/>
      <c r="U885" s="512"/>
      <c r="V885" s="512"/>
      <c r="W885" s="512"/>
      <c r="X885" s="512"/>
      <c r="Y885" s="512"/>
      <c r="Z885" s="1991"/>
      <c r="AA885" s="508"/>
      <c r="AB885" s="1386"/>
      <c r="AC885" s="1401"/>
    </row>
    <row r="886" spans="1:29" s="237" customFormat="1" ht="30" x14ac:dyDescent="0.25">
      <c r="A886" s="227">
        <v>1</v>
      </c>
      <c r="B886" s="222" t="s">
        <v>387</v>
      </c>
      <c r="C886" s="609"/>
      <c r="D886" s="3">
        <v>240</v>
      </c>
      <c r="E886" s="367"/>
      <c r="F886" s="213">
        <f t="shared" si="197"/>
        <v>0</v>
      </c>
      <c r="G886" s="708"/>
      <c r="H886" s="213" t="e">
        <f>G886/F886*100</f>
        <v>#DIV/0!</v>
      </c>
      <c r="I886" s="1825">
        <v>1</v>
      </c>
      <c r="J886" s="253" t="e">
        <f>M886/G886</f>
        <v>#DIV/0!</v>
      </c>
      <c r="K886" s="1461">
        <f>ROUND(E886*I886,0)</f>
        <v>0</v>
      </c>
      <c r="L886" s="254">
        <f>ROUND(K886/12*$B$4,0)</f>
        <v>0</v>
      </c>
      <c r="M886" s="3576"/>
      <c r="N886" s="254" t="e">
        <f>M886/L886*100</f>
        <v>#DIV/0!</v>
      </c>
      <c r="O886" s="1417">
        <f>ROUND(K886/D886,0)</f>
        <v>0</v>
      </c>
      <c r="P886" s="254" t="e">
        <f>M886/$B$4*12/O886</f>
        <v>#DIV/0!</v>
      </c>
      <c r="Q886" s="512"/>
      <c r="R886" s="992">
        <f t="shared" si="203"/>
        <v>0</v>
      </c>
      <c r="S886" s="512">
        <f t="shared" si="215"/>
        <v>0</v>
      </c>
      <c r="T886" s="1011"/>
      <c r="U886" s="512"/>
      <c r="V886" s="512"/>
      <c r="W886" s="512"/>
      <c r="X886" s="512"/>
      <c r="Y886" s="512"/>
      <c r="Z886" s="1213"/>
      <c r="AA886" s="508"/>
      <c r="AB886" s="1386"/>
      <c r="AC886" s="1401"/>
    </row>
    <row r="887" spans="1:29" s="237" customFormat="1" ht="15.75" customHeight="1" x14ac:dyDescent="0.25">
      <c r="A887" s="227"/>
      <c r="B887" s="222" t="s">
        <v>47</v>
      </c>
      <c r="C887" s="609"/>
      <c r="D887" s="3">
        <v>240</v>
      </c>
      <c r="E887" s="367"/>
      <c r="F887" s="213">
        <f t="shared" si="197"/>
        <v>0</v>
      </c>
      <c r="G887" s="708"/>
      <c r="H887" s="213" t="e">
        <f>G887/F887*100</f>
        <v>#DIV/0!</v>
      </c>
      <c r="I887" s="1825">
        <v>8</v>
      </c>
      <c r="J887" s="253" t="e">
        <f>M887/G887</f>
        <v>#DIV/0!</v>
      </c>
      <c r="K887" s="1461">
        <f>ROUND(E887*I887,0)</f>
        <v>0</v>
      </c>
      <c r="L887" s="254">
        <f>ROUND(K887/12*$B$4,0)</f>
        <v>0</v>
      </c>
      <c r="M887" s="3576"/>
      <c r="N887" s="254" t="e">
        <f>M887/L887*100</f>
        <v>#DIV/0!</v>
      </c>
      <c r="O887" s="1417">
        <f>ROUND(K887/D887,0)</f>
        <v>0</v>
      </c>
      <c r="P887" s="254" t="e">
        <f>M887/$B$4*12/O887</f>
        <v>#DIV/0!</v>
      </c>
      <c r="Q887" s="512"/>
      <c r="R887" s="992">
        <f t="shared" si="203"/>
        <v>0</v>
      </c>
      <c r="S887" s="512">
        <f>Y887-X887-U887</f>
        <v>0</v>
      </c>
      <c r="T887" s="1011"/>
      <c r="U887" s="512"/>
      <c r="V887" s="512"/>
      <c r="W887" s="512"/>
      <c r="X887" s="512"/>
      <c r="Y887" s="512"/>
      <c r="Z887" s="1213"/>
      <c r="AA887" s="508"/>
      <c r="AB887" s="1386"/>
      <c r="AC887" s="1401"/>
    </row>
    <row r="888" spans="1:29" x14ac:dyDescent="0.25">
      <c r="A888" s="227">
        <v>1</v>
      </c>
      <c r="B888" s="1992" t="s">
        <v>184</v>
      </c>
      <c r="C888" s="1585"/>
      <c r="D888" s="1993"/>
      <c r="E888" s="370">
        <v>10</v>
      </c>
      <c r="F888" s="1994">
        <f t="shared" ref="F888:F951" si="216">E888/12*$B$4</f>
        <v>0.83333333333333337</v>
      </c>
      <c r="G888" s="3843">
        <f>SUM(G886:G887)</f>
        <v>0</v>
      </c>
      <c r="H888" s="219">
        <f>G888/F888*100</f>
        <v>0</v>
      </c>
      <c r="I888" s="1825">
        <f>IF(E888=0,0,K888/E888)</f>
        <v>0</v>
      </c>
      <c r="J888" s="1411" t="e">
        <f>M888/G888</f>
        <v>#DIV/0!</v>
      </c>
      <c r="K888" s="1995">
        <f>SUM(K886:K887)</f>
        <v>0</v>
      </c>
      <c r="L888" s="1994">
        <f>SUM(L886:L887)</f>
        <v>0</v>
      </c>
      <c r="M888" s="370">
        <f>SUM(M886:M887)</f>
        <v>0</v>
      </c>
      <c r="N888" s="430" t="e">
        <f>M888/L888*100</f>
        <v>#DIV/0!</v>
      </c>
      <c r="O888" s="1649">
        <f>SUM(O886:O887)</f>
        <v>0</v>
      </c>
      <c r="P888" s="430" t="e">
        <f>M888/$B$4*12/O888</f>
        <v>#DIV/0!</v>
      </c>
      <c r="Q888" s="513">
        <v>300</v>
      </c>
      <c r="R888" s="1133">
        <f t="shared" si="203"/>
        <v>25</v>
      </c>
      <c r="S888" s="513">
        <f t="shared" si="215"/>
        <v>0</v>
      </c>
      <c r="T888" s="1433"/>
      <c r="U888" s="513"/>
      <c r="V888" s="513"/>
      <c r="W888" s="513"/>
      <c r="X888" s="513"/>
      <c r="Y888" s="513"/>
      <c r="Z888" s="1996"/>
      <c r="AA888" s="1119"/>
      <c r="AB888" s="1386"/>
      <c r="AC888" s="1401"/>
    </row>
    <row r="889" spans="1:29" ht="29.25" x14ac:dyDescent="0.25">
      <c r="A889" s="227">
        <v>1</v>
      </c>
      <c r="B889" s="1590" t="s">
        <v>215</v>
      </c>
      <c r="C889" s="1590"/>
      <c r="D889" s="1590"/>
      <c r="E889" s="402">
        <f>SUM(E888,E884)</f>
        <v>10</v>
      </c>
      <c r="F889" s="1997">
        <f t="shared" si="216"/>
        <v>0.83333333333333337</v>
      </c>
      <c r="G889" s="3844">
        <f>SUM(G888,G884)</f>
        <v>0</v>
      </c>
      <c r="H889" s="1965">
        <f>G889/F889*100</f>
        <v>0</v>
      </c>
      <c r="I889" s="1487">
        <f>IF(E889=0,0,K889/E889)</f>
        <v>0</v>
      </c>
      <c r="J889" s="1411" t="e">
        <f>M889/G889</f>
        <v>#DIV/0!</v>
      </c>
      <c r="K889" s="1997">
        <f>SUM(K888,K884)</f>
        <v>0</v>
      </c>
      <c r="L889" s="1997">
        <f>SUM(L888,L884)</f>
        <v>0</v>
      </c>
      <c r="M889" s="402">
        <f>SUM(M888,M884)</f>
        <v>0</v>
      </c>
      <c r="N889" s="1489" t="e">
        <f>M889/L889*100</f>
        <v>#DIV/0!</v>
      </c>
      <c r="O889" s="321">
        <f>SUM(O888,O884)</f>
        <v>0</v>
      </c>
      <c r="P889" s="1505" t="e">
        <f>M889/$B$4*12/O889</f>
        <v>#DIV/0!</v>
      </c>
      <c r="Q889" s="510">
        <v>300</v>
      </c>
      <c r="R889" s="1137">
        <f t="shared" si="203"/>
        <v>25</v>
      </c>
      <c r="S889" s="517">
        <f t="shared" si="215"/>
        <v>0</v>
      </c>
      <c r="T889" s="1015"/>
      <c r="U889" s="517"/>
      <c r="V889" s="517">
        <f>S889-R889</f>
        <v>-25</v>
      </c>
      <c r="W889" s="517"/>
      <c r="X889" s="517"/>
      <c r="Y889" s="517"/>
      <c r="Z889" s="1998"/>
      <c r="AA889" s="1169"/>
      <c r="AB889" s="1386"/>
      <c r="AC889" s="1401"/>
    </row>
    <row r="890" spans="1:29" ht="63.75" thickBot="1" x14ac:dyDescent="0.3">
      <c r="A890" s="227">
        <v>1</v>
      </c>
      <c r="B890" s="466" t="s">
        <v>200</v>
      </c>
      <c r="C890" s="640"/>
      <c r="D890" s="1999"/>
      <c r="E890" s="449"/>
      <c r="F890" s="725">
        <f t="shared" si="216"/>
        <v>0</v>
      </c>
      <c r="G890" s="3845"/>
      <c r="H890" s="2000" t="e">
        <f>G890/F890*100</f>
        <v>#DIV/0!</v>
      </c>
      <c r="I890" s="890"/>
      <c r="J890" s="2001"/>
      <c r="K890" s="2002"/>
      <c r="L890" s="725"/>
      <c r="M890" s="449"/>
      <c r="N890" s="1781"/>
      <c r="O890" s="1649"/>
      <c r="P890" s="1403"/>
      <c r="Q890" s="514"/>
      <c r="R890" s="1138">
        <f t="shared" si="203"/>
        <v>0</v>
      </c>
      <c r="S890" s="523">
        <f t="shared" si="215"/>
        <v>0</v>
      </c>
      <c r="T890" s="1583"/>
      <c r="U890" s="523"/>
      <c r="V890" s="523">
        <f>S890-R890</f>
        <v>0</v>
      </c>
      <c r="W890" s="523"/>
      <c r="X890" s="523"/>
      <c r="Y890" s="523"/>
      <c r="Z890" s="2003"/>
      <c r="AA890" s="1127"/>
      <c r="AB890" s="1386"/>
      <c r="AC890" s="1401"/>
    </row>
    <row r="891" spans="1:29" ht="15.75" thickBot="1" x14ac:dyDescent="0.3">
      <c r="A891" s="227">
        <v>1</v>
      </c>
      <c r="B891" s="2004" t="s">
        <v>316</v>
      </c>
      <c r="C891" s="2005"/>
      <c r="D891" s="2004"/>
      <c r="E891" s="376"/>
      <c r="F891" s="1837">
        <f t="shared" si="216"/>
        <v>0</v>
      </c>
      <c r="G891" s="3830"/>
      <c r="H891" s="1837"/>
      <c r="I891" s="1793"/>
      <c r="J891" s="1793"/>
      <c r="K891" s="1838"/>
      <c r="L891" s="1837"/>
      <c r="M891" s="3650">
        <f>SUM(M889,M874,M808)</f>
        <v>734</v>
      </c>
      <c r="N891" s="3652"/>
      <c r="O891" s="3652"/>
      <c r="P891" s="3652"/>
      <c r="Q891" s="3630">
        <v>80700</v>
      </c>
      <c r="R891" s="3630">
        <f t="shared" si="203"/>
        <v>6725</v>
      </c>
      <c r="S891" s="3630">
        <f t="shared" ref="S891:Y891" si="217">SUM(S890,S889,S874,S808)</f>
        <v>9744.9666599999982</v>
      </c>
      <c r="T891" s="3630">
        <f t="shared" si="217"/>
        <v>0</v>
      </c>
      <c r="U891" s="3630">
        <f t="shared" si="217"/>
        <v>0</v>
      </c>
      <c r="V891" s="3630">
        <f t="shared" si="217"/>
        <v>3053.2999933333317</v>
      </c>
      <c r="W891" s="3630">
        <f t="shared" si="217"/>
        <v>0</v>
      </c>
      <c r="X891" s="3630">
        <f t="shared" si="217"/>
        <v>-194.46475000000001</v>
      </c>
      <c r="Y891" s="3630">
        <f t="shared" si="217"/>
        <v>9553.4994499999993</v>
      </c>
      <c r="Z891" s="1839"/>
      <c r="AA891" s="1121"/>
      <c r="AB891" s="1386"/>
      <c r="AC891" s="1401"/>
    </row>
    <row r="892" spans="1:29" x14ac:dyDescent="0.25">
      <c r="A892" s="227">
        <v>1</v>
      </c>
      <c r="B892" s="2006"/>
      <c r="C892" s="2007"/>
      <c r="D892" s="2006"/>
      <c r="E892" s="380"/>
      <c r="F892" s="2008">
        <f t="shared" si="216"/>
        <v>0</v>
      </c>
      <c r="G892" s="3846"/>
      <c r="H892" s="2008"/>
      <c r="I892" s="2009"/>
      <c r="J892" s="2009"/>
      <c r="K892" s="2010"/>
      <c r="L892" s="2011"/>
      <c r="M892" s="3609"/>
      <c r="N892" s="2011"/>
      <c r="O892" s="2011"/>
      <c r="P892" s="2011"/>
      <c r="Q892" s="511"/>
      <c r="R892" s="991">
        <f t="shared" si="203"/>
        <v>0</v>
      </c>
      <c r="S892" s="511">
        <f>Y892-X892-U892</f>
        <v>0</v>
      </c>
      <c r="T892" s="1014"/>
      <c r="U892" s="511"/>
      <c r="V892" s="511"/>
      <c r="W892" s="511"/>
      <c r="X892" s="511"/>
      <c r="Y892" s="511"/>
      <c r="Z892" s="2012"/>
      <c r="AA892" s="554"/>
      <c r="AB892" s="1386"/>
      <c r="AC892" s="1401"/>
    </row>
    <row r="893" spans="1:29" ht="57.75" x14ac:dyDescent="0.25">
      <c r="A893" s="227">
        <v>1</v>
      </c>
      <c r="B893" s="1391" t="s">
        <v>437</v>
      </c>
      <c r="C893" s="1391"/>
      <c r="D893" s="939"/>
      <c r="E893" s="369"/>
      <c r="F893" s="724">
        <f t="shared" si="216"/>
        <v>0</v>
      </c>
      <c r="G893" s="750"/>
      <c r="H893" s="724"/>
      <c r="I893" s="1825"/>
      <c r="J893" s="1825"/>
      <c r="K893" s="2013"/>
      <c r="L893" s="211"/>
      <c r="M893" s="369"/>
      <c r="N893" s="211"/>
      <c r="O893" s="211"/>
      <c r="P893" s="211"/>
      <c r="Q893" s="512"/>
      <c r="R893" s="992">
        <f t="shared" si="203"/>
        <v>0</v>
      </c>
      <c r="S893" s="512">
        <f>Y893-X893-U893</f>
        <v>0</v>
      </c>
      <c r="T893" s="1011"/>
      <c r="U893" s="512"/>
      <c r="V893" s="512"/>
      <c r="W893" s="512"/>
      <c r="X893" s="512"/>
      <c r="Y893" s="512"/>
      <c r="Z893" s="1240"/>
      <c r="AA893" s="508"/>
      <c r="AB893" s="1386"/>
      <c r="AC893" s="1401"/>
    </row>
    <row r="894" spans="1:29" x14ac:dyDescent="0.25">
      <c r="A894" s="227">
        <v>1</v>
      </c>
      <c r="B894" s="1826" t="s">
        <v>5</v>
      </c>
      <c r="C894" s="1827"/>
      <c r="D894" s="1826"/>
      <c r="E894" s="369"/>
      <c r="F894" s="211">
        <f t="shared" si="216"/>
        <v>0</v>
      </c>
      <c r="G894" s="728"/>
      <c r="H894" s="211"/>
      <c r="I894" s="1825"/>
      <c r="J894" s="1825"/>
      <c r="K894" s="724"/>
      <c r="L894" s="724"/>
      <c r="M894" s="369"/>
      <c r="N894" s="724"/>
      <c r="O894" s="724"/>
      <c r="P894" s="724"/>
      <c r="Q894" s="512"/>
      <c r="R894" s="992">
        <f t="shared" si="203"/>
        <v>0</v>
      </c>
      <c r="S894" s="512">
        <f>Y894-X894-U894</f>
        <v>0</v>
      </c>
      <c r="T894" s="1011"/>
      <c r="U894" s="512"/>
      <c r="V894" s="512"/>
      <c r="W894" s="512"/>
      <c r="X894" s="512"/>
      <c r="Y894" s="512"/>
      <c r="Z894" s="1188"/>
      <c r="AA894" s="508"/>
      <c r="AB894" s="1386"/>
      <c r="AC894" s="1401"/>
    </row>
    <row r="895" spans="1:29" x14ac:dyDescent="0.25">
      <c r="A895" s="227">
        <v>1</v>
      </c>
      <c r="B895" s="3" t="s">
        <v>24</v>
      </c>
      <c r="C895" s="1399" t="s">
        <v>277</v>
      </c>
      <c r="D895" s="1786">
        <v>340</v>
      </c>
      <c r="E895" s="371"/>
      <c r="F895" s="213">
        <f t="shared" si="216"/>
        <v>0</v>
      </c>
      <c r="G895" s="708"/>
      <c r="H895" s="213" t="e">
        <f t="shared" ref="H895:H902" si="218">G895/F895*100</f>
        <v>#DIV/0!</v>
      </c>
      <c r="I895" s="1077">
        <v>6.5</v>
      </c>
      <c r="J895" s="253" t="e">
        <f t="shared" ref="J895:J901" si="219">M895/G895</f>
        <v>#DIV/0!</v>
      </c>
      <c r="K895" s="254">
        <f t="shared" ref="K895:K900" si="220">ROUND(E895*I895,0)</f>
        <v>0</v>
      </c>
      <c r="L895" s="254">
        <f t="shared" ref="L895:L900" si="221">ROUND(K895/12*$B$4,0)</f>
        <v>0</v>
      </c>
      <c r="M895" s="3576"/>
      <c r="N895" s="254" t="e">
        <f t="shared" ref="N895:N901" si="222">M895/L895*100</f>
        <v>#DIV/0!</v>
      </c>
      <c r="O895" s="1456">
        <f t="shared" ref="O895:O900" si="223">ROUND(K895/D895,0)</f>
        <v>0</v>
      </c>
      <c r="P895" s="254" t="e">
        <f t="shared" ref="P895:P901" si="224">M895/$B$4*12/O895</f>
        <v>#DIV/0!</v>
      </c>
      <c r="Q895" s="512"/>
      <c r="R895" s="992">
        <f t="shared" si="203"/>
        <v>0</v>
      </c>
      <c r="S895" s="512">
        <f>Y895-X895-U895</f>
        <v>0</v>
      </c>
      <c r="T895" s="1011"/>
      <c r="U895" s="512"/>
      <c r="V895" s="512"/>
      <c r="W895" s="512"/>
      <c r="X895" s="512"/>
      <c r="Y895" s="512"/>
      <c r="Z895" s="1213"/>
      <c r="AA895" s="508"/>
      <c r="AB895" s="1386"/>
      <c r="AC895" s="1401"/>
    </row>
    <row r="896" spans="1:29" x14ac:dyDescent="0.25">
      <c r="A896" s="227">
        <v>1</v>
      </c>
      <c r="B896" s="3" t="s">
        <v>23</v>
      </c>
      <c r="C896" s="1399" t="s">
        <v>277</v>
      </c>
      <c r="D896" s="1786">
        <v>270</v>
      </c>
      <c r="E896" s="371"/>
      <c r="F896" s="213">
        <f t="shared" si="216"/>
        <v>0</v>
      </c>
      <c r="G896" s="708">
        <v>3</v>
      </c>
      <c r="H896" s="213" t="e">
        <f t="shared" si="218"/>
        <v>#DIV/0!</v>
      </c>
      <c r="I896" s="1077">
        <v>7.5</v>
      </c>
      <c r="J896" s="253">
        <f t="shared" si="219"/>
        <v>7</v>
      </c>
      <c r="K896" s="254">
        <f t="shared" si="220"/>
        <v>0</v>
      </c>
      <c r="L896" s="254">
        <f t="shared" si="221"/>
        <v>0</v>
      </c>
      <c r="M896" s="3576">
        <v>21</v>
      </c>
      <c r="N896" s="254" t="e">
        <f>M896/L896*100</f>
        <v>#DIV/0!</v>
      </c>
      <c r="O896" s="1456">
        <f t="shared" si="223"/>
        <v>0</v>
      </c>
      <c r="P896" s="254"/>
      <c r="Q896" s="512"/>
      <c r="R896" s="992">
        <f t="shared" si="203"/>
        <v>0</v>
      </c>
      <c r="S896" s="512"/>
      <c r="T896" s="1011"/>
      <c r="U896" s="512"/>
      <c r="V896" s="512"/>
      <c r="W896" s="512"/>
      <c r="X896" s="512"/>
      <c r="Y896" s="512"/>
      <c r="Z896" s="1213"/>
      <c r="AA896" s="508"/>
      <c r="AB896" s="1386"/>
      <c r="AC896" s="1401"/>
    </row>
    <row r="897" spans="1:29" x14ac:dyDescent="0.25">
      <c r="A897" s="227">
        <v>1</v>
      </c>
      <c r="B897" s="2014" t="s">
        <v>8</v>
      </c>
      <c r="C897" s="1399" t="s">
        <v>277</v>
      </c>
      <c r="D897" s="1786">
        <v>340</v>
      </c>
      <c r="E897" s="371"/>
      <c r="F897" s="213">
        <f t="shared" si="216"/>
        <v>0</v>
      </c>
      <c r="G897" s="708"/>
      <c r="H897" s="213" t="e">
        <f t="shared" si="218"/>
        <v>#DIV/0!</v>
      </c>
      <c r="I897" s="1077">
        <v>8.9</v>
      </c>
      <c r="J897" s="253" t="e">
        <f t="shared" si="219"/>
        <v>#DIV/0!</v>
      </c>
      <c r="K897" s="254">
        <f t="shared" si="220"/>
        <v>0</v>
      </c>
      <c r="L897" s="254">
        <f t="shared" si="221"/>
        <v>0</v>
      </c>
      <c r="M897" s="3576"/>
      <c r="N897" s="254" t="e">
        <f t="shared" si="222"/>
        <v>#DIV/0!</v>
      </c>
      <c r="O897" s="1456">
        <f t="shared" si="223"/>
        <v>0</v>
      </c>
      <c r="P897" s="254" t="e">
        <f t="shared" si="224"/>
        <v>#DIV/0!</v>
      </c>
      <c r="Q897" s="512"/>
      <c r="R897" s="992">
        <f t="shared" si="203"/>
        <v>0</v>
      </c>
      <c r="S897" s="512">
        <f t="shared" ref="S897:S904" si="225">Y897-X897-U897</f>
        <v>0</v>
      </c>
      <c r="T897" s="1011"/>
      <c r="U897" s="512"/>
      <c r="V897" s="512">
        <f>S893-S897</f>
        <v>0</v>
      </c>
      <c r="W897" s="512"/>
      <c r="X897" s="512"/>
      <c r="Y897" s="512"/>
      <c r="Z897" s="1213"/>
      <c r="AA897" s="508"/>
      <c r="AB897" s="1386"/>
      <c r="AC897" s="1401"/>
    </row>
    <row r="898" spans="1:29" x14ac:dyDescent="0.25">
      <c r="A898" s="227">
        <v>1</v>
      </c>
      <c r="B898" s="2014" t="s">
        <v>10</v>
      </c>
      <c r="C898" s="1399" t="s">
        <v>277</v>
      </c>
      <c r="D898" s="1786">
        <v>340</v>
      </c>
      <c r="E898" s="371"/>
      <c r="F898" s="213">
        <f t="shared" si="216"/>
        <v>0</v>
      </c>
      <c r="G898" s="708"/>
      <c r="H898" s="213" t="e">
        <f t="shared" si="218"/>
        <v>#DIV/0!</v>
      </c>
      <c r="I898" s="1077">
        <v>9.6999999999999993</v>
      </c>
      <c r="J898" s="253" t="e">
        <f t="shared" si="219"/>
        <v>#DIV/0!</v>
      </c>
      <c r="K898" s="254">
        <f t="shared" si="220"/>
        <v>0</v>
      </c>
      <c r="L898" s="254">
        <f t="shared" si="221"/>
        <v>0</v>
      </c>
      <c r="M898" s="3576"/>
      <c r="N898" s="254" t="e">
        <f t="shared" si="222"/>
        <v>#DIV/0!</v>
      </c>
      <c r="O898" s="1456">
        <f t="shared" si="223"/>
        <v>0</v>
      </c>
      <c r="P898" s="254" t="e">
        <f t="shared" si="224"/>
        <v>#DIV/0!</v>
      </c>
      <c r="Q898" s="512"/>
      <c r="R898" s="992">
        <f t="shared" si="203"/>
        <v>0</v>
      </c>
      <c r="S898" s="512">
        <f t="shared" si="225"/>
        <v>0</v>
      </c>
      <c r="T898" s="1011"/>
      <c r="U898" s="512"/>
      <c r="V898" s="512"/>
      <c r="W898" s="512"/>
      <c r="X898" s="512"/>
      <c r="Y898" s="512"/>
      <c r="Z898" s="1213"/>
      <c r="AA898" s="508"/>
      <c r="AB898" s="1386"/>
      <c r="AC898" s="1401"/>
    </row>
    <row r="899" spans="1:29" x14ac:dyDescent="0.25">
      <c r="A899" s="227">
        <v>1</v>
      </c>
      <c r="B899" s="2014" t="s">
        <v>6</v>
      </c>
      <c r="C899" s="1399" t="s">
        <v>277</v>
      </c>
      <c r="D899" s="1786">
        <v>340</v>
      </c>
      <c r="E899" s="371"/>
      <c r="F899" s="213">
        <f t="shared" si="216"/>
        <v>0</v>
      </c>
      <c r="G899" s="708"/>
      <c r="H899" s="213" t="e">
        <f t="shared" si="218"/>
        <v>#DIV/0!</v>
      </c>
      <c r="I899" s="1077">
        <v>7.1</v>
      </c>
      <c r="J899" s="253" t="e">
        <f t="shared" si="219"/>
        <v>#DIV/0!</v>
      </c>
      <c r="K899" s="254">
        <f t="shared" si="220"/>
        <v>0</v>
      </c>
      <c r="L899" s="254">
        <f t="shared" si="221"/>
        <v>0</v>
      </c>
      <c r="M899" s="3576"/>
      <c r="N899" s="254" t="e">
        <f t="shared" si="222"/>
        <v>#DIV/0!</v>
      </c>
      <c r="O899" s="1456">
        <f t="shared" si="223"/>
        <v>0</v>
      </c>
      <c r="P899" s="254" t="e">
        <f t="shared" si="224"/>
        <v>#DIV/0!</v>
      </c>
      <c r="Q899" s="512"/>
      <c r="R899" s="992">
        <f t="shared" si="203"/>
        <v>0</v>
      </c>
      <c r="S899" s="512">
        <f t="shared" si="225"/>
        <v>0</v>
      </c>
      <c r="T899" s="1011"/>
      <c r="U899" s="512"/>
      <c r="V899" s="512"/>
      <c r="W899" s="512"/>
      <c r="X899" s="512"/>
      <c r="Y899" s="512"/>
      <c r="Z899" s="1213"/>
      <c r="AA899" s="508"/>
      <c r="AB899" s="1386"/>
      <c r="AC899" s="1401"/>
    </row>
    <row r="900" spans="1:29" x14ac:dyDescent="0.25">
      <c r="A900" s="227">
        <v>1</v>
      </c>
      <c r="B900" s="3" t="s">
        <v>112</v>
      </c>
      <c r="C900" s="1399" t="s">
        <v>277</v>
      </c>
      <c r="D900" s="330">
        <v>340</v>
      </c>
      <c r="E900" s="371"/>
      <c r="F900" s="213">
        <f t="shared" si="216"/>
        <v>0</v>
      </c>
      <c r="G900" s="708"/>
      <c r="H900" s="213" t="e">
        <f t="shared" si="218"/>
        <v>#DIV/0!</v>
      </c>
      <c r="I900" s="1077">
        <v>8.6</v>
      </c>
      <c r="J900" s="253" t="e">
        <f t="shared" si="219"/>
        <v>#DIV/0!</v>
      </c>
      <c r="K900" s="254">
        <f t="shared" si="220"/>
        <v>0</v>
      </c>
      <c r="L900" s="254">
        <f t="shared" si="221"/>
        <v>0</v>
      </c>
      <c r="M900" s="3576"/>
      <c r="N900" s="254" t="e">
        <f t="shared" si="222"/>
        <v>#DIV/0!</v>
      </c>
      <c r="O900" s="1456">
        <f t="shared" si="223"/>
        <v>0</v>
      </c>
      <c r="P900" s="254" t="e">
        <f t="shared" si="224"/>
        <v>#DIV/0!</v>
      </c>
      <c r="Q900" s="512"/>
      <c r="R900" s="1133">
        <f t="shared" si="203"/>
        <v>0</v>
      </c>
      <c r="S900" s="512">
        <f t="shared" si="225"/>
        <v>0</v>
      </c>
      <c r="T900" s="1011"/>
      <c r="U900" s="512"/>
      <c r="V900" s="512"/>
      <c r="W900" s="512"/>
      <c r="X900" s="512"/>
      <c r="Y900" s="512"/>
      <c r="Z900" s="1213"/>
      <c r="AA900" s="508"/>
      <c r="AB900" s="1386"/>
      <c r="AC900" s="1401"/>
    </row>
    <row r="901" spans="1:29" x14ac:dyDescent="0.25">
      <c r="A901" s="227">
        <v>1</v>
      </c>
      <c r="B901" s="1452" t="s">
        <v>7</v>
      </c>
      <c r="C901" s="1451"/>
      <c r="D901" s="1452"/>
      <c r="E901" s="378">
        <v>209</v>
      </c>
      <c r="F901" s="1829">
        <f t="shared" si="216"/>
        <v>17.416666666666668</v>
      </c>
      <c r="G901" s="3836">
        <f>SUM(G895:G900)</f>
        <v>3</v>
      </c>
      <c r="H901" s="1829">
        <f t="shared" si="218"/>
        <v>17.224880382775119</v>
      </c>
      <c r="I901" s="8">
        <f>IF(E901=0,0,K901/E901)</f>
        <v>0</v>
      </c>
      <c r="J901" s="8">
        <f t="shared" si="219"/>
        <v>7</v>
      </c>
      <c r="K901" s="1829">
        <f>SUM(K895:K900)</f>
        <v>0</v>
      </c>
      <c r="L901" s="1829">
        <f>SUM(L895:L900)</f>
        <v>0</v>
      </c>
      <c r="M901" s="378">
        <f>SUM(M895:M900)</f>
        <v>21</v>
      </c>
      <c r="N901" s="321" t="e">
        <f t="shared" si="222"/>
        <v>#DIV/0!</v>
      </c>
      <c r="O901" s="2015">
        <f>SUM(O895:O900)</f>
        <v>0</v>
      </c>
      <c r="P901" s="321" t="e">
        <f t="shared" si="224"/>
        <v>#DIV/0!</v>
      </c>
      <c r="Q901" s="510">
        <v>9000</v>
      </c>
      <c r="R901" s="1137">
        <f t="shared" si="203"/>
        <v>750</v>
      </c>
      <c r="S901" s="510">
        <f t="shared" si="225"/>
        <v>416.65575000000001</v>
      </c>
      <c r="T901" s="1015"/>
      <c r="U901" s="510"/>
      <c r="V901" s="510">
        <f>S901-R901</f>
        <v>-333.34424999999999</v>
      </c>
      <c r="W901" s="510"/>
      <c r="X901" s="510"/>
      <c r="Y901" s="510">
        <v>416.65575000000001</v>
      </c>
      <c r="Z901" s="1831"/>
      <c r="AA901" s="1124"/>
      <c r="AB901" s="1386"/>
      <c r="AC901" s="1401"/>
    </row>
    <row r="902" spans="1:29" ht="43.5" x14ac:dyDescent="0.25">
      <c r="A902" s="227">
        <v>1</v>
      </c>
      <c r="B902" s="1425" t="s">
        <v>185</v>
      </c>
      <c r="C902" s="1062"/>
      <c r="D902" s="1818"/>
      <c r="E902" s="379"/>
      <c r="F902" s="1818">
        <f t="shared" si="216"/>
        <v>0</v>
      </c>
      <c r="G902" s="3818"/>
      <c r="H902" s="1818" t="e">
        <f t="shared" si="218"/>
        <v>#DIV/0!</v>
      </c>
      <c r="I902" s="434"/>
      <c r="J902" s="434"/>
      <c r="K902" s="1844"/>
      <c r="L902" s="1818"/>
      <c r="M902" s="379"/>
      <c r="N902" s="1427"/>
      <c r="O902" s="1963"/>
      <c r="P902" s="1427"/>
      <c r="Q902" s="511"/>
      <c r="R902" s="1140">
        <f t="shared" si="203"/>
        <v>0</v>
      </c>
      <c r="S902" s="511">
        <f t="shared" si="225"/>
        <v>0</v>
      </c>
      <c r="T902" s="1014"/>
      <c r="U902" s="511"/>
      <c r="V902" s="511">
        <f>S902-R902</f>
        <v>0</v>
      </c>
      <c r="W902" s="511"/>
      <c r="X902" s="511"/>
      <c r="Y902" s="511"/>
      <c r="Z902" s="1846"/>
      <c r="AA902" s="554"/>
      <c r="AB902" s="1386"/>
      <c r="AC902" s="1401"/>
    </row>
    <row r="903" spans="1:29" ht="30" x14ac:dyDescent="0.25">
      <c r="A903" s="227">
        <v>1</v>
      </c>
      <c r="B903" s="2016" t="s">
        <v>207</v>
      </c>
      <c r="C903" s="1462"/>
      <c r="D903" s="215"/>
      <c r="E903" s="369"/>
      <c r="F903" s="724">
        <f t="shared" si="216"/>
        <v>0</v>
      </c>
      <c r="G903" s="750"/>
      <c r="H903" s="724"/>
      <c r="I903" s="724"/>
      <c r="J903" s="724"/>
      <c r="K903" s="724"/>
      <c r="L903" s="724"/>
      <c r="M903" s="369"/>
      <c r="N903" s="724"/>
      <c r="O903" s="724"/>
      <c r="P903" s="724"/>
      <c r="Q903" s="549"/>
      <c r="R903" s="1134">
        <f t="shared" si="203"/>
        <v>0</v>
      </c>
      <c r="S903" s="549">
        <f t="shared" si="225"/>
        <v>0</v>
      </c>
      <c r="T903" s="1357"/>
      <c r="U903" s="549"/>
      <c r="V903" s="549">
        <f>S903-R903</f>
        <v>0</v>
      </c>
      <c r="W903" s="549"/>
      <c r="X903" s="549"/>
      <c r="Y903" s="549"/>
      <c r="Z903" s="1240"/>
      <c r="AA903" s="1206"/>
      <c r="AB903" s="1386"/>
      <c r="AC903" s="1401"/>
    </row>
    <row r="904" spans="1:29" s="237" customFormat="1" x14ac:dyDescent="0.25">
      <c r="A904" s="227">
        <v>1</v>
      </c>
      <c r="B904" s="1434" t="s">
        <v>136</v>
      </c>
      <c r="C904" s="1977"/>
      <c r="D904" s="210"/>
      <c r="E904" s="379">
        <f>SUM(E905:E910)</f>
        <v>0</v>
      </c>
      <c r="F904" s="982">
        <f t="shared" si="216"/>
        <v>0</v>
      </c>
      <c r="G904" s="740">
        <f>SUM(G905:G910)</f>
        <v>19</v>
      </c>
      <c r="H904" s="982" t="e">
        <f>G904/F904*100</f>
        <v>#DIV/0!</v>
      </c>
      <c r="I904" s="724"/>
      <c r="J904" s="460"/>
      <c r="K904" s="460"/>
      <c r="L904" s="460"/>
      <c r="M904" s="373"/>
      <c r="N904" s="1587"/>
      <c r="O904" s="724"/>
      <c r="P904" s="724"/>
      <c r="Q904" s="549"/>
      <c r="R904" s="1134">
        <f t="shared" si="203"/>
        <v>0</v>
      </c>
      <c r="S904" s="549">
        <f t="shared" si="225"/>
        <v>28.231840000000005</v>
      </c>
      <c r="T904" s="1351"/>
      <c r="U904" s="552"/>
      <c r="V904" s="552">
        <f>S904-R904</f>
        <v>28.231840000000005</v>
      </c>
      <c r="W904" s="552"/>
      <c r="X904" s="549"/>
      <c r="Y904" s="1341">
        <v>28.231840000000005</v>
      </c>
      <c r="Z904" s="1207"/>
      <c r="AA904" s="1208"/>
      <c r="AB904" s="1386"/>
      <c r="AC904" s="1401"/>
    </row>
    <row r="905" spans="1:29" s="237" customFormat="1" ht="30" x14ac:dyDescent="0.25">
      <c r="A905" s="227"/>
      <c r="B905" s="9" t="s">
        <v>518</v>
      </c>
      <c r="C905" s="1977"/>
      <c r="D905" s="210"/>
      <c r="E905" s="391"/>
      <c r="F905" s="1085">
        <f t="shared" si="216"/>
        <v>0</v>
      </c>
      <c r="G905" s="741">
        <v>6</v>
      </c>
      <c r="H905" s="1085" t="e">
        <f>G905/F905*100</f>
        <v>#DIV/0!</v>
      </c>
      <c r="I905" s="724"/>
      <c r="J905" s="460"/>
      <c r="K905" s="460"/>
      <c r="L905" s="460"/>
      <c r="M905" s="373"/>
      <c r="N905" s="724"/>
      <c r="O905" s="982"/>
      <c r="P905" s="724"/>
      <c r="Q905" s="1354"/>
      <c r="R905" s="1134">
        <f t="shared" si="203"/>
        <v>0</v>
      </c>
      <c r="S905" s="549"/>
      <c r="T905" s="1351"/>
      <c r="U905" s="552"/>
      <c r="V905" s="552"/>
      <c r="W905" s="552"/>
      <c r="X905" s="549"/>
      <c r="Y905" s="549"/>
      <c r="Z905" s="1207"/>
      <c r="AA905" s="1208"/>
      <c r="AB905" s="1386"/>
      <c r="AC905" s="1401"/>
    </row>
    <row r="906" spans="1:29" s="237" customFormat="1" x14ac:dyDescent="0.25">
      <c r="A906" s="227">
        <v>1</v>
      </c>
      <c r="B906" s="1437" t="s">
        <v>262</v>
      </c>
      <c r="C906" s="1436"/>
      <c r="D906" s="1437"/>
      <c r="E906" s="365"/>
      <c r="F906" s="213">
        <f t="shared" si="216"/>
        <v>0</v>
      </c>
      <c r="G906" s="708"/>
      <c r="H906" s="213" t="e">
        <f>G906/F906*100</f>
        <v>#DIV/0!</v>
      </c>
      <c r="I906" s="1587"/>
      <c r="J906" s="460"/>
      <c r="K906" s="460"/>
      <c r="L906" s="460"/>
      <c r="M906" s="373"/>
      <c r="N906" s="460"/>
      <c r="O906" s="982"/>
      <c r="P906" s="724"/>
      <c r="Q906" s="1354"/>
      <c r="R906" s="992">
        <f t="shared" si="203"/>
        <v>0</v>
      </c>
      <c r="S906" s="549"/>
      <c r="T906" s="1351"/>
      <c r="U906" s="552"/>
      <c r="V906" s="552"/>
      <c r="W906" s="552"/>
      <c r="X906" s="549"/>
      <c r="Y906" s="549"/>
      <c r="Z906" s="1213"/>
      <c r="AA906" s="1206"/>
      <c r="AB906" s="1386"/>
      <c r="AC906" s="1401"/>
    </row>
    <row r="907" spans="1:29" s="237" customFormat="1" x14ac:dyDescent="0.25">
      <c r="A907" s="227">
        <v>1</v>
      </c>
      <c r="B907" s="1443" t="s">
        <v>68</v>
      </c>
      <c r="C907" s="1507"/>
      <c r="D907" s="1443"/>
      <c r="E907" s="375"/>
      <c r="F907" s="219">
        <f t="shared" si="216"/>
        <v>0</v>
      </c>
      <c r="G907" s="3771">
        <v>13</v>
      </c>
      <c r="H907" s="219" t="e">
        <f>G907/F907*100</f>
        <v>#DIV/0!</v>
      </c>
      <c r="I907" s="724"/>
      <c r="J907" s="460"/>
      <c r="K907" s="460"/>
      <c r="L907" s="460"/>
      <c r="M907" s="373"/>
      <c r="N907" s="460"/>
      <c r="O907" s="1587"/>
      <c r="P907" s="460"/>
      <c r="Q907" s="1341"/>
      <c r="R907" s="992">
        <f t="shared" si="203"/>
        <v>0</v>
      </c>
      <c r="S907" s="549"/>
      <c r="T907" s="1351"/>
      <c r="U907" s="552"/>
      <c r="V907" s="552"/>
      <c r="W907" s="552"/>
      <c r="X907" s="552"/>
      <c r="Y907" s="549"/>
      <c r="Z907" s="1407"/>
      <c r="AA907" s="1206"/>
      <c r="AB907" s="1386"/>
      <c r="AC907" s="1401"/>
    </row>
    <row r="908" spans="1:29" s="237" customFormat="1" ht="30" x14ac:dyDescent="0.25">
      <c r="A908" s="227">
        <v>1</v>
      </c>
      <c r="B908" s="222" t="s">
        <v>125</v>
      </c>
      <c r="C908" s="1507"/>
      <c r="D908" s="1443"/>
      <c r="E908" s="375"/>
      <c r="F908" s="219">
        <f t="shared" si="216"/>
        <v>0</v>
      </c>
      <c r="G908" s="3771"/>
      <c r="H908" s="219" t="e">
        <f>G908/F908*100</f>
        <v>#DIV/0!</v>
      </c>
      <c r="I908" s="724"/>
      <c r="J908" s="460"/>
      <c r="K908" s="460"/>
      <c r="L908" s="460"/>
      <c r="M908" s="373"/>
      <c r="N908" s="460"/>
      <c r="O908" s="552"/>
      <c r="P908" s="552"/>
      <c r="Q908" s="552"/>
      <c r="R908" s="992">
        <f t="shared" si="203"/>
        <v>0</v>
      </c>
      <c r="S908" s="549"/>
      <c r="T908" s="1351"/>
      <c r="U908" s="552"/>
      <c r="V908" s="552"/>
      <c r="W908" s="552"/>
      <c r="X908" s="552"/>
      <c r="Y908" s="549"/>
      <c r="Z908" s="1407"/>
      <c r="AA908" s="1206"/>
      <c r="AB908" s="1386"/>
      <c r="AC908" s="1401"/>
    </row>
    <row r="909" spans="1:29" s="237" customFormat="1" ht="30" x14ac:dyDescent="0.25">
      <c r="A909" s="227">
        <v>1</v>
      </c>
      <c r="B909" s="222" t="s">
        <v>63</v>
      </c>
      <c r="C909" s="1507"/>
      <c r="D909" s="1443"/>
      <c r="E909" s="375"/>
      <c r="F909" s="219">
        <f t="shared" si="216"/>
        <v>0</v>
      </c>
      <c r="G909" s="3771"/>
      <c r="H909" s="219"/>
      <c r="I909" s="460"/>
      <c r="J909" s="460"/>
      <c r="K909" s="460"/>
      <c r="L909" s="460"/>
      <c r="M909" s="373"/>
      <c r="N909" s="460"/>
      <c r="O909" s="552"/>
      <c r="P909" s="552"/>
      <c r="Q909" s="552"/>
      <c r="R909" s="1136">
        <f t="shared" si="203"/>
        <v>0</v>
      </c>
      <c r="S909" s="549"/>
      <c r="T909" s="1351"/>
      <c r="U909" s="552"/>
      <c r="V909" s="552"/>
      <c r="W909" s="552"/>
      <c r="X909" s="552"/>
      <c r="Y909" s="549"/>
      <c r="Z909" s="1407"/>
      <c r="AA909" s="1206"/>
      <c r="AB909" s="1386"/>
      <c r="AC909" s="1401"/>
    </row>
    <row r="910" spans="1:29" s="237" customFormat="1" ht="30" x14ac:dyDescent="0.25">
      <c r="A910" s="227">
        <v>1</v>
      </c>
      <c r="B910" s="222" t="s">
        <v>74</v>
      </c>
      <c r="C910" s="1507"/>
      <c r="D910" s="1443"/>
      <c r="E910" s="375"/>
      <c r="F910" s="219">
        <f t="shared" si="216"/>
        <v>0</v>
      </c>
      <c r="G910" s="3771"/>
      <c r="H910" s="219" t="e">
        <f>G910/F910*100</f>
        <v>#DIV/0!</v>
      </c>
      <c r="I910" s="460"/>
      <c r="J910" s="460"/>
      <c r="K910" s="460"/>
      <c r="L910" s="460"/>
      <c r="M910" s="373"/>
      <c r="N910" s="460"/>
      <c r="O910" s="552"/>
      <c r="P910" s="552"/>
      <c r="Q910" s="552"/>
      <c r="R910" s="992">
        <f t="shared" si="203"/>
        <v>0</v>
      </c>
      <c r="S910" s="549"/>
      <c r="T910" s="1351"/>
      <c r="U910" s="552"/>
      <c r="V910" s="552"/>
      <c r="W910" s="552"/>
      <c r="X910" s="552"/>
      <c r="Y910" s="549"/>
      <c r="Z910" s="1407"/>
      <c r="AA910" s="1206"/>
      <c r="AB910" s="1386"/>
      <c r="AC910" s="1401"/>
    </row>
    <row r="911" spans="1:29" s="237" customFormat="1" ht="29.25" x14ac:dyDescent="0.25">
      <c r="A911" s="227">
        <v>1</v>
      </c>
      <c r="B911" s="2017" t="s">
        <v>283</v>
      </c>
      <c r="C911" s="2018"/>
      <c r="D911" s="2019"/>
      <c r="E911" s="399"/>
      <c r="F911" s="355">
        <f t="shared" si="216"/>
        <v>0</v>
      </c>
      <c r="G911" s="3847"/>
      <c r="H911" s="726"/>
      <c r="I911" s="355"/>
      <c r="J911" s="460"/>
      <c r="K911" s="355"/>
      <c r="L911" s="355"/>
      <c r="M911" s="399"/>
      <c r="N911" s="355"/>
      <c r="O911" s="355"/>
      <c r="P911" s="355"/>
      <c r="Q911" s="550"/>
      <c r="R911" s="1139">
        <f t="shared" si="203"/>
        <v>0</v>
      </c>
      <c r="S911" s="550"/>
      <c r="T911" s="2023"/>
      <c r="U911" s="552"/>
      <c r="V911" s="550"/>
      <c r="W911" s="552"/>
      <c r="X911" s="550"/>
      <c r="Y911" s="550"/>
      <c r="Z911" s="1209"/>
      <c r="AA911" s="1210"/>
      <c r="AB911" s="1386"/>
      <c r="AC911" s="1401"/>
    </row>
    <row r="912" spans="1:29" ht="29.25" x14ac:dyDescent="0.25">
      <c r="A912" s="227">
        <v>1</v>
      </c>
      <c r="B912" s="2020" t="s">
        <v>138</v>
      </c>
      <c r="C912" s="2021"/>
      <c r="D912" s="1452"/>
      <c r="E912" s="378"/>
      <c r="F912" s="1829">
        <f t="shared" si="216"/>
        <v>0</v>
      </c>
      <c r="G912" s="3848"/>
      <c r="H912" s="38"/>
      <c r="I912" s="1967"/>
      <c r="J912" s="1829"/>
      <c r="K912" s="1967"/>
      <c r="L912" s="1967"/>
      <c r="M912" s="378"/>
      <c r="N912" s="1829"/>
      <c r="O912" s="1829"/>
      <c r="P912" s="1829"/>
      <c r="Q912" s="2022"/>
      <c r="R912" s="1135">
        <f t="shared" si="203"/>
        <v>0</v>
      </c>
      <c r="S912" s="2621">
        <f t="shared" ref="S912:X912" si="226">SUM(S911,S904)</f>
        <v>28.231840000000005</v>
      </c>
      <c r="T912" s="2620">
        <f t="shared" si="226"/>
        <v>0</v>
      </c>
      <c r="U912" s="2022">
        <f t="shared" si="226"/>
        <v>0</v>
      </c>
      <c r="V912" s="2621">
        <f t="shared" si="226"/>
        <v>28.231840000000005</v>
      </c>
      <c r="W912" s="2022">
        <f t="shared" si="226"/>
        <v>0</v>
      </c>
      <c r="X912" s="551">
        <f t="shared" si="226"/>
        <v>0</v>
      </c>
      <c r="Y912" s="551">
        <f>SUM(Y911,Y904)</f>
        <v>28.231840000000005</v>
      </c>
      <c r="Z912" s="2024"/>
      <c r="AA912" s="1211"/>
      <c r="AB912" s="1386"/>
      <c r="AC912" s="1401"/>
    </row>
    <row r="913" spans="1:29" x14ac:dyDescent="0.25">
      <c r="A913" s="227">
        <v>1</v>
      </c>
      <c r="B913" s="2025" t="s">
        <v>29</v>
      </c>
      <c r="C913" s="2026"/>
      <c r="D913" s="1833"/>
      <c r="E913" s="379"/>
      <c r="F913" s="982">
        <f t="shared" si="216"/>
        <v>0</v>
      </c>
      <c r="G913" s="3849"/>
      <c r="H913" s="982"/>
      <c r="I913" s="1756"/>
      <c r="J913" s="1756"/>
      <c r="K913" s="1834"/>
      <c r="L913" s="1834"/>
      <c r="M913" s="423"/>
      <c r="N913" s="1417"/>
      <c r="O913" s="2027"/>
      <c r="P913" s="1404"/>
      <c r="Q913" s="511"/>
      <c r="R913" s="991">
        <f t="shared" si="203"/>
        <v>0</v>
      </c>
      <c r="S913" s="520">
        <f t="shared" ref="S913:S919" si="227">Y913-X913-U913</f>
        <v>0</v>
      </c>
      <c r="T913" s="1014"/>
      <c r="U913" s="511"/>
      <c r="V913" s="520"/>
      <c r="W913" s="520"/>
      <c r="X913" s="520"/>
      <c r="Y913" s="520"/>
      <c r="Z913" s="1835"/>
      <c r="AA913" s="1128"/>
      <c r="AB913" s="1386"/>
      <c r="AC913" s="1401"/>
    </row>
    <row r="914" spans="1:29" x14ac:dyDescent="0.25">
      <c r="A914" s="227">
        <v>1</v>
      </c>
      <c r="B914" s="2" t="s">
        <v>150</v>
      </c>
      <c r="C914" s="635"/>
      <c r="D914" s="1563"/>
      <c r="E914" s="369"/>
      <c r="F914" s="724">
        <f t="shared" si="216"/>
        <v>0</v>
      </c>
      <c r="G914" s="750"/>
      <c r="H914" s="724"/>
      <c r="I914" s="340"/>
      <c r="J914" s="340"/>
      <c r="K914" s="724"/>
      <c r="L914" s="724"/>
      <c r="M914" s="369"/>
      <c r="N914" s="254"/>
      <c r="O914" s="1529"/>
      <c r="P914" s="254"/>
      <c r="Q914" s="512"/>
      <c r="R914" s="992">
        <f t="shared" si="203"/>
        <v>0</v>
      </c>
      <c r="S914" s="512">
        <f t="shared" si="227"/>
        <v>0</v>
      </c>
      <c r="T914" s="1011"/>
      <c r="U914" s="512"/>
      <c r="V914" s="512"/>
      <c r="W914" s="512"/>
      <c r="X914" s="512"/>
      <c r="Y914" s="512"/>
      <c r="Z914" s="1240"/>
      <c r="AA914" s="508"/>
      <c r="AB914" s="1386"/>
      <c r="AC914" s="1401"/>
    </row>
    <row r="915" spans="1:29" x14ac:dyDescent="0.25">
      <c r="A915" s="227">
        <v>1</v>
      </c>
      <c r="B915" s="3" t="s">
        <v>24</v>
      </c>
      <c r="C915" s="643"/>
      <c r="D915" s="330">
        <v>300</v>
      </c>
      <c r="E915" s="371"/>
      <c r="F915" s="213">
        <f t="shared" si="216"/>
        <v>0</v>
      </c>
      <c r="G915" s="2631"/>
      <c r="H915" s="219" t="e">
        <f>G915/F915*100</f>
        <v>#DIV/0!</v>
      </c>
      <c r="I915" s="1077">
        <v>4</v>
      </c>
      <c r="J915" s="253" t="e">
        <f>M915/G915</f>
        <v>#DIV/0!</v>
      </c>
      <c r="K915" s="254">
        <f>ROUND(E915*I915,0)</f>
        <v>0</v>
      </c>
      <c r="L915" s="254">
        <f>ROUND(K915/12*$B$4,0)</f>
        <v>0</v>
      </c>
      <c r="M915" s="371"/>
      <c r="N915" s="254" t="e">
        <f>M915/L915*100</f>
        <v>#DIV/0!</v>
      </c>
      <c r="O915" s="430">
        <f>ROUND(K915/D915,0)</f>
        <v>0</v>
      </c>
      <c r="P915" s="1417" t="e">
        <f>M915/$B$4*12/O915</f>
        <v>#DIV/0!</v>
      </c>
      <c r="Q915" s="512"/>
      <c r="R915" s="992">
        <f t="shared" si="203"/>
        <v>0</v>
      </c>
      <c r="S915" s="512">
        <f t="shared" si="227"/>
        <v>0</v>
      </c>
      <c r="T915" s="1011"/>
      <c r="U915" s="512"/>
      <c r="V915" s="512"/>
      <c r="W915" s="512"/>
      <c r="X915" s="512"/>
      <c r="Y915" s="512"/>
      <c r="Z915" s="1217"/>
      <c r="AA915" s="508"/>
      <c r="AB915" s="1386"/>
      <c r="AC915" s="1401"/>
    </row>
    <row r="916" spans="1:29" x14ac:dyDescent="0.25">
      <c r="A916" s="227">
        <v>1</v>
      </c>
      <c r="B916" s="3" t="s">
        <v>10</v>
      </c>
      <c r="C916" s="2028"/>
      <c r="D916" s="1956">
        <v>300</v>
      </c>
      <c r="E916" s="372"/>
      <c r="F916" s="219">
        <f t="shared" si="216"/>
        <v>0</v>
      </c>
      <c r="G916" s="755"/>
      <c r="H916" s="219" t="e">
        <f>G916/F916*100</f>
        <v>#DIV/0!</v>
      </c>
      <c r="I916" s="1828">
        <v>8</v>
      </c>
      <c r="J916" s="253" t="e">
        <f>M916/G916</f>
        <v>#DIV/0!</v>
      </c>
      <c r="K916" s="254">
        <f>ROUND(E916*I916,0)</f>
        <v>0</v>
      </c>
      <c r="L916" s="430">
        <f>ROUND(K916/12*$B$4,0)</f>
        <v>0</v>
      </c>
      <c r="M916" s="372"/>
      <c r="N916" s="430" t="e">
        <f>M916/L916*100</f>
        <v>#DIV/0!</v>
      </c>
      <c r="O916" s="430">
        <f>ROUND(K916/D916,0)</f>
        <v>0</v>
      </c>
      <c r="P916" s="1403" t="e">
        <f>M916/$B$4*12/O916</f>
        <v>#DIV/0!</v>
      </c>
      <c r="Q916" s="513"/>
      <c r="R916" s="1133">
        <f t="shared" si="203"/>
        <v>0</v>
      </c>
      <c r="S916" s="513">
        <f t="shared" si="227"/>
        <v>0</v>
      </c>
      <c r="T916" s="1433"/>
      <c r="U916" s="513"/>
      <c r="V916" s="513"/>
      <c r="W916" s="513"/>
      <c r="X916" s="513"/>
      <c r="Y916" s="513"/>
      <c r="Z916" s="1241"/>
      <c r="AA916" s="1119"/>
      <c r="AB916" s="1386"/>
      <c r="AC916" s="1401"/>
    </row>
    <row r="917" spans="1:29" x14ac:dyDescent="0.25">
      <c r="A917" s="227">
        <v>1</v>
      </c>
      <c r="B917" s="235" t="s">
        <v>78</v>
      </c>
      <c r="C917" s="1524"/>
      <c r="D917" s="2019"/>
      <c r="E917" s="373">
        <v>6</v>
      </c>
      <c r="F917" s="460">
        <f t="shared" si="216"/>
        <v>0.5</v>
      </c>
      <c r="G917" s="2632">
        <f>SUM(G915:G916)</f>
        <v>0</v>
      </c>
      <c r="H917" s="219">
        <f>G917/F917*100</f>
        <v>0</v>
      </c>
      <c r="I917" s="1445">
        <f>IF(E917=0,0,K917/E917)</f>
        <v>0</v>
      </c>
      <c r="J917" s="460" t="e">
        <f>SUM(J915:J915)</f>
        <v>#DIV/0!</v>
      </c>
      <c r="K917" s="460">
        <f>SUM(K915:K916)</f>
        <v>0</v>
      </c>
      <c r="L917" s="460">
        <f>SUM(L915:L916)</f>
        <v>0</v>
      </c>
      <c r="M917" s="373">
        <f>SUM(M915:M916)</f>
        <v>0</v>
      </c>
      <c r="N917" s="430" t="e">
        <f>M917/L917*100</f>
        <v>#DIV/0!</v>
      </c>
      <c r="O917" s="2029">
        <f>SUM(O915:O916)</f>
        <v>0</v>
      </c>
      <c r="P917" s="430" t="e">
        <f>M917/$B$4*12/O917</f>
        <v>#DIV/0!</v>
      </c>
      <c r="Q917" s="513">
        <v>100</v>
      </c>
      <c r="R917" s="1133">
        <f t="shared" si="203"/>
        <v>8.3333333333333339</v>
      </c>
      <c r="S917" s="513">
        <f t="shared" si="227"/>
        <v>0</v>
      </c>
      <c r="T917" s="1433"/>
      <c r="U917" s="513"/>
      <c r="V917" s="513"/>
      <c r="W917" s="513"/>
      <c r="X917" s="513"/>
      <c r="Y917" s="513"/>
      <c r="Z917" s="1242"/>
      <c r="AA917" s="1119"/>
      <c r="AB917" s="1386"/>
      <c r="AC917" s="1401"/>
    </row>
    <row r="918" spans="1:29" ht="29.25" x14ac:dyDescent="0.25">
      <c r="A918" s="227">
        <v>1</v>
      </c>
      <c r="B918" s="1590" t="s">
        <v>215</v>
      </c>
      <c r="C918" s="1590"/>
      <c r="D918" s="1452"/>
      <c r="E918" s="378">
        <f>SUM(E917)</f>
        <v>6</v>
      </c>
      <c r="F918" s="1829">
        <f t="shared" si="216"/>
        <v>0.5</v>
      </c>
      <c r="G918" s="3836">
        <f>SUM(G917)</f>
        <v>0</v>
      </c>
      <c r="H918" s="38">
        <f>G918/F918*100</f>
        <v>0</v>
      </c>
      <c r="I918" s="8">
        <f>IF(E918=0,0,K918/E918)</f>
        <v>0</v>
      </c>
      <c r="J918" s="1829" t="e">
        <f>SUM(J917:J917)</f>
        <v>#DIV/0!</v>
      </c>
      <c r="K918" s="1829">
        <f>SUM(K917)</f>
        <v>0</v>
      </c>
      <c r="L918" s="1829">
        <f>SUM(L917)</f>
        <v>0</v>
      </c>
      <c r="M918" s="378">
        <f>SUM(M917)</f>
        <v>0</v>
      </c>
      <c r="N918" s="321" t="e">
        <f>M918/L918*100</f>
        <v>#DIV/0!</v>
      </c>
      <c r="O918" s="2015">
        <f>SUM(O917)</f>
        <v>0</v>
      </c>
      <c r="P918" s="2015" t="e">
        <f>M918/$B$4*12/O918</f>
        <v>#DIV/0!</v>
      </c>
      <c r="Q918" s="510">
        <v>100</v>
      </c>
      <c r="R918" s="1135">
        <f t="shared" si="203"/>
        <v>8.3333333333333339</v>
      </c>
      <c r="S918" s="510">
        <f t="shared" si="227"/>
        <v>0</v>
      </c>
      <c r="T918" s="1015"/>
      <c r="U918" s="510"/>
      <c r="V918" s="510">
        <f>S918-R918</f>
        <v>-8.3333333333333339</v>
      </c>
      <c r="W918" s="510"/>
      <c r="X918" s="510"/>
      <c r="Y918" s="510"/>
      <c r="Z918" s="1831"/>
      <c r="AA918" s="1124"/>
      <c r="AB918" s="1386"/>
      <c r="AC918" s="1401"/>
    </row>
    <row r="919" spans="1:29" ht="15.75" thickBot="1" x14ac:dyDescent="0.3">
      <c r="A919" s="227">
        <v>1</v>
      </c>
      <c r="B919" s="210"/>
      <c r="C919" s="621"/>
      <c r="D919" s="210"/>
      <c r="E919" s="379"/>
      <c r="F919" s="982">
        <f t="shared" si="216"/>
        <v>0</v>
      </c>
      <c r="G919" s="740"/>
      <c r="H919" s="982"/>
      <c r="I919" s="1817"/>
      <c r="J919" s="1817"/>
      <c r="K919" s="982"/>
      <c r="L919" s="982"/>
      <c r="M919" s="379"/>
      <c r="N919" s="982"/>
      <c r="O919" s="1958"/>
      <c r="P919" s="982"/>
      <c r="Q919" s="511"/>
      <c r="R919" s="991">
        <f t="shared" si="203"/>
        <v>0</v>
      </c>
      <c r="S919" s="511">
        <f t="shared" si="227"/>
        <v>0</v>
      </c>
      <c r="T919" s="1014"/>
      <c r="U919" s="511"/>
      <c r="V919" s="511"/>
      <c r="W919" s="511"/>
      <c r="X919" s="511"/>
      <c r="Y919" s="511"/>
      <c r="Z919" s="1207"/>
      <c r="AA919" s="554"/>
      <c r="AB919" s="1386"/>
      <c r="AC919" s="1401"/>
    </row>
    <row r="920" spans="1:29" ht="15.75" thickBot="1" x14ac:dyDescent="0.3">
      <c r="A920" s="227">
        <v>1</v>
      </c>
      <c r="B920" s="2030" t="s">
        <v>316</v>
      </c>
      <c r="C920" s="2030"/>
      <c r="D920" s="2030"/>
      <c r="E920" s="376"/>
      <c r="F920" s="943">
        <f t="shared" si="216"/>
        <v>0</v>
      </c>
      <c r="G920" s="3850"/>
      <c r="H920" s="943"/>
      <c r="I920" s="1793"/>
      <c r="J920" s="1793"/>
      <c r="K920" s="943"/>
      <c r="L920" s="943"/>
      <c r="M920" s="3650">
        <f>SUM(M918,M912,M901)</f>
        <v>21</v>
      </c>
      <c r="N920" s="3654"/>
      <c r="O920" s="3654"/>
      <c r="P920" s="3654"/>
      <c r="Q920" s="3630">
        <v>9100</v>
      </c>
      <c r="R920" s="3630">
        <f t="shared" si="203"/>
        <v>758.33333333333337</v>
      </c>
      <c r="S920" s="3630">
        <f t="shared" ref="S920:Y920" si="228">SUM(S918,S912,S901)</f>
        <v>444.88759000000005</v>
      </c>
      <c r="T920" s="3630">
        <f t="shared" si="228"/>
        <v>0</v>
      </c>
      <c r="U920" s="3630">
        <f t="shared" si="228"/>
        <v>0</v>
      </c>
      <c r="V920" s="3630">
        <f t="shared" si="228"/>
        <v>-313.44574333333333</v>
      </c>
      <c r="W920" s="3630">
        <f t="shared" si="228"/>
        <v>0</v>
      </c>
      <c r="X920" s="3630">
        <f t="shared" si="228"/>
        <v>0</v>
      </c>
      <c r="Y920" s="3630">
        <f t="shared" si="228"/>
        <v>444.88759000000005</v>
      </c>
      <c r="Z920" s="2031"/>
      <c r="AA920" s="1121"/>
      <c r="AB920" s="1386"/>
      <c r="AC920" s="1401"/>
    </row>
    <row r="921" spans="1:29" x14ac:dyDescent="0.25">
      <c r="A921" s="227">
        <v>1</v>
      </c>
      <c r="B921" s="2032"/>
      <c r="C921" s="2032"/>
      <c r="D921" s="2032"/>
      <c r="E921" s="391"/>
      <c r="F921" s="1085">
        <f t="shared" si="216"/>
        <v>0</v>
      </c>
      <c r="G921" s="741"/>
      <c r="H921" s="1085"/>
      <c r="I921" s="1821"/>
      <c r="J921" s="1821"/>
      <c r="K921" s="1085"/>
      <c r="L921" s="1085"/>
      <c r="M921" s="391"/>
      <c r="N921" s="1085"/>
      <c r="O921" s="1085"/>
      <c r="P921" s="1085"/>
      <c r="Q921" s="511"/>
      <c r="R921" s="991">
        <f t="shared" si="203"/>
        <v>0</v>
      </c>
      <c r="S921" s="511">
        <f>Y921-X921-U921</f>
        <v>0</v>
      </c>
      <c r="T921" s="1014"/>
      <c r="U921" s="511"/>
      <c r="V921" s="511"/>
      <c r="W921" s="511"/>
      <c r="X921" s="511"/>
      <c r="Y921" s="511"/>
      <c r="Z921" s="1239"/>
      <c r="AA921" s="554"/>
      <c r="AB921" s="1386"/>
      <c r="AC921" s="1401"/>
    </row>
    <row r="922" spans="1:29" ht="57.75" x14ac:dyDescent="0.25">
      <c r="A922" s="227">
        <v>1</v>
      </c>
      <c r="B922" s="1391" t="s">
        <v>438</v>
      </c>
      <c r="C922" s="1391"/>
      <c r="D922" s="939"/>
      <c r="E922" s="371"/>
      <c r="F922" s="330">
        <f t="shared" si="216"/>
        <v>0</v>
      </c>
      <c r="G922" s="2631"/>
      <c r="H922" s="330"/>
      <c r="I922" s="1077"/>
      <c r="J922" s="1077"/>
      <c r="K922" s="330"/>
      <c r="L922" s="330"/>
      <c r="M922" s="371"/>
      <c r="N922" s="330"/>
      <c r="O922" s="330"/>
      <c r="P922" s="330"/>
      <c r="Q922" s="512"/>
      <c r="R922" s="992">
        <f t="shared" si="203"/>
        <v>0</v>
      </c>
      <c r="S922" s="512"/>
      <c r="T922" s="1011"/>
      <c r="U922" s="512"/>
      <c r="V922" s="512" t="s">
        <v>75</v>
      </c>
      <c r="W922" s="512"/>
      <c r="X922" s="512"/>
      <c r="Y922" s="512" t="s">
        <v>75</v>
      </c>
      <c r="Z922" s="1217"/>
      <c r="AA922" s="508"/>
      <c r="AB922" s="1386"/>
      <c r="AC922" s="1401"/>
    </row>
    <row r="923" spans="1:29" x14ac:dyDescent="0.25">
      <c r="A923" s="227">
        <v>1</v>
      </c>
      <c r="B923" s="1826" t="s">
        <v>5</v>
      </c>
      <c r="C923" s="1827"/>
      <c r="D923" s="1826"/>
      <c r="E923" s="371"/>
      <c r="F923" s="330">
        <f t="shared" si="216"/>
        <v>0</v>
      </c>
      <c r="G923" s="2631"/>
      <c r="H923" s="330"/>
      <c r="I923" s="1077"/>
      <c r="J923" s="1077"/>
      <c r="K923" s="330"/>
      <c r="L923" s="330"/>
      <c r="M923" s="371"/>
      <c r="N923" s="330"/>
      <c r="O923" s="330"/>
      <c r="P923" s="330"/>
      <c r="Q923" s="512"/>
      <c r="R923" s="992">
        <f t="shared" si="203"/>
        <v>0</v>
      </c>
      <c r="S923" s="512">
        <f t="shared" ref="S923:S929" si="229">Y923-X923-U923</f>
        <v>0</v>
      </c>
      <c r="T923" s="1011"/>
      <c r="U923" s="512"/>
      <c r="V923" s="512"/>
      <c r="W923" s="512"/>
      <c r="X923" s="512"/>
      <c r="Y923" s="512"/>
      <c r="Z923" s="1217"/>
      <c r="AA923" s="508"/>
      <c r="AB923" s="1386"/>
      <c r="AC923" s="1401"/>
    </row>
    <row r="924" spans="1:29" x14ac:dyDescent="0.25">
      <c r="A924" s="227">
        <v>1</v>
      </c>
      <c r="B924" s="3" t="s">
        <v>30</v>
      </c>
      <c r="C924" s="1399" t="s">
        <v>277</v>
      </c>
      <c r="D924" s="330">
        <v>320</v>
      </c>
      <c r="E924" s="371"/>
      <c r="F924" s="213">
        <f t="shared" si="216"/>
        <v>0</v>
      </c>
      <c r="G924" s="708"/>
      <c r="H924" s="213" t="e">
        <f>G924/F924*100</f>
        <v>#DIV/0!</v>
      </c>
      <c r="I924" s="1077">
        <v>10.5</v>
      </c>
      <c r="J924" s="253" t="e">
        <f>M924/G924</f>
        <v>#DIV/0!</v>
      </c>
      <c r="K924" s="254">
        <f>ROUND(E924*I924,0)</f>
        <v>0</v>
      </c>
      <c r="L924" s="254">
        <f>ROUND(K924/12*$B$4,0)</f>
        <v>0</v>
      </c>
      <c r="M924" s="3576"/>
      <c r="N924" s="254" t="e">
        <f>M924/L924*100</f>
        <v>#DIV/0!</v>
      </c>
      <c r="O924" s="1456">
        <f>ROUND(K924/D924,0)</f>
        <v>0</v>
      </c>
      <c r="P924" s="254" t="e">
        <f>M924/$B$4*12/O924</f>
        <v>#DIV/0!</v>
      </c>
      <c r="Q924" s="512"/>
      <c r="R924" s="992">
        <f t="shared" si="203"/>
        <v>0</v>
      </c>
      <c r="S924" s="512">
        <f t="shared" si="229"/>
        <v>0</v>
      </c>
      <c r="T924" s="1011"/>
      <c r="U924" s="512"/>
      <c r="V924" s="512"/>
      <c r="W924" s="512"/>
      <c r="X924" s="512"/>
      <c r="Y924" s="512"/>
      <c r="Z924" s="1213"/>
      <c r="AA924" s="508"/>
      <c r="AB924" s="1386"/>
      <c r="AC924" s="1401"/>
    </row>
    <row r="925" spans="1:29" x14ac:dyDescent="0.25">
      <c r="A925" s="227">
        <v>1</v>
      </c>
      <c r="B925" s="3" t="s">
        <v>67</v>
      </c>
      <c r="C925" s="1399" t="s">
        <v>277</v>
      </c>
      <c r="D925" s="330">
        <v>320</v>
      </c>
      <c r="E925" s="371"/>
      <c r="F925" s="213">
        <f t="shared" si="216"/>
        <v>0</v>
      </c>
      <c r="G925" s="708">
        <v>2</v>
      </c>
      <c r="H925" s="213" t="e">
        <f>G925/F925*100</f>
        <v>#DIV/0!</v>
      </c>
      <c r="I925" s="1077">
        <v>11.5</v>
      </c>
      <c r="J925" s="253">
        <f>M925/G925</f>
        <v>10.5</v>
      </c>
      <c r="K925" s="254">
        <f>ROUND(E925*I925,0)</f>
        <v>0</v>
      </c>
      <c r="L925" s="254">
        <f>ROUND(K925/12*$B$4,0)</f>
        <v>0</v>
      </c>
      <c r="M925" s="3576">
        <v>21</v>
      </c>
      <c r="N925" s="254" t="e">
        <f>M925/L925*100</f>
        <v>#DIV/0!</v>
      </c>
      <c r="O925" s="1456">
        <f>ROUND(K925/D925,0)</f>
        <v>0</v>
      </c>
      <c r="P925" s="254" t="e">
        <f>M925/$B$4*12/O925</f>
        <v>#DIV/0!</v>
      </c>
      <c r="Q925" s="512"/>
      <c r="R925" s="992">
        <f t="shared" si="203"/>
        <v>0</v>
      </c>
      <c r="S925" s="512">
        <f t="shared" si="229"/>
        <v>0</v>
      </c>
      <c r="T925" s="1011"/>
      <c r="U925" s="512"/>
      <c r="V925" s="512"/>
      <c r="W925" s="512"/>
      <c r="X925" s="512"/>
      <c r="Y925" s="512"/>
      <c r="Z925" s="1213"/>
      <c r="AA925" s="508"/>
      <c r="AB925" s="1386"/>
      <c r="AC925" s="1401"/>
    </row>
    <row r="926" spans="1:29" x14ac:dyDescent="0.25">
      <c r="A926" s="227">
        <v>1</v>
      </c>
      <c r="B926" s="1970" t="s">
        <v>21</v>
      </c>
      <c r="C926" s="1399" t="s">
        <v>277</v>
      </c>
      <c r="D926" s="1956">
        <v>320</v>
      </c>
      <c r="E926" s="372"/>
      <c r="F926" s="219">
        <f t="shared" si="216"/>
        <v>0</v>
      </c>
      <c r="G926" s="3771"/>
      <c r="H926" s="219" t="e">
        <f>G926/F926*100</f>
        <v>#DIV/0!</v>
      </c>
      <c r="I926" s="1828">
        <v>12</v>
      </c>
      <c r="J926" s="1411" t="e">
        <f>M926/G926</f>
        <v>#DIV/0!</v>
      </c>
      <c r="K926" s="430">
        <f>ROUND(E926*I926,0)</f>
        <v>0</v>
      </c>
      <c r="L926" s="430">
        <f>ROUND(K926/12*$B$4,0)</f>
        <v>0</v>
      </c>
      <c r="M926" s="3577"/>
      <c r="N926" s="430" t="e">
        <f>M926/L926*100</f>
        <v>#DIV/0!</v>
      </c>
      <c r="O926" s="1404">
        <f>ROUND(K926/D926,0)</f>
        <v>0</v>
      </c>
      <c r="P926" s="430" t="e">
        <f>M926/$B$4*12/O926</f>
        <v>#DIV/0!</v>
      </c>
      <c r="Q926" s="513"/>
      <c r="R926" s="1133">
        <f t="shared" si="203"/>
        <v>0</v>
      </c>
      <c r="S926" s="513">
        <f t="shared" si="229"/>
        <v>0</v>
      </c>
      <c r="T926" s="1433"/>
      <c r="U926" s="513"/>
      <c r="V926" s="513"/>
      <c r="W926" s="513"/>
      <c r="X926" s="513"/>
      <c r="Y926" s="513"/>
      <c r="Z926" s="1407"/>
      <c r="AA926" s="1119"/>
      <c r="AB926" s="1386"/>
      <c r="AC926" s="1401"/>
    </row>
    <row r="927" spans="1:29" x14ac:dyDescent="0.25">
      <c r="A927" s="227">
        <v>1</v>
      </c>
      <c r="B927" s="1452" t="s">
        <v>7</v>
      </c>
      <c r="C927" s="1451"/>
      <c r="D927" s="1452"/>
      <c r="E927" s="378">
        <v>22</v>
      </c>
      <c r="F927" s="1864">
        <f t="shared" si="216"/>
        <v>1.8333333333333333</v>
      </c>
      <c r="G927" s="3824">
        <f>SUM(G924:G926)</f>
        <v>2</v>
      </c>
      <c r="H927" s="1864">
        <f>G927/F927*100</f>
        <v>109.09090909090911</v>
      </c>
      <c r="I927" s="8">
        <f>IF(E927=0,0,K927/E927)</f>
        <v>0</v>
      </c>
      <c r="J927" s="8">
        <f>M927/G927</f>
        <v>10.5</v>
      </c>
      <c r="K927" s="1864">
        <f>SUM(K924:K926)</f>
        <v>0</v>
      </c>
      <c r="L927" s="1864">
        <f>SUM(L924:L926)</f>
        <v>0</v>
      </c>
      <c r="M927" s="378">
        <f>SUM(M924:M926)</f>
        <v>21</v>
      </c>
      <c r="N927" s="1505" t="e">
        <f>M927/L927*100</f>
        <v>#DIV/0!</v>
      </c>
      <c r="O927" s="321">
        <f>SUM(O924:O926)</f>
        <v>0</v>
      </c>
      <c r="P927" s="1505" t="e">
        <f>M927/$B$4*12/O927</f>
        <v>#DIV/0!</v>
      </c>
      <c r="Q927" s="510">
        <v>600</v>
      </c>
      <c r="R927" s="1137">
        <f t="shared" si="203"/>
        <v>50</v>
      </c>
      <c r="S927" s="510">
        <f t="shared" si="229"/>
        <v>86.937080000000009</v>
      </c>
      <c r="T927" s="1015"/>
      <c r="U927" s="510"/>
      <c r="V927" s="510">
        <f>S927-R927</f>
        <v>36.937080000000009</v>
      </c>
      <c r="W927" s="510"/>
      <c r="X927" s="510"/>
      <c r="Y927" s="510">
        <v>86.937080000000009</v>
      </c>
      <c r="Z927" s="1868"/>
      <c r="AA927" s="1124"/>
      <c r="AB927" s="1386"/>
      <c r="AC927" s="1401"/>
    </row>
    <row r="928" spans="1:29" x14ac:dyDescent="0.25">
      <c r="A928" s="227">
        <v>1</v>
      </c>
      <c r="B928" s="688" t="s">
        <v>207</v>
      </c>
      <c r="C928" s="621"/>
      <c r="D928" s="210"/>
      <c r="E928" s="391"/>
      <c r="F928" s="230">
        <f t="shared" si="216"/>
        <v>0</v>
      </c>
      <c r="G928" s="3827"/>
      <c r="H928" s="230"/>
      <c r="I928" s="1817"/>
      <c r="J928" s="1817"/>
      <c r="K928" s="1818"/>
      <c r="L928" s="1818"/>
      <c r="M928" s="379"/>
      <c r="N928" s="1818"/>
      <c r="O928" s="1818"/>
      <c r="P928" s="1818"/>
      <c r="Q928" s="511"/>
      <c r="R928" s="1140">
        <f t="shared" si="203"/>
        <v>0</v>
      </c>
      <c r="S928" s="511">
        <f t="shared" si="229"/>
        <v>5.5676600000000001</v>
      </c>
      <c r="T928" s="1014"/>
      <c r="U928" s="511"/>
      <c r="V928" s="511">
        <f>S928-R928</f>
        <v>5.5676600000000001</v>
      </c>
      <c r="W928" s="511"/>
      <c r="X928" s="511"/>
      <c r="Y928" s="511">
        <v>5.5676600000000001</v>
      </c>
      <c r="Z928" s="1192"/>
      <c r="AA928" s="554"/>
      <c r="AB928" s="1386"/>
      <c r="AC928" s="1401"/>
    </row>
    <row r="929" spans="1:29" ht="29.25" x14ac:dyDescent="0.25">
      <c r="A929" s="227">
        <v>1</v>
      </c>
      <c r="B929" s="664" t="s">
        <v>295</v>
      </c>
      <c r="C929" s="2033"/>
      <c r="D929" s="723"/>
      <c r="E929" s="394">
        <f>E931+E932+E934+E933</f>
        <v>0</v>
      </c>
      <c r="F929" s="984">
        <f t="shared" si="216"/>
        <v>0</v>
      </c>
      <c r="G929" s="3831">
        <f>G931+G932+G934+G933</f>
        <v>4</v>
      </c>
      <c r="H929" s="984" t="e">
        <f>G929/F929*100</f>
        <v>#DIV/0!</v>
      </c>
      <c r="I929" s="1825"/>
      <c r="J929" s="1825"/>
      <c r="K929" s="211"/>
      <c r="L929" s="211"/>
      <c r="M929" s="369"/>
      <c r="N929" s="211"/>
      <c r="O929" s="211"/>
      <c r="P929" s="211"/>
      <c r="Q929" s="512"/>
      <c r="R929" s="992">
        <f t="shared" si="203"/>
        <v>0</v>
      </c>
      <c r="S929" s="512">
        <f t="shared" si="229"/>
        <v>0</v>
      </c>
      <c r="T929" s="1011"/>
      <c r="U929" s="512"/>
      <c r="V929" s="512"/>
      <c r="W929" s="512"/>
      <c r="X929" s="512"/>
      <c r="Y929" s="512"/>
      <c r="Z929" s="1198"/>
      <c r="AA929" s="508"/>
      <c r="AB929" s="1386"/>
      <c r="AC929" s="1401"/>
    </row>
    <row r="930" spans="1:29" ht="30" x14ac:dyDescent="0.25">
      <c r="A930" s="227">
        <v>1</v>
      </c>
      <c r="B930" s="462" t="s">
        <v>205</v>
      </c>
      <c r="C930" s="622"/>
      <c r="D930" s="4"/>
      <c r="E930" s="367"/>
      <c r="F930" s="323">
        <f t="shared" si="216"/>
        <v>0</v>
      </c>
      <c r="G930" s="746"/>
      <c r="H930" s="323"/>
      <c r="I930" s="1825"/>
      <c r="J930" s="1825"/>
      <c r="K930" s="211"/>
      <c r="L930" s="211"/>
      <c r="M930" s="369"/>
      <c r="N930" s="211"/>
      <c r="O930" s="211"/>
      <c r="P930" s="211"/>
      <c r="Q930" s="512"/>
      <c r="R930" s="992">
        <f t="shared" si="203"/>
        <v>0</v>
      </c>
      <c r="S930" s="512"/>
      <c r="T930" s="1011"/>
      <c r="U930" s="512"/>
      <c r="V930" s="512"/>
      <c r="W930" s="512"/>
      <c r="X930" s="512"/>
      <c r="Y930" s="512"/>
      <c r="Z930" s="1193"/>
      <c r="AA930" s="508"/>
      <c r="AB930" s="1386"/>
      <c r="AC930" s="1401"/>
    </row>
    <row r="931" spans="1:29" ht="30" x14ac:dyDescent="0.25">
      <c r="A931" s="227">
        <v>1</v>
      </c>
      <c r="B931" s="462" t="s">
        <v>206</v>
      </c>
      <c r="C931" s="622"/>
      <c r="D931" s="4"/>
      <c r="E931" s="1071"/>
      <c r="F931" s="323">
        <f t="shared" si="216"/>
        <v>0</v>
      </c>
      <c r="G931" s="746"/>
      <c r="H931" s="323" t="e">
        <f>G931/F931*100</f>
        <v>#DIV/0!</v>
      </c>
      <c r="I931" s="1825"/>
      <c r="J931" s="1825"/>
      <c r="K931" s="211"/>
      <c r="L931" s="211"/>
      <c r="M931" s="369"/>
      <c r="N931" s="211"/>
      <c r="O931" s="211"/>
      <c r="P931" s="211"/>
      <c r="Q931" s="512"/>
      <c r="R931" s="992">
        <f t="shared" si="203"/>
        <v>0</v>
      </c>
      <c r="S931" s="512"/>
      <c r="T931" s="1011"/>
      <c r="U931" s="512"/>
      <c r="V931" s="512"/>
      <c r="W931" s="512"/>
      <c r="X931" s="512"/>
      <c r="Y931" s="512"/>
      <c r="Z931" s="1193"/>
      <c r="AA931" s="508"/>
      <c r="AB931" s="1386"/>
      <c r="AC931" s="1401"/>
    </row>
    <row r="932" spans="1:29" ht="30" x14ac:dyDescent="0.25">
      <c r="A932" s="227">
        <v>1</v>
      </c>
      <c r="B932" s="463" t="s">
        <v>561</v>
      </c>
      <c r="C932" s="622"/>
      <c r="D932" s="4"/>
      <c r="E932" s="1070"/>
      <c r="F932" s="323">
        <f t="shared" si="216"/>
        <v>0</v>
      </c>
      <c r="G932" s="746">
        <v>4</v>
      </c>
      <c r="H932" s="323" t="e">
        <f>G932/F932*100</f>
        <v>#DIV/0!</v>
      </c>
      <c r="I932" s="1825"/>
      <c r="J932" s="1825"/>
      <c r="K932" s="211"/>
      <c r="L932" s="211"/>
      <c r="M932" s="369"/>
      <c r="N932" s="211"/>
      <c r="O932" s="211"/>
      <c r="P932" s="211"/>
      <c r="Q932" s="512"/>
      <c r="R932" s="992">
        <f t="shared" si="203"/>
        <v>0</v>
      </c>
      <c r="S932" s="512"/>
      <c r="T932" s="1011"/>
      <c r="U932" s="512"/>
      <c r="V932" s="512"/>
      <c r="W932" s="512"/>
      <c r="X932" s="512"/>
      <c r="Y932" s="512"/>
      <c r="Z932" s="1193"/>
      <c r="AA932" s="508"/>
      <c r="AB932" s="1386"/>
      <c r="AC932" s="1401"/>
    </row>
    <row r="933" spans="1:29" ht="75" x14ac:dyDescent="0.25">
      <c r="A933" s="227">
        <v>1</v>
      </c>
      <c r="B933" s="463" t="s">
        <v>297</v>
      </c>
      <c r="C933" s="622"/>
      <c r="D933" s="4"/>
      <c r="E933" s="1070"/>
      <c r="F933" s="323">
        <f t="shared" si="216"/>
        <v>0</v>
      </c>
      <c r="G933" s="746"/>
      <c r="H933" s="323"/>
      <c r="I933" s="1825"/>
      <c r="J933" s="1825"/>
      <c r="K933" s="211"/>
      <c r="L933" s="211"/>
      <c r="M933" s="369"/>
      <c r="N933" s="211"/>
      <c r="O933" s="211"/>
      <c r="P933" s="211"/>
      <c r="Q933" s="512"/>
      <c r="R933" s="992">
        <f t="shared" si="203"/>
        <v>0</v>
      </c>
      <c r="S933" s="512"/>
      <c r="T933" s="1011"/>
      <c r="U933" s="512"/>
      <c r="V933" s="512"/>
      <c r="W933" s="512"/>
      <c r="X933" s="512"/>
      <c r="Y933" s="512"/>
      <c r="Z933" s="1193"/>
      <c r="AA933" s="508"/>
      <c r="AB933" s="1386"/>
      <c r="AC933" s="1401"/>
    </row>
    <row r="934" spans="1:29" ht="60" x14ac:dyDescent="0.25">
      <c r="A934" s="227">
        <v>1</v>
      </c>
      <c r="B934" s="463" t="s">
        <v>311</v>
      </c>
      <c r="C934" s="622"/>
      <c r="D934" s="4"/>
      <c r="E934" s="1071"/>
      <c r="F934" s="323">
        <f t="shared" si="216"/>
        <v>0</v>
      </c>
      <c r="G934" s="746"/>
      <c r="H934" s="323" t="e">
        <f>G934/F934*100</f>
        <v>#DIV/0!</v>
      </c>
      <c r="I934" s="1825"/>
      <c r="J934" s="1825"/>
      <c r="K934" s="211"/>
      <c r="L934" s="211"/>
      <c r="M934" s="369"/>
      <c r="N934" s="211"/>
      <c r="O934" s="211"/>
      <c r="P934" s="211"/>
      <c r="Q934" s="512"/>
      <c r="R934" s="992">
        <f t="shared" si="203"/>
        <v>0</v>
      </c>
      <c r="S934" s="512"/>
      <c r="T934" s="1011"/>
      <c r="U934" s="512"/>
      <c r="V934" s="512"/>
      <c r="W934" s="512"/>
      <c r="X934" s="512"/>
      <c r="Y934" s="512"/>
      <c r="Z934" s="1193"/>
      <c r="AA934" s="508"/>
      <c r="AB934" s="1386"/>
      <c r="AC934" s="1401"/>
    </row>
    <row r="935" spans="1:29" ht="105" x14ac:dyDescent="0.25">
      <c r="B935" s="463" t="s">
        <v>542</v>
      </c>
      <c r="C935" s="622"/>
      <c r="D935" s="4"/>
      <c r="E935" s="1071"/>
      <c r="F935" s="323">
        <f t="shared" si="216"/>
        <v>0</v>
      </c>
      <c r="G935" s="746"/>
      <c r="H935" s="323"/>
      <c r="I935" s="1825"/>
      <c r="J935" s="1825"/>
      <c r="K935" s="211"/>
      <c r="L935" s="211"/>
      <c r="M935" s="369"/>
      <c r="N935" s="211"/>
      <c r="O935" s="211"/>
      <c r="P935" s="211"/>
      <c r="Q935" s="512"/>
      <c r="R935" s="992">
        <f t="shared" ref="R935:R998" si="230">Q935/12*$B$4</f>
        <v>0</v>
      </c>
      <c r="S935" s="512"/>
      <c r="T935" s="1011"/>
      <c r="U935" s="512"/>
      <c r="V935" s="512"/>
      <c r="W935" s="512"/>
      <c r="X935" s="512"/>
      <c r="Y935" s="512"/>
      <c r="Z935" s="1193"/>
      <c r="AA935" s="508"/>
      <c r="AB935" s="1386"/>
      <c r="AC935" s="1401"/>
    </row>
    <row r="936" spans="1:29" ht="29.25" x14ac:dyDescent="0.25">
      <c r="A936" s="227">
        <v>1</v>
      </c>
      <c r="B936" s="433" t="s">
        <v>135</v>
      </c>
      <c r="C936" s="622"/>
      <c r="D936" s="4"/>
      <c r="E936" s="1070">
        <f>E937</f>
        <v>0</v>
      </c>
      <c r="F936" s="984">
        <f t="shared" si="216"/>
        <v>0</v>
      </c>
      <c r="G936" s="3831">
        <f>G937</f>
        <v>2</v>
      </c>
      <c r="H936" s="984" t="e">
        <f>G936/F936*100</f>
        <v>#DIV/0!</v>
      </c>
      <c r="I936" s="1825"/>
      <c r="J936" s="1825"/>
      <c r="K936" s="211"/>
      <c r="L936" s="211"/>
      <c r="M936" s="369"/>
      <c r="N936" s="211"/>
      <c r="O936" s="211"/>
      <c r="P936" s="211"/>
      <c r="Q936" s="512"/>
      <c r="R936" s="992">
        <f t="shared" si="230"/>
        <v>0</v>
      </c>
      <c r="S936" s="512"/>
      <c r="T936" s="1011"/>
      <c r="U936" s="512"/>
      <c r="V936" s="512"/>
      <c r="W936" s="512"/>
      <c r="X936" s="512"/>
      <c r="Y936" s="512"/>
      <c r="Z936" s="1198"/>
      <c r="AA936" s="508"/>
      <c r="AB936" s="1386"/>
      <c r="AC936" s="1401"/>
    </row>
    <row r="937" spans="1:29" x14ac:dyDescent="0.25">
      <c r="A937" s="227">
        <v>1</v>
      </c>
      <c r="B937" s="275" t="s">
        <v>240</v>
      </c>
      <c r="C937" s="622"/>
      <c r="D937" s="4"/>
      <c r="E937" s="1071"/>
      <c r="F937" s="323">
        <f t="shared" si="216"/>
        <v>0</v>
      </c>
      <c r="G937" s="746">
        <v>2</v>
      </c>
      <c r="H937" s="323" t="e">
        <f>G937/F937*100</f>
        <v>#DIV/0!</v>
      </c>
      <c r="I937" s="1825"/>
      <c r="J937" s="1825"/>
      <c r="K937" s="211"/>
      <c r="L937" s="211"/>
      <c r="M937" s="369"/>
      <c r="N937" s="211"/>
      <c r="O937" s="211"/>
      <c r="P937" s="211"/>
      <c r="Q937" s="512"/>
      <c r="R937" s="992">
        <f t="shared" si="230"/>
        <v>0</v>
      </c>
      <c r="S937" s="512"/>
      <c r="T937" s="1011"/>
      <c r="U937" s="512"/>
      <c r="V937" s="512"/>
      <c r="W937" s="512"/>
      <c r="X937" s="512"/>
      <c r="Y937" s="512"/>
      <c r="Z937" s="1193"/>
      <c r="AA937" s="508"/>
      <c r="AB937" s="1386"/>
      <c r="AC937" s="1401"/>
    </row>
    <row r="938" spans="1:29" ht="63" x14ac:dyDescent="0.25">
      <c r="A938" s="227">
        <v>1</v>
      </c>
      <c r="B938" s="689" t="s">
        <v>300</v>
      </c>
      <c r="C938" s="2033"/>
      <c r="D938" s="723"/>
      <c r="E938" s="394">
        <f>E939+E944</f>
        <v>0</v>
      </c>
      <c r="F938" s="726">
        <f t="shared" si="216"/>
        <v>0</v>
      </c>
      <c r="G938" s="3831">
        <f>G939+G944</f>
        <v>0</v>
      </c>
      <c r="H938" s="984" t="e">
        <f>G938/F938*100</f>
        <v>#DIV/0!</v>
      </c>
      <c r="I938" s="1825"/>
      <c r="J938" s="1825"/>
      <c r="K938" s="211"/>
      <c r="L938" s="211"/>
      <c r="M938" s="369"/>
      <c r="N938" s="211"/>
      <c r="O938" s="211"/>
      <c r="P938" s="211"/>
      <c r="Q938" s="512"/>
      <c r="R938" s="1134">
        <f t="shared" si="230"/>
        <v>0</v>
      </c>
      <c r="S938" s="512">
        <f t="shared" ref="S938:S948" si="231">Y938-X938-U938</f>
        <v>0</v>
      </c>
      <c r="T938" s="1011"/>
      <c r="U938" s="512"/>
      <c r="V938" s="512">
        <f>S938-R938</f>
        <v>0</v>
      </c>
      <c r="W938" s="512"/>
      <c r="X938" s="512"/>
      <c r="Y938" s="512"/>
      <c r="Z938" s="1198"/>
      <c r="AA938" s="508"/>
      <c r="AB938" s="1386"/>
      <c r="AC938" s="1401"/>
    </row>
    <row r="939" spans="1:29" s="241" customFormat="1" ht="30" x14ac:dyDescent="0.25">
      <c r="A939" s="227">
        <v>1</v>
      </c>
      <c r="B939" s="665" t="s">
        <v>301</v>
      </c>
      <c r="C939" s="622"/>
      <c r="D939" s="4"/>
      <c r="E939" s="367">
        <f>SUM(E940:E943)</f>
        <v>0</v>
      </c>
      <c r="F939" s="213">
        <f t="shared" si="216"/>
        <v>0</v>
      </c>
      <c r="G939" s="746">
        <f>SUM(G940:G943)</f>
        <v>0</v>
      </c>
      <c r="H939" s="323" t="e">
        <f>G939/F939*100</f>
        <v>#DIV/0!</v>
      </c>
      <c r="I939" s="1825"/>
      <c r="J939" s="1825"/>
      <c r="K939" s="211"/>
      <c r="L939" s="211"/>
      <c r="M939" s="369"/>
      <c r="N939" s="211"/>
      <c r="O939" s="211"/>
      <c r="P939" s="211"/>
      <c r="Q939" s="512"/>
      <c r="R939" s="992">
        <f t="shared" si="230"/>
        <v>0</v>
      </c>
      <c r="S939" s="513">
        <f t="shared" si="231"/>
        <v>0</v>
      </c>
      <c r="T939" s="1011"/>
      <c r="U939" s="513"/>
      <c r="V939" s="513"/>
      <c r="W939" s="513"/>
      <c r="X939" s="512"/>
      <c r="Y939" s="513"/>
      <c r="Z939" s="1193"/>
      <c r="AA939" s="1119"/>
      <c r="AB939" s="1386"/>
      <c r="AC939" s="1401"/>
    </row>
    <row r="940" spans="1:29" ht="30" x14ac:dyDescent="0.25">
      <c r="A940" s="227">
        <v>1</v>
      </c>
      <c r="B940" s="463" t="s">
        <v>302</v>
      </c>
      <c r="C940" s="236"/>
      <c r="D940" s="723"/>
      <c r="E940" s="394"/>
      <c r="F940" s="984">
        <f t="shared" si="216"/>
        <v>0</v>
      </c>
      <c r="G940" s="3831"/>
      <c r="H940" s="984"/>
      <c r="I940" s="1825"/>
      <c r="J940" s="1825"/>
      <c r="K940" s="211"/>
      <c r="L940" s="211"/>
      <c r="M940" s="369"/>
      <c r="N940" s="211"/>
      <c r="O940" s="211"/>
      <c r="P940" s="211"/>
      <c r="Q940" s="514"/>
      <c r="R940" s="992">
        <f t="shared" si="230"/>
        <v>0</v>
      </c>
      <c r="S940" s="512">
        <f t="shared" si="231"/>
        <v>0</v>
      </c>
      <c r="T940" s="1014"/>
      <c r="U940" s="512"/>
      <c r="V940" s="513">
        <f>S940-R940</f>
        <v>0</v>
      </c>
      <c r="W940" s="512"/>
      <c r="X940" s="514"/>
      <c r="Y940" s="512"/>
      <c r="Z940" s="1198"/>
      <c r="AA940" s="508"/>
      <c r="AB940" s="1386"/>
      <c r="AC940" s="1401"/>
    </row>
    <row r="941" spans="1:29" ht="60" x14ac:dyDescent="0.25">
      <c r="A941" s="227">
        <v>1</v>
      </c>
      <c r="B941" s="463" t="s">
        <v>303</v>
      </c>
      <c r="C941" s="1971"/>
      <c r="D941" s="4"/>
      <c r="E941" s="367"/>
      <c r="F941" s="213">
        <f t="shared" si="216"/>
        <v>0</v>
      </c>
      <c r="G941" s="746"/>
      <c r="H941" s="323"/>
      <c r="I941" s="1825"/>
      <c r="J941" s="1825"/>
      <c r="K941" s="211"/>
      <c r="L941" s="211"/>
      <c r="M941" s="369"/>
      <c r="N941" s="211"/>
      <c r="O941" s="211"/>
      <c r="P941" s="211"/>
      <c r="Q941" s="512"/>
      <c r="R941" s="991">
        <f t="shared" si="230"/>
        <v>0</v>
      </c>
      <c r="S941" s="511">
        <f t="shared" si="231"/>
        <v>0</v>
      </c>
      <c r="T941" s="1014"/>
      <c r="U941" s="511"/>
      <c r="V941" s="512"/>
      <c r="W941" s="512"/>
      <c r="X941" s="512"/>
      <c r="Y941" s="511"/>
      <c r="Z941" s="1193"/>
      <c r="AA941" s="554"/>
      <c r="AB941" s="1386"/>
      <c r="AC941" s="1401"/>
    </row>
    <row r="942" spans="1:29" ht="45" x14ac:dyDescent="0.25">
      <c r="A942" s="227">
        <v>1</v>
      </c>
      <c r="B942" s="463" t="s">
        <v>304</v>
      </c>
      <c r="C942" s="622"/>
      <c r="D942" s="4"/>
      <c r="E942" s="367"/>
      <c r="F942" s="323">
        <f t="shared" si="216"/>
        <v>0</v>
      </c>
      <c r="G942" s="746"/>
      <c r="H942" s="323" t="e">
        <f>G942/F942*100</f>
        <v>#DIV/0!</v>
      </c>
      <c r="I942" s="1825"/>
      <c r="J942" s="1825"/>
      <c r="K942" s="211"/>
      <c r="L942" s="211"/>
      <c r="M942" s="369"/>
      <c r="N942" s="211"/>
      <c r="O942" s="211"/>
      <c r="P942" s="211"/>
      <c r="Q942" s="512"/>
      <c r="R942" s="992">
        <f t="shared" si="230"/>
        <v>0</v>
      </c>
      <c r="S942" s="512">
        <f t="shared" si="231"/>
        <v>0</v>
      </c>
      <c r="T942" s="1011"/>
      <c r="U942" s="512"/>
      <c r="V942" s="512"/>
      <c r="W942" s="512"/>
      <c r="X942" s="512"/>
      <c r="Y942" s="512"/>
      <c r="Z942" s="1193"/>
      <c r="AA942" s="508"/>
      <c r="AB942" s="1386"/>
      <c r="AC942" s="1401"/>
    </row>
    <row r="943" spans="1:29" ht="30" x14ac:dyDescent="0.25">
      <c r="A943" s="227">
        <v>1</v>
      </c>
      <c r="B943" s="463" t="s">
        <v>305</v>
      </c>
      <c r="C943" s="1973"/>
      <c r="D943" s="4"/>
      <c r="E943" s="367"/>
      <c r="F943" s="323">
        <f t="shared" si="216"/>
        <v>0</v>
      </c>
      <c r="G943" s="746"/>
      <c r="H943" s="323" t="e">
        <f>G943/F943*100</f>
        <v>#DIV/0!</v>
      </c>
      <c r="I943" s="1825"/>
      <c r="J943" s="1825"/>
      <c r="K943" s="211"/>
      <c r="L943" s="211"/>
      <c r="M943" s="369"/>
      <c r="N943" s="211"/>
      <c r="O943" s="211"/>
      <c r="P943" s="211"/>
      <c r="Q943" s="512"/>
      <c r="R943" s="992">
        <f t="shared" si="230"/>
        <v>0</v>
      </c>
      <c r="S943" s="512">
        <f t="shared" si="231"/>
        <v>0</v>
      </c>
      <c r="T943" s="1011"/>
      <c r="U943" s="512"/>
      <c r="V943" s="512"/>
      <c r="W943" s="512"/>
      <c r="X943" s="512"/>
      <c r="Y943" s="512"/>
      <c r="Z943" s="1193"/>
      <c r="AA943" s="508"/>
      <c r="AB943" s="1386"/>
      <c r="AC943" s="1401"/>
    </row>
    <row r="944" spans="1:29" ht="60" x14ac:dyDescent="0.25">
      <c r="A944" s="227">
        <v>1</v>
      </c>
      <c r="B944" s="665" t="s">
        <v>306</v>
      </c>
      <c r="C944" s="622"/>
      <c r="D944" s="4"/>
      <c r="E944" s="461">
        <f>SUM(E945:E947)</f>
        <v>0</v>
      </c>
      <c r="F944" s="2034">
        <f t="shared" si="216"/>
        <v>0</v>
      </c>
      <c r="G944" s="3851">
        <f>SUM(G945:G947)</f>
        <v>0</v>
      </c>
      <c r="H944" s="323" t="e">
        <f>G944/F944*100</f>
        <v>#DIV/0!</v>
      </c>
      <c r="I944" s="1825"/>
      <c r="J944" s="1825"/>
      <c r="K944" s="211"/>
      <c r="L944" s="211"/>
      <c r="M944" s="369"/>
      <c r="N944" s="211"/>
      <c r="O944" s="211"/>
      <c r="P944" s="211"/>
      <c r="Q944" s="512"/>
      <c r="R944" s="992">
        <f t="shared" si="230"/>
        <v>0</v>
      </c>
      <c r="S944" s="512">
        <f t="shared" si="231"/>
        <v>0</v>
      </c>
      <c r="T944" s="1011"/>
      <c r="U944" s="512"/>
      <c r="V944" s="512"/>
      <c r="W944" s="512"/>
      <c r="X944" s="512"/>
      <c r="Y944" s="512"/>
      <c r="Z944" s="2036"/>
      <c r="AA944" s="508"/>
      <c r="AB944" s="1386"/>
      <c r="AC944" s="1401"/>
    </row>
    <row r="945" spans="1:29" ht="45" x14ac:dyDescent="0.25">
      <c r="A945" s="227">
        <v>1</v>
      </c>
      <c r="B945" s="463" t="s">
        <v>307</v>
      </c>
      <c r="C945" s="622"/>
      <c r="D945" s="4"/>
      <c r="E945" s="367"/>
      <c r="F945" s="213">
        <f t="shared" si="216"/>
        <v>0</v>
      </c>
      <c r="G945" s="746"/>
      <c r="H945" s="323"/>
      <c r="I945" s="1825"/>
      <c r="J945" s="1825"/>
      <c r="K945" s="211"/>
      <c r="L945" s="211"/>
      <c r="M945" s="369"/>
      <c r="N945" s="211"/>
      <c r="O945" s="211"/>
      <c r="P945" s="211"/>
      <c r="Q945" s="512"/>
      <c r="R945" s="992">
        <f t="shared" si="230"/>
        <v>0</v>
      </c>
      <c r="S945" s="512">
        <f t="shared" si="231"/>
        <v>0</v>
      </c>
      <c r="T945" s="1011"/>
      <c r="U945" s="512"/>
      <c r="V945" s="512"/>
      <c r="W945" s="512"/>
      <c r="X945" s="512"/>
      <c r="Y945" s="512"/>
      <c r="Z945" s="1193"/>
      <c r="AA945" s="508"/>
      <c r="AB945" s="1386"/>
      <c r="AC945" s="1401"/>
    </row>
    <row r="946" spans="1:29" ht="75" x14ac:dyDescent="0.25">
      <c r="A946" s="227">
        <v>1</v>
      </c>
      <c r="B946" s="463" t="s">
        <v>308</v>
      </c>
      <c r="C946" s="622"/>
      <c r="D946" s="4"/>
      <c r="E946" s="367"/>
      <c r="F946" s="323">
        <f t="shared" si="216"/>
        <v>0</v>
      </c>
      <c r="G946" s="746"/>
      <c r="H946" s="323" t="e">
        <f>G946/F946*100</f>
        <v>#DIV/0!</v>
      </c>
      <c r="I946" s="1825"/>
      <c r="J946" s="1825"/>
      <c r="K946" s="211"/>
      <c r="L946" s="211"/>
      <c r="M946" s="369"/>
      <c r="N946" s="211"/>
      <c r="O946" s="211"/>
      <c r="P946" s="211"/>
      <c r="Q946" s="512"/>
      <c r="R946" s="992">
        <f t="shared" si="230"/>
        <v>0</v>
      </c>
      <c r="S946" s="512">
        <f t="shared" si="231"/>
        <v>0</v>
      </c>
      <c r="T946" s="1011"/>
      <c r="U946" s="512"/>
      <c r="V946" s="512"/>
      <c r="W946" s="512"/>
      <c r="X946" s="512"/>
      <c r="Y946" s="512"/>
      <c r="Z946" s="1193"/>
      <c r="AA946" s="508"/>
      <c r="AB946" s="1386"/>
      <c r="AC946" s="1401"/>
    </row>
    <row r="947" spans="1:29" ht="60" x14ac:dyDescent="0.25">
      <c r="A947" s="227">
        <v>1</v>
      </c>
      <c r="B947" s="463" t="s">
        <v>309</v>
      </c>
      <c r="C947" s="622"/>
      <c r="D947" s="4"/>
      <c r="E947" s="367"/>
      <c r="F947" s="323">
        <f t="shared" si="216"/>
        <v>0</v>
      </c>
      <c r="G947" s="708"/>
      <c r="H947" s="323" t="e">
        <f>G947/F947*100</f>
        <v>#DIV/0!</v>
      </c>
      <c r="I947" s="1825"/>
      <c r="J947" s="1825"/>
      <c r="K947" s="211"/>
      <c r="L947" s="211"/>
      <c r="M947" s="369"/>
      <c r="N947" s="211"/>
      <c r="O947" s="211"/>
      <c r="P947" s="211"/>
      <c r="Q947" s="512"/>
      <c r="R947" s="992">
        <f t="shared" si="230"/>
        <v>0</v>
      </c>
      <c r="S947" s="512">
        <f t="shared" si="231"/>
        <v>0</v>
      </c>
      <c r="T947" s="1011"/>
      <c r="U947" s="512"/>
      <c r="V947" s="512"/>
      <c r="W947" s="512"/>
      <c r="X947" s="512"/>
      <c r="Y947" s="512"/>
      <c r="Z947" s="1213"/>
      <c r="AA947" s="508"/>
      <c r="AB947" s="1386"/>
      <c r="AC947" s="1401"/>
    </row>
    <row r="948" spans="1:29" x14ac:dyDescent="0.25">
      <c r="B948" s="736" t="s">
        <v>207</v>
      </c>
      <c r="C948" s="622"/>
      <c r="D948" s="4"/>
      <c r="E948" s="367"/>
      <c r="F948" s="323">
        <f t="shared" si="216"/>
        <v>0</v>
      </c>
      <c r="G948" s="708"/>
      <c r="H948" s="323"/>
      <c r="I948" s="1825"/>
      <c r="J948" s="1825"/>
      <c r="K948" s="211"/>
      <c r="L948" s="211"/>
      <c r="M948" s="369"/>
      <c r="N948" s="211"/>
      <c r="O948" s="211"/>
      <c r="P948" s="211"/>
      <c r="Q948" s="512"/>
      <c r="R948" s="992">
        <f t="shared" si="230"/>
        <v>0</v>
      </c>
      <c r="S948" s="512">
        <f t="shared" si="231"/>
        <v>0</v>
      </c>
      <c r="T948" s="1011"/>
      <c r="U948" s="512"/>
      <c r="V948" s="512">
        <f>S948-R948</f>
        <v>0</v>
      </c>
      <c r="W948" s="512"/>
      <c r="X948" s="512"/>
      <c r="Y948" s="512"/>
      <c r="Z948" s="1213"/>
      <c r="AA948" s="508"/>
      <c r="AB948" s="1386"/>
      <c r="AC948" s="1401"/>
    </row>
    <row r="949" spans="1:29" s="237" customFormat="1" ht="57.75" x14ac:dyDescent="0.25">
      <c r="A949" s="227">
        <v>1</v>
      </c>
      <c r="B949" s="723" t="s">
        <v>352</v>
      </c>
      <c r="C949" s="2033"/>
      <c r="D949" s="723"/>
      <c r="E949" s="394">
        <f>E950+E951+E955+E956</f>
        <v>0</v>
      </c>
      <c r="F949" s="726">
        <f t="shared" si="216"/>
        <v>0</v>
      </c>
      <c r="G949" s="3775">
        <f>G950+G951+G955+G956</f>
        <v>0</v>
      </c>
      <c r="H949" s="984" t="e">
        <f>G949/F949*100</f>
        <v>#DIV/0!</v>
      </c>
      <c r="I949" s="1825"/>
      <c r="J949" s="1825"/>
      <c r="K949" s="211"/>
      <c r="L949" s="211"/>
      <c r="M949" s="369"/>
      <c r="N949" s="211"/>
      <c r="O949" s="211"/>
      <c r="P949" s="211"/>
      <c r="Q949" s="512"/>
      <c r="R949" s="992">
        <f t="shared" si="230"/>
        <v>0</v>
      </c>
      <c r="S949" s="512"/>
      <c r="T949" s="1011"/>
      <c r="U949" s="512"/>
      <c r="V949" s="512"/>
      <c r="W949" s="512"/>
      <c r="X949" s="512"/>
      <c r="Y949" s="512"/>
      <c r="Z949" s="1180"/>
      <c r="AA949" s="508"/>
      <c r="AB949" s="1386"/>
      <c r="AC949" s="1401"/>
    </row>
    <row r="950" spans="1:29" x14ac:dyDescent="0.25">
      <c r="A950" s="227">
        <v>1</v>
      </c>
      <c r="B950" s="4" t="s">
        <v>353</v>
      </c>
      <c r="C950" s="622"/>
      <c r="D950" s="4"/>
      <c r="E950" s="367"/>
      <c r="F950" s="213">
        <f t="shared" si="216"/>
        <v>0</v>
      </c>
      <c r="G950" s="708"/>
      <c r="H950" s="323"/>
      <c r="I950" s="1825"/>
      <c r="J950" s="1825"/>
      <c r="K950" s="211"/>
      <c r="L950" s="211"/>
      <c r="M950" s="369"/>
      <c r="N950" s="211"/>
      <c r="O950" s="211"/>
      <c r="P950" s="211"/>
      <c r="Q950" s="512"/>
      <c r="R950" s="992">
        <f t="shared" si="230"/>
        <v>0</v>
      </c>
      <c r="S950" s="512"/>
      <c r="T950" s="1011"/>
      <c r="U950" s="512"/>
      <c r="V950" s="512"/>
      <c r="W950" s="512"/>
      <c r="X950" s="512"/>
      <c r="Y950" s="512"/>
      <c r="Z950" s="1213"/>
      <c r="AA950" s="508"/>
      <c r="AB950" s="1386"/>
      <c r="AC950" s="1401"/>
    </row>
    <row r="951" spans="1:29" ht="30" x14ac:dyDescent="0.25">
      <c r="A951" s="227">
        <v>1</v>
      </c>
      <c r="B951" s="737" t="s">
        <v>354</v>
      </c>
      <c r="C951" s="622"/>
      <c r="D951" s="4"/>
      <c r="E951" s="367">
        <f>E952+E954</f>
        <v>0</v>
      </c>
      <c r="F951" s="213">
        <f t="shared" si="216"/>
        <v>0</v>
      </c>
      <c r="G951" s="708">
        <f>G952+G954</f>
        <v>0</v>
      </c>
      <c r="H951" s="323" t="e">
        <f>G951/F951*100</f>
        <v>#DIV/0!</v>
      </c>
      <c r="I951" s="1825"/>
      <c r="J951" s="1825"/>
      <c r="K951" s="211"/>
      <c r="L951" s="211"/>
      <c r="M951" s="369"/>
      <c r="N951" s="211"/>
      <c r="O951" s="211"/>
      <c r="P951" s="211"/>
      <c r="Q951" s="512"/>
      <c r="R951" s="992">
        <f t="shared" si="230"/>
        <v>0</v>
      </c>
      <c r="S951" s="512"/>
      <c r="T951" s="1011"/>
      <c r="U951" s="512"/>
      <c r="V951" s="512"/>
      <c r="W951" s="512"/>
      <c r="X951" s="512"/>
      <c r="Y951" s="512"/>
      <c r="Z951" s="1213"/>
      <c r="AA951" s="508"/>
      <c r="AB951" s="1386"/>
      <c r="AC951" s="1401"/>
    </row>
    <row r="952" spans="1:29" x14ac:dyDescent="0.25">
      <c r="A952" s="227">
        <v>1</v>
      </c>
      <c r="B952" s="4" t="s">
        <v>355</v>
      </c>
      <c r="C952" s="622"/>
      <c r="D952" s="4"/>
      <c r="E952" s="367"/>
      <c r="F952" s="213">
        <f t="shared" ref="F952:F1015" si="232">E952/12*$B$4</f>
        <v>0</v>
      </c>
      <c r="G952" s="708"/>
      <c r="H952" s="323" t="e">
        <f>G952/F952*100</f>
        <v>#DIV/0!</v>
      </c>
      <c r="I952" s="1825"/>
      <c r="J952" s="1825"/>
      <c r="K952" s="211"/>
      <c r="L952" s="211"/>
      <c r="M952" s="369"/>
      <c r="N952" s="211"/>
      <c r="O952" s="211"/>
      <c r="P952" s="211"/>
      <c r="Q952" s="512"/>
      <c r="R952" s="992">
        <f t="shared" si="230"/>
        <v>0</v>
      </c>
      <c r="S952" s="512"/>
      <c r="T952" s="1011"/>
      <c r="U952" s="512"/>
      <c r="V952" s="512"/>
      <c r="W952" s="512"/>
      <c r="X952" s="512"/>
      <c r="Y952" s="512"/>
      <c r="Z952" s="1213"/>
      <c r="AA952" s="508"/>
      <c r="AB952" s="1386"/>
      <c r="AC952" s="1401"/>
    </row>
    <row r="953" spans="1:29" ht="30" x14ac:dyDescent="0.25">
      <c r="A953" s="227">
        <v>1</v>
      </c>
      <c r="B953" s="4" t="s">
        <v>380</v>
      </c>
      <c r="C953" s="622"/>
      <c r="D953" s="4"/>
      <c r="E953" s="367"/>
      <c r="F953" s="213">
        <f t="shared" si="232"/>
        <v>0</v>
      </c>
      <c r="G953" s="708"/>
      <c r="H953" s="323"/>
      <c r="I953" s="1825"/>
      <c r="J953" s="1825"/>
      <c r="K953" s="211"/>
      <c r="L953" s="211"/>
      <c r="M953" s="369"/>
      <c r="N953" s="211"/>
      <c r="O953" s="211"/>
      <c r="P953" s="211"/>
      <c r="Q953" s="512"/>
      <c r="R953" s="992">
        <f t="shared" si="230"/>
        <v>0</v>
      </c>
      <c r="S953" s="512"/>
      <c r="T953" s="1011"/>
      <c r="U953" s="512"/>
      <c r="V953" s="512"/>
      <c r="W953" s="512"/>
      <c r="X953" s="512"/>
      <c r="Y953" s="512"/>
      <c r="Z953" s="1213"/>
      <c r="AA953" s="508"/>
      <c r="AB953" s="1386"/>
      <c r="AC953" s="1401"/>
    </row>
    <row r="954" spans="1:29" ht="60" x14ac:dyDescent="0.25">
      <c r="A954" s="227">
        <v>1</v>
      </c>
      <c r="B954" s="4" t="s">
        <v>356</v>
      </c>
      <c r="C954" s="622"/>
      <c r="D954" s="4"/>
      <c r="E954" s="367"/>
      <c r="F954" s="213">
        <f t="shared" si="232"/>
        <v>0</v>
      </c>
      <c r="G954" s="708"/>
      <c r="H954" s="323" t="e">
        <f>G954/F954*100</f>
        <v>#DIV/0!</v>
      </c>
      <c r="I954" s="1825"/>
      <c r="J954" s="1825"/>
      <c r="K954" s="211"/>
      <c r="L954" s="211"/>
      <c r="M954" s="369"/>
      <c r="N954" s="211"/>
      <c r="O954" s="211"/>
      <c r="P954" s="211"/>
      <c r="Q954" s="512"/>
      <c r="R954" s="992">
        <f t="shared" si="230"/>
        <v>0</v>
      </c>
      <c r="S954" s="512"/>
      <c r="T954" s="1011"/>
      <c r="U954" s="512"/>
      <c r="V954" s="512"/>
      <c r="W954" s="512"/>
      <c r="X954" s="512"/>
      <c r="Y954" s="512"/>
      <c r="Z954" s="1213"/>
      <c r="AA954" s="508"/>
      <c r="AB954" s="1386"/>
      <c r="AC954" s="1401"/>
    </row>
    <row r="955" spans="1:29" ht="75" x14ac:dyDescent="0.25">
      <c r="A955" s="227">
        <v>1</v>
      </c>
      <c r="B955" s="4" t="s">
        <v>357</v>
      </c>
      <c r="C955" s="622"/>
      <c r="D955" s="4"/>
      <c r="E955" s="367"/>
      <c r="F955" s="213">
        <f t="shared" si="232"/>
        <v>0</v>
      </c>
      <c r="G955" s="708"/>
      <c r="H955" s="323"/>
      <c r="I955" s="1825"/>
      <c r="J955" s="1825"/>
      <c r="K955" s="211"/>
      <c r="L955" s="211"/>
      <c r="M955" s="369"/>
      <c r="N955" s="211"/>
      <c r="O955" s="211"/>
      <c r="P955" s="211"/>
      <c r="Q955" s="512"/>
      <c r="R955" s="992">
        <f t="shared" si="230"/>
        <v>0</v>
      </c>
      <c r="S955" s="512"/>
      <c r="T955" s="1011"/>
      <c r="U955" s="512"/>
      <c r="V955" s="512"/>
      <c r="W955" s="512"/>
      <c r="X955" s="512"/>
      <c r="Y955" s="512"/>
      <c r="Z955" s="1213"/>
      <c r="AA955" s="508"/>
      <c r="AB955" s="1386"/>
      <c r="AC955" s="1401"/>
    </row>
    <row r="956" spans="1:29" ht="45" x14ac:dyDescent="0.25">
      <c r="A956" s="227">
        <v>1</v>
      </c>
      <c r="B956" s="738" t="s">
        <v>358</v>
      </c>
      <c r="C956" s="622"/>
      <c r="D956" s="4"/>
      <c r="E956" s="367"/>
      <c r="F956" s="213">
        <f t="shared" si="232"/>
        <v>0</v>
      </c>
      <c r="G956" s="708"/>
      <c r="H956" s="323" t="e">
        <f>G956/F956*100</f>
        <v>#DIV/0!</v>
      </c>
      <c r="I956" s="1825"/>
      <c r="J956" s="1825"/>
      <c r="K956" s="211"/>
      <c r="L956" s="211"/>
      <c r="M956" s="369"/>
      <c r="N956" s="211"/>
      <c r="O956" s="211"/>
      <c r="P956" s="211"/>
      <c r="Q956" s="512"/>
      <c r="R956" s="992">
        <f t="shared" si="230"/>
        <v>0</v>
      </c>
      <c r="S956" s="512"/>
      <c r="T956" s="1011"/>
      <c r="U956" s="512"/>
      <c r="V956" s="512"/>
      <c r="W956" s="512"/>
      <c r="X956" s="512"/>
      <c r="Y956" s="512"/>
      <c r="Z956" s="1213"/>
      <c r="AA956" s="508"/>
      <c r="AB956" s="1386"/>
      <c r="AC956" s="1401"/>
    </row>
    <row r="957" spans="1:29" ht="57.75" x14ac:dyDescent="0.25">
      <c r="A957" s="227">
        <v>1</v>
      </c>
      <c r="B957" s="723" t="s">
        <v>368</v>
      </c>
      <c r="C957" s="622"/>
      <c r="D957" s="4"/>
      <c r="E957" s="394">
        <f>E958</f>
        <v>0</v>
      </c>
      <c r="F957" s="213">
        <f t="shared" si="232"/>
        <v>0</v>
      </c>
      <c r="G957" s="708">
        <f>G958</f>
        <v>0</v>
      </c>
      <c r="H957" s="323" t="e">
        <f>G957/F957*100</f>
        <v>#DIV/0!</v>
      </c>
      <c r="I957" s="1825"/>
      <c r="J957" s="1825"/>
      <c r="K957" s="211"/>
      <c r="L957" s="211"/>
      <c r="M957" s="369"/>
      <c r="N957" s="211"/>
      <c r="O957" s="211"/>
      <c r="P957" s="211"/>
      <c r="Q957" s="512"/>
      <c r="R957" s="992">
        <f t="shared" si="230"/>
        <v>0</v>
      </c>
      <c r="S957" s="512"/>
      <c r="T957" s="1011"/>
      <c r="U957" s="512"/>
      <c r="V957" s="512"/>
      <c r="W957" s="512"/>
      <c r="X957" s="512"/>
      <c r="Y957" s="512"/>
      <c r="Z957" s="1213"/>
      <c r="AA957" s="508"/>
      <c r="AB957" s="1386"/>
      <c r="AC957" s="1401"/>
    </row>
    <row r="958" spans="1:29" x14ac:dyDescent="0.25">
      <c r="A958" s="227">
        <v>1</v>
      </c>
      <c r="B958" s="723" t="s">
        <v>381</v>
      </c>
      <c r="C958" s="2033"/>
      <c r="D958" s="723"/>
      <c r="E958" s="367"/>
      <c r="F958" s="726">
        <f t="shared" si="232"/>
        <v>0</v>
      </c>
      <c r="G958" s="3775"/>
      <c r="H958" s="984" t="e">
        <f>G958/F958*100</f>
        <v>#DIV/0!</v>
      </c>
      <c r="I958" s="1825"/>
      <c r="J958" s="1825"/>
      <c r="K958" s="211"/>
      <c r="L958" s="211"/>
      <c r="M958" s="369"/>
      <c r="N958" s="211"/>
      <c r="O958" s="211"/>
      <c r="P958" s="211"/>
      <c r="Q958" s="512"/>
      <c r="R958" s="992">
        <f t="shared" si="230"/>
        <v>0</v>
      </c>
      <c r="S958" s="512"/>
      <c r="T958" s="1011"/>
      <c r="U958" s="512"/>
      <c r="V958" s="512"/>
      <c r="W958" s="512"/>
      <c r="X958" s="512"/>
      <c r="Y958" s="512"/>
      <c r="Z958" s="1180"/>
      <c r="AA958" s="508"/>
      <c r="AB958" s="1386"/>
      <c r="AC958" s="1401"/>
    </row>
    <row r="959" spans="1:29" x14ac:dyDescent="0.25">
      <c r="A959" s="227">
        <v>1</v>
      </c>
      <c r="B959" s="4" t="s">
        <v>382</v>
      </c>
      <c r="C959" s="2033"/>
      <c r="D959" s="723"/>
      <c r="E959" s="394"/>
      <c r="F959" s="726">
        <f t="shared" si="232"/>
        <v>0</v>
      </c>
      <c r="G959" s="3775"/>
      <c r="H959" s="984"/>
      <c r="I959" s="1825"/>
      <c r="J959" s="1825"/>
      <c r="K959" s="211"/>
      <c r="L959" s="211"/>
      <c r="M959" s="369"/>
      <c r="N959" s="211"/>
      <c r="O959" s="211"/>
      <c r="P959" s="211"/>
      <c r="Q959" s="512"/>
      <c r="R959" s="992">
        <f t="shared" si="230"/>
        <v>0</v>
      </c>
      <c r="S959" s="512">
        <f>Y959-X959-U959</f>
        <v>0</v>
      </c>
      <c r="T959" s="1011"/>
      <c r="U959" s="512"/>
      <c r="V959" s="512"/>
      <c r="W959" s="512"/>
      <c r="X959" s="512"/>
      <c r="Y959" s="512"/>
      <c r="Z959" s="1180"/>
      <c r="AA959" s="508"/>
      <c r="AB959" s="1386"/>
      <c r="AC959" s="1401"/>
    </row>
    <row r="960" spans="1:29" ht="43.5" x14ac:dyDescent="0.25">
      <c r="A960" s="227">
        <v>1</v>
      </c>
      <c r="B960" s="723" t="s">
        <v>359</v>
      </c>
      <c r="C960" s="622"/>
      <c r="D960" s="4"/>
      <c r="E960" s="367"/>
      <c r="F960" s="213">
        <f t="shared" si="232"/>
        <v>0</v>
      </c>
      <c r="G960" s="708"/>
      <c r="H960" s="213" t="e">
        <f>G960/F960*100</f>
        <v>#DIV/0!</v>
      </c>
      <c r="I960" s="1825"/>
      <c r="J960" s="1825"/>
      <c r="K960" s="211"/>
      <c r="L960" s="211"/>
      <c r="M960" s="369"/>
      <c r="N960" s="211"/>
      <c r="O960" s="211"/>
      <c r="P960" s="211"/>
      <c r="Q960" s="512"/>
      <c r="R960" s="992">
        <f t="shared" si="230"/>
        <v>0</v>
      </c>
      <c r="S960" s="512">
        <f>Y960-X960-U960</f>
        <v>0</v>
      </c>
      <c r="T960" s="1011"/>
      <c r="U960" s="512"/>
      <c r="V960" s="512"/>
      <c r="W960" s="512"/>
      <c r="X960" s="512"/>
      <c r="Y960" s="512"/>
      <c r="Z960" s="1213"/>
      <c r="AA960" s="508"/>
      <c r="AB960" s="1386"/>
      <c r="AC960" s="1401"/>
    </row>
    <row r="961" spans="1:29" ht="30" x14ac:dyDescent="0.25">
      <c r="A961" s="227">
        <v>1</v>
      </c>
      <c r="B961" s="718" t="s">
        <v>202</v>
      </c>
      <c r="C961" s="2037"/>
      <c r="D961" s="1988"/>
      <c r="E961" s="394"/>
      <c r="F961" s="726">
        <f t="shared" si="232"/>
        <v>0</v>
      </c>
      <c r="G961" s="3831"/>
      <c r="H961" s="726"/>
      <c r="I961" s="1825"/>
      <c r="J961" s="1825"/>
      <c r="K961" s="211"/>
      <c r="L961" s="211"/>
      <c r="M961" s="369"/>
      <c r="N961" s="211"/>
      <c r="O961" s="211"/>
      <c r="P961" s="211"/>
      <c r="Q961" s="512"/>
      <c r="R961" s="992">
        <f t="shared" si="230"/>
        <v>0</v>
      </c>
      <c r="S961" s="512">
        <f>Y961-X961-U961</f>
        <v>0</v>
      </c>
      <c r="T961" s="1011"/>
      <c r="U961" s="512"/>
      <c r="V961" s="512"/>
      <c r="W961" s="512"/>
      <c r="X961" s="512"/>
      <c r="Y961" s="512"/>
      <c r="Z961" s="1198"/>
      <c r="AA961" s="508"/>
      <c r="AB961" s="1386"/>
      <c r="AC961" s="1401"/>
    </row>
    <row r="962" spans="1:29" ht="72" x14ac:dyDescent="0.25">
      <c r="A962" s="227">
        <v>1</v>
      </c>
      <c r="B962" s="719" t="s">
        <v>367</v>
      </c>
      <c r="C962" s="622"/>
      <c r="D962" s="4"/>
      <c r="E962" s="387"/>
      <c r="F962" s="213">
        <f t="shared" si="232"/>
        <v>0</v>
      </c>
      <c r="G962" s="708"/>
      <c r="H962" s="213"/>
      <c r="I962" s="1825"/>
      <c r="J962" s="1825"/>
      <c r="K962" s="211"/>
      <c r="L962" s="211"/>
      <c r="M962" s="369"/>
      <c r="N962" s="211"/>
      <c r="O962" s="211"/>
      <c r="P962" s="211"/>
      <c r="Q962" s="512"/>
      <c r="R962" s="992">
        <f t="shared" si="230"/>
        <v>0</v>
      </c>
      <c r="S962" s="512">
        <f>Y962-X962-U962</f>
        <v>0</v>
      </c>
      <c r="T962" s="1011"/>
      <c r="U962" s="512"/>
      <c r="V962" s="512"/>
      <c r="W962" s="512"/>
      <c r="X962" s="512"/>
      <c r="Y962" s="512"/>
      <c r="Z962" s="1213"/>
      <c r="AA962" s="508"/>
      <c r="AB962" s="1386"/>
      <c r="AC962" s="1401"/>
    </row>
    <row r="963" spans="1:29" x14ac:dyDescent="0.25">
      <c r="A963" s="227">
        <v>1</v>
      </c>
      <c r="B963" s="1978" t="s">
        <v>136</v>
      </c>
      <c r="C963" s="1435"/>
      <c r="D963" s="1434"/>
      <c r="E963" s="704">
        <f>SUM(E964:E973)</f>
        <v>0</v>
      </c>
      <c r="F963" s="983">
        <f t="shared" si="232"/>
        <v>0</v>
      </c>
      <c r="G963" s="3852">
        <f>SUM(G964:G973)</f>
        <v>2</v>
      </c>
      <c r="H963" s="2039" t="e">
        <f t="shared" ref="H963:H978" si="233">G963/F963*100</f>
        <v>#DIV/0!</v>
      </c>
      <c r="I963" s="1817"/>
      <c r="J963" s="1825"/>
      <c r="K963" s="1825"/>
      <c r="L963" s="1825"/>
      <c r="M963" s="369"/>
      <c r="N963" s="1817"/>
      <c r="O963" s="1825"/>
      <c r="P963" s="1825"/>
      <c r="Q963" s="549"/>
      <c r="R963" s="1134">
        <f t="shared" si="230"/>
        <v>0</v>
      </c>
      <c r="S963" s="549">
        <f>Y963-X963-U963</f>
        <v>2.3841199999999998</v>
      </c>
      <c r="T963" s="1357"/>
      <c r="U963" s="549"/>
      <c r="V963" s="549">
        <f>S963-R963</f>
        <v>2.3841199999999998</v>
      </c>
      <c r="W963" s="549"/>
      <c r="X963" s="549"/>
      <c r="Y963" s="549">
        <v>2.3841199999999998</v>
      </c>
      <c r="Z963" s="1214"/>
      <c r="AA963" s="1206"/>
      <c r="AB963" s="1386"/>
      <c r="AC963" s="1401"/>
    </row>
    <row r="964" spans="1:29" ht="45" x14ac:dyDescent="0.25">
      <c r="A964" s="227">
        <v>1</v>
      </c>
      <c r="B964" s="699" t="s">
        <v>119</v>
      </c>
      <c r="C964" s="1977"/>
      <c r="D964" s="1434"/>
      <c r="E964" s="391"/>
      <c r="F964" s="330">
        <f t="shared" si="232"/>
        <v>0</v>
      </c>
      <c r="G964" s="2631"/>
      <c r="H964" s="1085" t="e">
        <f t="shared" si="233"/>
        <v>#DIV/0!</v>
      </c>
      <c r="I964" s="1817"/>
      <c r="J964" s="1825"/>
      <c r="K964" s="1825"/>
      <c r="L964" s="1825"/>
      <c r="M964" s="369"/>
      <c r="N964" s="1817"/>
      <c r="O964" s="1825"/>
      <c r="P964" s="1825"/>
      <c r="Q964" s="549"/>
      <c r="R964" s="1141">
        <f t="shared" si="230"/>
        <v>0</v>
      </c>
      <c r="S964" s="549"/>
      <c r="T964" s="1357"/>
      <c r="U964" s="549"/>
      <c r="V964" s="549"/>
      <c r="W964" s="549"/>
      <c r="X964" s="549"/>
      <c r="Y964" s="549"/>
      <c r="Z964" s="1217"/>
      <c r="AA964" s="1206"/>
      <c r="AB964" s="1386"/>
      <c r="AC964" s="1401"/>
    </row>
    <row r="965" spans="1:29" x14ac:dyDescent="0.25">
      <c r="A965" s="227">
        <v>1</v>
      </c>
      <c r="B965" s="700" t="s">
        <v>65</v>
      </c>
      <c r="C965" s="1977"/>
      <c r="D965" s="1434"/>
      <c r="E965" s="391"/>
      <c r="F965" s="330">
        <f t="shared" si="232"/>
        <v>0</v>
      </c>
      <c r="G965" s="2631"/>
      <c r="H965" s="1085" t="e">
        <f t="shared" si="233"/>
        <v>#DIV/0!</v>
      </c>
      <c r="I965" s="1817"/>
      <c r="J965" s="1825"/>
      <c r="K965" s="1825"/>
      <c r="L965" s="1825"/>
      <c r="M965" s="369"/>
      <c r="N965" s="1817"/>
      <c r="O965" s="1825"/>
      <c r="P965" s="1825"/>
      <c r="Q965" s="549"/>
      <c r="R965" s="1141">
        <f t="shared" si="230"/>
        <v>0</v>
      </c>
      <c r="S965" s="549"/>
      <c r="T965" s="1357"/>
      <c r="U965" s="549"/>
      <c r="V965" s="549"/>
      <c r="W965" s="549"/>
      <c r="X965" s="549"/>
      <c r="Y965" s="549"/>
      <c r="Z965" s="1217"/>
      <c r="AA965" s="1206"/>
      <c r="AB965" s="1386"/>
      <c r="AC965" s="1401"/>
    </row>
    <row r="966" spans="1:29" x14ac:dyDescent="0.25">
      <c r="A966" s="227">
        <v>1</v>
      </c>
      <c r="B966" s="700" t="s">
        <v>90</v>
      </c>
      <c r="C966" s="1977"/>
      <c r="D966" s="1434"/>
      <c r="E966" s="391"/>
      <c r="F966" s="330">
        <f t="shared" si="232"/>
        <v>0</v>
      </c>
      <c r="G966" s="2631"/>
      <c r="H966" s="1085" t="e">
        <f t="shared" si="233"/>
        <v>#DIV/0!</v>
      </c>
      <c r="I966" s="1817"/>
      <c r="J966" s="1825"/>
      <c r="K966" s="1825"/>
      <c r="L966" s="1825"/>
      <c r="M966" s="369"/>
      <c r="N966" s="1817"/>
      <c r="O966" s="1825"/>
      <c r="P966" s="1825"/>
      <c r="Q966" s="549"/>
      <c r="R966" s="1141">
        <f t="shared" si="230"/>
        <v>0</v>
      </c>
      <c r="S966" s="549"/>
      <c r="T966" s="1357"/>
      <c r="U966" s="549"/>
      <c r="V966" s="549"/>
      <c r="W966" s="549"/>
      <c r="X966" s="549"/>
      <c r="Y966" s="549"/>
      <c r="Z966" s="1217"/>
      <c r="AA966" s="1206"/>
      <c r="AB966" s="1386"/>
      <c r="AC966" s="1401"/>
    </row>
    <row r="967" spans="1:29" x14ac:dyDescent="0.25">
      <c r="A967" s="227">
        <v>1</v>
      </c>
      <c r="B967" s="701" t="s">
        <v>115</v>
      </c>
      <c r="C967" s="1436"/>
      <c r="D967" s="3"/>
      <c r="E967" s="371"/>
      <c r="F967" s="213">
        <f t="shared" si="232"/>
        <v>0</v>
      </c>
      <c r="G967" s="708"/>
      <c r="H967" s="213" t="e">
        <f t="shared" si="233"/>
        <v>#DIV/0!</v>
      </c>
      <c r="I967" s="1817"/>
      <c r="J967" s="1825"/>
      <c r="K967" s="1825"/>
      <c r="L967" s="1825"/>
      <c r="M967" s="369"/>
      <c r="N967" s="1825"/>
      <c r="O967" s="1825"/>
      <c r="P967" s="1825"/>
      <c r="Q967" s="549"/>
      <c r="R967" s="1141">
        <f t="shared" si="230"/>
        <v>0</v>
      </c>
      <c r="S967" s="549"/>
      <c r="T967" s="1357"/>
      <c r="U967" s="549"/>
      <c r="V967" s="549"/>
      <c r="W967" s="549"/>
      <c r="X967" s="549"/>
      <c r="Y967" s="549"/>
      <c r="Z967" s="1213"/>
      <c r="AA967" s="1206"/>
      <c r="AB967" s="1386"/>
      <c r="AC967" s="1401"/>
    </row>
    <row r="968" spans="1:29" x14ac:dyDescent="0.25">
      <c r="B968" s="701" t="s">
        <v>279</v>
      </c>
      <c r="C968" s="1436"/>
      <c r="D968" s="3"/>
      <c r="E968" s="371"/>
      <c r="F968" s="213">
        <f t="shared" si="232"/>
        <v>0</v>
      </c>
      <c r="G968" s="708"/>
      <c r="H968" s="213" t="e">
        <f t="shared" si="233"/>
        <v>#DIV/0!</v>
      </c>
      <c r="I968" s="1817"/>
      <c r="J968" s="1825"/>
      <c r="K968" s="1825"/>
      <c r="L968" s="1825"/>
      <c r="M968" s="369"/>
      <c r="N968" s="1825"/>
      <c r="O968" s="1825"/>
      <c r="P968" s="1825"/>
      <c r="Q968" s="549"/>
      <c r="R968" s="1141">
        <f t="shared" si="230"/>
        <v>0</v>
      </c>
      <c r="S968" s="549"/>
      <c r="T968" s="1357"/>
      <c r="U968" s="549"/>
      <c r="V968" s="549"/>
      <c r="W968" s="549"/>
      <c r="X968" s="549"/>
      <c r="Y968" s="549"/>
      <c r="Z968" s="1213"/>
      <c r="AA968" s="1206"/>
      <c r="AB968" s="1386"/>
      <c r="AC968" s="1401"/>
    </row>
    <row r="969" spans="1:29" x14ac:dyDescent="0.25">
      <c r="B969" s="701" t="s">
        <v>312</v>
      </c>
      <c r="C969" s="1436"/>
      <c r="D969" s="3"/>
      <c r="E969" s="371"/>
      <c r="F969" s="213">
        <f t="shared" si="232"/>
        <v>0</v>
      </c>
      <c r="G969" s="708"/>
      <c r="H969" s="213" t="e">
        <f t="shared" si="233"/>
        <v>#DIV/0!</v>
      </c>
      <c r="I969" s="1817"/>
      <c r="J969" s="1825"/>
      <c r="K969" s="1825"/>
      <c r="L969" s="1825"/>
      <c r="M969" s="369"/>
      <c r="N969" s="1825"/>
      <c r="O969" s="1825"/>
      <c r="P969" s="1825"/>
      <c r="Q969" s="549"/>
      <c r="R969" s="1141">
        <f t="shared" si="230"/>
        <v>0</v>
      </c>
      <c r="S969" s="549"/>
      <c r="T969" s="1357"/>
      <c r="U969" s="549"/>
      <c r="V969" s="549"/>
      <c r="W969" s="549"/>
      <c r="X969" s="549"/>
      <c r="Y969" s="549"/>
      <c r="Z969" s="1213"/>
      <c r="AA969" s="1206"/>
      <c r="AB969" s="1386"/>
      <c r="AC969" s="1401"/>
    </row>
    <row r="970" spans="1:29" x14ac:dyDescent="0.25">
      <c r="B970" s="701" t="s">
        <v>31</v>
      </c>
      <c r="C970" s="1436"/>
      <c r="D970" s="3"/>
      <c r="E970" s="371"/>
      <c r="F970" s="213">
        <f t="shared" si="232"/>
        <v>0</v>
      </c>
      <c r="G970" s="708"/>
      <c r="H970" s="213" t="e">
        <f t="shared" si="233"/>
        <v>#DIV/0!</v>
      </c>
      <c r="I970" s="1817"/>
      <c r="J970" s="1825"/>
      <c r="K970" s="1825"/>
      <c r="L970" s="1825"/>
      <c r="M970" s="369"/>
      <c r="N970" s="1825"/>
      <c r="O970" s="1825"/>
      <c r="P970" s="1825"/>
      <c r="Q970" s="549"/>
      <c r="R970" s="1141">
        <f t="shared" si="230"/>
        <v>0</v>
      </c>
      <c r="S970" s="549"/>
      <c r="T970" s="1357"/>
      <c r="U970" s="549"/>
      <c r="V970" s="549"/>
      <c r="W970" s="549"/>
      <c r="X970" s="549"/>
      <c r="Y970" s="549"/>
      <c r="Z970" s="1213"/>
      <c r="AA970" s="1206"/>
      <c r="AB970" s="1386"/>
      <c r="AC970" s="1401"/>
    </row>
    <row r="971" spans="1:29" x14ac:dyDescent="0.25">
      <c r="A971" s="227">
        <v>1</v>
      </c>
      <c r="B971" s="702" t="s">
        <v>32</v>
      </c>
      <c r="C971" s="1436"/>
      <c r="D971" s="3"/>
      <c r="E971" s="371"/>
      <c r="F971" s="213">
        <f t="shared" si="232"/>
        <v>0</v>
      </c>
      <c r="G971" s="708"/>
      <c r="H971" s="213" t="e">
        <f t="shared" si="233"/>
        <v>#DIV/0!</v>
      </c>
      <c r="I971" s="1817"/>
      <c r="J971" s="1825"/>
      <c r="K971" s="1825"/>
      <c r="L971" s="1825"/>
      <c r="M971" s="369"/>
      <c r="N971" s="1825"/>
      <c r="O971" s="1825"/>
      <c r="P971" s="1825"/>
      <c r="Q971" s="549"/>
      <c r="R971" s="1141">
        <f t="shared" si="230"/>
        <v>0</v>
      </c>
      <c r="S971" s="549"/>
      <c r="T971" s="1357"/>
      <c r="U971" s="549"/>
      <c r="V971" s="549"/>
      <c r="W971" s="549"/>
      <c r="X971" s="549"/>
      <c r="Y971" s="549"/>
      <c r="Z971" s="1213"/>
      <c r="AA971" s="1206"/>
      <c r="AB971" s="1386"/>
      <c r="AC971" s="1401"/>
    </row>
    <row r="972" spans="1:29" ht="30" x14ac:dyDescent="0.25">
      <c r="A972" s="227">
        <v>1</v>
      </c>
      <c r="B972" s="702" t="s">
        <v>74</v>
      </c>
      <c r="C972" s="1507"/>
      <c r="D972" s="1970"/>
      <c r="E972" s="371"/>
      <c r="F972" s="213">
        <f t="shared" si="232"/>
        <v>0</v>
      </c>
      <c r="G972" s="708">
        <v>2</v>
      </c>
      <c r="H972" s="213" t="e">
        <f t="shared" si="233"/>
        <v>#DIV/0!</v>
      </c>
      <c r="I972" s="1825"/>
      <c r="J972" s="1825"/>
      <c r="K972" s="1825"/>
      <c r="L972" s="1825"/>
      <c r="M972" s="369"/>
      <c r="N972" s="1825"/>
      <c r="O972" s="1848"/>
      <c r="P972" s="1825"/>
      <c r="Q972" s="552"/>
      <c r="R972" s="1142">
        <f t="shared" si="230"/>
        <v>0</v>
      </c>
      <c r="S972" s="552"/>
      <c r="T972" s="1351"/>
      <c r="U972" s="552"/>
      <c r="V972" s="552"/>
      <c r="W972" s="552"/>
      <c r="X972" s="552"/>
      <c r="Y972" s="552"/>
      <c r="Z972" s="1213"/>
      <c r="AA972" s="1215"/>
      <c r="AB972" s="1386"/>
      <c r="AC972" s="1401"/>
    </row>
    <row r="973" spans="1:29" x14ac:dyDescent="0.25">
      <c r="A973" s="227">
        <v>1</v>
      </c>
      <c r="B973" s="703" t="s">
        <v>91</v>
      </c>
      <c r="C973" s="1507"/>
      <c r="D973" s="1970"/>
      <c r="E973" s="371"/>
      <c r="F973" s="213">
        <f t="shared" si="232"/>
        <v>0</v>
      </c>
      <c r="G973" s="708"/>
      <c r="H973" s="213" t="e">
        <f t="shared" si="233"/>
        <v>#DIV/0!</v>
      </c>
      <c r="I973" s="1825"/>
      <c r="J973" s="1825"/>
      <c r="K973" s="1825"/>
      <c r="L973" s="1825"/>
      <c r="M973" s="369"/>
      <c r="N973" s="1825"/>
      <c r="O973" s="1848"/>
      <c r="P973" s="1825"/>
      <c r="Q973" s="552"/>
      <c r="R973" s="1142">
        <f t="shared" si="230"/>
        <v>0</v>
      </c>
      <c r="S973" s="552"/>
      <c r="T973" s="1351"/>
      <c r="U973" s="552"/>
      <c r="V973" s="552"/>
      <c r="W973" s="552"/>
      <c r="X973" s="552"/>
      <c r="Y973" s="552"/>
      <c r="Z973" s="1213"/>
      <c r="AA973" s="1215"/>
      <c r="AB973" s="1386"/>
      <c r="AC973" s="1401"/>
    </row>
    <row r="974" spans="1:29" ht="29.25" x14ac:dyDescent="0.25">
      <c r="A974" s="227">
        <v>1</v>
      </c>
      <c r="B974" s="685" t="s">
        <v>281</v>
      </c>
      <c r="C974" s="1507"/>
      <c r="D974" s="1970"/>
      <c r="E974" s="695">
        <f>E949+E929</f>
        <v>0</v>
      </c>
      <c r="F974" s="726">
        <f t="shared" si="232"/>
        <v>0</v>
      </c>
      <c r="G974" s="3775">
        <f>G949+G929</f>
        <v>4</v>
      </c>
      <c r="H974" s="213" t="e">
        <f t="shared" si="233"/>
        <v>#DIV/0!</v>
      </c>
      <c r="I974" s="1970"/>
      <c r="J974" s="1970"/>
      <c r="K974" s="1970"/>
      <c r="L974" s="1970"/>
      <c r="M974" s="372"/>
      <c r="N974" s="1970"/>
      <c r="O974" s="1970"/>
      <c r="P974" s="1970"/>
      <c r="Q974" s="1970"/>
      <c r="R974" s="1142">
        <f t="shared" si="230"/>
        <v>0</v>
      </c>
      <c r="S974" s="552"/>
      <c r="T974" s="1351"/>
      <c r="U974" s="552"/>
      <c r="V974" s="552"/>
      <c r="W974" s="552"/>
      <c r="X974" s="552"/>
      <c r="Y974" s="552"/>
      <c r="Z974" s="1180"/>
      <c r="AA974" s="1215"/>
      <c r="AB974" s="1386"/>
      <c r="AC974" s="1401"/>
    </row>
    <row r="975" spans="1:29" ht="43.5" x14ac:dyDescent="0.25">
      <c r="A975" s="227">
        <v>1</v>
      </c>
      <c r="B975" s="685" t="s">
        <v>310</v>
      </c>
      <c r="C975" s="1507"/>
      <c r="D975" s="1970"/>
      <c r="E975" s="695">
        <f>E938</f>
        <v>0</v>
      </c>
      <c r="F975" s="726">
        <f t="shared" si="232"/>
        <v>0</v>
      </c>
      <c r="G975" s="3775">
        <f>G938</f>
        <v>0</v>
      </c>
      <c r="H975" s="213" t="e">
        <f t="shared" si="233"/>
        <v>#DIV/0!</v>
      </c>
      <c r="I975" s="1970"/>
      <c r="J975" s="1970"/>
      <c r="K975" s="1970"/>
      <c r="L975" s="1970"/>
      <c r="M975" s="372"/>
      <c r="N975" s="1970"/>
      <c r="O975" s="1970"/>
      <c r="P975" s="1970"/>
      <c r="Q975" s="1970"/>
      <c r="R975" s="1142">
        <f t="shared" si="230"/>
        <v>0</v>
      </c>
      <c r="S975" s="552"/>
      <c r="T975" s="1351"/>
      <c r="U975" s="552"/>
      <c r="V975" s="552"/>
      <c r="W975" s="552"/>
      <c r="X975" s="552"/>
      <c r="Y975" s="552"/>
      <c r="Z975" s="1180"/>
      <c r="AA975" s="1215"/>
      <c r="AB975" s="1386"/>
      <c r="AC975" s="1401"/>
    </row>
    <row r="976" spans="1:29" ht="29.25" x14ac:dyDescent="0.25">
      <c r="A976" s="227">
        <v>1</v>
      </c>
      <c r="B976" s="685" t="s">
        <v>282</v>
      </c>
      <c r="C976" s="1507"/>
      <c r="D976" s="1970"/>
      <c r="E976" s="695">
        <f>E957+E936</f>
        <v>0</v>
      </c>
      <c r="F976" s="726">
        <f t="shared" si="232"/>
        <v>0</v>
      </c>
      <c r="G976" s="3775">
        <f>G957+G936</f>
        <v>2</v>
      </c>
      <c r="H976" s="213" t="e">
        <f t="shared" si="233"/>
        <v>#DIV/0!</v>
      </c>
      <c r="I976" s="1970"/>
      <c r="J976" s="1970"/>
      <c r="K976" s="1970"/>
      <c r="L976" s="1970"/>
      <c r="M976" s="372"/>
      <c r="N976" s="1970"/>
      <c r="O976" s="1970"/>
      <c r="P976" s="1970"/>
      <c r="Q976" s="1970"/>
      <c r="R976" s="1142">
        <f t="shared" si="230"/>
        <v>0</v>
      </c>
      <c r="S976" s="552"/>
      <c r="T976" s="1351"/>
      <c r="U976" s="552"/>
      <c r="V976" s="552"/>
      <c r="W976" s="552"/>
      <c r="X976" s="552"/>
      <c r="Y976" s="552"/>
      <c r="Z976" s="1180"/>
      <c r="AA976" s="1215"/>
      <c r="AB976" s="1386"/>
      <c r="AC976" s="1401"/>
    </row>
    <row r="977" spans="1:29" ht="29.25" x14ac:dyDescent="0.25">
      <c r="A977" s="227">
        <v>1</v>
      </c>
      <c r="B977" s="685" t="s">
        <v>283</v>
      </c>
      <c r="C977" s="1507"/>
      <c r="D977" s="1970"/>
      <c r="E977" s="705">
        <f>E960</f>
        <v>0</v>
      </c>
      <c r="F977" s="726">
        <f t="shared" si="232"/>
        <v>0</v>
      </c>
      <c r="G977" s="3775">
        <f>G960</f>
        <v>0</v>
      </c>
      <c r="H977" s="213" t="e">
        <f t="shared" si="233"/>
        <v>#DIV/0!</v>
      </c>
      <c r="I977" s="1970"/>
      <c r="J977" s="1970"/>
      <c r="K977" s="1970"/>
      <c r="L977" s="1970"/>
      <c r="M977" s="372"/>
      <c r="N977" s="1970"/>
      <c r="O977" s="1970"/>
      <c r="P977" s="1970"/>
      <c r="Q977" s="552"/>
      <c r="R977" s="1134">
        <f t="shared" si="230"/>
        <v>0</v>
      </c>
      <c r="S977" s="552">
        <f>Y977-X977-U977</f>
        <v>0</v>
      </c>
      <c r="T977" s="1351"/>
      <c r="U977" s="552"/>
      <c r="V977" s="552">
        <f>S977-R977</f>
        <v>0</v>
      </c>
      <c r="W977" s="552"/>
      <c r="X977" s="552"/>
      <c r="Y977" s="552"/>
      <c r="Z977" s="1180"/>
      <c r="AA977" s="1215"/>
      <c r="AB977" s="1386"/>
      <c r="AC977" s="1401"/>
    </row>
    <row r="978" spans="1:29" x14ac:dyDescent="0.25">
      <c r="A978" s="227">
        <v>1</v>
      </c>
      <c r="B978" s="1452" t="s">
        <v>138</v>
      </c>
      <c r="C978" s="1451"/>
      <c r="D978" s="2040"/>
      <c r="E978" s="706">
        <v>113</v>
      </c>
      <c r="F978" s="1078">
        <f t="shared" si="232"/>
        <v>9.4166666666666661</v>
      </c>
      <c r="G978" s="706">
        <f>G974+G975+G977+G976*2.9</f>
        <v>9.8000000000000007</v>
      </c>
      <c r="H978" s="38">
        <f t="shared" si="233"/>
        <v>104.07079646017701</v>
      </c>
      <c r="I978" s="1985"/>
      <c r="J978" s="1985"/>
      <c r="K978" s="1864"/>
      <c r="L978" s="1864"/>
      <c r="M978" s="378"/>
      <c r="N978" s="1864"/>
      <c r="O978" s="1864"/>
      <c r="P978" s="1864"/>
      <c r="Q978" s="510">
        <v>50</v>
      </c>
      <c r="R978" s="1135">
        <f t="shared" si="230"/>
        <v>4.166666666666667</v>
      </c>
      <c r="S978" s="510">
        <f t="shared" ref="S978:Y978" si="234">SUM(S977,S963,S938,S948,S928)</f>
        <v>7.9517799999999994</v>
      </c>
      <c r="T978" s="1015">
        <f t="shared" si="234"/>
        <v>0</v>
      </c>
      <c r="U978" s="510">
        <f t="shared" si="234"/>
        <v>0</v>
      </c>
      <c r="V978" s="510">
        <f t="shared" si="234"/>
        <v>7.9517799999999994</v>
      </c>
      <c r="W978" s="510">
        <f t="shared" si="234"/>
        <v>0</v>
      </c>
      <c r="X978" s="510">
        <f t="shared" si="234"/>
        <v>0</v>
      </c>
      <c r="Y978" s="510">
        <f t="shared" si="234"/>
        <v>7.9517799999999994</v>
      </c>
      <c r="Z978" s="2041"/>
      <c r="AA978" s="1124"/>
      <c r="AB978" s="1386"/>
      <c r="AC978" s="1401"/>
    </row>
    <row r="979" spans="1:29" x14ac:dyDescent="0.25">
      <c r="A979" s="227">
        <v>1</v>
      </c>
      <c r="B979" s="2" t="s">
        <v>29</v>
      </c>
      <c r="C979" s="635"/>
      <c r="D979" s="2"/>
      <c r="E979" s="371"/>
      <c r="F979" s="330">
        <f t="shared" si="232"/>
        <v>0</v>
      </c>
      <c r="G979" s="2631"/>
      <c r="H979" s="330"/>
      <c r="I979" s="1077"/>
      <c r="J979" s="1077"/>
      <c r="K979" s="323"/>
      <c r="L979" s="323"/>
      <c r="M979" s="367"/>
      <c r="N979" s="323"/>
      <c r="O979" s="323"/>
      <c r="P979" s="323"/>
      <c r="Q979" s="512"/>
      <c r="R979" s="992">
        <f t="shared" si="230"/>
        <v>0</v>
      </c>
      <c r="S979" s="512">
        <f t="shared" ref="S979:S993" si="235">Y979-X979-U979</f>
        <v>0</v>
      </c>
      <c r="T979" s="1011"/>
      <c r="U979" s="512"/>
      <c r="V979" s="512"/>
      <c r="W979" s="512"/>
      <c r="X979" s="512"/>
      <c r="Y979" s="512"/>
      <c r="Z979" s="1217"/>
      <c r="AA979" s="508"/>
      <c r="AB979" s="1386"/>
      <c r="AC979" s="1401"/>
    </row>
    <row r="980" spans="1:29" s="237" customFormat="1" x14ac:dyDescent="0.25">
      <c r="A980" s="227">
        <v>1</v>
      </c>
      <c r="B980" s="3" t="s">
        <v>133</v>
      </c>
      <c r="C980" s="643"/>
      <c r="D980" s="3">
        <v>300</v>
      </c>
      <c r="E980" s="371"/>
      <c r="F980" s="213">
        <f t="shared" si="232"/>
        <v>0</v>
      </c>
      <c r="G980" s="708"/>
      <c r="H980" s="213" t="e">
        <f>G980/F980*100</f>
        <v>#DIV/0!</v>
      </c>
      <c r="I980" s="1077">
        <v>11</v>
      </c>
      <c r="J980" s="253" t="e">
        <f>M980/G980</f>
        <v>#DIV/0!</v>
      </c>
      <c r="K980" s="254">
        <f>ROUND(E980*I980,0)</f>
        <v>0</v>
      </c>
      <c r="L980" s="254">
        <f>ROUND(K980/12*$B$4,0)</f>
        <v>0</v>
      </c>
      <c r="M980" s="3576"/>
      <c r="N980" s="254" t="e">
        <f>M980/L980*100</f>
        <v>#DIV/0!</v>
      </c>
      <c r="O980" s="254">
        <f>ROUND(K980/D980,0)</f>
        <v>0</v>
      </c>
      <c r="P980" s="254" t="e">
        <f>M980/$B$4*12/O980</f>
        <v>#DIV/0!</v>
      </c>
      <c r="Q980" s="512"/>
      <c r="R980" s="992">
        <f t="shared" si="230"/>
        <v>0</v>
      </c>
      <c r="S980" s="512">
        <f t="shared" si="235"/>
        <v>0</v>
      </c>
      <c r="T980" s="1011"/>
      <c r="U980" s="512"/>
      <c r="V980" s="512"/>
      <c r="W980" s="512"/>
      <c r="X980" s="512"/>
      <c r="Y980" s="512"/>
      <c r="Z980" s="1213"/>
      <c r="AA980" s="508"/>
      <c r="AB980" s="1386"/>
      <c r="AC980" s="1401"/>
    </row>
    <row r="981" spans="1:29" s="237" customFormat="1" x14ac:dyDescent="0.25">
      <c r="A981" s="227">
        <v>1</v>
      </c>
      <c r="B981" s="235" t="s">
        <v>78</v>
      </c>
      <c r="C981" s="1472"/>
      <c r="D981" s="1988"/>
      <c r="E981" s="369">
        <v>2</v>
      </c>
      <c r="F981" s="724">
        <f t="shared" si="232"/>
        <v>0.16666666666666666</v>
      </c>
      <c r="G981" s="750">
        <f>G980</f>
        <v>0</v>
      </c>
      <c r="H981" s="724">
        <f>G981/F981*100</f>
        <v>0</v>
      </c>
      <c r="I981" s="1825">
        <f>I980</f>
        <v>11</v>
      </c>
      <c r="J981" s="340" t="e">
        <f>M981/G981</f>
        <v>#DIV/0!</v>
      </c>
      <c r="K981" s="984">
        <f>K980</f>
        <v>0</v>
      </c>
      <c r="L981" s="984">
        <f>L980</f>
        <v>0</v>
      </c>
      <c r="M981" s="394">
        <f>M980</f>
        <v>0</v>
      </c>
      <c r="N981" s="254" t="e">
        <f>M981/L981*100</f>
        <v>#DIV/0!</v>
      </c>
      <c r="O981" s="1573">
        <f>SUM(O980)</f>
        <v>0</v>
      </c>
      <c r="P981" s="254" t="e">
        <f>M981/$B$4*12/O981</f>
        <v>#DIV/0!</v>
      </c>
      <c r="Q981" s="512">
        <v>20</v>
      </c>
      <c r="R981" s="992">
        <f t="shared" si="230"/>
        <v>1.6666666666666667</v>
      </c>
      <c r="S981" s="512">
        <f t="shared" si="235"/>
        <v>0</v>
      </c>
      <c r="T981" s="1011"/>
      <c r="U981" s="512"/>
      <c r="V981" s="512"/>
      <c r="W981" s="512"/>
      <c r="X981" s="512"/>
      <c r="Y981" s="512"/>
      <c r="Z981" s="1240"/>
      <c r="AA981" s="508"/>
      <c r="AB981" s="1386"/>
      <c r="AC981" s="1401"/>
    </row>
    <row r="982" spans="1:29" ht="30" x14ac:dyDescent="0.25">
      <c r="A982" s="227">
        <v>1</v>
      </c>
      <c r="B982" s="2" t="s">
        <v>16</v>
      </c>
      <c r="C982" s="635"/>
      <c r="D982" s="1988"/>
      <c r="E982" s="369"/>
      <c r="F982" s="724">
        <f t="shared" si="232"/>
        <v>0</v>
      </c>
      <c r="G982" s="750"/>
      <c r="H982" s="724"/>
      <c r="I982" s="1825"/>
      <c r="J982" s="340"/>
      <c r="K982" s="984"/>
      <c r="L982" s="984"/>
      <c r="M982" s="394"/>
      <c r="N982" s="254"/>
      <c r="O982" s="1573"/>
      <c r="P982" s="254"/>
      <c r="Q982" s="512"/>
      <c r="R982" s="992">
        <f t="shared" si="230"/>
        <v>0</v>
      </c>
      <c r="S982" s="512">
        <f t="shared" si="235"/>
        <v>0</v>
      </c>
      <c r="T982" s="1011"/>
      <c r="U982" s="512"/>
      <c r="V982" s="512"/>
      <c r="W982" s="512"/>
      <c r="X982" s="512"/>
      <c r="Y982" s="512"/>
      <c r="Z982" s="1240"/>
      <c r="AA982" s="508"/>
      <c r="AB982" s="1386"/>
      <c r="AC982" s="1401"/>
    </row>
    <row r="983" spans="1:29" s="237" customFormat="1" x14ac:dyDescent="0.25">
      <c r="A983" s="227">
        <v>1</v>
      </c>
      <c r="B983" s="1955" t="s">
        <v>67</v>
      </c>
      <c r="C983" s="2042"/>
      <c r="D983" s="3">
        <v>240</v>
      </c>
      <c r="E983" s="367"/>
      <c r="F983" s="213">
        <f t="shared" si="232"/>
        <v>0</v>
      </c>
      <c r="G983" s="708"/>
      <c r="H983" s="213" t="e">
        <f>G983/F983*100</f>
        <v>#DIV/0!</v>
      </c>
      <c r="I983" s="1825">
        <v>8</v>
      </c>
      <c r="J983" s="253" t="e">
        <f>M983/G983</f>
        <v>#DIV/0!</v>
      </c>
      <c r="K983" s="254">
        <f>ROUND(E983*I983,0)</f>
        <v>0</v>
      </c>
      <c r="L983" s="254">
        <f>ROUND(K983/12*$B$4,0)</f>
        <v>0</v>
      </c>
      <c r="M983" s="3576"/>
      <c r="N983" s="254" t="e">
        <f>M983/L983*100</f>
        <v>#DIV/0!</v>
      </c>
      <c r="O983" s="1456">
        <f>ROUND(K983/D983,0)</f>
        <v>0</v>
      </c>
      <c r="P983" s="254" t="e">
        <f>M983/$B$4*12/O983</f>
        <v>#DIV/0!</v>
      </c>
      <c r="Q983" s="512"/>
      <c r="R983" s="992">
        <f t="shared" si="230"/>
        <v>0</v>
      </c>
      <c r="S983" s="512">
        <f t="shared" si="235"/>
        <v>0</v>
      </c>
      <c r="T983" s="1011"/>
      <c r="U983" s="512"/>
      <c r="V983" s="512"/>
      <c r="W983" s="512"/>
      <c r="X983" s="512"/>
      <c r="Y983" s="512"/>
      <c r="Z983" s="1213"/>
      <c r="AA983" s="508"/>
      <c r="AB983" s="1386"/>
      <c r="AC983" s="1401"/>
    </row>
    <row r="984" spans="1:29" x14ac:dyDescent="0.25">
      <c r="A984" s="227">
        <v>1</v>
      </c>
      <c r="B984" s="1992" t="s">
        <v>184</v>
      </c>
      <c r="C984" s="1481"/>
      <c r="D984" s="1993"/>
      <c r="E984" s="370">
        <f>SUM(E983)</f>
        <v>0</v>
      </c>
      <c r="F984" s="1994">
        <f t="shared" si="232"/>
        <v>0</v>
      </c>
      <c r="G984" s="3843">
        <f>SUM(G983)</f>
        <v>0</v>
      </c>
      <c r="H984" s="267" t="e">
        <f>G984/F984*100</f>
        <v>#DIV/0!</v>
      </c>
      <c r="I984" s="1848">
        <f>IF(E984=0,0,K984/E984)</f>
        <v>0</v>
      </c>
      <c r="J984" s="1445" t="e">
        <f>M984/G984</f>
        <v>#DIV/0!</v>
      </c>
      <c r="K984" s="1509">
        <f>SUM(K983)</f>
        <v>0</v>
      </c>
      <c r="L984" s="1509">
        <f>SUM(L983)</f>
        <v>0</v>
      </c>
      <c r="M984" s="3589">
        <f>SUM(M983)</f>
        <v>0</v>
      </c>
      <c r="N984" s="1509" t="e">
        <f>M984/L984*100</f>
        <v>#DIV/0!</v>
      </c>
      <c r="O984" s="1513">
        <f>SUM(O983)</f>
        <v>0</v>
      </c>
      <c r="P984" s="430" t="e">
        <f>M984/$B$4*12/O984</f>
        <v>#DIV/0!</v>
      </c>
      <c r="Q984" s="513"/>
      <c r="R984" s="1133">
        <f t="shared" si="230"/>
        <v>0</v>
      </c>
      <c r="S984" s="513">
        <f t="shared" si="235"/>
        <v>0</v>
      </c>
      <c r="T984" s="1433"/>
      <c r="U984" s="513"/>
      <c r="V984" s="513"/>
      <c r="W984" s="513"/>
      <c r="X984" s="513"/>
      <c r="Y984" s="513"/>
      <c r="Z984" s="1996"/>
      <c r="AA984" s="1119"/>
      <c r="AB984" s="1386"/>
      <c r="AC984" s="1401"/>
    </row>
    <row r="985" spans="1:29" ht="30" thickBot="1" x14ac:dyDescent="0.3">
      <c r="A985" s="227">
        <v>1</v>
      </c>
      <c r="B985" s="238" t="s">
        <v>215</v>
      </c>
      <c r="C985" s="238"/>
      <c r="D985" s="238"/>
      <c r="E985" s="401">
        <f>SUM(E984,E981)</f>
        <v>2</v>
      </c>
      <c r="F985" s="2043">
        <f t="shared" si="232"/>
        <v>0.16666666666666666</v>
      </c>
      <c r="G985" s="3853">
        <f>SUM(G984,G981)</f>
        <v>0</v>
      </c>
      <c r="H985" s="2043">
        <f>G985/F985*100</f>
        <v>0</v>
      </c>
      <c r="I985" s="1487">
        <f>IF(E985=0,0,K985/E985)</f>
        <v>0</v>
      </c>
      <c r="J985" s="2044">
        <f>IF(F985=0,0,L985/F985)</f>
        <v>0</v>
      </c>
      <c r="K985" s="2043">
        <f>SUM(K984,K981)</f>
        <v>0</v>
      </c>
      <c r="L985" s="2043">
        <f>SUM(L984,L981)</f>
        <v>0</v>
      </c>
      <c r="M985" s="401">
        <f>SUM(M984,M981)</f>
        <v>0</v>
      </c>
      <c r="N985" s="1489" t="e">
        <f>M985/L985*100</f>
        <v>#DIV/0!</v>
      </c>
      <c r="O985" s="1536">
        <f>SUM(O983,O980)</f>
        <v>0</v>
      </c>
      <c r="P985" s="1489" t="e">
        <f>M985/$B$4*12/O985</f>
        <v>#DIV/0!</v>
      </c>
      <c r="Q985" s="517">
        <v>20</v>
      </c>
      <c r="R985" s="1138">
        <f t="shared" si="230"/>
        <v>1.6666666666666667</v>
      </c>
      <c r="S985" s="517">
        <f t="shared" si="235"/>
        <v>0</v>
      </c>
      <c r="T985" s="1013"/>
      <c r="U985" s="517"/>
      <c r="V985" s="517">
        <f>S985-R985</f>
        <v>-1.6666666666666667</v>
      </c>
      <c r="W985" s="517"/>
      <c r="X985" s="517"/>
      <c r="Y985" s="517"/>
      <c r="Z985" s="2045"/>
      <c r="AA985" s="1169"/>
      <c r="AB985" s="1386"/>
      <c r="AC985" s="1401"/>
    </row>
    <row r="986" spans="1:29" ht="15.75" thickBot="1" x14ac:dyDescent="0.3">
      <c r="A986" s="227">
        <v>1</v>
      </c>
      <c r="B986" s="2004" t="s">
        <v>316</v>
      </c>
      <c r="C986" s="2005"/>
      <c r="D986" s="2004"/>
      <c r="E986" s="376"/>
      <c r="F986" s="1837">
        <f t="shared" si="232"/>
        <v>0</v>
      </c>
      <c r="G986" s="3830"/>
      <c r="H986" s="1837"/>
      <c r="I986" s="1793"/>
      <c r="J986" s="1793"/>
      <c r="K986" s="1837"/>
      <c r="L986" s="1837"/>
      <c r="M986" s="3655">
        <f>SUM(M985,M978,M927)</f>
        <v>21</v>
      </c>
      <c r="N986" s="3652"/>
      <c r="O986" s="3652"/>
      <c r="P986" s="3652"/>
      <c r="Q986" s="3630">
        <v>670</v>
      </c>
      <c r="R986" s="3630">
        <f t="shared" si="230"/>
        <v>55.833333333333336</v>
      </c>
      <c r="S986" s="3630">
        <f t="shared" si="235"/>
        <v>94.888860000000008</v>
      </c>
      <c r="T986" s="3630">
        <f t="shared" ref="T986:Y986" si="236">SUM(T985,T978,T927)</f>
        <v>0</v>
      </c>
      <c r="U986" s="3630">
        <f t="shared" si="236"/>
        <v>0</v>
      </c>
      <c r="V986" s="3630">
        <f t="shared" si="236"/>
        <v>43.222193333333344</v>
      </c>
      <c r="W986" s="3630">
        <f t="shared" si="236"/>
        <v>0</v>
      </c>
      <c r="X986" s="3630">
        <f t="shared" si="236"/>
        <v>0</v>
      </c>
      <c r="Y986" s="3630">
        <f t="shared" si="236"/>
        <v>94.888860000000008</v>
      </c>
      <c r="Z986" s="1839"/>
      <c r="AA986" s="1121"/>
      <c r="AB986" s="1386"/>
      <c r="AC986" s="1401"/>
    </row>
    <row r="987" spans="1:29" x14ac:dyDescent="0.25">
      <c r="A987" s="227">
        <v>1</v>
      </c>
      <c r="B987" s="2047"/>
      <c r="C987" s="2048"/>
      <c r="D987" s="2047"/>
      <c r="E987" s="391"/>
      <c r="F987" s="1085">
        <f t="shared" si="232"/>
        <v>0</v>
      </c>
      <c r="G987" s="741"/>
      <c r="H987" s="1085"/>
      <c r="I987" s="1821"/>
      <c r="J987" s="1821"/>
      <c r="K987" s="1818"/>
      <c r="L987" s="1818"/>
      <c r="M987" s="379"/>
      <c r="N987" s="1818"/>
      <c r="O987" s="1818"/>
      <c r="P987" s="1818"/>
      <c r="Q987" s="511"/>
      <c r="R987" s="991">
        <f t="shared" si="230"/>
        <v>0</v>
      </c>
      <c r="S987" s="511">
        <f t="shared" si="235"/>
        <v>0</v>
      </c>
      <c r="T987" s="1014"/>
      <c r="U987" s="511"/>
      <c r="V987" s="511"/>
      <c r="W987" s="511"/>
      <c r="X987" s="511"/>
      <c r="Y987" s="511"/>
      <c r="Z987" s="1239"/>
      <c r="AA987" s="554"/>
      <c r="AB987" s="1386"/>
      <c r="AC987" s="1401"/>
    </row>
    <row r="988" spans="1:29" s="241" customFormat="1" ht="43.5" x14ac:dyDescent="0.25">
      <c r="A988" s="227">
        <v>1</v>
      </c>
      <c r="B988" s="1391" t="s">
        <v>439</v>
      </c>
      <c r="C988" s="1391"/>
      <c r="D988" s="1953"/>
      <c r="E988" s="371"/>
      <c r="F988" s="330">
        <f t="shared" si="232"/>
        <v>0</v>
      </c>
      <c r="G988" s="2631"/>
      <c r="H988" s="330"/>
      <c r="I988" s="1077"/>
      <c r="J988" s="1077"/>
      <c r="K988" s="211"/>
      <c r="L988" s="211"/>
      <c r="M988" s="369"/>
      <c r="N988" s="211"/>
      <c r="O988" s="211"/>
      <c r="P988" s="211"/>
      <c r="Q988" s="512"/>
      <c r="R988" s="992">
        <f t="shared" si="230"/>
        <v>0</v>
      </c>
      <c r="S988" s="512">
        <f t="shared" si="235"/>
        <v>0</v>
      </c>
      <c r="T988" s="1011"/>
      <c r="U988" s="512"/>
      <c r="V988" s="512"/>
      <c r="W988" s="512"/>
      <c r="X988" s="512"/>
      <c r="Y988" s="512"/>
      <c r="Z988" s="1217"/>
      <c r="AA988" s="508"/>
      <c r="AB988" s="1386"/>
      <c r="AC988" s="1401"/>
    </row>
    <row r="989" spans="1:29" x14ac:dyDescent="0.25">
      <c r="A989" s="227">
        <v>1</v>
      </c>
      <c r="B989" s="1826" t="s">
        <v>5</v>
      </c>
      <c r="C989" s="1827"/>
      <c r="D989" s="1826"/>
      <c r="E989" s="371"/>
      <c r="F989" s="330">
        <f t="shared" si="232"/>
        <v>0</v>
      </c>
      <c r="G989" s="2631"/>
      <c r="H989" s="330"/>
      <c r="I989" s="1825"/>
      <c r="J989" s="1825"/>
      <c r="K989" s="330"/>
      <c r="L989" s="330"/>
      <c r="M989" s="371"/>
      <c r="N989" s="330"/>
      <c r="O989" s="330"/>
      <c r="P989" s="330"/>
      <c r="Q989" s="512"/>
      <c r="R989" s="992">
        <f t="shared" si="230"/>
        <v>0</v>
      </c>
      <c r="S989" s="512">
        <f t="shared" si="235"/>
        <v>0</v>
      </c>
      <c r="T989" s="1011"/>
      <c r="U989" s="512"/>
      <c r="V989" s="512"/>
      <c r="W989" s="512"/>
      <c r="X989" s="512"/>
      <c r="Y989" s="512"/>
      <c r="Z989" s="1217"/>
      <c r="AA989" s="508"/>
      <c r="AB989" s="1386"/>
      <c r="AC989" s="1401"/>
    </row>
    <row r="990" spans="1:29" x14ac:dyDescent="0.25">
      <c r="A990" s="227">
        <v>1</v>
      </c>
      <c r="B990" s="1970" t="s">
        <v>46</v>
      </c>
      <c r="C990" s="1399" t="s">
        <v>277</v>
      </c>
      <c r="D990" s="1970">
        <v>320</v>
      </c>
      <c r="E990" s="372"/>
      <c r="F990" s="219">
        <f t="shared" si="232"/>
        <v>0</v>
      </c>
      <c r="G990" s="3771"/>
      <c r="H990" s="219" t="e">
        <f>G990/F990*100</f>
        <v>#DIV/0!</v>
      </c>
      <c r="I990" s="1828">
        <v>10.5</v>
      </c>
      <c r="J990" s="1411" t="e">
        <f>M990/G990</f>
        <v>#DIV/0!</v>
      </c>
      <c r="K990" s="430">
        <f>ROUND(E990*I990,0)</f>
        <v>0</v>
      </c>
      <c r="L990" s="430">
        <f>ROUND(K990/12*$B$4,0)</f>
        <v>0</v>
      </c>
      <c r="M990" s="3577"/>
      <c r="N990" s="430" t="e">
        <f>M990/L990*100</f>
        <v>#DIV/0!</v>
      </c>
      <c r="O990" s="430">
        <f>ROUND(K990/D990,0)</f>
        <v>0</v>
      </c>
      <c r="P990" s="430" t="e">
        <f>M990/$B$4*12/O990</f>
        <v>#DIV/0!</v>
      </c>
      <c r="Q990" s="513"/>
      <c r="R990" s="1133">
        <f t="shared" si="230"/>
        <v>0</v>
      </c>
      <c r="S990" s="513">
        <f t="shared" si="235"/>
        <v>0</v>
      </c>
      <c r="T990" s="1433"/>
      <c r="U990" s="513"/>
      <c r="V990" s="513"/>
      <c r="W990" s="513"/>
      <c r="X990" s="513"/>
      <c r="Y990" s="513"/>
      <c r="Z990" s="1407"/>
      <c r="AA990" s="1119"/>
      <c r="AB990" s="1386"/>
      <c r="AC990" s="1401"/>
    </row>
    <row r="991" spans="1:29" x14ac:dyDescent="0.25">
      <c r="A991" s="227">
        <v>1</v>
      </c>
      <c r="B991" s="1452" t="s">
        <v>7</v>
      </c>
      <c r="C991" s="1451"/>
      <c r="D991" s="1452"/>
      <c r="E991" s="378">
        <v>23</v>
      </c>
      <c r="F991" s="1829">
        <f t="shared" si="232"/>
        <v>1.9166666666666667</v>
      </c>
      <c r="G991" s="3836">
        <f>SUM(G990:G990)</f>
        <v>0</v>
      </c>
      <c r="H991" s="1829">
        <f>G991/F991*100</f>
        <v>0</v>
      </c>
      <c r="I991" s="8">
        <f>K991/E991</f>
        <v>0</v>
      </c>
      <c r="J991" s="8" t="e">
        <f>M991/G991</f>
        <v>#DIV/0!</v>
      </c>
      <c r="K991" s="1829">
        <f>SUM(K990:K990)</f>
        <v>0</v>
      </c>
      <c r="L991" s="1829">
        <f>SUM(L990:L990)</f>
        <v>0</v>
      </c>
      <c r="M991" s="378">
        <f>SUM(M990:M990)</f>
        <v>0</v>
      </c>
      <c r="N991" s="1505" t="e">
        <f>M991/L991*100</f>
        <v>#DIV/0!</v>
      </c>
      <c r="O991" s="1957">
        <f>SUM(O990)</f>
        <v>0</v>
      </c>
      <c r="P991" s="1505" t="e">
        <f>M991/$B$4*12/O991</f>
        <v>#DIV/0!</v>
      </c>
      <c r="Q991" s="510">
        <v>700</v>
      </c>
      <c r="R991" s="2617">
        <f t="shared" si="230"/>
        <v>58.333333333333336</v>
      </c>
      <c r="S991" s="510">
        <f t="shared" si="235"/>
        <v>0</v>
      </c>
      <c r="T991" s="1015"/>
      <c r="U991" s="510"/>
      <c r="V991" s="510">
        <f>S991-R991</f>
        <v>-58.333333333333336</v>
      </c>
      <c r="W991" s="510"/>
      <c r="X991" s="510"/>
      <c r="Y991" s="510"/>
      <c r="Z991" s="1831"/>
      <c r="AA991" s="1124"/>
      <c r="AB991" s="1386"/>
      <c r="AC991" s="1401"/>
    </row>
    <row r="992" spans="1:29" x14ac:dyDescent="0.25">
      <c r="A992" s="227">
        <v>1</v>
      </c>
      <c r="B992" s="688" t="s">
        <v>207</v>
      </c>
      <c r="C992" s="621"/>
      <c r="D992" s="1976"/>
      <c r="E992" s="379"/>
      <c r="F992" s="982">
        <f t="shared" si="232"/>
        <v>0</v>
      </c>
      <c r="G992" s="740"/>
      <c r="H992" s="982"/>
      <c r="I992" s="434"/>
      <c r="J992" s="434"/>
      <c r="K992" s="982"/>
      <c r="L992" s="982"/>
      <c r="M992" s="379"/>
      <c r="N992" s="1417"/>
      <c r="O992" s="1963"/>
      <c r="P992" s="1417"/>
      <c r="Q992" s="511"/>
      <c r="R992" s="2618">
        <f t="shared" si="230"/>
        <v>0</v>
      </c>
      <c r="S992" s="511">
        <f t="shared" si="235"/>
        <v>5.1174200000000001</v>
      </c>
      <c r="T992" s="1014"/>
      <c r="U992" s="511"/>
      <c r="V992" s="511">
        <f>S992-R992</f>
        <v>5.1174200000000001</v>
      </c>
      <c r="W992" s="511"/>
      <c r="X992" s="511"/>
      <c r="Y992" s="511">
        <v>5.1174200000000001</v>
      </c>
      <c r="Z992" s="1207"/>
      <c r="AA992" s="554"/>
      <c r="AB992" s="1386"/>
      <c r="AC992" s="1401"/>
    </row>
    <row r="993" spans="1:29" s="237" customFormat="1" ht="29.25" x14ac:dyDescent="0.25">
      <c r="A993" s="227">
        <v>1</v>
      </c>
      <c r="B993" s="664" t="s">
        <v>295</v>
      </c>
      <c r="C993" s="2033"/>
      <c r="D993" s="723"/>
      <c r="E993" s="369">
        <f>E995+E996+E997+E998</f>
        <v>0</v>
      </c>
      <c r="F993" s="369">
        <f t="shared" si="232"/>
        <v>0</v>
      </c>
      <c r="G993" s="3854">
        <f>G995+G996+G997+G998</f>
        <v>3</v>
      </c>
      <c r="H993" s="724" t="e">
        <f>G993/F993*100</f>
        <v>#DIV/0!</v>
      </c>
      <c r="I993" s="340"/>
      <c r="J993" s="340"/>
      <c r="K993" s="724"/>
      <c r="L993" s="724"/>
      <c r="M993" s="369"/>
      <c r="N993" s="1431"/>
      <c r="O993" s="1431"/>
      <c r="P993" s="1431"/>
      <c r="Q993" s="512"/>
      <c r="R993" s="992">
        <f t="shared" si="230"/>
        <v>0</v>
      </c>
      <c r="S993" s="512">
        <f t="shared" si="235"/>
        <v>0</v>
      </c>
      <c r="T993" s="1011"/>
      <c r="U993" s="512"/>
      <c r="V993" s="512"/>
      <c r="W993" s="512"/>
      <c r="X993" s="512"/>
      <c r="Y993" s="512"/>
      <c r="Z993" s="1216"/>
      <c r="AA993" s="508"/>
      <c r="AB993" s="1386"/>
      <c r="AC993" s="1401"/>
    </row>
    <row r="994" spans="1:29" ht="30" x14ac:dyDescent="0.25">
      <c r="A994" s="227">
        <v>1</v>
      </c>
      <c r="B994" s="462" t="s">
        <v>205</v>
      </c>
      <c r="C994" s="622"/>
      <c r="D994" s="4"/>
      <c r="E994" s="371"/>
      <c r="F994" s="330">
        <f t="shared" si="232"/>
        <v>0</v>
      </c>
      <c r="G994" s="2631"/>
      <c r="H994" s="330"/>
      <c r="I994" s="340"/>
      <c r="J994" s="340"/>
      <c r="K994" s="724"/>
      <c r="L994" s="724"/>
      <c r="M994" s="369"/>
      <c r="N994" s="254"/>
      <c r="O994" s="254"/>
      <c r="P994" s="254"/>
      <c r="Q994" s="512"/>
      <c r="R994" s="992">
        <f t="shared" si="230"/>
        <v>0</v>
      </c>
      <c r="S994" s="512"/>
      <c r="T994" s="1011"/>
      <c r="U994" s="512"/>
      <c r="V994" s="512"/>
      <c r="W994" s="512"/>
      <c r="X994" s="512"/>
      <c r="Y994" s="512"/>
      <c r="Z994" s="1217"/>
      <c r="AA994" s="508"/>
      <c r="AB994" s="1386"/>
      <c r="AC994" s="1401"/>
    </row>
    <row r="995" spans="1:29" ht="30" x14ac:dyDescent="0.25">
      <c r="A995" s="227">
        <v>1</v>
      </c>
      <c r="B995" s="462" t="s">
        <v>206</v>
      </c>
      <c r="C995" s="622"/>
      <c r="D995" s="4"/>
      <c r="E995" s="371"/>
      <c r="F995" s="330">
        <f t="shared" si="232"/>
        <v>0</v>
      </c>
      <c r="G995" s="2631"/>
      <c r="H995" s="330" t="e">
        <f t="shared" ref="H995:H1003" si="237">G995/F995*100</f>
        <v>#DIV/0!</v>
      </c>
      <c r="I995" s="340"/>
      <c r="J995" s="340"/>
      <c r="K995" s="724"/>
      <c r="L995" s="724"/>
      <c r="M995" s="369"/>
      <c r="N995" s="254"/>
      <c r="O995" s="254"/>
      <c r="P995" s="254"/>
      <c r="Q995" s="512"/>
      <c r="R995" s="992">
        <f t="shared" si="230"/>
        <v>0</v>
      </c>
      <c r="S995" s="512"/>
      <c r="T995" s="1011"/>
      <c r="U995" s="512"/>
      <c r="V995" s="512"/>
      <c r="W995" s="512"/>
      <c r="X995" s="512"/>
      <c r="Y995" s="512"/>
      <c r="Z995" s="1217"/>
      <c r="AA995" s="508"/>
      <c r="AB995" s="1386"/>
      <c r="AC995" s="1401"/>
    </row>
    <row r="996" spans="1:29" ht="30" x14ac:dyDescent="0.25">
      <c r="A996" s="227">
        <v>1</v>
      </c>
      <c r="B996" s="463" t="s">
        <v>561</v>
      </c>
      <c r="C996" s="622"/>
      <c r="D996" s="4"/>
      <c r="E996" s="371"/>
      <c r="F996" s="330">
        <f t="shared" si="232"/>
        <v>0</v>
      </c>
      <c r="G996" s="2631">
        <v>1</v>
      </c>
      <c r="H996" s="330" t="e">
        <f t="shared" si="237"/>
        <v>#DIV/0!</v>
      </c>
      <c r="I996" s="340"/>
      <c r="J996" s="340"/>
      <c r="K996" s="724"/>
      <c r="L996" s="724"/>
      <c r="M996" s="369"/>
      <c r="N996" s="254"/>
      <c r="O996" s="254"/>
      <c r="P996" s="254"/>
      <c r="Q996" s="512"/>
      <c r="R996" s="992">
        <f t="shared" si="230"/>
        <v>0</v>
      </c>
      <c r="S996" s="512"/>
      <c r="T996" s="1011"/>
      <c r="U996" s="512"/>
      <c r="V996" s="512"/>
      <c r="W996" s="512"/>
      <c r="X996" s="512"/>
      <c r="Y996" s="512"/>
      <c r="Z996" s="1217"/>
      <c r="AA996" s="508"/>
      <c r="AB996" s="1386"/>
      <c r="AC996" s="1401"/>
    </row>
    <row r="997" spans="1:29" ht="75" x14ac:dyDescent="0.25">
      <c r="A997" s="227">
        <v>1</v>
      </c>
      <c r="B997" s="463" t="s">
        <v>297</v>
      </c>
      <c r="C997" s="622"/>
      <c r="D997" s="4"/>
      <c r="E997" s="371"/>
      <c r="F997" s="330">
        <f t="shared" si="232"/>
        <v>0</v>
      </c>
      <c r="G997" s="2631"/>
      <c r="H997" s="330" t="e">
        <f t="shared" si="237"/>
        <v>#DIV/0!</v>
      </c>
      <c r="I997" s="340"/>
      <c r="J997" s="340"/>
      <c r="K997" s="724"/>
      <c r="L997" s="724"/>
      <c r="M997" s="369"/>
      <c r="N997" s="254"/>
      <c r="O997" s="254"/>
      <c r="P997" s="254"/>
      <c r="Q997" s="512"/>
      <c r="R997" s="992">
        <f t="shared" si="230"/>
        <v>0</v>
      </c>
      <c r="S997" s="512"/>
      <c r="T997" s="1011"/>
      <c r="U997" s="512"/>
      <c r="V997" s="512"/>
      <c r="W997" s="512"/>
      <c r="X997" s="512"/>
      <c r="Y997" s="512"/>
      <c r="Z997" s="1217"/>
      <c r="AA997" s="508"/>
      <c r="AB997" s="1386"/>
      <c r="AC997" s="1401"/>
    </row>
    <row r="998" spans="1:29" ht="60" x14ac:dyDescent="0.25">
      <c r="A998" s="227">
        <v>1</v>
      </c>
      <c r="B998" s="463" t="s">
        <v>311</v>
      </c>
      <c r="C998" s="622"/>
      <c r="D998" s="4"/>
      <c r="E998" s="371"/>
      <c r="F998" s="330">
        <f t="shared" si="232"/>
        <v>0</v>
      </c>
      <c r="G998" s="2631">
        <v>2</v>
      </c>
      <c r="H998" s="330" t="e">
        <f t="shared" si="237"/>
        <v>#DIV/0!</v>
      </c>
      <c r="I998" s="340"/>
      <c r="J998" s="340"/>
      <c r="K998" s="724"/>
      <c r="L998" s="724"/>
      <c r="M998" s="369"/>
      <c r="N998" s="254"/>
      <c r="O998" s="254"/>
      <c r="P998" s="254"/>
      <c r="Q998" s="512"/>
      <c r="R998" s="992">
        <f t="shared" si="230"/>
        <v>0</v>
      </c>
      <c r="S998" s="512"/>
      <c r="T998" s="1011"/>
      <c r="U998" s="512"/>
      <c r="V998" s="512"/>
      <c r="W998" s="512"/>
      <c r="X998" s="512"/>
      <c r="Y998" s="512"/>
      <c r="Z998" s="1217"/>
      <c r="AA998" s="508"/>
      <c r="AB998" s="1386"/>
      <c r="AC998" s="1401"/>
    </row>
    <row r="999" spans="1:29" ht="105" x14ac:dyDescent="0.25">
      <c r="B999" s="463" t="s">
        <v>542</v>
      </c>
      <c r="C999" s="622"/>
      <c r="D999" s="4"/>
      <c r="E999" s="371"/>
      <c r="F999" s="330">
        <f t="shared" si="232"/>
        <v>0</v>
      </c>
      <c r="G999" s="2631"/>
      <c r="H999" s="330" t="e">
        <f t="shared" si="237"/>
        <v>#DIV/0!</v>
      </c>
      <c r="I999" s="340"/>
      <c r="J999" s="340"/>
      <c r="K999" s="724"/>
      <c r="L999" s="724"/>
      <c r="M999" s="369"/>
      <c r="N999" s="254"/>
      <c r="O999" s="254"/>
      <c r="P999" s="254"/>
      <c r="Q999" s="512"/>
      <c r="R999" s="992">
        <f t="shared" ref="R999:R1062" si="238">Q999/12*$B$4</f>
        <v>0</v>
      </c>
      <c r="S999" s="512"/>
      <c r="T999" s="1011"/>
      <c r="U999" s="512"/>
      <c r="V999" s="512"/>
      <c r="W999" s="512"/>
      <c r="X999" s="512"/>
      <c r="Y999" s="512"/>
      <c r="Z999" s="1217"/>
      <c r="AA999" s="508"/>
      <c r="AB999" s="1386"/>
      <c r="AC999" s="1401"/>
    </row>
    <row r="1000" spans="1:29" ht="29.25" x14ac:dyDescent="0.25">
      <c r="A1000" s="227">
        <v>1</v>
      </c>
      <c r="B1000" s="433" t="s">
        <v>135</v>
      </c>
      <c r="C1000" s="622"/>
      <c r="D1000" s="4"/>
      <c r="E1000" s="369">
        <f>E1001</f>
        <v>0</v>
      </c>
      <c r="F1000" s="724">
        <f t="shared" si="232"/>
        <v>0</v>
      </c>
      <c r="G1000" s="750">
        <f>G1001</f>
        <v>2</v>
      </c>
      <c r="H1000" s="724" t="e">
        <f t="shared" si="237"/>
        <v>#DIV/0!</v>
      </c>
      <c r="I1000" s="340"/>
      <c r="J1000" s="340"/>
      <c r="K1000" s="724"/>
      <c r="L1000" s="724"/>
      <c r="M1000" s="369"/>
      <c r="N1000" s="254"/>
      <c r="O1000" s="254"/>
      <c r="P1000" s="254"/>
      <c r="Q1000" s="512"/>
      <c r="R1000" s="992">
        <f t="shared" si="238"/>
        <v>0</v>
      </c>
      <c r="S1000" s="512"/>
      <c r="T1000" s="1011"/>
      <c r="U1000" s="512"/>
      <c r="V1000" s="512"/>
      <c r="W1000" s="512"/>
      <c r="X1000" s="512"/>
      <c r="Y1000" s="512"/>
      <c r="Z1000" s="1240"/>
      <c r="AA1000" s="508"/>
      <c r="AB1000" s="1386"/>
      <c r="AC1000" s="1401"/>
    </row>
    <row r="1001" spans="1:29" x14ac:dyDescent="0.25">
      <c r="A1001" s="227">
        <v>1</v>
      </c>
      <c r="B1001" s="275" t="s">
        <v>240</v>
      </c>
      <c r="C1001" s="622"/>
      <c r="D1001" s="4"/>
      <c r="E1001" s="371"/>
      <c r="F1001" s="213">
        <f t="shared" si="232"/>
        <v>0</v>
      </c>
      <c r="G1001" s="2631">
        <v>2</v>
      </c>
      <c r="H1001" s="330" t="e">
        <f t="shared" si="237"/>
        <v>#DIV/0!</v>
      </c>
      <c r="I1001" s="340"/>
      <c r="J1001" s="340"/>
      <c r="K1001" s="724"/>
      <c r="L1001" s="724"/>
      <c r="M1001" s="369"/>
      <c r="N1001" s="254"/>
      <c r="O1001" s="254"/>
      <c r="P1001" s="254"/>
      <c r="Q1001" s="512"/>
      <c r="R1001" s="992">
        <f t="shared" si="238"/>
        <v>0</v>
      </c>
      <c r="S1001" s="512">
        <f>Y1001-X1001-U1001</f>
        <v>0</v>
      </c>
      <c r="T1001" s="1011"/>
      <c r="U1001" s="512"/>
      <c r="V1001" s="512"/>
      <c r="W1001" s="512"/>
      <c r="X1001" s="512"/>
      <c r="Y1001" s="512"/>
      <c r="Z1001" s="1217"/>
      <c r="AA1001" s="508"/>
      <c r="AB1001" s="1386"/>
      <c r="AC1001" s="1401"/>
    </row>
    <row r="1002" spans="1:29" ht="63" x14ac:dyDescent="0.25">
      <c r="A1002" s="227">
        <v>1</v>
      </c>
      <c r="B1002" s="689" t="s">
        <v>300</v>
      </c>
      <c r="C1002" s="2049"/>
      <c r="D1002" s="2050"/>
      <c r="E1002" s="379">
        <f>E1003+E1008</f>
        <v>0</v>
      </c>
      <c r="F1002" s="982">
        <f t="shared" si="232"/>
        <v>0</v>
      </c>
      <c r="G1002" s="740">
        <f>G1003+G1008</f>
        <v>0</v>
      </c>
      <c r="H1002" s="982" t="e">
        <f t="shared" si="237"/>
        <v>#DIV/0!</v>
      </c>
      <c r="I1002" s="1817"/>
      <c r="J1002" s="1756"/>
      <c r="K1002" s="329"/>
      <c r="L1002" s="329"/>
      <c r="M1002" s="3610"/>
      <c r="N1002" s="2051"/>
      <c r="O1002" s="329"/>
      <c r="P1002" s="329"/>
      <c r="Q1002" s="512"/>
      <c r="R1002" s="1134">
        <f t="shared" si="238"/>
        <v>0</v>
      </c>
      <c r="S1002" s="512">
        <f>Y1002-X1002-U1002</f>
        <v>0</v>
      </c>
      <c r="T1002" s="1011"/>
      <c r="U1002" s="512"/>
      <c r="V1002" s="512">
        <f>S1002-R1002</f>
        <v>0</v>
      </c>
      <c r="W1002" s="512"/>
      <c r="X1002" s="512"/>
      <c r="Y1002" s="512"/>
      <c r="Z1002" s="1207"/>
      <c r="AA1002" s="508"/>
      <c r="AB1002" s="1386"/>
      <c r="AC1002" s="1401"/>
    </row>
    <row r="1003" spans="1:29" ht="30" x14ac:dyDescent="0.25">
      <c r="A1003" s="227">
        <v>1</v>
      </c>
      <c r="B1003" s="665" t="s">
        <v>301</v>
      </c>
      <c r="C1003" s="622"/>
      <c r="D1003" s="4"/>
      <c r="E1003" s="367">
        <f>SUM(E1004:E1007)</f>
        <v>0</v>
      </c>
      <c r="F1003" s="323">
        <f t="shared" si="232"/>
        <v>0</v>
      </c>
      <c r="G1003" s="746">
        <f>SUM(G1004:G1007)</f>
        <v>0</v>
      </c>
      <c r="H1003" s="323" t="e">
        <f t="shared" si="237"/>
        <v>#DIV/0!</v>
      </c>
      <c r="I1003" s="1825"/>
      <c r="J1003" s="1825"/>
      <c r="K1003" s="211"/>
      <c r="L1003" s="211"/>
      <c r="M1003" s="369"/>
      <c r="N1003" s="211"/>
      <c r="O1003" s="211"/>
      <c r="P1003" s="211"/>
      <c r="Q1003" s="512"/>
      <c r="R1003" s="992">
        <f t="shared" si="238"/>
        <v>0</v>
      </c>
      <c r="S1003" s="512">
        <f>Y1003-X1003-U1003</f>
        <v>0</v>
      </c>
      <c r="T1003" s="1011"/>
      <c r="U1003" s="512"/>
      <c r="V1003" s="512"/>
      <c r="W1003" s="512"/>
      <c r="X1003" s="512"/>
      <c r="Y1003" s="512"/>
      <c r="Z1003" s="1193"/>
      <c r="AA1003" s="508"/>
      <c r="AB1003" s="1386"/>
      <c r="AC1003" s="1401"/>
    </row>
    <row r="1004" spans="1:29" ht="30" x14ac:dyDescent="0.25">
      <c r="A1004" s="227">
        <v>1</v>
      </c>
      <c r="B1004" s="463" t="s">
        <v>302</v>
      </c>
      <c r="C1004" s="622"/>
      <c r="D1004" s="4"/>
      <c r="E1004" s="367"/>
      <c r="F1004" s="323">
        <f t="shared" si="232"/>
        <v>0</v>
      </c>
      <c r="G1004" s="746"/>
      <c r="H1004" s="323"/>
      <c r="I1004" s="1825"/>
      <c r="J1004" s="1825"/>
      <c r="K1004" s="211"/>
      <c r="L1004" s="211"/>
      <c r="M1004" s="369"/>
      <c r="N1004" s="211"/>
      <c r="O1004" s="211"/>
      <c r="P1004" s="211"/>
      <c r="Q1004" s="512"/>
      <c r="R1004" s="992">
        <f t="shared" si="238"/>
        <v>0</v>
      </c>
      <c r="S1004" s="512"/>
      <c r="T1004" s="1011"/>
      <c r="U1004" s="512"/>
      <c r="V1004" s="512"/>
      <c r="W1004" s="512"/>
      <c r="X1004" s="512"/>
      <c r="Y1004" s="512"/>
      <c r="Z1004" s="1193"/>
      <c r="AA1004" s="508"/>
      <c r="AB1004" s="1386"/>
      <c r="AC1004" s="1401"/>
    </row>
    <row r="1005" spans="1:29" ht="60" x14ac:dyDescent="0.25">
      <c r="A1005" s="227">
        <v>1</v>
      </c>
      <c r="B1005" s="463" t="s">
        <v>303</v>
      </c>
      <c r="C1005" s="622"/>
      <c r="D1005" s="4"/>
      <c r="E1005" s="367"/>
      <c r="F1005" s="323">
        <f t="shared" si="232"/>
        <v>0</v>
      </c>
      <c r="G1005" s="746"/>
      <c r="H1005" s="323"/>
      <c r="I1005" s="1825"/>
      <c r="J1005" s="1825"/>
      <c r="K1005" s="211"/>
      <c r="L1005" s="211"/>
      <c r="M1005" s="369"/>
      <c r="N1005" s="211"/>
      <c r="O1005" s="211"/>
      <c r="P1005" s="211"/>
      <c r="Q1005" s="512"/>
      <c r="R1005" s="992">
        <f t="shared" si="238"/>
        <v>0</v>
      </c>
      <c r="S1005" s="512"/>
      <c r="T1005" s="1011"/>
      <c r="U1005" s="512"/>
      <c r="V1005" s="512"/>
      <c r="W1005" s="512"/>
      <c r="X1005" s="512"/>
      <c r="Y1005" s="512"/>
      <c r="Z1005" s="1193"/>
      <c r="AA1005" s="508"/>
      <c r="AB1005" s="1386"/>
      <c r="AC1005" s="1401"/>
    </row>
    <row r="1006" spans="1:29" ht="45" x14ac:dyDescent="0.25">
      <c r="A1006" s="227">
        <v>1</v>
      </c>
      <c r="B1006" s="463" t="s">
        <v>304</v>
      </c>
      <c r="C1006" s="622"/>
      <c r="D1006" s="4"/>
      <c r="E1006" s="367"/>
      <c r="F1006" s="330">
        <f t="shared" si="232"/>
        <v>0</v>
      </c>
      <c r="G1006" s="746"/>
      <c r="H1006" s="323" t="e">
        <f>G1006/F1006*100</f>
        <v>#DIV/0!</v>
      </c>
      <c r="I1006" s="1825"/>
      <c r="J1006" s="1825"/>
      <c r="K1006" s="211"/>
      <c r="L1006" s="211"/>
      <c r="M1006" s="369"/>
      <c r="N1006" s="211"/>
      <c r="O1006" s="211"/>
      <c r="P1006" s="211"/>
      <c r="Q1006" s="512"/>
      <c r="R1006" s="992">
        <f t="shared" si="238"/>
        <v>0</v>
      </c>
      <c r="S1006" s="512"/>
      <c r="T1006" s="1011"/>
      <c r="U1006" s="512"/>
      <c r="V1006" s="512"/>
      <c r="W1006" s="512"/>
      <c r="X1006" s="512"/>
      <c r="Y1006" s="512"/>
      <c r="Z1006" s="1193"/>
      <c r="AA1006" s="508"/>
      <c r="AB1006" s="1386"/>
      <c r="AC1006" s="1401"/>
    </row>
    <row r="1007" spans="1:29" ht="30" x14ac:dyDescent="0.25">
      <c r="A1007" s="227">
        <v>1</v>
      </c>
      <c r="B1007" s="463" t="s">
        <v>305</v>
      </c>
      <c r="C1007" s="622"/>
      <c r="D1007" s="4"/>
      <c r="E1007" s="367"/>
      <c r="F1007" s="330">
        <f t="shared" si="232"/>
        <v>0</v>
      </c>
      <c r="G1007" s="746"/>
      <c r="H1007" s="323" t="e">
        <f>G1007/F1007*100</f>
        <v>#DIV/0!</v>
      </c>
      <c r="I1007" s="1825"/>
      <c r="J1007" s="1825"/>
      <c r="K1007" s="211"/>
      <c r="L1007" s="211"/>
      <c r="M1007" s="369"/>
      <c r="N1007" s="211"/>
      <c r="O1007" s="211"/>
      <c r="P1007" s="211"/>
      <c r="Q1007" s="512"/>
      <c r="R1007" s="992">
        <f t="shared" si="238"/>
        <v>0</v>
      </c>
      <c r="S1007" s="512"/>
      <c r="T1007" s="1011"/>
      <c r="U1007" s="512"/>
      <c r="V1007" s="512"/>
      <c r="W1007" s="512"/>
      <c r="X1007" s="512"/>
      <c r="Y1007" s="512"/>
      <c r="Z1007" s="1193"/>
      <c r="AA1007" s="508"/>
      <c r="AB1007" s="1386"/>
      <c r="AC1007" s="1401"/>
    </row>
    <row r="1008" spans="1:29" ht="60" x14ac:dyDescent="0.25">
      <c r="A1008" s="227">
        <v>1</v>
      </c>
      <c r="B1008" s="665" t="s">
        <v>306</v>
      </c>
      <c r="C1008" s="622"/>
      <c r="D1008" s="4"/>
      <c r="E1008" s="461">
        <f>SUM(E1009:E1011)</f>
        <v>0</v>
      </c>
      <c r="F1008" s="2035">
        <f t="shared" si="232"/>
        <v>0</v>
      </c>
      <c r="G1008" s="3851">
        <f>SUM(G1009:G1011)</f>
        <v>0</v>
      </c>
      <c r="H1008" s="2035" t="e">
        <f>G1008/F1008*100</f>
        <v>#DIV/0!</v>
      </c>
      <c r="I1008" s="1825"/>
      <c r="J1008" s="1825"/>
      <c r="K1008" s="211"/>
      <c r="L1008" s="211"/>
      <c r="M1008" s="369"/>
      <c r="N1008" s="211"/>
      <c r="O1008" s="211"/>
      <c r="P1008" s="211"/>
      <c r="Q1008" s="512"/>
      <c r="R1008" s="992">
        <f t="shared" si="238"/>
        <v>0</v>
      </c>
      <c r="S1008" s="512"/>
      <c r="T1008" s="1011"/>
      <c r="U1008" s="512"/>
      <c r="V1008" s="512"/>
      <c r="W1008" s="512"/>
      <c r="X1008" s="512"/>
      <c r="Y1008" s="512"/>
      <c r="Z1008" s="2036"/>
      <c r="AA1008" s="508"/>
      <c r="AB1008" s="1386"/>
      <c r="AC1008" s="1401"/>
    </row>
    <row r="1009" spans="1:29" ht="45" x14ac:dyDescent="0.25">
      <c r="A1009" s="227">
        <v>1</v>
      </c>
      <c r="B1009" s="463" t="s">
        <v>307</v>
      </c>
      <c r="C1009" s="622"/>
      <c r="D1009" s="4"/>
      <c r="E1009" s="367"/>
      <c r="F1009" s="323">
        <f t="shared" si="232"/>
        <v>0</v>
      </c>
      <c r="G1009" s="746"/>
      <c r="H1009" s="323"/>
      <c r="I1009" s="1825"/>
      <c r="J1009" s="1825"/>
      <c r="K1009" s="211"/>
      <c r="L1009" s="211"/>
      <c r="M1009" s="369"/>
      <c r="N1009" s="211"/>
      <c r="O1009" s="211"/>
      <c r="P1009" s="211"/>
      <c r="Q1009" s="512"/>
      <c r="R1009" s="992">
        <f t="shared" si="238"/>
        <v>0</v>
      </c>
      <c r="S1009" s="512"/>
      <c r="T1009" s="1011"/>
      <c r="U1009" s="512"/>
      <c r="V1009" s="512"/>
      <c r="W1009" s="512"/>
      <c r="X1009" s="512"/>
      <c r="Y1009" s="512"/>
      <c r="Z1009" s="1193"/>
      <c r="AA1009" s="508"/>
      <c r="AB1009" s="1386"/>
      <c r="AC1009" s="1401"/>
    </row>
    <row r="1010" spans="1:29" ht="75" x14ac:dyDescent="0.25">
      <c r="A1010" s="227">
        <v>1</v>
      </c>
      <c r="B1010" s="463" t="s">
        <v>308</v>
      </c>
      <c r="C1010" s="622"/>
      <c r="D1010" s="4"/>
      <c r="E1010" s="367"/>
      <c r="F1010" s="330">
        <f t="shared" si="232"/>
        <v>0</v>
      </c>
      <c r="G1010" s="746"/>
      <c r="H1010" s="323" t="e">
        <f>G1010/F1010*100</f>
        <v>#DIV/0!</v>
      </c>
      <c r="I1010" s="1825"/>
      <c r="J1010" s="1825"/>
      <c r="K1010" s="211"/>
      <c r="L1010" s="211"/>
      <c r="M1010" s="369"/>
      <c r="N1010" s="211"/>
      <c r="O1010" s="211"/>
      <c r="P1010" s="211"/>
      <c r="Q1010" s="512"/>
      <c r="R1010" s="992">
        <f t="shared" si="238"/>
        <v>0</v>
      </c>
      <c r="S1010" s="512"/>
      <c r="T1010" s="1011"/>
      <c r="U1010" s="512"/>
      <c r="V1010" s="512"/>
      <c r="W1010" s="512"/>
      <c r="X1010" s="512"/>
      <c r="Y1010" s="512"/>
      <c r="Z1010" s="1193"/>
      <c r="AA1010" s="508"/>
      <c r="AB1010" s="1386"/>
      <c r="AC1010" s="1401"/>
    </row>
    <row r="1011" spans="1:29" ht="60" x14ac:dyDescent="0.25">
      <c r="A1011" s="227">
        <v>1</v>
      </c>
      <c r="B1011" s="463" t="s">
        <v>309</v>
      </c>
      <c r="C1011" s="622"/>
      <c r="D1011" s="4"/>
      <c r="E1011" s="367"/>
      <c r="F1011" s="330">
        <f t="shared" si="232"/>
        <v>0</v>
      </c>
      <c r="G1011" s="746"/>
      <c r="H1011" s="323" t="e">
        <f>G1011/F1011*100</f>
        <v>#DIV/0!</v>
      </c>
      <c r="I1011" s="1825"/>
      <c r="J1011" s="1825"/>
      <c r="K1011" s="211"/>
      <c r="L1011" s="211"/>
      <c r="M1011" s="369"/>
      <c r="N1011" s="211"/>
      <c r="O1011" s="211"/>
      <c r="P1011" s="211"/>
      <c r="Q1011" s="512"/>
      <c r="R1011" s="992">
        <f t="shared" si="238"/>
        <v>0</v>
      </c>
      <c r="S1011" s="512"/>
      <c r="T1011" s="1011"/>
      <c r="U1011" s="512"/>
      <c r="V1011" s="512"/>
      <c r="W1011" s="512"/>
      <c r="X1011" s="512"/>
      <c r="Y1011" s="512"/>
      <c r="Z1011" s="1193"/>
      <c r="AA1011" s="508"/>
      <c r="AB1011" s="1386"/>
      <c r="AC1011" s="1401"/>
    </row>
    <row r="1012" spans="1:29" x14ac:dyDescent="0.25">
      <c r="B1012" s="736" t="s">
        <v>207</v>
      </c>
      <c r="C1012" s="622"/>
      <c r="D1012" s="4"/>
      <c r="E1012" s="367"/>
      <c r="F1012" s="213">
        <f t="shared" si="232"/>
        <v>0</v>
      </c>
      <c r="G1012" s="746"/>
      <c r="H1012" s="323"/>
      <c r="I1012" s="1825"/>
      <c r="J1012" s="1825"/>
      <c r="K1012" s="211"/>
      <c r="L1012" s="211"/>
      <c r="M1012" s="369"/>
      <c r="N1012" s="211"/>
      <c r="O1012" s="211"/>
      <c r="P1012" s="211"/>
      <c r="Q1012" s="512"/>
      <c r="R1012" s="992">
        <f t="shared" si="238"/>
        <v>0</v>
      </c>
      <c r="S1012" s="512">
        <f>Y1012-X1012-U1012</f>
        <v>0</v>
      </c>
      <c r="T1012" s="1011"/>
      <c r="U1012" s="512"/>
      <c r="V1012" s="512">
        <f>S1012-R1012</f>
        <v>0</v>
      </c>
      <c r="W1012" s="512"/>
      <c r="X1012" s="512"/>
      <c r="Y1012" s="512"/>
      <c r="Z1012" s="1193"/>
      <c r="AA1012" s="508"/>
      <c r="AB1012" s="1386"/>
      <c r="AC1012" s="1401"/>
    </row>
    <row r="1013" spans="1:29" ht="29.25" x14ac:dyDescent="0.25">
      <c r="A1013" s="227">
        <v>1</v>
      </c>
      <c r="B1013" s="723" t="s">
        <v>365</v>
      </c>
      <c r="C1013" s="622"/>
      <c r="D1013" s="4"/>
      <c r="E1013" s="367"/>
      <c r="F1013" s="323">
        <f t="shared" si="232"/>
        <v>0</v>
      </c>
      <c r="G1013" s="746"/>
      <c r="H1013" s="323"/>
      <c r="I1013" s="1825"/>
      <c r="J1013" s="1825"/>
      <c r="K1013" s="211"/>
      <c r="L1013" s="211"/>
      <c r="M1013" s="369"/>
      <c r="N1013" s="211"/>
      <c r="O1013" s="211"/>
      <c r="P1013" s="211"/>
      <c r="Q1013" s="512"/>
      <c r="R1013" s="992">
        <f t="shared" si="238"/>
        <v>0</v>
      </c>
      <c r="S1013" s="512"/>
      <c r="T1013" s="1011"/>
      <c r="U1013" s="512"/>
      <c r="V1013" s="512"/>
      <c r="W1013" s="512"/>
      <c r="X1013" s="512"/>
      <c r="Y1013" s="512"/>
      <c r="Z1013" s="1193"/>
      <c r="AA1013" s="508"/>
      <c r="AB1013" s="1386"/>
      <c r="AC1013" s="1401"/>
    </row>
    <row r="1014" spans="1:29" x14ac:dyDescent="0.25">
      <c r="A1014" s="227">
        <v>1</v>
      </c>
      <c r="B1014" s="4" t="s">
        <v>353</v>
      </c>
      <c r="C1014" s="622"/>
      <c r="D1014" s="4"/>
      <c r="E1014" s="367"/>
      <c r="F1014" s="323">
        <f t="shared" si="232"/>
        <v>0</v>
      </c>
      <c r="G1014" s="746"/>
      <c r="H1014" s="323"/>
      <c r="I1014" s="1825"/>
      <c r="J1014" s="1825"/>
      <c r="K1014" s="211"/>
      <c r="L1014" s="211"/>
      <c r="M1014" s="369"/>
      <c r="N1014" s="211"/>
      <c r="O1014" s="211"/>
      <c r="P1014" s="211"/>
      <c r="Q1014" s="512"/>
      <c r="R1014" s="992">
        <f t="shared" si="238"/>
        <v>0</v>
      </c>
      <c r="S1014" s="512"/>
      <c r="T1014" s="1011"/>
      <c r="U1014" s="512"/>
      <c r="V1014" s="512"/>
      <c r="W1014" s="512"/>
      <c r="X1014" s="512"/>
      <c r="Y1014" s="512"/>
      <c r="Z1014" s="1193"/>
      <c r="AA1014" s="508"/>
      <c r="AB1014" s="1386"/>
      <c r="AC1014" s="1401"/>
    </row>
    <row r="1015" spans="1:29" ht="30" x14ac:dyDescent="0.25">
      <c r="A1015" s="227">
        <v>1</v>
      </c>
      <c r="B1015" s="737" t="s">
        <v>354</v>
      </c>
      <c r="C1015" s="622"/>
      <c r="D1015" s="4"/>
      <c r="E1015" s="367"/>
      <c r="F1015" s="323">
        <f t="shared" si="232"/>
        <v>0</v>
      </c>
      <c r="G1015" s="746"/>
      <c r="H1015" s="323"/>
      <c r="I1015" s="1825"/>
      <c r="J1015" s="1825"/>
      <c r="K1015" s="211"/>
      <c r="L1015" s="211"/>
      <c r="M1015" s="369"/>
      <c r="N1015" s="211"/>
      <c r="O1015" s="211"/>
      <c r="P1015" s="211"/>
      <c r="Q1015" s="512"/>
      <c r="R1015" s="992">
        <f t="shared" si="238"/>
        <v>0</v>
      </c>
      <c r="S1015" s="512"/>
      <c r="T1015" s="1011"/>
      <c r="U1015" s="512"/>
      <c r="V1015" s="512"/>
      <c r="W1015" s="512"/>
      <c r="X1015" s="512"/>
      <c r="Y1015" s="512"/>
      <c r="Z1015" s="1193"/>
      <c r="AA1015" s="508"/>
      <c r="AB1015" s="1386"/>
      <c r="AC1015" s="1401"/>
    </row>
    <row r="1016" spans="1:29" x14ac:dyDescent="0.25">
      <c r="A1016" s="227">
        <v>1</v>
      </c>
      <c r="B1016" s="4" t="s">
        <v>355</v>
      </c>
      <c r="C1016" s="622"/>
      <c r="D1016" s="4"/>
      <c r="E1016" s="367"/>
      <c r="F1016" s="323">
        <f t="shared" ref="F1016:F1079" si="239">E1016/12*$B$4</f>
        <v>0</v>
      </c>
      <c r="G1016" s="746"/>
      <c r="H1016" s="323"/>
      <c r="I1016" s="1825"/>
      <c r="J1016" s="1825"/>
      <c r="K1016" s="211"/>
      <c r="L1016" s="211"/>
      <c r="M1016" s="369"/>
      <c r="N1016" s="211"/>
      <c r="O1016" s="211"/>
      <c r="P1016" s="211"/>
      <c r="Q1016" s="512"/>
      <c r="R1016" s="992">
        <f t="shared" si="238"/>
        <v>0</v>
      </c>
      <c r="S1016" s="512"/>
      <c r="T1016" s="1011"/>
      <c r="U1016" s="512"/>
      <c r="V1016" s="512"/>
      <c r="W1016" s="512"/>
      <c r="X1016" s="512"/>
      <c r="Y1016" s="512"/>
      <c r="Z1016" s="1193"/>
      <c r="AA1016" s="508"/>
      <c r="AB1016" s="1386"/>
      <c r="AC1016" s="1401"/>
    </row>
    <row r="1017" spans="1:29" ht="30" x14ac:dyDescent="0.25">
      <c r="A1017" s="227">
        <v>1</v>
      </c>
      <c r="B1017" s="4" t="s">
        <v>380</v>
      </c>
      <c r="C1017" s="622"/>
      <c r="D1017" s="4"/>
      <c r="E1017" s="367"/>
      <c r="F1017" s="323">
        <f t="shared" si="239"/>
        <v>0</v>
      </c>
      <c r="G1017" s="746"/>
      <c r="H1017" s="323"/>
      <c r="I1017" s="1825"/>
      <c r="J1017" s="1825"/>
      <c r="K1017" s="211"/>
      <c r="L1017" s="211"/>
      <c r="M1017" s="369"/>
      <c r="N1017" s="211"/>
      <c r="O1017" s="211"/>
      <c r="P1017" s="211"/>
      <c r="Q1017" s="512"/>
      <c r="R1017" s="992">
        <f t="shared" si="238"/>
        <v>0</v>
      </c>
      <c r="S1017" s="512"/>
      <c r="T1017" s="1011"/>
      <c r="U1017" s="512"/>
      <c r="V1017" s="512"/>
      <c r="W1017" s="512"/>
      <c r="X1017" s="512"/>
      <c r="Y1017" s="512"/>
      <c r="Z1017" s="1193"/>
      <c r="AA1017" s="508"/>
      <c r="AB1017" s="1386"/>
      <c r="AC1017" s="1401"/>
    </row>
    <row r="1018" spans="1:29" ht="60" x14ac:dyDescent="0.25">
      <c r="A1018" s="227">
        <v>1</v>
      </c>
      <c r="B1018" s="4" t="s">
        <v>356</v>
      </c>
      <c r="C1018" s="622"/>
      <c r="D1018" s="4"/>
      <c r="E1018" s="367"/>
      <c r="F1018" s="323">
        <f t="shared" si="239"/>
        <v>0</v>
      </c>
      <c r="G1018" s="746"/>
      <c r="H1018" s="323"/>
      <c r="I1018" s="1825"/>
      <c r="J1018" s="1825"/>
      <c r="K1018" s="211"/>
      <c r="L1018" s="211"/>
      <c r="M1018" s="369"/>
      <c r="N1018" s="211"/>
      <c r="O1018" s="211"/>
      <c r="P1018" s="211"/>
      <c r="Q1018" s="512"/>
      <c r="R1018" s="992">
        <f t="shared" si="238"/>
        <v>0</v>
      </c>
      <c r="S1018" s="512"/>
      <c r="T1018" s="1011"/>
      <c r="U1018" s="512"/>
      <c r="V1018" s="512"/>
      <c r="W1018" s="512"/>
      <c r="X1018" s="512"/>
      <c r="Y1018" s="512"/>
      <c r="Z1018" s="1193"/>
      <c r="AA1018" s="508"/>
      <c r="AB1018" s="1386"/>
      <c r="AC1018" s="1401"/>
    </row>
    <row r="1019" spans="1:29" ht="75" x14ac:dyDescent="0.25">
      <c r="A1019" s="227">
        <v>1</v>
      </c>
      <c r="B1019" s="4" t="s">
        <v>357</v>
      </c>
      <c r="C1019" s="622"/>
      <c r="D1019" s="4"/>
      <c r="E1019" s="367"/>
      <c r="F1019" s="323">
        <f t="shared" si="239"/>
        <v>0</v>
      </c>
      <c r="G1019" s="746"/>
      <c r="H1019" s="323"/>
      <c r="I1019" s="1825"/>
      <c r="J1019" s="1825"/>
      <c r="K1019" s="211"/>
      <c r="L1019" s="211"/>
      <c r="M1019" s="369"/>
      <c r="N1019" s="211"/>
      <c r="O1019" s="211"/>
      <c r="P1019" s="211"/>
      <c r="Q1019" s="512"/>
      <c r="R1019" s="992">
        <f t="shared" si="238"/>
        <v>0</v>
      </c>
      <c r="S1019" s="512"/>
      <c r="T1019" s="1011"/>
      <c r="U1019" s="512"/>
      <c r="V1019" s="512"/>
      <c r="W1019" s="512"/>
      <c r="X1019" s="512"/>
      <c r="Y1019" s="512"/>
      <c r="Z1019" s="1193"/>
      <c r="AA1019" s="508"/>
      <c r="AB1019" s="1386"/>
      <c r="AC1019" s="1401"/>
    </row>
    <row r="1020" spans="1:29" ht="45" x14ac:dyDescent="0.25">
      <c r="A1020" s="227">
        <v>1</v>
      </c>
      <c r="B1020" s="738" t="s">
        <v>358</v>
      </c>
      <c r="C1020" s="622"/>
      <c r="D1020" s="4"/>
      <c r="E1020" s="367"/>
      <c r="F1020" s="323">
        <f t="shared" si="239"/>
        <v>0</v>
      </c>
      <c r="G1020" s="746"/>
      <c r="H1020" s="323"/>
      <c r="I1020" s="1825"/>
      <c r="J1020" s="1825"/>
      <c r="K1020" s="211"/>
      <c r="L1020" s="211"/>
      <c r="M1020" s="369"/>
      <c r="N1020" s="211"/>
      <c r="O1020" s="211"/>
      <c r="P1020" s="211"/>
      <c r="Q1020" s="512"/>
      <c r="R1020" s="992">
        <f t="shared" si="238"/>
        <v>0</v>
      </c>
      <c r="S1020" s="512"/>
      <c r="T1020" s="1011"/>
      <c r="U1020" s="512"/>
      <c r="V1020" s="512"/>
      <c r="W1020" s="512"/>
      <c r="X1020" s="512"/>
      <c r="Y1020" s="512"/>
      <c r="Z1020" s="1193"/>
      <c r="AA1020" s="508"/>
      <c r="AB1020" s="1386"/>
      <c r="AC1020" s="1401"/>
    </row>
    <row r="1021" spans="1:29" ht="29.25" x14ac:dyDescent="0.25">
      <c r="A1021" s="227">
        <v>1</v>
      </c>
      <c r="B1021" s="664" t="s">
        <v>366</v>
      </c>
      <c r="C1021" s="622"/>
      <c r="D1021" s="4"/>
      <c r="E1021" s="367"/>
      <c r="F1021" s="213">
        <f t="shared" si="239"/>
        <v>0</v>
      </c>
      <c r="G1021" s="746"/>
      <c r="H1021" s="323"/>
      <c r="I1021" s="1825"/>
      <c r="J1021" s="1825"/>
      <c r="K1021" s="211"/>
      <c r="L1021" s="211"/>
      <c r="M1021" s="369"/>
      <c r="N1021" s="211"/>
      <c r="O1021" s="211"/>
      <c r="P1021" s="211"/>
      <c r="Q1021" s="512"/>
      <c r="R1021" s="992">
        <f t="shared" si="238"/>
        <v>0</v>
      </c>
      <c r="S1021" s="512">
        <f t="shared" ref="S1021:S1029" si="240">Y1021-X1021-U1021</f>
        <v>0</v>
      </c>
      <c r="T1021" s="1011"/>
      <c r="U1021" s="512"/>
      <c r="V1021" s="512"/>
      <c r="W1021" s="512"/>
      <c r="X1021" s="512"/>
      <c r="Y1021" s="512"/>
      <c r="Z1021" s="1193"/>
      <c r="AA1021" s="508"/>
      <c r="AB1021" s="1386"/>
      <c r="AC1021" s="1401"/>
    </row>
    <row r="1022" spans="1:29" x14ac:dyDescent="0.25">
      <c r="A1022" s="227">
        <v>1</v>
      </c>
      <c r="B1022" s="664" t="s">
        <v>381</v>
      </c>
      <c r="C1022" s="1973"/>
      <c r="D1022" s="4"/>
      <c r="E1022" s="367"/>
      <c r="F1022" s="323">
        <f t="shared" si="239"/>
        <v>0</v>
      </c>
      <c r="G1022" s="746"/>
      <c r="H1022" s="323"/>
      <c r="I1022" s="1825"/>
      <c r="J1022" s="1825"/>
      <c r="K1022" s="211"/>
      <c r="L1022" s="211"/>
      <c r="M1022" s="369"/>
      <c r="N1022" s="211"/>
      <c r="O1022" s="211"/>
      <c r="P1022" s="211"/>
      <c r="Q1022" s="512"/>
      <c r="R1022" s="992">
        <f t="shared" si="238"/>
        <v>0</v>
      </c>
      <c r="S1022" s="512">
        <f t="shared" si="240"/>
        <v>0</v>
      </c>
      <c r="T1022" s="1011"/>
      <c r="U1022" s="512"/>
      <c r="V1022" s="512"/>
      <c r="W1022" s="512"/>
      <c r="X1022" s="512"/>
      <c r="Y1022" s="512"/>
      <c r="Z1022" s="1193"/>
      <c r="AA1022" s="508"/>
      <c r="AB1022" s="1386"/>
      <c r="AC1022" s="1401"/>
    </row>
    <row r="1023" spans="1:29" x14ac:dyDescent="0.25">
      <c r="A1023" s="227">
        <v>1</v>
      </c>
      <c r="B1023" s="463" t="s">
        <v>382</v>
      </c>
      <c r="C1023" s="622"/>
      <c r="D1023" s="4"/>
      <c r="E1023" s="367"/>
      <c r="F1023" s="213">
        <f t="shared" si="239"/>
        <v>0</v>
      </c>
      <c r="G1023" s="708"/>
      <c r="H1023" s="323"/>
      <c r="I1023" s="1825"/>
      <c r="J1023" s="1825"/>
      <c r="K1023" s="211"/>
      <c r="L1023" s="211"/>
      <c r="M1023" s="369"/>
      <c r="N1023" s="211"/>
      <c r="O1023" s="211"/>
      <c r="P1023" s="211"/>
      <c r="Q1023" s="512"/>
      <c r="R1023" s="992">
        <f t="shared" si="238"/>
        <v>0</v>
      </c>
      <c r="S1023" s="512">
        <f t="shared" si="240"/>
        <v>0</v>
      </c>
      <c r="T1023" s="1011"/>
      <c r="U1023" s="512"/>
      <c r="V1023" s="512"/>
      <c r="W1023" s="512"/>
      <c r="X1023" s="512"/>
      <c r="Y1023" s="512"/>
      <c r="Z1023" s="1213"/>
      <c r="AA1023" s="508"/>
      <c r="AB1023" s="1386"/>
      <c r="AC1023" s="1401"/>
    </row>
    <row r="1024" spans="1:29" ht="43.5" x14ac:dyDescent="0.25">
      <c r="A1024" s="227">
        <v>1</v>
      </c>
      <c r="B1024" s="664" t="s">
        <v>359</v>
      </c>
      <c r="C1024" s="622"/>
      <c r="D1024" s="4"/>
      <c r="E1024" s="367"/>
      <c r="F1024" s="213">
        <f t="shared" si="239"/>
        <v>0</v>
      </c>
      <c r="G1024" s="746">
        <v>2</v>
      </c>
      <c r="H1024" s="323" t="e">
        <f>G1024/F1024*100</f>
        <v>#DIV/0!</v>
      </c>
      <c r="I1024" s="1825"/>
      <c r="J1024" s="1825"/>
      <c r="K1024" s="211"/>
      <c r="L1024" s="211"/>
      <c r="M1024" s="369"/>
      <c r="N1024" s="211"/>
      <c r="O1024" s="211"/>
      <c r="P1024" s="211"/>
      <c r="Q1024" s="512"/>
      <c r="R1024" s="992">
        <f t="shared" si="238"/>
        <v>0</v>
      </c>
      <c r="S1024" s="512">
        <f t="shared" si="240"/>
        <v>1.9983599999999999</v>
      </c>
      <c r="T1024" s="1011"/>
      <c r="U1024" s="512"/>
      <c r="V1024" s="512"/>
      <c r="W1024" s="512"/>
      <c r="X1024" s="512"/>
      <c r="Y1024" s="512">
        <v>1.9983599999999999</v>
      </c>
      <c r="Z1024" s="1193"/>
      <c r="AA1024" s="508"/>
      <c r="AB1024" s="1386"/>
      <c r="AC1024" s="1401"/>
    </row>
    <row r="1025" spans="1:29" ht="30" x14ac:dyDescent="0.25">
      <c r="A1025" s="227">
        <v>1</v>
      </c>
      <c r="B1025" s="275" t="s">
        <v>202</v>
      </c>
      <c r="C1025" s="622"/>
      <c r="D1025" s="4"/>
      <c r="E1025" s="367"/>
      <c r="F1025" s="323">
        <f t="shared" si="239"/>
        <v>0</v>
      </c>
      <c r="G1025" s="746"/>
      <c r="H1025" s="323"/>
      <c r="I1025" s="1825"/>
      <c r="J1025" s="1825"/>
      <c r="K1025" s="211"/>
      <c r="L1025" s="211"/>
      <c r="M1025" s="369"/>
      <c r="N1025" s="211"/>
      <c r="O1025" s="211"/>
      <c r="P1025" s="211"/>
      <c r="Q1025" s="512"/>
      <c r="R1025" s="992">
        <f t="shared" si="238"/>
        <v>0</v>
      </c>
      <c r="S1025" s="512">
        <f t="shared" si="240"/>
        <v>0</v>
      </c>
      <c r="T1025" s="1011"/>
      <c r="U1025" s="512"/>
      <c r="V1025" s="512"/>
      <c r="W1025" s="512"/>
      <c r="X1025" s="512"/>
      <c r="Y1025" s="512"/>
      <c r="Z1025" s="1193"/>
      <c r="AA1025" s="508"/>
      <c r="AB1025" s="1386"/>
      <c r="AC1025" s="1401"/>
    </row>
    <row r="1026" spans="1:29" ht="86.25" x14ac:dyDescent="0.25">
      <c r="A1026" s="227">
        <v>1</v>
      </c>
      <c r="B1026" s="664" t="s">
        <v>367</v>
      </c>
      <c r="C1026" s="622"/>
      <c r="D1026" s="4"/>
      <c r="E1026" s="367"/>
      <c r="F1026" s="213">
        <f t="shared" si="239"/>
        <v>0</v>
      </c>
      <c r="G1026" s="708"/>
      <c r="H1026" s="323" t="e">
        <f t="shared" ref="H1026:H1035" si="241">G1026/F1026*100</f>
        <v>#DIV/0!</v>
      </c>
      <c r="I1026" s="1825"/>
      <c r="J1026" s="1825"/>
      <c r="K1026" s="211"/>
      <c r="L1026" s="211"/>
      <c r="M1026" s="369"/>
      <c r="N1026" s="211"/>
      <c r="O1026" s="211"/>
      <c r="P1026" s="211"/>
      <c r="Q1026" s="512"/>
      <c r="R1026" s="992">
        <f t="shared" si="238"/>
        <v>0</v>
      </c>
      <c r="S1026" s="512">
        <f t="shared" si="240"/>
        <v>0</v>
      </c>
      <c r="T1026" s="1011"/>
      <c r="U1026" s="512"/>
      <c r="V1026" s="512"/>
      <c r="W1026" s="512"/>
      <c r="X1026" s="512"/>
      <c r="Y1026" s="512"/>
      <c r="Z1026" s="1213"/>
      <c r="AA1026" s="508"/>
      <c r="AB1026" s="1386"/>
      <c r="AC1026" s="1401"/>
    </row>
    <row r="1027" spans="1:29" ht="21.75" customHeight="1" x14ac:dyDescent="0.25">
      <c r="A1027" s="227">
        <v>1</v>
      </c>
      <c r="B1027" s="707" t="s">
        <v>235</v>
      </c>
      <c r="C1027" s="622"/>
      <c r="D1027" s="4"/>
      <c r="E1027" s="367">
        <f>SUM(E1028:E1030)</f>
        <v>0</v>
      </c>
      <c r="F1027" s="213">
        <f t="shared" si="239"/>
        <v>0</v>
      </c>
      <c r="G1027" s="708">
        <f>SUM(G1028:G1030)</f>
        <v>1</v>
      </c>
      <c r="H1027" s="323" t="e">
        <f t="shared" si="241"/>
        <v>#DIV/0!</v>
      </c>
      <c r="I1027" s="1825"/>
      <c r="J1027" s="1825"/>
      <c r="K1027" s="211"/>
      <c r="L1027" s="211"/>
      <c r="M1027" s="369"/>
      <c r="N1027" s="211"/>
      <c r="O1027" s="211"/>
      <c r="P1027" s="211"/>
      <c r="Q1027" s="512"/>
      <c r="R1027" s="1134">
        <f t="shared" si="238"/>
        <v>0</v>
      </c>
      <c r="S1027" s="512">
        <f t="shared" si="240"/>
        <v>0.62005999999999994</v>
      </c>
      <c r="T1027" s="1011"/>
      <c r="U1027" s="512"/>
      <c r="V1027" s="512">
        <f>S1027-R1027</f>
        <v>0.62005999999999994</v>
      </c>
      <c r="W1027" s="512"/>
      <c r="X1027" s="512"/>
      <c r="Y1027" s="512">
        <v>0.62005999999999994</v>
      </c>
      <c r="Z1027" s="1213"/>
      <c r="AA1027" s="508"/>
      <c r="AB1027" s="1386"/>
      <c r="AC1027" s="1401"/>
    </row>
    <row r="1028" spans="1:29" ht="45" x14ac:dyDescent="0.25">
      <c r="B1028" s="9" t="s">
        <v>314</v>
      </c>
      <c r="C1028" s="622"/>
      <c r="D1028" s="4"/>
      <c r="E1028" s="367"/>
      <c r="F1028" s="213">
        <f t="shared" si="239"/>
        <v>0</v>
      </c>
      <c r="G1028" s="708"/>
      <c r="H1028" s="323" t="e">
        <f t="shared" si="241"/>
        <v>#DIV/0!</v>
      </c>
      <c r="I1028" s="1825"/>
      <c r="J1028" s="1825"/>
      <c r="K1028" s="211"/>
      <c r="L1028" s="211"/>
      <c r="M1028" s="369"/>
      <c r="N1028" s="211"/>
      <c r="O1028" s="211"/>
      <c r="P1028" s="211"/>
      <c r="Q1028" s="512"/>
      <c r="R1028" s="1134">
        <f t="shared" si="238"/>
        <v>0</v>
      </c>
      <c r="S1028" s="512"/>
      <c r="T1028" s="1011"/>
      <c r="U1028" s="512"/>
      <c r="V1028" s="512"/>
      <c r="W1028" s="512"/>
      <c r="X1028" s="512"/>
      <c r="Y1028" s="512"/>
      <c r="Z1028" s="1213"/>
      <c r="AA1028" s="508"/>
      <c r="AB1028" s="1386"/>
      <c r="AC1028" s="1401"/>
    </row>
    <row r="1029" spans="1:29" ht="30" x14ac:dyDescent="0.25">
      <c r="A1029" s="227">
        <v>1</v>
      </c>
      <c r="B1029" s="9" t="s">
        <v>313</v>
      </c>
      <c r="C1029" s="622"/>
      <c r="D1029" s="4"/>
      <c r="E1029" s="367"/>
      <c r="F1029" s="213">
        <f t="shared" si="239"/>
        <v>0</v>
      </c>
      <c r="G1029" s="708">
        <v>1</v>
      </c>
      <c r="H1029" s="323" t="e">
        <f t="shared" si="241"/>
        <v>#DIV/0!</v>
      </c>
      <c r="I1029" s="1825"/>
      <c r="J1029" s="1825"/>
      <c r="K1029" s="211"/>
      <c r="L1029" s="211"/>
      <c r="M1029" s="369"/>
      <c r="N1029" s="211"/>
      <c r="O1029" s="211"/>
      <c r="P1029" s="211"/>
      <c r="Q1029" s="512"/>
      <c r="R1029" s="992">
        <f t="shared" si="238"/>
        <v>0</v>
      </c>
      <c r="S1029" s="512">
        <f t="shared" si="240"/>
        <v>0</v>
      </c>
      <c r="T1029" s="1011"/>
      <c r="U1029" s="512"/>
      <c r="V1029" s="512"/>
      <c r="W1029" s="512"/>
      <c r="X1029" s="512"/>
      <c r="Y1029" s="512"/>
      <c r="Z1029" s="1213"/>
      <c r="AA1029" s="508"/>
      <c r="AB1029" s="1386"/>
      <c r="AC1029" s="1401"/>
    </row>
    <row r="1030" spans="1:29" ht="30" x14ac:dyDescent="0.25">
      <c r="B1030" s="9" t="s">
        <v>74</v>
      </c>
      <c r="C1030" s="2038"/>
      <c r="D1030" s="1982"/>
      <c r="E1030" s="395"/>
      <c r="F1030" s="219">
        <f t="shared" si="239"/>
        <v>0</v>
      </c>
      <c r="G1030" s="3771"/>
      <c r="H1030" s="323" t="e">
        <f t="shared" si="241"/>
        <v>#DIV/0!</v>
      </c>
      <c r="I1030" s="1848"/>
      <c r="J1030" s="1848"/>
      <c r="K1030" s="1849"/>
      <c r="L1030" s="1849"/>
      <c r="M1030" s="373"/>
      <c r="N1030" s="1849"/>
      <c r="O1030" s="1849"/>
      <c r="P1030" s="1849"/>
      <c r="Q1030" s="513"/>
      <c r="R1030" s="1133">
        <f t="shared" si="238"/>
        <v>0</v>
      </c>
      <c r="S1030" s="513"/>
      <c r="T1030" s="1433"/>
      <c r="U1030" s="513"/>
      <c r="V1030" s="513"/>
      <c r="W1030" s="513"/>
      <c r="X1030" s="513"/>
      <c r="Y1030" s="513"/>
      <c r="Z1030" s="1407"/>
      <c r="AA1030" s="1119"/>
      <c r="AB1030" s="1386"/>
      <c r="AC1030" s="1401"/>
    </row>
    <row r="1031" spans="1:29" ht="29.25" x14ac:dyDescent="0.25">
      <c r="A1031" s="227">
        <v>1</v>
      </c>
      <c r="B1031" s="667" t="s">
        <v>281</v>
      </c>
      <c r="C1031" s="2038"/>
      <c r="D1031" s="1982"/>
      <c r="E1031" s="370">
        <f>E1013+E993</f>
        <v>0</v>
      </c>
      <c r="F1031" s="267">
        <f t="shared" si="239"/>
        <v>0</v>
      </c>
      <c r="G1031" s="3781">
        <f>G1013+G993</f>
        <v>3</v>
      </c>
      <c r="H1031" s="267" t="e">
        <f t="shared" ref="H1031:Y1031" si="242">H1013+H993</f>
        <v>#DIV/0!</v>
      </c>
      <c r="I1031" s="267">
        <f t="shared" si="242"/>
        <v>0</v>
      </c>
      <c r="J1031" s="267">
        <f t="shared" si="242"/>
        <v>0</v>
      </c>
      <c r="K1031" s="267">
        <f t="shared" si="242"/>
        <v>0</v>
      </c>
      <c r="L1031" s="267">
        <f t="shared" si="242"/>
        <v>0</v>
      </c>
      <c r="M1031" s="267">
        <f t="shared" si="242"/>
        <v>0</v>
      </c>
      <c r="N1031" s="267">
        <f t="shared" si="242"/>
        <v>0</v>
      </c>
      <c r="O1031" s="267">
        <f t="shared" si="242"/>
        <v>0</v>
      </c>
      <c r="P1031" s="267">
        <f t="shared" si="242"/>
        <v>0</v>
      </c>
      <c r="Q1031" s="267"/>
      <c r="R1031" s="267">
        <f t="shared" si="238"/>
        <v>0</v>
      </c>
      <c r="S1031" s="267">
        <f t="shared" si="242"/>
        <v>0</v>
      </c>
      <c r="T1031" s="267">
        <f t="shared" si="242"/>
        <v>0</v>
      </c>
      <c r="U1031" s="267">
        <f t="shared" si="242"/>
        <v>0</v>
      </c>
      <c r="V1031" s="267">
        <f t="shared" si="242"/>
        <v>0</v>
      </c>
      <c r="W1031" s="267">
        <f t="shared" si="242"/>
        <v>0</v>
      </c>
      <c r="X1031" s="267">
        <f t="shared" si="242"/>
        <v>0</v>
      </c>
      <c r="Y1031" s="267">
        <f t="shared" si="242"/>
        <v>0</v>
      </c>
      <c r="Z1031" s="1482"/>
      <c r="AA1031" s="1119"/>
      <c r="AB1031" s="1386"/>
      <c r="AC1031" s="1401"/>
    </row>
    <row r="1032" spans="1:29" ht="43.5" x14ac:dyDescent="0.25">
      <c r="A1032" s="227">
        <v>1</v>
      </c>
      <c r="B1032" s="667" t="s">
        <v>310</v>
      </c>
      <c r="C1032" s="2038"/>
      <c r="D1032" s="1982"/>
      <c r="E1032" s="370">
        <f>E1002</f>
        <v>0</v>
      </c>
      <c r="F1032" s="267">
        <f t="shared" si="239"/>
        <v>0</v>
      </c>
      <c r="G1032" s="3781">
        <f>G1002</f>
        <v>0</v>
      </c>
      <c r="H1032" s="267" t="e">
        <f t="shared" ref="H1032:Y1032" si="243">H1002</f>
        <v>#DIV/0!</v>
      </c>
      <c r="I1032" s="267">
        <f t="shared" si="243"/>
        <v>0</v>
      </c>
      <c r="J1032" s="267">
        <f t="shared" si="243"/>
        <v>0</v>
      </c>
      <c r="K1032" s="267">
        <f t="shared" si="243"/>
        <v>0</v>
      </c>
      <c r="L1032" s="267">
        <f t="shared" si="243"/>
        <v>0</v>
      </c>
      <c r="M1032" s="267">
        <f t="shared" si="243"/>
        <v>0</v>
      </c>
      <c r="N1032" s="267">
        <f t="shared" si="243"/>
        <v>0</v>
      </c>
      <c r="O1032" s="267">
        <f t="shared" si="243"/>
        <v>0</v>
      </c>
      <c r="P1032" s="267">
        <f t="shared" si="243"/>
        <v>0</v>
      </c>
      <c r="Q1032" s="267"/>
      <c r="R1032" s="267">
        <f t="shared" si="238"/>
        <v>0</v>
      </c>
      <c r="S1032" s="267">
        <f t="shared" si="243"/>
        <v>0</v>
      </c>
      <c r="T1032" s="267">
        <f t="shared" si="243"/>
        <v>0</v>
      </c>
      <c r="U1032" s="267">
        <f t="shared" si="243"/>
        <v>0</v>
      </c>
      <c r="V1032" s="267">
        <f t="shared" si="243"/>
        <v>0</v>
      </c>
      <c r="W1032" s="267">
        <f t="shared" si="243"/>
        <v>0</v>
      </c>
      <c r="X1032" s="267">
        <f t="shared" si="243"/>
        <v>0</v>
      </c>
      <c r="Y1032" s="267">
        <f t="shared" si="243"/>
        <v>0</v>
      </c>
      <c r="Z1032" s="1482"/>
      <c r="AA1032" s="1119"/>
      <c r="AB1032" s="1386"/>
      <c r="AC1032" s="1401"/>
    </row>
    <row r="1033" spans="1:29" s="241" customFormat="1" ht="29.25" x14ac:dyDescent="0.25">
      <c r="A1033" s="227">
        <v>1</v>
      </c>
      <c r="B1033" s="667" t="s">
        <v>282</v>
      </c>
      <c r="C1033" s="641"/>
      <c r="D1033" s="1982"/>
      <c r="E1033" s="370">
        <f>E1021+E1000</f>
        <v>0</v>
      </c>
      <c r="F1033" s="267">
        <f t="shared" si="239"/>
        <v>0</v>
      </c>
      <c r="G1033" s="3781">
        <f>G1021+G1000</f>
        <v>2</v>
      </c>
      <c r="H1033" s="267" t="e">
        <f t="shared" ref="H1033:Y1033" si="244">H1021+H1000</f>
        <v>#DIV/0!</v>
      </c>
      <c r="I1033" s="267">
        <f t="shared" si="244"/>
        <v>0</v>
      </c>
      <c r="J1033" s="267">
        <f t="shared" si="244"/>
        <v>0</v>
      </c>
      <c r="K1033" s="267">
        <f t="shared" si="244"/>
        <v>0</v>
      </c>
      <c r="L1033" s="267">
        <f t="shared" si="244"/>
        <v>0</v>
      </c>
      <c r="M1033" s="267">
        <f t="shared" si="244"/>
        <v>0</v>
      </c>
      <c r="N1033" s="267">
        <f t="shared" si="244"/>
        <v>0</v>
      </c>
      <c r="O1033" s="267">
        <f t="shared" si="244"/>
        <v>0</v>
      </c>
      <c r="P1033" s="267">
        <f t="shared" si="244"/>
        <v>0</v>
      </c>
      <c r="Q1033" s="267"/>
      <c r="R1033" s="267">
        <f t="shared" si="238"/>
        <v>0</v>
      </c>
      <c r="S1033" s="267">
        <f t="shared" si="244"/>
        <v>0</v>
      </c>
      <c r="T1033" s="267">
        <f t="shared" si="244"/>
        <v>0</v>
      </c>
      <c r="U1033" s="267">
        <f t="shared" si="244"/>
        <v>0</v>
      </c>
      <c r="V1033" s="267">
        <f t="shared" si="244"/>
        <v>0</v>
      </c>
      <c r="W1033" s="267">
        <f t="shared" si="244"/>
        <v>0</v>
      </c>
      <c r="X1033" s="267">
        <f t="shared" si="244"/>
        <v>0</v>
      </c>
      <c r="Y1033" s="267">
        <f t="shared" si="244"/>
        <v>0</v>
      </c>
      <c r="Z1033" s="1482"/>
      <c r="AA1033" s="1119"/>
      <c r="AB1033" s="1386"/>
      <c r="AC1033" s="1401"/>
    </row>
    <row r="1034" spans="1:29" ht="29.25" x14ac:dyDescent="0.25">
      <c r="A1034" s="227">
        <v>1</v>
      </c>
      <c r="B1034" s="667" t="s">
        <v>283</v>
      </c>
      <c r="C1034" s="236"/>
      <c r="D1034" s="2052"/>
      <c r="E1034" s="370">
        <f>E1024+E1026</f>
        <v>0</v>
      </c>
      <c r="F1034" s="1983">
        <f t="shared" si="239"/>
        <v>0</v>
      </c>
      <c r="G1034" s="3855">
        <f>G1024+G1026</f>
        <v>2</v>
      </c>
      <c r="H1034" s="1983" t="e">
        <f t="shared" ref="H1034:Y1034" si="245">H1024+H1026</f>
        <v>#DIV/0!</v>
      </c>
      <c r="I1034" s="1983">
        <f t="shared" si="245"/>
        <v>0</v>
      </c>
      <c r="J1034" s="1983">
        <f t="shared" si="245"/>
        <v>0</v>
      </c>
      <c r="K1034" s="1983">
        <f t="shared" si="245"/>
        <v>0</v>
      </c>
      <c r="L1034" s="1983">
        <f t="shared" si="245"/>
        <v>0</v>
      </c>
      <c r="M1034" s="1983">
        <f t="shared" si="245"/>
        <v>0</v>
      </c>
      <c r="N1034" s="1983">
        <f t="shared" si="245"/>
        <v>0</v>
      </c>
      <c r="O1034" s="1983">
        <f t="shared" si="245"/>
        <v>0</v>
      </c>
      <c r="P1034" s="1983">
        <f t="shared" si="245"/>
        <v>0</v>
      </c>
      <c r="Q1034" s="1983"/>
      <c r="R1034" s="1983">
        <f t="shared" si="238"/>
        <v>0</v>
      </c>
      <c r="S1034" s="1983">
        <f t="shared" si="245"/>
        <v>1.9983599999999999</v>
      </c>
      <c r="T1034" s="1983">
        <f t="shared" si="245"/>
        <v>0</v>
      </c>
      <c r="U1034" s="1983">
        <f t="shared" si="245"/>
        <v>0</v>
      </c>
      <c r="V1034" s="1983">
        <f t="shared" si="245"/>
        <v>0</v>
      </c>
      <c r="W1034" s="1983">
        <f t="shared" si="245"/>
        <v>0</v>
      </c>
      <c r="X1034" s="1983">
        <f t="shared" si="245"/>
        <v>0</v>
      </c>
      <c r="Y1034" s="3656">
        <f t="shared" si="245"/>
        <v>1.9983599999999999</v>
      </c>
      <c r="Z1034" s="2053"/>
      <c r="AA1034" s="1124"/>
      <c r="AB1034" s="1386"/>
      <c r="AC1034" s="1401"/>
    </row>
    <row r="1035" spans="1:29" x14ac:dyDescent="0.25">
      <c r="A1035" s="227">
        <v>1</v>
      </c>
      <c r="B1035" s="1452" t="s">
        <v>138</v>
      </c>
      <c r="C1035" s="1451"/>
      <c r="D1035" s="1452"/>
      <c r="E1035" s="402">
        <v>180</v>
      </c>
      <c r="F1035" s="1997">
        <f t="shared" si="239"/>
        <v>15</v>
      </c>
      <c r="G1035" s="3844">
        <f>G1031+G1032+G1033*2.9+G1034</f>
        <v>10.8</v>
      </c>
      <c r="H1035" s="1078">
        <f t="shared" si="241"/>
        <v>72.000000000000014</v>
      </c>
      <c r="I1035" s="1985"/>
      <c r="J1035" s="1985"/>
      <c r="K1035" s="2054"/>
      <c r="L1035" s="1864"/>
      <c r="M1035" s="378"/>
      <c r="N1035" s="1864"/>
      <c r="O1035" s="2055"/>
      <c r="P1035" s="1864"/>
      <c r="Q1035" s="510">
        <v>150</v>
      </c>
      <c r="R1035" s="1135">
        <f t="shared" si="238"/>
        <v>12.5</v>
      </c>
      <c r="S1035" s="510">
        <f t="shared" ref="S1035:Y1035" si="246">S1034+S1027+S1002+S992</f>
        <v>7.7358399999999996</v>
      </c>
      <c r="T1035" s="1015">
        <f t="shared" si="246"/>
        <v>0</v>
      </c>
      <c r="U1035" s="510">
        <f t="shared" si="246"/>
        <v>0</v>
      </c>
      <c r="V1035" s="510">
        <f t="shared" si="246"/>
        <v>5.7374799999999997</v>
      </c>
      <c r="W1035" s="510">
        <f t="shared" si="246"/>
        <v>0</v>
      </c>
      <c r="X1035" s="510">
        <f t="shared" si="246"/>
        <v>0</v>
      </c>
      <c r="Y1035" s="510">
        <f t="shared" si="246"/>
        <v>7.7358399999999996</v>
      </c>
      <c r="Z1035" s="1998"/>
      <c r="AA1035" s="1124"/>
      <c r="AB1035" s="1386"/>
      <c r="AC1035" s="1401"/>
    </row>
    <row r="1036" spans="1:29" s="237" customFormat="1" ht="30" x14ac:dyDescent="0.25">
      <c r="A1036" s="227">
        <v>1</v>
      </c>
      <c r="B1036" s="2" t="s">
        <v>16</v>
      </c>
      <c r="C1036" s="635"/>
      <c r="D1036" s="1664"/>
      <c r="E1036" s="369"/>
      <c r="F1036" s="724">
        <f t="shared" si="239"/>
        <v>0</v>
      </c>
      <c r="G1036" s="750"/>
      <c r="H1036" s="724"/>
      <c r="I1036" s="1817"/>
      <c r="J1036" s="340"/>
      <c r="K1036" s="724"/>
      <c r="L1036" s="724"/>
      <c r="M1036" s="369"/>
      <c r="N1036" s="984"/>
      <c r="O1036" s="724"/>
      <c r="P1036" s="984"/>
      <c r="Q1036" s="512"/>
      <c r="R1036" s="992">
        <f t="shared" si="238"/>
        <v>0</v>
      </c>
      <c r="S1036" s="512">
        <f>Y1036-X1036-U1036</f>
        <v>0</v>
      </c>
      <c r="T1036" s="1011"/>
      <c r="U1036" s="512"/>
      <c r="V1036" s="512"/>
      <c r="W1036" s="512"/>
      <c r="X1036" s="512"/>
      <c r="Y1036" s="512"/>
      <c r="Z1036" s="1240"/>
      <c r="AA1036" s="508"/>
      <c r="AB1036" s="1386"/>
      <c r="AC1036" s="1401"/>
    </row>
    <row r="1037" spans="1:29" s="237" customFormat="1" x14ac:dyDescent="0.25">
      <c r="A1037" s="227">
        <v>1</v>
      </c>
      <c r="B1037" s="2014" t="s">
        <v>9</v>
      </c>
      <c r="C1037" s="2056"/>
      <c r="D1037" s="3">
        <v>240</v>
      </c>
      <c r="E1037" s="371"/>
      <c r="F1037" s="213">
        <f t="shared" si="239"/>
        <v>0</v>
      </c>
      <c r="G1037" s="708"/>
      <c r="H1037" s="213" t="e">
        <f>G1037/F1037*100</f>
        <v>#DIV/0!</v>
      </c>
      <c r="I1037" s="1077">
        <v>8</v>
      </c>
      <c r="J1037" s="253" t="e">
        <f>M1037/G1037</f>
        <v>#DIV/0!</v>
      </c>
      <c r="K1037" s="254">
        <f>ROUND(E1037*I1037,0)</f>
        <v>0</v>
      </c>
      <c r="L1037" s="254">
        <f>ROUND(F1037*I1037,0)</f>
        <v>0</v>
      </c>
      <c r="M1037" s="3586"/>
      <c r="N1037" s="1431" t="e">
        <f>M1037/L1037*100</f>
        <v>#DIV/0!</v>
      </c>
      <c r="O1037" s="254">
        <f>ROUND(K1037/D1037,0)</f>
        <v>0</v>
      </c>
      <c r="P1037" s="254" t="e">
        <f>M1037/$B$4*12/O1037</f>
        <v>#DIV/0!</v>
      </c>
      <c r="Q1037" s="512"/>
      <c r="R1037" s="992">
        <f t="shared" si="238"/>
        <v>0</v>
      </c>
      <c r="S1037" s="512">
        <f>Y1037-X1037-U1037</f>
        <v>0</v>
      </c>
      <c r="T1037" s="1011"/>
      <c r="U1037" s="512"/>
      <c r="V1037" s="512"/>
      <c r="W1037" s="512"/>
      <c r="X1037" s="512"/>
      <c r="Y1037" s="512"/>
      <c r="Z1037" s="1213"/>
      <c r="AA1037" s="508"/>
      <c r="AB1037" s="1386"/>
      <c r="AC1037" s="1401"/>
    </row>
    <row r="1038" spans="1:29" s="237" customFormat="1" x14ac:dyDescent="0.25">
      <c r="A1038" s="227">
        <v>1</v>
      </c>
      <c r="B1038" s="2057" t="s">
        <v>67</v>
      </c>
      <c r="C1038" s="2058"/>
      <c r="D1038" s="1970">
        <v>240</v>
      </c>
      <c r="E1038" s="398"/>
      <c r="F1038" s="219">
        <f t="shared" si="239"/>
        <v>0</v>
      </c>
      <c r="G1038" s="3772">
        <v>2</v>
      </c>
      <c r="H1038" s="218" t="e">
        <f>G1038/F1038*100</f>
        <v>#DIV/0!</v>
      </c>
      <c r="I1038" s="1828">
        <v>8</v>
      </c>
      <c r="J1038" s="1415">
        <f>M1038/G1038</f>
        <v>6</v>
      </c>
      <c r="K1038" s="430">
        <f>ROUND(E1038*I1038,0)</f>
        <v>0</v>
      </c>
      <c r="L1038" s="430">
        <f>ROUND(F1038*I1038,0)</f>
        <v>0</v>
      </c>
      <c r="M1038" s="3611">
        <v>12</v>
      </c>
      <c r="N1038" s="1509" t="e">
        <f>M1038/L1038*100</f>
        <v>#DIV/0!</v>
      </c>
      <c r="O1038" s="430">
        <f>ROUND(K1038/D1038,0)</f>
        <v>0</v>
      </c>
      <c r="P1038" s="430" t="e">
        <f>M1038/$B$4*12/O1038</f>
        <v>#DIV/0!</v>
      </c>
      <c r="Q1038" s="513"/>
      <c r="R1038" s="1133">
        <f t="shared" si="238"/>
        <v>0</v>
      </c>
      <c r="S1038" s="513"/>
      <c r="T1038" s="1433"/>
      <c r="U1038" s="513"/>
      <c r="V1038" s="513"/>
      <c r="W1038" s="513"/>
      <c r="X1038" s="513"/>
      <c r="Y1038" s="513"/>
      <c r="Z1038" s="1419"/>
      <c r="AA1038" s="1119"/>
      <c r="AB1038" s="1386"/>
      <c r="AC1038" s="1401"/>
    </row>
    <row r="1039" spans="1:29" s="237" customFormat="1" x14ac:dyDescent="0.25">
      <c r="A1039" s="227">
        <v>1</v>
      </c>
      <c r="B1039" s="1690" t="s">
        <v>184</v>
      </c>
      <c r="C1039" s="1672"/>
      <c r="D1039" s="2059"/>
      <c r="E1039" s="428">
        <v>3</v>
      </c>
      <c r="F1039" s="1829">
        <f t="shared" si="239"/>
        <v>0.25</v>
      </c>
      <c r="G1039" s="3792">
        <f>SUM(G1037:G1038)</f>
        <v>2</v>
      </c>
      <c r="H1039" s="1550">
        <f>G1039/F1039*100</f>
        <v>800</v>
      </c>
      <c r="I1039" s="1985">
        <f>K1039/E1039</f>
        <v>0</v>
      </c>
      <c r="J1039" s="1514">
        <f>M1039/G1039</f>
        <v>6</v>
      </c>
      <c r="K1039" s="1422">
        <f>SUM(K1037:K1038)</f>
        <v>0</v>
      </c>
      <c r="L1039" s="1422">
        <f>SUM(L1037:L1038)</f>
        <v>0</v>
      </c>
      <c r="M1039" s="3584">
        <f>SUM(M1037:M1038)</f>
        <v>12</v>
      </c>
      <c r="N1039" s="1422" t="e">
        <f>M1039/L1039*100</f>
        <v>#DIV/0!</v>
      </c>
      <c r="O1039" s="1422">
        <f>SUM(O1037:O1038)</f>
        <v>0</v>
      </c>
      <c r="P1039" s="1505" t="e">
        <f>M1039/$B$4*12/O1039</f>
        <v>#DIV/0!</v>
      </c>
      <c r="Q1039" s="510">
        <v>50</v>
      </c>
      <c r="R1039" s="1135">
        <f t="shared" si="238"/>
        <v>4.166666666666667</v>
      </c>
      <c r="S1039" s="510">
        <f t="shared" ref="S1039:S1046" si="247">Y1039-X1039-U1039</f>
        <v>78.388320000000007</v>
      </c>
      <c r="T1039" s="1015"/>
      <c r="U1039" s="510"/>
      <c r="V1039" s="510"/>
      <c r="W1039" s="510"/>
      <c r="X1039" s="510"/>
      <c r="Y1039" s="510">
        <v>78.388320000000007</v>
      </c>
      <c r="Z1039" s="1588"/>
      <c r="AA1039" s="1124"/>
      <c r="AB1039" s="1386"/>
      <c r="AC1039" s="1401"/>
    </row>
    <row r="1040" spans="1:29" ht="30" thickBot="1" x14ac:dyDescent="0.3">
      <c r="A1040" s="227">
        <v>1</v>
      </c>
      <c r="B1040" s="238" t="s">
        <v>215</v>
      </c>
      <c r="C1040" s="238"/>
      <c r="D1040" s="238"/>
      <c r="E1040" s="397">
        <f>E1039</f>
        <v>3</v>
      </c>
      <c r="F1040" s="1965">
        <f t="shared" si="239"/>
        <v>0.25</v>
      </c>
      <c r="G1040" s="3838">
        <f>G1039</f>
        <v>2</v>
      </c>
      <c r="H1040" s="1965">
        <f>G1040/F1040*100</f>
        <v>800</v>
      </c>
      <c r="I1040" s="1487">
        <f>K1040/E1040</f>
        <v>0</v>
      </c>
      <c r="J1040" s="1487">
        <f>M1040/G1040</f>
        <v>6</v>
      </c>
      <c r="K1040" s="1965">
        <f>K1039</f>
        <v>0</v>
      </c>
      <c r="L1040" s="1965">
        <f>L1039</f>
        <v>0</v>
      </c>
      <c r="M1040" s="397">
        <f>M1039</f>
        <v>12</v>
      </c>
      <c r="N1040" s="397" t="e">
        <f t="shared" ref="N1040:Y1040" si="248">N1039</f>
        <v>#DIV/0!</v>
      </c>
      <c r="O1040" s="397">
        <f t="shared" si="248"/>
        <v>0</v>
      </c>
      <c r="P1040" s="397" t="e">
        <f t="shared" si="248"/>
        <v>#DIV/0!</v>
      </c>
      <c r="Q1040" s="397">
        <v>50</v>
      </c>
      <c r="R1040" s="397">
        <f t="shared" si="238"/>
        <v>4.166666666666667</v>
      </c>
      <c r="S1040" s="397">
        <f t="shared" si="248"/>
        <v>78.388320000000007</v>
      </c>
      <c r="T1040" s="397">
        <f t="shared" si="248"/>
        <v>0</v>
      </c>
      <c r="U1040" s="397">
        <f t="shared" si="248"/>
        <v>0</v>
      </c>
      <c r="V1040" s="397">
        <f t="shared" si="248"/>
        <v>0</v>
      </c>
      <c r="W1040" s="397">
        <f t="shared" si="248"/>
        <v>0</v>
      </c>
      <c r="X1040" s="397">
        <f t="shared" si="248"/>
        <v>0</v>
      </c>
      <c r="Y1040" s="397">
        <f t="shared" si="248"/>
        <v>78.388320000000007</v>
      </c>
      <c r="Z1040" s="1968"/>
      <c r="AA1040" s="1169"/>
      <c r="AB1040" s="1386"/>
      <c r="AC1040" s="1401"/>
    </row>
    <row r="1041" spans="1:29" ht="15.75" thickBot="1" x14ac:dyDescent="0.3">
      <c r="A1041" s="227">
        <v>1</v>
      </c>
      <c r="B1041" s="2060" t="s">
        <v>316</v>
      </c>
      <c r="C1041" s="2060"/>
      <c r="D1041" s="2060"/>
      <c r="E1041" s="376"/>
      <c r="F1041" s="1837">
        <f t="shared" si="239"/>
        <v>0</v>
      </c>
      <c r="G1041" s="3830"/>
      <c r="H1041" s="1837"/>
      <c r="I1041" s="1793"/>
      <c r="J1041" s="1793"/>
      <c r="K1041" s="1837"/>
      <c r="L1041" s="1837"/>
      <c r="M1041" s="3650">
        <f>SUM(M1040,M991)</f>
        <v>12</v>
      </c>
      <c r="N1041" s="3652"/>
      <c r="O1041" s="3652"/>
      <c r="P1041" s="3652"/>
      <c r="Q1041" s="3630">
        <v>900</v>
      </c>
      <c r="R1041" s="3630">
        <f t="shared" si="238"/>
        <v>75</v>
      </c>
      <c r="S1041" s="3630">
        <f t="shared" si="247"/>
        <v>86.124160000000003</v>
      </c>
      <c r="T1041" s="3630">
        <f t="shared" ref="T1041:Y1041" si="249">SUM(T991,T1035,T1040)</f>
        <v>0</v>
      </c>
      <c r="U1041" s="3630">
        <f t="shared" si="249"/>
        <v>0</v>
      </c>
      <c r="V1041" s="3630">
        <f t="shared" si="249"/>
        <v>-52.595853333333338</v>
      </c>
      <c r="W1041" s="3630">
        <f t="shared" si="249"/>
        <v>0</v>
      </c>
      <c r="X1041" s="3630">
        <f t="shared" si="249"/>
        <v>0</v>
      </c>
      <c r="Y1041" s="3630">
        <f t="shared" si="249"/>
        <v>86.124160000000003</v>
      </c>
      <c r="Z1041" s="1839"/>
      <c r="AA1041" s="1121"/>
      <c r="AB1041" s="1386"/>
      <c r="AC1041" s="1401"/>
    </row>
    <row r="1042" spans="1:29" x14ac:dyDescent="0.25">
      <c r="A1042" s="227">
        <v>1</v>
      </c>
      <c r="B1042" s="2047"/>
      <c r="C1042" s="2048"/>
      <c r="D1042" s="2047"/>
      <c r="E1042" s="379"/>
      <c r="F1042" s="982">
        <f t="shared" si="239"/>
        <v>0</v>
      </c>
      <c r="G1042" s="740"/>
      <c r="H1042" s="982"/>
      <c r="I1042" s="1817"/>
      <c r="J1042" s="1817"/>
      <c r="K1042" s="982"/>
      <c r="L1042" s="982"/>
      <c r="M1042" s="379"/>
      <c r="N1042" s="982"/>
      <c r="O1042" s="982"/>
      <c r="P1042" s="982"/>
      <c r="Q1042" s="511"/>
      <c r="R1042" s="991">
        <f t="shared" si="238"/>
        <v>0</v>
      </c>
      <c r="S1042" s="511">
        <f t="shared" si="247"/>
        <v>0</v>
      </c>
      <c r="T1042" s="1014"/>
      <c r="U1042" s="511"/>
      <c r="V1042" s="511"/>
      <c r="W1042" s="511"/>
      <c r="X1042" s="511"/>
      <c r="Y1042" s="511"/>
      <c r="Z1042" s="1207"/>
      <c r="AA1042" s="554"/>
      <c r="AB1042" s="1386"/>
      <c r="AC1042" s="1401"/>
    </row>
    <row r="1043" spans="1:29" ht="29.25" x14ac:dyDescent="0.25">
      <c r="A1043" s="227">
        <v>1</v>
      </c>
      <c r="B1043" s="1391" t="s">
        <v>440</v>
      </c>
      <c r="C1043" s="1391"/>
      <c r="D1043" s="1847"/>
      <c r="E1043" s="371"/>
      <c r="F1043" s="232">
        <f t="shared" si="239"/>
        <v>0</v>
      </c>
      <c r="G1043" s="3823"/>
      <c r="H1043" s="232"/>
      <c r="I1043" s="1825"/>
      <c r="J1043" s="1825"/>
      <c r="K1043" s="724"/>
      <c r="L1043" s="724"/>
      <c r="M1043" s="369"/>
      <c r="N1043" s="724"/>
      <c r="O1043" s="724"/>
      <c r="P1043" s="724"/>
      <c r="Q1043" s="512"/>
      <c r="R1043" s="992">
        <f t="shared" si="238"/>
        <v>0</v>
      </c>
      <c r="S1043" s="512">
        <f t="shared" si="247"/>
        <v>0</v>
      </c>
      <c r="T1043" s="1011"/>
      <c r="U1043" s="512"/>
      <c r="V1043" s="512"/>
      <c r="W1043" s="512"/>
      <c r="X1043" s="512"/>
      <c r="Y1043" s="512"/>
      <c r="Z1043" s="1190"/>
      <c r="AA1043" s="508"/>
      <c r="AB1043" s="1386"/>
      <c r="AC1043" s="1401"/>
    </row>
    <row r="1044" spans="1:29" x14ac:dyDescent="0.25">
      <c r="A1044" s="227">
        <v>1</v>
      </c>
      <c r="B1044" s="1826" t="s">
        <v>5</v>
      </c>
      <c r="C1044" s="1827"/>
      <c r="D1044" s="1826"/>
      <c r="E1044" s="369"/>
      <c r="F1044" s="724">
        <f t="shared" si="239"/>
        <v>0</v>
      </c>
      <c r="G1044" s="750"/>
      <c r="H1044" s="724"/>
      <c r="I1044" s="1825"/>
      <c r="J1044" s="1825"/>
      <c r="K1044" s="724"/>
      <c r="L1044" s="724"/>
      <c r="M1044" s="369"/>
      <c r="N1044" s="724"/>
      <c r="O1044" s="724"/>
      <c r="P1044" s="724"/>
      <c r="Q1044" s="512"/>
      <c r="R1044" s="992">
        <f t="shared" si="238"/>
        <v>0</v>
      </c>
      <c r="S1044" s="512">
        <f t="shared" si="247"/>
        <v>0</v>
      </c>
      <c r="T1044" s="1011"/>
      <c r="U1044" s="512"/>
      <c r="V1044" s="512"/>
      <c r="W1044" s="512"/>
      <c r="X1044" s="512"/>
      <c r="Y1044" s="512"/>
      <c r="Z1044" s="1240"/>
      <c r="AA1044" s="508"/>
      <c r="AB1044" s="1386"/>
      <c r="AC1044" s="1401"/>
    </row>
    <row r="1045" spans="1:29" x14ac:dyDescent="0.25">
      <c r="A1045" s="227">
        <v>1</v>
      </c>
      <c r="B1045" s="3" t="s">
        <v>25</v>
      </c>
      <c r="C1045" s="1399" t="s">
        <v>277</v>
      </c>
      <c r="D1045" s="277">
        <v>300</v>
      </c>
      <c r="E1045" s="371"/>
      <c r="F1045" s="213">
        <f t="shared" si="239"/>
        <v>0</v>
      </c>
      <c r="G1045" s="708">
        <v>1</v>
      </c>
      <c r="H1045" s="213" t="e">
        <f>G1045/F1045*100</f>
        <v>#DIV/0!</v>
      </c>
      <c r="I1045" s="1647">
        <v>5.7</v>
      </c>
      <c r="J1045" s="253">
        <f>M1045/G1045</f>
        <v>4</v>
      </c>
      <c r="K1045" s="254">
        <f>ROUND(E1045*I1045,0)</f>
        <v>0</v>
      </c>
      <c r="L1045" s="254">
        <f>ROUND(K1045/12*$B$4,0)</f>
        <v>0</v>
      </c>
      <c r="M1045" s="3576">
        <v>4</v>
      </c>
      <c r="N1045" s="254" t="e">
        <f>M1045/L1045*100</f>
        <v>#DIV/0!</v>
      </c>
      <c r="O1045" s="254">
        <f>ROUND(K1045/D1045,0)</f>
        <v>0</v>
      </c>
      <c r="P1045" s="254" t="e">
        <f>M1045/$B$4*12/O1045</f>
        <v>#DIV/0!</v>
      </c>
      <c r="Q1045" s="512"/>
      <c r="R1045" s="992">
        <f t="shared" si="238"/>
        <v>0</v>
      </c>
      <c r="S1045" s="512">
        <f t="shared" si="247"/>
        <v>0</v>
      </c>
      <c r="T1045" s="1011"/>
      <c r="U1045" s="512"/>
      <c r="V1045" s="512"/>
      <c r="W1045" s="512"/>
      <c r="X1045" s="512"/>
      <c r="Y1045" s="512"/>
      <c r="Z1045" s="1213"/>
      <c r="AA1045" s="508"/>
      <c r="AB1045" s="1386"/>
      <c r="AC1045" s="1401"/>
    </row>
    <row r="1046" spans="1:29" x14ac:dyDescent="0.25">
      <c r="A1046" s="227">
        <v>1</v>
      </c>
      <c r="B1046" s="1970" t="s">
        <v>227</v>
      </c>
      <c r="C1046" s="1399" t="s">
        <v>277</v>
      </c>
      <c r="D1046" s="708">
        <v>330</v>
      </c>
      <c r="E1046" s="372"/>
      <c r="F1046" s="219">
        <f t="shared" si="239"/>
        <v>0</v>
      </c>
      <c r="G1046" s="708">
        <v>2</v>
      </c>
      <c r="H1046" s="219" t="e">
        <f>G1046/F1046*100</f>
        <v>#DIV/0!</v>
      </c>
      <c r="I1046" s="1648">
        <v>5</v>
      </c>
      <c r="J1046" s="1411">
        <f>M1046/G1046</f>
        <v>3.5</v>
      </c>
      <c r="K1046" s="430">
        <f>ROUND(E1046*I1046,0)</f>
        <v>0</v>
      </c>
      <c r="L1046" s="430">
        <f>ROUND(K1046/12*$B$4,0)</f>
        <v>0</v>
      </c>
      <c r="M1046" s="3577">
        <v>7</v>
      </c>
      <c r="N1046" s="430" t="e">
        <f>M1046/L1046*100</f>
        <v>#DIV/0!</v>
      </c>
      <c r="O1046" s="254">
        <f>ROUND(K1046/D1046,0)</f>
        <v>0</v>
      </c>
      <c r="P1046" s="254" t="e">
        <f>M1046/$B$4*12/O1046</f>
        <v>#DIV/0!</v>
      </c>
      <c r="Q1046" s="513"/>
      <c r="R1046" s="992">
        <f t="shared" si="238"/>
        <v>0</v>
      </c>
      <c r="S1046" s="513">
        <f t="shared" si="247"/>
        <v>0</v>
      </c>
      <c r="T1046" s="1433"/>
      <c r="U1046" s="513"/>
      <c r="V1046" s="513"/>
      <c r="W1046" s="513"/>
      <c r="X1046" s="512"/>
      <c r="Y1046" s="513"/>
      <c r="Z1046" s="1213"/>
      <c r="AA1046" s="1119"/>
      <c r="AB1046" s="1386"/>
      <c r="AC1046" s="1401"/>
    </row>
    <row r="1047" spans="1:29" x14ac:dyDescent="0.25">
      <c r="A1047" s="227">
        <v>1</v>
      </c>
      <c r="B1047" s="2061" t="s">
        <v>26</v>
      </c>
      <c r="C1047" s="1399" t="s">
        <v>277</v>
      </c>
      <c r="D1047" s="277">
        <v>340</v>
      </c>
      <c r="E1047" s="398"/>
      <c r="F1047" s="218">
        <f t="shared" si="239"/>
        <v>0</v>
      </c>
      <c r="G1047" s="3784"/>
      <c r="H1047" s="218" t="e">
        <f>G1047/F1047*100</f>
        <v>#DIV/0!</v>
      </c>
      <c r="I1047" s="2062">
        <v>5</v>
      </c>
      <c r="J1047" s="1415" t="e">
        <f>M1047/G1047</f>
        <v>#DIV/0!</v>
      </c>
      <c r="K1047" s="1416">
        <f>ROUND(E1047*I1047,0)</f>
        <v>0</v>
      </c>
      <c r="L1047" s="1416">
        <f>ROUND(K1047/12*$B$4,0)</f>
        <v>0</v>
      </c>
      <c r="M1047" s="3578"/>
      <c r="N1047" s="1416" t="e">
        <f>M1047/L1047*100</f>
        <v>#DIV/0!</v>
      </c>
      <c r="O1047" s="35">
        <f>ROUND(K1047/D1047,0)</f>
        <v>0</v>
      </c>
      <c r="P1047" s="1403" t="e">
        <f>M1047/$B$4*12/O1047</f>
        <v>#DIV/0!</v>
      </c>
      <c r="Q1047" s="519"/>
      <c r="R1047" s="1136">
        <f t="shared" si="238"/>
        <v>0</v>
      </c>
      <c r="S1047" s="519"/>
      <c r="T1047" s="1449"/>
      <c r="U1047" s="519"/>
      <c r="V1047" s="519"/>
      <c r="W1047" s="519"/>
      <c r="X1047" s="514"/>
      <c r="Y1047" s="519"/>
      <c r="Z1047" s="1363"/>
      <c r="AA1047" s="1122"/>
      <c r="AB1047" s="1386"/>
      <c r="AC1047" s="1401"/>
    </row>
    <row r="1048" spans="1:29" x14ac:dyDescent="0.25">
      <c r="A1048" s="227">
        <v>1</v>
      </c>
      <c r="B1048" s="1452" t="s">
        <v>7</v>
      </c>
      <c r="C1048" s="1451"/>
      <c r="D1048" s="1452"/>
      <c r="E1048" s="378">
        <v>32</v>
      </c>
      <c r="F1048" s="1864">
        <f t="shared" si="239"/>
        <v>2.6666666666666665</v>
      </c>
      <c r="G1048" s="3824">
        <f>SUM(G1045:G1047)</f>
        <v>3</v>
      </c>
      <c r="H1048" s="1864">
        <f>G1048/F1048*100</f>
        <v>112.5</v>
      </c>
      <c r="I1048" s="8">
        <f>IF(E1048=0,0,K1048/E1048)</f>
        <v>0</v>
      </c>
      <c r="J1048" s="8">
        <f>M1048/G1048</f>
        <v>3.6666666666666665</v>
      </c>
      <c r="K1048" s="1864">
        <f>SUM(K1045:K1047)</f>
        <v>0</v>
      </c>
      <c r="L1048" s="1864">
        <f>SUM(L1045:L1047)</f>
        <v>0</v>
      </c>
      <c r="M1048" s="378">
        <f>SUM(M1045:M1047)</f>
        <v>11</v>
      </c>
      <c r="N1048" s="1505" t="e">
        <f>M1048/L1048*100</f>
        <v>#DIV/0!</v>
      </c>
      <c r="O1048" s="1957">
        <f>SUM(O1045:O1047)</f>
        <v>0</v>
      </c>
      <c r="P1048" s="1505" t="e">
        <f>M1048/$B$4*12/O1048</f>
        <v>#DIV/0!</v>
      </c>
      <c r="Q1048" s="510">
        <v>1000</v>
      </c>
      <c r="R1048" s="1135">
        <f t="shared" si="238"/>
        <v>83.333333333333329</v>
      </c>
      <c r="S1048" s="510">
        <f>Y1048-X1048-U1048</f>
        <v>110.91271</v>
      </c>
      <c r="T1048" s="1015"/>
      <c r="U1048" s="510"/>
      <c r="V1048" s="510">
        <f>S1048-R1048</f>
        <v>27.579376666666676</v>
      </c>
      <c r="W1048" s="510"/>
      <c r="X1048" s="510"/>
      <c r="Y1048" s="510">
        <v>110.91271</v>
      </c>
      <c r="Z1048" s="1868"/>
      <c r="AA1048" s="1124"/>
      <c r="AB1048" s="1386"/>
      <c r="AC1048" s="1401"/>
    </row>
    <row r="1049" spans="1:29" x14ac:dyDescent="0.25">
      <c r="A1049" s="227">
        <v>1</v>
      </c>
      <c r="B1049" s="210" t="s">
        <v>207</v>
      </c>
      <c r="C1049" s="621"/>
      <c r="D1049" s="210"/>
      <c r="E1049" s="391"/>
      <c r="F1049" s="230">
        <f t="shared" si="239"/>
        <v>0</v>
      </c>
      <c r="G1049" s="3827"/>
      <c r="H1049" s="230"/>
      <c r="I1049" s="1817"/>
      <c r="J1049" s="1817"/>
      <c r="K1049" s="1818"/>
      <c r="L1049" s="1818"/>
      <c r="M1049" s="379"/>
      <c r="N1049" s="1818"/>
      <c r="O1049" s="1818"/>
      <c r="P1049" s="1818"/>
      <c r="Q1049" s="511"/>
      <c r="R1049" s="1134">
        <f t="shared" si="238"/>
        <v>0</v>
      </c>
      <c r="S1049" s="511">
        <f>Y1049-X1049-U1049</f>
        <v>9.8132999999999999</v>
      </c>
      <c r="T1049" s="1014"/>
      <c r="U1049" s="511"/>
      <c r="V1049" s="511">
        <f>S1049-R1049</f>
        <v>9.8132999999999999</v>
      </c>
      <c r="W1049" s="511"/>
      <c r="X1049" s="511"/>
      <c r="Y1049" s="511">
        <v>9.8132999999999999</v>
      </c>
      <c r="Z1049" s="1192"/>
      <c r="AA1049" s="554"/>
      <c r="AB1049" s="1386"/>
      <c r="AC1049" s="1401"/>
    </row>
    <row r="1050" spans="1:29" ht="30" x14ac:dyDescent="0.25">
      <c r="A1050" s="227">
        <v>1</v>
      </c>
      <c r="B1050" s="1068" t="s">
        <v>365</v>
      </c>
      <c r="C1050" s="622"/>
      <c r="D1050" s="4"/>
      <c r="E1050" s="1074">
        <f>E1051+E1052+E1056+E1057</f>
        <v>0</v>
      </c>
      <c r="F1050" s="984">
        <f t="shared" si="239"/>
        <v>0</v>
      </c>
      <c r="G1050" s="3831">
        <f>G1051+G1052+G1056+G1057</f>
        <v>9</v>
      </c>
      <c r="H1050" s="984" t="e">
        <f>G1050/F1050*100</f>
        <v>#DIV/0!</v>
      </c>
      <c r="I1050" s="1825"/>
      <c r="J1050" s="1825"/>
      <c r="K1050" s="211"/>
      <c r="L1050" s="211"/>
      <c r="M1050" s="369"/>
      <c r="N1050" s="211"/>
      <c r="O1050" s="211"/>
      <c r="P1050" s="211"/>
      <c r="Q1050" s="512"/>
      <c r="R1050" s="992">
        <f t="shared" si="238"/>
        <v>0</v>
      </c>
      <c r="S1050" s="512">
        <f>Y1050-X1050-U1050</f>
        <v>0</v>
      </c>
      <c r="T1050" s="1011"/>
      <c r="U1050" s="512"/>
      <c r="V1050" s="512">
        <f>S1050-R1050</f>
        <v>0</v>
      </c>
      <c r="W1050" s="512"/>
      <c r="X1050" s="512"/>
      <c r="Y1050" s="512"/>
      <c r="Z1050" s="1193"/>
      <c r="AA1050" s="508"/>
      <c r="AB1050" s="1386"/>
      <c r="AC1050" s="1401"/>
    </row>
    <row r="1051" spans="1:29" x14ac:dyDescent="0.25">
      <c r="A1051" s="227">
        <v>1</v>
      </c>
      <c r="B1051" s="4" t="s">
        <v>353</v>
      </c>
      <c r="C1051" s="622"/>
      <c r="D1051" s="4"/>
      <c r="E1051" s="696"/>
      <c r="F1051" s="323">
        <f t="shared" si="239"/>
        <v>0</v>
      </c>
      <c r="G1051" s="746"/>
      <c r="H1051" s="323"/>
      <c r="I1051" s="1825"/>
      <c r="J1051" s="1825"/>
      <c r="K1051" s="211"/>
      <c r="L1051" s="211"/>
      <c r="M1051" s="369"/>
      <c r="N1051" s="211"/>
      <c r="O1051" s="211"/>
      <c r="P1051" s="211"/>
      <c r="Q1051" s="512"/>
      <c r="R1051" s="992">
        <f t="shared" si="238"/>
        <v>0</v>
      </c>
      <c r="S1051" s="512"/>
      <c r="T1051" s="1011"/>
      <c r="U1051" s="512"/>
      <c r="V1051" s="512"/>
      <c r="W1051" s="512"/>
      <c r="X1051" s="512"/>
      <c r="Y1051" s="512"/>
      <c r="Z1051" s="1193"/>
      <c r="AA1051" s="508"/>
      <c r="AB1051" s="1386"/>
      <c r="AC1051" s="1401"/>
    </row>
    <row r="1052" spans="1:29" ht="30" x14ac:dyDescent="0.25">
      <c r="A1052" s="227">
        <v>1</v>
      </c>
      <c r="B1052" s="737" t="s">
        <v>354</v>
      </c>
      <c r="C1052" s="622"/>
      <c r="D1052" s="4"/>
      <c r="E1052" s="696">
        <f>E1053+E1054/4</f>
        <v>0</v>
      </c>
      <c r="F1052" s="323">
        <f t="shared" si="239"/>
        <v>0</v>
      </c>
      <c r="G1052" s="746">
        <f>G1053+G1054/4</f>
        <v>9</v>
      </c>
      <c r="H1052" s="323" t="e">
        <f>G1052/F1052*100</f>
        <v>#DIV/0!</v>
      </c>
      <c r="I1052" s="1825"/>
      <c r="J1052" s="1825"/>
      <c r="K1052" s="211"/>
      <c r="L1052" s="211"/>
      <c r="M1052" s="369"/>
      <c r="N1052" s="211"/>
      <c r="O1052" s="211"/>
      <c r="P1052" s="211"/>
      <c r="Q1052" s="512"/>
      <c r="R1052" s="992">
        <f t="shared" si="238"/>
        <v>0</v>
      </c>
      <c r="S1052" s="512"/>
      <c r="T1052" s="1011"/>
      <c r="U1052" s="512"/>
      <c r="V1052" s="512"/>
      <c r="W1052" s="512"/>
      <c r="X1052" s="512"/>
      <c r="Y1052" s="512"/>
      <c r="Z1052" s="1193"/>
      <c r="AA1052" s="508"/>
      <c r="AB1052" s="1386"/>
      <c r="AC1052" s="1401"/>
    </row>
    <row r="1053" spans="1:29" x14ac:dyDescent="0.25">
      <c r="A1053" s="227">
        <v>1</v>
      </c>
      <c r="B1053" s="4" t="s">
        <v>355</v>
      </c>
      <c r="C1053" s="622"/>
      <c r="D1053" s="4"/>
      <c r="E1053" s="232"/>
      <c r="F1053" s="323">
        <f t="shared" si="239"/>
        <v>0</v>
      </c>
      <c r="G1053" s="746">
        <v>9</v>
      </c>
      <c r="H1053" s="323" t="e">
        <f>G1053/F1053*100</f>
        <v>#DIV/0!</v>
      </c>
      <c r="I1053" s="1825"/>
      <c r="J1053" s="1825"/>
      <c r="K1053" s="211"/>
      <c r="L1053" s="211"/>
      <c r="M1053" s="369"/>
      <c r="N1053" s="211"/>
      <c r="O1053" s="211"/>
      <c r="P1053" s="211"/>
      <c r="Q1053" s="512"/>
      <c r="R1053" s="992">
        <f t="shared" si="238"/>
        <v>0</v>
      </c>
      <c r="S1053" s="512"/>
      <c r="T1053" s="1011"/>
      <c r="U1053" s="512"/>
      <c r="V1053" s="512"/>
      <c r="W1053" s="512"/>
      <c r="X1053" s="512"/>
      <c r="Y1053" s="512"/>
      <c r="Z1053" s="1193"/>
      <c r="AA1053" s="508"/>
      <c r="AB1053" s="1386"/>
      <c r="AC1053" s="1401"/>
    </row>
    <row r="1054" spans="1:29" ht="30" x14ac:dyDescent="0.25">
      <c r="A1054" s="227">
        <v>1</v>
      </c>
      <c r="B1054" s="4" t="s">
        <v>380</v>
      </c>
      <c r="C1054" s="622"/>
      <c r="D1054" s="4"/>
      <c r="E1054" s="696"/>
      <c r="F1054" s="323">
        <f t="shared" si="239"/>
        <v>0</v>
      </c>
      <c r="G1054" s="746"/>
      <c r="H1054" s="323" t="e">
        <f>G1054/F1054*100</f>
        <v>#DIV/0!</v>
      </c>
      <c r="I1054" s="1825"/>
      <c r="J1054" s="1825"/>
      <c r="K1054" s="211"/>
      <c r="L1054" s="211"/>
      <c r="M1054" s="369"/>
      <c r="N1054" s="211"/>
      <c r="O1054" s="211"/>
      <c r="P1054" s="211"/>
      <c r="Q1054" s="512"/>
      <c r="R1054" s="992">
        <f t="shared" si="238"/>
        <v>0</v>
      </c>
      <c r="S1054" s="512"/>
      <c r="T1054" s="1011"/>
      <c r="U1054" s="512"/>
      <c r="V1054" s="512"/>
      <c r="W1054" s="512"/>
      <c r="X1054" s="512"/>
      <c r="Y1054" s="512"/>
      <c r="Z1054" s="1193"/>
      <c r="AA1054" s="508"/>
      <c r="AB1054" s="1386"/>
      <c r="AC1054" s="1401"/>
    </row>
    <row r="1055" spans="1:29" ht="60" x14ac:dyDescent="0.25">
      <c r="A1055" s="227">
        <v>1</v>
      </c>
      <c r="B1055" s="4" t="s">
        <v>356</v>
      </c>
      <c r="C1055" s="622"/>
      <c r="D1055" s="4"/>
      <c r="E1055" s="696"/>
      <c r="F1055" s="323">
        <f t="shared" si="239"/>
        <v>0</v>
      </c>
      <c r="G1055" s="746"/>
      <c r="H1055" s="323"/>
      <c r="I1055" s="1825"/>
      <c r="J1055" s="1825"/>
      <c r="K1055" s="211"/>
      <c r="L1055" s="211"/>
      <c r="M1055" s="369"/>
      <c r="N1055" s="211"/>
      <c r="O1055" s="211"/>
      <c r="P1055" s="211"/>
      <c r="Q1055" s="512"/>
      <c r="R1055" s="992">
        <f t="shared" si="238"/>
        <v>0</v>
      </c>
      <c r="S1055" s="512"/>
      <c r="T1055" s="1011"/>
      <c r="U1055" s="512"/>
      <c r="V1055" s="512"/>
      <c r="W1055" s="512"/>
      <c r="X1055" s="512"/>
      <c r="Y1055" s="512"/>
      <c r="Z1055" s="1193"/>
      <c r="AA1055" s="508"/>
      <c r="AB1055" s="1386"/>
      <c r="AC1055" s="1401"/>
    </row>
    <row r="1056" spans="1:29" ht="75" x14ac:dyDescent="0.25">
      <c r="A1056" s="227">
        <v>1</v>
      </c>
      <c r="B1056" s="4" t="s">
        <v>357</v>
      </c>
      <c r="C1056" s="622"/>
      <c r="D1056" s="4"/>
      <c r="E1056" s="696"/>
      <c r="F1056" s="323">
        <f t="shared" si="239"/>
        <v>0</v>
      </c>
      <c r="G1056" s="746"/>
      <c r="H1056" s="323"/>
      <c r="I1056" s="1825"/>
      <c r="J1056" s="1825"/>
      <c r="K1056" s="211"/>
      <c r="L1056" s="211"/>
      <c r="M1056" s="369"/>
      <c r="N1056" s="211"/>
      <c r="O1056" s="211"/>
      <c r="P1056" s="211"/>
      <c r="Q1056" s="512"/>
      <c r="R1056" s="992">
        <f t="shared" si="238"/>
        <v>0</v>
      </c>
      <c r="S1056" s="512"/>
      <c r="T1056" s="1011"/>
      <c r="U1056" s="512"/>
      <c r="V1056" s="512"/>
      <c r="W1056" s="512"/>
      <c r="X1056" s="512"/>
      <c r="Y1056" s="512"/>
      <c r="Z1056" s="1193"/>
      <c r="AA1056" s="508"/>
      <c r="AB1056" s="1386"/>
      <c r="AC1056" s="1401"/>
    </row>
    <row r="1057" spans="1:29" ht="45" x14ac:dyDescent="0.25">
      <c r="A1057" s="227">
        <v>1</v>
      </c>
      <c r="B1057" s="4" t="s">
        <v>358</v>
      </c>
      <c r="C1057" s="622"/>
      <c r="D1057" s="4"/>
      <c r="E1057" s="696"/>
      <c r="F1057" s="323">
        <f t="shared" si="239"/>
        <v>0</v>
      </c>
      <c r="G1057" s="746"/>
      <c r="H1057" s="323" t="e">
        <f>G1057/F1057*100</f>
        <v>#DIV/0!</v>
      </c>
      <c r="I1057" s="1825"/>
      <c r="J1057" s="1825"/>
      <c r="K1057" s="211"/>
      <c r="L1057" s="211"/>
      <c r="M1057" s="369"/>
      <c r="N1057" s="211"/>
      <c r="O1057" s="211"/>
      <c r="P1057" s="211"/>
      <c r="Q1057" s="512"/>
      <c r="R1057" s="992">
        <f t="shared" si="238"/>
        <v>0</v>
      </c>
      <c r="S1057" s="512"/>
      <c r="T1057" s="1011"/>
      <c r="U1057" s="512"/>
      <c r="V1057" s="512"/>
      <c r="W1057" s="512"/>
      <c r="X1057" s="512"/>
      <c r="Y1057" s="512"/>
      <c r="Z1057" s="1193"/>
      <c r="AA1057" s="508"/>
      <c r="AB1057" s="1386"/>
      <c r="AC1057" s="1401"/>
    </row>
    <row r="1058" spans="1:29" ht="30" x14ac:dyDescent="0.25">
      <c r="A1058" s="227">
        <v>1</v>
      </c>
      <c r="B1058" s="4" t="s">
        <v>366</v>
      </c>
      <c r="C1058" s="622"/>
      <c r="D1058" s="4"/>
      <c r="E1058" s="696">
        <f>E1059+E1061/9.4</f>
        <v>0</v>
      </c>
      <c r="F1058" s="323">
        <f t="shared" si="239"/>
        <v>0</v>
      </c>
      <c r="G1058" s="746">
        <f>G1059+G1061/9.4</f>
        <v>2</v>
      </c>
      <c r="H1058" s="323" t="e">
        <f>G1058/F1058*100</f>
        <v>#DIV/0!</v>
      </c>
      <c r="I1058" s="1825"/>
      <c r="J1058" s="1825"/>
      <c r="K1058" s="211"/>
      <c r="L1058" s="211"/>
      <c r="M1058" s="369"/>
      <c r="N1058" s="211"/>
      <c r="O1058" s="211"/>
      <c r="P1058" s="211"/>
      <c r="Q1058" s="512"/>
      <c r="R1058" s="992">
        <f t="shared" si="238"/>
        <v>0</v>
      </c>
      <c r="S1058" s="512"/>
      <c r="T1058" s="1011"/>
      <c r="U1058" s="512"/>
      <c r="V1058" s="512"/>
      <c r="W1058" s="512"/>
      <c r="X1058" s="512"/>
      <c r="Y1058" s="512"/>
      <c r="Z1058" s="1193"/>
      <c r="AA1058" s="508"/>
      <c r="AB1058" s="1386"/>
      <c r="AC1058" s="1401"/>
    </row>
    <row r="1059" spans="1:29" x14ac:dyDescent="0.25">
      <c r="A1059" s="227">
        <v>1</v>
      </c>
      <c r="B1059" s="4" t="s">
        <v>381</v>
      </c>
      <c r="C1059" s="622"/>
      <c r="D1059" s="4"/>
      <c r="E1059" s="696"/>
      <c r="F1059" s="323">
        <f t="shared" si="239"/>
        <v>0</v>
      </c>
      <c r="G1059" s="746">
        <v>2</v>
      </c>
      <c r="H1059" s="323" t="e">
        <f>G1059/F1059*100</f>
        <v>#DIV/0!</v>
      </c>
      <c r="I1059" s="1825"/>
      <c r="J1059" s="1825"/>
      <c r="K1059" s="211"/>
      <c r="L1059" s="211"/>
      <c r="M1059" s="369"/>
      <c r="N1059" s="211"/>
      <c r="O1059" s="211"/>
      <c r="P1059" s="211"/>
      <c r="Q1059" s="512"/>
      <c r="R1059" s="992">
        <f t="shared" si="238"/>
        <v>0</v>
      </c>
      <c r="S1059" s="512"/>
      <c r="T1059" s="1011"/>
      <c r="U1059" s="512"/>
      <c r="V1059" s="512"/>
      <c r="W1059" s="512"/>
      <c r="X1059" s="512"/>
      <c r="Y1059" s="512"/>
      <c r="Z1059" s="1193"/>
      <c r="AA1059" s="508"/>
      <c r="AB1059" s="1386"/>
      <c r="AC1059" s="1401"/>
    </row>
    <row r="1060" spans="1:29" x14ac:dyDescent="0.25">
      <c r="A1060" s="227">
        <v>1</v>
      </c>
      <c r="B1060" s="4" t="s">
        <v>382</v>
      </c>
      <c r="C1060" s="622"/>
      <c r="D1060" s="4"/>
      <c r="E1060" s="696">
        <f>E1061/9.4</f>
        <v>0</v>
      </c>
      <c r="F1060" s="213">
        <f t="shared" si="239"/>
        <v>0</v>
      </c>
      <c r="G1060" s="746">
        <f>G1061/9.4</f>
        <v>0</v>
      </c>
      <c r="H1060" s="323" t="e">
        <f>G1060/F1060*100</f>
        <v>#DIV/0!</v>
      </c>
      <c r="I1060" s="1825"/>
      <c r="J1060" s="1825"/>
      <c r="K1060" s="211"/>
      <c r="L1060" s="211"/>
      <c r="M1060" s="369"/>
      <c r="N1060" s="211"/>
      <c r="O1060" s="211"/>
      <c r="P1060" s="211"/>
      <c r="Q1060" s="512"/>
      <c r="R1060" s="992">
        <f t="shared" si="238"/>
        <v>0</v>
      </c>
      <c r="S1060" s="512"/>
      <c r="T1060" s="1011"/>
      <c r="U1060" s="512"/>
      <c r="V1060" s="512"/>
      <c r="W1060" s="512"/>
      <c r="X1060" s="512"/>
      <c r="Y1060" s="512"/>
      <c r="Z1060" s="1193"/>
      <c r="AA1060" s="508"/>
      <c r="AB1060" s="1386"/>
      <c r="AC1060" s="1401"/>
    </row>
    <row r="1061" spans="1:29" x14ac:dyDescent="0.25">
      <c r="A1061" s="227">
        <v>1</v>
      </c>
      <c r="B1061" s="739" t="s">
        <v>383</v>
      </c>
      <c r="C1061" s="622"/>
      <c r="D1061" s="4"/>
      <c r="E1061" s="696"/>
      <c r="F1061" s="213">
        <f t="shared" si="239"/>
        <v>0</v>
      </c>
      <c r="G1061" s="746"/>
      <c r="H1061" s="323" t="e">
        <f>G1061/F1061*100</f>
        <v>#DIV/0!</v>
      </c>
      <c r="I1061" s="1825"/>
      <c r="J1061" s="1825"/>
      <c r="K1061" s="211"/>
      <c r="L1061" s="211"/>
      <c r="M1061" s="369"/>
      <c r="N1061" s="211"/>
      <c r="O1061" s="211"/>
      <c r="P1061" s="211"/>
      <c r="Q1061" s="512"/>
      <c r="R1061" s="992">
        <f t="shared" si="238"/>
        <v>0</v>
      </c>
      <c r="S1061" s="512">
        <f>Y1061-X1061-U1061</f>
        <v>0</v>
      </c>
      <c r="T1061" s="1011"/>
      <c r="U1061" s="512"/>
      <c r="V1061" s="512"/>
      <c r="W1061" s="512"/>
      <c r="X1061" s="512"/>
      <c r="Y1061" s="512"/>
      <c r="Z1061" s="1193"/>
      <c r="AA1061" s="508"/>
      <c r="AB1061" s="1386"/>
      <c r="AC1061" s="1401"/>
    </row>
    <row r="1062" spans="1:29" ht="43.5" x14ac:dyDescent="0.25">
      <c r="A1062" s="227">
        <v>1</v>
      </c>
      <c r="B1062" s="723" t="s">
        <v>359</v>
      </c>
      <c r="C1062" s="622"/>
      <c r="D1062" s="4"/>
      <c r="E1062" s="696"/>
      <c r="F1062" s="213">
        <f t="shared" si="239"/>
        <v>0</v>
      </c>
      <c r="G1062" s="746"/>
      <c r="H1062" s="323"/>
      <c r="I1062" s="1825"/>
      <c r="J1062" s="1825"/>
      <c r="K1062" s="211"/>
      <c r="L1062" s="211"/>
      <c r="M1062" s="369"/>
      <c r="N1062" s="211"/>
      <c r="O1062" s="211"/>
      <c r="P1062" s="211"/>
      <c r="Q1062" s="512"/>
      <c r="R1062" s="992">
        <f t="shared" si="238"/>
        <v>0</v>
      </c>
      <c r="S1062" s="512">
        <f>Y1062-X1062-U1062</f>
        <v>0</v>
      </c>
      <c r="T1062" s="1011"/>
      <c r="U1062" s="512"/>
      <c r="V1062" s="512"/>
      <c r="W1062" s="512"/>
      <c r="X1062" s="512"/>
      <c r="Y1062" s="512"/>
      <c r="Z1062" s="1193"/>
      <c r="AA1062" s="508"/>
      <c r="AB1062" s="1386"/>
      <c r="AC1062" s="1401"/>
    </row>
    <row r="1063" spans="1:29" ht="30" x14ac:dyDescent="0.25">
      <c r="A1063" s="227">
        <v>1</v>
      </c>
      <c r="B1063" s="718" t="s">
        <v>202</v>
      </c>
      <c r="C1063" s="641"/>
      <c r="D1063" s="4"/>
      <c r="E1063" s="696"/>
      <c r="F1063" s="213">
        <f t="shared" si="239"/>
        <v>0</v>
      </c>
      <c r="G1063" s="746"/>
      <c r="H1063" s="323"/>
      <c r="I1063" s="1825"/>
      <c r="J1063" s="1825"/>
      <c r="K1063" s="211"/>
      <c r="L1063" s="211"/>
      <c r="M1063" s="369"/>
      <c r="N1063" s="211"/>
      <c r="O1063" s="211"/>
      <c r="P1063" s="211"/>
      <c r="Q1063" s="512"/>
      <c r="R1063" s="992">
        <f t="shared" ref="R1063:R1126" si="250">Q1063/12*$B$4</f>
        <v>0</v>
      </c>
      <c r="S1063" s="512"/>
      <c r="T1063" s="1011"/>
      <c r="U1063" s="512"/>
      <c r="V1063" s="512"/>
      <c r="W1063" s="512"/>
      <c r="X1063" s="512"/>
      <c r="Y1063" s="512"/>
      <c r="Z1063" s="1193"/>
      <c r="AA1063" s="508"/>
      <c r="AB1063" s="1386"/>
      <c r="AC1063" s="1401"/>
    </row>
    <row r="1064" spans="1:29" ht="72" x14ac:dyDescent="0.25">
      <c r="A1064" s="227">
        <v>1</v>
      </c>
      <c r="B1064" s="719" t="s">
        <v>367</v>
      </c>
      <c r="C1064" s="622"/>
      <c r="D1064" s="4"/>
      <c r="E1064" s="696"/>
      <c r="F1064" s="213">
        <f t="shared" si="239"/>
        <v>0</v>
      </c>
      <c r="G1064" s="746">
        <v>1</v>
      </c>
      <c r="H1064" s="323" t="e">
        <f t="shared" ref="H1064:H1071" si="251">G1064/F1064*100</f>
        <v>#DIV/0!</v>
      </c>
      <c r="I1064" s="1825"/>
      <c r="J1064" s="1825"/>
      <c r="K1064" s="211"/>
      <c r="L1064" s="211"/>
      <c r="M1064" s="369"/>
      <c r="N1064" s="211"/>
      <c r="O1064" s="211"/>
      <c r="P1064" s="211"/>
      <c r="Q1064" s="512"/>
      <c r="R1064" s="992">
        <f t="shared" si="250"/>
        <v>0</v>
      </c>
      <c r="S1064" s="512">
        <f>Y1064-X1064-U1064</f>
        <v>0.99917999999999996</v>
      </c>
      <c r="T1064" s="1011"/>
      <c r="U1064" s="512"/>
      <c r="V1064" s="512"/>
      <c r="W1064" s="512"/>
      <c r="X1064" s="512"/>
      <c r="Y1064" s="512">
        <v>0.99917999999999996</v>
      </c>
      <c r="Z1064" s="1193"/>
      <c r="AA1064" s="508"/>
      <c r="AB1064" s="1386"/>
      <c r="AC1064" s="1401"/>
    </row>
    <row r="1065" spans="1:29" x14ac:dyDescent="0.25">
      <c r="B1065" s="719" t="s">
        <v>235</v>
      </c>
      <c r="C1065" s="2038"/>
      <c r="D1065" s="1982"/>
      <c r="E1065" s="1332">
        <f>SUM(E1066:E1067)</f>
        <v>0</v>
      </c>
      <c r="F1065" s="219">
        <f t="shared" si="239"/>
        <v>0</v>
      </c>
      <c r="G1065" s="3856">
        <f>SUM(G1066:G1067)</f>
        <v>0</v>
      </c>
      <c r="H1065" s="1334" t="e">
        <f t="shared" si="251"/>
        <v>#DIV/0!</v>
      </c>
      <c r="I1065" s="1848"/>
      <c r="J1065" s="1848"/>
      <c r="K1065" s="1849"/>
      <c r="L1065" s="1849"/>
      <c r="M1065" s="373"/>
      <c r="N1065" s="1849"/>
      <c r="O1065" s="1849"/>
      <c r="P1065" s="1849"/>
      <c r="Q1065" s="512"/>
      <c r="R1065" s="992">
        <f t="shared" si="250"/>
        <v>0</v>
      </c>
      <c r="S1065" s="512">
        <f>Y1065-X1065-U1065</f>
        <v>0</v>
      </c>
      <c r="T1065" s="1011"/>
      <c r="U1065" s="512"/>
      <c r="V1065" s="512">
        <f>S1065-R1065</f>
        <v>0</v>
      </c>
      <c r="W1065" s="512"/>
      <c r="X1065" s="512"/>
      <c r="Y1065" s="512"/>
      <c r="Z1065" s="2063"/>
      <c r="AA1065" s="508"/>
      <c r="AB1065" s="1386"/>
      <c r="AC1065" s="1401"/>
    </row>
    <row r="1066" spans="1:29" ht="75" x14ac:dyDescent="0.25">
      <c r="B1066" s="1333" t="s">
        <v>346</v>
      </c>
      <c r="C1066" s="2038"/>
      <c r="D1066" s="1982"/>
      <c r="E1066" s="1334"/>
      <c r="F1066" s="219">
        <f t="shared" si="239"/>
        <v>0</v>
      </c>
      <c r="G1066" s="3856"/>
      <c r="H1066" s="1334" t="e">
        <f t="shared" si="251"/>
        <v>#DIV/0!</v>
      </c>
      <c r="I1066" s="1848"/>
      <c r="J1066" s="1848"/>
      <c r="K1066" s="1849"/>
      <c r="L1066" s="1849"/>
      <c r="M1066" s="373"/>
      <c r="N1066" s="1849"/>
      <c r="O1066" s="1849"/>
      <c r="P1066" s="1849"/>
      <c r="Q1066" s="512"/>
      <c r="R1066" s="992">
        <f t="shared" si="250"/>
        <v>0</v>
      </c>
      <c r="S1066" s="512"/>
      <c r="T1066" s="1011"/>
      <c r="U1066" s="512"/>
      <c r="V1066" s="512"/>
      <c r="W1066" s="512"/>
      <c r="X1066" s="512"/>
      <c r="Y1066" s="512"/>
      <c r="Z1066" s="2063"/>
      <c r="AA1066" s="508"/>
      <c r="AB1066" s="1386"/>
      <c r="AC1066" s="1401"/>
    </row>
    <row r="1067" spans="1:29" ht="60" x14ac:dyDescent="0.25">
      <c r="B1067" s="1333" t="s">
        <v>414</v>
      </c>
      <c r="C1067" s="2038"/>
      <c r="D1067" s="1982"/>
      <c r="E1067" s="323"/>
      <c r="F1067" s="219">
        <f t="shared" si="239"/>
        <v>0</v>
      </c>
      <c r="G1067" s="3856"/>
      <c r="H1067" s="1334" t="e">
        <f t="shared" si="251"/>
        <v>#DIV/0!</v>
      </c>
      <c r="I1067" s="1848"/>
      <c r="J1067" s="1848"/>
      <c r="K1067" s="1849"/>
      <c r="L1067" s="1849"/>
      <c r="M1067" s="373"/>
      <c r="N1067" s="1849"/>
      <c r="O1067" s="1849"/>
      <c r="P1067" s="1849"/>
      <c r="Q1067" s="512"/>
      <c r="R1067" s="992">
        <f t="shared" si="250"/>
        <v>0</v>
      </c>
      <c r="S1067" s="512"/>
      <c r="T1067" s="1011"/>
      <c r="U1067" s="512"/>
      <c r="V1067" s="512"/>
      <c r="W1067" s="512"/>
      <c r="X1067" s="512"/>
      <c r="Y1067" s="512"/>
      <c r="Z1067" s="2063"/>
      <c r="AA1067" s="508"/>
      <c r="AB1067" s="1386"/>
      <c r="AC1067" s="1401"/>
    </row>
    <row r="1068" spans="1:29" ht="29.25" x14ac:dyDescent="0.25">
      <c r="A1068" s="227">
        <v>1</v>
      </c>
      <c r="B1068" s="667" t="s">
        <v>281</v>
      </c>
      <c r="C1068" s="2038"/>
      <c r="D1068" s="1982"/>
      <c r="E1068" s="370">
        <f>E1050</f>
        <v>0</v>
      </c>
      <c r="F1068" s="267">
        <f t="shared" si="239"/>
        <v>0</v>
      </c>
      <c r="G1068" s="3855">
        <f>G1050</f>
        <v>9</v>
      </c>
      <c r="H1068" s="1983" t="e">
        <f t="shared" ref="H1068:Y1068" si="252">H1050</f>
        <v>#DIV/0!</v>
      </c>
      <c r="I1068" s="1983">
        <f t="shared" si="252"/>
        <v>0</v>
      </c>
      <c r="J1068" s="1983">
        <f t="shared" si="252"/>
        <v>0</v>
      </c>
      <c r="K1068" s="1983">
        <f t="shared" si="252"/>
        <v>0</v>
      </c>
      <c r="L1068" s="1983">
        <f t="shared" si="252"/>
        <v>0</v>
      </c>
      <c r="M1068" s="1983">
        <f t="shared" si="252"/>
        <v>0</v>
      </c>
      <c r="N1068" s="1983">
        <f t="shared" si="252"/>
        <v>0</v>
      </c>
      <c r="O1068" s="1983">
        <f t="shared" si="252"/>
        <v>0</v>
      </c>
      <c r="P1068" s="1983">
        <f t="shared" si="252"/>
        <v>0</v>
      </c>
      <c r="Q1068" s="1983"/>
      <c r="R1068" s="1983">
        <f t="shared" si="250"/>
        <v>0</v>
      </c>
      <c r="S1068" s="1983">
        <f t="shared" si="252"/>
        <v>0</v>
      </c>
      <c r="T1068" s="1983">
        <f t="shared" si="252"/>
        <v>0</v>
      </c>
      <c r="U1068" s="1983">
        <f t="shared" si="252"/>
        <v>0</v>
      </c>
      <c r="V1068" s="1983">
        <f t="shared" si="252"/>
        <v>0</v>
      </c>
      <c r="W1068" s="1983">
        <f t="shared" si="252"/>
        <v>0</v>
      </c>
      <c r="X1068" s="1983">
        <f t="shared" si="252"/>
        <v>0</v>
      </c>
      <c r="Y1068" s="1983">
        <f t="shared" si="252"/>
        <v>0</v>
      </c>
      <c r="Z1068" s="2053"/>
      <c r="AA1068" s="508"/>
      <c r="AB1068" s="1386"/>
      <c r="AC1068" s="1401"/>
    </row>
    <row r="1069" spans="1:29" s="237" customFormat="1" ht="29.25" x14ac:dyDescent="0.25">
      <c r="A1069" s="227">
        <v>1</v>
      </c>
      <c r="B1069" s="667" t="s">
        <v>282</v>
      </c>
      <c r="C1069" s="2038"/>
      <c r="D1069" s="1982"/>
      <c r="E1069" s="370">
        <f>E1058</f>
        <v>0</v>
      </c>
      <c r="F1069" s="726">
        <f t="shared" si="239"/>
        <v>0</v>
      </c>
      <c r="G1069" s="3855">
        <f>G1058</f>
        <v>2</v>
      </c>
      <c r="H1069" s="1983" t="e">
        <f t="shared" ref="H1069:Y1069" si="253">H1058</f>
        <v>#DIV/0!</v>
      </c>
      <c r="I1069" s="1983">
        <f t="shared" si="253"/>
        <v>0</v>
      </c>
      <c r="J1069" s="1983">
        <f t="shared" si="253"/>
        <v>0</v>
      </c>
      <c r="K1069" s="1983">
        <f t="shared" si="253"/>
        <v>0</v>
      </c>
      <c r="L1069" s="1983">
        <f t="shared" si="253"/>
        <v>0</v>
      </c>
      <c r="M1069" s="1983">
        <f t="shared" si="253"/>
        <v>0</v>
      </c>
      <c r="N1069" s="1983">
        <f t="shared" si="253"/>
        <v>0</v>
      </c>
      <c r="O1069" s="1983">
        <f t="shared" si="253"/>
        <v>0</v>
      </c>
      <c r="P1069" s="1983">
        <f t="shared" si="253"/>
        <v>0</v>
      </c>
      <c r="Q1069" s="1983"/>
      <c r="R1069" s="1983">
        <f t="shared" si="250"/>
        <v>0</v>
      </c>
      <c r="S1069" s="1983">
        <f t="shared" si="253"/>
        <v>0</v>
      </c>
      <c r="T1069" s="1983">
        <f t="shared" si="253"/>
        <v>0</v>
      </c>
      <c r="U1069" s="1983">
        <f t="shared" si="253"/>
        <v>0</v>
      </c>
      <c r="V1069" s="1983">
        <f t="shared" si="253"/>
        <v>0</v>
      </c>
      <c r="W1069" s="1983">
        <f t="shared" si="253"/>
        <v>0</v>
      </c>
      <c r="X1069" s="1983">
        <f t="shared" si="253"/>
        <v>0</v>
      </c>
      <c r="Y1069" s="1983">
        <f t="shared" si="253"/>
        <v>0</v>
      </c>
      <c r="Z1069" s="2053"/>
      <c r="AA1069" s="508"/>
      <c r="AB1069" s="1386"/>
      <c r="AC1069" s="1401"/>
    </row>
    <row r="1070" spans="1:29" ht="29.25" x14ac:dyDescent="0.25">
      <c r="A1070" s="227">
        <v>1</v>
      </c>
      <c r="B1070" s="667" t="s">
        <v>283</v>
      </c>
      <c r="C1070" s="2622"/>
      <c r="D1070" s="2224"/>
      <c r="E1070" s="416">
        <f>E1064+E1062</f>
        <v>0</v>
      </c>
      <c r="F1070" s="2252">
        <f t="shared" si="239"/>
        <v>0</v>
      </c>
      <c r="G1070" s="3683">
        <f>G1064+G1062</f>
        <v>1</v>
      </c>
      <c r="H1070" s="2199" t="e">
        <f t="shared" ref="H1070:Y1070" si="254">H1064+H1062</f>
        <v>#DIV/0!</v>
      </c>
      <c r="I1070" s="2199">
        <f t="shared" si="254"/>
        <v>0</v>
      </c>
      <c r="J1070" s="2199">
        <f t="shared" si="254"/>
        <v>0</v>
      </c>
      <c r="K1070" s="2199">
        <f t="shared" si="254"/>
        <v>0</v>
      </c>
      <c r="L1070" s="2199">
        <f t="shared" si="254"/>
        <v>0</v>
      </c>
      <c r="M1070" s="2199">
        <f t="shared" si="254"/>
        <v>0</v>
      </c>
      <c r="N1070" s="2199">
        <f t="shared" si="254"/>
        <v>0</v>
      </c>
      <c r="O1070" s="2199">
        <f t="shared" si="254"/>
        <v>0</v>
      </c>
      <c r="P1070" s="2199">
        <f t="shared" si="254"/>
        <v>0</v>
      </c>
      <c r="Q1070" s="2199"/>
      <c r="R1070" s="2199">
        <f t="shared" si="250"/>
        <v>0</v>
      </c>
      <c r="S1070" s="2199">
        <f t="shared" si="254"/>
        <v>0.99917999999999996</v>
      </c>
      <c r="T1070" s="2199">
        <f t="shared" si="254"/>
        <v>0</v>
      </c>
      <c r="U1070" s="2199">
        <f t="shared" si="254"/>
        <v>0</v>
      </c>
      <c r="V1070" s="2199">
        <f t="shared" si="254"/>
        <v>0</v>
      </c>
      <c r="W1070" s="2199">
        <f t="shared" si="254"/>
        <v>0</v>
      </c>
      <c r="X1070" s="2199">
        <f t="shared" si="254"/>
        <v>0</v>
      </c>
      <c r="Y1070" s="3657">
        <f t="shared" si="254"/>
        <v>0.99917999999999996</v>
      </c>
      <c r="Z1070" s="2041"/>
      <c r="AA1070" s="1124"/>
      <c r="AB1070" s="1386"/>
      <c r="AC1070" s="1401"/>
    </row>
    <row r="1071" spans="1:29" x14ac:dyDescent="0.25">
      <c r="A1071" s="227">
        <v>1</v>
      </c>
      <c r="B1071" s="668" t="s">
        <v>138</v>
      </c>
      <c r="C1071" s="1451"/>
      <c r="D1071" s="1452"/>
      <c r="E1071" s="378">
        <v>500</v>
      </c>
      <c r="F1071" s="1997">
        <f t="shared" si="239"/>
        <v>41.666666666666664</v>
      </c>
      <c r="G1071" s="3844">
        <f>G1068+G1070+G1059*2.9+G1061/4.2</f>
        <v>15.8</v>
      </c>
      <c r="H1071" s="1078">
        <f t="shared" si="251"/>
        <v>37.92</v>
      </c>
      <c r="I1071" s="2065"/>
      <c r="J1071" s="2065"/>
      <c r="K1071" s="1997"/>
      <c r="L1071" s="1997"/>
      <c r="M1071" s="402"/>
      <c r="N1071" s="1997"/>
      <c r="O1071" s="1997"/>
      <c r="P1071" s="1997"/>
      <c r="Q1071" s="510">
        <v>300</v>
      </c>
      <c r="R1071" s="1135">
        <f t="shared" si="250"/>
        <v>25</v>
      </c>
      <c r="S1071" s="510">
        <f t="shared" ref="S1071:Y1071" si="255">S1070+S1049+S1065</f>
        <v>10.812480000000001</v>
      </c>
      <c r="T1071" s="1015">
        <f t="shared" si="255"/>
        <v>0</v>
      </c>
      <c r="U1071" s="510">
        <f t="shared" si="255"/>
        <v>0</v>
      </c>
      <c r="V1071" s="510">
        <f t="shared" si="255"/>
        <v>9.8132999999999999</v>
      </c>
      <c r="W1071" s="510">
        <f t="shared" si="255"/>
        <v>0</v>
      </c>
      <c r="X1071" s="510">
        <f t="shared" si="255"/>
        <v>0</v>
      </c>
      <c r="Y1071" s="510">
        <f t="shared" si="255"/>
        <v>10.812480000000001</v>
      </c>
      <c r="Z1071" s="1998"/>
      <c r="AA1071" s="1124"/>
      <c r="AB1071" s="1386"/>
      <c r="AC1071" s="1401"/>
    </row>
    <row r="1072" spans="1:29" x14ac:dyDescent="0.25">
      <c r="A1072" s="227">
        <v>1</v>
      </c>
      <c r="B1072" s="1455" t="s">
        <v>29</v>
      </c>
      <c r="C1072" s="1816"/>
      <c r="D1072" s="1455"/>
      <c r="E1072" s="391"/>
      <c r="F1072" s="230">
        <f t="shared" si="239"/>
        <v>0</v>
      </c>
      <c r="G1072" s="3827"/>
      <c r="H1072" s="230"/>
      <c r="I1072" s="1817"/>
      <c r="J1072" s="1817"/>
      <c r="K1072" s="1818"/>
      <c r="L1072" s="1818"/>
      <c r="M1072" s="379"/>
      <c r="N1072" s="1818"/>
      <c r="O1072" s="1818"/>
      <c r="P1072" s="1818"/>
      <c r="Q1072" s="511"/>
      <c r="R1072" s="991">
        <f t="shared" si="250"/>
        <v>0</v>
      </c>
      <c r="S1072" s="511">
        <f t="shared" ref="S1072:S1087" si="256">Y1072-X1072-U1072</f>
        <v>0</v>
      </c>
      <c r="T1072" s="1014"/>
      <c r="U1072" s="511"/>
      <c r="V1072" s="511"/>
      <c r="W1072" s="511"/>
      <c r="X1072" s="511"/>
      <c r="Y1072" s="511"/>
      <c r="Z1072" s="1192"/>
      <c r="AA1072" s="554"/>
      <c r="AB1072" s="1386"/>
      <c r="AC1072" s="1401"/>
    </row>
    <row r="1073" spans="1:29" ht="29.25" x14ac:dyDescent="0.25">
      <c r="A1073" s="1470">
        <v>1</v>
      </c>
      <c r="B1073" s="2066" t="s">
        <v>16</v>
      </c>
      <c r="C1073" s="635"/>
      <c r="D1073" s="1988"/>
      <c r="E1073" s="369"/>
      <c r="F1073" s="211">
        <f t="shared" si="239"/>
        <v>0</v>
      </c>
      <c r="G1073" s="728"/>
      <c r="H1073" s="211"/>
      <c r="I1073" s="340"/>
      <c r="J1073" s="340"/>
      <c r="K1073" s="211"/>
      <c r="L1073" s="211"/>
      <c r="M1073" s="369"/>
      <c r="N1073" s="254"/>
      <c r="O1073" s="1573"/>
      <c r="P1073" s="254"/>
      <c r="Q1073" s="512"/>
      <c r="R1073" s="992">
        <f t="shared" si="250"/>
        <v>0</v>
      </c>
      <c r="S1073" s="512">
        <f t="shared" si="256"/>
        <v>0</v>
      </c>
      <c r="T1073" s="1011"/>
      <c r="U1073" s="512"/>
      <c r="V1073" s="512"/>
      <c r="W1073" s="512"/>
      <c r="X1073" s="512"/>
      <c r="Y1073" s="512"/>
      <c r="Z1073" s="1188"/>
      <c r="AA1073" s="508"/>
      <c r="AB1073" s="1386"/>
      <c r="AC1073" s="1401"/>
    </row>
    <row r="1074" spans="1:29" x14ac:dyDescent="0.25">
      <c r="A1074" s="1470">
        <v>1</v>
      </c>
      <c r="B1074" s="2067" t="s">
        <v>24</v>
      </c>
      <c r="C1074" s="2056"/>
      <c r="D1074" s="2014">
        <v>240</v>
      </c>
      <c r="E1074" s="371"/>
      <c r="F1074" s="213">
        <f t="shared" si="239"/>
        <v>0</v>
      </c>
      <c r="G1074" s="708"/>
      <c r="H1074" s="213" t="e">
        <f>G1074/F1074*100</f>
        <v>#DIV/0!</v>
      </c>
      <c r="I1074" s="1077">
        <v>5</v>
      </c>
      <c r="J1074" s="253" t="e">
        <f>M1074/G1074</f>
        <v>#DIV/0!</v>
      </c>
      <c r="K1074" s="254">
        <f>ROUND(E1074*I1074,0)</f>
        <v>0</v>
      </c>
      <c r="L1074" s="254">
        <f>ROUND(K1074/12*$B$4,0)</f>
        <v>0</v>
      </c>
      <c r="M1074" s="3576"/>
      <c r="N1074" s="254" t="e">
        <f>M1074/L1074*100</f>
        <v>#DIV/0!</v>
      </c>
      <c r="O1074" s="254">
        <f>ROUND(K1074/D1074,0)</f>
        <v>0</v>
      </c>
      <c r="P1074" s="254" t="e">
        <f>M1074/$B$4*12/O1074</f>
        <v>#DIV/0!</v>
      </c>
      <c r="Q1074" s="512"/>
      <c r="R1074" s="992">
        <f t="shared" si="250"/>
        <v>0</v>
      </c>
      <c r="S1074" s="512">
        <f t="shared" si="256"/>
        <v>0</v>
      </c>
      <c r="T1074" s="1011"/>
      <c r="U1074" s="512"/>
      <c r="V1074" s="512"/>
      <c r="W1074" s="512"/>
      <c r="X1074" s="512"/>
      <c r="Y1074" s="512"/>
      <c r="Z1074" s="1213"/>
      <c r="AA1074" s="508"/>
      <c r="AB1074" s="1386"/>
      <c r="AC1074" s="1401"/>
    </row>
    <row r="1075" spans="1:29" s="237" customFormat="1" x14ac:dyDescent="0.25">
      <c r="A1075" s="1470">
        <v>1</v>
      </c>
      <c r="B1075" s="2067" t="s">
        <v>26</v>
      </c>
      <c r="C1075" s="2068"/>
      <c r="D1075" s="1955">
        <v>240</v>
      </c>
      <c r="E1075" s="372"/>
      <c r="F1075" s="213">
        <f t="shared" si="239"/>
        <v>0</v>
      </c>
      <c r="G1075" s="3771"/>
      <c r="H1075" s="213" t="e">
        <f>G1075/F1075*100</f>
        <v>#DIV/0!</v>
      </c>
      <c r="I1075" s="1828">
        <v>7.1</v>
      </c>
      <c r="J1075" s="253" t="e">
        <f>M1075/G1075</f>
        <v>#DIV/0!</v>
      </c>
      <c r="K1075" s="254">
        <f>ROUND(E1075*I1075,0)</f>
        <v>0</v>
      </c>
      <c r="L1075" s="254">
        <f>ROUND(K1075/12*$B$4,0)</f>
        <v>0</v>
      </c>
      <c r="M1075" s="3577"/>
      <c r="N1075" s="254" t="e">
        <f>M1075/L1075*100</f>
        <v>#DIV/0!</v>
      </c>
      <c r="O1075" s="254">
        <f>ROUND(K1075/D1075,0)</f>
        <v>0</v>
      </c>
      <c r="P1075" s="254" t="e">
        <f>M1075/$B$4*12/O1075</f>
        <v>#DIV/0!</v>
      </c>
      <c r="Q1075" s="512"/>
      <c r="R1075" s="992">
        <f t="shared" si="250"/>
        <v>0</v>
      </c>
      <c r="S1075" s="512">
        <f t="shared" si="256"/>
        <v>0</v>
      </c>
      <c r="T1075" s="1011"/>
      <c r="U1075" s="512"/>
      <c r="V1075" s="512"/>
      <c r="W1075" s="512"/>
      <c r="X1075" s="512"/>
      <c r="Y1075" s="512"/>
      <c r="Z1075" s="1407"/>
      <c r="AA1075" s="508"/>
      <c r="AB1075" s="1386"/>
      <c r="AC1075" s="1401"/>
    </row>
    <row r="1076" spans="1:29" x14ac:dyDescent="0.25">
      <c r="A1076" s="1470">
        <v>1</v>
      </c>
      <c r="B1076" s="1584" t="s">
        <v>184</v>
      </c>
      <c r="C1076" s="1691"/>
      <c r="D1076" s="2069"/>
      <c r="E1076" s="373">
        <v>6</v>
      </c>
      <c r="F1076" s="267">
        <f t="shared" si="239"/>
        <v>0.5</v>
      </c>
      <c r="G1076" s="3781">
        <f>SUM(G1074:G1075)</f>
        <v>0</v>
      </c>
      <c r="H1076" s="932">
        <f>G1076/F1076*100</f>
        <v>0</v>
      </c>
      <c r="I1076" s="1445">
        <f>IF(E1076=0,0,K1076/E1076)</f>
        <v>0</v>
      </c>
      <c r="J1076" s="1411" t="e">
        <f>M1076/G1076</f>
        <v>#DIV/0!</v>
      </c>
      <c r="K1076" s="267">
        <f>SUM(K1074:K1075)</f>
        <v>0</v>
      </c>
      <c r="L1076" s="267">
        <f>SUM(L1074:L1075)</f>
        <v>0</v>
      </c>
      <c r="M1076" s="697">
        <f>SUM(M1074:M1075)</f>
        <v>0</v>
      </c>
      <c r="N1076" s="430" t="e">
        <f>M1076/L1076*100</f>
        <v>#DIV/0!</v>
      </c>
      <c r="O1076" s="1509">
        <f>SUM(O1074:O1075)</f>
        <v>0</v>
      </c>
      <c r="P1076" s="430" t="e">
        <f>M1076/$B$4*12/O1076</f>
        <v>#DIV/0!</v>
      </c>
      <c r="Q1076" s="513">
        <v>100</v>
      </c>
      <c r="R1076" s="1133">
        <f t="shared" si="250"/>
        <v>8.3333333333333339</v>
      </c>
      <c r="S1076" s="513">
        <f t="shared" si="256"/>
        <v>0</v>
      </c>
      <c r="T1076" s="1433"/>
      <c r="U1076" s="513"/>
      <c r="V1076" s="513"/>
      <c r="W1076" s="513"/>
      <c r="X1076" s="513"/>
      <c r="Y1076" s="513"/>
      <c r="Z1076" s="1482"/>
      <c r="AA1076" s="1119"/>
      <c r="AB1076" s="1386"/>
      <c r="AC1076" s="1401"/>
    </row>
    <row r="1077" spans="1:29" ht="30" thickBot="1" x14ac:dyDescent="0.3">
      <c r="A1077" s="1470">
        <v>1</v>
      </c>
      <c r="B1077" s="1674" t="s">
        <v>215</v>
      </c>
      <c r="C1077" s="238"/>
      <c r="D1077" s="238"/>
      <c r="E1077" s="397">
        <f>E1076</f>
        <v>6</v>
      </c>
      <c r="F1077" s="1965">
        <f t="shared" si="239"/>
        <v>0.5</v>
      </c>
      <c r="G1077" s="3838">
        <f>G1076</f>
        <v>0</v>
      </c>
      <c r="H1077" s="1965">
        <f>G1077/F1077*100</f>
        <v>0</v>
      </c>
      <c r="I1077" s="1487">
        <f>IF(E1077=0,0,K1077/E1077)</f>
        <v>0</v>
      </c>
      <c r="J1077" s="1488" t="e">
        <f>M1077/G1077</f>
        <v>#DIV/0!</v>
      </c>
      <c r="K1077" s="1536">
        <f>K1076</f>
        <v>0</v>
      </c>
      <c r="L1077" s="1536">
        <f>L1076</f>
        <v>0</v>
      </c>
      <c r="M1077" s="3612">
        <f>M1076</f>
        <v>0</v>
      </c>
      <c r="N1077" s="1489" t="e">
        <f>M1077/L1077*100</f>
        <v>#DIV/0!</v>
      </c>
      <c r="O1077" s="1536">
        <f>O1076</f>
        <v>0</v>
      </c>
      <c r="P1077" s="1489" t="e">
        <f>M1077/$B$4*12/O1077</f>
        <v>#DIV/0!</v>
      </c>
      <c r="Q1077" s="517">
        <v>100</v>
      </c>
      <c r="R1077" s="1138">
        <f t="shared" si="250"/>
        <v>8.3333333333333339</v>
      </c>
      <c r="S1077" s="517">
        <f t="shared" si="256"/>
        <v>0</v>
      </c>
      <c r="T1077" s="1013"/>
      <c r="U1077" s="517"/>
      <c r="V1077" s="517">
        <f>S1077-R1077</f>
        <v>-8.3333333333333339</v>
      </c>
      <c r="W1077" s="517"/>
      <c r="X1077" s="517"/>
      <c r="Y1077" s="517"/>
      <c r="Z1077" s="1968"/>
      <c r="AA1077" s="1169"/>
      <c r="AB1077" s="1386"/>
      <c r="AC1077" s="1401"/>
    </row>
    <row r="1078" spans="1:29" ht="15.75" thickBot="1" x14ac:dyDescent="0.3">
      <c r="A1078" s="227">
        <v>1</v>
      </c>
      <c r="B1078" s="2070" t="s">
        <v>316</v>
      </c>
      <c r="C1078" s="2071"/>
      <c r="D1078" s="2070"/>
      <c r="E1078" s="403"/>
      <c r="F1078" s="921">
        <f t="shared" si="239"/>
        <v>0</v>
      </c>
      <c r="G1078" s="3821"/>
      <c r="H1078" s="921"/>
      <c r="I1078" s="922"/>
      <c r="J1078" s="922"/>
      <c r="K1078" s="921"/>
      <c r="L1078" s="921"/>
      <c r="M1078" s="3647">
        <f>SUM(M1048,M1071,M1077)</f>
        <v>11</v>
      </c>
      <c r="N1078" s="3658"/>
      <c r="O1078" s="3658"/>
      <c r="P1078" s="3658"/>
      <c r="Q1078" s="3630">
        <v>1400</v>
      </c>
      <c r="R1078" s="3630">
        <f t="shared" si="250"/>
        <v>116.66666666666667</v>
      </c>
      <c r="S1078" s="3630">
        <f t="shared" si="256"/>
        <v>121.72519</v>
      </c>
      <c r="T1078" s="3630">
        <f t="shared" ref="T1078:Y1078" si="257">SUM(T1048,T1071,T1077)</f>
        <v>0</v>
      </c>
      <c r="U1078" s="3630">
        <f t="shared" si="257"/>
        <v>0</v>
      </c>
      <c r="V1078" s="3630">
        <f t="shared" si="257"/>
        <v>29.059343333333338</v>
      </c>
      <c r="W1078" s="3630">
        <f t="shared" si="257"/>
        <v>0</v>
      </c>
      <c r="X1078" s="3630">
        <f t="shared" si="257"/>
        <v>0</v>
      </c>
      <c r="Y1078" s="3630">
        <f t="shared" si="257"/>
        <v>121.72519</v>
      </c>
      <c r="Z1078" s="1185"/>
      <c r="AA1078" s="1121"/>
      <c r="AB1078" s="1386"/>
      <c r="AC1078" s="1401"/>
    </row>
    <row r="1079" spans="1:29" x14ac:dyDescent="0.25">
      <c r="A1079" s="227">
        <v>1</v>
      </c>
      <c r="B1079" s="2072"/>
      <c r="C1079" s="2073"/>
      <c r="D1079" s="2072"/>
      <c r="E1079" s="391"/>
      <c r="F1079" s="1085">
        <f t="shared" si="239"/>
        <v>0</v>
      </c>
      <c r="G1079" s="741"/>
      <c r="H1079" s="1085"/>
      <c r="I1079" s="1817"/>
      <c r="J1079" s="1817"/>
      <c r="K1079" s="1085"/>
      <c r="L1079" s="1085"/>
      <c r="M1079" s="391"/>
      <c r="N1079" s="1085"/>
      <c r="O1079" s="1085"/>
      <c r="P1079" s="1085"/>
      <c r="Q1079" s="511"/>
      <c r="R1079" s="991">
        <f t="shared" si="250"/>
        <v>0</v>
      </c>
      <c r="S1079" s="511">
        <f t="shared" si="256"/>
        <v>0</v>
      </c>
      <c r="T1079" s="1014"/>
      <c r="U1079" s="511"/>
      <c r="V1079" s="511"/>
      <c r="W1079" s="511"/>
      <c r="X1079" s="511"/>
      <c r="Y1079" s="511"/>
      <c r="Z1079" s="1239"/>
      <c r="AA1079" s="554"/>
      <c r="AB1079" s="1386"/>
      <c r="AC1079" s="1401"/>
    </row>
    <row r="1080" spans="1:29" ht="29.25" x14ac:dyDescent="0.25">
      <c r="A1080" s="227">
        <v>1</v>
      </c>
      <c r="B1080" s="1391" t="s">
        <v>441</v>
      </c>
      <c r="C1080" s="1391"/>
      <c r="D1080" s="1953"/>
      <c r="E1080" s="371"/>
      <c r="F1080" s="330">
        <f t="shared" ref="F1080:F1143" si="258">E1080/12*$B$4</f>
        <v>0</v>
      </c>
      <c r="G1080" s="2631"/>
      <c r="H1080" s="330"/>
      <c r="I1080" s="1825"/>
      <c r="J1080" s="1825"/>
      <c r="K1080" s="330"/>
      <c r="L1080" s="330"/>
      <c r="M1080" s="371"/>
      <c r="N1080" s="330"/>
      <c r="O1080" s="330"/>
      <c r="P1080" s="330"/>
      <c r="Q1080" s="512"/>
      <c r="R1080" s="992">
        <f t="shared" si="250"/>
        <v>0</v>
      </c>
      <c r="S1080" s="512">
        <f t="shared" si="256"/>
        <v>0</v>
      </c>
      <c r="T1080" s="1011"/>
      <c r="U1080" s="512"/>
      <c r="V1080" s="512"/>
      <c r="W1080" s="512"/>
      <c r="X1080" s="512"/>
      <c r="Y1080" s="512"/>
      <c r="Z1080" s="1217"/>
      <c r="AA1080" s="508"/>
      <c r="AB1080" s="1386"/>
      <c r="AC1080" s="1401"/>
    </row>
    <row r="1081" spans="1:29" x14ac:dyDescent="0.25">
      <c r="A1081" s="227">
        <v>1</v>
      </c>
      <c r="B1081" s="1826" t="s">
        <v>5</v>
      </c>
      <c r="C1081" s="1827"/>
      <c r="D1081" s="1826"/>
      <c r="E1081" s="371"/>
      <c r="F1081" s="330">
        <f t="shared" si="258"/>
        <v>0</v>
      </c>
      <c r="G1081" s="2631"/>
      <c r="H1081" s="330"/>
      <c r="I1081" s="1825"/>
      <c r="J1081" s="1825"/>
      <c r="K1081" s="330"/>
      <c r="L1081" s="330"/>
      <c r="M1081" s="371"/>
      <c r="N1081" s="330"/>
      <c r="O1081" s="330"/>
      <c r="P1081" s="330"/>
      <c r="Q1081" s="512"/>
      <c r="R1081" s="992">
        <f t="shared" si="250"/>
        <v>0</v>
      </c>
      <c r="S1081" s="512">
        <f t="shared" si="256"/>
        <v>0</v>
      </c>
      <c r="T1081" s="1011"/>
      <c r="U1081" s="512"/>
      <c r="V1081" s="512"/>
      <c r="W1081" s="512"/>
      <c r="X1081" s="512"/>
      <c r="Y1081" s="512"/>
      <c r="Z1081" s="1217"/>
      <c r="AA1081" s="508"/>
      <c r="AB1081" s="1386"/>
      <c r="AC1081" s="1401"/>
    </row>
    <row r="1082" spans="1:29" x14ac:dyDescent="0.25">
      <c r="A1082" s="227">
        <v>1</v>
      </c>
      <c r="B1082" s="3" t="s">
        <v>25</v>
      </c>
      <c r="C1082" s="1399" t="s">
        <v>277</v>
      </c>
      <c r="D1082" s="3">
        <v>300</v>
      </c>
      <c r="E1082" s="371"/>
      <c r="F1082" s="213">
        <f t="shared" si="258"/>
        <v>0</v>
      </c>
      <c r="G1082" s="708"/>
      <c r="H1082" s="213" t="e">
        <f>G1082/F1082*100</f>
        <v>#DIV/0!</v>
      </c>
      <c r="I1082" s="1077">
        <v>5.8</v>
      </c>
      <c r="J1082" s="253" t="e">
        <f>M1082/G1082</f>
        <v>#DIV/0!</v>
      </c>
      <c r="K1082" s="254">
        <f>ROUND(E1082*I1082,0)</f>
        <v>0</v>
      </c>
      <c r="L1082" s="254">
        <f>ROUND(K1082/12*$B$4,0)</f>
        <v>0</v>
      </c>
      <c r="M1082" s="3576"/>
      <c r="N1082" s="254" t="e">
        <f>M1082/L1082*100</f>
        <v>#DIV/0!</v>
      </c>
      <c r="O1082" s="254">
        <f>ROUND(K1082/D1082,0)</f>
        <v>0</v>
      </c>
      <c r="P1082" s="254" t="e">
        <f>M1082/$B$4*12/O1082</f>
        <v>#DIV/0!</v>
      </c>
      <c r="Q1082" s="512"/>
      <c r="R1082" s="992">
        <f t="shared" si="250"/>
        <v>0</v>
      </c>
      <c r="S1082" s="512">
        <f t="shared" si="256"/>
        <v>0</v>
      </c>
      <c r="T1082" s="1011"/>
      <c r="U1082" s="512"/>
      <c r="V1082" s="512"/>
      <c r="W1082" s="512"/>
      <c r="X1082" s="512"/>
      <c r="Y1082" s="512"/>
      <c r="Z1082" s="1213"/>
      <c r="AA1082" s="508"/>
      <c r="AB1082" s="1386"/>
      <c r="AC1082" s="1401"/>
    </row>
    <row r="1083" spans="1:29" x14ac:dyDescent="0.25">
      <c r="A1083" s="227">
        <v>1</v>
      </c>
      <c r="B1083" s="1970" t="s">
        <v>23</v>
      </c>
      <c r="C1083" s="1399" t="s">
        <v>277</v>
      </c>
      <c r="D1083" s="1970">
        <v>74</v>
      </c>
      <c r="E1083" s="372"/>
      <c r="F1083" s="213">
        <f t="shared" si="258"/>
        <v>0</v>
      </c>
      <c r="G1083" s="3771">
        <v>1</v>
      </c>
      <c r="H1083" s="213" t="e">
        <f>G1083/F1083*100</f>
        <v>#DIV/0!</v>
      </c>
      <c r="I1083" s="1828">
        <v>14</v>
      </c>
      <c r="J1083" s="1411">
        <f>M1083/G1083</f>
        <v>10</v>
      </c>
      <c r="K1083" s="254">
        <f>ROUND(E1083*I1083,0)</f>
        <v>0</v>
      </c>
      <c r="L1083" s="254">
        <f>ROUND(K1083/12*$B$4,0)</f>
        <v>0</v>
      </c>
      <c r="M1083" s="3577">
        <v>10</v>
      </c>
      <c r="N1083" s="430" t="e">
        <f>M1083/L1083*100</f>
        <v>#DIV/0!</v>
      </c>
      <c r="O1083" s="430">
        <f>ROUND(K1083/D1083,0)</f>
        <v>0</v>
      </c>
      <c r="P1083" s="430" t="e">
        <f>M1083/$B$4*12/O1083</f>
        <v>#DIV/0!</v>
      </c>
      <c r="Q1083" s="513"/>
      <c r="R1083" s="1133">
        <f t="shared" si="250"/>
        <v>0</v>
      </c>
      <c r="S1083" s="513"/>
      <c r="T1083" s="1433"/>
      <c r="U1083" s="513"/>
      <c r="V1083" s="513"/>
      <c r="W1083" s="513"/>
      <c r="X1083" s="513"/>
      <c r="Y1083" s="513"/>
      <c r="Z1083" s="1407"/>
      <c r="AA1083" s="1119"/>
      <c r="AB1083" s="1386"/>
      <c r="AC1083" s="1401"/>
    </row>
    <row r="1084" spans="1:29" s="237" customFormat="1" x14ac:dyDescent="0.25">
      <c r="A1084" s="227">
        <v>1</v>
      </c>
      <c r="B1084" s="1970" t="s">
        <v>26</v>
      </c>
      <c r="C1084" s="1399" t="s">
        <v>277</v>
      </c>
      <c r="D1084" s="1970">
        <v>300</v>
      </c>
      <c r="E1084" s="372"/>
      <c r="F1084" s="219">
        <f t="shared" si="258"/>
        <v>0</v>
      </c>
      <c r="G1084" s="3771"/>
      <c r="H1084" s="219" t="e">
        <f>G1084/F1084*100</f>
        <v>#DIV/0!</v>
      </c>
      <c r="I1084" s="1828">
        <v>6</v>
      </c>
      <c r="J1084" s="1411" t="e">
        <f>M1084/G1084</f>
        <v>#DIV/0!</v>
      </c>
      <c r="K1084" s="430">
        <f>ROUND(E1084*I1084,0)</f>
        <v>0</v>
      </c>
      <c r="L1084" s="430">
        <f>ROUND(K1084/12*$B$4,0)</f>
        <v>0</v>
      </c>
      <c r="M1084" s="3577"/>
      <c r="N1084" s="430" t="e">
        <f>M1084/L1084*100</f>
        <v>#DIV/0!</v>
      </c>
      <c r="O1084" s="430">
        <f>ROUND(K1084/D1084,0)</f>
        <v>0</v>
      </c>
      <c r="P1084" s="430" t="e">
        <f>M1084/$B$4*12/O1084</f>
        <v>#DIV/0!</v>
      </c>
      <c r="Q1084" s="513"/>
      <c r="R1084" s="1139">
        <f t="shared" si="250"/>
        <v>0</v>
      </c>
      <c r="S1084" s="513">
        <f t="shared" si="256"/>
        <v>0</v>
      </c>
      <c r="T1084" s="1433"/>
      <c r="U1084" s="513"/>
      <c r="V1084" s="513"/>
      <c r="W1084" s="513"/>
      <c r="X1084" s="513"/>
      <c r="Y1084" s="513"/>
      <c r="Z1084" s="1407"/>
      <c r="AA1084" s="1119"/>
      <c r="AB1084" s="1386"/>
      <c r="AC1084" s="1401"/>
    </row>
    <row r="1085" spans="1:29" x14ac:dyDescent="0.25">
      <c r="A1085" s="227">
        <v>1</v>
      </c>
      <c r="B1085" s="1452" t="s">
        <v>7</v>
      </c>
      <c r="C1085" s="1451"/>
      <c r="D1085" s="1452"/>
      <c r="E1085" s="378">
        <v>20</v>
      </c>
      <c r="F1085" s="1864">
        <f t="shared" si="258"/>
        <v>1.6666666666666667</v>
      </c>
      <c r="G1085" s="3824">
        <f>SUM(G1082:G1084)</f>
        <v>1</v>
      </c>
      <c r="H1085" s="1864">
        <f>G1085/F1085*100</f>
        <v>60</v>
      </c>
      <c r="I1085" s="8">
        <f>IF(E1085=0,0,K1085/E1085)</f>
        <v>0</v>
      </c>
      <c r="J1085" s="8">
        <f>M1085/G1085</f>
        <v>10</v>
      </c>
      <c r="K1085" s="1864">
        <f>SUM(K1082:K1084)</f>
        <v>0</v>
      </c>
      <c r="L1085" s="1864">
        <f>SUM(L1082:L1084)</f>
        <v>0</v>
      </c>
      <c r="M1085" s="378">
        <f>SUM(M1082:M1084)</f>
        <v>10</v>
      </c>
      <c r="N1085" s="1422" t="e">
        <f>M1085/L1085*100</f>
        <v>#DIV/0!</v>
      </c>
      <c r="O1085" s="1957">
        <f>SUM(O1082:O1084)</f>
        <v>0</v>
      </c>
      <c r="P1085" s="1422" t="e">
        <f>M1085/$B$4*12/O1085</f>
        <v>#DIV/0!</v>
      </c>
      <c r="Q1085" s="510">
        <v>600</v>
      </c>
      <c r="R1085" s="2623">
        <f t="shared" si="250"/>
        <v>50</v>
      </c>
      <c r="S1085" s="510">
        <f t="shared" si="256"/>
        <v>129.92016999999998</v>
      </c>
      <c r="T1085" s="1015"/>
      <c r="U1085" s="510"/>
      <c r="V1085" s="510">
        <f>S1085-R1085</f>
        <v>79.920169999999985</v>
      </c>
      <c r="W1085" s="510"/>
      <c r="X1085" s="510"/>
      <c r="Y1085" s="510">
        <v>129.92016999999998</v>
      </c>
      <c r="Z1085" s="1868"/>
      <c r="AA1085" s="1124"/>
      <c r="AB1085" s="1386"/>
      <c r="AC1085" s="1401"/>
    </row>
    <row r="1086" spans="1:29" x14ac:dyDescent="0.25">
      <c r="A1086" s="227">
        <v>1</v>
      </c>
      <c r="B1086" s="210" t="s">
        <v>207</v>
      </c>
      <c r="C1086" s="621"/>
      <c r="D1086" s="210"/>
      <c r="E1086" s="391"/>
      <c r="F1086" s="1085">
        <f t="shared" si="258"/>
        <v>0</v>
      </c>
      <c r="G1086" s="741"/>
      <c r="H1086" s="1085"/>
      <c r="I1086" s="1821"/>
      <c r="J1086" s="1821"/>
      <c r="K1086" s="230"/>
      <c r="L1086" s="230"/>
      <c r="M1086" s="391"/>
      <c r="N1086" s="230"/>
      <c r="O1086" s="230"/>
      <c r="P1086" s="230"/>
      <c r="Q1086" s="511"/>
      <c r="R1086" s="1140">
        <f t="shared" si="250"/>
        <v>0</v>
      </c>
      <c r="S1086" s="511">
        <f t="shared" si="256"/>
        <v>4.1058599999999998</v>
      </c>
      <c r="T1086" s="1014"/>
      <c r="U1086" s="511"/>
      <c r="V1086" s="511">
        <f>S1086-R1086</f>
        <v>4.1058599999999998</v>
      </c>
      <c r="W1086" s="511"/>
      <c r="X1086" s="511"/>
      <c r="Y1086" s="511">
        <v>4.1058599999999998</v>
      </c>
      <c r="Z1086" s="1239"/>
      <c r="AA1086" s="554"/>
      <c r="AB1086" s="1386"/>
      <c r="AC1086" s="1401"/>
    </row>
    <row r="1087" spans="1:29" ht="29.25" x14ac:dyDescent="0.25">
      <c r="A1087" s="227">
        <v>1</v>
      </c>
      <c r="B1087" s="723" t="s">
        <v>365</v>
      </c>
      <c r="C1087" s="622"/>
      <c r="D1087" s="4"/>
      <c r="E1087" s="1074">
        <f>E1089+E1088+E1094</f>
        <v>0</v>
      </c>
      <c r="F1087" s="323">
        <f t="shared" si="258"/>
        <v>0</v>
      </c>
      <c r="G1087" s="746">
        <f>G1089+G1088+G1094</f>
        <v>1.9675</v>
      </c>
      <c r="H1087" s="213" t="e">
        <f>G1087/F1087*100</f>
        <v>#DIV/0!</v>
      </c>
      <c r="I1087" s="1825"/>
      <c r="J1087" s="1825"/>
      <c r="K1087" s="211"/>
      <c r="L1087" s="211"/>
      <c r="M1087" s="369"/>
      <c r="N1087" s="211"/>
      <c r="O1087" s="211"/>
      <c r="P1087" s="211"/>
      <c r="Q1087" s="512"/>
      <c r="R1087" s="992">
        <f t="shared" si="250"/>
        <v>0</v>
      </c>
      <c r="S1087" s="512">
        <f t="shared" si="256"/>
        <v>0</v>
      </c>
      <c r="T1087" s="1011"/>
      <c r="U1087" s="512"/>
      <c r="V1087" s="512">
        <f>S1087-R1087</f>
        <v>0</v>
      </c>
      <c r="W1087" s="512"/>
      <c r="X1087" s="512"/>
      <c r="Y1087" s="512"/>
      <c r="Z1087" s="1193"/>
      <c r="AA1087" s="508"/>
      <c r="AB1087" s="1386"/>
      <c r="AC1087" s="1401"/>
    </row>
    <row r="1088" spans="1:29" x14ac:dyDescent="0.25">
      <c r="A1088" s="227">
        <v>1</v>
      </c>
      <c r="B1088" s="4" t="s">
        <v>353</v>
      </c>
      <c r="C1088" s="622"/>
      <c r="D1088" s="4"/>
      <c r="E1088" s="696"/>
      <c r="F1088" s="323">
        <f t="shared" si="258"/>
        <v>0</v>
      </c>
      <c r="G1088" s="746"/>
      <c r="H1088" s="213"/>
      <c r="I1088" s="1825"/>
      <c r="J1088" s="1825"/>
      <c r="K1088" s="211"/>
      <c r="L1088" s="211"/>
      <c r="M1088" s="369"/>
      <c r="N1088" s="211"/>
      <c r="O1088" s="211"/>
      <c r="P1088" s="211"/>
      <c r="Q1088" s="512"/>
      <c r="R1088" s="992">
        <f t="shared" si="250"/>
        <v>0</v>
      </c>
      <c r="S1088" s="512"/>
      <c r="T1088" s="1011"/>
      <c r="U1088" s="512"/>
      <c r="V1088" s="512"/>
      <c r="W1088" s="512"/>
      <c r="X1088" s="512"/>
      <c r="Y1088" s="512"/>
      <c r="Z1088" s="1193"/>
      <c r="AA1088" s="508"/>
      <c r="AB1088" s="1386"/>
      <c r="AC1088" s="1401"/>
    </row>
    <row r="1089" spans="1:29" ht="30" x14ac:dyDescent="0.25">
      <c r="A1089" s="227">
        <v>1</v>
      </c>
      <c r="B1089" s="737" t="s">
        <v>354</v>
      </c>
      <c r="C1089" s="622"/>
      <c r="D1089" s="4"/>
      <c r="E1089" s="696">
        <f>E1090+E1091/4</f>
        <v>0</v>
      </c>
      <c r="F1089" s="323">
        <f t="shared" si="258"/>
        <v>0</v>
      </c>
      <c r="G1089" s="746">
        <f>G1090+G1091/4</f>
        <v>1.9675</v>
      </c>
      <c r="H1089" s="213" t="e">
        <f>G1089/F1089*100</f>
        <v>#DIV/0!</v>
      </c>
      <c r="I1089" s="1825"/>
      <c r="J1089" s="1825"/>
      <c r="K1089" s="211"/>
      <c r="L1089" s="211"/>
      <c r="M1089" s="369"/>
      <c r="N1089" s="211"/>
      <c r="O1089" s="211"/>
      <c r="P1089" s="211"/>
      <c r="Q1089" s="512"/>
      <c r="R1089" s="992">
        <f t="shared" si="250"/>
        <v>0</v>
      </c>
      <c r="S1089" s="512"/>
      <c r="T1089" s="1011"/>
      <c r="U1089" s="512"/>
      <c r="V1089" s="512"/>
      <c r="W1089" s="512"/>
      <c r="X1089" s="512"/>
      <c r="Y1089" s="512"/>
      <c r="Z1089" s="1193"/>
      <c r="AA1089" s="508"/>
      <c r="AB1089" s="1386"/>
      <c r="AC1089" s="1401"/>
    </row>
    <row r="1090" spans="1:29" x14ac:dyDescent="0.25">
      <c r="A1090" s="227">
        <v>1</v>
      </c>
      <c r="B1090" s="4" t="s">
        <v>355</v>
      </c>
      <c r="C1090" s="622"/>
      <c r="D1090" s="4"/>
      <c r="E1090" s="232"/>
      <c r="F1090" s="323">
        <f t="shared" si="258"/>
        <v>0</v>
      </c>
      <c r="G1090" s="746">
        <v>1</v>
      </c>
      <c r="H1090" s="213" t="e">
        <f>G1090/F1090*100</f>
        <v>#DIV/0!</v>
      </c>
      <c r="I1090" s="1825"/>
      <c r="J1090" s="1825"/>
      <c r="K1090" s="211"/>
      <c r="L1090" s="211"/>
      <c r="M1090" s="369"/>
      <c r="N1090" s="211"/>
      <c r="O1090" s="211"/>
      <c r="P1090" s="211"/>
      <c r="Q1090" s="512"/>
      <c r="R1090" s="992">
        <f t="shared" si="250"/>
        <v>0</v>
      </c>
      <c r="S1090" s="512"/>
      <c r="T1090" s="1011"/>
      <c r="U1090" s="512"/>
      <c r="V1090" s="512"/>
      <c r="W1090" s="512"/>
      <c r="X1090" s="512"/>
      <c r="Y1090" s="512"/>
      <c r="Z1090" s="1193"/>
      <c r="AA1090" s="508"/>
      <c r="AB1090" s="1386"/>
      <c r="AC1090" s="1401"/>
    </row>
    <row r="1091" spans="1:29" ht="30" x14ac:dyDescent="0.25">
      <c r="A1091" s="227">
        <v>1</v>
      </c>
      <c r="B1091" s="4" t="s">
        <v>380</v>
      </c>
      <c r="C1091" s="622"/>
      <c r="D1091" s="4"/>
      <c r="E1091" s="696"/>
      <c r="F1091" s="323">
        <f t="shared" si="258"/>
        <v>0</v>
      </c>
      <c r="G1091" s="746">
        <v>3.87</v>
      </c>
      <c r="H1091" s="213" t="e">
        <f>G1091/F1091*100</f>
        <v>#DIV/0!</v>
      </c>
      <c r="I1091" s="1825"/>
      <c r="J1091" s="1825"/>
      <c r="K1091" s="211"/>
      <c r="L1091" s="211"/>
      <c r="M1091" s="369"/>
      <c r="N1091" s="211"/>
      <c r="O1091" s="211"/>
      <c r="P1091" s="211"/>
      <c r="Q1091" s="512"/>
      <c r="R1091" s="992">
        <f t="shared" si="250"/>
        <v>0</v>
      </c>
      <c r="S1091" s="512"/>
      <c r="T1091" s="1011"/>
      <c r="U1091" s="512"/>
      <c r="V1091" s="512"/>
      <c r="W1091" s="512"/>
      <c r="X1091" s="512"/>
      <c r="Y1091" s="512"/>
      <c r="Z1091" s="1193"/>
      <c r="AA1091" s="508"/>
      <c r="AB1091" s="1386"/>
      <c r="AC1091" s="1401"/>
    </row>
    <row r="1092" spans="1:29" ht="60" x14ac:dyDescent="0.25">
      <c r="A1092" s="227">
        <v>1</v>
      </c>
      <c r="B1092" s="4" t="s">
        <v>356</v>
      </c>
      <c r="C1092" s="622"/>
      <c r="D1092" s="4"/>
      <c r="E1092" s="696"/>
      <c r="F1092" s="323">
        <f t="shared" si="258"/>
        <v>0</v>
      </c>
      <c r="G1092" s="746"/>
      <c r="H1092" s="213"/>
      <c r="I1092" s="1825"/>
      <c r="J1092" s="1825"/>
      <c r="K1092" s="211"/>
      <c r="L1092" s="211"/>
      <c r="M1092" s="369"/>
      <c r="N1092" s="211"/>
      <c r="O1092" s="211"/>
      <c r="P1092" s="211"/>
      <c r="Q1092" s="512"/>
      <c r="R1092" s="992">
        <f t="shared" si="250"/>
        <v>0</v>
      </c>
      <c r="S1092" s="512"/>
      <c r="T1092" s="1011"/>
      <c r="U1092" s="512"/>
      <c r="V1092" s="512"/>
      <c r="W1092" s="512"/>
      <c r="X1092" s="512"/>
      <c r="Y1092" s="512"/>
      <c r="Z1092" s="1193"/>
      <c r="AA1092" s="508"/>
      <c r="AB1092" s="1386"/>
      <c r="AC1092" s="1401"/>
    </row>
    <row r="1093" spans="1:29" ht="75" x14ac:dyDescent="0.25">
      <c r="A1093" s="227">
        <v>1</v>
      </c>
      <c r="B1093" s="4" t="s">
        <v>357</v>
      </c>
      <c r="C1093" s="622"/>
      <c r="D1093" s="4"/>
      <c r="E1093" s="696"/>
      <c r="F1093" s="323">
        <f t="shared" si="258"/>
        <v>0</v>
      </c>
      <c r="G1093" s="746"/>
      <c r="H1093" s="213"/>
      <c r="I1093" s="1825"/>
      <c r="J1093" s="1825"/>
      <c r="K1093" s="211"/>
      <c r="L1093" s="211"/>
      <c r="M1093" s="369"/>
      <c r="N1093" s="211"/>
      <c r="O1093" s="211"/>
      <c r="P1093" s="211"/>
      <c r="Q1093" s="512"/>
      <c r="R1093" s="992">
        <f t="shared" si="250"/>
        <v>0</v>
      </c>
      <c r="S1093" s="512"/>
      <c r="T1093" s="1011"/>
      <c r="U1093" s="512"/>
      <c r="V1093" s="512"/>
      <c r="W1093" s="512"/>
      <c r="X1093" s="512"/>
      <c r="Y1093" s="512"/>
      <c r="Z1093" s="1193"/>
      <c r="AA1093" s="508"/>
      <c r="AB1093" s="1386"/>
      <c r="AC1093" s="1401"/>
    </row>
    <row r="1094" spans="1:29" ht="45" x14ac:dyDescent="0.25">
      <c r="A1094" s="227">
        <v>1</v>
      </c>
      <c r="B1094" s="738" t="s">
        <v>358</v>
      </c>
      <c r="C1094" s="622"/>
      <c r="D1094" s="4"/>
      <c r="E1094" s="696"/>
      <c r="F1094" s="323">
        <f t="shared" si="258"/>
        <v>0</v>
      </c>
      <c r="G1094" s="746"/>
      <c r="H1094" s="213" t="e">
        <f>G1094/F1094*100</f>
        <v>#DIV/0!</v>
      </c>
      <c r="I1094" s="1825"/>
      <c r="J1094" s="1825"/>
      <c r="K1094" s="211"/>
      <c r="L1094" s="211"/>
      <c r="M1094" s="369"/>
      <c r="N1094" s="211"/>
      <c r="O1094" s="211"/>
      <c r="P1094" s="211"/>
      <c r="Q1094" s="512"/>
      <c r="R1094" s="992">
        <f t="shared" si="250"/>
        <v>0</v>
      </c>
      <c r="S1094" s="512"/>
      <c r="T1094" s="1011"/>
      <c r="U1094" s="512"/>
      <c r="V1094" s="512"/>
      <c r="W1094" s="512"/>
      <c r="X1094" s="512"/>
      <c r="Y1094" s="512"/>
      <c r="Z1094" s="1193"/>
      <c r="AA1094" s="508"/>
      <c r="AB1094" s="1386"/>
      <c r="AC1094" s="1401"/>
    </row>
    <row r="1095" spans="1:29" ht="29.25" x14ac:dyDescent="0.25">
      <c r="A1095" s="227">
        <v>1</v>
      </c>
      <c r="B1095" s="723" t="s">
        <v>366</v>
      </c>
      <c r="C1095" s="622"/>
      <c r="D1095" s="4"/>
      <c r="E1095" s="696">
        <f>E1098/9.4+E1096</f>
        <v>0</v>
      </c>
      <c r="F1095" s="323">
        <f t="shared" si="258"/>
        <v>0</v>
      </c>
      <c r="G1095" s="746">
        <f>G1098/9.4+G1096</f>
        <v>1.175531914893617</v>
      </c>
      <c r="H1095" s="213" t="e">
        <f>G1095/F1095*100</f>
        <v>#DIV/0!</v>
      </c>
      <c r="I1095" s="1825"/>
      <c r="J1095" s="1825"/>
      <c r="K1095" s="211"/>
      <c r="L1095" s="211"/>
      <c r="M1095" s="369"/>
      <c r="N1095" s="211"/>
      <c r="O1095" s="211"/>
      <c r="P1095" s="211"/>
      <c r="Q1095" s="512"/>
      <c r="R1095" s="992">
        <f t="shared" si="250"/>
        <v>0</v>
      </c>
      <c r="S1095" s="512"/>
      <c r="T1095" s="1011"/>
      <c r="U1095" s="512"/>
      <c r="V1095" s="512"/>
      <c r="W1095" s="512"/>
      <c r="X1095" s="512"/>
      <c r="Y1095" s="512"/>
      <c r="Z1095" s="1193"/>
      <c r="AA1095" s="508"/>
      <c r="AB1095" s="1386"/>
      <c r="AC1095" s="1401"/>
    </row>
    <row r="1096" spans="1:29" x14ac:dyDescent="0.25">
      <c r="A1096" s="227">
        <v>1</v>
      </c>
      <c r="B1096" s="723" t="s">
        <v>381</v>
      </c>
      <c r="C1096" s="622"/>
      <c r="D1096" s="4"/>
      <c r="E1096" s="696"/>
      <c r="F1096" s="323">
        <f t="shared" si="258"/>
        <v>0</v>
      </c>
      <c r="G1096" s="746"/>
      <c r="H1096" s="213" t="e">
        <f>G1096/F1096*100</f>
        <v>#DIV/0!</v>
      </c>
      <c r="I1096" s="1825"/>
      <c r="J1096" s="1825"/>
      <c r="K1096" s="211"/>
      <c r="L1096" s="211"/>
      <c r="M1096" s="369"/>
      <c r="N1096" s="211"/>
      <c r="O1096" s="211"/>
      <c r="P1096" s="211"/>
      <c r="Q1096" s="512"/>
      <c r="R1096" s="992">
        <f t="shared" si="250"/>
        <v>0</v>
      </c>
      <c r="S1096" s="512"/>
      <c r="T1096" s="1011"/>
      <c r="U1096" s="512"/>
      <c r="V1096" s="512"/>
      <c r="W1096" s="512"/>
      <c r="X1096" s="512"/>
      <c r="Y1096" s="512"/>
      <c r="Z1096" s="1193"/>
      <c r="AA1096" s="508"/>
      <c r="AB1096" s="1386"/>
      <c r="AC1096" s="1401"/>
    </row>
    <row r="1097" spans="1:29" x14ac:dyDescent="0.25">
      <c r="A1097" s="227">
        <v>1</v>
      </c>
      <c r="B1097" s="4" t="s">
        <v>382</v>
      </c>
      <c r="C1097" s="622"/>
      <c r="D1097" s="4"/>
      <c r="E1097" s="696">
        <f>E1098/9.4</f>
        <v>0</v>
      </c>
      <c r="F1097" s="323">
        <f t="shared" si="258"/>
        <v>0</v>
      </c>
      <c r="G1097" s="746">
        <f>G1098/9.4</f>
        <v>1.175531914893617</v>
      </c>
      <c r="H1097" s="213" t="e">
        <f>G1097/F1097*100</f>
        <v>#DIV/0!</v>
      </c>
      <c r="I1097" s="1825"/>
      <c r="J1097" s="1825"/>
      <c r="K1097" s="211"/>
      <c r="L1097" s="211"/>
      <c r="M1097" s="369"/>
      <c r="N1097" s="211"/>
      <c r="O1097" s="211"/>
      <c r="P1097" s="211"/>
      <c r="Q1097" s="512"/>
      <c r="R1097" s="992">
        <f t="shared" si="250"/>
        <v>0</v>
      </c>
      <c r="S1097" s="512"/>
      <c r="T1097" s="1011"/>
      <c r="U1097" s="512"/>
      <c r="V1097" s="512"/>
      <c r="W1097" s="512"/>
      <c r="X1097" s="512"/>
      <c r="Y1097" s="512"/>
      <c r="Z1097" s="1193"/>
      <c r="AA1097" s="508"/>
      <c r="AB1097" s="1386"/>
      <c r="AC1097" s="1401"/>
    </row>
    <row r="1098" spans="1:29" x14ac:dyDescent="0.25">
      <c r="A1098" s="227">
        <v>1</v>
      </c>
      <c r="B1098" s="739" t="s">
        <v>383</v>
      </c>
      <c r="C1098" s="622"/>
      <c r="D1098" s="4"/>
      <c r="E1098" s="696"/>
      <c r="F1098" s="323">
        <f t="shared" si="258"/>
        <v>0</v>
      </c>
      <c r="G1098" s="746">
        <v>11.05</v>
      </c>
      <c r="H1098" s="213" t="e">
        <f>G1098/F1098*100</f>
        <v>#DIV/0!</v>
      </c>
      <c r="I1098" s="1825"/>
      <c r="J1098" s="1825"/>
      <c r="K1098" s="211"/>
      <c r="L1098" s="211"/>
      <c r="M1098" s="369"/>
      <c r="N1098" s="211"/>
      <c r="O1098" s="211"/>
      <c r="P1098" s="211"/>
      <c r="Q1098" s="512"/>
      <c r="R1098" s="992">
        <f t="shared" si="250"/>
        <v>0</v>
      </c>
      <c r="S1098" s="512"/>
      <c r="T1098" s="1011"/>
      <c r="U1098" s="512"/>
      <c r="V1098" s="512"/>
      <c r="W1098" s="512"/>
      <c r="X1098" s="512"/>
      <c r="Y1098" s="512"/>
      <c r="Z1098" s="1193"/>
      <c r="AA1098" s="508"/>
      <c r="AB1098" s="1386"/>
      <c r="AC1098" s="1401"/>
    </row>
    <row r="1099" spans="1:29" ht="43.5" x14ac:dyDescent="0.25">
      <c r="A1099" s="227">
        <v>1</v>
      </c>
      <c r="B1099" s="723" t="s">
        <v>359</v>
      </c>
      <c r="C1099" s="622"/>
      <c r="D1099" s="4"/>
      <c r="E1099" s="696"/>
      <c r="F1099" s="323">
        <f t="shared" si="258"/>
        <v>0</v>
      </c>
      <c r="G1099" s="746"/>
      <c r="H1099" s="213"/>
      <c r="I1099" s="1825"/>
      <c r="J1099" s="1825"/>
      <c r="K1099" s="211"/>
      <c r="L1099" s="211"/>
      <c r="M1099" s="369"/>
      <c r="N1099" s="211"/>
      <c r="O1099" s="211"/>
      <c r="P1099" s="211"/>
      <c r="Q1099" s="512"/>
      <c r="R1099" s="992">
        <f t="shared" si="250"/>
        <v>0</v>
      </c>
      <c r="S1099" s="512"/>
      <c r="T1099" s="1011"/>
      <c r="U1099" s="512"/>
      <c r="V1099" s="512"/>
      <c r="W1099" s="512"/>
      <c r="X1099" s="512"/>
      <c r="Y1099" s="512"/>
      <c r="Z1099" s="1193"/>
      <c r="AA1099" s="508"/>
      <c r="AB1099" s="1386"/>
      <c r="AC1099" s="1401"/>
    </row>
    <row r="1100" spans="1:29" ht="30" x14ac:dyDescent="0.25">
      <c r="A1100" s="227">
        <v>1</v>
      </c>
      <c r="B1100" s="718" t="s">
        <v>202</v>
      </c>
      <c r="C1100" s="622"/>
      <c r="D1100" s="4"/>
      <c r="E1100" s="696"/>
      <c r="F1100" s="213">
        <f t="shared" si="258"/>
        <v>0</v>
      </c>
      <c r="G1100" s="746"/>
      <c r="H1100" s="213"/>
      <c r="I1100" s="1825"/>
      <c r="J1100" s="1825"/>
      <c r="K1100" s="211"/>
      <c r="L1100" s="211"/>
      <c r="M1100" s="369"/>
      <c r="N1100" s="211"/>
      <c r="O1100" s="211"/>
      <c r="P1100" s="211"/>
      <c r="Q1100" s="512"/>
      <c r="R1100" s="992">
        <f t="shared" si="250"/>
        <v>0</v>
      </c>
      <c r="S1100" s="512">
        <f>Y1100-X1100-U1100</f>
        <v>0</v>
      </c>
      <c r="T1100" s="1011"/>
      <c r="U1100" s="512"/>
      <c r="V1100" s="512"/>
      <c r="W1100" s="512"/>
      <c r="X1100" s="512"/>
      <c r="Y1100" s="512"/>
      <c r="Z1100" s="1193"/>
      <c r="AA1100" s="508"/>
      <c r="AB1100" s="1386"/>
      <c r="AC1100" s="1401"/>
    </row>
    <row r="1101" spans="1:29" ht="72" x14ac:dyDescent="0.25">
      <c r="A1101" s="227">
        <v>1</v>
      </c>
      <c r="B1101" s="719" t="s">
        <v>367</v>
      </c>
      <c r="C1101" s="622"/>
      <c r="D1101" s="4"/>
      <c r="E1101" s="696"/>
      <c r="F1101" s="213">
        <f t="shared" si="258"/>
        <v>0</v>
      </c>
      <c r="G1101" s="746"/>
      <c r="H1101" s="213" t="e">
        <f t="shared" ref="H1101:H1108" si="259">G1101/F1101*100</f>
        <v>#DIV/0!</v>
      </c>
      <c r="I1101" s="1825"/>
      <c r="J1101" s="1825"/>
      <c r="K1101" s="211"/>
      <c r="L1101" s="211"/>
      <c r="M1101" s="369"/>
      <c r="N1101" s="211"/>
      <c r="O1101" s="211"/>
      <c r="P1101" s="211"/>
      <c r="Q1101" s="512"/>
      <c r="R1101" s="992">
        <f t="shared" si="250"/>
        <v>0</v>
      </c>
      <c r="S1101" s="512">
        <f>Y1101-X1101-U1101</f>
        <v>0</v>
      </c>
      <c r="T1101" s="1011"/>
      <c r="U1101" s="512"/>
      <c r="V1101" s="512"/>
      <c r="W1101" s="512"/>
      <c r="X1101" s="512"/>
      <c r="Y1101" s="512"/>
      <c r="Z1101" s="1193"/>
      <c r="AA1101" s="508"/>
      <c r="AB1101" s="1386"/>
      <c r="AC1101" s="1401"/>
    </row>
    <row r="1102" spans="1:29" x14ac:dyDescent="0.25">
      <c r="B1102" s="719" t="s">
        <v>235</v>
      </c>
      <c r="C1102" s="622"/>
      <c r="D1102" s="4"/>
      <c r="E1102" s="696">
        <f>E1103+E1104</f>
        <v>0</v>
      </c>
      <c r="F1102" s="213">
        <f t="shared" si="258"/>
        <v>0</v>
      </c>
      <c r="G1102" s="746">
        <f>G1103+G1104</f>
        <v>0</v>
      </c>
      <c r="H1102" s="213" t="e">
        <f t="shared" si="259"/>
        <v>#DIV/0!</v>
      </c>
      <c r="I1102" s="1825"/>
      <c r="J1102" s="1825"/>
      <c r="K1102" s="211"/>
      <c r="L1102" s="211"/>
      <c r="M1102" s="369"/>
      <c r="N1102" s="211"/>
      <c r="O1102" s="211"/>
      <c r="P1102" s="211"/>
      <c r="Q1102" s="512"/>
      <c r="R1102" s="992">
        <f t="shared" si="250"/>
        <v>0</v>
      </c>
      <c r="S1102" s="512">
        <f>Y1102-X1102-U1102</f>
        <v>0</v>
      </c>
      <c r="T1102" s="1011"/>
      <c r="U1102" s="512"/>
      <c r="V1102" s="512">
        <f>S1102-R1102</f>
        <v>0</v>
      </c>
      <c r="W1102" s="512"/>
      <c r="X1102" s="512"/>
      <c r="Y1102" s="512"/>
      <c r="Z1102" s="1193"/>
      <c r="AA1102" s="508"/>
      <c r="AB1102" s="1386"/>
      <c r="AC1102" s="1401"/>
    </row>
    <row r="1103" spans="1:29" ht="75" x14ac:dyDescent="0.25">
      <c r="B1103" s="1333" t="s">
        <v>343</v>
      </c>
      <c r="C1103" s="622"/>
      <c r="D1103" s="4"/>
      <c r="E1103" s="696"/>
      <c r="F1103" s="213">
        <f t="shared" si="258"/>
        <v>0</v>
      </c>
      <c r="G1103" s="746"/>
      <c r="H1103" s="213" t="e">
        <f t="shared" si="259"/>
        <v>#DIV/0!</v>
      </c>
      <c r="I1103" s="1825"/>
      <c r="J1103" s="1825"/>
      <c r="K1103" s="211"/>
      <c r="L1103" s="211"/>
      <c r="M1103" s="369"/>
      <c r="N1103" s="211"/>
      <c r="O1103" s="211"/>
      <c r="P1103" s="211"/>
      <c r="Q1103" s="512"/>
      <c r="R1103" s="992">
        <f t="shared" si="250"/>
        <v>0</v>
      </c>
      <c r="S1103" s="512"/>
      <c r="T1103" s="1011"/>
      <c r="U1103" s="512"/>
      <c r="V1103" s="512"/>
      <c r="W1103" s="512"/>
      <c r="X1103" s="512"/>
      <c r="Y1103" s="512"/>
      <c r="Z1103" s="1193"/>
      <c r="AA1103" s="508"/>
      <c r="AB1103" s="1386"/>
      <c r="AC1103" s="1401"/>
    </row>
    <row r="1104" spans="1:29" ht="60" x14ac:dyDescent="0.25">
      <c r="B1104" s="1333" t="s">
        <v>414</v>
      </c>
      <c r="C1104" s="622"/>
      <c r="D1104" s="4"/>
      <c r="E1104" s="696"/>
      <c r="F1104" s="213">
        <f t="shared" si="258"/>
        <v>0</v>
      </c>
      <c r="G1104" s="746"/>
      <c r="H1104" s="213" t="e">
        <f t="shared" si="259"/>
        <v>#DIV/0!</v>
      </c>
      <c r="I1104" s="1825"/>
      <c r="J1104" s="1825"/>
      <c r="K1104" s="211"/>
      <c r="L1104" s="211"/>
      <c r="M1104" s="369"/>
      <c r="N1104" s="211"/>
      <c r="O1104" s="211"/>
      <c r="P1104" s="211"/>
      <c r="Q1104" s="512"/>
      <c r="R1104" s="992">
        <f t="shared" si="250"/>
        <v>0</v>
      </c>
      <c r="S1104" s="512"/>
      <c r="T1104" s="1011"/>
      <c r="U1104" s="512"/>
      <c r="V1104" s="512"/>
      <c r="W1104" s="512"/>
      <c r="X1104" s="512"/>
      <c r="Y1104" s="512"/>
      <c r="Z1104" s="1193"/>
      <c r="AA1104" s="508"/>
      <c r="AB1104" s="1386"/>
      <c r="AC1104" s="1401"/>
    </row>
    <row r="1105" spans="1:29" ht="29.25" x14ac:dyDescent="0.25">
      <c r="A1105" s="227">
        <v>1</v>
      </c>
      <c r="B1105" s="667" t="s">
        <v>281</v>
      </c>
      <c r="C1105" s="641"/>
      <c r="D1105" s="4"/>
      <c r="E1105" s="367">
        <f>E1087</f>
        <v>0</v>
      </c>
      <c r="F1105" s="213">
        <f t="shared" si="258"/>
        <v>0</v>
      </c>
      <c r="G1105" s="746">
        <f>G1087</f>
        <v>1.9675</v>
      </c>
      <c r="H1105" s="213" t="e">
        <f t="shared" si="259"/>
        <v>#DIV/0!</v>
      </c>
      <c r="I1105" s="1825"/>
      <c r="J1105" s="1825"/>
      <c r="K1105" s="211"/>
      <c r="L1105" s="211"/>
      <c r="M1105" s="369"/>
      <c r="N1105" s="211"/>
      <c r="O1105" s="211"/>
      <c r="P1105" s="211"/>
      <c r="Q1105" s="512"/>
      <c r="R1105" s="992">
        <f t="shared" si="250"/>
        <v>0</v>
      </c>
      <c r="S1105" s="512"/>
      <c r="T1105" s="1011"/>
      <c r="U1105" s="512"/>
      <c r="V1105" s="512"/>
      <c r="W1105" s="512"/>
      <c r="X1105" s="512"/>
      <c r="Y1105" s="512"/>
      <c r="Z1105" s="1193"/>
      <c r="AA1105" s="508"/>
      <c r="AB1105" s="1386"/>
      <c r="AC1105" s="1401"/>
    </row>
    <row r="1106" spans="1:29" ht="29.25" x14ac:dyDescent="0.25">
      <c r="A1106" s="227">
        <v>1</v>
      </c>
      <c r="B1106" s="667" t="s">
        <v>282</v>
      </c>
      <c r="C1106" s="622"/>
      <c r="D1106" s="4"/>
      <c r="E1106" s="367">
        <f>E1095</f>
        <v>0</v>
      </c>
      <c r="F1106" s="213">
        <f t="shared" si="258"/>
        <v>0</v>
      </c>
      <c r="G1106" s="746">
        <f>G1095</f>
        <v>1.175531914893617</v>
      </c>
      <c r="H1106" s="213" t="e">
        <f t="shared" si="259"/>
        <v>#DIV/0!</v>
      </c>
      <c r="I1106" s="1825"/>
      <c r="J1106" s="1825"/>
      <c r="K1106" s="211"/>
      <c r="L1106" s="211"/>
      <c r="M1106" s="369"/>
      <c r="N1106" s="211"/>
      <c r="O1106" s="211"/>
      <c r="P1106" s="211"/>
      <c r="Q1106" s="512"/>
      <c r="R1106" s="992">
        <f t="shared" si="250"/>
        <v>0</v>
      </c>
      <c r="S1106" s="512">
        <f>Y1106-X1106-U1106</f>
        <v>0</v>
      </c>
      <c r="T1106" s="1011"/>
      <c r="U1106" s="512"/>
      <c r="V1106" s="512"/>
      <c r="W1106" s="512"/>
      <c r="X1106" s="512"/>
      <c r="Y1106" s="512"/>
      <c r="Z1106" s="1193"/>
      <c r="AA1106" s="508"/>
      <c r="AB1106" s="1386"/>
      <c r="AC1106" s="1401"/>
    </row>
    <row r="1107" spans="1:29" ht="29.25" x14ac:dyDescent="0.25">
      <c r="A1107" s="227">
        <v>1</v>
      </c>
      <c r="B1107" s="667" t="s">
        <v>283</v>
      </c>
      <c r="C1107" s="2038"/>
      <c r="D1107" s="1982"/>
      <c r="E1107" s="367">
        <f>E1101</f>
        <v>0</v>
      </c>
      <c r="F1107" s="219">
        <f t="shared" si="258"/>
        <v>0</v>
      </c>
      <c r="G1107" s="746">
        <f>G1101</f>
        <v>0</v>
      </c>
      <c r="H1107" s="1334" t="e">
        <f t="shared" si="259"/>
        <v>#DIV/0!</v>
      </c>
      <c r="I1107" s="1825"/>
      <c r="J1107" s="1848"/>
      <c r="K1107" s="1849"/>
      <c r="L1107" s="1849"/>
      <c r="M1107" s="373"/>
      <c r="N1107" s="1849"/>
      <c r="O1107" s="1849"/>
      <c r="P1107" s="1849"/>
      <c r="Q1107" s="513"/>
      <c r="R1107" s="1133">
        <f t="shared" si="250"/>
        <v>0</v>
      </c>
      <c r="S1107" s="513">
        <f>Y1107-X1107-U1107</f>
        <v>0</v>
      </c>
      <c r="T1107" s="1011"/>
      <c r="U1107" s="513"/>
      <c r="V1107" s="513">
        <f>S1107-R1107</f>
        <v>0</v>
      </c>
      <c r="W1107" s="513"/>
      <c r="X1107" s="512"/>
      <c r="Y1107" s="513"/>
      <c r="Z1107" s="1193"/>
      <c r="AA1107" s="1119"/>
      <c r="AB1107" s="1386"/>
      <c r="AC1107" s="1401"/>
    </row>
    <row r="1108" spans="1:29" x14ac:dyDescent="0.25">
      <c r="A1108" s="227">
        <v>1</v>
      </c>
      <c r="B1108" s="1452" t="s">
        <v>138</v>
      </c>
      <c r="C1108" s="1451"/>
      <c r="D1108" s="1452"/>
      <c r="E1108" s="402">
        <v>265</v>
      </c>
      <c r="F1108" s="1997">
        <f t="shared" si="258"/>
        <v>22.083333333333332</v>
      </c>
      <c r="G1108" s="3844">
        <f>G1105+G1096*2.9+G1098/4.2+G1107</f>
        <v>4.5984523809523807</v>
      </c>
      <c r="H1108" s="1997">
        <f t="shared" si="259"/>
        <v>20.823180592991914</v>
      </c>
      <c r="I1108" s="2074"/>
      <c r="J1108" s="2074"/>
      <c r="K1108" s="1829"/>
      <c r="L1108" s="1829"/>
      <c r="M1108" s="378"/>
      <c r="N1108" s="1829"/>
      <c r="O1108" s="1829"/>
      <c r="P1108" s="1829"/>
      <c r="Q1108" s="510">
        <v>150</v>
      </c>
      <c r="R1108" s="1135">
        <f t="shared" si="250"/>
        <v>12.5</v>
      </c>
      <c r="S1108" s="510">
        <f t="shared" ref="S1108:Y1108" si="260">S1086+S1107+S1102</f>
        <v>4.1058599999999998</v>
      </c>
      <c r="T1108" s="1015">
        <f t="shared" si="260"/>
        <v>0</v>
      </c>
      <c r="U1108" s="510">
        <f t="shared" si="260"/>
        <v>0</v>
      </c>
      <c r="V1108" s="510">
        <f t="shared" si="260"/>
        <v>4.1058599999999998</v>
      </c>
      <c r="W1108" s="510">
        <f t="shared" si="260"/>
        <v>0</v>
      </c>
      <c r="X1108" s="510">
        <f t="shared" si="260"/>
        <v>0</v>
      </c>
      <c r="Y1108" s="510">
        <f t="shared" si="260"/>
        <v>4.1058599999999998</v>
      </c>
      <c r="Z1108" s="1998"/>
      <c r="AA1108" s="1124"/>
      <c r="AB1108" s="1386"/>
      <c r="AC1108" s="1401"/>
    </row>
    <row r="1109" spans="1:29" x14ac:dyDescent="0.25">
      <c r="A1109" s="227">
        <v>1</v>
      </c>
      <c r="B1109" s="228" t="s">
        <v>29</v>
      </c>
      <c r="C1109" s="634"/>
      <c r="D1109" s="1455"/>
      <c r="E1109" s="391"/>
      <c r="F1109" s="1085">
        <f t="shared" si="258"/>
        <v>0</v>
      </c>
      <c r="G1109" s="741"/>
      <c r="H1109" s="1085"/>
      <c r="I1109" s="1821"/>
      <c r="J1109" s="1821"/>
      <c r="K1109" s="982"/>
      <c r="L1109" s="982"/>
      <c r="M1109" s="379"/>
      <c r="N1109" s="982"/>
      <c r="O1109" s="982"/>
      <c r="P1109" s="982"/>
      <c r="Q1109" s="511"/>
      <c r="R1109" s="991">
        <f t="shared" si="250"/>
        <v>0</v>
      </c>
      <c r="S1109" s="511">
        <f>Y1109-X1109-U1109</f>
        <v>0</v>
      </c>
      <c r="T1109" s="1014"/>
      <c r="U1109" s="511"/>
      <c r="V1109" s="511"/>
      <c r="W1109" s="511"/>
      <c r="X1109" s="511"/>
      <c r="Y1109" s="511"/>
      <c r="Z1109" s="1239"/>
      <c r="AA1109" s="554"/>
      <c r="AB1109" s="1386"/>
      <c r="AC1109" s="1401"/>
    </row>
    <row r="1110" spans="1:29" ht="30" x14ac:dyDescent="0.25">
      <c r="A1110" s="227">
        <v>1</v>
      </c>
      <c r="B1110" s="2" t="s">
        <v>16</v>
      </c>
      <c r="C1110" s="635"/>
      <c r="D1110" s="2"/>
      <c r="E1110" s="371"/>
      <c r="F1110" s="330">
        <f t="shared" si="258"/>
        <v>0</v>
      </c>
      <c r="G1110" s="2631"/>
      <c r="H1110" s="330"/>
      <c r="I1110" s="1077"/>
      <c r="J1110" s="1077"/>
      <c r="K1110" s="724"/>
      <c r="L1110" s="724"/>
      <c r="M1110" s="369"/>
      <c r="N1110" s="724"/>
      <c r="O1110" s="724"/>
      <c r="P1110" s="724"/>
      <c r="Q1110" s="512"/>
      <c r="R1110" s="992">
        <f t="shared" si="250"/>
        <v>0</v>
      </c>
      <c r="S1110" s="512">
        <f>Y1110-X1110-U1110</f>
        <v>0</v>
      </c>
      <c r="T1110" s="1011"/>
      <c r="U1110" s="512"/>
      <c r="V1110" s="512"/>
      <c r="W1110" s="512"/>
      <c r="X1110" s="512"/>
      <c r="Y1110" s="512"/>
      <c r="Z1110" s="1217"/>
      <c r="AA1110" s="508"/>
      <c r="AB1110" s="1386"/>
      <c r="AC1110" s="1401"/>
    </row>
    <row r="1111" spans="1:29" s="237" customFormat="1" x14ac:dyDescent="0.25">
      <c r="A1111" s="227">
        <v>1</v>
      </c>
      <c r="B1111" s="2014" t="s">
        <v>24</v>
      </c>
      <c r="C1111" s="2056"/>
      <c r="D1111" s="2014">
        <v>240</v>
      </c>
      <c r="E1111" s="371"/>
      <c r="F1111" s="213">
        <f t="shared" si="258"/>
        <v>0</v>
      </c>
      <c r="G1111" s="708"/>
      <c r="H1111" s="213" t="e">
        <f>G1111/F1111*100</f>
        <v>#DIV/0!</v>
      </c>
      <c r="I1111" s="1077">
        <v>6</v>
      </c>
      <c r="J1111" s="253" t="e">
        <f>M1111/G1111</f>
        <v>#DIV/0!</v>
      </c>
      <c r="K1111" s="254">
        <f>ROUND(E1111*I1111,0)</f>
        <v>0</v>
      </c>
      <c r="L1111" s="254">
        <f>ROUND(K1111/12*$B$4,0)</f>
        <v>0</v>
      </c>
      <c r="M1111" s="3576"/>
      <c r="N1111" s="254" t="e">
        <f>M1111/L1111*100</f>
        <v>#DIV/0!</v>
      </c>
      <c r="O1111" s="254">
        <f>ROUND(K1111/D1111,0)</f>
        <v>0</v>
      </c>
      <c r="P1111" s="254" t="e">
        <f>M1111/$B$4*12/O1111</f>
        <v>#DIV/0!</v>
      </c>
      <c r="Q1111" s="512"/>
      <c r="R1111" s="992">
        <f t="shared" si="250"/>
        <v>0</v>
      </c>
      <c r="S1111" s="512">
        <f>Y1111-X1111-U1111</f>
        <v>0</v>
      </c>
      <c r="T1111" s="1011"/>
      <c r="U1111" s="512"/>
      <c r="V1111" s="512">
        <f>S1111-R1111</f>
        <v>0</v>
      </c>
      <c r="W1111" s="512"/>
      <c r="X1111" s="512"/>
      <c r="Y1111" s="512"/>
      <c r="Z1111" s="1213"/>
      <c r="AA1111" s="508"/>
      <c r="AB1111" s="1386"/>
      <c r="AC1111" s="1401"/>
    </row>
    <row r="1112" spans="1:29" s="237" customFormat="1" x14ac:dyDescent="0.25">
      <c r="A1112" s="227">
        <v>1</v>
      </c>
      <c r="B1112" s="2057" t="s">
        <v>26</v>
      </c>
      <c r="C1112" s="2058"/>
      <c r="D1112" s="1955">
        <v>240</v>
      </c>
      <c r="E1112" s="398"/>
      <c r="F1112" s="218">
        <f t="shared" si="258"/>
        <v>0</v>
      </c>
      <c r="G1112" s="3771"/>
      <c r="H1112" s="213" t="e">
        <f>G1112/F1112*100</f>
        <v>#DIV/0!</v>
      </c>
      <c r="I1112" s="1828">
        <v>7</v>
      </c>
      <c r="J1112" s="253" t="e">
        <f>M1112/G1112</f>
        <v>#DIV/0!</v>
      </c>
      <c r="K1112" s="1416">
        <f>ROUND(E1112*I1112,0)</f>
        <v>0</v>
      </c>
      <c r="L1112" s="430">
        <f>ROUND(K1112/12*$B$4,0)</f>
        <v>0</v>
      </c>
      <c r="M1112" s="3577"/>
      <c r="N1112" s="430" t="e">
        <f>M1112/L1112*100</f>
        <v>#DIV/0!</v>
      </c>
      <c r="O1112" s="430">
        <f>ROUND(K1112/D1112,0)</f>
        <v>0</v>
      </c>
      <c r="P1112" s="430" t="e">
        <f>M1112/$B$4*12/O1112</f>
        <v>#DIV/0!</v>
      </c>
      <c r="Q1112" s="513"/>
      <c r="R1112" s="1133">
        <f t="shared" si="250"/>
        <v>0</v>
      </c>
      <c r="S1112" s="513"/>
      <c r="T1112" s="1433"/>
      <c r="U1112" s="513"/>
      <c r="V1112" s="513"/>
      <c r="W1112" s="513"/>
      <c r="X1112" s="513"/>
      <c r="Y1112" s="519"/>
      <c r="Z1112" s="1407"/>
      <c r="AA1112" s="1122"/>
      <c r="AB1112" s="1386"/>
      <c r="AC1112" s="1401"/>
    </row>
    <row r="1113" spans="1:29" s="237" customFormat="1" x14ac:dyDescent="0.25">
      <c r="A1113" s="227">
        <v>1</v>
      </c>
      <c r="B1113" s="1690" t="s">
        <v>184</v>
      </c>
      <c r="C1113" s="1672"/>
      <c r="D1113" s="2075"/>
      <c r="E1113" s="428">
        <v>4</v>
      </c>
      <c r="F1113" s="1949">
        <f t="shared" si="258"/>
        <v>0.33333333333333331</v>
      </c>
      <c r="G1113" s="3857">
        <f>SUM(G1111:G1112)</f>
        <v>0</v>
      </c>
      <c r="H1113" s="7">
        <f>G1113/F1113*100</f>
        <v>0</v>
      </c>
      <c r="I1113" s="1985">
        <f>IF(E1113=0,0,K1113/E1113)</f>
        <v>0</v>
      </c>
      <c r="J1113" s="8" t="e">
        <f>M1113/G1113</f>
        <v>#DIV/0!</v>
      </c>
      <c r="K1113" s="1475">
        <f>SUM(K1111:K1112)</f>
        <v>0</v>
      </c>
      <c r="L1113" s="1422">
        <f>SUM(L1111:L1112)</f>
        <v>0</v>
      </c>
      <c r="M1113" s="3579">
        <f>SUM(M1111:M1112)</f>
        <v>0</v>
      </c>
      <c r="N1113" s="1422" t="e">
        <f>M1113/L1113*100</f>
        <v>#DIV/0!</v>
      </c>
      <c r="O1113" s="1422">
        <f>SUM(O1111:O1112)</f>
        <v>0</v>
      </c>
      <c r="P1113" s="1505" t="e">
        <f>M1113/$B$4*12/O1113</f>
        <v>#DIV/0!</v>
      </c>
      <c r="Q1113" s="510">
        <v>50</v>
      </c>
      <c r="R1113" s="1135">
        <f t="shared" si="250"/>
        <v>4.166666666666667</v>
      </c>
      <c r="S1113" s="510">
        <f t="shared" ref="S1113:S1123" si="261">Y1113-X1113-U1113</f>
        <v>0</v>
      </c>
      <c r="T1113" s="1015"/>
      <c r="U1113" s="510"/>
      <c r="V1113" s="510"/>
      <c r="W1113" s="510"/>
      <c r="X1113" s="510"/>
      <c r="Y1113" s="514"/>
      <c r="Z1113" s="2077"/>
      <c r="AA1113" s="1120"/>
      <c r="AB1113" s="1386"/>
      <c r="AC1113" s="1401"/>
    </row>
    <row r="1114" spans="1:29" ht="30" thickBot="1" x14ac:dyDescent="0.3">
      <c r="A1114" s="227">
        <v>1</v>
      </c>
      <c r="B1114" s="238" t="s">
        <v>215</v>
      </c>
      <c r="C1114" s="238"/>
      <c r="D1114" s="238"/>
      <c r="E1114" s="397">
        <f>SUM(E1113)</f>
        <v>4</v>
      </c>
      <c r="F1114" s="1965">
        <f t="shared" si="258"/>
        <v>0.33333333333333331</v>
      </c>
      <c r="G1114" s="3838">
        <f>SUM(G1113)</f>
        <v>0</v>
      </c>
      <c r="H1114" s="1965">
        <f>G1114/F1114*100</f>
        <v>0</v>
      </c>
      <c r="I1114" s="1487">
        <f>IF(E1114=0,0,K1114/E1114)</f>
        <v>0</v>
      </c>
      <c r="J1114" s="1487" t="e">
        <f>M1114/G1114</f>
        <v>#DIV/0!</v>
      </c>
      <c r="K1114" s="1967">
        <f>SUM(K1113)</f>
        <v>0</v>
      </c>
      <c r="L1114" s="1967">
        <f>SUM(L1113)</f>
        <v>0</v>
      </c>
      <c r="M1114" s="381">
        <f>SUM(M1113)</f>
        <v>0</v>
      </c>
      <c r="N1114" s="1592" t="e">
        <f>M1114/L1114*100</f>
        <v>#DIV/0!</v>
      </c>
      <c r="O1114" s="1592">
        <f>SUM(O1113)</f>
        <v>0</v>
      </c>
      <c r="P1114" s="1489" t="e">
        <f>M1114/$B$4*12/O1114</f>
        <v>#DIV/0!</v>
      </c>
      <c r="Q1114" s="517">
        <v>50</v>
      </c>
      <c r="R1114" s="1135">
        <f t="shared" si="250"/>
        <v>4.166666666666667</v>
      </c>
      <c r="S1114" s="517">
        <f t="shared" si="261"/>
        <v>0</v>
      </c>
      <c r="T1114" s="1013"/>
      <c r="U1114" s="517"/>
      <c r="V1114" s="517">
        <f>S1114-R1114</f>
        <v>-4.166666666666667</v>
      </c>
      <c r="W1114" s="517"/>
      <c r="X1114" s="517"/>
      <c r="Y1114" s="517"/>
      <c r="Z1114" s="1968"/>
      <c r="AA1114" s="1169"/>
      <c r="AB1114" s="1386"/>
      <c r="AC1114" s="1401"/>
    </row>
    <row r="1115" spans="1:29" ht="15.75" thickBot="1" x14ac:dyDescent="0.3">
      <c r="A1115" s="227">
        <v>1</v>
      </c>
      <c r="B1115" s="2004" t="s">
        <v>316</v>
      </c>
      <c r="C1115" s="2005"/>
      <c r="D1115" s="2004"/>
      <c r="E1115" s="376"/>
      <c r="F1115" s="943">
        <f t="shared" si="258"/>
        <v>0</v>
      </c>
      <c r="G1115" s="3850"/>
      <c r="H1115" s="943"/>
      <c r="I1115" s="1793"/>
      <c r="J1115" s="1793"/>
      <c r="K1115" s="943"/>
      <c r="L1115" s="943"/>
      <c r="M1115" s="3650">
        <f>SUM(M1085,M1108,M1114)</f>
        <v>10</v>
      </c>
      <c r="N1115" s="3654"/>
      <c r="O1115" s="3654"/>
      <c r="P1115" s="3654"/>
      <c r="Q1115" s="3630">
        <v>800</v>
      </c>
      <c r="R1115" s="3630">
        <f t="shared" si="250"/>
        <v>66.666666666666671</v>
      </c>
      <c r="S1115" s="3630">
        <f t="shared" ref="S1115:Y1115" si="262">SUM(S1085,S1108,S1114)</f>
        <v>134.02602999999999</v>
      </c>
      <c r="T1115" s="3630">
        <f t="shared" si="262"/>
        <v>0</v>
      </c>
      <c r="U1115" s="3639">
        <f t="shared" si="262"/>
        <v>0</v>
      </c>
      <c r="V1115" s="3630">
        <f t="shared" si="262"/>
        <v>79.85936333333332</v>
      </c>
      <c r="W1115" s="3630">
        <f t="shared" si="262"/>
        <v>0</v>
      </c>
      <c r="X1115" s="3630">
        <f t="shared" si="262"/>
        <v>0</v>
      </c>
      <c r="Y1115" s="3630">
        <f t="shared" si="262"/>
        <v>134.02602999999999</v>
      </c>
      <c r="Z1115" s="2031"/>
      <c r="AA1115" s="1121"/>
      <c r="AB1115" s="1386"/>
      <c r="AC1115" s="1401"/>
    </row>
    <row r="1116" spans="1:29" x14ac:dyDescent="0.25">
      <c r="A1116" s="227">
        <v>1</v>
      </c>
      <c r="B1116" s="2072"/>
      <c r="C1116" s="2073"/>
      <c r="D1116" s="2072"/>
      <c r="E1116" s="391"/>
      <c r="F1116" s="1085">
        <f t="shared" si="258"/>
        <v>0</v>
      </c>
      <c r="G1116" s="741"/>
      <c r="H1116" s="1085"/>
      <c r="I1116" s="1821"/>
      <c r="J1116" s="1821"/>
      <c r="K1116" s="1085"/>
      <c r="L1116" s="1085"/>
      <c r="M1116" s="391"/>
      <c r="N1116" s="1085"/>
      <c r="O1116" s="1085"/>
      <c r="P1116" s="1085"/>
      <c r="Q1116" s="511"/>
      <c r="R1116" s="991">
        <f t="shared" si="250"/>
        <v>0</v>
      </c>
      <c r="S1116" s="511">
        <f t="shared" si="261"/>
        <v>0</v>
      </c>
      <c r="T1116" s="1014"/>
      <c r="U1116" s="511"/>
      <c r="V1116" s="511"/>
      <c r="W1116" s="511"/>
      <c r="X1116" s="511"/>
      <c r="Y1116" s="511"/>
      <c r="Z1116" s="1239"/>
      <c r="AA1116" s="554"/>
      <c r="AB1116" s="1386"/>
      <c r="AC1116" s="1401"/>
    </row>
    <row r="1117" spans="1:29" ht="29.25" x14ac:dyDescent="0.25">
      <c r="A1117" s="227">
        <v>1</v>
      </c>
      <c r="B1117" s="1391" t="s">
        <v>442</v>
      </c>
      <c r="C1117" s="1391"/>
      <c r="D1117" s="1847"/>
      <c r="E1117" s="371"/>
      <c r="F1117" s="330">
        <f t="shared" si="258"/>
        <v>0</v>
      </c>
      <c r="G1117" s="2631"/>
      <c r="H1117" s="330"/>
      <c r="I1117" s="1077"/>
      <c r="J1117" s="1077"/>
      <c r="K1117" s="330"/>
      <c r="L1117" s="330"/>
      <c r="M1117" s="371"/>
      <c r="N1117" s="330"/>
      <c r="O1117" s="330"/>
      <c r="P1117" s="330"/>
      <c r="Q1117" s="512"/>
      <c r="R1117" s="992">
        <f t="shared" si="250"/>
        <v>0</v>
      </c>
      <c r="S1117" s="512">
        <f t="shared" si="261"/>
        <v>0</v>
      </c>
      <c r="T1117" s="1011"/>
      <c r="U1117" s="512"/>
      <c r="V1117" s="512"/>
      <c r="W1117" s="512"/>
      <c r="X1117" s="512"/>
      <c r="Y1117" s="512"/>
      <c r="Z1117" s="1217"/>
      <c r="AA1117" s="508"/>
      <c r="AB1117" s="1386"/>
      <c r="AC1117" s="1401"/>
    </row>
    <row r="1118" spans="1:29" x14ac:dyDescent="0.25">
      <c r="A1118" s="227">
        <v>1</v>
      </c>
      <c r="B1118" s="1826" t="s">
        <v>5</v>
      </c>
      <c r="C1118" s="1827"/>
      <c r="D1118" s="1826"/>
      <c r="E1118" s="371"/>
      <c r="F1118" s="330">
        <f t="shared" si="258"/>
        <v>0</v>
      </c>
      <c r="G1118" s="2631"/>
      <c r="H1118" s="330"/>
      <c r="I1118" s="1077"/>
      <c r="J1118" s="1077"/>
      <c r="K1118" s="330"/>
      <c r="L1118" s="330"/>
      <c r="M1118" s="371"/>
      <c r="N1118" s="330"/>
      <c r="O1118" s="330"/>
      <c r="P1118" s="330"/>
      <c r="Q1118" s="512"/>
      <c r="R1118" s="992">
        <f t="shared" si="250"/>
        <v>0</v>
      </c>
      <c r="S1118" s="512">
        <f t="shared" si="261"/>
        <v>0</v>
      </c>
      <c r="T1118" s="1011"/>
      <c r="U1118" s="512"/>
      <c r="V1118" s="512"/>
      <c r="W1118" s="512"/>
      <c r="X1118" s="512"/>
      <c r="Y1118" s="512"/>
      <c r="Z1118" s="1217"/>
      <c r="AA1118" s="508"/>
      <c r="AB1118" s="1386"/>
      <c r="AC1118" s="1401"/>
    </row>
    <row r="1119" spans="1:29" x14ac:dyDescent="0.25">
      <c r="A1119" s="227">
        <v>1</v>
      </c>
      <c r="B1119" s="3" t="s">
        <v>25</v>
      </c>
      <c r="C1119" s="1399" t="s">
        <v>277</v>
      </c>
      <c r="D1119" s="3">
        <v>300</v>
      </c>
      <c r="E1119" s="404"/>
      <c r="F1119" s="213">
        <f t="shared" si="258"/>
        <v>0</v>
      </c>
      <c r="G1119" s="708">
        <v>4</v>
      </c>
      <c r="H1119" s="213" t="e">
        <f>G1119/F1119*100</f>
        <v>#DIV/0!</v>
      </c>
      <c r="I1119" s="1077">
        <v>5.9</v>
      </c>
      <c r="J1119" s="253">
        <f>M1119/G1119</f>
        <v>3.25</v>
      </c>
      <c r="K1119" s="254">
        <f>ROUND(E1119*I1119,0)</f>
        <v>0</v>
      </c>
      <c r="L1119" s="254">
        <f>ROUND(K1119/12*$B$4,0)</f>
        <v>0</v>
      </c>
      <c r="M1119" s="3576">
        <v>13</v>
      </c>
      <c r="N1119" s="254" t="e">
        <f>M1119/L1119*100</f>
        <v>#DIV/0!</v>
      </c>
      <c r="O1119" s="254">
        <f>ROUND(K1119/D1119,0)</f>
        <v>0</v>
      </c>
      <c r="P1119" s="254" t="e">
        <f>M1119/$B$4*12/O1119</f>
        <v>#DIV/0!</v>
      </c>
      <c r="Q1119" s="512"/>
      <c r="R1119" s="992">
        <f t="shared" si="250"/>
        <v>0</v>
      </c>
      <c r="S1119" s="512">
        <f t="shared" si="261"/>
        <v>0</v>
      </c>
      <c r="T1119" s="1011"/>
      <c r="U1119" s="512"/>
      <c r="V1119" s="512"/>
      <c r="W1119" s="512"/>
      <c r="X1119" s="512"/>
      <c r="Y1119" s="512"/>
      <c r="Z1119" s="1213"/>
      <c r="AA1119" s="508"/>
      <c r="AB1119" s="1386"/>
      <c r="AC1119" s="1401"/>
    </row>
    <row r="1120" spans="1:29" x14ac:dyDescent="0.25">
      <c r="A1120" s="227">
        <v>1</v>
      </c>
      <c r="B1120" s="1970" t="s">
        <v>26</v>
      </c>
      <c r="C1120" s="1399" t="s">
        <v>277</v>
      </c>
      <c r="D1120" s="1970">
        <v>340</v>
      </c>
      <c r="E1120" s="372"/>
      <c r="F1120" s="219">
        <f t="shared" si="258"/>
        <v>0</v>
      </c>
      <c r="G1120" s="3771">
        <v>5</v>
      </c>
      <c r="H1120" s="219" t="e">
        <f>G1120/F1120*100</f>
        <v>#DIV/0!</v>
      </c>
      <c r="I1120" s="1077">
        <v>5</v>
      </c>
      <c r="J1120" s="1411">
        <f>M1120/G1120</f>
        <v>3.8</v>
      </c>
      <c r="K1120" s="430">
        <f>ROUND(E1120*I1120,0)</f>
        <v>0</v>
      </c>
      <c r="L1120" s="430">
        <f>ROUND(K1120/12*$B$4,0)</f>
        <v>0</v>
      </c>
      <c r="M1120" s="3577">
        <v>19</v>
      </c>
      <c r="N1120" s="430" t="e">
        <f>M1120/L1120*100</f>
        <v>#DIV/0!</v>
      </c>
      <c r="O1120" s="430">
        <f>ROUND(K1120/D1120,0)</f>
        <v>0</v>
      </c>
      <c r="P1120" s="430" t="e">
        <f>M1120/$B$4*12/O1120</f>
        <v>#DIV/0!</v>
      </c>
      <c r="Q1120" s="513"/>
      <c r="R1120" s="1133">
        <f t="shared" si="250"/>
        <v>0</v>
      </c>
      <c r="S1120" s="513">
        <f t="shared" si="261"/>
        <v>0</v>
      </c>
      <c r="T1120" s="1433"/>
      <c r="U1120" s="513"/>
      <c r="V1120" s="513"/>
      <c r="W1120" s="513"/>
      <c r="X1120" s="513"/>
      <c r="Y1120" s="513"/>
      <c r="Z1120" s="1407"/>
      <c r="AA1120" s="1119"/>
      <c r="AB1120" s="1386"/>
      <c r="AC1120" s="1401"/>
    </row>
    <row r="1121" spans="1:29" x14ac:dyDescent="0.25">
      <c r="A1121" s="227">
        <v>1</v>
      </c>
      <c r="B1121" s="1452" t="s">
        <v>7</v>
      </c>
      <c r="C1121" s="1451"/>
      <c r="D1121" s="1452"/>
      <c r="E1121" s="378">
        <v>70</v>
      </c>
      <c r="F1121" s="1864">
        <f t="shared" si="258"/>
        <v>5.833333333333333</v>
      </c>
      <c r="G1121" s="3824">
        <f>SUM(G1119:G1120)</f>
        <v>9</v>
      </c>
      <c r="H1121" s="1864">
        <f>G1121/F1121*100</f>
        <v>154.28571428571431</v>
      </c>
      <c r="I1121" s="8">
        <f>IF(E1121=0,0,K1121/E1121)</f>
        <v>0</v>
      </c>
      <c r="J1121" s="8">
        <f>M1121/G1121</f>
        <v>3.5555555555555554</v>
      </c>
      <c r="K1121" s="1864">
        <f>SUM(K1119:K1120)</f>
        <v>0</v>
      </c>
      <c r="L1121" s="1864">
        <f>SUM(L1119:L1120)</f>
        <v>0</v>
      </c>
      <c r="M1121" s="378">
        <f>SUM(M1119:M1120)</f>
        <v>32</v>
      </c>
      <c r="N1121" s="1505" t="e">
        <f>M1121/L1121*100</f>
        <v>#DIV/0!</v>
      </c>
      <c r="O1121" s="1957">
        <f>SUM(O1119:O1120)</f>
        <v>0</v>
      </c>
      <c r="P1121" s="1505" t="e">
        <f>M1121/$B$4*12/O1121</f>
        <v>#DIV/0!</v>
      </c>
      <c r="Q1121" s="510">
        <v>1700</v>
      </c>
      <c r="R1121" s="1135">
        <f t="shared" si="250"/>
        <v>141.66666666666666</v>
      </c>
      <c r="S1121" s="510">
        <f t="shared" si="261"/>
        <v>329.94578000000001</v>
      </c>
      <c r="T1121" s="1015"/>
      <c r="U1121" s="510"/>
      <c r="V1121" s="510">
        <f>S1121-R1121</f>
        <v>188.27911333333336</v>
      </c>
      <c r="W1121" s="510"/>
      <c r="X1121" s="510"/>
      <c r="Y1121" s="510">
        <v>329.94578000000001</v>
      </c>
      <c r="Z1121" s="1868"/>
      <c r="AA1121" s="1124"/>
      <c r="AB1121" s="1386"/>
      <c r="AC1121" s="1401"/>
    </row>
    <row r="1122" spans="1:29" x14ac:dyDescent="0.25">
      <c r="A1122" s="227">
        <v>1</v>
      </c>
      <c r="B1122" s="2078" t="s">
        <v>207</v>
      </c>
      <c r="C1122" s="2078"/>
      <c r="D1122" s="210"/>
      <c r="E1122" s="391"/>
      <c r="F1122" s="1085">
        <f t="shared" si="258"/>
        <v>0</v>
      </c>
      <c r="G1122" s="741"/>
      <c r="H1122" s="1085"/>
      <c r="I1122" s="1821"/>
      <c r="J1122" s="1821"/>
      <c r="K1122" s="982"/>
      <c r="L1122" s="982"/>
      <c r="M1122" s="379"/>
      <c r="N1122" s="982"/>
      <c r="O1122" s="982"/>
      <c r="P1122" s="982"/>
      <c r="Q1122" s="511"/>
      <c r="R1122" s="1134">
        <f t="shared" si="250"/>
        <v>0</v>
      </c>
      <c r="S1122" s="511">
        <f t="shared" si="261"/>
        <v>1.32368</v>
      </c>
      <c r="T1122" s="1014"/>
      <c r="U1122" s="511"/>
      <c r="V1122" s="511">
        <f>S1122-R1122</f>
        <v>1.32368</v>
      </c>
      <c r="W1122" s="511"/>
      <c r="X1122" s="511"/>
      <c r="Y1122" s="511">
        <v>1.32368</v>
      </c>
      <c r="Z1122" s="1239"/>
      <c r="AA1122" s="554"/>
      <c r="AB1122" s="1386"/>
      <c r="AC1122" s="1401"/>
    </row>
    <row r="1123" spans="1:29" ht="29.25" x14ac:dyDescent="0.25">
      <c r="A1123" s="227">
        <v>1</v>
      </c>
      <c r="B1123" s="723" t="s">
        <v>365</v>
      </c>
      <c r="C1123" s="622"/>
      <c r="D1123" s="4"/>
      <c r="E1123" s="1074">
        <f>E1124+E1125+E1130+E1129</f>
        <v>0</v>
      </c>
      <c r="F1123" s="323">
        <f t="shared" si="258"/>
        <v>0</v>
      </c>
      <c r="G1123" s="746">
        <f>G1124+G1125+G1130+G1129</f>
        <v>2</v>
      </c>
      <c r="H1123" s="323" t="e">
        <f>G1123/F1123*100</f>
        <v>#DIV/0!</v>
      </c>
      <c r="I1123" s="1825"/>
      <c r="J1123" s="1825"/>
      <c r="K1123" s="211"/>
      <c r="L1123" s="211"/>
      <c r="M1123" s="369"/>
      <c r="N1123" s="211"/>
      <c r="O1123" s="211"/>
      <c r="P1123" s="211"/>
      <c r="Q1123" s="512"/>
      <c r="R1123" s="992">
        <f t="shared" si="250"/>
        <v>0</v>
      </c>
      <c r="S1123" s="512">
        <f t="shared" si="261"/>
        <v>0</v>
      </c>
      <c r="T1123" s="1011"/>
      <c r="U1123" s="512"/>
      <c r="V1123" s="512">
        <f>S1123-R1123</f>
        <v>0</v>
      </c>
      <c r="W1123" s="512"/>
      <c r="X1123" s="512"/>
      <c r="Y1123" s="512"/>
      <c r="Z1123" s="1193"/>
      <c r="AA1123" s="508"/>
      <c r="AB1123" s="1386"/>
      <c r="AC1123" s="1401"/>
    </row>
    <row r="1124" spans="1:29" x14ac:dyDescent="0.25">
      <c r="A1124" s="227">
        <v>1</v>
      </c>
      <c r="B1124" s="4" t="s">
        <v>353</v>
      </c>
      <c r="C1124" s="622"/>
      <c r="D1124" s="4"/>
      <c r="E1124" s="696"/>
      <c r="F1124" s="323">
        <f t="shared" si="258"/>
        <v>0</v>
      </c>
      <c r="G1124" s="746"/>
      <c r="H1124" s="323"/>
      <c r="I1124" s="1825"/>
      <c r="J1124" s="1825"/>
      <c r="K1124" s="211"/>
      <c r="L1124" s="211"/>
      <c r="M1124" s="369"/>
      <c r="N1124" s="211"/>
      <c r="O1124" s="211"/>
      <c r="P1124" s="211"/>
      <c r="Q1124" s="512"/>
      <c r="R1124" s="992">
        <f t="shared" si="250"/>
        <v>0</v>
      </c>
      <c r="S1124" s="512"/>
      <c r="T1124" s="1011"/>
      <c r="U1124" s="512"/>
      <c r="V1124" s="512"/>
      <c r="W1124" s="512"/>
      <c r="X1124" s="512"/>
      <c r="Y1124" s="512"/>
      <c r="Z1124" s="1193"/>
      <c r="AA1124" s="508"/>
      <c r="AB1124" s="1386"/>
      <c r="AC1124" s="1401"/>
    </row>
    <row r="1125" spans="1:29" ht="30" x14ac:dyDescent="0.25">
      <c r="A1125" s="227">
        <v>1</v>
      </c>
      <c r="B1125" s="737" t="s">
        <v>354</v>
      </c>
      <c r="C1125" s="622"/>
      <c r="D1125" s="4"/>
      <c r="E1125" s="696">
        <f>E1126+E1127/4</f>
        <v>0</v>
      </c>
      <c r="F1125" s="323">
        <f t="shared" si="258"/>
        <v>0</v>
      </c>
      <c r="G1125" s="746">
        <f>G1126+G1127/4</f>
        <v>2</v>
      </c>
      <c r="H1125" s="323" t="e">
        <f>G1125/F1125*100</f>
        <v>#DIV/0!</v>
      </c>
      <c r="I1125" s="1825"/>
      <c r="J1125" s="1825"/>
      <c r="K1125" s="211"/>
      <c r="L1125" s="211"/>
      <c r="M1125" s="369"/>
      <c r="N1125" s="211"/>
      <c r="O1125" s="211"/>
      <c r="P1125" s="211"/>
      <c r="Q1125" s="512"/>
      <c r="R1125" s="992">
        <f t="shared" si="250"/>
        <v>0</v>
      </c>
      <c r="S1125" s="512"/>
      <c r="T1125" s="1011"/>
      <c r="U1125" s="512"/>
      <c r="V1125" s="512"/>
      <c r="W1125" s="512"/>
      <c r="X1125" s="512"/>
      <c r="Y1125" s="512"/>
      <c r="Z1125" s="1193"/>
      <c r="AA1125" s="508"/>
      <c r="AB1125" s="1386"/>
      <c r="AC1125" s="1401"/>
    </row>
    <row r="1126" spans="1:29" x14ac:dyDescent="0.25">
      <c r="A1126" s="227">
        <v>1</v>
      </c>
      <c r="B1126" s="4" t="s">
        <v>355</v>
      </c>
      <c r="C1126" s="622"/>
      <c r="D1126" s="4"/>
      <c r="E1126" s="232"/>
      <c r="F1126" s="323">
        <f t="shared" si="258"/>
        <v>0</v>
      </c>
      <c r="G1126" s="746">
        <v>2</v>
      </c>
      <c r="H1126" s="323" t="e">
        <f>G1126/F1126*100</f>
        <v>#DIV/0!</v>
      </c>
      <c r="I1126" s="1825"/>
      <c r="J1126" s="1825"/>
      <c r="K1126" s="211"/>
      <c r="L1126" s="211"/>
      <c r="M1126" s="369"/>
      <c r="N1126" s="211"/>
      <c r="O1126" s="211"/>
      <c r="P1126" s="211"/>
      <c r="Q1126" s="512"/>
      <c r="R1126" s="992">
        <f t="shared" si="250"/>
        <v>0</v>
      </c>
      <c r="S1126" s="512"/>
      <c r="T1126" s="1011"/>
      <c r="U1126" s="512"/>
      <c r="V1126" s="512"/>
      <c r="W1126" s="512"/>
      <c r="X1126" s="512"/>
      <c r="Y1126" s="512"/>
      <c r="Z1126" s="1193"/>
      <c r="AA1126" s="508"/>
      <c r="AB1126" s="1386"/>
      <c r="AC1126" s="1401"/>
    </row>
    <row r="1127" spans="1:29" ht="30" x14ac:dyDescent="0.25">
      <c r="A1127" s="227">
        <v>1</v>
      </c>
      <c r="B1127" s="4" t="s">
        <v>380</v>
      </c>
      <c r="C1127" s="622"/>
      <c r="D1127" s="4"/>
      <c r="E1127" s="696"/>
      <c r="F1127" s="323">
        <f t="shared" si="258"/>
        <v>0</v>
      </c>
      <c r="G1127" s="746"/>
      <c r="H1127" s="323" t="e">
        <f>G1127/F1127*100</f>
        <v>#DIV/0!</v>
      </c>
      <c r="I1127" s="1825"/>
      <c r="J1127" s="1825"/>
      <c r="K1127" s="211"/>
      <c r="L1127" s="211"/>
      <c r="M1127" s="369"/>
      <c r="N1127" s="211"/>
      <c r="O1127" s="211"/>
      <c r="P1127" s="211"/>
      <c r="Q1127" s="512"/>
      <c r="R1127" s="992">
        <f t="shared" ref="R1127:R1190" si="263">Q1127/12*$B$4</f>
        <v>0</v>
      </c>
      <c r="S1127" s="512"/>
      <c r="T1127" s="1011"/>
      <c r="U1127" s="512"/>
      <c r="V1127" s="512"/>
      <c r="W1127" s="512"/>
      <c r="X1127" s="512"/>
      <c r="Y1127" s="512"/>
      <c r="Z1127" s="1193"/>
      <c r="AA1127" s="508"/>
      <c r="AB1127" s="1386"/>
      <c r="AC1127" s="1401"/>
    </row>
    <row r="1128" spans="1:29" ht="60" x14ac:dyDescent="0.25">
      <c r="A1128" s="227">
        <v>1</v>
      </c>
      <c r="B1128" s="4" t="s">
        <v>356</v>
      </c>
      <c r="C1128" s="622"/>
      <c r="D1128" s="4"/>
      <c r="E1128" s="696"/>
      <c r="F1128" s="323">
        <f t="shared" si="258"/>
        <v>0</v>
      </c>
      <c r="G1128" s="746"/>
      <c r="H1128" s="323"/>
      <c r="I1128" s="1825"/>
      <c r="J1128" s="1825"/>
      <c r="K1128" s="211"/>
      <c r="L1128" s="211"/>
      <c r="M1128" s="369"/>
      <c r="N1128" s="211"/>
      <c r="O1128" s="211"/>
      <c r="P1128" s="211"/>
      <c r="Q1128" s="512"/>
      <c r="R1128" s="992">
        <f t="shared" si="263"/>
        <v>0</v>
      </c>
      <c r="S1128" s="512"/>
      <c r="T1128" s="1011"/>
      <c r="U1128" s="512"/>
      <c r="V1128" s="512"/>
      <c r="W1128" s="512"/>
      <c r="X1128" s="512"/>
      <c r="Y1128" s="512"/>
      <c r="Z1128" s="1193"/>
      <c r="AA1128" s="508"/>
      <c r="AB1128" s="1386"/>
      <c r="AC1128" s="1401"/>
    </row>
    <row r="1129" spans="1:29" ht="75" x14ac:dyDescent="0.25">
      <c r="A1129" s="227">
        <v>1</v>
      </c>
      <c r="B1129" s="4" t="s">
        <v>357</v>
      </c>
      <c r="C1129" s="622"/>
      <c r="D1129" s="4"/>
      <c r="E1129" s="696"/>
      <c r="F1129" s="323">
        <f t="shared" si="258"/>
        <v>0</v>
      </c>
      <c r="G1129" s="746"/>
      <c r="H1129" s="323"/>
      <c r="I1129" s="1825"/>
      <c r="J1129" s="1825"/>
      <c r="K1129" s="211"/>
      <c r="L1129" s="211"/>
      <c r="M1129" s="369"/>
      <c r="N1129" s="211"/>
      <c r="O1129" s="211"/>
      <c r="P1129" s="211"/>
      <c r="Q1129" s="512"/>
      <c r="R1129" s="992">
        <f t="shared" si="263"/>
        <v>0</v>
      </c>
      <c r="S1129" s="512"/>
      <c r="T1129" s="1011"/>
      <c r="U1129" s="512"/>
      <c r="V1129" s="512"/>
      <c r="W1129" s="512"/>
      <c r="X1129" s="512"/>
      <c r="Y1129" s="512"/>
      <c r="Z1129" s="1193"/>
      <c r="AA1129" s="508"/>
      <c r="AB1129" s="1386"/>
      <c r="AC1129" s="1401"/>
    </row>
    <row r="1130" spans="1:29" ht="45" x14ac:dyDescent="0.25">
      <c r="A1130" s="227">
        <v>1</v>
      </c>
      <c r="B1130" s="738" t="s">
        <v>358</v>
      </c>
      <c r="C1130" s="622"/>
      <c r="D1130" s="4"/>
      <c r="E1130" s="696"/>
      <c r="F1130" s="323">
        <f t="shared" si="258"/>
        <v>0</v>
      </c>
      <c r="G1130" s="746"/>
      <c r="H1130" s="323" t="e">
        <f>G1130/F1130*100</f>
        <v>#DIV/0!</v>
      </c>
      <c r="I1130" s="1825"/>
      <c r="J1130" s="1825"/>
      <c r="K1130" s="211"/>
      <c r="L1130" s="211"/>
      <c r="M1130" s="369"/>
      <c r="N1130" s="211"/>
      <c r="O1130" s="211"/>
      <c r="P1130" s="211"/>
      <c r="Q1130" s="512"/>
      <c r="R1130" s="992">
        <f t="shared" si="263"/>
        <v>0</v>
      </c>
      <c r="S1130" s="512"/>
      <c r="T1130" s="1011"/>
      <c r="U1130" s="512"/>
      <c r="V1130" s="512"/>
      <c r="W1130" s="512"/>
      <c r="X1130" s="512"/>
      <c r="Y1130" s="512"/>
      <c r="Z1130" s="1193"/>
      <c r="AA1130" s="508"/>
      <c r="AB1130" s="1386"/>
      <c r="AC1130" s="1401"/>
    </row>
    <row r="1131" spans="1:29" ht="29.25" x14ac:dyDescent="0.25">
      <c r="A1131" s="227">
        <v>1</v>
      </c>
      <c r="B1131" s="723" t="s">
        <v>366</v>
      </c>
      <c r="C1131" s="622"/>
      <c r="D1131" s="4"/>
      <c r="E1131" s="696">
        <f>E1132+E1134/9.4</f>
        <v>0</v>
      </c>
      <c r="F1131" s="323">
        <f t="shared" si="258"/>
        <v>0</v>
      </c>
      <c r="G1131" s="746">
        <f>G1132+G1134/9.4</f>
        <v>0</v>
      </c>
      <c r="H1131" s="323" t="e">
        <f>G1131/F1131*100</f>
        <v>#DIV/0!</v>
      </c>
      <c r="I1131" s="1825"/>
      <c r="J1131" s="1825"/>
      <c r="K1131" s="211"/>
      <c r="L1131" s="211"/>
      <c r="M1131" s="369"/>
      <c r="N1131" s="211"/>
      <c r="O1131" s="211"/>
      <c r="P1131" s="211"/>
      <c r="Q1131" s="512"/>
      <c r="R1131" s="992">
        <f t="shared" si="263"/>
        <v>0</v>
      </c>
      <c r="S1131" s="512"/>
      <c r="T1131" s="1011"/>
      <c r="U1131" s="512"/>
      <c r="V1131" s="512"/>
      <c r="W1131" s="512"/>
      <c r="X1131" s="512"/>
      <c r="Y1131" s="512"/>
      <c r="Z1131" s="1193"/>
      <c r="AA1131" s="508"/>
      <c r="AB1131" s="1386"/>
      <c r="AC1131" s="1401"/>
    </row>
    <row r="1132" spans="1:29" x14ac:dyDescent="0.25">
      <c r="A1132" s="227">
        <v>1</v>
      </c>
      <c r="B1132" s="723" t="s">
        <v>381</v>
      </c>
      <c r="C1132" s="622"/>
      <c r="D1132" s="4"/>
      <c r="E1132" s="696"/>
      <c r="F1132" s="323">
        <f t="shared" si="258"/>
        <v>0</v>
      </c>
      <c r="G1132" s="746"/>
      <c r="H1132" s="323" t="e">
        <f>G1132/F1132*100</f>
        <v>#DIV/0!</v>
      </c>
      <c r="I1132" s="1825"/>
      <c r="J1132" s="1825"/>
      <c r="K1132" s="211"/>
      <c r="L1132" s="211"/>
      <c r="M1132" s="369"/>
      <c r="N1132" s="211"/>
      <c r="O1132" s="211"/>
      <c r="P1132" s="211"/>
      <c r="Q1132" s="512"/>
      <c r="R1132" s="992">
        <f t="shared" si="263"/>
        <v>0</v>
      </c>
      <c r="S1132" s="512"/>
      <c r="T1132" s="1011"/>
      <c r="U1132" s="512"/>
      <c r="V1132" s="512"/>
      <c r="W1132" s="512"/>
      <c r="X1132" s="512"/>
      <c r="Y1132" s="512"/>
      <c r="Z1132" s="1193"/>
      <c r="AA1132" s="508"/>
      <c r="AB1132" s="1386"/>
      <c r="AC1132" s="1401"/>
    </row>
    <row r="1133" spans="1:29" x14ac:dyDescent="0.25">
      <c r="A1133" s="227">
        <v>1</v>
      </c>
      <c r="B1133" s="4" t="s">
        <v>382</v>
      </c>
      <c r="C1133" s="622"/>
      <c r="D1133" s="4"/>
      <c r="E1133" s="696">
        <f>E1134/9.4</f>
        <v>0</v>
      </c>
      <c r="F1133" s="323">
        <f t="shared" si="258"/>
        <v>0</v>
      </c>
      <c r="G1133" s="746">
        <f>G1134/9.4</f>
        <v>0</v>
      </c>
      <c r="H1133" s="323" t="e">
        <f>G1133/F1133*100</f>
        <v>#DIV/0!</v>
      </c>
      <c r="I1133" s="1825"/>
      <c r="J1133" s="1825"/>
      <c r="K1133" s="211"/>
      <c r="L1133" s="211"/>
      <c r="M1133" s="369"/>
      <c r="N1133" s="211"/>
      <c r="O1133" s="211"/>
      <c r="P1133" s="211"/>
      <c r="Q1133" s="512"/>
      <c r="R1133" s="992">
        <f t="shared" si="263"/>
        <v>0</v>
      </c>
      <c r="S1133" s="512"/>
      <c r="T1133" s="1011"/>
      <c r="U1133" s="512"/>
      <c r="V1133" s="512"/>
      <c r="W1133" s="512"/>
      <c r="X1133" s="512"/>
      <c r="Y1133" s="512"/>
      <c r="Z1133" s="1193"/>
      <c r="AA1133" s="508"/>
      <c r="AB1133" s="1386"/>
      <c r="AC1133" s="1401"/>
    </row>
    <row r="1134" spans="1:29" x14ac:dyDescent="0.25">
      <c r="A1134" s="227">
        <v>1</v>
      </c>
      <c r="B1134" s="739" t="s">
        <v>383</v>
      </c>
      <c r="C1134" s="622"/>
      <c r="D1134" s="4"/>
      <c r="E1134" s="696"/>
      <c r="F1134" s="323">
        <f t="shared" si="258"/>
        <v>0</v>
      </c>
      <c r="G1134" s="746"/>
      <c r="H1134" s="323" t="e">
        <f>G1134/F1134*100</f>
        <v>#DIV/0!</v>
      </c>
      <c r="I1134" s="1825"/>
      <c r="J1134" s="1825"/>
      <c r="K1134" s="211"/>
      <c r="L1134" s="211"/>
      <c r="M1134" s="369"/>
      <c r="N1134" s="211"/>
      <c r="O1134" s="211"/>
      <c r="P1134" s="211"/>
      <c r="Q1134" s="512"/>
      <c r="R1134" s="992">
        <f t="shared" si="263"/>
        <v>0</v>
      </c>
      <c r="S1134" s="512"/>
      <c r="T1134" s="1011"/>
      <c r="U1134" s="512"/>
      <c r="V1134" s="512"/>
      <c r="W1134" s="512"/>
      <c r="X1134" s="512"/>
      <c r="Y1134" s="512"/>
      <c r="Z1134" s="1193"/>
      <c r="AA1134" s="508"/>
      <c r="AB1134" s="1386"/>
      <c r="AC1134" s="1401"/>
    </row>
    <row r="1135" spans="1:29" ht="43.5" x14ac:dyDescent="0.25">
      <c r="A1135" s="227">
        <v>1</v>
      </c>
      <c r="B1135" s="723" t="s">
        <v>359</v>
      </c>
      <c r="C1135" s="622"/>
      <c r="D1135" s="4"/>
      <c r="E1135" s="696"/>
      <c r="F1135" s="323">
        <f t="shared" si="258"/>
        <v>0</v>
      </c>
      <c r="G1135" s="746"/>
      <c r="H1135" s="323"/>
      <c r="I1135" s="1825"/>
      <c r="J1135" s="1825"/>
      <c r="K1135" s="211"/>
      <c r="L1135" s="211"/>
      <c r="M1135" s="369"/>
      <c r="N1135" s="211"/>
      <c r="O1135" s="211"/>
      <c r="P1135" s="211"/>
      <c r="Q1135" s="512"/>
      <c r="R1135" s="992">
        <f t="shared" si="263"/>
        <v>0</v>
      </c>
      <c r="S1135" s="512"/>
      <c r="T1135" s="1011"/>
      <c r="U1135" s="512"/>
      <c r="V1135" s="512"/>
      <c r="W1135" s="512"/>
      <c r="X1135" s="512"/>
      <c r="Y1135" s="512"/>
      <c r="Z1135" s="1193"/>
      <c r="AA1135" s="508"/>
      <c r="AB1135" s="1386"/>
      <c r="AC1135" s="1401"/>
    </row>
    <row r="1136" spans="1:29" ht="30" x14ac:dyDescent="0.25">
      <c r="A1136" s="227">
        <v>1</v>
      </c>
      <c r="B1136" s="718" t="s">
        <v>202</v>
      </c>
      <c r="C1136" s="622"/>
      <c r="D1136" s="4"/>
      <c r="E1136" s="696"/>
      <c r="F1136" s="323">
        <f t="shared" si="258"/>
        <v>0</v>
      </c>
      <c r="G1136" s="746"/>
      <c r="H1136" s="323"/>
      <c r="I1136" s="1825"/>
      <c r="J1136" s="1825"/>
      <c r="K1136" s="211"/>
      <c r="L1136" s="211"/>
      <c r="M1136" s="369"/>
      <c r="N1136" s="211"/>
      <c r="O1136" s="211"/>
      <c r="P1136" s="211"/>
      <c r="Q1136" s="512"/>
      <c r="R1136" s="992">
        <f t="shared" si="263"/>
        <v>0</v>
      </c>
      <c r="S1136" s="512"/>
      <c r="T1136" s="1011"/>
      <c r="U1136" s="512"/>
      <c r="V1136" s="512"/>
      <c r="W1136" s="512"/>
      <c r="X1136" s="512"/>
      <c r="Y1136" s="512"/>
      <c r="Z1136" s="1193"/>
      <c r="AA1136" s="508"/>
      <c r="AB1136" s="1386"/>
      <c r="AC1136" s="1401"/>
    </row>
    <row r="1137" spans="1:29" ht="72" x14ac:dyDescent="0.25">
      <c r="A1137" s="227">
        <v>1</v>
      </c>
      <c r="B1137" s="719" t="s">
        <v>367</v>
      </c>
      <c r="C1137" s="622"/>
      <c r="D1137" s="4"/>
      <c r="E1137" s="696"/>
      <c r="F1137" s="323">
        <f t="shared" si="258"/>
        <v>0</v>
      </c>
      <c r="G1137" s="746"/>
      <c r="H1137" s="323" t="e">
        <f t="shared" ref="H1137:H1144" si="264">G1137/F1137*100</f>
        <v>#DIV/0!</v>
      </c>
      <c r="I1137" s="1825"/>
      <c r="J1137" s="1825"/>
      <c r="K1137" s="211"/>
      <c r="L1137" s="211"/>
      <c r="M1137" s="369"/>
      <c r="N1137" s="211"/>
      <c r="O1137" s="211"/>
      <c r="P1137" s="211"/>
      <c r="Q1137" s="512"/>
      <c r="R1137" s="992">
        <f t="shared" si="263"/>
        <v>0</v>
      </c>
      <c r="S1137" s="512"/>
      <c r="T1137" s="1011"/>
      <c r="U1137" s="512"/>
      <c r="V1137" s="512"/>
      <c r="W1137" s="512"/>
      <c r="X1137" s="512"/>
      <c r="Y1137" s="512"/>
      <c r="Z1137" s="1193"/>
      <c r="AA1137" s="508"/>
      <c r="AB1137" s="1386"/>
      <c r="AC1137" s="1401"/>
    </row>
    <row r="1138" spans="1:29" s="237" customFormat="1" x14ac:dyDescent="0.25">
      <c r="A1138" s="227">
        <v>1</v>
      </c>
      <c r="B1138" s="710" t="s">
        <v>235</v>
      </c>
      <c r="C1138" s="2033"/>
      <c r="D1138" s="723"/>
      <c r="E1138" s="394">
        <f>E1139+E1140</f>
        <v>0</v>
      </c>
      <c r="F1138" s="984">
        <f t="shared" si="258"/>
        <v>0</v>
      </c>
      <c r="G1138" s="3831">
        <f>G1139+G1140</f>
        <v>0</v>
      </c>
      <c r="H1138" s="984" t="e">
        <f t="shared" si="264"/>
        <v>#DIV/0!</v>
      </c>
      <c r="I1138" s="1825"/>
      <c r="J1138" s="1825"/>
      <c r="K1138" s="211"/>
      <c r="L1138" s="211"/>
      <c r="M1138" s="369"/>
      <c r="N1138" s="211"/>
      <c r="O1138" s="211"/>
      <c r="P1138" s="211"/>
      <c r="Q1138" s="512"/>
      <c r="R1138" s="1134">
        <f t="shared" si="263"/>
        <v>0</v>
      </c>
      <c r="S1138" s="512">
        <f>Y1138-X1138-U1138</f>
        <v>0</v>
      </c>
      <c r="T1138" s="1011"/>
      <c r="U1138" s="512"/>
      <c r="V1138" s="512">
        <f>S1138-R1138</f>
        <v>0</v>
      </c>
      <c r="W1138" s="512"/>
      <c r="X1138" s="512"/>
      <c r="Y1138" s="512"/>
      <c r="Z1138" s="1198"/>
      <c r="AA1138" s="508"/>
      <c r="AB1138" s="1386"/>
      <c r="AC1138" s="1401"/>
    </row>
    <row r="1139" spans="1:29" ht="60" x14ac:dyDescent="0.25">
      <c r="A1139" s="227">
        <v>1</v>
      </c>
      <c r="B1139" s="711" t="s">
        <v>547</v>
      </c>
      <c r="C1139" s="2038"/>
      <c r="D1139" s="2052"/>
      <c r="E1139" s="395"/>
      <c r="F1139" s="213">
        <f t="shared" si="258"/>
        <v>0</v>
      </c>
      <c r="G1139" s="3856"/>
      <c r="H1139" s="1983" t="e">
        <f t="shared" si="264"/>
        <v>#DIV/0!</v>
      </c>
      <c r="I1139" s="1825"/>
      <c r="J1139" s="1848"/>
      <c r="K1139" s="211"/>
      <c r="L1139" s="1849"/>
      <c r="M1139" s="373"/>
      <c r="N1139" s="1849"/>
      <c r="O1139" s="1849"/>
      <c r="P1139" s="1849"/>
      <c r="Q1139" s="513"/>
      <c r="R1139" s="1133">
        <f t="shared" si="263"/>
        <v>0</v>
      </c>
      <c r="S1139" s="512">
        <f>Y1139-X1139-U1139</f>
        <v>0</v>
      </c>
      <c r="T1139" s="1433"/>
      <c r="U1139" s="513"/>
      <c r="V1139" s="513"/>
      <c r="W1139" s="513"/>
      <c r="X1139" s="513"/>
      <c r="Y1139" s="513"/>
      <c r="Z1139" s="2063"/>
      <c r="AA1139" s="1119"/>
      <c r="AB1139" s="1386"/>
      <c r="AC1139" s="1401"/>
    </row>
    <row r="1140" spans="1:29" ht="60" x14ac:dyDescent="0.25">
      <c r="B1140" s="711" t="s">
        <v>414</v>
      </c>
      <c r="C1140" s="2038"/>
      <c r="D1140" s="2052"/>
      <c r="E1140" s="395"/>
      <c r="F1140" s="213">
        <f t="shared" si="258"/>
        <v>0</v>
      </c>
      <c r="G1140" s="3856"/>
      <c r="H1140" s="1983" t="e">
        <f t="shared" si="264"/>
        <v>#DIV/0!</v>
      </c>
      <c r="I1140" s="1843"/>
      <c r="J1140" s="1848"/>
      <c r="K1140" s="1842"/>
      <c r="L1140" s="1849"/>
      <c r="M1140" s="373"/>
      <c r="N1140" s="1849"/>
      <c r="O1140" s="1849"/>
      <c r="P1140" s="1849"/>
      <c r="Q1140" s="513"/>
      <c r="R1140" s="1133">
        <f t="shared" si="263"/>
        <v>0</v>
      </c>
      <c r="S1140" s="512"/>
      <c r="T1140" s="1433"/>
      <c r="U1140" s="513"/>
      <c r="V1140" s="513"/>
      <c r="W1140" s="513"/>
      <c r="X1140" s="513"/>
      <c r="Y1140" s="513"/>
      <c r="Z1140" s="2063"/>
      <c r="AA1140" s="1119"/>
      <c r="AB1140" s="1386"/>
      <c r="AC1140" s="1401"/>
    </row>
    <row r="1141" spans="1:29" ht="29.25" x14ac:dyDescent="0.25">
      <c r="A1141" s="227">
        <v>1</v>
      </c>
      <c r="B1141" s="667" t="s">
        <v>281</v>
      </c>
      <c r="C1141" s="2038"/>
      <c r="D1141" s="2052"/>
      <c r="E1141" s="395">
        <f>E1123</f>
        <v>0</v>
      </c>
      <c r="F1141" s="1414">
        <f t="shared" si="258"/>
        <v>0</v>
      </c>
      <c r="G1141" s="3856">
        <f>G1123</f>
        <v>2</v>
      </c>
      <c r="H1141" s="1983" t="e">
        <f t="shared" si="264"/>
        <v>#DIV/0!</v>
      </c>
      <c r="I1141" s="1843"/>
      <c r="J1141" s="1848"/>
      <c r="K1141" s="1842"/>
      <c r="L1141" s="1849"/>
      <c r="M1141" s="373"/>
      <c r="N1141" s="1849"/>
      <c r="O1141" s="1849"/>
      <c r="P1141" s="1849"/>
      <c r="Q1141" s="513"/>
      <c r="R1141" s="1133">
        <f t="shared" si="263"/>
        <v>0</v>
      </c>
      <c r="S1141" s="512"/>
      <c r="T1141" s="1433"/>
      <c r="U1141" s="513"/>
      <c r="V1141" s="513"/>
      <c r="W1141" s="513"/>
      <c r="X1141" s="513"/>
      <c r="Y1141" s="513"/>
      <c r="Z1141" s="2063"/>
      <c r="AA1141" s="1119"/>
      <c r="AB1141" s="1386"/>
      <c r="AC1141" s="1401"/>
    </row>
    <row r="1142" spans="1:29" ht="29.25" x14ac:dyDescent="0.25">
      <c r="A1142" s="227">
        <v>1</v>
      </c>
      <c r="B1142" s="667" t="s">
        <v>282</v>
      </c>
      <c r="C1142" s="2038"/>
      <c r="D1142" s="2052"/>
      <c r="E1142" s="395">
        <f>E1131</f>
        <v>0</v>
      </c>
      <c r="F1142" s="213">
        <f t="shared" si="258"/>
        <v>0</v>
      </c>
      <c r="G1142" s="3856">
        <f>G1131</f>
        <v>0</v>
      </c>
      <c r="H1142" s="1983" t="e">
        <f t="shared" si="264"/>
        <v>#DIV/0!</v>
      </c>
      <c r="I1142" s="1848"/>
      <c r="J1142" s="1848"/>
      <c r="K1142" s="211"/>
      <c r="L1142" s="1849"/>
      <c r="M1142" s="373"/>
      <c r="N1142" s="1849"/>
      <c r="O1142" s="1849"/>
      <c r="P1142" s="1849"/>
      <c r="Q1142" s="513"/>
      <c r="R1142" s="1133">
        <f t="shared" si="263"/>
        <v>0</v>
      </c>
      <c r="S1142" s="511"/>
      <c r="T1142" s="1433"/>
      <c r="U1142" s="513"/>
      <c r="V1142" s="513"/>
      <c r="W1142" s="513"/>
      <c r="X1142" s="513"/>
      <c r="Y1142" s="513"/>
      <c r="Z1142" s="2063"/>
      <c r="AA1142" s="1119"/>
      <c r="AB1142" s="1386"/>
      <c r="AC1142" s="1401"/>
    </row>
    <row r="1143" spans="1:29" ht="29.25" x14ac:dyDescent="0.25">
      <c r="A1143" s="227">
        <v>1</v>
      </c>
      <c r="B1143" s="667" t="s">
        <v>283</v>
      </c>
      <c r="C1143" s="2038"/>
      <c r="D1143" s="2052"/>
      <c r="E1143" s="395">
        <f>E1137+E1135</f>
        <v>0</v>
      </c>
      <c r="F1143" s="1414">
        <f t="shared" si="258"/>
        <v>0</v>
      </c>
      <c r="G1143" s="3856">
        <f>G1137+G1135</f>
        <v>0</v>
      </c>
      <c r="H1143" s="1983" t="e">
        <f t="shared" si="264"/>
        <v>#DIV/0!</v>
      </c>
      <c r="I1143" s="1825"/>
      <c r="J1143" s="1848"/>
      <c r="K1143" s="1842"/>
      <c r="L1143" s="1849"/>
      <c r="M1143" s="373"/>
      <c r="N1143" s="1849"/>
      <c r="O1143" s="1849"/>
      <c r="P1143" s="1849"/>
      <c r="Q1143" s="513"/>
      <c r="R1143" s="1134">
        <f t="shared" si="263"/>
        <v>0</v>
      </c>
      <c r="S1143" s="511">
        <f>Y1143-X1143-U1143</f>
        <v>0</v>
      </c>
      <c r="T1143" s="1433"/>
      <c r="U1143" s="513"/>
      <c r="V1143" s="513">
        <f>S1143-R1143</f>
        <v>0</v>
      </c>
      <c r="W1143" s="513"/>
      <c r="X1143" s="513"/>
      <c r="Y1143" s="513"/>
      <c r="Z1143" s="2063"/>
      <c r="AA1143" s="1119"/>
      <c r="AB1143" s="1386"/>
      <c r="AC1143" s="1401"/>
    </row>
    <row r="1144" spans="1:29" x14ac:dyDescent="0.25">
      <c r="A1144" s="227">
        <v>1</v>
      </c>
      <c r="B1144" s="668" t="s">
        <v>138</v>
      </c>
      <c r="C1144" s="2038"/>
      <c r="D1144" s="723"/>
      <c r="E1144" s="394">
        <v>250</v>
      </c>
      <c r="F1144" s="726">
        <f t="shared" ref="F1144:F1207" si="265">E1144/12*$B$4</f>
        <v>20.833333333333332</v>
      </c>
      <c r="G1144" s="3831">
        <f>G1141+G1143+G1132*2.9+G1134/4.2</f>
        <v>2</v>
      </c>
      <c r="H1144" s="1983">
        <f t="shared" si="264"/>
        <v>9.6</v>
      </c>
      <c r="I1144" s="1825"/>
      <c r="J1144" s="1825"/>
      <c r="K1144" s="211"/>
      <c r="L1144" s="1849"/>
      <c r="M1144" s="369"/>
      <c r="N1144" s="211"/>
      <c r="O1144" s="1849"/>
      <c r="P1144" s="211"/>
      <c r="Q1144" s="512">
        <v>150</v>
      </c>
      <c r="R1144" s="1133">
        <f t="shared" si="263"/>
        <v>12.5</v>
      </c>
      <c r="S1144" s="511">
        <f t="shared" ref="S1144:Y1144" si="266">S1138+S1122+S1143</f>
        <v>1.32368</v>
      </c>
      <c r="T1144" s="1433">
        <f t="shared" si="266"/>
        <v>0</v>
      </c>
      <c r="U1144" s="513">
        <f t="shared" si="266"/>
        <v>0</v>
      </c>
      <c r="V1144" s="513">
        <f t="shared" si="266"/>
        <v>1.32368</v>
      </c>
      <c r="W1144" s="513">
        <f t="shared" si="266"/>
        <v>0</v>
      </c>
      <c r="X1144" s="513">
        <f t="shared" si="266"/>
        <v>0</v>
      </c>
      <c r="Y1144" s="513">
        <f t="shared" si="266"/>
        <v>1.32368</v>
      </c>
      <c r="Z1144" s="1198"/>
      <c r="AA1144" s="1119"/>
      <c r="AB1144" s="1386"/>
      <c r="AC1144" s="1401"/>
    </row>
    <row r="1145" spans="1:29" x14ac:dyDescent="0.25">
      <c r="A1145" s="227">
        <v>1</v>
      </c>
      <c r="B1145" s="1455" t="s">
        <v>29</v>
      </c>
      <c r="C1145" s="635"/>
      <c r="D1145" s="1455"/>
      <c r="E1145" s="391"/>
      <c r="F1145" s="1085">
        <f t="shared" si="265"/>
        <v>0</v>
      </c>
      <c r="G1145" s="741"/>
      <c r="H1145" s="330"/>
      <c r="I1145" s="1817"/>
      <c r="J1145" s="1817"/>
      <c r="K1145" s="982"/>
      <c r="L1145" s="724"/>
      <c r="M1145" s="379"/>
      <c r="N1145" s="982"/>
      <c r="O1145" s="724"/>
      <c r="P1145" s="982"/>
      <c r="Q1145" s="511"/>
      <c r="R1145" s="992">
        <f t="shared" si="263"/>
        <v>0</v>
      </c>
      <c r="S1145" s="511">
        <f>Y1145-X1145-U1145</f>
        <v>0</v>
      </c>
      <c r="T1145" s="1011"/>
      <c r="U1145" s="512"/>
      <c r="V1145" s="512"/>
      <c r="W1145" s="512"/>
      <c r="X1145" s="512"/>
      <c r="Y1145" s="512"/>
      <c r="Z1145" s="1239"/>
      <c r="AA1145" s="508"/>
      <c r="AB1145" s="1386"/>
      <c r="AC1145" s="1401"/>
    </row>
    <row r="1146" spans="1:29" ht="30" x14ac:dyDescent="0.25">
      <c r="A1146" s="227">
        <v>1</v>
      </c>
      <c r="B1146" s="2" t="s">
        <v>16</v>
      </c>
      <c r="C1146" s="635"/>
      <c r="D1146" s="2"/>
      <c r="E1146" s="371"/>
      <c r="F1146" s="330">
        <f t="shared" si="265"/>
        <v>0</v>
      </c>
      <c r="G1146" s="2631"/>
      <c r="H1146" s="330"/>
      <c r="I1146" s="1825"/>
      <c r="J1146" s="1825"/>
      <c r="K1146" s="724"/>
      <c r="L1146" s="724"/>
      <c r="M1146" s="369"/>
      <c r="N1146" s="724"/>
      <c r="O1146" s="724"/>
      <c r="P1146" s="724"/>
      <c r="Q1146" s="512"/>
      <c r="R1146" s="992">
        <f t="shared" si="263"/>
        <v>0</v>
      </c>
      <c r="S1146" s="512">
        <f>Y1146-X1146-U1146</f>
        <v>0</v>
      </c>
      <c r="T1146" s="1011"/>
      <c r="U1146" s="512"/>
      <c r="V1146" s="512"/>
      <c r="W1146" s="512"/>
      <c r="X1146" s="512"/>
      <c r="Y1146" s="512"/>
      <c r="Z1146" s="1217"/>
      <c r="AA1146" s="508"/>
      <c r="AB1146" s="1386"/>
      <c r="AC1146" s="1401"/>
    </row>
    <row r="1147" spans="1:29" s="237" customFormat="1" x14ac:dyDescent="0.25">
      <c r="A1147" s="227">
        <v>1</v>
      </c>
      <c r="B1147" s="2067" t="s">
        <v>24</v>
      </c>
      <c r="C1147" s="2079"/>
      <c r="D1147" s="3">
        <v>240</v>
      </c>
      <c r="E1147" s="371"/>
      <c r="F1147" s="213">
        <f t="shared" si="265"/>
        <v>0</v>
      </c>
      <c r="G1147" s="708"/>
      <c r="H1147" s="213" t="e">
        <f>G1147/F1147*100</f>
        <v>#DIV/0!</v>
      </c>
      <c r="I1147" s="1077">
        <v>3</v>
      </c>
      <c r="J1147" s="253" t="e">
        <f>M1147/G1147</f>
        <v>#DIV/0!</v>
      </c>
      <c r="K1147" s="254">
        <f>ROUND(E1147*I1147,0)</f>
        <v>0</v>
      </c>
      <c r="L1147" s="254">
        <f>ROUND(K1147/12*$B$4,0)</f>
        <v>0</v>
      </c>
      <c r="M1147" s="3576"/>
      <c r="N1147" s="254" t="e">
        <f>M1147/L1147*100</f>
        <v>#DIV/0!</v>
      </c>
      <c r="O1147" s="254">
        <f>ROUND(K1147/D1147,0)</f>
        <v>0</v>
      </c>
      <c r="P1147" s="254" t="e">
        <f>M1147/$B$4*12/O1147</f>
        <v>#DIV/0!</v>
      </c>
      <c r="Q1147" s="512"/>
      <c r="R1147" s="992">
        <f t="shared" si="263"/>
        <v>0</v>
      </c>
      <c r="S1147" s="512">
        <f>Y1147-X1147-U1147</f>
        <v>0</v>
      </c>
      <c r="T1147" s="1011"/>
      <c r="U1147" s="512"/>
      <c r="V1147" s="512">
        <f>S1147-R1147</f>
        <v>0</v>
      </c>
      <c r="W1147" s="512"/>
      <c r="X1147" s="512"/>
      <c r="Y1147" s="512"/>
      <c r="Z1147" s="1213"/>
      <c r="AA1147" s="508"/>
      <c r="AB1147" s="1386"/>
      <c r="AC1147" s="1401"/>
    </row>
    <row r="1148" spans="1:29" s="237" customFormat="1" x14ac:dyDescent="0.25">
      <c r="A1148" s="227">
        <v>1</v>
      </c>
      <c r="B1148" s="2057" t="s">
        <v>26</v>
      </c>
      <c r="C1148" s="2058"/>
      <c r="D1148" s="1970">
        <v>240</v>
      </c>
      <c r="E1148" s="372"/>
      <c r="F1148" s="219">
        <f t="shared" si="265"/>
        <v>0</v>
      </c>
      <c r="G1148" s="3771"/>
      <c r="H1148" s="219" t="e">
        <f>G1148/F1148*100</f>
        <v>#DIV/0!</v>
      </c>
      <c r="I1148" s="1828">
        <v>7</v>
      </c>
      <c r="J1148" s="1411" t="e">
        <f>M1148/G1148</f>
        <v>#DIV/0!</v>
      </c>
      <c r="K1148" s="430">
        <f>ROUND(E1148*I1148,0)</f>
        <v>0</v>
      </c>
      <c r="L1148" s="430">
        <f>ROUND(K1148/12*$B$4,0)</f>
        <v>0</v>
      </c>
      <c r="M1148" s="3577"/>
      <c r="N1148" s="254" t="e">
        <f>M1148/L1148*100</f>
        <v>#DIV/0!</v>
      </c>
      <c r="O1148" s="254">
        <f>ROUND(K1148/D1148,0)</f>
        <v>0</v>
      </c>
      <c r="P1148" s="254" t="e">
        <f>M1148/$B$4*12/O1148</f>
        <v>#DIV/0!</v>
      </c>
      <c r="Q1148" s="513"/>
      <c r="R1148" s="1133">
        <f t="shared" si="263"/>
        <v>0</v>
      </c>
      <c r="S1148" s="513"/>
      <c r="T1148" s="1433"/>
      <c r="U1148" s="513"/>
      <c r="V1148" s="513"/>
      <c r="W1148" s="513"/>
      <c r="X1148" s="513"/>
      <c r="Y1148" s="513"/>
      <c r="Z1148" s="1407"/>
      <c r="AA1148" s="1119"/>
      <c r="AB1148" s="1386"/>
      <c r="AC1148" s="1401"/>
    </row>
    <row r="1149" spans="1:29" x14ac:dyDescent="0.25">
      <c r="A1149" s="227">
        <v>1</v>
      </c>
      <c r="B1149" s="1480" t="s">
        <v>184</v>
      </c>
      <c r="C1149" s="1481"/>
      <c r="D1149" s="1993"/>
      <c r="E1149" s="373">
        <v>6</v>
      </c>
      <c r="F1149" s="460">
        <f t="shared" si="265"/>
        <v>0.5</v>
      </c>
      <c r="G1149" s="2632">
        <f>SUM(G1147:G1148)</f>
        <v>0</v>
      </c>
      <c r="H1149" s="267">
        <f>G1149/F1149*100</f>
        <v>0</v>
      </c>
      <c r="I1149" s="1848">
        <f>IF(E1149=0,0,K1149/E1149)</f>
        <v>0</v>
      </c>
      <c r="J1149" s="1445" t="e">
        <f>M1149/G1149</f>
        <v>#DIV/0!</v>
      </c>
      <c r="K1149" s="1509">
        <f>SUM(K1147:K1148)</f>
        <v>0</v>
      </c>
      <c r="L1149" s="1509">
        <f>SUM(L1147:L1148)</f>
        <v>0</v>
      </c>
      <c r="M1149" s="3589">
        <f>SUM(M1147:M1148)</f>
        <v>0</v>
      </c>
      <c r="N1149" s="1509" t="e">
        <f>M1149/L1149*100</f>
        <v>#DIV/0!</v>
      </c>
      <c r="O1149" s="1509">
        <f>SUM(O1147:O1148)</f>
        <v>0</v>
      </c>
      <c r="P1149" s="430" t="e">
        <f>M1149/$B$4*12/O1149</f>
        <v>#DIV/0!</v>
      </c>
      <c r="Q1149" s="513">
        <v>80</v>
      </c>
      <c r="R1149" s="1139">
        <f t="shared" si="263"/>
        <v>6.666666666666667</v>
      </c>
      <c r="S1149" s="513">
        <f>Y1149-X1149-U1149</f>
        <v>0</v>
      </c>
      <c r="T1149" s="1433"/>
      <c r="U1149" s="513"/>
      <c r="V1149" s="513"/>
      <c r="W1149" s="513"/>
      <c r="X1149" s="513"/>
      <c r="Y1149" s="513"/>
      <c r="Z1149" s="1242"/>
      <c r="AA1149" s="1119"/>
      <c r="AB1149" s="1386"/>
      <c r="AC1149" s="1401"/>
    </row>
    <row r="1150" spans="1:29" ht="30" thickBot="1" x14ac:dyDescent="0.3">
      <c r="A1150" s="227">
        <v>1</v>
      </c>
      <c r="B1150" s="238" t="s">
        <v>215</v>
      </c>
      <c r="C1150" s="238"/>
      <c r="D1150" s="238"/>
      <c r="E1150" s="397">
        <f>SUM(E1149)</f>
        <v>6</v>
      </c>
      <c r="F1150" s="2080">
        <f t="shared" si="265"/>
        <v>0.5</v>
      </c>
      <c r="G1150" s="3858">
        <f>SUM(G1149)</f>
        <v>0</v>
      </c>
      <c r="H1150" s="2080">
        <f>G1150/F1150*100</f>
        <v>0</v>
      </c>
      <c r="I1150" s="1487">
        <f>IF(E1150=0,0,K1150/E1150)</f>
        <v>0</v>
      </c>
      <c r="J1150" s="1488" t="e">
        <f>M1150/G1150</f>
        <v>#DIV/0!</v>
      </c>
      <c r="K1150" s="1967">
        <f>SUM(K1149)</f>
        <v>0</v>
      </c>
      <c r="L1150" s="1967">
        <f>SUM(L1149)</f>
        <v>0</v>
      </c>
      <c r="M1150" s="381">
        <f>SUM(M1149)</f>
        <v>0</v>
      </c>
      <c r="N1150" s="1489" t="e">
        <f>M1150/L1150*100</f>
        <v>#DIV/0!</v>
      </c>
      <c r="O1150" s="1536">
        <f>SUM(O1149)</f>
        <v>0</v>
      </c>
      <c r="P1150" s="1489" t="e">
        <f>SUM(P1149)</f>
        <v>#DIV/0!</v>
      </c>
      <c r="Q1150" s="517">
        <v>80</v>
      </c>
      <c r="R1150" s="2618">
        <f t="shared" si="263"/>
        <v>6.666666666666667</v>
      </c>
      <c r="S1150" s="517">
        <f>Y1150-X1150-U1150</f>
        <v>0</v>
      </c>
      <c r="T1150" s="1013"/>
      <c r="U1150" s="517"/>
      <c r="V1150" s="517">
        <f>S1150-R1150</f>
        <v>-6.666666666666667</v>
      </c>
      <c r="W1150" s="517"/>
      <c r="X1150" s="517"/>
      <c r="Y1150" s="517"/>
      <c r="Z1150" s="2081"/>
      <c r="AA1150" s="1169"/>
      <c r="AB1150" s="1386"/>
      <c r="AC1150" s="1401"/>
    </row>
    <row r="1151" spans="1:29" ht="15.75" thickBot="1" x14ac:dyDescent="0.3">
      <c r="A1151" s="227">
        <v>1</v>
      </c>
      <c r="B1151" s="2004" t="s">
        <v>316</v>
      </c>
      <c r="C1151" s="2005"/>
      <c r="D1151" s="2004"/>
      <c r="E1151" s="376"/>
      <c r="F1151" s="943">
        <f t="shared" si="265"/>
        <v>0</v>
      </c>
      <c r="G1151" s="3850"/>
      <c r="H1151" s="943"/>
      <c r="I1151" s="1793"/>
      <c r="J1151" s="1793"/>
      <c r="K1151" s="943"/>
      <c r="L1151" s="943"/>
      <c r="M1151" s="3650">
        <f>M1121+M1150</f>
        <v>32</v>
      </c>
      <c r="N1151" s="3654"/>
      <c r="O1151" s="3654"/>
      <c r="P1151" s="3654"/>
      <c r="Q1151" s="3630">
        <v>1930</v>
      </c>
      <c r="R1151" s="3630">
        <f t="shared" si="263"/>
        <v>160.83333333333334</v>
      </c>
      <c r="S1151" s="3630">
        <f t="shared" ref="S1151:V1151" si="267">S1150+S1144+S1121</f>
        <v>331.26946000000004</v>
      </c>
      <c r="T1151" s="3630">
        <f t="shared" si="267"/>
        <v>0</v>
      </c>
      <c r="U1151" s="3630">
        <f t="shared" si="267"/>
        <v>0</v>
      </c>
      <c r="V1151" s="3630">
        <f t="shared" si="267"/>
        <v>182.93612666666669</v>
      </c>
      <c r="W1151" s="3630"/>
      <c r="X1151" s="3630">
        <f>X1150+X1144+X1121</f>
        <v>0</v>
      </c>
      <c r="Y1151" s="3630">
        <f>Y1150+Y1144+Y1121</f>
        <v>331.26946000000004</v>
      </c>
      <c r="Z1151" s="2031"/>
      <c r="AA1151" s="1121"/>
      <c r="AB1151" s="1386"/>
      <c r="AC1151" s="1401"/>
    </row>
    <row r="1152" spans="1:29" x14ac:dyDescent="0.25">
      <c r="A1152" s="227">
        <v>1</v>
      </c>
      <c r="B1152" s="2072"/>
      <c r="C1152" s="2073"/>
      <c r="D1152" s="2072"/>
      <c r="E1152" s="391"/>
      <c r="F1152" s="1085">
        <f t="shared" si="265"/>
        <v>0</v>
      </c>
      <c r="G1152" s="741"/>
      <c r="H1152" s="1085"/>
      <c r="I1152" s="1817"/>
      <c r="J1152" s="1817"/>
      <c r="K1152" s="982"/>
      <c r="L1152" s="982"/>
      <c r="M1152" s="379"/>
      <c r="N1152" s="982"/>
      <c r="O1152" s="982"/>
      <c r="P1152" s="982"/>
      <c r="Q1152" s="511"/>
      <c r="R1152" s="991">
        <f t="shared" si="263"/>
        <v>0</v>
      </c>
      <c r="S1152" s="511">
        <f>Y1152-X1152-U1152</f>
        <v>0</v>
      </c>
      <c r="T1152" s="1014"/>
      <c r="U1152" s="511"/>
      <c r="V1152" s="511"/>
      <c r="W1152" s="511"/>
      <c r="X1152" s="511"/>
      <c r="Y1152" s="511"/>
      <c r="Z1152" s="1239"/>
      <c r="AA1152" s="554"/>
      <c r="AB1152" s="1386"/>
      <c r="AC1152" s="1401"/>
    </row>
    <row r="1153" spans="1:29" ht="43.5" x14ac:dyDescent="0.25">
      <c r="A1153" s="227">
        <v>1</v>
      </c>
      <c r="B1153" s="1391" t="s">
        <v>443</v>
      </c>
      <c r="C1153" s="1391"/>
      <c r="D1153" s="2082"/>
      <c r="E1153" s="369"/>
      <c r="F1153" s="724">
        <f t="shared" si="265"/>
        <v>0</v>
      </c>
      <c r="G1153" s="750"/>
      <c r="H1153" s="724"/>
      <c r="I1153" s="1825"/>
      <c r="J1153" s="1825"/>
      <c r="K1153" s="724"/>
      <c r="L1153" s="724"/>
      <c r="M1153" s="369"/>
      <c r="N1153" s="724"/>
      <c r="O1153" s="724"/>
      <c r="P1153" s="724"/>
      <c r="Q1153" s="512"/>
      <c r="R1153" s="992">
        <f t="shared" si="263"/>
        <v>0</v>
      </c>
      <c r="S1153" s="512">
        <f>Y1153-X1153-U1153</f>
        <v>0</v>
      </c>
      <c r="T1153" s="1011"/>
      <c r="U1153" s="512"/>
      <c r="V1153" s="512"/>
      <c r="W1153" s="512"/>
      <c r="X1153" s="512"/>
      <c r="Y1153" s="512"/>
      <c r="Z1153" s="1240"/>
      <c r="AA1153" s="508"/>
      <c r="AB1153" s="1386"/>
      <c r="AC1153" s="1401"/>
    </row>
    <row r="1154" spans="1:29" x14ac:dyDescent="0.25">
      <c r="A1154" s="227">
        <v>1</v>
      </c>
      <c r="B1154" s="688" t="s">
        <v>207</v>
      </c>
      <c r="C1154" s="2083"/>
      <c r="D1154" s="736"/>
      <c r="E1154" s="369"/>
      <c r="F1154" s="724">
        <f t="shared" si="265"/>
        <v>0</v>
      </c>
      <c r="G1154" s="750"/>
      <c r="H1154" s="724"/>
      <c r="I1154" s="1825"/>
      <c r="J1154" s="1825"/>
      <c r="K1154" s="724"/>
      <c r="L1154" s="724"/>
      <c r="M1154" s="369"/>
      <c r="N1154" s="724"/>
      <c r="O1154" s="724"/>
      <c r="P1154" s="724"/>
      <c r="Q1154" s="512"/>
      <c r="R1154" s="1134">
        <f t="shared" si="263"/>
        <v>0</v>
      </c>
      <c r="S1154" s="512">
        <f>Y1154-X1154-U1154</f>
        <v>2.5902099999999999</v>
      </c>
      <c r="T1154" s="1011"/>
      <c r="U1154" s="512"/>
      <c r="V1154" s="512">
        <f>S1154-R1154</f>
        <v>2.5902099999999999</v>
      </c>
      <c r="W1154" s="512"/>
      <c r="X1154" s="512"/>
      <c r="Y1154" s="512">
        <v>2.5902099999999999</v>
      </c>
      <c r="Z1154" s="1240"/>
      <c r="AA1154" s="508"/>
      <c r="AB1154" s="1386"/>
      <c r="AC1154" s="1401"/>
    </row>
    <row r="1155" spans="1:29" ht="29.25" x14ac:dyDescent="0.25">
      <c r="A1155" s="227">
        <v>1</v>
      </c>
      <c r="B1155" s="664" t="s">
        <v>295</v>
      </c>
      <c r="C1155" s="622"/>
      <c r="D1155" s="4"/>
      <c r="E1155" s="367">
        <f>E1156+E1157+E1158+E1160+E1162</f>
        <v>0</v>
      </c>
      <c r="F1155" s="323">
        <f t="shared" si="265"/>
        <v>0</v>
      </c>
      <c r="G1155" s="746">
        <f>G1156+G1157+G1158+G1160+G1162</f>
        <v>1</v>
      </c>
      <c r="H1155" s="323" t="e">
        <f>G1155/F1155*100</f>
        <v>#DIV/0!</v>
      </c>
      <c r="I1155" s="1825"/>
      <c r="J1155" s="1825"/>
      <c r="K1155" s="211"/>
      <c r="L1155" s="211"/>
      <c r="M1155" s="369"/>
      <c r="N1155" s="211"/>
      <c r="O1155" s="211"/>
      <c r="P1155" s="211"/>
      <c r="Q1155" s="512"/>
      <c r="R1155" s="992">
        <f t="shared" si="263"/>
        <v>0</v>
      </c>
      <c r="S1155" s="512">
        <f>Y1155-X1155-U1155</f>
        <v>0</v>
      </c>
      <c r="T1155" s="1011"/>
      <c r="U1155" s="512"/>
      <c r="V1155" s="512"/>
      <c r="W1155" s="512"/>
      <c r="X1155" s="512"/>
      <c r="Y1155" s="512"/>
      <c r="Z1155" s="1193"/>
      <c r="AA1155" s="508"/>
      <c r="AB1155" s="1386"/>
      <c r="AC1155" s="1401"/>
    </row>
    <row r="1156" spans="1:29" ht="30" x14ac:dyDescent="0.25">
      <c r="A1156" s="227">
        <v>1</v>
      </c>
      <c r="B1156" s="462" t="s">
        <v>205</v>
      </c>
      <c r="C1156" s="622"/>
      <c r="D1156" s="4"/>
      <c r="E1156" s="367"/>
      <c r="F1156" s="323">
        <f t="shared" si="265"/>
        <v>0</v>
      </c>
      <c r="G1156" s="746"/>
      <c r="H1156" s="323"/>
      <c r="I1156" s="1825"/>
      <c r="J1156" s="1825"/>
      <c r="K1156" s="211"/>
      <c r="L1156" s="211"/>
      <c r="M1156" s="369"/>
      <c r="N1156" s="211"/>
      <c r="O1156" s="211"/>
      <c r="P1156" s="211"/>
      <c r="Q1156" s="512"/>
      <c r="R1156" s="992">
        <f t="shared" si="263"/>
        <v>0</v>
      </c>
      <c r="S1156" s="512"/>
      <c r="T1156" s="1011"/>
      <c r="U1156" s="512"/>
      <c r="V1156" s="512"/>
      <c r="W1156" s="512"/>
      <c r="X1156" s="512"/>
      <c r="Y1156" s="512"/>
      <c r="Z1156" s="1193"/>
      <c r="AA1156" s="508"/>
      <c r="AB1156" s="1386"/>
      <c r="AC1156" s="1401"/>
    </row>
    <row r="1157" spans="1:29" ht="30" x14ac:dyDescent="0.25">
      <c r="A1157" s="227">
        <v>1</v>
      </c>
      <c r="B1157" s="462" t="s">
        <v>206</v>
      </c>
      <c r="C1157" s="622"/>
      <c r="D1157" s="4"/>
      <c r="E1157" s="367"/>
      <c r="F1157" s="323">
        <f t="shared" si="265"/>
        <v>0</v>
      </c>
      <c r="G1157" s="746">
        <v>1</v>
      </c>
      <c r="H1157" s="323" t="e">
        <f>G1157/F1157*100</f>
        <v>#DIV/0!</v>
      </c>
      <c r="I1157" s="1825"/>
      <c r="J1157" s="1825"/>
      <c r="K1157" s="211"/>
      <c r="L1157" s="211"/>
      <c r="M1157" s="369"/>
      <c r="N1157" s="211"/>
      <c r="O1157" s="211"/>
      <c r="P1157" s="211"/>
      <c r="Q1157" s="512"/>
      <c r="R1157" s="992">
        <f t="shared" si="263"/>
        <v>0</v>
      </c>
      <c r="S1157" s="512"/>
      <c r="T1157" s="1011"/>
      <c r="U1157" s="512"/>
      <c r="V1157" s="512"/>
      <c r="W1157" s="512"/>
      <c r="X1157" s="512"/>
      <c r="Y1157" s="512"/>
      <c r="Z1157" s="1193"/>
      <c r="AA1157" s="508"/>
      <c r="AB1157" s="1386"/>
      <c r="AC1157" s="1401"/>
    </row>
    <row r="1158" spans="1:29" ht="30" x14ac:dyDescent="0.25">
      <c r="A1158" s="227">
        <v>1</v>
      </c>
      <c r="B1158" s="463" t="s">
        <v>561</v>
      </c>
      <c r="C1158" s="622"/>
      <c r="D1158" s="4"/>
      <c r="E1158" s="367"/>
      <c r="F1158" s="323">
        <f t="shared" si="265"/>
        <v>0</v>
      </c>
      <c r="G1158" s="746"/>
      <c r="H1158" s="323" t="e">
        <f>G1158/F1158*100</f>
        <v>#DIV/0!</v>
      </c>
      <c r="I1158" s="1825"/>
      <c r="J1158" s="1825"/>
      <c r="K1158" s="211"/>
      <c r="L1158" s="211"/>
      <c r="M1158" s="369"/>
      <c r="N1158" s="211"/>
      <c r="O1158" s="211"/>
      <c r="P1158" s="211"/>
      <c r="Q1158" s="512"/>
      <c r="R1158" s="992">
        <f t="shared" si="263"/>
        <v>0</v>
      </c>
      <c r="S1158" s="512"/>
      <c r="T1158" s="1011"/>
      <c r="U1158" s="512"/>
      <c r="V1158" s="512"/>
      <c r="W1158" s="512"/>
      <c r="X1158" s="512"/>
      <c r="Y1158" s="512"/>
      <c r="Z1158" s="1193"/>
      <c r="AA1158" s="508"/>
      <c r="AB1158" s="1386"/>
      <c r="AC1158" s="1401"/>
    </row>
    <row r="1159" spans="1:29" ht="75" x14ac:dyDescent="0.25">
      <c r="A1159" s="227">
        <v>1</v>
      </c>
      <c r="B1159" s="463" t="s">
        <v>297</v>
      </c>
      <c r="C1159" s="622"/>
      <c r="D1159" s="4"/>
      <c r="E1159" s="367"/>
      <c r="F1159" s="323">
        <f t="shared" si="265"/>
        <v>0</v>
      </c>
      <c r="G1159" s="746"/>
      <c r="H1159" s="323"/>
      <c r="I1159" s="1825"/>
      <c r="J1159" s="1825"/>
      <c r="K1159" s="211"/>
      <c r="L1159" s="211"/>
      <c r="M1159" s="369"/>
      <c r="N1159" s="211"/>
      <c r="O1159" s="211"/>
      <c r="P1159" s="211"/>
      <c r="Q1159" s="512"/>
      <c r="R1159" s="992">
        <f t="shared" si="263"/>
        <v>0</v>
      </c>
      <c r="S1159" s="512"/>
      <c r="T1159" s="1011"/>
      <c r="U1159" s="512"/>
      <c r="V1159" s="512"/>
      <c r="W1159" s="512"/>
      <c r="X1159" s="512"/>
      <c r="Y1159" s="512"/>
      <c r="Z1159" s="1193"/>
      <c r="AA1159" s="508"/>
      <c r="AB1159" s="1386"/>
      <c r="AC1159" s="1401"/>
    </row>
    <row r="1160" spans="1:29" ht="45" x14ac:dyDescent="0.25">
      <c r="A1160" s="227">
        <v>1</v>
      </c>
      <c r="B1160" s="463" t="s">
        <v>298</v>
      </c>
      <c r="C1160" s="622"/>
      <c r="D1160" s="4"/>
      <c r="E1160" s="367"/>
      <c r="F1160" s="323">
        <f t="shared" si="265"/>
        <v>0</v>
      </c>
      <c r="G1160" s="746"/>
      <c r="H1160" s="323" t="e">
        <f>G1160/F1160*100</f>
        <v>#DIV/0!</v>
      </c>
      <c r="I1160" s="1825"/>
      <c r="J1160" s="1825"/>
      <c r="K1160" s="211"/>
      <c r="L1160" s="211"/>
      <c r="M1160" s="369"/>
      <c r="N1160" s="211"/>
      <c r="O1160" s="211"/>
      <c r="P1160" s="211"/>
      <c r="Q1160" s="512"/>
      <c r="R1160" s="992">
        <f t="shared" si="263"/>
        <v>0</v>
      </c>
      <c r="S1160" s="512"/>
      <c r="T1160" s="1011"/>
      <c r="U1160" s="512"/>
      <c r="V1160" s="512"/>
      <c r="W1160" s="512"/>
      <c r="X1160" s="512"/>
      <c r="Y1160" s="512"/>
      <c r="Z1160" s="1193"/>
      <c r="AA1160" s="508"/>
      <c r="AB1160" s="1386"/>
      <c r="AC1160" s="1401"/>
    </row>
    <row r="1161" spans="1:29" ht="105" x14ac:dyDescent="0.25">
      <c r="B1161" s="463" t="s">
        <v>542</v>
      </c>
      <c r="C1161" s="622"/>
      <c r="D1161" s="4"/>
      <c r="E1161" s="367"/>
      <c r="F1161" s="323">
        <f t="shared" si="265"/>
        <v>0</v>
      </c>
      <c r="G1161" s="746"/>
      <c r="H1161" s="323"/>
      <c r="I1161" s="1825"/>
      <c r="J1161" s="1825"/>
      <c r="K1161" s="211"/>
      <c r="L1161" s="211"/>
      <c r="M1161" s="369"/>
      <c r="N1161" s="211"/>
      <c r="O1161" s="211"/>
      <c r="P1161" s="211"/>
      <c r="Q1161" s="512"/>
      <c r="R1161" s="992">
        <f t="shared" si="263"/>
        <v>0</v>
      </c>
      <c r="S1161" s="512"/>
      <c r="T1161" s="1011"/>
      <c r="U1161" s="512"/>
      <c r="V1161" s="512"/>
      <c r="W1161" s="512"/>
      <c r="X1161" s="512"/>
      <c r="Y1161" s="512"/>
      <c r="Z1161" s="1193"/>
      <c r="AA1161" s="508"/>
      <c r="AB1161" s="1386"/>
      <c r="AC1161" s="1401"/>
    </row>
    <row r="1162" spans="1:29" ht="30" x14ac:dyDescent="0.25">
      <c r="B1162" s="463" t="s">
        <v>386</v>
      </c>
      <c r="C1162" s="622"/>
      <c r="D1162" s="4"/>
      <c r="E1162" s="367"/>
      <c r="F1162" s="323">
        <f t="shared" si="265"/>
        <v>0</v>
      </c>
      <c r="G1162" s="746"/>
      <c r="H1162" s="323" t="e">
        <f t="shared" ref="H1162:H1167" si="268">G1162/F1162*100</f>
        <v>#DIV/0!</v>
      </c>
      <c r="I1162" s="1825"/>
      <c r="J1162" s="1825"/>
      <c r="K1162" s="211"/>
      <c r="L1162" s="211"/>
      <c r="M1162" s="369"/>
      <c r="N1162" s="211"/>
      <c r="O1162" s="211"/>
      <c r="P1162" s="211"/>
      <c r="Q1162" s="512"/>
      <c r="R1162" s="992">
        <f t="shared" si="263"/>
        <v>0</v>
      </c>
      <c r="S1162" s="512"/>
      <c r="T1162" s="1011"/>
      <c r="U1162" s="512"/>
      <c r="V1162" s="512"/>
      <c r="W1162" s="512"/>
      <c r="X1162" s="512"/>
      <c r="Y1162" s="512"/>
      <c r="Z1162" s="1193"/>
      <c r="AA1162" s="508"/>
      <c r="AB1162" s="1386"/>
      <c r="AC1162" s="1401"/>
    </row>
    <row r="1163" spans="1:29" ht="29.25" x14ac:dyDescent="0.25">
      <c r="A1163" s="227">
        <v>1</v>
      </c>
      <c r="B1163" s="433" t="s">
        <v>135</v>
      </c>
      <c r="C1163" s="622"/>
      <c r="D1163" s="4"/>
      <c r="E1163" s="367">
        <f>E1164</f>
        <v>0</v>
      </c>
      <c r="F1163" s="323">
        <f t="shared" si="265"/>
        <v>0</v>
      </c>
      <c r="G1163" s="746">
        <f>G1164</f>
        <v>1</v>
      </c>
      <c r="H1163" s="323" t="e">
        <f t="shared" si="268"/>
        <v>#DIV/0!</v>
      </c>
      <c r="I1163" s="1825"/>
      <c r="J1163" s="1825"/>
      <c r="K1163" s="211"/>
      <c r="L1163" s="211"/>
      <c r="M1163" s="369"/>
      <c r="N1163" s="211"/>
      <c r="O1163" s="211"/>
      <c r="P1163" s="211"/>
      <c r="Q1163" s="512"/>
      <c r="R1163" s="992">
        <f t="shared" si="263"/>
        <v>0</v>
      </c>
      <c r="S1163" s="512"/>
      <c r="T1163" s="1011"/>
      <c r="U1163" s="512"/>
      <c r="V1163" s="512"/>
      <c r="W1163" s="512"/>
      <c r="X1163" s="512"/>
      <c r="Y1163" s="512"/>
      <c r="Z1163" s="1193"/>
      <c r="AA1163" s="508"/>
      <c r="AB1163" s="1386"/>
      <c r="AC1163" s="1401"/>
    </row>
    <row r="1164" spans="1:29" x14ac:dyDescent="0.25">
      <c r="A1164" s="227">
        <v>1</v>
      </c>
      <c r="B1164" s="275" t="s">
        <v>240</v>
      </c>
      <c r="C1164" s="622"/>
      <c r="D1164" s="4"/>
      <c r="E1164" s="367"/>
      <c r="F1164" s="323">
        <f t="shared" si="265"/>
        <v>0</v>
      </c>
      <c r="G1164" s="746">
        <v>1</v>
      </c>
      <c r="H1164" s="323" t="e">
        <f t="shared" si="268"/>
        <v>#DIV/0!</v>
      </c>
      <c r="I1164" s="1825"/>
      <c r="J1164" s="1825"/>
      <c r="K1164" s="211"/>
      <c r="L1164" s="211"/>
      <c r="M1164" s="369"/>
      <c r="N1164" s="211"/>
      <c r="O1164" s="211"/>
      <c r="P1164" s="211"/>
      <c r="Q1164" s="512"/>
      <c r="R1164" s="992">
        <f t="shared" si="263"/>
        <v>0</v>
      </c>
      <c r="S1164" s="512"/>
      <c r="T1164" s="1011"/>
      <c r="U1164" s="512"/>
      <c r="V1164" s="512"/>
      <c r="W1164" s="512"/>
      <c r="X1164" s="512"/>
      <c r="Y1164" s="512"/>
      <c r="Z1164" s="1193"/>
      <c r="AA1164" s="508"/>
      <c r="AB1164" s="1386"/>
      <c r="AC1164" s="1401"/>
    </row>
    <row r="1165" spans="1:29" ht="63" x14ac:dyDescent="0.25">
      <c r="A1165" s="227">
        <v>1</v>
      </c>
      <c r="B1165" s="689" t="s">
        <v>300</v>
      </c>
      <c r="C1165" s="622"/>
      <c r="D1165" s="4"/>
      <c r="E1165" s="394">
        <f>SUM(E1166,E1171)</f>
        <v>0</v>
      </c>
      <c r="F1165" s="726">
        <f t="shared" si="265"/>
        <v>0</v>
      </c>
      <c r="G1165" s="3831">
        <f>SUM(G1166,G1171)</f>
        <v>0</v>
      </c>
      <c r="H1165" s="984" t="e">
        <f t="shared" si="268"/>
        <v>#DIV/0!</v>
      </c>
      <c r="I1165" s="1825"/>
      <c r="J1165" s="1825"/>
      <c r="K1165" s="211"/>
      <c r="L1165" s="211"/>
      <c r="M1165" s="369"/>
      <c r="N1165" s="211"/>
      <c r="O1165" s="211"/>
      <c r="P1165" s="211"/>
      <c r="Q1165" s="512"/>
      <c r="R1165" s="1134">
        <f t="shared" si="263"/>
        <v>0</v>
      </c>
      <c r="S1165" s="512">
        <f>Y1165-X1165-U1165</f>
        <v>0</v>
      </c>
      <c r="T1165" s="1011"/>
      <c r="U1165" s="512"/>
      <c r="V1165" s="512">
        <f>S1165-R1165</f>
        <v>0</v>
      </c>
      <c r="W1165" s="512"/>
      <c r="X1165" s="512"/>
      <c r="Y1165" s="512"/>
      <c r="Z1165" s="1198"/>
      <c r="AA1165" s="508"/>
      <c r="AB1165" s="1386"/>
      <c r="AC1165" s="1401"/>
    </row>
    <row r="1166" spans="1:29" ht="30" x14ac:dyDescent="0.25">
      <c r="A1166" s="227">
        <v>1</v>
      </c>
      <c r="B1166" s="665" t="s">
        <v>301</v>
      </c>
      <c r="C1166" s="622"/>
      <c r="D1166" s="4"/>
      <c r="E1166" s="394">
        <f>SUM(E1167:E1170)</f>
        <v>0</v>
      </c>
      <c r="F1166" s="726">
        <f t="shared" si="265"/>
        <v>0</v>
      </c>
      <c r="G1166" s="3831">
        <f>SUM(G1167:G1170)</f>
        <v>0</v>
      </c>
      <c r="H1166" s="323" t="e">
        <f t="shared" si="268"/>
        <v>#DIV/0!</v>
      </c>
      <c r="I1166" s="1825"/>
      <c r="J1166" s="1825"/>
      <c r="K1166" s="211"/>
      <c r="L1166" s="211"/>
      <c r="M1166" s="369"/>
      <c r="N1166" s="211"/>
      <c r="O1166" s="211"/>
      <c r="P1166" s="211"/>
      <c r="Q1166" s="512"/>
      <c r="R1166" s="992">
        <f t="shared" si="263"/>
        <v>0</v>
      </c>
      <c r="S1166" s="512">
        <f>Y1166-X1166-U1166</f>
        <v>0</v>
      </c>
      <c r="T1166" s="1011"/>
      <c r="U1166" s="512"/>
      <c r="V1166" s="512"/>
      <c r="W1166" s="512"/>
      <c r="X1166" s="512"/>
      <c r="Y1166" s="512"/>
      <c r="Z1166" s="1198"/>
      <c r="AA1166" s="508"/>
      <c r="AB1166" s="1386"/>
      <c r="AC1166" s="1401"/>
    </row>
    <row r="1167" spans="1:29" ht="30" x14ac:dyDescent="0.25">
      <c r="A1167" s="227">
        <v>1</v>
      </c>
      <c r="B1167" s="463" t="s">
        <v>302</v>
      </c>
      <c r="C1167" s="622"/>
      <c r="D1167" s="4"/>
      <c r="E1167" s="367"/>
      <c r="F1167" s="213">
        <f t="shared" si="265"/>
        <v>0</v>
      </c>
      <c r="G1167" s="746"/>
      <c r="H1167" s="323" t="e">
        <f t="shared" si="268"/>
        <v>#DIV/0!</v>
      </c>
      <c r="I1167" s="1825"/>
      <c r="J1167" s="1825"/>
      <c r="K1167" s="211"/>
      <c r="L1167" s="211"/>
      <c r="M1167" s="369"/>
      <c r="N1167" s="211"/>
      <c r="O1167" s="211"/>
      <c r="P1167" s="211"/>
      <c r="Q1167" s="512"/>
      <c r="R1167" s="992">
        <f t="shared" si="263"/>
        <v>0</v>
      </c>
      <c r="S1167" s="512"/>
      <c r="T1167" s="1011"/>
      <c r="U1167" s="512"/>
      <c r="V1167" s="512"/>
      <c r="W1167" s="512"/>
      <c r="X1167" s="512"/>
      <c r="Y1167" s="512"/>
      <c r="Z1167" s="1193"/>
      <c r="AA1167" s="508"/>
      <c r="AB1167" s="1386"/>
      <c r="AC1167" s="1401"/>
    </row>
    <row r="1168" spans="1:29" ht="60" x14ac:dyDescent="0.25">
      <c r="A1168" s="227">
        <v>1</v>
      </c>
      <c r="B1168" s="463" t="s">
        <v>303</v>
      </c>
      <c r="C1168" s="622"/>
      <c r="D1168" s="4"/>
      <c r="E1168" s="367"/>
      <c r="F1168" s="213">
        <f t="shared" si="265"/>
        <v>0</v>
      </c>
      <c r="G1168" s="746"/>
      <c r="H1168" s="323"/>
      <c r="I1168" s="1825"/>
      <c r="J1168" s="1825"/>
      <c r="K1168" s="211"/>
      <c r="L1168" s="211"/>
      <c r="M1168" s="369"/>
      <c r="N1168" s="211"/>
      <c r="O1168" s="211"/>
      <c r="P1168" s="211"/>
      <c r="Q1168" s="512"/>
      <c r="R1168" s="992">
        <f t="shared" si="263"/>
        <v>0</v>
      </c>
      <c r="S1168" s="512">
        <f>Y1168-X1168-U1168</f>
        <v>0</v>
      </c>
      <c r="T1168" s="1011"/>
      <c r="U1168" s="512"/>
      <c r="V1168" s="512"/>
      <c r="W1168" s="512"/>
      <c r="X1168" s="512"/>
      <c r="Y1168" s="512"/>
      <c r="Z1168" s="1193"/>
      <c r="AA1168" s="508"/>
      <c r="AB1168" s="1386"/>
      <c r="AC1168" s="1401"/>
    </row>
    <row r="1169" spans="1:29" ht="45" x14ac:dyDescent="0.25">
      <c r="A1169" s="227">
        <v>1</v>
      </c>
      <c r="B1169" s="463" t="s">
        <v>304</v>
      </c>
      <c r="C1169" s="641"/>
      <c r="D1169" s="4"/>
      <c r="E1169" s="367"/>
      <c r="F1169" s="213">
        <f t="shared" si="265"/>
        <v>0</v>
      </c>
      <c r="G1169" s="746"/>
      <c r="H1169" s="323"/>
      <c r="I1169" s="1825"/>
      <c r="J1169" s="1825"/>
      <c r="K1169" s="211"/>
      <c r="L1169" s="211"/>
      <c r="M1169" s="369"/>
      <c r="N1169" s="211"/>
      <c r="O1169" s="211"/>
      <c r="P1169" s="211"/>
      <c r="Q1169" s="512"/>
      <c r="R1169" s="992">
        <f t="shared" si="263"/>
        <v>0</v>
      </c>
      <c r="S1169" s="512"/>
      <c r="T1169" s="1011"/>
      <c r="U1169" s="512"/>
      <c r="V1169" s="512"/>
      <c r="W1169" s="512"/>
      <c r="X1169" s="512"/>
      <c r="Y1169" s="512"/>
      <c r="Z1169" s="1193"/>
      <c r="AA1169" s="508"/>
      <c r="AB1169" s="1386"/>
      <c r="AC1169" s="1401"/>
    </row>
    <row r="1170" spans="1:29" ht="30" x14ac:dyDescent="0.25">
      <c r="A1170" s="227">
        <v>1</v>
      </c>
      <c r="B1170" s="463" t="s">
        <v>305</v>
      </c>
      <c r="C1170" s="2038"/>
      <c r="D1170" s="1982"/>
      <c r="E1170" s="395"/>
      <c r="F1170" s="219">
        <f t="shared" si="265"/>
        <v>0</v>
      </c>
      <c r="G1170" s="3856"/>
      <c r="H1170" s="1334"/>
      <c r="I1170" s="1848"/>
      <c r="J1170" s="1848"/>
      <c r="K1170" s="1849"/>
      <c r="L1170" s="1849"/>
      <c r="M1170" s="373"/>
      <c r="N1170" s="1849"/>
      <c r="O1170" s="1849"/>
      <c r="P1170" s="1849"/>
      <c r="Q1170" s="512"/>
      <c r="R1170" s="992">
        <f t="shared" si="263"/>
        <v>0</v>
      </c>
      <c r="S1170" s="512">
        <f>Y1170-X1170-U1170</f>
        <v>0</v>
      </c>
      <c r="T1170" s="1011"/>
      <c r="U1170" s="512"/>
      <c r="V1170" s="512"/>
      <c r="W1170" s="512"/>
      <c r="X1170" s="512"/>
      <c r="Y1170" s="512"/>
      <c r="Z1170" s="2063"/>
      <c r="AA1170" s="508"/>
      <c r="AB1170" s="1386"/>
      <c r="AC1170" s="1401"/>
    </row>
    <row r="1171" spans="1:29" ht="60" x14ac:dyDescent="0.25">
      <c r="A1171" s="227">
        <v>1</v>
      </c>
      <c r="B1171" s="665" t="s">
        <v>306</v>
      </c>
      <c r="C1171" s="2084"/>
      <c r="D1171" s="1984"/>
      <c r="E1171" s="396">
        <f>E1172+E1174+E1175</f>
        <v>0</v>
      </c>
      <c r="F1171" s="1078">
        <f t="shared" si="265"/>
        <v>0</v>
      </c>
      <c r="G1171" s="706">
        <f>G1172+G1174+G1175</f>
        <v>0</v>
      </c>
      <c r="H1171" s="1987" t="e">
        <f>G1171/F1171*100</f>
        <v>#DIV/0!</v>
      </c>
      <c r="I1171" s="1985"/>
      <c r="J1171" s="1985"/>
      <c r="K1171" s="1864"/>
      <c r="L1171" s="1864"/>
      <c r="M1171" s="378"/>
      <c r="N1171" s="1864"/>
      <c r="O1171" s="1864"/>
      <c r="P1171" s="1864"/>
      <c r="Q1171" s="510"/>
      <c r="R1171" s="1135">
        <f t="shared" si="263"/>
        <v>0</v>
      </c>
      <c r="S1171" s="510">
        <f>Y1171-X1171-U1171</f>
        <v>0</v>
      </c>
      <c r="T1171" s="1015"/>
      <c r="U1171" s="510"/>
      <c r="V1171" s="510">
        <f>S1171-R1171</f>
        <v>0</v>
      </c>
      <c r="W1171" s="510"/>
      <c r="X1171" s="510"/>
      <c r="Y1171" s="510"/>
      <c r="Z1171" s="2041"/>
      <c r="AA1171" s="1124"/>
      <c r="AB1171" s="1386"/>
      <c r="AC1171" s="1401"/>
    </row>
    <row r="1172" spans="1:29" ht="45" x14ac:dyDescent="0.25">
      <c r="A1172" s="227">
        <v>1</v>
      </c>
      <c r="B1172" s="463" t="s">
        <v>307</v>
      </c>
      <c r="C1172" s="621"/>
      <c r="D1172" s="1976"/>
      <c r="E1172" s="387"/>
      <c r="F1172" s="213">
        <f t="shared" si="265"/>
        <v>0</v>
      </c>
      <c r="G1172" s="299"/>
      <c r="H1172" s="329" t="e">
        <f>G1172/F1172*100</f>
        <v>#DIV/0!</v>
      </c>
      <c r="I1172" s="1817"/>
      <c r="J1172" s="1817"/>
      <c r="K1172" s="1818"/>
      <c r="L1172" s="1818"/>
      <c r="M1172" s="379"/>
      <c r="N1172" s="1818"/>
      <c r="O1172" s="1818"/>
      <c r="P1172" s="1818"/>
      <c r="Q1172" s="512"/>
      <c r="R1172" s="992">
        <f t="shared" si="263"/>
        <v>0</v>
      </c>
      <c r="S1172" s="512">
        <f>Y1172-X1172-U1172</f>
        <v>0</v>
      </c>
      <c r="T1172" s="1011"/>
      <c r="U1172" s="512"/>
      <c r="V1172" s="512"/>
      <c r="W1172" s="512"/>
      <c r="X1172" s="512"/>
      <c r="Y1172" s="512"/>
      <c r="Z1172" s="1173"/>
      <c r="AA1172" s="508"/>
      <c r="AB1172" s="1386"/>
      <c r="AC1172" s="1401"/>
    </row>
    <row r="1173" spans="1:29" ht="30" x14ac:dyDescent="0.25">
      <c r="A1173" s="227">
        <v>1</v>
      </c>
      <c r="B1173" s="463" t="s">
        <v>338</v>
      </c>
      <c r="C1173" s="621"/>
      <c r="D1173" s="1976"/>
      <c r="E1173" s="387"/>
      <c r="F1173" s="216">
        <f t="shared" si="265"/>
        <v>0</v>
      </c>
      <c r="G1173" s="299"/>
      <c r="H1173" s="329"/>
      <c r="I1173" s="1817"/>
      <c r="J1173" s="1817"/>
      <c r="K1173" s="1818"/>
      <c r="L1173" s="1818"/>
      <c r="M1173" s="379"/>
      <c r="N1173" s="1818"/>
      <c r="O1173" s="1818"/>
      <c r="P1173" s="1818"/>
      <c r="Q1173" s="512"/>
      <c r="R1173" s="992">
        <f t="shared" si="263"/>
        <v>0</v>
      </c>
      <c r="S1173" s="512"/>
      <c r="T1173" s="1011"/>
      <c r="U1173" s="512"/>
      <c r="V1173" s="512"/>
      <c r="W1173" s="512"/>
      <c r="X1173" s="512"/>
      <c r="Y1173" s="512"/>
      <c r="Z1173" s="1173"/>
      <c r="AA1173" s="508"/>
      <c r="AB1173" s="1386"/>
      <c r="AC1173" s="1401"/>
    </row>
    <row r="1174" spans="1:29" ht="75" x14ac:dyDescent="0.25">
      <c r="A1174" s="227">
        <v>1</v>
      </c>
      <c r="B1174" s="463" t="s">
        <v>308</v>
      </c>
      <c r="C1174" s="622"/>
      <c r="D1174" s="4"/>
      <c r="E1174" s="367"/>
      <c r="F1174" s="323">
        <f t="shared" si="265"/>
        <v>0</v>
      </c>
      <c r="G1174" s="746"/>
      <c r="H1174" s="323"/>
      <c r="I1174" s="1825"/>
      <c r="J1174" s="1825"/>
      <c r="K1174" s="211"/>
      <c r="L1174" s="211"/>
      <c r="M1174" s="369"/>
      <c r="N1174" s="211"/>
      <c r="O1174" s="211"/>
      <c r="P1174" s="211"/>
      <c r="Q1174" s="512"/>
      <c r="R1174" s="992">
        <f t="shared" si="263"/>
        <v>0</v>
      </c>
      <c r="S1174" s="512">
        <f>Y1174-X1174-U1174</f>
        <v>0</v>
      </c>
      <c r="T1174" s="1011"/>
      <c r="U1174" s="512"/>
      <c r="V1174" s="512"/>
      <c r="W1174" s="512"/>
      <c r="X1174" s="512"/>
      <c r="Y1174" s="512"/>
      <c r="Z1174" s="1193"/>
      <c r="AA1174" s="508"/>
      <c r="AB1174" s="1386"/>
      <c r="AC1174" s="1401"/>
    </row>
    <row r="1175" spans="1:29" ht="60" x14ac:dyDescent="0.25">
      <c r="A1175" s="227">
        <v>1</v>
      </c>
      <c r="B1175" s="463" t="s">
        <v>309</v>
      </c>
      <c r="C1175" s="622"/>
      <c r="D1175" s="4"/>
      <c r="E1175" s="367"/>
      <c r="F1175" s="213">
        <f t="shared" si="265"/>
        <v>0</v>
      </c>
      <c r="G1175" s="746"/>
      <c r="H1175" s="323"/>
      <c r="I1175" s="1825"/>
      <c r="J1175" s="1825"/>
      <c r="K1175" s="211"/>
      <c r="L1175" s="211"/>
      <c r="M1175" s="369"/>
      <c r="N1175" s="211"/>
      <c r="O1175" s="211"/>
      <c r="P1175" s="211"/>
      <c r="Q1175" s="512"/>
      <c r="R1175" s="992">
        <f t="shared" si="263"/>
        <v>0</v>
      </c>
      <c r="S1175" s="512">
        <f>Y1175-X1175-U1175</f>
        <v>0</v>
      </c>
      <c r="T1175" s="1011"/>
      <c r="U1175" s="512"/>
      <c r="V1175" s="512"/>
      <c r="W1175" s="512"/>
      <c r="X1175" s="512"/>
      <c r="Y1175" s="512"/>
      <c r="Z1175" s="1193"/>
      <c r="AA1175" s="508"/>
      <c r="AB1175" s="1386"/>
      <c r="AC1175" s="1401"/>
    </row>
    <row r="1176" spans="1:29" ht="30" x14ac:dyDescent="0.25">
      <c r="B1176" s="737" t="s">
        <v>207</v>
      </c>
      <c r="C1176" s="622"/>
      <c r="D1176" s="4"/>
      <c r="E1176" s="367"/>
      <c r="F1176" s="213">
        <f t="shared" si="265"/>
        <v>0</v>
      </c>
      <c r="G1176" s="746"/>
      <c r="H1176" s="323"/>
      <c r="I1176" s="1825"/>
      <c r="J1176" s="1825"/>
      <c r="K1176" s="211"/>
      <c r="L1176" s="211"/>
      <c r="M1176" s="369"/>
      <c r="N1176" s="211"/>
      <c r="O1176" s="211"/>
      <c r="P1176" s="211"/>
      <c r="Q1176" s="512"/>
      <c r="R1176" s="992">
        <f t="shared" si="263"/>
        <v>0</v>
      </c>
      <c r="S1176" s="512">
        <f>Y1176-X1176-U1176</f>
        <v>0</v>
      </c>
      <c r="T1176" s="1011"/>
      <c r="U1176" s="512"/>
      <c r="V1176" s="512">
        <f>S1176-R1176</f>
        <v>0</v>
      </c>
      <c r="W1176" s="512"/>
      <c r="X1176" s="512"/>
      <c r="Y1176" s="512"/>
      <c r="Z1176" s="1193"/>
      <c r="AA1176" s="508"/>
      <c r="AB1176" s="1386"/>
      <c r="AC1176" s="1401"/>
    </row>
    <row r="1177" spans="1:29" ht="29.25" x14ac:dyDescent="0.25">
      <c r="A1177" s="227">
        <v>1</v>
      </c>
      <c r="B1177" s="723" t="s">
        <v>365</v>
      </c>
      <c r="C1177" s="622"/>
      <c r="D1177" s="4"/>
      <c r="E1177" s="367">
        <f>E1178+E1179+E1183+E1184+E1185+E1186+E1188</f>
        <v>0</v>
      </c>
      <c r="F1177" s="213">
        <f t="shared" si="265"/>
        <v>0</v>
      </c>
      <c r="G1177" s="746">
        <f>G1178+G1179+G1183+G1184+G1185+G1186+G1188</f>
        <v>0</v>
      </c>
      <c r="H1177" s="323"/>
      <c r="I1177" s="1825"/>
      <c r="J1177" s="1825"/>
      <c r="K1177" s="211"/>
      <c r="L1177" s="211"/>
      <c r="M1177" s="369"/>
      <c r="N1177" s="211"/>
      <c r="O1177" s="211"/>
      <c r="P1177" s="211"/>
      <c r="Q1177" s="512"/>
      <c r="R1177" s="992">
        <f t="shared" si="263"/>
        <v>0</v>
      </c>
      <c r="S1177" s="512"/>
      <c r="T1177" s="1011"/>
      <c r="U1177" s="512"/>
      <c r="V1177" s="512"/>
      <c r="W1177" s="512"/>
      <c r="X1177" s="512"/>
      <c r="Y1177" s="512"/>
      <c r="Z1177" s="1193"/>
      <c r="AA1177" s="508"/>
      <c r="AB1177" s="1386"/>
      <c r="AC1177" s="1401"/>
    </row>
    <row r="1178" spans="1:29" x14ac:dyDescent="0.25">
      <c r="A1178" s="227">
        <v>1</v>
      </c>
      <c r="B1178" s="4" t="s">
        <v>353</v>
      </c>
      <c r="C1178" s="622"/>
      <c r="D1178" s="4"/>
      <c r="E1178" s="367"/>
      <c r="F1178" s="213">
        <f t="shared" si="265"/>
        <v>0</v>
      </c>
      <c r="G1178" s="746"/>
      <c r="H1178" s="323"/>
      <c r="I1178" s="1825"/>
      <c r="J1178" s="1825"/>
      <c r="K1178" s="211"/>
      <c r="L1178" s="211"/>
      <c r="M1178" s="369"/>
      <c r="N1178" s="211"/>
      <c r="O1178" s="211"/>
      <c r="P1178" s="211"/>
      <c r="Q1178" s="512"/>
      <c r="R1178" s="992">
        <f t="shared" si="263"/>
        <v>0</v>
      </c>
      <c r="S1178" s="512"/>
      <c r="T1178" s="1011"/>
      <c r="U1178" s="512"/>
      <c r="V1178" s="512"/>
      <c r="W1178" s="512"/>
      <c r="X1178" s="512"/>
      <c r="Y1178" s="512"/>
      <c r="Z1178" s="1193"/>
      <c r="AA1178" s="508"/>
      <c r="AB1178" s="1386"/>
      <c r="AC1178" s="1401"/>
    </row>
    <row r="1179" spans="1:29" ht="30" x14ac:dyDescent="0.25">
      <c r="A1179" s="227">
        <v>1</v>
      </c>
      <c r="B1179" s="737" t="s">
        <v>354</v>
      </c>
      <c r="C1179" s="622"/>
      <c r="D1179" s="4"/>
      <c r="E1179" s="367"/>
      <c r="F1179" s="213">
        <f t="shared" si="265"/>
        <v>0</v>
      </c>
      <c r="G1179" s="746"/>
      <c r="H1179" s="323"/>
      <c r="I1179" s="1825"/>
      <c r="J1179" s="1825"/>
      <c r="K1179" s="211"/>
      <c r="L1179" s="211"/>
      <c r="M1179" s="369"/>
      <c r="N1179" s="211"/>
      <c r="O1179" s="211"/>
      <c r="P1179" s="211"/>
      <c r="Q1179" s="512"/>
      <c r="R1179" s="992">
        <f t="shared" si="263"/>
        <v>0</v>
      </c>
      <c r="S1179" s="512"/>
      <c r="T1179" s="1011"/>
      <c r="U1179" s="512"/>
      <c r="V1179" s="512"/>
      <c r="W1179" s="512"/>
      <c r="X1179" s="512"/>
      <c r="Y1179" s="512"/>
      <c r="Z1179" s="1193"/>
      <c r="AA1179" s="508"/>
      <c r="AB1179" s="1386"/>
      <c r="AC1179" s="1401"/>
    </row>
    <row r="1180" spans="1:29" x14ac:dyDescent="0.25">
      <c r="A1180" s="227">
        <v>1</v>
      </c>
      <c r="B1180" s="4" t="s">
        <v>355</v>
      </c>
      <c r="C1180" s="622"/>
      <c r="D1180" s="4"/>
      <c r="E1180" s="367"/>
      <c r="F1180" s="213">
        <f t="shared" si="265"/>
        <v>0</v>
      </c>
      <c r="G1180" s="746"/>
      <c r="H1180" s="323"/>
      <c r="I1180" s="1825"/>
      <c r="J1180" s="1825"/>
      <c r="K1180" s="211"/>
      <c r="L1180" s="211"/>
      <c r="M1180" s="369"/>
      <c r="N1180" s="211"/>
      <c r="O1180" s="211"/>
      <c r="P1180" s="211"/>
      <c r="Q1180" s="512"/>
      <c r="R1180" s="992">
        <f t="shared" si="263"/>
        <v>0</v>
      </c>
      <c r="S1180" s="512"/>
      <c r="T1180" s="1011"/>
      <c r="U1180" s="512"/>
      <c r="V1180" s="512"/>
      <c r="W1180" s="512"/>
      <c r="X1180" s="512"/>
      <c r="Y1180" s="512"/>
      <c r="Z1180" s="1193"/>
      <c r="AA1180" s="508"/>
      <c r="AB1180" s="1386"/>
      <c r="AC1180" s="1401"/>
    </row>
    <row r="1181" spans="1:29" ht="30" x14ac:dyDescent="0.25">
      <c r="A1181" s="227">
        <v>1</v>
      </c>
      <c r="B1181" s="4" t="s">
        <v>380</v>
      </c>
      <c r="C1181" s="622"/>
      <c r="D1181" s="4"/>
      <c r="E1181" s="367"/>
      <c r="F1181" s="213">
        <f t="shared" si="265"/>
        <v>0</v>
      </c>
      <c r="G1181" s="746"/>
      <c r="H1181" s="323"/>
      <c r="I1181" s="1825"/>
      <c r="J1181" s="1825"/>
      <c r="K1181" s="211"/>
      <c r="L1181" s="211"/>
      <c r="M1181" s="369"/>
      <c r="N1181" s="211"/>
      <c r="O1181" s="211"/>
      <c r="P1181" s="211"/>
      <c r="Q1181" s="512"/>
      <c r="R1181" s="992">
        <f t="shared" si="263"/>
        <v>0</v>
      </c>
      <c r="S1181" s="512"/>
      <c r="T1181" s="1011"/>
      <c r="U1181" s="512"/>
      <c r="V1181" s="512"/>
      <c r="W1181" s="512"/>
      <c r="X1181" s="512"/>
      <c r="Y1181" s="512"/>
      <c r="Z1181" s="1193"/>
      <c r="AA1181" s="508"/>
      <c r="AB1181" s="1386"/>
      <c r="AC1181" s="1401"/>
    </row>
    <row r="1182" spans="1:29" ht="60" x14ac:dyDescent="0.25">
      <c r="A1182" s="227">
        <v>1</v>
      </c>
      <c r="B1182" s="4" t="s">
        <v>356</v>
      </c>
      <c r="C1182" s="622"/>
      <c r="D1182" s="4"/>
      <c r="E1182" s="367"/>
      <c r="F1182" s="213">
        <f t="shared" si="265"/>
        <v>0</v>
      </c>
      <c r="G1182" s="746"/>
      <c r="H1182" s="323"/>
      <c r="I1182" s="1825"/>
      <c r="J1182" s="1825"/>
      <c r="K1182" s="211"/>
      <c r="L1182" s="211"/>
      <c r="M1182" s="369"/>
      <c r="N1182" s="211"/>
      <c r="O1182" s="211"/>
      <c r="P1182" s="211"/>
      <c r="Q1182" s="512"/>
      <c r="R1182" s="992">
        <f t="shared" si="263"/>
        <v>0</v>
      </c>
      <c r="S1182" s="512"/>
      <c r="T1182" s="1011"/>
      <c r="U1182" s="512"/>
      <c r="V1182" s="512"/>
      <c r="W1182" s="512"/>
      <c r="X1182" s="512"/>
      <c r="Y1182" s="512"/>
      <c r="Z1182" s="1193"/>
      <c r="AA1182" s="508"/>
      <c r="AB1182" s="1386"/>
      <c r="AC1182" s="1401"/>
    </row>
    <row r="1183" spans="1:29" ht="75" x14ac:dyDescent="0.25">
      <c r="A1183" s="227">
        <v>1</v>
      </c>
      <c r="B1183" s="4" t="s">
        <v>357</v>
      </c>
      <c r="C1183" s="622"/>
      <c r="D1183" s="4"/>
      <c r="E1183" s="367"/>
      <c r="F1183" s="213">
        <f t="shared" si="265"/>
        <v>0</v>
      </c>
      <c r="G1183" s="746"/>
      <c r="H1183" s="323"/>
      <c r="I1183" s="1825"/>
      <c r="J1183" s="1825"/>
      <c r="K1183" s="211"/>
      <c r="L1183" s="211"/>
      <c r="M1183" s="369"/>
      <c r="N1183" s="211"/>
      <c r="O1183" s="211"/>
      <c r="P1183" s="211"/>
      <c r="Q1183" s="512"/>
      <c r="R1183" s="992">
        <f t="shared" si="263"/>
        <v>0</v>
      </c>
      <c r="S1183" s="512"/>
      <c r="T1183" s="1011"/>
      <c r="U1183" s="512"/>
      <c r="V1183" s="512"/>
      <c r="W1183" s="512"/>
      <c r="X1183" s="512"/>
      <c r="Y1183" s="512"/>
      <c r="Z1183" s="1193"/>
      <c r="AA1183" s="508"/>
      <c r="AB1183" s="1386"/>
      <c r="AC1183" s="1401"/>
    </row>
    <row r="1184" spans="1:29" ht="45" x14ac:dyDescent="0.25">
      <c r="A1184" s="227">
        <v>1</v>
      </c>
      <c r="B1184" s="738" t="s">
        <v>358</v>
      </c>
      <c r="C1184" s="622"/>
      <c r="D1184" s="4"/>
      <c r="E1184" s="367"/>
      <c r="F1184" s="213">
        <f t="shared" si="265"/>
        <v>0</v>
      </c>
      <c r="G1184" s="746"/>
      <c r="H1184" s="323"/>
      <c r="I1184" s="1825"/>
      <c r="J1184" s="1825"/>
      <c r="K1184" s="211"/>
      <c r="L1184" s="211"/>
      <c r="M1184" s="369"/>
      <c r="N1184" s="211"/>
      <c r="O1184" s="211"/>
      <c r="P1184" s="211"/>
      <c r="Q1184" s="512"/>
      <c r="R1184" s="992">
        <f t="shared" si="263"/>
        <v>0</v>
      </c>
      <c r="S1184" s="512"/>
      <c r="T1184" s="1011"/>
      <c r="U1184" s="512"/>
      <c r="V1184" s="512"/>
      <c r="W1184" s="512"/>
      <c r="X1184" s="512"/>
      <c r="Y1184" s="512"/>
      <c r="Z1184" s="1193"/>
      <c r="AA1184" s="508"/>
      <c r="AB1184" s="1386"/>
      <c r="AC1184" s="1401"/>
    </row>
    <row r="1185" spans="1:29" ht="105" x14ac:dyDescent="0.25">
      <c r="B1185" s="738" t="s">
        <v>543</v>
      </c>
      <c r="C1185" s="622"/>
      <c r="D1185" s="4"/>
      <c r="E1185" s="367"/>
      <c r="F1185" s="213">
        <f t="shared" si="265"/>
        <v>0</v>
      </c>
      <c r="G1185" s="746"/>
      <c r="H1185" s="323" t="e">
        <f>G1185/F1185*100</f>
        <v>#DIV/0!</v>
      </c>
      <c r="I1185" s="1825"/>
      <c r="J1185" s="1825"/>
      <c r="K1185" s="211"/>
      <c r="L1185" s="211"/>
      <c r="M1185" s="369"/>
      <c r="N1185" s="211"/>
      <c r="O1185" s="211"/>
      <c r="P1185" s="211"/>
      <c r="Q1185" s="512"/>
      <c r="R1185" s="992">
        <f t="shared" si="263"/>
        <v>0</v>
      </c>
      <c r="S1185" s="512"/>
      <c r="T1185" s="1011"/>
      <c r="U1185" s="512"/>
      <c r="V1185" s="512"/>
      <c r="W1185" s="512"/>
      <c r="X1185" s="512"/>
      <c r="Y1185" s="512"/>
      <c r="Z1185" s="1193"/>
      <c r="AA1185" s="508"/>
      <c r="AB1185" s="1386"/>
      <c r="AC1185" s="1401"/>
    </row>
    <row r="1186" spans="1:29" ht="42.75" x14ac:dyDescent="0.25">
      <c r="B1186" s="1344" t="s">
        <v>515</v>
      </c>
      <c r="C1186" s="622"/>
      <c r="D1186" s="4"/>
      <c r="E1186" s="696">
        <f>E1187</f>
        <v>0</v>
      </c>
      <c r="F1186" s="213">
        <f t="shared" si="265"/>
        <v>0</v>
      </c>
      <c r="G1186" s="746">
        <f>G1187</f>
        <v>0</v>
      </c>
      <c r="H1186" s="323" t="e">
        <f>G1186/F1186*100</f>
        <v>#DIV/0!</v>
      </c>
      <c r="I1186" s="1825"/>
      <c r="J1186" s="1825"/>
      <c r="K1186" s="211"/>
      <c r="L1186" s="211"/>
      <c r="M1186" s="369"/>
      <c r="N1186" s="211"/>
      <c r="O1186" s="211"/>
      <c r="P1186" s="211"/>
      <c r="Q1186" s="512"/>
      <c r="R1186" s="1134">
        <f t="shared" si="263"/>
        <v>0</v>
      </c>
      <c r="S1186" s="512">
        <f>Y1186-X1186-U1186</f>
        <v>0</v>
      </c>
      <c r="T1186" s="1011"/>
      <c r="U1186" s="512"/>
      <c r="V1186" s="512">
        <f>S1186-R1186</f>
        <v>0</v>
      </c>
      <c r="W1186" s="512"/>
      <c r="X1186" s="512"/>
      <c r="Y1186" s="512"/>
      <c r="Z1186" s="1193"/>
      <c r="AA1186" s="508"/>
      <c r="AB1186" s="1386"/>
      <c r="AC1186" s="1401"/>
    </row>
    <row r="1187" spans="1:29" x14ac:dyDescent="0.25">
      <c r="B1187" s="738" t="s">
        <v>516</v>
      </c>
      <c r="C1187" s="622"/>
      <c r="D1187" s="4"/>
      <c r="E1187" s="367"/>
      <c r="F1187" s="213">
        <f t="shared" si="265"/>
        <v>0</v>
      </c>
      <c r="G1187" s="746"/>
      <c r="H1187" s="323" t="e">
        <f>G1187/F1187*100</f>
        <v>#DIV/0!</v>
      </c>
      <c r="I1187" s="1825"/>
      <c r="J1187" s="1825"/>
      <c r="K1187" s="211"/>
      <c r="L1187" s="211"/>
      <c r="M1187" s="369"/>
      <c r="N1187" s="211"/>
      <c r="O1187" s="211"/>
      <c r="P1187" s="211"/>
      <c r="Q1187" s="512"/>
      <c r="R1187" s="992">
        <f t="shared" si="263"/>
        <v>0</v>
      </c>
      <c r="S1187" s="512"/>
      <c r="T1187" s="1011"/>
      <c r="U1187" s="512"/>
      <c r="V1187" s="512"/>
      <c r="W1187" s="512"/>
      <c r="X1187" s="512"/>
      <c r="Y1187" s="512"/>
      <c r="Z1187" s="1193"/>
      <c r="AA1187" s="508"/>
      <c r="AB1187" s="1386"/>
      <c r="AC1187" s="1401"/>
    </row>
    <row r="1188" spans="1:29" ht="42.75" x14ac:dyDescent="0.25">
      <c r="B1188" s="1344" t="s">
        <v>517</v>
      </c>
      <c r="C1188" s="622"/>
      <c r="D1188" s="4"/>
      <c r="E1188" s="367"/>
      <c r="F1188" s="213">
        <f t="shared" si="265"/>
        <v>0</v>
      </c>
      <c r="G1188" s="746"/>
      <c r="H1188" s="323"/>
      <c r="I1188" s="1825"/>
      <c r="J1188" s="1825"/>
      <c r="K1188" s="211"/>
      <c r="L1188" s="211"/>
      <c r="M1188" s="369"/>
      <c r="N1188" s="211"/>
      <c r="O1188" s="211"/>
      <c r="P1188" s="211"/>
      <c r="Q1188" s="512"/>
      <c r="R1188" s="992">
        <f t="shared" si="263"/>
        <v>0</v>
      </c>
      <c r="S1188" s="512"/>
      <c r="T1188" s="1011"/>
      <c r="U1188" s="512"/>
      <c r="V1188" s="512"/>
      <c r="W1188" s="512"/>
      <c r="X1188" s="512"/>
      <c r="Y1188" s="512"/>
      <c r="Z1188" s="1193"/>
      <c r="AA1188" s="508"/>
      <c r="AB1188" s="1386"/>
      <c r="AC1188" s="1401"/>
    </row>
    <row r="1189" spans="1:29" ht="29.25" x14ac:dyDescent="0.25">
      <c r="A1189" s="227">
        <v>1</v>
      </c>
      <c r="B1189" s="723" t="s">
        <v>366</v>
      </c>
      <c r="C1189" s="622"/>
      <c r="D1189" s="4"/>
      <c r="E1189" s="367"/>
      <c r="F1189" s="213">
        <f t="shared" si="265"/>
        <v>0</v>
      </c>
      <c r="G1189" s="746"/>
      <c r="H1189" s="323"/>
      <c r="I1189" s="1825"/>
      <c r="J1189" s="1825"/>
      <c r="K1189" s="211"/>
      <c r="L1189" s="211"/>
      <c r="M1189" s="369"/>
      <c r="N1189" s="211"/>
      <c r="O1189" s="211"/>
      <c r="P1189" s="211"/>
      <c r="Q1189" s="512"/>
      <c r="R1189" s="992">
        <f t="shared" si="263"/>
        <v>0</v>
      </c>
      <c r="S1189" s="512"/>
      <c r="T1189" s="1011"/>
      <c r="U1189" s="512"/>
      <c r="V1189" s="512"/>
      <c r="W1189" s="512"/>
      <c r="X1189" s="512"/>
      <c r="Y1189" s="512"/>
      <c r="Z1189" s="1193"/>
      <c r="AA1189" s="508"/>
      <c r="AB1189" s="1386"/>
      <c r="AC1189" s="1401"/>
    </row>
    <row r="1190" spans="1:29" x14ac:dyDescent="0.25">
      <c r="A1190" s="227">
        <v>1</v>
      </c>
      <c r="B1190" s="723" t="s">
        <v>381</v>
      </c>
      <c r="C1190" s="622"/>
      <c r="D1190" s="4"/>
      <c r="E1190" s="367"/>
      <c r="F1190" s="213">
        <f t="shared" si="265"/>
        <v>0</v>
      </c>
      <c r="G1190" s="746"/>
      <c r="H1190" s="323"/>
      <c r="I1190" s="1825"/>
      <c r="J1190" s="1825"/>
      <c r="K1190" s="211"/>
      <c r="L1190" s="211"/>
      <c r="M1190" s="369"/>
      <c r="N1190" s="211"/>
      <c r="O1190" s="211"/>
      <c r="P1190" s="211"/>
      <c r="Q1190" s="512"/>
      <c r="R1190" s="992">
        <f t="shared" si="263"/>
        <v>0</v>
      </c>
      <c r="S1190" s="512"/>
      <c r="T1190" s="1011"/>
      <c r="U1190" s="512"/>
      <c r="V1190" s="512"/>
      <c r="W1190" s="512"/>
      <c r="X1190" s="512"/>
      <c r="Y1190" s="512"/>
      <c r="Z1190" s="1193"/>
      <c r="AA1190" s="508"/>
      <c r="AB1190" s="1386"/>
      <c r="AC1190" s="1401"/>
    </row>
    <row r="1191" spans="1:29" x14ac:dyDescent="0.25">
      <c r="A1191" s="227">
        <v>1</v>
      </c>
      <c r="B1191" s="4" t="s">
        <v>382</v>
      </c>
      <c r="C1191" s="622"/>
      <c r="D1191" s="4"/>
      <c r="E1191" s="367"/>
      <c r="F1191" s="213">
        <f t="shared" si="265"/>
        <v>0</v>
      </c>
      <c r="G1191" s="746"/>
      <c r="H1191" s="323"/>
      <c r="I1191" s="1825"/>
      <c r="J1191" s="1825"/>
      <c r="K1191" s="211"/>
      <c r="L1191" s="211"/>
      <c r="M1191" s="369"/>
      <c r="N1191" s="211"/>
      <c r="O1191" s="211"/>
      <c r="P1191" s="211"/>
      <c r="Q1191" s="512"/>
      <c r="R1191" s="992">
        <f t="shared" ref="R1191:R1254" si="269">Q1191/12*$B$4</f>
        <v>0</v>
      </c>
      <c r="S1191" s="512"/>
      <c r="T1191" s="1011"/>
      <c r="U1191" s="512"/>
      <c r="V1191" s="512"/>
      <c r="W1191" s="512"/>
      <c r="X1191" s="512"/>
      <c r="Y1191" s="512"/>
      <c r="Z1191" s="1193"/>
      <c r="AA1191" s="508"/>
      <c r="AB1191" s="1386"/>
      <c r="AC1191" s="1401"/>
    </row>
    <row r="1192" spans="1:29" ht="43.5" x14ac:dyDescent="0.25">
      <c r="A1192" s="227">
        <v>1</v>
      </c>
      <c r="B1192" s="723" t="s">
        <v>359</v>
      </c>
      <c r="C1192" s="1973"/>
      <c r="D1192" s="737"/>
      <c r="E1192" s="367"/>
      <c r="F1192" s="323">
        <f t="shared" si="265"/>
        <v>0</v>
      </c>
      <c r="G1192" s="746">
        <v>10</v>
      </c>
      <c r="H1192" s="323" t="e">
        <f>G1192/F1192*100</f>
        <v>#DIV/0!</v>
      </c>
      <c r="I1192" s="1825"/>
      <c r="J1192" s="1825"/>
      <c r="K1192" s="211"/>
      <c r="L1192" s="211"/>
      <c r="M1192" s="369"/>
      <c r="N1192" s="211"/>
      <c r="O1192" s="211"/>
      <c r="P1192" s="211"/>
      <c r="Q1192" s="512"/>
      <c r="R1192" s="992">
        <f t="shared" si="269"/>
        <v>0</v>
      </c>
      <c r="S1192" s="512">
        <f>Y1192-X1192-U1192</f>
        <v>9.9917999999999996</v>
      </c>
      <c r="T1192" s="1011"/>
      <c r="U1192" s="512"/>
      <c r="V1192" s="512"/>
      <c r="W1192" s="512"/>
      <c r="X1192" s="512"/>
      <c r="Y1192" s="512">
        <v>9.9917999999999996</v>
      </c>
      <c r="Z1192" s="1193"/>
      <c r="AA1192" s="508"/>
      <c r="AB1192" s="1386"/>
      <c r="AC1192" s="1401"/>
    </row>
    <row r="1193" spans="1:29" ht="30" x14ac:dyDescent="0.25">
      <c r="A1193" s="227">
        <v>1</v>
      </c>
      <c r="B1193" s="718" t="s">
        <v>202</v>
      </c>
      <c r="C1193" s="622"/>
      <c r="D1193" s="4"/>
      <c r="E1193" s="367"/>
      <c r="F1193" s="213">
        <f t="shared" si="265"/>
        <v>0</v>
      </c>
      <c r="G1193" s="746"/>
      <c r="H1193" s="323"/>
      <c r="I1193" s="1825"/>
      <c r="J1193" s="1825"/>
      <c r="K1193" s="211"/>
      <c r="L1193" s="211"/>
      <c r="M1193" s="369"/>
      <c r="N1193" s="211"/>
      <c r="O1193" s="211"/>
      <c r="P1193" s="211"/>
      <c r="Q1193" s="512"/>
      <c r="R1193" s="992">
        <f t="shared" si="269"/>
        <v>0</v>
      </c>
      <c r="S1193" s="512">
        <f>Y1193-X1193-U1193</f>
        <v>0</v>
      </c>
      <c r="T1193" s="1011"/>
      <c r="U1193" s="512"/>
      <c r="V1193" s="512"/>
      <c r="W1193" s="512"/>
      <c r="X1193" s="512"/>
      <c r="Y1193" s="512"/>
      <c r="Z1193" s="1193"/>
      <c r="AA1193" s="508"/>
      <c r="AB1193" s="1386"/>
      <c r="AC1193" s="1401"/>
    </row>
    <row r="1194" spans="1:29" x14ac:dyDescent="0.25">
      <c r="A1194" s="227">
        <v>1</v>
      </c>
      <c r="B1194" s="707" t="s">
        <v>235</v>
      </c>
      <c r="C1194" s="622"/>
      <c r="D1194" s="4"/>
      <c r="E1194" s="394">
        <f>SUM(E1195:E1201)</f>
        <v>0</v>
      </c>
      <c r="F1194" s="726">
        <f t="shared" si="265"/>
        <v>0</v>
      </c>
      <c r="G1194" s="3831">
        <f>SUM(G1195:G1201)</f>
        <v>19</v>
      </c>
      <c r="H1194" s="984" t="e">
        <f t="shared" ref="H1194:H1206" si="270">G1194/F1194*100</f>
        <v>#DIV/0!</v>
      </c>
      <c r="I1194" s="1825"/>
      <c r="J1194" s="1825"/>
      <c r="K1194" s="211"/>
      <c r="L1194" s="211"/>
      <c r="M1194" s="369"/>
      <c r="N1194" s="211"/>
      <c r="O1194" s="211"/>
      <c r="P1194" s="211"/>
      <c r="Q1194" s="512"/>
      <c r="R1194" s="1134">
        <f t="shared" si="269"/>
        <v>0</v>
      </c>
      <c r="S1194" s="512">
        <f>Y1194-X1194-U1194</f>
        <v>17.575599999999998</v>
      </c>
      <c r="T1194" s="1011"/>
      <c r="U1194" s="512"/>
      <c r="V1194" s="512">
        <f>S1194-R1194</f>
        <v>17.575599999999998</v>
      </c>
      <c r="W1194" s="512"/>
      <c r="X1194" s="512"/>
      <c r="Y1194" s="512">
        <v>17.575599999999998</v>
      </c>
      <c r="Z1194" s="1198"/>
      <c r="AA1194" s="508"/>
      <c r="AB1194" s="1386"/>
      <c r="AC1194" s="1401"/>
    </row>
    <row r="1195" spans="1:29" ht="30" x14ac:dyDescent="0.25">
      <c r="B1195" s="712" t="s">
        <v>518</v>
      </c>
      <c r="C1195" s="622"/>
      <c r="D1195" s="4"/>
      <c r="E1195" s="367"/>
      <c r="F1195" s="213">
        <f t="shared" si="265"/>
        <v>0</v>
      </c>
      <c r="G1195" s="746"/>
      <c r="H1195" s="323" t="e">
        <f t="shared" si="270"/>
        <v>#DIV/0!</v>
      </c>
      <c r="I1195" s="1825"/>
      <c r="J1195" s="1825"/>
      <c r="K1195" s="211"/>
      <c r="L1195" s="211"/>
      <c r="M1195" s="369"/>
      <c r="N1195" s="211"/>
      <c r="O1195" s="211"/>
      <c r="P1195" s="211"/>
      <c r="Q1195" s="512"/>
      <c r="R1195" s="1134">
        <f t="shared" si="269"/>
        <v>0</v>
      </c>
      <c r="S1195" s="512"/>
      <c r="T1195" s="1011"/>
      <c r="U1195" s="512"/>
      <c r="V1195" s="512"/>
      <c r="W1195" s="512"/>
      <c r="X1195" s="512"/>
      <c r="Y1195" s="512"/>
      <c r="Z1195" s="1198"/>
      <c r="AA1195" s="508"/>
      <c r="AB1195" s="1386"/>
      <c r="AC1195" s="1401"/>
    </row>
    <row r="1196" spans="1:29" x14ac:dyDescent="0.25">
      <c r="B1196" s="712" t="s">
        <v>68</v>
      </c>
      <c r="C1196" s="622"/>
      <c r="D1196" s="4"/>
      <c r="E1196" s="367"/>
      <c r="F1196" s="213">
        <f t="shared" si="265"/>
        <v>0</v>
      </c>
      <c r="G1196" s="746">
        <v>1</v>
      </c>
      <c r="H1196" s="323" t="e">
        <f t="shared" si="270"/>
        <v>#DIV/0!</v>
      </c>
      <c r="I1196" s="1825"/>
      <c r="J1196" s="1825"/>
      <c r="K1196" s="211"/>
      <c r="L1196" s="211"/>
      <c r="M1196" s="369"/>
      <c r="N1196" s="211"/>
      <c r="O1196" s="211"/>
      <c r="P1196" s="211"/>
      <c r="Q1196" s="512"/>
      <c r="R1196" s="1134">
        <f t="shared" si="269"/>
        <v>0</v>
      </c>
      <c r="S1196" s="512"/>
      <c r="T1196" s="1011"/>
      <c r="U1196" s="512"/>
      <c r="V1196" s="512"/>
      <c r="W1196" s="512"/>
      <c r="X1196" s="512"/>
      <c r="Y1196" s="512"/>
      <c r="Z1196" s="1198"/>
      <c r="AA1196" s="508"/>
      <c r="AB1196" s="1386"/>
      <c r="AC1196" s="1401"/>
    </row>
    <row r="1197" spans="1:29" ht="45" x14ac:dyDescent="0.25">
      <c r="A1197" s="227">
        <v>1</v>
      </c>
      <c r="B1197" s="712" t="s">
        <v>280</v>
      </c>
      <c r="C1197" s="622"/>
      <c r="D1197" s="4"/>
      <c r="E1197" s="367"/>
      <c r="F1197" s="213">
        <f t="shared" si="265"/>
        <v>0</v>
      </c>
      <c r="G1197" s="746"/>
      <c r="H1197" s="323" t="e">
        <f t="shared" si="270"/>
        <v>#DIV/0!</v>
      </c>
      <c r="I1197" s="1825"/>
      <c r="J1197" s="1825"/>
      <c r="K1197" s="211"/>
      <c r="L1197" s="211"/>
      <c r="M1197" s="369"/>
      <c r="N1197" s="211"/>
      <c r="O1197" s="211"/>
      <c r="P1197" s="211"/>
      <c r="Q1197" s="512"/>
      <c r="R1197" s="992">
        <f t="shared" si="269"/>
        <v>0</v>
      </c>
      <c r="S1197" s="512"/>
      <c r="T1197" s="1011"/>
      <c r="U1197" s="512"/>
      <c r="V1197" s="512"/>
      <c r="W1197" s="512"/>
      <c r="X1197" s="512"/>
      <c r="Y1197" s="512"/>
      <c r="Z1197" s="1193"/>
      <c r="AA1197" s="508"/>
      <c r="AB1197" s="1386"/>
      <c r="AC1197" s="1401"/>
    </row>
    <row r="1198" spans="1:29" ht="30" x14ac:dyDescent="0.25">
      <c r="A1198" s="227">
        <v>1</v>
      </c>
      <c r="B1198" s="712" t="s">
        <v>285</v>
      </c>
      <c r="C1198" s="622"/>
      <c r="D1198" s="4"/>
      <c r="E1198" s="367"/>
      <c r="F1198" s="213">
        <f t="shared" si="265"/>
        <v>0</v>
      </c>
      <c r="G1198" s="746"/>
      <c r="H1198" s="323" t="e">
        <f t="shared" si="270"/>
        <v>#DIV/0!</v>
      </c>
      <c r="I1198" s="1825"/>
      <c r="J1198" s="1825"/>
      <c r="K1198" s="211"/>
      <c r="L1198" s="211"/>
      <c r="M1198" s="369"/>
      <c r="N1198" s="211"/>
      <c r="O1198" s="211"/>
      <c r="P1198" s="211"/>
      <c r="Q1198" s="512"/>
      <c r="R1198" s="992">
        <f t="shared" si="269"/>
        <v>0</v>
      </c>
      <c r="S1198" s="512"/>
      <c r="T1198" s="1011"/>
      <c r="U1198" s="512"/>
      <c r="V1198" s="512"/>
      <c r="W1198" s="512"/>
      <c r="X1198" s="512"/>
      <c r="Y1198" s="512"/>
      <c r="Z1198" s="1193"/>
      <c r="AA1198" s="508"/>
      <c r="AB1198" s="1386"/>
      <c r="AC1198" s="1401"/>
    </row>
    <row r="1199" spans="1:29" ht="60" x14ac:dyDescent="0.25">
      <c r="A1199" s="227">
        <v>1</v>
      </c>
      <c r="B1199" s="712" t="s">
        <v>340</v>
      </c>
      <c r="C1199" s="622"/>
      <c r="D1199" s="4"/>
      <c r="E1199" s="367"/>
      <c r="F1199" s="213">
        <f t="shared" si="265"/>
        <v>0</v>
      </c>
      <c r="G1199" s="746">
        <v>18</v>
      </c>
      <c r="H1199" s="323" t="e">
        <f t="shared" si="270"/>
        <v>#DIV/0!</v>
      </c>
      <c r="I1199" s="1825"/>
      <c r="J1199" s="1825"/>
      <c r="K1199" s="211"/>
      <c r="L1199" s="211"/>
      <c r="M1199" s="369"/>
      <c r="N1199" s="211"/>
      <c r="O1199" s="211"/>
      <c r="P1199" s="211"/>
      <c r="Q1199" s="512"/>
      <c r="R1199" s="992">
        <f t="shared" si="269"/>
        <v>0</v>
      </c>
      <c r="S1199" s="512"/>
      <c r="T1199" s="1011"/>
      <c r="U1199" s="512"/>
      <c r="V1199" s="512"/>
      <c r="W1199" s="512"/>
      <c r="X1199" s="512"/>
      <c r="Y1199" s="512"/>
      <c r="Z1199" s="1193"/>
      <c r="AA1199" s="508"/>
      <c r="AB1199" s="1386"/>
      <c r="AC1199" s="1401"/>
    </row>
    <row r="1200" spans="1:29" x14ac:dyDescent="0.25">
      <c r="B1200" s="712" t="s">
        <v>36</v>
      </c>
      <c r="C1200" s="622"/>
      <c r="D1200" s="4"/>
      <c r="E1200" s="367"/>
      <c r="F1200" s="213">
        <f t="shared" si="265"/>
        <v>0</v>
      </c>
      <c r="G1200" s="746"/>
      <c r="H1200" s="323" t="e">
        <f t="shared" si="270"/>
        <v>#DIV/0!</v>
      </c>
      <c r="I1200" s="1825"/>
      <c r="J1200" s="1825"/>
      <c r="K1200" s="211"/>
      <c r="L1200" s="211"/>
      <c r="M1200" s="369"/>
      <c r="N1200" s="211"/>
      <c r="O1200" s="211"/>
      <c r="P1200" s="211"/>
      <c r="Q1200" s="512"/>
      <c r="R1200" s="992">
        <f t="shared" si="269"/>
        <v>0</v>
      </c>
      <c r="S1200" s="512"/>
      <c r="T1200" s="1011"/>
      <c r="U1200" s="512"/>
      <c r="V1200" s="512"/>
      <c r="W1200" s="512"/>
      <c r="X1200" s="512"/>
      <c r="Y1200" s="512"/>
      <c r="Z1200" s="1193"/>
      <c r="AA1200" s="508"/>
      <c r="AB1200" s="1386"/>
      <c r="AC1200" s="1401"/>
    </row>
    <row r="1201" spans="1:29" ht="30" x14ac:dyDescent="0.25">
      <c r="B1201" s="712" t="s">
        <v>74</v>
      </c>
      <c r="C1201" s="622"/>
      <c r="D1201" s="4"/>
      <c r="E1201" s="367"/>
      <c r="F1201" s="213">
        <f t="shared" si="265"/>
        <v>0</v>
      </c>
      <c r="G1201" s="746"/>
      <c r="H1201" s="323" t="e">
        <f t="shared" si="270"/>
        <v>#DIV/0!</v>
      </c>
      <c r="I1201" s="1825"/>
      <c r="J1201" s="1825"/>
      <c r="K1201" s="211"/>
      <c r="L1201" s="211"/>
      <c r="M1201" s="369"/>
      <c r="N1201" s="211"/>
      <c r="O1201" s="211"/>
      <c r="P1201" s="211"/>
      <c r="Q1201" s="512"/>
      <c r="R1201" s="992">
        <f t="shared" si="269"/>
        <v>0</v>
      </c>
      <c r="S1201" s="512"/>
      <c r="T1201" s="1011"/>
      <c r="U1201" s="512"/>
      <c r="V1201" s="512"/>
      <c r="W1201" s="512"/>
      <c r="X1201" s="512"/>
      <c r="Y1201" s="512"/>
      <c r="Z1201" s="1193"/>
      <c r="AA1201" s="508"/>
      <c r="AB1201" s="1386"/>
      <c r="AC1201" s="1401"/>
    </row>
    <row r="1202" spans="1:29" ht="29.25" x14ac:dyDescent="0.25">
      <c r="A1202" s="227">
        <v>1</v>
      </c>
      <c r="B1202" s="667" t="s">
        <v>281</v>
      </c>
      <c r="C1202" s="1973"/>
      <c r="D1202" s="737"/>
      <c r="E1202" s="394">
        <f>E1177+E1155</f>
        <v>0</v>
      </c>
      <c r="F1202" s="984">
        <f t="shared" si="265"/>
        <v>0</v>
      </c>
      <c r="G1202" s="3831">
        <f>G1177+G1155</f>
        <v>1</v>
      </c>
      <c r="H1202" s="984" t="e">
        <f t="shared" ref="H1202:Y1202" si="271">H1177+H1155</f>
        <v>#DIV/0!</v>
      </c>
      <c r="I1202" s="984">
        <f t="shared" si="271"/>
        <v>0</v>
      </c>
      <c r="J1202" s="984">
        <f t="shared" si="271"/>
        <v>0</v>
      </c>
      <c r="K1202" s="984">
        <f t="shared" si="271"/>
        <v>0</v>
      </c>
      <c r="L1202" s="984">
        <f t="shared" si="271"/>
        <v>0</v>
      </c>
      <c r="M1202" s="984">
        <f t="shared" si="271"/>
        <v>0</v>
      </c>
      <c r="N1202" s="984">
        <f t="shared" si="271"/>
        <v>0</v>
      </c>
      <c r="O1202" s="984">
        <f t="shared" si="271"/>
        <v>0</v>
      </c>
      <c r="P1202" s="984">
        <f t="shared" si="271"/>
        <v>0</v>
      </c>
      <c r="Q1202" s="984"/>
      <c r="R1202" s="984">
        <f t="shared" si="269"/>
        <v>0</v>
      </c>
      <c r="S1202" s="984">
        <f t="shared" si="271"/>
        <v>0</v>
      </c>
      <c r="T1202" s="984">
        <f t="shared" si="271"/>
        <v>0</v>
      </c>
      <c r="U1202" s="984">
        <f t="shared" si="271"/>
        <v>0</v>
      </c>
      <c r="V1202" s="984">
        <f t="shared" si="271"/>
        <v>0</v>
      </c>
      <c r="W1202" s="984">
        <f t="shared" si="271"/>
        <v>0</v>
      </c>
      <c r="X1202" s="984">
        <f t="shared" si="271"/>
        <v>0</v>
      </c>
      <c r="Y1202" s="984">
        <f t="shared" si="271"/>
        <v>0</v>
      </c>
      <c r="Z1202" s="1198"/>
      <c r="AA1202" s="508"/>
      <c r="AB1202" s="1386"/>
      <c r="AC1202" s="1401"/>
    </row>
    <row r="1203" spans="1:29" ht="43.5" x14ac:dyDescent="0.25">
      <c r="A1203" s="227">
        <v>1</v>
      </c>
      <c r="B1203" s="667" t="s">
        <v>310</v>
      </c>
      <c r="C1203" s="1973"/>
      <c r="D1203" s="737"/>
      <c r="E1203" s="394">
        <f>E1165</f>
        <v>0</v>
      </c>
      <c r="F1203" s="984">
        <f t="shared" si="265"/>
        <v>0</v>
      </c>
      <c r="G1203" s="3831">
        <f>G1165</f>
        <v>0</v>
      </c>
      <c r="H1203" s="984" t="e">
        <f t="shared" ref="H1203:Y1203" si="272">H1165</f>
        <v>#DIV/0!</v>
      </c>
      <c r="I1203" s="984">
        <f t="shared" si="272"/>
        <v>0</v>
      </c>
      <c r="J1203" s="984">
        <f t="shared" si="272"/>
        <v>0</v>
      </c>
      <c r="K1203" s="984">
        <f t="shared" si="272"/>
        <v>0</v>
      </c>
      <c r="L1203" s="984">
        <f t="shared" si="272"/>
        <v>0</v>
      </c>
      <c r="M1203" s="984">
        <f t="shared" si="272"/>
        <v>0</v>
      </c>
      <c r="N1203" s="984">
        <f t="shared" si="272"/>
        <v>0</v>
      </c>
      <c r="O1203" s="984">
        <f t="shared" si="272"/>
        <v>0</v>
      </c>
      <c r="P1203" s="984">
        <f t="shared" si="272"/>
        <v>0</v>
      </c>
      <c r="Q1203" s="984"/>
      <c r="R1203" s="984">
        <f t="shared" si="269"/>
        <v>0</v>
      </c>
      <c r="S1203" s="984">
        <f t="shared" si="272"/>
        <v>0</v>
      </c>
      <c r="T1203" s="984">
        <f t="shared" si="272"/>
        <v>0</v>
      </c>
      <c r="U1203" s="984">
        <f t="shared" si="272"/>
        <v>0</v>
      </c>
      <c r="V1203" s="984">
        <f t="shared" si="272"/>
        <v>0</v>
      </c>
      <c r="W1203" s="984">
        <f t="shared" si="272"/>
        <v>0</v>
      </c>
      <c r="X1203" s="984">
        <f t="shared" si="272"/>
        <v>0</v>
      </c>
      <c r="Y1203" s="984">
        <f t="shared" si="272"/>
        <v>0</v>
      </c>
      <c r="Z1203" s="1198"/>
      <c r="AA1203" s="508"/>
      <c r="AB1203" s="1386"/>
      <c r="AC1203" s="1401"/>
    </row>
    <row r="1204" spans="1:29" ht="29.25" x14ac:dyDescent="0.25">
      <c r="A1204" s="227">
        <v>1</v>
      </c>
      <c r="B1204" s="667" t="s">
        <v>282</v>
      </c>
      <c r="C1204" s="622"/>
      <c r="D1204" s="4"/>
      <c r="E1204" s="394">
        <f>E1163</f>
        <v>0</v>
      </c>
      <c r="F1204" s="726">
        <f t="shared" si="265"/>
        <v>0</v>
      </c>
      <c r="G1204" s="3831">
        <f>G1163</f>
        <v>1</v>
      </c>
      <c r="H1204" s="984" t="e">
        <f t="shared" ref="H1204:Y1204" si="273">H1163</f>
        <v>#DIV/0!</v>
      </c>
      <c r="I1204" s="984">
        <f t="shared" si="273"/>
        <v>0</v>
      </c>
      <c r="J1204" s="984">
        <f t="shared" si="273"/>
        <v>0</v>
      </c>
      <c r="K1204" s="984">
        <f t="shared" si="273"/>
        <v>0</v>
      </c>
      <c r="L1204" s="984">
        <f t="shared" si="273"/>
        <v>0</v>
      </c>
      <c r="M1204" s="984">
        <f t="shared" si="273"/>
        <v>0</v>
      </c>
      <c r="N1204" s="984">
        <f t="shared" si="273"/>
        <v>0</v>
      </c>
      <c r="O1204" s="984">
        <f t="shared" si="273"/>
        <v>0</v>
      </c>
      <c r="P1204" s="984">
        <f t="shared" si="273"/>
        <v>0</v>
      </c>
      <c r="Q1204" s="984"/>
      <c r="R1204" s="984">
        <f t="shared" si="269"/>
        <v>0</v>
      </c>
      <c r="S1204" s="984">
        <f t="shared" si="273"/>
        <v>0</v>
      </c>
      <c r="T1204" s="984">
        <f t="shared" si="273"/>
        <v>0</v>
      </c>
      <c r="U1204" s="984">
        <f t="shared" si="273"/>
        <v>0</v>
      </c>
      <c r="V1204" s="984">
        <f t="shared" si="273"/>
        <v>0</v>
      </c>
      <c r="W1204" s="984">
        <f t="shared" si="273"/>
        <v>0</v>
      </c>
      <c r="X1204" s="984">
        <f t="shared" si="273"/>
        <v>0</v>
      </c>
      <c r="Y1204" s="984">
        <f t="shared" si="273"/>
        <v>0</v>
      </c>
      <c r="Z1204" s="1198"/>
      <c r="AA1204" s="508"/>
      <c r="AB1204" s="1386"/>
      <c r="AC1204" s="1401"/>
    </row>
    <row r="1205" spans="1:29" ht="29.25" x14ac:dyDescent="0.25">
      <c r="A1205" s="227">
        <v>1</v>
      </c>
      <c r="B1205" s="667" t="s">
        <v>283</v>
      </c>
      <c r="C1205" s="622"/>
      <c r="D1205" s="4"/>
      <c r="E1205" s="394">
        <f>E1192</f>
        <v>0</v>
      </c>
      <c r="F1205" s="726">
        <f t="shared" si="265"/>
        <v>0</v>
      </c>
      <c r="G1205" s="3831">
        <f>G1192</f>
        <v>10</v>
      </c>
      <c r="H1205" s="984" t="e">
        <f t="shared" ref="H1205:Y1205" si="274">H1192</f>
        <v>#DIV/0!</v>
      </c>
      <c r="I1205" s="984">
        <f t="shared" si="274"/>
        <v>0</v>
      </c>
      <c r="J1205" s="984">
        <f t="shared" si="274"/>
        <v>0</v>
      </c>
      <c r="K1205" s="984">
        <f t="shared" si="274"/>
        <v>0</v>
      </c>
      <c r="L1205" s="984">
        <f t="shared" si="274"/>
        <v>0</v>
      </c>
      <c r="M1205" s="984">
        <f t="shared" si="274"/>
        <v>0</v>
      </c>
      <c r="N1205" s="984">
        <f t="shared" si="274"/>
        <v>0</v>
      </c>
      <c r="O1205" s="984">
        <f t="shared" si="274"/>
        <v>0</v>
      </c>
      <c r="P1205" s="984">
        <f t="shared" si="274"/>
        <v>0</v>
      </c>
      <c r="Q1205" s="984"/>
      <c r="R1205" s="984">
        <f t="shared" si="269"/>
        <v>0</v>
      </c>
      <c r="S1205" s="984">
        <f t="shared" si="274"/>
        <v>9.9917999999999996</v>
      </c>
      <c r="T1205" s="984">
        <f t="shared" si="274"/>
        <v>0</v>
      </c>
      <c r="U1205" s="984">
        <f t="shared" si="274"/>
        <v>0</v>
      </c>
      <c r="V1205" s="984">
        <f t="shared" si="274"/>
        <v>0</v>
      </c>
      <c r="W1205" s="984">
        <f t="shared" si="274"/>
        <v>0</v>
      </c>
      <c r="X1205" s="984">
        <f t="shared" si="274"/>
        <v>0</v>
      </c>
      <c r="Y1205" s="3659">
        <f t="shared" si="274"/>
        <v>9.9917999999999996</v>
      </c>
      <c r="Z1205" s="1198"/>
      <c r="AA1205" s="508"/>
      <c r="AB1205" s="1386"/>
      <c r="AC1205" s="1401"/>
    </row>
    <row r="1206" spans="1:29" x14ac:dyDescent="0.25">
      <c r="A1206" s="227">
        <v>1</v>
      </c>
      <c r="B1206" s="1452" t="s">
        <v>138</v>
      </c>
      <c r="C1206" s="1451"/>
      <c r="D1206" s="1452"/>
      <c r="E1206" s="402">
        <v>40</v>
      </c>
      <c r="F1206" s="1997">
        <f t="shared" si="265"/>
        <v>3.3333333333333335</v>
      </c>
      <c r="G1206" s="3844">
        <f>G1202+G1203+G1205+G1204*2.9</f>
        <v>13.9</v>
      </c>
      <c r="H1206" s="1997">
        <f t="shared" si="270"/>
        <v>417</v>
      </c>
      <c r="I1206" s="1985"/>
      <c r="J1206" s="1985"/>
      <c r="K1206" s="1829"/>
      <c r="L1206" s="1829"/>
      <c r="M1206" s="378"/>
      <c r="N1206" s="1829"/>
      <c r="O1206" s="1829"/>
      <c r="P1206" s="1829"/>
      <c r="Q1206" s="510">
        <v>30</v>
      </c>
      <c r="R1206" s="510">
        <f t="shared" si="269"/>
        <v>2.5</v>
      </c>
      <c r="S1206" s="510">
        <f t="shared" ref="S1206:Y1206" si="275">S1205+S1194+S1165+S1154+S1176+S1186</f>
        <v>30.157609999999998</v>
      </c>
      <c r="T1206" s="510">
        <f t="shared" si="275"/>
        <v>0</v>
      </c>
      <c r="U1206" s="510">
        <f t="shared" si="275"/>
        <v>0</v>
      </c>
      <c r="V1206" s="510">
        <f t="shared" si="275"/>
        <v>20.165809999999997</v>
      </c>
      <c r="W1206" s="510">
        <f t="shared" si="275"/>
        <v>0</v>
      </c>
      <c r="X1206" s="510">
        <f t="shared" si="275"/>
        <v>0</v>
      </c>
      <c r="Y1206" s="510">
        <f t="shared" si="275"/>
        <v>30.157609999999998</v>
      </c>
      <c r="Z1206" s="1998"/>
      <c r="AA1206" s="1124"/>
      <c r="AB1206" s="1386"/>
      <c r="AC1206" s="1401"/>
    </row>
    <row r="1207" spans="1:29" x14ac:dyDescent="0.25">
      <c r="A1207" s="227">
        <v>1</v>
      </c>
      <c r="B1207" s="228" t="s">
        <v>29</v>
      </c>
      <c r="C1207" s="634"/>
      <c r="D1207" s="2"/>
      <c r="E1207" s="371"/>
      <c r="F1207" s="330">
        <f t="shared" si="265"/>
        <v>0</v>
      </c>
      <c r="G1207" s="2631"/>
      <c r="H1207" s="1085"/>
      <c r="I1207" s="1077"/>
      <c r="J1207" s="1821"/>
      <c r="K1207" s="329"/>
      <c r="L1207" s="323"/>
      <c r="M1207" s="387"/>
      <c r="N1207" s="329"/>
      <c r="O1207" s="323"/>
      <c r="P1207" s="323"/>
      <c r="Q1207" s="511"/>
      <c r="R1207" s="992">
        <f t="shared" si="269"/>
        <v>0</v>
      </c>
      <c r="S1207" s="511">
        <f>Y1207-X1207-U1207</f>
        <v>0</v>
      </c>
      <c r="T1207" s="1011"/>
      <c r="U1207" s="512"/>
      <c r="V1207" s="512"/>
      <c r="W1207" s="512"/>
      <c r="X1207" s="512"/>
      <c r="Y1207" s="512"/>
      <c r="Z1207" s="1217"/>
      <c r="AA1207" s="508"/>
      <c r="AB1207" s="1386"/>
      <c r="AC1207" s="1401"/>
    </row>
    <row r="1208" spans="1:29" ht="30" x14ac:dyDescent="0.25">
      <c r="A1208" s="227">
        <v>1</v>
      </c>
      <c r="B1208" s="2" t="s">
        <v>127</v>
      </c>
      <c r="C1208" s="635"/>
      <c r="D1208" s="2"/>
      <c r="E1208" s="371"/>
      <c r="F1208" s="330">
        <f t="shared" ref="F1208:F1271" si="276">E1208/12*$B$4</f>
        <v>0</v>
      </c>
      <c r="G1208" s="2631"/>
      <c r="H1208" s="330"/>
      <c r="I1208" s="1077"/>
      <c r="J1208" s="1077"/>
      <c r="K1208" s="323"/>
      <c r="L1208" s="323"/>
      <c r="M1208" s="367"/>
      <c r="N1208" s="323"/>
      <c r="O1208" s="323"/>
      <c r="P1208" s="323"/>
      <c r="Q1208" s="512"/>
      <c r="R1208" s="992">
        <f t="shared" si="269"/>
        <v>0</v>
      </c>
      <c r="S1208" s="512">
        <f>Y1208-X1208-U1208</f>
        <v>0</v>
      </c>
      <c r="T1208" s="1011"/>
      <c r="U1208" s="512"/>
      <c r="V1208" s="512"/>
      <c r="W1208" s="512"/>
      <c r="X1208" s="512"/>
      <c r="Y1208" s="512"/>
      <c r="Z1208" s="1217"/>
      <c r="AA1208" s="508"/>
      <c r="AB1208" s="1386"/>
      <c r="AC1208" s="1401"/>
    </row>
    <row r="1209" spans="1:29" ht="30" x14ac:dyDescent="0.25">
      <c r="A1209" s="227">
        <v>1</v>
      </c>
      <c r="B1209" s="273" t="s">
        <v>159</v>
      </c>
      <c r="C1209" s="1079"/>
      <c r="D1209" s="2085">
        <v>240</v>
      </c>
      <c r="E1209" s="410"/>
      <c r="F1209" s="213">
        <f t="shared" si="276"/>
        <v>0</v>
      </c>
      <c r="G1209" s="3784"/>
      <c r="H1209" s="219" t="e">
        <f t="shared" ref="H1209:H1214" si="277">G1209/F1209*100</f>
        <v>#DIV/0!</v>
      </c>
      <c r="I1209" s="1798">
        <v>4</v>
      </c>
      <c r="J1209" s="253" t="e">
        <f t="shared" ref="J1209:J1214" si="278">M1209/G1209</f>
        <v>#DIV/0!</v>
      </c>
      <c r="K1209" s="430">
        <f>ROUND(E1209*I1209,0)</f>
        <v>0</v>
      </c>
      <c r="L1209" s="430">
        <f>ROUND(K1209/12*$B$4,0)</f>
        <v>0</v>
      </c>
      <c r="M1209" s="3577"/>
      <c r="N1209" s="1403" t="e">
        <f t="shared" ref="N1209:N1214" si="279">M1209/L1209*100</f>
        <v>#DIV/0!</v>
      </c>
      <c r="O1209" s="430">
        <f>ROUND(K1209/D1209,0)</f>
        <v>0</v>
      </c>
      <c r="P1209" s="254" t="e">
        <f t="shared" ref="P1209:P1214" si="280">M1209/$B$4*12/O1209</f>
        <v>#DIV/0!</v>
      </c>
      <c r="Q1209" s="512"/>
      <c r="R1209" s="992">
        <f t="shared" si="269"/>
        <v>0</v>
      </c>
      <c r="S1209" s="512"/>
      <c r="T1209" s="1011"/>
      <c r="U1209" s="512"/>
      <c r="V1209" s="512"/>
      <c r="W1209" s="512"/>
      <c r="X1209" s="512"/>
      <c r="Y1209" s="512"/>
      <c r="Z1209" s="1363"/>
      <c r="AA1209" s="508"/>
      <c r="AB1209" s="1386"/>
      <c r="AC1209" s="1401"/>
    </row>
    <row r="1210" spans="1:29" x14ac:dyDescent="0.25">
      <c r="A1210" s="227">
        <v>1</v>
      </c>
      <c r="B1210" s="273" t="s">
        <v>17</v>
      </c>
      <c r="C1210" s="642"/>
      <c r="D1210" s="3">
        <v>240</v>
      </c>
      <c r="E1210" s="371"/>
      <c r="F1210" s="1414">
        <f t="shared" si="276"/>
        <v>0</v>
      </c>
      <c r="G1210" s="708"/>
      <c r="H1210" s="213" t="e">
        <f t="shared" si="277"/>
        <v>#DIV/0!</v>
      </c>
      <c r="I1210" s="1077">
        <v>4</v>
      </c>
      <c r="J1210" s="480" t="e">
        <f t="shared" si="278"/>
        <v>#DIV/0!</v>
      </c>
      <c r="K1210" s="254">
        <f>ROUND(E1210*I1210,0)</f>
        <v>0</v>
      </c>
      <c r="L1210" s="254">
        <f>ROUND(K1210/12*$B$4,0)</f>
        <v>0</v>
      </c>
      <c r="M1210" s="3576"/>
      <c r="N1210" s="254" t="e">
        <f t="shared" si="279"/>
        <v>#DIV/0!</v>
      </c>
      <c r="O1210" s="254">
        <f>ROUND(K1210/D1210,0)</f>
        <v>0</v>
      </c>
      <c r="P1210" s="1403" t="e">
        <f t="shared" si="280"/>
        <v>#DIV/0!</v>
      </c>
      <c r="Q1210" s="512"/>
      <c r="R1210" s="992">
        <f t="shared" si="269"/>
        <v>0</v>
      </c>
      <c r="S1210" s="512"/>
      <c r="T1210" s="1011"/>
      <c r="U1210" s="512"/>
      <c r="V1210" s="512"/>
      <c r="W1210" s="512"/>
      <c r="X1210" s="512"/>
      <c r="Y1210" s="512"/>
      <c r="Z1210" s="1213"/>
      <c r="AA1210" s="508"/>
      <c r="AB1210" s="1386"/>
      <c r="AC1210" s="1401"/>
    </row>
    <row r="1211" spans="1:29" x14ac:dyDescent="0.25">
      <c r="A1211" s="227">
        <v>1</v>
      </c>
      <c r="B1211" s="222" t="s">
        <v>47</v>
      </c>
      <c r="C1211" s="638"/>
      <c r="D1211" s="3">
        <v>240</v>
      </c>
      <c r="E1211" s="371"/>
      <c r="F1211" s="213">
        <f t="shared" si="276"/>
        <v>0</v>
      </c>
      <c r="G1211" s="708"/>
      <c r="H1211" s="213" t="e">
        <f t="shared" si="277"/>
        <v>#DIV/0!</v>
      </c>
      <c r="I1211" s="1077">
        <v>8</v>
      </c>
      <c r="J1211" s="253" t="e">
        <f t="shared" si="278"/>
        <v>#DIV/0!</v>
      </c>
      <c r="K1211" s="254">
        <f>ROUND(E1211*I1211,0)</f>
        <v>0</v>
      </c>
      <c r="L1211" s="254">
        <f>ROUND(K1211/12*$B$4,0)</f>
        <v>0</v>
      </c>
      <c r="M1211" s="3576"/>
      <c r="N1211" s="254" t="e">
        <f t="shared" si="279"/>
        <v>#DIV/0!</v>
      </c>
      <c r="O1211" s="254">
        <f>ROUND(K1211/D1211,0)</f>
        <v>0</v>
      </c>
      <c r="P1211" s="254" t="e">
        <f t="shared" si="280"/>
        <v>#DIV/0!</v>
      </c>
      <c r="Q1211" s="512"/>
      <c r="R1211" s="992">
        <f t="shared" si="269"/>
        <v>0</v>
      </c>
      <c r="S1211" s="512">
        <f>Y1211-X1211-U1211</f>
        <v>0</v>
      </c>
      <c r="T1211" s="1011"/>
      <c r="U1211" s="512"/>
      <c r="V1211" s="512">
        <f>S1211-R1211</f>
        <v>0</v>
      </c>
      <c r="W1211" s="512"/>
      <c r="X1211" s="512"/>
      <c r="Y1211" s="512"/>
      <c r="Z1211" s="1213"/>
      <c r="AA1211" s="508"/>
      <c r="AB1211" s="1386"/>
      <c r="AC1211" s="1401"/>
    </row>
    <row r="1212" spans="1:29" s="237" customFormat="1" x14ac:dyDescent="0.25">
      <c r="A1212" s="227">
        <v>1</v>
      </c>
      <c r="B1212" s="222" t="s">
        <v>6</v>
      </c>
      <c r="C1212" s="638"/>
      <c r="D1212" s="3">
        <v>240</v>
      </c>
      <c r="E1212" s="371"/>
      <c r="F1212" s="213">
        <f t="shared" si="276"/>
        <v>0</v>
      </c>
      <c r="G1212" s="708"/>
      <c r="H1212" s="219" t="e">
        <f t="shared" si="277"/>
        <v>#DIV/0!</v>
      </c>
      <c r="I1212" s="1077">
        <v>4</v>
      </c>
      <c r="J1212" s="1411" t="e">
        <f t="shared" si="278"/>
        <v>#DIV/0!</v>
      </c>
      <c r="K1212" s="430">
        <f>ROUND(E1212*I1212,0)</f>
        <v>0</v>
      </c>
      <c r="L1212" s="430">
        <f>ROUND(K1212/12*$B$4,0)</f>
        <v>0</v>
      </c>
      <c r="M1212" s="3577"/>
      <c r="N1212" s="254" t="e">
        <f t="shared" si="279"/>
        <v>#DIV/0!</v>
      </c>
      <c r="O1212" s="430">
        <f>ROUND(K1212/D1212,0)</f>
        <v>0</v>
      </c>
      <c r="P1212" s="254" t="e">
        <f t="shared" si="280"/>
        <v>#DIV/0!</v>
      </c>
      <c r="Q1212" s="512"/>
      <c r="R1212" s="992">
        <f t="shared" si="269"/>
        <v>0</v>
      </c>
      <c r="S1212" s="512">
        <f>Y1212-X1212-U1212</f>
        <v>0</v>
      </c>
      <c r="T1212" s="1011"/>
      <c r="U1212" s="513"/>
      <c r="V1212" s="513">
        <f>S1212-R1212</f>
        <v>0</v>
      </c>
      <c r="W1212" s="513"/>
      <c r="X1212" s="512"/>
      <c r="Y1212" s="512"/>
      <c r="Z1212" s="1213"/>
      <c r="AA1212" s="508"/>
      <c r="AB1212" s="1386"/>
      <c r="AC1212" s="1401"/>
    </row>
    <row r="1213" spans="1:29" x14ac:dyDescent="0.25">
      <c r="A1213" s="227">
        <v>1</v>
      </c>
      <c r="B1213" s="2086" t="s">
        <v>184</v>
      </c>
      <c r="C1213" s="2087"/>
      <c r="D1213" s="2059"/>
      <c r="E1213" s="378">
        <v>3</v>
      </c>
      <c r="F1213" s="1829">
        <f t="shared" si="276"/>
        <v>0.25</v>
      </c>
      <c r="G1213" s="3836">
        <f>SUM(G1209:G1212)</f>
        <v>0</v>
      </c>
      <c r="H1213" s="38">
        <f t="shared" si="277"/>
        <v>0</v>
      </c>
      <c r="I1213" s="8">
        <f>IF(E1213=0,0,K1213/E1213)</f>
        <v>0</v>
      </c>
      <c r="J1213" s="1642" t="e">
        <f t="shared" si="278"/>
        <v>#DIV/0!</v>
      </c>
      <c r="K1213" s="1422">
        <f>SUM(K1209:K1212)</f>
        <v>0</v>
      </c>
      <c r="L1213" s="1422">
        <f>SUM(L1209:L1212)</f>
        <v>0</v>
      </c>
      <c r="M1213" s="3579">
        <f>SUM(M1209:M1212)</f>
        <v>0</v>
      </c>
      <c r="N1213" s="1505" t="e">
        <f t="shared" si="279"/>
        <v>#DIV/0!</v>
      </c>
      <c r="O1213" s="1422">
        <f>SUM(O1209:O1212)</f>
        <v>0</v>
      </c>
      <c r="P1213" s="1505" t="e">
        <f t="shared" si="280"/>
        <v>#DIV/0!</v>
      </c>
      <c r="Q1213" s="510">
        <v>50</v>
      </c>
      <c r="R1213" s="1135">
        <f t="shared" si="269"/>
        <v>4.166666666666667</v>
      </c>
      <c r="S1213" s="510">
        <f>Y1213-X1213-U1213</f>
        <v>0</v>
      </c>
      <c r="T1213" s="1015"/>
      <c r="U1213" s="510"/>
      <c r="V1213" s="510"/>
      <c r="W1213" s="510"/>
      <c r="X1213" s="510"/>
      <c r="Y1213" s="510"/>
      <c r="Z1213" s="1831"/>
      <c r="AA1213" s="1124"/>
      <c r="AB1213" s="1386"/>
      <c r="AC1213" s="1401"/>
    </row>
    <row r="1214" spans="1:29" ht="30" thickBot="1" x14ac:dyDescent="0.3">
      <c r="A1214" s="227">
        <v>1</v>
      </c>
      <c r="B1214" s="238" t="s">
        <v>215</v>
      </c>
      <c r="C1214" s="238"/>
      <c r="D1214" s="238"/>
      <c r="E1214" s="397">
        <f>SUM(E1213)</f>
        <v>3</v>
      </c>
      <c r="F1214" s="1965">
        <f t="shared" si="276"/>
        <v>0.25</v>
      </c>
      <c r="G1214" s="3838">
        <f>SUM(G1213)</f>
        <v>0</v>
      </c>
      <c r="H1214" s="1965">
        <f t="shared" si="277"/>
        <v>0</v>
      </c>
      <c r="I1214" s="1487">
        <f>IF(E1214=0,0,K1214/E1214)</f>
        <v>0</v>
      </c>
      <c r="J1214" s="1488" t="e">
        <f t="shared" si="278"/>
        <v>#DIV/0!</v>
      </c>
      <c r="K1214" s="1965">
        <f>SUM(K1213)</f>
        <v>0</v>
      </c>
      <c r="L1214" s="1965">
        <f>SUM(L1213)</f>
        <v>0</v>
      </c>
      <c r="M1214" s="397">
        <f>SUM(M1213)</f>
        <v>0</v>
      </c>
      <c r="N1214" s="1489" t="e">
        <f t="shared" si="279"/>
        <v>#DIV/0!</v>
      </c>
      <c r="O1214" s="1536">
        <f>O1213</f>
        <v>0</v>
      </c>
      <c r="P1214" s="1489" t="e">
        <f t="shared" si="280"/>
        <v>#DIV/0!</v>
      </c>
      <c r="Q1214" s="517">
        <v>50</v>
      </c>
      <c r="R1214" s="1134">
        <f t="shared" si="269"/>
        <v>4.166666666666667</v>
      </c>
      <c r="S1214" s="517">
        <f>Y1214-X1214-U1214</f>
        <v>0</v>
      </c>
      <c r="T1214" s="1013"/>
      <c r="U1214" s="517"/>
      <c r="V1214" s="517">
        <f>S1214-R1214</f>
        <v>-4.166666666666667</v>
      </c>
      <c r="W1214" s="517"/>
      <c r="X1214" s="517"/>
      <c r="Y1214" s="517"/>
      <c r="Z1214" s="1968"/>
      <c r="AA1214" s="1169"/>
      <c r="AB1214" s="1386"/>
      <c r="AC1214" s="1401"/>
    </row>
    <row r="1215" spans="1:29" ht="15.75" thickBot="1" x14ac:dyDescent="0.3">
      <c r="A1215" s="227">
        <v>1</v>
      </c>
      <c r="B1215" s="2004" t="s">
        <v>316</v>
      </c>
      <c r="C1215" s="2005"/>
      <c r="D1215" s="2004"/>
      <c r="E1215" s="376"/>
      <c r="F1215" s="943">
        <f t="shared" si="276"/>
        <v>0</v>
      </c>
      <c r="G1215" s="3850"/>
      <c r="H1215" s="943"/>
      <c r="I1215" s="1793"/>
      <c r="J1215" s="1793"/>
      <c r="K1215" s="943"/>
      <c r="L1215" s="943"/>
      <c r="M1215" s="3650">
        <f>M1214</f>
        <v>0</v>
      </c>
      <c r="N1215" s="3654"/>
      <c r="O1215" s="3654"/>
      <c r="P1215" s="3654"/>
      <c r="Q1215" s="3630">
        <v>80</v>
      </c>
      <c r="R1215" s="3630">
        <f t="shared" si="269"/>
        <v>6.666666666666667</v>
      </c>
      <c r="S1215" s="3630">
        <f t="shared" ref="S1215:Y1215" si="281">SUM(S1214,S1206)</f>
        <v>30.157609999999998</v>
      </c>
      <c r="T1215" s="3630">
        <f t="shared" si="281"/>
        <v>0</v>
      </c>
      <c r="U1215" s="3630">
        <f>SUM(U1214,U1206)</f>
        <v>0</v>
      </c>
      <c r="V1215" s="3630">
        <f t="shared" si="281"/>
        <v>15.999143333333329</v>
      </c>
      <c r="W1215" s="3630">
        <f t="shared" si="281"/>
        <v>0</v>
      </c>
      <c r="X1215" s="3630">
        <f t="shared" si="281"/>
        <v>0</v>
      </c>
      <c r="Y1215" s="3630">
        <f t="shared" si="281"/>
        <v>30.157609999999998</v>
      </c>
      <c r="Z1215" s="2031"/>
      <c r="AA1215" s="1121"/>
      <c r="AB1215" s="1386"/>
      <c r="AC1215" s="1401"/>
    </row>
    <row r="1216" spans="1:29" x14ac:dyDescent="0.25">
      <c r="A1216" s="227">
        <v>1</v>
      </c>
      <c r="B1216" s="2072"/>
      <c r="C1216" s="2073"/>
      <c r="D1216" s="2072"/>
      <c r="E1216" s="379"/>
      <c r="F1216" s="982">
        <f t="shared" si="276"/>
        <v>0</v>
      </c>
      <c r="G1216" s="740"/>
      <c r="H1216" s="982"/>
      <c r="I1216" s="1817"/>
      <c r="J1216" s="1817"/>
      <c r="K1216" s="982"/>
      <c r="L1216" s="982"/>
      <c r="M1216" s="379"/>
      <c r="N1216" s="982"/>
      <c r="O1216" s="982"/>
      <c r="P1216" s="982"/>
      <c r="Q1216" s="511"/>
      <c r="R1216" s="991">
        <f t="shared" si="269"/>
        <v>0</v>
      </c>
      <c r="S1216" s="511">
        <f>Y1216-X1216-U1216</f>
        <v>0</v>
      </c>
      <c r="T1216" s="1014"/>
      <c r="U1216" s="511"/>
      <c r="V1216" s="511"/>
      <c r="W1216" s="511"/>
      <c r="X1216" s="511"/>
      <c r="Y1216" s="511"/>
      <c r="Z1216" s="1207"/>
      <c r="AA1216" s="554"/>
      <c r="AB1216" s="1386"/>
      <c r="AC1216" s="1401"/>
    </row>
    <row r="1217" spans="1:29" ht="43.5" x14ac:dyDescent="0.25">
      <c r="A1217" s="227">
        <v>1</v>
      </c>
      <c r="B1217" s="1391" t="s">
        <v>444</v>
      </c>
      <c r="C1217" s="1391"/>
      <c r="D1217" s="1847"/>
      <c r="E1217" s="369"/>
      <c r="F1217" s="724">
        <f t="shared" si="276"/>
        <v>0</v>
      </c>
      <c r="G1217" s="750"/>
      <c r="H1217" s="724"/>
      <c r="I1217" s="1825"/>
      <c r="J1217" s="1825"/>
      <c r="K1217" s="724"/>
      <c r="L1217" s="724"/>
      <c r="M1217" s="369"/>
      <c r="N1217" s="724"/>
      <c r="O1217" s="724"/>
      <c r="P1217" s="724"/>
      <c r="Q1217" s="512"/>
      <c r="R1217" s="992">
        <f t="shared" si="269"/>
        <v>0</v>
      </c>
      <c r="S1217" s="512">
        <f>Y1217-X1217-U1217</f>
        <v>0</v>
      </c>
      <c r="T1217" s="1011"/>
      <c r="U1217" s="512"/>
      <c r="V1217" s="512"/>
      <c r="W1217" s="512"/>
      <c r="X1217" s="512"/>
      <c r="Y1217" s="512"/>
      <c r="Z1217" s="1240"/>
      <c r="AA1217" s="508"/>
      <c r="AB1217" s="1386"/>
      <c r="AC1217" s="1401"/>
    </row>
    <row r="1218" spans="1:29" x14ac:dyDescent="0.25">
      <c r="A1218" s="227">
        <v>1</v>
      </c>
      <c r="B1218" s="688" t="s">
        <v>207</v>
      </c>
      <c r="C1218" s="2083"/>
      <c r="D1218" s="736"/>
      <c r="E1218" s="369"/>
      <c r="F1218" s="724">
        <f t="shared" si="276"/>
        <v>0</v>
      </c>
      <c r="G1218" s="750"/>
      <c r="H1218" s="724"/>
      <c r="I1218" s="1825"/>
      <c r="J1218" s="1825"/>
      <c r="K1218" s="724"/>
      <c r="L1218" s="724"/>
      <c r="M1218" s="369"/>
      <c r="N1218" s="724"/>
      <c r="O1218" s="724"/>
      <c r="P1218" s="724"/>
      <c r="Q1218" s="512"/>
      <c r="R1218" s="1134">
        <f t="shared" si="269"/>
        <v>0</v>
      </c>
      <c r="S1218" s="512">
        <f>Y1218-X1218-U1218</f>
        <v>0</v>
      </c>
      <c r="T1218" s="1011"/>
      <c r="U1218" s="512"/>
      <c r="V1218" s="512">
        <f>S1218-R1218</f>
        <v>0</v>
      </c>
      <c r="W1218" s="512"/>
      <c r="X1218" s="512"/>
      <c r="Y1218" s="512"/>
      <c r="Z1218" s="1240"/>
      <c r="AA1218" s="508"/>
      <c r="AB1218" s="1386"/>
      <c r="AC1218" s="1401"/>
    </row>
    <row r="1219" spans="1:29" ht="29.25" x14ac:dyDescent="0.25">
      <c r="A1219" s="227">
        <v>1</v>
      </c>
      <c r="B1219" s="664" t="s">
        <v>295</v>
      </c>
      <c r="C1219" s="2083"/>
      <c r="D1219" s="736"/>
      <c r="E1219" s="1070">
        <f>E1221+E1222+E1224+E1226</f>
        <v>0</v>
      </c>
      <c r="F1219" s="724">
        <f t="shared" si="276"/>
        <v>0</v>
      </c>
      <c r="G1219" s="750">
        <f>G1221+G1222+G1224+G1226</f>
        <v>0</v>
      </c>
      <c r="H1219" s="724" t="e">
        <f>G1219/F1219*100</f>
        <v>#DIV/0!</v>
      </c>
      <c r="I1219" s="1825"/>
      <c r="J1219" s="1825"/>
      <c r="K1219" s="724"/>
      <c r="L1219" s="724"/>
      <c r="M1219" s="369"/>
      <c r="N1219" s="724"/>
      <c r="O1219" s="724"/>
      <c r="P1219" s="724"/>
      <c r="Q1219" s="512"/>
      <c r="R1219" s="992">
        <f t="shared" si="269"/>
        <v>0</v>
      </c>
      <c r="S1219" s="512"/>
      <c r="T1219" s="1011"/>
      <c r="U1219" s="512"/>
      <c r="V1219" s="512"/>
      <c r="W1219" s="512"/>
      <c r="X1219" s="512"/>
      <c r="Y1219" s="512"/>
      <c r="Z1219" s="1240"/>
      <c r="AA1219" s="508"/>
      <c r="AB1219" s="1386"/>
      <c r="AC1219" s="1401"/>
    </row>
    <row r="1220" spans="1:29" ht="30" x14ac:dyDescent="0.25">
      <c r="A1220" s="227">
        <v>1</v>
      </c>
      <c r="B1220" s="462" t="s">
        <v>205</v>
      </c>
      <c r="C1220" s="2083"/>
      <c r="D1220" s="736"/>
      <c r="E1220" s="1070"/>
      <c r="F1220" s="724">
        <f t="shared" si="276"/>
        <v>0</v>
      </c>
      <c r="G1220" s="750"/>
      <c r="H1220" s="724"/>
      <c r="I1220" s="1825"/>
      <c r="J1220" s="1825"/>
      <c r="K1220" s="724"/>
      <c r="L1220" s="724"/>
      <c r="M1220" s="369"/>
      <c r="N1220" s="724"/>
      <c r="O1220" s="724"/>
      <c r="P1220" s="724"/>
      <c r="Q1220" s="512"/>
      <c r="R1220" s="992">
        <f t="shared" si="269"/>
        <v>0</v>
      </c>
      <c r="S1220" s="512"/>
      <c r="T1220" s="1011"/>
      <c r="U1220" s="512"/>
      <c r="V1220" s="512"/>
      <c r="W1220" s="512"/>
      <c r="X1220" s="512"/>
      <c r="Y1220" s="512"/>
      <c r="Z1220" s="1240"/>
      <c r="AA1220" s="508"/>
      <c r="AB1220" s="1386"/>
      <c r="AC1220" s="1401"/>
    </row>
    <row r="1221" spans="1:29" ht="30" x14ac:dyDescent="0.25">
      <c r="A1221" s="227">
        <v>1</v>
      </c>
      <c r="B1221" s="462" t="s">
        <v>206</v>
      </c>
      <c r="C1221" s="2083"/>
      <c r="D1221" s="736"/>
      <c r="E1221" s="1071"/>
      <c r="F1221" s="330">
        <f t="shared" si="276"/>
        <v>0</v>
      </c>
      <c r="G1221" s="2631"/>
      <c r="H1221" s="330" t="e">
        <f>G1221/F1221*100</f>
        <v>#DIV/0!</v>
      </c>
      <c r="I1221" s="1825"/>
      <c r="J1221" s="1825"/>
      <c r="K1221" s="724"/>
      <c r="L1221" s="724"/>
      <c r="M1221" s="369"/>
      <c r="N1221" s="724"/>
      <c r="O1221" s="724"/>
      <c r="P1221" s="724"/>
      <c r="Q1221" s="512"/>
      <c r="R1221" s="992">
        <f t="shared" si="269"/>
        <v>0</v>
      </c>
      <c r="S1221" s="512"/>
      <c r="T1221" s="1011"/>
      <c r="U1221" s="512"/>
      <c r="V1221" s="512"/>
      <c r="W1221" s="512"/>
      <c r="X1221" s="512"/>
      <c r="Y1221" s="512"/>
      <c r="Z1221" s="1217"/>
      <c r="AA1221" s="508"/>
      <c r="AB1221" s="1386"/>
      <c r="AC1221" s="1401"/>
    </row>
    <row r="1222" spans="1:29" ht="30" x14ac:dyDescent="0.25">
      <c r="A1222" s="227">
        <v>1</v>
      </c>
      <c r="B1222" s="665" t="s">
        <v>296</v>
      </c>
      <c r="C1222" s="2083"/>
      <c r="D1222" s="736"/>
      <c r="E1222" s="1070"/>
      <c r="F1222" s="724">
        <f t="shared" si="276"/>
        <v>0</v>
      </c>
      <c r="G1222" s="750"/>
      <c r="H1222" s="724" t="e">
        <f>G1222/F1222*100</f>
        <v>#DIV/0!</v>
      </c>
      <c r="I1222" s="1825"/>
      <c r="J1222" s="1825"/>
      <c r="K1222" s="724"/>
      <c r="L1222" s="724"/>
      <c r="M1222" s="369"/>
      <c r="N1222" s="724"/>
      <c r="O1222" s="724"/>
      <c r="P1222" s="724"/>
      <c r="Q1222" s="512"/>
      <c r="R1222" s="992">
        <f t="shared" si="269"/>
        <v>0</v>
      </c>
      <c r="S1222" s="512"/>
      <c r="T1222" s="1011"/>
      <c r="U1222" s="512"/>
      <c r="V1222" s="512"/>
      <c r="W1222" s="512"/>
      <c r="X1222" s="512"/>
      <c r="Y1222" s="512"/>
      <c r="Z1222" s="1240"/>
      <c r="AA1222" s="508"/>
      <c r="AB1222" s="1386"/>
      <c r="AC1222" s="1401"/>
    </row>
    <row r="1223" spans="1:29" ht="75" x14ac:dyDescent="0.25">
      <c r="A1223" s="227">
        <v>1</v>
      </c>
      <c r="B1223" s="463" t="s">
        <v>297</v>
      </c>
      <c r="C1223" s="2083"/>
      <c r="D1223" s="736"/>
      <c r="E1223" s="1070"/>
      <c r="F1223" s="724">
        <f t="shared" si="276"/>
        <v>0</v>
      </c>
      <c r="G1223" s="750"/>
      <c r="H1223" s="724"/>
      <c r="I1223" s="1825"/>
      <c r="J1223" s="1825"/>
      <c r="K1223" s="724"/>
      <c r="L1223" s="724"/>
      <c r="M1223" s="369"/>
      <c r="N1223" s="724"/>
      <c r="O1223" s="724"/>
      <c r="P1223" s="724"/>
      <c r="Q1223" s="512"/>
      <c r="R1223" s="992">
        <f t="shared" si="269"/>
        <v>0</v>
      </c>
      <c r="S1223" s="512"/>
      <c r="T1223" s="1011"/>
      <c r="U1223" s="512"/>
      <c r="V1223" s="512"/>
      <c r="W1223" s="512"/>
      <c r="X1223" s="512"/>
      <c r="Y1223" s="512"/>
      <c r="Z1223" s="1240"/>
      <c r="AA1223" s="508"/>
      <c r="AB1223" s="1386"/>
      <c r="AC1223" s="1401"/>
    </row>
    <row r="1224" spans="1:29" ht="45" x14ac:dyDescent="0.25">
      <c r="A1224" s="227">
        <v>1</v>
      </c>
      <c r="B1224" s="463" t="s">
        <v>298</v>
      </c>
      <c r="C1224" s="2083"/>
      <c r="D1224" s="736"/>
      <c r="E1224" s="1071"/>
      <c r="F1224" s="330">
        <f t="shared" si="276"/>
        <v>0</v>
      </c>
      <c r="G1224" s="2631"/>
      <c r="H1224" s="330" t="e">
        <f>G1224/F1224*100</f>
        <v>#DIV/0!</v>
      </c>
      <c r="I1224" s="1825"/>
      <c r="J1224" s="1825"/>
      <c r="K1224" s="724"/>
      <c r="L1224" s="724"/>
      <c r="M1224" s="369"/>
      <c r="N1224" s="724"/>
      <c r="O1224" s="724"/>
      <c r="P1224" s="724"/>
      <c r="Q1224" s="512"/>
      <c r="R1224" s="992">
        <f t="shared" si="269"/>
        <v>0</v>
      </c>
      <c r="S1224" s="512"/>
      <c r="T1224" s="1011"/>
      <c r="U1224" s="512"/>
      <c r="V1224" s="512"/>
      <c r="W1224" s="512"/>
      <c r="X1224" s="512"/>
      <c r="Y1224" s="512"/>
      <c r="Z1224" s="1217"/>
      <c r="AA1224" s="508"/>
      <c r="AB1224" s="1386"/>
      <c r="AC1224" s="1401"/>
    </row>
    <row r="1225" spans="1:29" s="2635" customFormat="1" ht="105" x14ac:dyDescent="0.25">
      <c r="B1225" s="463" t="s">
        <v>542</v>
      </c>
      <c r="C1225" s="2083"/>
      <c r="D1225" s="736"/>
      <c r="E1225" s="1071"/>
      <c r="F1225" s="330">
        <f t="shared" si="276"/>
        <v>0</v>
      </c>
      <c r="G1225" s="2631"/>
      <c r="H1225" s="330"/>
      <c r="I1225" s="1825"/>
      <c r="J1225" s="1825"/>
      <c r="K1225" s="724"/>
      <c r="L1225" s="724"/>
      <c r="M1225" s="369"/>
      <c r="N1225" s="724"/>
      <c r="O1225" s="724"/>
      <c r="P1225" s="724"/>
      <c r="Q1225" s="512"/>
      <c r="R1225" s="992">
        <f t="shared" si="269"/>
        <v>0</v>
      </c>
      <c r="S1225" s="512"/>
      <c r="T1225" s="1011"/>
      <c r="U1225" s="512"/>
      <c r="V1225" s="512"/>
      <c r="W1225" s="512"/>
      <c r="X1225" s="512"/>
      <c r="Y1225" s="512"/>
      <c r="Z1225" s="1217"/>
      <c r="AA1225" s="508"/>
      <c r="AB1225" s="1386"/>
      <c r="AC1225" s="1401"/>
    </row>
    <row r="1226" spans="1:29" ht="30" x14ac:dyDescent="0.25">
      <c r="B1226" s="463" t="s">
        <v>386</v>
      </c>
      <c r="C1226" s="2083"/>
      <c r="D1226" s="736"/>
      <c r="E1226" s="1071"/>
      <c r="F1226" s="330">
        <f t="shared" si="276"/>
        <v>0</v>
      </c>
      <c r="G1226" s="2631"/>
      <c r="H1226" s="330" t="e">
        <f>G1226/F1226*100</f>
        <v>#DIV/0!</v>
      </c>
      <c r="I1226" s="1825"/>
      <c r="J1226" s="1825"/>
      <c r="K1226" s="724"/>
      <c r="L1226" s="724"/>
      <c r="M1226" s="369"/>
      <c r="N1226" s="724"/>
      <c r="O1226" s="724"/>
      <c r="P1226" s="724"/>
      <c r="Q1226" s="512"/>
      <c r="R1226" s="992">
        <f t="shared" si="269"/>
        <v>0</v>
      </c>
      <c r="S1226" s="512"/>
      <c r="T1226" s="1011"/>
      <c r="U1226" s="512"/>
      <c r="V1226" s="512"/>
      <c r="W1226" s="512"/>
      <c r="X1226" s="512"/>
      <c r="Y1226" s="512"/>
      <c r="Z1226" s="1217"/>
      <c r="AA1226" s="508"/>
      <c r="AB1226" s="1386"/>
      <c r="AC1226" s="1401"/>
    </row>
    <row r="1227" spans="1:29" ht="29.25" x14ac:dyDescent="0.25">
      <c r="A1227" s="227">
        <v>1</v>
      </c>
      <c r="B1227" s="433" t="s">
        <v>135</v>
      </c>
      <c r="C1227" s="2083"/>
      <c r="D1227" s="736"/>
      <c r="E1227" s="1070">
        <f>E1228</f>
        <v>0</v>
      </c>
      <c r="F1227" s="724">
        <f t="shared" si="276"/>
        <v>0</v>
      </c>
      <c r="G1227" s="750">
        <f>G1228</f>
        <v>0</v>
      </c>
      <c r="H1227" s="724" t="e">
        <f>G1227/F1227*100</f>
        <v>#DIV/0!</v>
      </c>
      <c r="I1227" s="1825"/>
      <c r="J1227" s="1825"/>
      <c r="K1227" s="724"/>
      <c r="L1227" s="724"/>
      <c r="M1227" s="369"/>
      <c r="N1227" s="724"/>
      <c r="O1227" s="724"/>
      <c r="P1227" s="724"/>
      <c r="Q1227" s="512"/>
      <c r="R1227" s="992">
        <f t="shared" si="269"/>
        <v>0</v>
      </c>
      <c r="S1227" s="512"/>
      <c r="T1227" s="1011"/>
      <c r="U1227" s="512"/>
      <c r="V1227" s="512"/>
      <c r="W1227" s="512"/>
      <c r="X1227" s="512"/>
      <c r="Y1227" s="512"/>
      <c r="Z1227" s="1240"/>
      <c r="AA1227" s="508"/>
      <c r="AB1227" s="1386"/>
      <c r="AC1227" s="1401"/>
    </row>
    <row r="1228" spans="1:29" x14ac:dyDescent="0.25">
      <c r="A1228" s="227">
        <v>1</v>
      </c>
      <c r="B1228" s="275" t="s">
        <v>240</v>
      </c>
      <c r="C1228" s="2083"/>
      <c r="D1228" s="736"/>
      <c r="E1228" s="1071"/>
      <c r="F1228" s="330">
        <f t="shared" si="276"/>
        <v>0</v>
      </c>
      <c r="G1228" s="2631"/>
      <c r="H1228" s="330" t="e">
        <f>G1228/F1228*100</f>
        <v>#DIV/0!</v>
      </c>
      <c r="I1228" s="1825"/>
      <c r="J1228" s="1825"/>
      <c r="K1228" s="724"/>
      <c r="L1228" s="724"/>
      <c r="M1228" s="369"/>
      <c r="N1228" s="724"/>
      <c r="O1228" s="724"/>
      <c r="P1228" s="724"/>
      <c r="Q1228" s="512"/>
      <c r="R1228" s="992">
        <f t="shared" si="269"/>
        <v>0</v>
      </c>
      <c r="S1228" s="512"/>
      <c r="T1228" s="1011"/>
      <c r="U1228" s="512"/>
      <c r="V1228" s="512"/>
      <c r="W1228" s="512"/>
      <c r="X1228" s="512"/>
      <c r="Y1228" s="512"/>
      <c r="Z1228" s="1217"/>
      <c r="AA1228" s="508"/>
      <c r="AB1228" s="1386"/>
      <c r="AC1228" s="1401"/>
    </row>
    <row r="1229" spans="1:29" x14ac:dyDescent="0.25">
      <c r="A1229" s="227">
        <v>1</v>
      </c>
      <c r="B1229" s="675" t="s">
        <v>299</v>
      </c>
      <c r="C1229" s="2083"/>
      <c r="D1229" s="736"/>
      <c r="E1229" s="369"/>
      <c r="F1229" s="724">
        <f t="shared" si="276"/>
        <v>0</v>
      </c>
      <c r="G1229" s="750"/>
      <c r="H1229" s="724"/>
      <c r="I1229" s="1825"/>
      <c r="J1229" s="1825"/>
      <c r="K1229" s="724"/>
      <c r="L1229" s="724"/>
      <c r="M1229" s="369"/>
      <c r="N1229" s="724"/>
      <c r="O1229" s="724"/>
      <c r="P1229" s="724"/>
      <c r="Q1229" s="512"/>
      <c r="R1229" s="992">
        <f t="shared" si="269"/>
        <v>0</v>
      </c>
      <c r="S1229" s="512"/>
      <c r="T1229" s="1011"/>
      <c r="U1229" s="512"/>
      <c r="V1229" s="512"/>
      <c r="W1229" s="512"/>
      <c r="X1229" s="512"/>
      <c r="Y1229" s="512"/>
      <c r="Z1229" s="1240"/>
      <c r="AA1229" s="508"/>
      <c r="AB1229" s="1386"/>
      <c r="AC1229" s="1401"/>
    </row>
    <row r="1230" spans="1:29" ht="63" x14ac:dyDescent="0.25">
      <c r="A1230" s="227">
        <v>1</v>
      </c>
      <c r="B1230" s="689" t="s">
        <v>300</v>
      </c>
      <c r="C1230" s="2083"/>
      <c r="D1230" s="736"/>
      <c r="E1230" s="369">
        <f>E1231+E1236</f>
        <v>0</v>
      </c>
      <c r="F1230" s="724">
        <f t="shared" si="276"/>
        <v>0</v>
      </c>
      <c r="G1230" s="750">
        <f>G1231+G1236</f>
        <v>0</v>
      </c>
      <c r="H1230" s="724" t="e">
        <f>G1230/F1230*100</f>
        <v>#DIV/0!</v>
      </c>
      <c r="I1230" s="1825"/>
      <c r="J1230" s="1825"/>
      <c r="K1230" s="724"/>
      <c r="L1230" s="724"/>
      <c r="M1230" s="369"/>
      <c r="N1230" s="724"/>
      <c r="O1230" s="724"/>
      <c r="P1230" s="724"/>
      <c r="Q1230" s="512"/>
      <c r="R1230" s="1134">
        <f t="shared" si="269"/>
        <v>0</v>
      </c>
      <c r="S1230" s="512">
        <f>Y1230-X1230-U1230</f>
        <v>0</v>
      </c>
      <c r="T1230" s="1011"/>
      <c r="U1230" s="512"/>
      <c r="V1230" s="512">
        <f>S1230-R1230</f>
        <v>0</v>
      </c>
      <c r="W1230" s="512"/>
      <c r="X1230" s="512"/>
      <c r="Y1230" s="512"/>
      <c r="Z1230" s="1240"/>
      <c r="AA1230" s="508"/>
      <c r="AB1230" s="1386"/>
      <c r="AC1230" s="1401"/>
    </row>
    <row r="1231" spans="1:29" ht="30" x14ac:dyDescent="0.25">
      <c r="A1231" s="227">
        <v>1</v>
      </c>
      <c r="B1231" s="665" t="s">
        <v>301</v>
      </c>
      <c r="C1231" s="2083"/>
      <c r="D1231" s="736"/>
      <c r="E1231" s="369">
        <f>E1232+E1233+E1234+E1235</f>
        <v>0</v>
      </c>
      <c r="F1231" s="724">
        <f t="shared" si="276"/>
        <v>0</v>
      </c>
      <c r="G1231" s="750">
        <f>G1232+G1233+G1234+G1235</f>
        <v>0</v>
      </c>
      <c r="H1231" s="724" t="e">
        <f>G1231/F1231*100</f>
        <v>#DIV/0!</v>
      </c>
      <c r="I1231" s="1825"/>
      <c r="J1231" s="1825"/>
      <c r="K1231" s="724"/>
      <c r="L1231" s="724"/>
      <c r="M1231" s="369"/>
      <c r="N1231" s="724"/>
      <c r="O1231" s="724"/>
      <c r="P1231" s="724"/>
      <c r="Q1231" s="512"/>
      <c r="R1231" s="992">
        <f t="shared" si="269"/>
        <v>0</v>
      </c>
      <c r="S1231" s="512"/>
      <c r="T1231" s="1011"/>
      <c r="U1231" s="512"/>
      <c r="V1231" s="512"/>
      <c r="W1231" s="512"/>
      <c r="X1231" s="512"/>
      <c r="Y1231" s="512"/>
      <c r="Z1231" s="1240"/>
      <c r="AA1231" s="508"/>
      <c r="AB1231" s="1386"/>
      <c r="AC1231" s="1401"/>
    </row>
    <row r="1232" spans="1:29" ht="30" x14ac:dyDescent="0.25">
      <c r="A1232" s="227">
        <v>1</v>
      </c>
      <c r="B1232" s="463" t="s">
        <v>302</v>
      </c>
      <c r="C1232" s="2083"/>
      <c r="D1232" s="736"/>
      <c r="E1232" s="371"/>
      <c r="F1232" s="330">
        <f t="shared" si="276"/>
        <v>0</v>
      </c>
      <c r="G1232" s="2631"/>
      <c r="H1232" s="330" t="e">
        <f>G1232/F1232*100</f>
        <v>#DIV/0!</v>
      </c>
      <c r="I1232" s="1825"/>
      <c r="J1232" s="1825"/>
      <c r="K1232" s="724"/>
      <c r="L1232" s="724"/>
      <c r="M1232" s="369"/>
      <c r="N1232" s="724"/>
      <c r="O1232" s="724"/>
      <c r="P1232" s="724"/>
      <c r="Q1232" s="512"/>
      <c r="R1232" s="992">
        <f t="shared" si="269"/>
        <v>0</v>
      </c>
      <c r="S1232" s="512"/>
      <c r="T1232" s="1011"/>
      <c r="U1232" s="512"/>
      <c r="V1232" s="512"/>
      <c r="W1232" s="512"/>
      <c r="X1232" s="512"/>
      <c r="Y1232" s="512"/>
      <c r="Z1232" s="1217"/>
      <c r="AA1232" s="508"/>
      <c r="AB1232" s="1386"/>
      <c r="AC1232" s="1401"/>
    </row>
    <row r="1233" spans="1:29" ht="60" x14ac:dyDescent="0.25">
      <c r="A1233" s="227">
        <v>1</v>
      </c>
      <c r="B1233" s="463" t="s">
        <v>303</v>
      </c>
      <c r="C1233" s="2083"/>
      <c r="D1233" s="736"/>
      <c r="E1233" s="369"/>
      <c r="F1233" s="724">
        <f t="shared" si="276"/>
        <v>0</v>
      </c>
      <c r="G1233" s="750"/>
      <c r="H1233" s="724"/>
      <c r="I1233" s="1825"/>
      <c r="J1233" s="1825"/>
      <c r="K1233" s="724"/>
      <c r="L1233" s="724"/>
      <c r="M1233" s="369"/>
      <c r="N1233" s="724"/>
      <c r="O1233" s="724"/>
      <c r="P1233" s="724"/>
      <c r="Q1233" s="512"/>
      <c r="R1233" s="992">
        <f t="shared" si="269"/>
        <v>0</v>
      </c>
      <c r="S1233" s="512"/>
      <c r="T1233" s="1011"/>
      <c r="U1233" s="512"/>
      <c r="V1233" s="512"/>
      <c r="W1233" s="512"/>
      <c r="X1233" s="512"/>
      <c r="Y1233" s="512"/>
      <c r="Z1233" s="1240"/>
      <c r="AA1233" s="508"/>
      <c r="AB1233" s="1386"/>
      <c r="AC1233" s="1401"/>
    </row>
    <row r="1234" spans="1:29" ht="45" x14ac:dyDescent="0.25">
      <c r="A1234" s="227">
        <v>1</v>
      </c>
      <c r="B1234" s="463" t="s">
        <v>304</v>
      </c>
      <c r="C1234" s="2083"/>
      <c r="D1234" s="736"/>
      <c r="E1234" s="369"/>
      <c r="F1234" s="724">
        <f t="shared" si="276"/>
        <v>0</v>
      </c>
      <c r="G1234" s="750"/>
      <c r="H1234" s="724"/>
      <c r="I1234" s="1825"/>
      <c r="J1234" s="1825"/>
      <c r="K1234" s="724"/>
      <c r="L1234" s="724"/>
      <c r="M1234" s="369"/>
      <c r="N1234" s="724"/>
      <c r="O1234" s="724"/>
      <c r="P1234" s="724"/>
      <c r="Q1234" s="512"/>
      <c r="R1234" s="992">
        <f t="shared" si="269"/>
        <v>0</v>
      </c>
      <c r="S1234" s="512"/>
      <c r="T1234" s="1011"/>
      <c r="U1234" s="512"/>
      <c r="V1234" s="512"/>
      <c r="W1234" s="512"/>
      <c r="X1234" s="512"/>
      <c r="Y1234" s="512"/>
      <c r="Z1234" s="1240"/>
      <c r="AA1234" s="508"/>
      <c r="AB1234" s="1386"/>
      <c r="AC1234" s="1401"/>
    </row>
    <row r="1235" spans="1:29" ht="30" x14ac:dyDescent="0.25">
      <c r="A1235" s="227">
        <v>1</v>
      </c>
      <c r="B1235" s="463" t="s">
        <v>305</v>
      </c>
      <c r="C1235" s="2083"/>
      <c r="D1235" s="736"/>
      <c r="E1235" s="369"/>
      <c r="F1235" s="724">
        <f t="shared" si="276"/>
        <v>0</v>
      </c>
      <c r="G1235" s="750"/>
      <c r="H1235" s="724"/>
      <c r="I1235" s="1825"/>
      <c r="J1235" s="1825"/>
      <c r="K1235" s="724"/>
      <c r="L1235" s="724"/>
      <c r="M1235" s="369"/>
      <c r="N1235" s="724"/>
      <c r="O1235" s="724"/>
      <c r="P1235" s="724"/>
      <c r="Q1235" s="512"/>
      <c r="R1235" s="992">
        <f t="shared" si="269"/>
        <v>0</v>
      </c>
      <c r="S1235" s="512"/>
      <c r="T1235" s="1011"/>
      <c r="U1235" s="512"/>
      <c r="V1235" s="512"/>
      <c r="W1235" s="512"/>
      <c r="X1235" s="512"/>
      <c r="Y1235" s="512"/>
      <c r="Z1235" s="1240"/>
      <c r="AA1235" s="508"/>
      <c r="AB1235" s="1386"/>
      <c r="AC1235" s="1401"/>
    </row>
    <row r="1236" spans="1:29" ht="60" x14ac:dyDescent="0.25">
      <c r="A1236" s="227">
        <v>1</v>
      </c>
      <c r="B1236" s="665" t="s">
        <v>306</v>
      </c>
      <c r="C1236" s="2083"/>
      <c r="D1236" s="736"/>
      <c r="E1236" s="369">
        <f>SUM(E1237:E1240)</f>
        <v>0</v>
      </c>
      <c r="F1236" s="724">
        <f t="shared" si="276"/>
        <v>0</v>
      </c>
      <c r="G1236" s="750">
        <f>G1237</f>
        <v>0</v>
      </c>
      <c r="H1236" s="724" t="e">
        <f>G1236/F1236*100</f>
        <v>#DIV/0!</v>
      </c>
      <c r="I1236" s="1825"/>
      <c r="J1236" s="1825"/>
      <c r="K1236" s="724"/>
      <c r="L1236" s="724"/>
      <c r="M1236" s="369"/>
      <c r="N1236" s="724"/>
      <c r="O1236" s="724"/>
      <c r="P1236" s="724"/>
      <c r="Q1236" s="512"/>
      <c r="R1236" s="992">
        <f t="shared" si="269"/>
        <v>0</v>
      </c>
      <c r="S1236" s="512"/>
      <c r="T1236" s="1011"/>
      <c r="U1236" s="512"/>
      <c r="V1236" s="512"/>
      <c r="W1236" s="512"/>
      <c r="X1236" s="512"/>
      <c r="Y1236" s="512"/>
      <c r="Z1236" s="1240"/>
      <c r="AA1236" s="508"/>
      <c r="AB1236" s="1386"/>
      <c r="AC1236" s="1401"/>
    </row>
    <row r="1237" spans="1:29" ht="45" x14ac:dyDescent="0.25">
      <c r="A1237" s="227">
        <v>1</v>
      </c>
      <c r="B1237" s="463" t="s">
        <v>307</v>
      </c>
      <c r="C1237" s="2083"/>
      <c r="D1237" s="736"/>
      <c r="E1237" s="371"/>
      <c r="F1237" s="330">
        <f t="shared" si="276"/>
        <v>0</v>
      </c>
      <c r="G1237" s="2631"/>
      <c r="H1237" s="330" t="e">
        <f>G1237/F1237*100</f>
        <v>#DIV/0!</v>
      </c>
      <c r="I1237" s="1825"/>
      <c r="J1237" s="1825"/>
      <c r="K1237" s="724"/>
      <c r="L1237" s="724"/>
      <c r="M1237" s="369"/>
      <c r="N1237" s="724"/>
      <c r="O1237" s="724"/>
      <c r="P1237" s="724"/>
      <c r="Q1237" s="512"/>
      <c r="R1237" s="992">
        <f t="shared" si="269"/>
        <v>0</v>
      </c>
      <c r="S1237" s="512"/>
      <c r="T1237" s="1011"/>
      <c r="U1237" s="512"/>
      <c r="V1237" s="512"/>
      <c r="W1237" s="512"/>
      <c r="X1237" s="512"/>
      <c r="Y1237" s="512"/>
      <c r="Z1237" s="1217"/>
      <c r="AA1237" s="508"/>
      <c r="AB1237" s="1386"/>
      <c r="AC1237" s="1401"/>
    </row>
    <row r="1238" spans="1:29" ht="30" x14ac:dyDescent="0.25">
      <c r="A1238" s="227">
        <v>1</v>
      </c>
      <c r="B1238" s="463" t="s">
        <v>338</v>
      </c>
      <c r="C1238" s="2083"/>
      <c r="D1238" s="736"/>
      <c r="E1238" s="371"/>
      <c r="F1238" s="330">
        <f t="shared" si="276"/>
        <v>0</v>
      </c>
      <c r="G1238" s="2631"/>
      <c r="H1238" s="330"/>
      <c r="I1238" s="1825"/>
      <c r="J1238" s="1825"/>
      <c r="K1238" s="724"/>
      <c r="L1238" s="724"/>
      <c r="M1238" s="369"/>
      <c r="N1238" s="724"/>
      <c r="O1238" s="724"/>
      <c r="P1238" s="724"/>
      <c r="Q1238" s="512"/>
      <c r="R1238" s="992">
        <f t="shared" si="269"/>
        <v>0</v>
      </c>
      <c r="S1238" s="512"/>
      <c r="T1238" s="1011"/>
      <c r="U1238" s="512"/>
      <c r="V1238" s="512"/>
      <c r="W1238" s="512"/>
      <c r="X1238" s="512"/>
      <c r="Y1238" s="512"/>
      <c r="Z1238" s="1217"/>
      <c r="AA1238" s="508"/>
      <c r="AB1238" s="1386"/>
      <c r="AC1238" s="1401"/>
    </row>
    <row r="1239" spans="1:29" ht="75" x14ac:dyDescent="0.25">
      <c r="A1239" s="227">
        <v>1</v>
      </c>
      <c r="B1239" s="463" t="s">
        <v>308</v>
      </c>
      <c r="C1239" s="2083"/>
      <c r="D1239" s="736"/>
      <c r="E1239" s="369"/>
      <c r="F1239" s="724">
        <f t="shared" si="276"/>
        <v>0</v>
      </c>
      <c r="G1239" s="750"/>
      <c r="H1239" s="724"/>
      <c r="I1239" s="1825"/>
      <c r="J1239" s="1825"/>
      <c r="K1239" s="724"/>
      <c r="L1239" s="724"/>
      <c r="M1239" s="369"/>
      <c r="N1239" s="724"/>
      <c r="O1239" s="724"/>
      <c r="P1239" s="724"/>
      <c r="Q1239" s="512"/>
      <c r="R1239" s="992">
        <f t="shared" si="269"/>
        <v>0</v>
      </c>
      <c r="S1239" s="512"/>
      <c r="T1239" s="1011"/>
      <c r="U1239" s="512"/>
      <c r="V1239" s="512"/>
      <c r="W1239" s="512"/>
      <c r="X1239" s="512"/>
      <c r="Y1239" s="512"/>
      <c r="Z1239" s="1240"/>
      <c r="AA1239" s="508"/>
      <c r="AB1239" s="1386"/>
      <c r="AC1239" s="1401"/>
    </row>
    <row r="1240" spans="1:29" ht="60" x14ac:dyDescent="0.25">
      <c r="A1240" s="227">
        <v>1</v>
      </c>
      <c r="B1240" s="463" t="s">
        <v>309</v>
      </c>
      <c r="C1240" s="2083"/>
      <c r="D1240" s="736"/>
      <c r="E1240" s="369"/>
      <c r="F1240" s="724">
        <f t="shared" si="276"/>
        <v>0</v>
      </c>
      <c r="G1240" s="750"/>
      <c r="H1240" s="724"/>
      <c r="I1240" s="1825"/>
      <c r="J1240" s="1825"/>
      <c r="K1240" s="724"/>
      <c r="L1240" s="724"/>
      <c r="M1240" s="369"/>
      <c r="N1240" s="724"/>
      <c r="O1240" s="724"/>
      <c r="P1240" s="724"/>
      <c r="Q1240" s="512"/>
      <c r="R1240" s="992">
        <f t="shared" si="269"/>
        <v>0</v>
      </c>
      <c r="S1240" s="512"/>
      <c r="T1240" s="1011"/>
      <c r="U1240" s="512"/>
      <c r="V1240" s="512"/>
      <c r="W1240" s="512"/>
      <c r="X1240" s="512"/>
      <c r="Y1240" s="512"/>
      <c r="Z1240" s="1240"/>
      <c r="AA1240" s="508"/>
      <c r="AB1240" s="1386"/>
      <c r="AC1240" s="1401"/>
    </row>
    <row r="1241" spans="1:29" x14ac:dyDescent="0.25">
      <c r="B1241" s="736" t="s">
        <v>207</v>
      </c>
      <c r="C1241" s="2083"/>
      <c r="D1241" s="736"/>
      <c r="E1241" s="369"/>
      <c r="F1241" s="724">
        <f t="shared" si="276"/>
        <v>0</v>
      </c>
      <c r="G1241" s="750"/>
      <c r="H1241" s="724"/>
      <c r="I1241" s="1825"/>
      <c r="J1241" s="1825"/>
      <c r="K1241" s="724"/>
      <c r="L1241" s="724"/>
      <c r="M1241" s="369"/>
      <c r="N1241" s="724"/>
      <c r="O1241" s="724"/>
      <c r="P1241" s="724"/>
      <c r="Q1241" s="512"/>
      <c r="R1241" s="992">
        <f t="shared" si="269"/>
        <v>0</v>
      </c>
      <c r="S1241" s="512">
        <f>Y1241-X1241-U1241</f>
        <v>0</v>
      </c>
      <c r="T1241" s="1011"/>
      <c r="U1241" s="512"/>
      <c r="V1241" s="512">
        <f>S1241-R1241</f>
        <v>0</v>
      </c>
      <c r="W1241" s="512"/>
      <c r="X1241" s="512"/>
      <c r="Y1241" s="512"/>
      <c r="Z1241" s="1240"/>
      <c r="AA1241" s="508"/>
      <c r="AB1241" s="1386"/>
      <c r="AC1241" s="1401"/>
    </row>
    <row r="1242" spans="1:29" ht="29.25" x14ac:dyDescent="0.25">
      <c r="A1242" s="227">
        <v>1</v>
      </c>
      <c r="B1242" s="723" t="s">
        <v>365</v>
      </c>
      <c r="C1242" s="2083"/>
      <c r="D1242" s="736"/>
      <c r="E1242" s="369">
        <f>E1243+E1248+E1249+E1250+E1251+E1253</f>
        <v>0</v>
      </c>
      <c r="F1242" s="724">
        <f t="shared" si="276"/>
        <v>0</v>
      </c>
      <c r="G1242" s="750">
        <f>G1243+G1248+G1249+G1250+G1251+G1253</f>
        <v>0</v>
      </c>
      <c r="H1242" s="724" t="e">
        <f>G1242/F1242*100</f>
        <v>#DIV/0!</v>
      </c>
      <c r="I1242" s="1825"/>
      <c r="J1242" s="1825"/>
      <c r="K1242" s="724"/>
      <c r="L1242" s="724"/>
      <c r="M1242" s="369"/>
      <c r="N1242" s="724"/>
      <c r="O1242" s="724"/>
      <c r="P1242" s="724"/>
      <c r="Q1242" s="512"/>
      <c r="R1242" s="992">
        <f t="shared" si="269"/>
        <v>0</v>
      </c>
      <c r="S1242" s="512"/>
      <c r="T1242" s="1011"/>
      <c r="U1242" s="512"/>
      <c r="V1242" s="512"/>
      <c r="W1242" s="512"/>
      <c r="X1242" s="512"/>
      <c r="Y1242" s="512"/>
      <c r="Z1242" s="1240"/>
      <c r="AA1242" s="508"/>
      <c r="AB1242" s="1386"/>
      <c r="AC1242" s="1401"/>
    </row>
    <row r="1243" spans="1:29" x14ac:dyDescent="0.25">
      <c r="A1243" s="227">
        <v>1</v>
      </c>
      <c r="B1243" s="4" t="s">
        <v>353</v>
      </c>
      <c r="C1243" s="2083"/>
      <c r="D1243" s="736"/>
      <c r="E1243" s="369"/>
      <c r="F1243" s="724">
        <f t="shared" si="276"/>
        <v>0</v>
      </c>
      <c r="G1243" s="750"/>
      <c r="H1243" s="724"/>
      <c r="I1243" s="1825"/>
      <c r="J1243" s="1825"/>
      <c r="K1243" s="724"/>
      <c r="L1243" s="724"/>
      <c r="M1243" s="369"/>
      <c r="N1243" s="724"/>
      <c r="O1243" s="724"/>
      <c r="P1243" s="724"/>
      <c r="Q1243" s="512"/>
      <c r="R1243" s="992">
        <f t="shared" si="269"/>
        <v>0</v>
      </c>
      <c r="S1243" s="512"/>
      <c r="T1243" s="1011"/>
      <c r="U1243" s="512"/>
      <c r="V1243" s="512"/>
      <c r="W1243" s="512"/>
      <c r="X1243" s="512"/>
      <c r="Y1243" s="512"/>
      <c r="Z1243" s="1240"/>
      <c r="AA1243" s="508"/>
      <c r="AB1243" s="1386"/>
      <c r="AC1243" s="1401"/>
    </row>
    <row r="1244" spans="1:29" ht="30" x14ac:dyDescent="0.25">
      <c r="A1244" s="227">
        <v>1</v>
      </c>
      <c r="B1244" s="737" t="s">
        <v>354</v>
      </c>
      <c r="C1244" s="2083"/>
      <c r="D1244" s="736"/>
      <c r="E1244" s="369"/>
      <c r="F1244" s="724">
        <f t="shared" si="276"/>
        <v>0</v>
      </c>
      <c r="G1244" s="750"/>
      <c r="H1244" s="724"/>
      <c r="I1244" s="1825"/>
      <c r="J1244" s="1825"/>
      <c r="K1244" s="724"/>
      <c r="L1244" s="724"/>
      <c r="M1244" s="369"/>
      <c r="N1244" s="724"/>
      <c r="O1244" s="724"/>
      <c r="P1244" s="724"/>
      <c r="Q1244" s="512"/>
      <c r="R1244" s="992">
        <f t="shared" si="269"/>
        <v>0</v>
      </c>
      <c r="S1244" s="512"/>
      <c r="T1244" s="1011"/>
      <c r="U1244" s="512"/>
      <c r="V1244" s="512"/>
      <c r="W1244" s="512"/>
      <c r="X1244" s="512"/>
      <c r="Y1244" s="512"/>
      <c r="Z1244" s="1240"/>
      <c r="AA1244" s="508"/>
      <c r="AB1244" s="1386"/>
      <c r="AC1244" s="1401"/>
    </row>
    <row r="1245" spans="1:29" x14ac:dyDescent="0.25">
      <c r="A1245" s="227">
        <v>1</v>
      </c>
      <c r="B1245" s="4" t="s">
        <v>355</v>
      </c>
      <c r="C1245" s="2083"/>
      <c r="D1245" s="736"/>
      <c r="E1245" s="369"/>
      <c r="F1245" s="724">
        <f t="shared" si="276"/>
        <v>0</v>
      </c>
      <c r="G1245" s="750"/>
      <c r="H1245" s="724"/>
      <c r="I1245" s="1825"/>
      <c r="J1245" s="1825"/>
      <c r="K1245" s="724"/>
      <c r="L1245" s="724"/>
      <c r="M1245" s="369"/>
      <c r="N1245" s="724"/>
      <c r="O1245" s="724"/>
      <c r="P1245" s="724"/>
      <c r="Q1245" s="512"/>
      <c r="R1245" s="992">
        <f t="shared" si="269"/>
        <v>0</v>
      </c>
      <c r="S1245" s="512"/>
      <c r="T1245" s="1011"/>
      <c r="U1245" s="512"/>
      <c r="V1245" s="512"/>
      <c r="W1245" s="512"/>
      <c r="X1245" s="512"/>
      <c r="Y1245" s="512"/>
      <c r="Z1245" s="1240"/>
      <c r="AA1245" s="508"/>
      <c r="AB1245" s="1386"/>
      <c r="AC1245" s="1401"/>
    </row>
    <row r="1246" spans="1:29" ht="30" x14ac:dyDescent="0.25">
      <c r="A1246" s="227">
        <v>1</v>
      </c>
      <c r="B1246" s="4" t="s">
        <v>380</v>
      </c>
      <c r="C1246" s="2083"/>
      <c r="D1246" s="736"/>
      <c r="E1246" s="369"/>
      <c r="F1246" s="724">
        <f t="shared" si="276"/>
        <v>0</v>
      </c>
      <c r="G1246" s="750"/>
      <c r="H1246" s="724"/>
      <c r="I1246" s="1825"/>
      <c r="J1246" s="1825"/>
      <c r="K1246" s="724"/>
      <c r="L1246" s="724"/>
      <c r="M1246" s="369"/>
      <c r="N1246" s="724"/>
      <c r="O1246" s="724"/>
      <c r="P1246" s="724"/>
      <c r="Q1246" s="512"/>
      <c r="R1246" s="992">
        <f t="shared" si="269"/>
        <v>0</v>
      </c>
      <c r="S1246" s="512"/>
      <c r="T1246" s="1011"/>
      <c r="U1246" s="512"/>
      <c r="V1246" s="512"/>
      <c r="W1246" s="512"/>
      <c r="X1246" s="512"/>
      <c r="Y1246" s="512"/>
      <c r="Z1246" s="1240"/>
      <c r="AA1246" s="508"/>
      <c r="AB1246" s="1386"/>
      <c r="AC1246" s="1401"/>
    </row>
    <row r="1247" spans="1:29" ht="60" x14ac:dyDescent="0.25">
      <c r="A1247" s="227">
        <v>1</v>
      </c>
      <c r="B1247" s="4" t="s">
        <v>356</v>
      </c>
      <c r="C1247" s="2083"/>
      <c r="D1247" s="736"/>
      <c r="E1247" s="369"/>
      <c r="F1247" s="724">
        <f t="shared" si="276"/>
        <v>0</v>
      </c>
      <c r="G1247" s="750"/>
      <c r="H1247" s="724"/>
      <c r="I1247" s="1825"/>
      <c r="J1247" s="1825"/>
      <c r="K1247" s="724"/>
      <c r="L1247" s="724"/>
      <c r="M1247" s="369"/>
      <c r="N1247" s="724"/>
      <c r="O1247" s="724"/>
      <c r="P1247" s="724"/>
      <c r="Q1247" s="512"/>
      <c r="R1247" s="992">
        <f t="shared" si="269"/>
        <v>0</v>
      </c>
      <c r="S1247" s="512"/>
      <c r="T1247" s="1011"/>
      <c r="U1247" s="512"/>
      <c r="V1247" s="512"/>
      <c r="W1247" s="512"/>
      <c r="X1247" s="512"/>
      <c r="Y1247" s="512"/>
      <c r="Z1247" s="1240"/>
      <c r="AA1247" s="508"/>
      <c r="AB1247" s="1386"/>
      <c r="AC1247" s="1401"/>
    </row>
    <row r="1248" spans="1:29" ht="75" x14ac:dyDescent="0.25">
      <c r="A1248" s="227">
        <v>1</v>
      </c>
      <c r="B1248" s="4" t="s">
        <v>357</v>
      </c>
      <c r="C1248" s="622"/>
      <c r="D1248" s="1988"/>
      <c r="E1248" s="371"/>
      <c r="F1248" s="330">
        <f t="shared" si="276"/>
        <v>0</v>
      </c>
      <c r="G1248" s="2631"/>
      <c r="H1248" s="330"/>
      <c r="I1248" s="1825"/>
      <c r="J1248" s="1825"/>
      <c r="K1248" s="724"/>
      <c r="L1248" s="724"/>
      <c r="M1248" s="369"/>
      <c r="N1248" s="724"/>
      <c r="O1248" s="724"/>
      <c r="P1248" s="724"/>
      <c r="Q1248" s="512"/>
      <c r="R1248" s="992">
        <f t="shared" si="269"/>
        <v>0</v>
      </c>
      <c r="S1248" s="512">
        <f>Y1248-X1248-U1248</f>
        <v>0</v>
      </c>
      <c r="T1248" s="1011"/>
      <c r="U1248" s="512"/>
      <c r="V1248" s="512"/>
      <c r="W1248" s="512"/>
      <c r="X1248" s="512"/>
      <c r="Y1248" s="512"/>
      <c r="Z1248" s="1217"/>
      <c r="AA1248" s="508"/>
      <c r="AB1248" s="1386"/>
      <c r="AC1248" s="1401"/>
    </row>
    <row r="1249" spans="1:29" ht="45" x14ac:dyDescent="0.25">
      <c r="A1249" s="227">
        <v>1</v>
      </c>
      <c r="B1249" s="738" t="s">
        <v>358</v>
      </c>
      <c r="C1249" s="622"/>
      <c r="D1249" s="1988"/>
      <c r="E1249" s="371"/>
      <c r="F1249" s="330">
        <f t="shared" si="276"/>
        <v>0</v>
      </c>
      <c r="G1249" s="2631"/>
      <c r="H1249" s="330"/>
      <c r="I1249" s="1825"/>
      <c r="J1249" s="1825"/>
      <c r="K1249" s="724"/>
      <c r="L1249" s="724"/>
      <c r="M1249" s="369"/>
      <c r="N1249" s="724"/>
      <c r="O1249" s="724"/>
      <c r="P1249" s="724"/>
      <c r="Q1249" s="512"/>
      <c r="R1249" s="992">
        <f t="shared" si="269"/>
        <v>0</v>
      </c>
      <c r="S1249" s="512"/>
      <c r="T1249" s="1011"/>
      <c r="U1249" s="512"/>
      <c r="V1249" s="512"/>
      <c r="W1249" s="512"/>
      <c r="X1249" s="512"/>
      <c r="Y1249" s="512"/>
      <c r="Z1249" s="1217"/>
      <c r="AA1249" s="508"/>
      <c r="AB1249" s="1386"/>
      <c r="AC1249" s="1401"/>
    </row>
    <row r="1250" spans="1:29" ht="105" x14ac:dyDescent="0.25">
      <c r="B1250" s="738" t="s">
        <v>543</v>
      </c>
      <c r="C1250" s="622"/>
      <c r="D1250" s="1988"/>
      <c r="E1250" s="371"/>
      <c r="F1250" s="330">
        <f t="shared" si="276"/>
        <v>0</v>
      </c>
      <c r="G1250" s="2631"/>
      <c r="H1250" s="330" t="e">
        <f>G1250/F1250*100</f>
        <v>#DIV/0!</v>
      </c>
      <c r="I1250" s="1825"/>
      <c r="J1250" s="1825"/>
      <c r="K1250" s="724"/>
      <c r="L1250" s="724"/>
      <c r="M1250" s="369"/>
      <c r="N1250" s="724"/>
      <c r="O1250" s="724"/>
      <c r="P1250" s="724"/>
      <c r="Q1250" s="512"/>
      <c r="R1250" s="992">
        <f t="shared" si="269"/>
        <v>0</v>
      </c>
      <c r="S1250" s="512"/>
      <c r="T1250" s="1011"/>
      <c r="U1250" s="512"/>
      <c r="V1250" s="512"/>
      <c r="W1250" s="512"/>
      <c r="X1250" s="512"/>
      <c r="Y1250" s="512"/>
      <c r="Z1250" s="1217"/>
      <c r="AA1250" s="508"/>
      <c r="AB1250" s="1386"/>
      <c r="AC1250" s="1401"/>
    </row>
    <row r="1251" spans="1:29" ht="42.75" x14ac:dyDescent="0.25">
      <c r="B1251" s="1344" t="s">
        <v>515</v>
      </c>
      <c r="C1251" s="622"/>
      <c r="D1251" s="1988"/>
      <c r="E1251" s="696">
        <f>E1252</f>
        <v>0</v>
      </c>
      <c r="F1251" s="330">
        <f t="shared" si="276"/>
        <v>0</v>
      </c>
      <c r="G1251" s="2631">
        <f>G1252</f>
        <v>0</v>
      </c>
      <c r="H1251" s="330" t="e">
        <f>G1251/F1251*100</f>
        <v>#DIV/0!</v>
      </c>
      <c r="I1251" s="1825"/>
      <c r="J1251" s="1825"/>
      <c r="K1251" s="724"/>
      <c r="L1251" s="724"/>
      <c r="M1251" s="369"/>
      <c r="N1251" s="724"/>
      <c r="O1251" s="724"/>
      <c r="P1251" s="724"/>
      <c r="Q1251" s="512"/>
      <c r="R1251" s="1134">
        <f t="shared" si="269"/>
        <v>0</v>
      </c>
      <c r="S1251" s="513">
        <f>Y1251-X1251-U1251</f>
        <v>0</v>
      </c>
      <c r="T1251" s="1433"/>
      <c r="U1251" s="513"/>
      <c r="V1251" s="513">
        <f>S1251-R1251</f>
        <v>0</v>
      </c>
      <c r="W1251" s="512"/>
      <c r="X1251" s="512"/>
      <c r="Y1251" s="512"/>
      <c r="Z1251" s="1217"/>
      <c r="AA1251" s="508"/>
      <c r="AB1251" s="1386"/>
      <c r="AC1251" s="1401"/>
    </row>
    <row r="1252" spans="1:29" x14ac:dyDescent="0.25">
      <c r="B1252" s="738" t="s">
        <v>516</v>
      </c>
      <c r="C1252" s="622"/>
      <c r="D1252" s="1988"/>
      <c r="E1252" s="696"/>
      <c r="F1252" s="330">
        <f t="shared" si="276"/>
        <v>0</v>
      </c>
      <c r="G1252" s="2631"/>
      <c r="H1252" s="330" t="e">
        <f>G1252/F1252*100</f>
        <v>#DIV/0!</v>
      </c>
      <c r="I1252" s="1825"/>
      <c r="J1252" s="1825"/>
      <c r="K1252" s="724"/>
      <c r="L1252" s="724"/>
      <c r="M1252" s="369"/>
      <c r="N1252" s="724"/>
      <c r="O1252" s="724"/>
      <c r="P1252" s="724"/>
      <c r="Q1252" s="512"/>
      <c r="R1252" s="992">
        <f t="shared" si="269"/>
        <v>0</v>
      </c>
      <c r="S1252" s="512"/>
      <c r="T1252" s="1011"/>
      <c r="U1252" s="512"/>
      <c r="V1252" s="512"/>
      <c r="W1252" s="512"/>
      <c r="X1252" s="512"/>
      <c r="Y1252" s="512"/>
      <c r="Z1252" s="1217"/>
      <c r="AA1252" s="508"/>
      <c r="AB1252" s="1386"/>
      <c r="AC1252" s="1401"/>
    </row>
    <row r="1253" spans="1:29" ht="42.75" x14ac:dyDescent="0.25">
      <c r="B1253" s="1344" t="s">
        <v>517</v>
      </c>
      <c r="C1253" s="622"/>
      <c r="D1253" s="1988"/>
      <c r="E1253" s="371"/>
      <c r="F1253" s="330">
        <f t="shared" si="276"/>
        <v>0</v>
      </c>
      <c r="G1253" s="2631"/>
      <c r="H1253" s="330"/>
      <c r="I1253" s="1825"/>
      <c r="J1253" s="1825"/>
      <c r="K1253" s="724"/>
      <c r="L1253" s="724"/>
      <c r="M1253" s="369"/>
      <c r="N1253" s="724"/>
      <c r="O1253" s="724"/>
      <c r="P1253" s="724"/>
      <c r="Q1253" s="512"/>
      <c r="R1253" s="992">
        <f t="shared" si="269"/>
        <v>0</v>
      </c>
      <c r="S1253" s="512"/>
      <c r="T1253" s="1011"/>
      <c r="U1253" s="512"/>
      <c r="V1253" s="512"/>
      <c r="W1253" s="512"/>
      <c r="X1253" s="512"/>
      <c r="Y1253" s="512"/>
      <c r="Z1253" s="1217"/>
      <c r="AA1253" s="508"/>
      <c r="AB1253" s="1386"/>
      <c r="AC1253" s="1401"/>
    </row>
    <row r="1254" spans="1:29" ht="29.25" x14ac:dyDescent="0.25">
      <c r="A1254" s="227">
        <v>1</v>
      </c>
      <c r="B1254" s="723" t="s">
        <v>366</v>
      </c>
      <c r="C1254" s="622"/>
      <c r="D1254" s="4"/>
      <c r="E1254" s="367"/>
      <c r="F1254" s="213">
        <f t="shared" si="276"/>
        <v>0</v>
      </c>
      <c r="G1254" s="746"/>
      <c r="H1254" s="323"/>
      <c r="I1254" s="1825"/>
      <c r="J1254" s="1825"/>
      <c r="K1254" s="211"/>
      <c r="L1254" s="211"/>
      <c r="M1254" s="369"/>
      <c r="N1254" s="211"/>
      <c r="O1254" s="211"/>
      <c r="P1254" s="211"/>
      <c r="Q1254" s="512"/>
      <c r="R1254" s="992">
        <f t="shared" si="269"/>
        <v>0</v>
      </c>
      <c r="S1254" s="512">
        <f>Y1254-X1254-U1254</f>
        <v>0</v>
      </c>
      <c r="T1254" s="1011"/>
      <c r="U1254" s="512"/>
      <c r="V1254" s="512"/>
      <c r="W1254" s="512"/>
      <c r="X1254" s="512"/>
      <c r="Y1254" s="512"/>
      <c r="Z1254" s="1193"/>
      <c r="AA1254" s="508"/>
      <c r="AB1254" s="1386"/>
      <c r="AC1254" s="1401"/>
    </row>
    <row r="1255" spans="1:29" x14ac:dyDescent="0.25">
      <c r="A1255" s="227">
        <v>1</v>
      </c>
      <c r="B1255" s="723" t="s">
        <v>381</v>
      </c>
      <c r="C1255" s="622"/>
      <c r="D1255" s="4"/>
      <c r="E1255" s="367"/>
      <c r="F1255" s="213">
        <f t="shared" si="276"/>
        <v>0</v>
      </c>
      <c r="G1255" s="746"/>
      <c r="H1255" s="323"/>
      <c r="I1255" s="1825"/>
      <c r="J1255" s="1825"/>
      <c r="K1255" s="211"/>
      <c r="L1255" s="211"/>
      <c r="M1255" s="369"/>
      <c r="N1255" s="211"/>
      <c r="O1255" s="211"/>
      <c r="P1255" s="211"/>
      <c r="Q1255" s="512"/>
      <c r="R1255" s="992">
        <f t="shared" ref="R1255:R1318" si="282">Q1255/12*$B$4</f>
        <v>0</v>
      </c>
      <c r="S1255" s="512">
        <f>Y1255-X1255-U1255</f>
        <v>0</v>
      </c>
      <c r="T1255" s="1011"/>
      <c r="U1255" s="512"/>
      <c r="V1255" s="512"/>
      <c r="W1255" s="512"/>
      <c r="X1255" s="512"/>
      <c r="Y1255" s="512"/>
      <c r="Z1255" s="1193"/>
      <c r="AA1255" s="508"/>
      <c r="AB1255" s="1386"/>
      <c r="AC1255" s="1401"/>
    </row>
    <row r="1256" spans="1:29" x14ac:dyDescent="0.25">
      <c r="A1256" s="227">
        <v>1</v>
      </c>
      <c r="B1256" s="4" t="s">
        <v>382</v>
      </c>
      <c r="C1256" s="622"/>
      <c r="D1256" s="4"/>
      <c r="E1256" s="367"/>
      <c r="F1256" s="213">
        <f t="shared" si="276"/>
        <v>0</v>
      </c>
      <c r="G1256" s="746"/>
      <c r="H1256" s="323"/>
      <c r="I1256" s="1825"/>
      <c r="J1256" s="1825"/>
      <c r="K1256" s="211"/>
      <c r="L1256" s="211"/>
      <c r="M1256" s="369"/>
      <c r="N1256" s="211"/>
      <c r="O1256" s="211"/>
      <c r="P1256" s="211"/>
      <c r="Q1256" s="512"/>
      <c r="R1256" s="992">
        <f t="shared" si="282"/>
        <v>0</v>
      </c>
      <c r="S1256" s="512">
        <f>Y1256-X1256-U1256</f>
        <v>0</v>
      </c>
      <c r="T1256" s="1011"/>
      <c r="U1256" s="512"/>
      <c r="V1256" s="512"/>
      <c r="W1256" s="512"/>
      <c r="X1256" s="512"/>
      <c r="Y1256" s="512"/>
      <c r="Z1256" s="1193"/>
      <c r="AA1256" s="508"/>
      <c r="AB1256" s="1386"/>
      <c r="AC1256" s="1401"/>
    </row>
    <row r="1257" spans="1:29" ht="43.5" x14ac:dyDescent="0.25">
      <c r="A1257" s="227">
        <v>1</v>
      </c>
      <c r="B1257" s="723" t="s">
        <v>359</v>
      </c>
      <c r="C1257" s="622"/>
      <c r="D1257" s="4"/>
      <c r="E1257" s="367"/>
      <c r="F1257" s="213">
        <f t="shared" si="276"/>
        <v>0</v>
      </c>
      <c r="G1257" s="746">
        <v>9</v>
      </c>
      <c r="H1257" s="323" t="e">
        <f>G1257/F1257*100</f>
        <v>#DIV/0!</v>
      </c>
      <c r="I1257" s="1825"/>
      <c r="J1257" s="1825"/>
      <c r="K1257" s="211"/>
      <c r="L1257" s="211"/>
      <c r="M1257" s="369"/>
      <c r="N1257" s="211"/>
      <c r="O1257" s="211"/>
      <c r="P1257" s="211"/>
      <c r="Q1257" s="512"/>
      <c r="R1257" s="992">
        <f t="shared" si="282"/>
        <v>0</v>
      </c>
      <c r="S1257" s="512">
        <f>Y1257-X1257-U1257</f>
        <v>8.9926199999999987</v>
      </c>
      <c r="T1257" s="1011"/>
      <c r="U1257" s="512"/>
      <c r="V1257" s="512"/>
      <c r="W1257" s="512"/>
      <c r="X1257" s="512"/>
      <c r="Y1257" s="512">
        <v>8.9926199999999987</v>
      </c>
      <c r="Z1257" s="1193"/>
      <c r="AA1257" s="508"/>
      <c r="AB1257" s="1386"/>
      <c r="AC1257" s="1401"/>
    </row>
    <row r="1258" spans="1:29" ht="30" x14ac:dyDescent="0.25">
      <c r="A1258" s="227">
        <v>1</v>
      </c>
      <c r="B1258" s="718" t="s">
        <v>202</v>
      </c>
      <c r="C1258" s="622"/>
      <c r="D1258" s="4"/>
      <c r="E1258" s="367"/>
      <c r="F1258" s="213">
        <f t="shared" si="276"/>
        <v>0</v>
      </c>
      <c r="G1258" s="746"/>
      <c r="H1258" s="323"/>
      <c r="I1258" s="1825"/>
      <c r="J1258" s="1825"/>
      <c r="K1258" s="211"/>
      <c r="L1258" s="211"/>
      <c r="M1258" s="369"/>
      <c r="N1258" s="211"/>
      <c r="O1258" s="211"/>
      <c r="P1258" s="211"/>
      <c r="Q1258" s="512"/>
      <c r="R1258" s="992">
        <f t="shared" si="282"/>
        <v>0</v>
      </c>
      <c r="S1258" s="512"/>
      <c r="T1258" s="1011"/>
      <c r="U1258" s="512"/>
      <c r="V1258" s="512"/>
      <c r="W1258" s="512"/>
      <c r="X1258" s="512"/>
      <c r="Y1258" s="512"/>
      <c r="Z1258" s="1193"/>
      <c r="AA1258" s="508"/>
      <c r="AB1258" s="1386"/>
      <c r="AC1258" s="1401"/>
    </row>
    <row r="1259" spans="1:29" ht="26.25" customHeight="1" x14ac:dyDescent="0.25">
      <c r="A1259" s="227">
        <v>1</v>
      </c>
      <c r="B1259" s="713" t="s">
        <v>235</v>
      </c>
      <c r="C1259" s="622"/>
      <c r="D1259" s="4"/>
      <c r="E1259" s="394">
        <f>SUM(E1260:E1264)</f>
        <v>0</v>
      </c>
      <c r="F1259" s="726">
        <f t="shared" si="276"/>
        <v>0</v>
      </c>
      <c r="G1259" s="3831">
        <f>SUM(G1260:G1264)</f>
        <v>0</v>
      </c>
      <c r="H1259" s="984" t="e">
        <f>G1259/F1259*100</f>
        <v>#DIV/0!</v>
      </c>
      <c r="I1259" s="1825"/>
      <c r="J1259" s="1825"/>
      <c r="K1259" s="211"/>
      <c r="L1259" s="211"/>
      <c r="M1259" s="369"/>
      <c r="N1259" s="211"/>
      <c r="O1259" s="211"/>
      <c r="P1259" s="211"/>
      <c r="Q1259" s="513"/>
      <c r="R1259" s="1134">
        <f t="shared" si="282"/>
        <v>0</v>
      </c>
      <c r="S1259" s="513">
        <f t="shared" ref="S1259:S1263" si="283">Y1259-X1259-U1259</f>
        <v>0</v>
      </c>
      <c r="T1259" s="1433"/>
      <c r="U1259" s="513"/>
      <c r="V1259" s="513">
        <f>S1259-R1259</f>
        <v>0</v>
      </c>
      <c r="W1259" s="512"/>
      <c r="X1259" s="512"/>
      <c r="Y1259" s="512"/>
      <c r="Z1259" s="1198"/>
      <c r="AA1259" s="508"/>
      <c r="AB1259" s="1386"/>
      <c r="AC1259" s="1401"/>
    </row>
    <row r="1260" spans="1:29" s="2635" customFormat="1" x14ac:dyDescent="0.25">
      <c r="B1260" s="714" t="s">
        <v>262</v>
      </c>
      <c r="C1260" s="622"/>
      <c r="D1260" s="4"/>
      <c r="E1260" s="367"/>
      <c r="F1260" s="213">
        <f t="shared" si="276"/>
        <v>0</v>
      </c>
      <c r="G1260" s="746"/>
      <c r="H1260" s="984"/>
      <c r="I1260" s="1825"/>
      <c r="J1260" s="1825"/>
      <c r="K1260" s="211"/>
      <c r="L1260" s="211"/>
      <c r="M1260" s="369"/>
      <c r="N1260" s="211"/>
      <c r="O1260" s="211"/>
      <c r="P1260" s="211"/>
      <c r="Q1260" s="513"/>
      <c r="R1260" s="1158">
        <f t="shared" si="282"/>
        <v>0</v>
      </c>
      <c r="S1260" s="513"/>
      <c r="T1260" s="1433"/>
      <c r="U1260" s="513"/>
      <c r="V1260" s="513"/>
      <c r="W1260" s="514"/>
      <c r="X1260" s="514"/>
      <c r="Y1260" s="514"/>
      <c r="Z1260" s="1198"/>
      <c r="AA1260" s="1120"/>
      <c r="AB1260" s="1386"/>
      <c r="AC1260" s="1401"/>
    </row>
    <row r="1261" spans="1:29" s="2635" customFormat="1" ht="45" x14ac:dyDescent="0.25">
      <c r="B1261" s="714" t="s">
        <v>163</v>
      </c>
      <c r="C1261" s="622"/>
      <c r="D1261" s="4"/>
      <c r="E1261" s="367"/>
      <c r="F1261" s="213">
        <f t="shared" si="276"/>
        <v>0</v>
      </c>
      <c r="G1261" s="746"/>
      <c r="H1261" s="984"/>
      <c r="I1261" s="1825"/>
      <c r="J1261" s="1825"/>
      <c r="K1261" s="211"/>
      <c r="L1261" s="211"/>
      <c r="M1261" s="369"/>
      <c r="N1261" s="211"/>
      <c r="O1261" s="211"/>
      <c r="P1261" s="211"/>
      <c r="Q1261" s="513"/>
      <c r="R1261" s="1158">
        <f t="shared" si="282"/>
        <v>0</v>
      </c>
      <c r="S1261" s="513"/>
      <c r="T1261" s="1433"/>
      <c r="U1261" s="513"/>
      <c r="V1261" s="513"/>
      <c r="W1261" s="514"/>
      <c r="X1261" s="514"/>
      <c r="Y1261" s="514"/>
      <c r="Z1261" s="1198"/>
      <c r="AA1261" s="1120"/>
      <c r="AB1261" s="1386"/>
      <c r="AC1261" s="1401"/>
    </row>
    <row r="1262" spans="1:29" ht="45" x14ac:dyDescent="0.25">
      <c r="A1262" s="227">
        <v>1</v>
      </c>
      <c r="B1262" s="714" t="s">
        <v>280</v>
      </c>
      <c r="C1262" s="2033"/>
      <c r="D1262" s="4"/>
      <c r="E1262" s="367"/>
      <c r="F1262" s="213">
        <f t="shared" si="276"/>
        <v>0</v>
      </c>
      <c r="G1262" s="746"/>
      <c r="H1262" s="323" t="e">
        <f t="shared" ref="H1262:H1269" si="284">G1262/F1262*100</f>
        <v>#DIV/0!</v>
      </c>
      <c r="I1262" s="1825"/>
      <c r="J1262" s="1825"/>
      <c r="K1262" s="211"/>
      <c r="L1262" s="211"/>
      <c r="M1262" s="369"/>
      <c r="N1262" s="211"/>
      <c r="O1262" s="211"/>
      <c r="P1262" s="211"/>
      <c r="Q1262" s="512"/>
      <c r="R1262" s="1133">
        <f t="shared" si="282"/>
        <v>0</v>
      </c>
      <c r="S1262" s="512">
        <f t="shared" si="283"/>
        <v>0</v>
      </c>
      <c r="T1262" s="1433"/>
      <c r="U1262" s="513"/>
      <c r="V1262" s="512">
        <f>S1262-R1262</f>
        <v>0</v>
      </c>
      <c r="W1262" s="514"/>
      <c r="X1262" s="514"/>
      <c r="Y1262" s="514"/>
      <c r="Z1262" s="1193"/>
      <c r="AA1262" s="1120"/>
      <c r="AB1262" s="1386"/>
      <c r="AC1262" s="1401"/>
    </row>
    <row r="1263" spans="1:29" ht="30" x14ac:dyDescent="0.25">
      <c r="A1263" s="227">
        <v>1</v>
      </c>
      <c r="B1263" s="715" t="s">
        <v>74</v>
      </c>
      <c r="C1263" s="621"/>
      <c r="D1263" s="4"/>
      <c r="E1263" s="367"/>
      <c r="F1263" s="213">
        <f t="shared" si="276"/>
        <v>0</v>
      </c>
      <c r="G1263" s="746"/>
      <c r="H1263" s="323" t="e">
        <f t="shared" si="284"/>
        <v>#DIV/0!</v>
      </c>
      <c r="I1263" s="1825"/>
      <c r="J1263" s="1825"/>
      <c r="K1263" s="211"/>
      <c r="L1263" s="211"/>
      <c r="M1263" s="369"/>
      <c r="N1263" s="211"/>
      <c r="O1263" s="211"/>
      <c r="P1263" s="211"/>
      <c r="Q1263" s="511"/>
      <c r="R1263" s="992">
        <f t="shared" si="282"/>
        <v>0</v>
      </c>
      <c r="S1263" s="511">
        <f t="shared" si="283"/>
        <v>0</v>
      </c>
      <c r="T1263" s="1011"/>
      <c r="U1263" s="512"/>
      <c r="V1263" s="512"/>
      <c r="W1263" s="512"/>
      <c r="X1263" s="512"/>
      <c r="Y1263" s="512"/>
      <c r="Z1263" s="1193"/>
      <c r="AA1263" s="508"/>
      <c r="AB1263" s="1386"/>
      <c r="AC1263" s="1401"/>
    </row>
    <row r="1264" spans="1:29" x14ac:dyDescent="0.25">
      <c r="B1264" s="715" t="s">
        <v>36</v>
      </c>
      <c r="C1264" s="621"/>
      <c r="D1264" s="4"/>
      <c r="E1264" s="367"/>
      <c r="F1264" s="213">
        <f t="shared" si="276"/>
        <v>0</v>
      </c>
      <c r="G1264" s="746"/>
      <c r="H1264" s="323" t="e">
        <f t="shared" si="284"/>
        <v>#DIV/0!</v>
      </c>
      <c r="I1264" s="1825"/>
      <c r="J1264" s="1825"/>
      <c r="K1264" s="211"/>
      <c r="L1264" s="211"/>
      <c r="M1264" s="369"/>
      <c r="N1264" s="211"/>
      <c r="O1264" s="211"/>
      <c r="P1264" s="211"/>
      <c r="Q1264" s="511"/>
      <c r="R1264" s="992">
        <f t="shared" si="282"/>
        <v>0</v>
      </c>
      <c r="S1264" s="511"/>
      <c r="T1264" s="1011"/>
      <c r="U1264" s="512"/>
      <c r="V1264" s="512"/>
      <c r="W1264" s="512"/>
      <c r="X1264" s="512"/>
      <c r="Y1264" s="512"/>
      <c r="Z1264" s="1193"/>
      <c r="AA1264" s="508"/>
      <c r="AB1264" s="1386"/>
      <c r="AC1264" s="1401"/>
    </row>
    <row r="1265" spans="1:29" ht="29.25" x14ac:dyDescent="0.25">
      <c r="A1265" s="227">
        <v>1</v>
      </c>
      <c r="B1265" s="667" t="s">
        <v>281</v>
      </c>
      <c r="C1265" s="622"/>
      <c r="D1265" s="4"/>
      <c r="E1265" s="394">
        <f>E1242+E1219</f>
        <v>0</v>
      </c>
      <c r="F1265" s="726">
        <f t="shared" si="276"/>
        <v>0</v>
      </c>
      <c r="G1265" s="3831">
        <f>G1242+G1219</f>
        <v>0</v>
      </c>
      <c r="H1265" s="984" t="e">
        <f t="shared" ref="H1265:Y1265" si="285">H1242+H1219</f>
        <v>#DIV/0!</v>
      </c>
      <c r="I1265" s="984">
        <f t="shared" si="285"/>
        <v>0</v>
      </c>
      <c r="J1265" s="984">
        <f t="shared" si="285"/>
        <v>0</v>
      </c>
      <c r="K1265" s="984">
        <f t="shared" si="285"/>
        <v>0</v>
      </c>
      <c r="L1265" s="984">
        <f t="shared" si="285"/>
        <v>0</v>
      </c>
      <c r="M1265" s="984">
        <f t="shared" si="285"/>
        <v>0</v>
      </c>
      <c r="N1265" s="984">
        <f t="shared" si="285"/>
        <v>0</v>
      </c>
      <c r="O1265" s="984">
        <f t="shared" si="285"/>
        <v>0</v>
      </c>
      <c r="P1265" s="984">
        <f t="shared" si="285"/>
        <v>0</v>
      </c>
      <c r="Q1265" s="984"/>
      <c r="R1265" s="984">
        <f t="shared" si="282"/>
        <v>0</v>
      </c>
      <c r="S1265" s="984">
        <f t="shared" si="285"/>
        <v>0</v>
      </c>
      <c r="T1265" s="984">
        <f t="shared" si="285"/>
        <v>0</v>
      </c>
      <c r="U1265" s="984">
        <f t="shared" si="285"/>
        <v>0</v>
      </c>
      <c r="V1265" s="984">
        <f t="shared" si="285"/>
        <v>0</v>
      </c>
      <c r="W1265" s="984">
        <f t="shared" si="285"/>
        <v>0</v>
      </c>
      <c r="X1265" s="984">
        <f t="shared" si="285"/>
        <v>0</v>
      </c>
      <c r="Y1265" s="984">
        <f t="shared" si="285"/>
        <v>0</v>
      </c>
      <c r="Z1265" s="1198"/>
      <c r="AA1265" s="508"/>
      <c r="AB1265" s="1386"/>
      <c r="AC1265" s="1401"/>
    </row>
    <row r="1266" spans="1:29" ht="43.5" x14ac:dyDescent="0.25">
      <c r="A1266" s="227">
        <v>1</v>
      </c>
      <c r="B1266" s="667" t="s">
        <v>310</v>
      </c>
      <c r="C1266" s="622"/>
      <c r="D1266" s="4"/>
      <c r="E1266" s="394">
        <f>E1230</f>
        <v>0</v>
      </c>
      <c r="F1266" s="726">
        <f t="shared" si="276"/>
        <v>0</v>
      </c>
      <c r="G1266" s="3831">
        <f>G1230</f>
        <v>0</v>
      </c>
      <c r="H1266" s="984" t="e">
        <f t="shared" ref="H1266:Y1266" si="286">H1230</f>
        <v>#DIV/0!</v>
      </c>
      <c r="I1266" s="984">
        <f t="shared" si="286"/>
        <v>0</v>
      </c>
      <c r="J1266" s="984">
        <f t="shared" si="286"/>
        <v>0</v>
      </c>
      <c r="K1266" s="984">
        <f t="shared" si="286"/>
        <v>0</v>
      </c>
      <c r="L1266" s="984">
        <f t="shared" si="286"/>
        <v>0</v>
      </c>
      <c r="M1266" s="984">
        <f t="shared" si="286"/>
        <v>0</v>
      </c>
      <c r="N1266" s="984">
        <f t="shared" si="286"/>
        <v>0</v>
      </c>
      <c r="O1266" s="984">
        <f t="shared" si="286"/>
        <v>0</v>
      </c>
      <c r="P1266" s="984">
        <f t="shared" si="286"/>
        <v>0</v>
      </c>
      <c r="Q1266" s="984"/>
      <c r="R1266" s="984">
        <f t="shared" si="282"/>
        <v>0</v>
      </c>
      <c r="S1266" s="984">
        <f t="shared" si="286"/>
        <v>0</v>
      </c>
      <c r="T1266" s="984">
        <f t="shared" si="286"/>
        <v>0</v>
      </c>
      <c r="U1266" s="984">
        <f t="shared" si="286"/>
        <v>0</v>
      </c>
      <c r="V1266" s="984">
        <f t="shared" si="286"/>
        <v>0</v>
      </c>
      <c r="W1266" s="984">
        <f t="shared" si="286"/>
        <v>0</v>
      </c>
      <c r="X1266" s="984">
        <f t="shared" si="286"/>
        <v>0</v>
      </c>
      <c r="Y1266" s="984">
        <f t="shared" si="286"/>
        <v>0</v>
      </c>
      <c r="Z1266" s="1198"/>
      <c r="AA1266" s="508"/>
      <c r="AB1266" s="1386"/>
      <c r="AC1266" s="1401"/>
    </row>
    <row r="1267" spans="1:29" ht="29.25" x14ac:dyDescent="0.25">
      <c r="A1267" s="227">
        <v>1</v>
      </c>
      <c r="B1267" s="667" t="s">
        <v>282</v>
      </c>
      <c r="C1267" s="1973"/>
      <c r="D1267" s="4"/>
      <c r="E1267" s="394">
        <f>E1254+E1227</f>
        <v>0</v>
      </c>
      <c r="F1267" s="984">
        <f t="shared" si="276"/>
        <v>0</v>
      </c>
      <c r="G1267" s="3831">
        <f>G1254+G1227</f>
        <v>0</v>
      </c>
      <c r="H1267" s="984" t="e">
        <f t="shared" ref="H1267:Y1267" si="287">H1254+H1227</f>
        <v>#DIV/0!</v>
      </c>
      <c r="I1267" s="984">
        <f t="shared" si="287"/>
        <v>0</v>
      </c>
      <c r="J1267" s="984">
        <f t="shared" si="287"/>
        <v>0</v>
      </c>
      <c r="K1267" s="984">
        <f t="shared" si="287"/>
        <v>0</v>
      </c>
      <c r="L1267" s="984">
        <f t="shared" si="287"/>
        <v>0</v>
      </c>
      <c r="M1267" s="984">
        <f t="shared" si="287"/>
        <v>0</v>
      </c>
      <c r="N1267" s="984">
        <f t="shared" si="287"/>
        <v>0</v>
      </c>
      <c r="O1267" s="984">
        <f t="shared" si="287"/>
        <v>0</v>
      </c>
      <c r="P1267" s="984">
        <f t="shared" si="287"/>
        <v>0</v>
      </c>
      <c r="Q1267" s="984"/>
      <c r="R1267" s="984">
        <f t="shared" si="282"/>
        <v>0</v>
      </c>
      <c r="S1267" s="984">
        <f t="shared" si="287"/>
        <v>0</v>
      </c>
      <c r="T1267" s="984">
        <f t="shared" si="287"/>
        <v>0</v>
      </c>
      <c r="U1267" s="984">
        <f t="shared" si="287"/>
        <v>0</v>
      </c>
      <c r="V1267" s="984">
        <f t="shared" si="287"/>
        <v>0</v>
      </c>
      <c r="W1267" s="984">
        <f t="shared" si="287"/>
        <v>0</v>
      </c>
      <c r="X1267" s="984">
        <f t="shared" si="287"/>
        <v>0</v>
      </c>
      <c r="Y1267" s="984">
        <f t="shared" si="287"/>
        <v>0</v>
      </c>
      <c r="Z1267" s="1198"/>
      <c r="AA1267" s="508"/>
      <c r="AB1267" s="1386"/>
      <c r="AC1267" s="1401"/>
    </row>
    <row r="1268" spans="1:29" ht="29.25" x14ac:dyDescent="0.25">
      <c r="A1268" s="227">
        <v>1</v>
      </c>
      <c r="B1268" s="667" t="s">
        <v>283</v>
      </c>
      <c r="C1268" s="622"/>
      <c r="D1268" s="4"/>
      <c r="E1268" s="394">
        <f>E1257</f>
        <v>0</v>
      </c>
      <c r="F1268" s="726">
        <f t="shared" si="276"/>
        <v>0</v>
      </c>
      <c r="G1268" s="3831">
        <f>G1257</f>
        <v>9</v>
      </c>
      <c r="H1268" s="984" t="e">
        <f t="shared" ref="H1268:Y1268" si="288">H1257</f>
        <v>#DIV/0!</v>
      </c>
      <c r="I1268" s="984">
        <f t="shared" si="288"/>
        <v>0</v>
      </c>
      <c r="J1268" s="984">
        <f t="shared" si="288"/>
        <v>0</v>
      </c>
      <c r="K1268" s="984">
        <f t="shared" si="288"/>
        <v>0</v>
      </c>
      <c r="L1268" s="984">
        <f t="shared" si="288"/>
        <v>0</v>
      </c>
      <c r="M1268" s="984">
        <f t="shared" si="288"/>
        <v>0</v>
      </c>
      <c r="N1268" s="984">
        <f t="shared" si="288"/>
        <v>0</v>
      </c>
      <c r="O1268" s="984">
        <f t="shared" si="288"/>
        <v>0</v>
      </c>
      <c r="P1268" s="984">
        <f t="shared" si="288"/>
        <v>0</v>
      </c>
      <c r="Q1268" s="984"/>
      <c r="R1268" s="984">
        <f t="shared" si="282"/>
        <v>0</v>
      </c>
      <c r="S1268" s="984">
        <f t="shared" si="288"/>
        <v>8.9926199999999987</v>
      </c>
      <c r="T1268" s="984">
        <f t="shared" si="288"/>
        <v>0</v>
      </c>
      <c r="U1268" s="984">
        <f t="shared" si="288"/>
        <v>0</v>
      </c>
      <c r="V1268" s="984">
        <f t="shared" si="288"/>
        <v>0</v>
      </c>
      <c r="W1268" s="984">
        <f t="shared" si="288"/>
        <v>0</v>
      </c>
      <c r="X1268" s="984">
        <f t="shared" si="288"/>
        <v>0</v>
      </c>
      <c r="Y1268" s="3659">
        <f t="shared" si="288"/>
        <v>8.9926199999999987</v>
      </c>
      <c r="Z1268" s="1198"/>
      <c r="AA1268" s="508"/>
      <c r="AB1268" s="1386"/>
      <c r="AC1268" s="1401"/>
    </row>
    <row r="1269" spans="1:29" x14ac:dyDescent="0.25">
      <c r="A1269" s="227">
        <v>1</v>
      </c>
      <c r="B1269" s="668" t="s">
        <v>138</v>
      </c>
      <c r="C1269" s="622"/>
      <c r="D1269" s="4"/>
      <c r="E1269" s="394">
        <v>32</v>
      </c>
      <c r="F1269" s="726">
        <f t="shared" si="276"/>
        <v>2.6666666666666665</v>
      </c>
      <c r="G1269" s="3831">
        <f>G1266+G1265+G1268+G1267*2.9</f>
        <v>9</v>
      </c>
      <c r="H1269" s="984">
        <f t="shared" si="284"/>
        <v>337.5</v>
      </c>
      <c r="I1269" s="1825"/>
      <c r="J1269" s="1825"/>
      <c r="K1269" s="211"/>
      <c r="L1269" s="211"/>
      <c r="M1269" s="369"/>
      <c r="N1269" s="211"/>
      <c r="O1269" s="211"/>
      <c r="P1269" s="211"/>
      <c r="Q1269" s="512">
        <v>25</v>
      </c>
      <c r="R1269" s="992">
        <f t="shared" si="282"/>
        <v>2.0833333333333335</v>
      </c>
      <c r="S1269" s="512">
        <f t="shared" ref="S1269:Y1269" si="289">S1268+S1259+S1230+S1218+S1241+S1251</f>
        <v>8.9926199999999987</v>
      </c>
      <c r="T1269" s="1011">
        <f t="shared" si="289"/>
        <v>0</v>
      </c>
      <c r="U1269" s="512">
        <f t="shared" si="289"/>
        <v>0</v>
      </c>
      <c r="V1269" s="512">
        <f t="shared" si="289"/>
        <v>0</v>
      </c>
      <c r="W1269" s="512">
        <f t="shared" si="289"/>
        <v>0</v>
      </c>
      <c r="X1269" s="512">
        <f t="shared" si="289"/>
        <v>0</v>
      </c>
      <c r="Y1269" s="512">
        <f t="shared" si="289"/>
        <v>8.9926199999999987</v>
      </c>
      <c r="Z1269" s="1198"/>
      <c r="AA1269" s="508"/>
      <c r="AB1269" s="1386"/>
      <c r="AC1269" s="1401"/>
    </row>
    <row r="1270" spans="1:29" x14ac:dyDescent="0.25">
      <c r="A1270" s="227">
        <v>1</v>
      </c>
      <c r="B1270" s="1455" t="s">
        <v>29</v>
      </c>
      <c r="C1270" s="1816"/>
      <c r="D1270" s="1455"/>
      <c r="E1270" s="391"/>
      <c r="F1270" s="330">
        <f t="shared" si="276"/>
        <v>0</v>
      </c>
      <c r="G1270" s="2631"/>
      <c r="H1270" s="1085"/>
      <c r="I1270" s="1817"/>
      <c r="J1270" s="1825"/>
      <c r="K1270" s="984"/>
      <c r="L1270" s="984"/>
      <c r="M1270" s="394"/>
      <c r="N1270" s="475"/>
      <c r="O1270" s="984"/>
      <c r="P1270" s="984"/>
      <c r="Q1270" s="512"/>
      <c r="R1270" s="992">
        <f t="shared" si="282"/>
        <v>0</v>
      </c>
      <c r="S1270" s="511">
        <f>Y1270-X1270-U1270</f>
        <v>0</v>
      </c>
      <c r="T1270" s="1014"/>
      <c r="U1270" s="511"/>
      <c r="V1270" s="511"/>
      <c r="W1270" s="511"/>
      <c r="X1270" s="512"/>
      <c r="Y1270" s="512"/>
      <c r="Z1270" s="1217"/>
      <c r="AA1270" s="508"/>
      <c r="AB1270" s="1386"/>
      <c r="AC1270" s="1401"/>
    </row>
    <row r="1271" spans="1:29" ht="29.25" x14ac:dyDescent="0.25">
      <c r="A1271" s="227">
        <v>1</v>
      </c>
      <c r="B1271" s="719" t="s">
        <v>127</v>
      </c>
      <c r="C1271" s="635"/>
      <c r="D1271" s="2"/>
      <c r="E1271" s="371"/>
      <c r="F1271" s="330">
        <f t="shared" si="276"/>
        <v>0</v>
      </c>
      <c r="G1271" s="2631"/>
      <c r="H1271" s="330"/>
      <c r="I1271" s="1825"/>
      <c r="J1271" s="1825"/>
      <c r="K1271" s="984"/>
      <c r="L1271" s="984"/>
      <c r="M1271" s="394"/>
      <c r="N1271" s="984"/>
      <c r="O1271" s="984"/>
      <c r="P1271" s="984"/>
      <c r="Q1271" s="512"/>
      <c r="R1271" s="992">
        <f t="shared" si="282"/>
        <v>0</v>
      </c>
      <c r="S1271" s="512">
        <f>Y1271-X1271-U1271</f>
        <v>0</v>
      </c>
      <c r="T1271" s="1011"/>
      <c r="U1271" s="512"/>
      <c r="V1271" s="512"/>
      <c r="W1271" s="512"/>
      <c r="X1271" s="512"/>
      <c r="Y1271" s="512"/>
      <c r="Z1271" s="1217"/>
      <c r="AA1271" s="508"/>
      <c r="AB1271" s="1386"/>
      <c r="AC1271" s="1401"/>
    </row>
    <row r="1272" spans="1:29" s="237" customFormat="1" x14ac:dyDescent="0.25">
      <c r="A1272" s="227">
        <v>1</v>
      </c>
      <c r="B1272" s="9" t="s">
        <v>10</v>
      </c>
      <c r="C1272" s="609"/>
      <c r="D1272" s="3">
        <v>240</v>
      </c>
      <c r="E1272" s="371"/>
      <c r="F1272" s="213">
        <f t="shared" ref="F1272:F1335" si="290">E1272/12*$B$4</f>
        <v>0</v>
      </c>
      <c r="G1272" s="708"/>
      <c r="H1272" s="213" t="e">
        <f>G1272/F1272*100</f>
        <v>#DIV/0!</v>
      </c>
      <c r="I1272" s="1077">
        <v>8</v>
      </c>
      <c r="J1272" s="253" t="e">
        <f>M1272/G1272</f>
        <v>#DIV/0!</v>
      </c>
      <c r="K1272" s="254">
        <f>ROUND(E1272*I1272,0)</f>
        <v>0</v>
      </c>
      <c r="L1272" s="254">
        <f>ROUND(K1272/12*$B$4,0)</f>
        <v>0</v>
      </c>
      <c r="M1272" s="3576"/>
      <c r="N1272" s="254" t="e">
        <f>M1272/L1272*100</f>
        <v>#DIV/0!</v>
      </c>
      <c r="O1272" s="254">
        <f>ROUND(K1272/D1272,0)</f>
        <v>0</v>
      </c>
      <c r="P1272" s="254" t="e">
        <f>M1272/$B$4*12/O1272</f>
        <v>#DIV/0!</v>
      </c>
      <c r="Q1272" s="512"/>
      <c r="R1272" s="992">
        <f t="shared" si="282"/>
        <v>0</v>
      </c>
      <c r="S1272" s="512">
        <f>Y1272-X1272-U1272</f>
        <v>0</v>
      </c>
      <c r="T1272" s="1011"/>
      <c r="U1272" s="512"/>
      <c r="V1272" s="512">
        <f>S1272-R1272</f>
        <v>0</v>
      </c>
      <c r="W1272" s="512"/>
      <c r="X1272" s="512"/>
      <c r="Y1272" s="512"/>
      <c r="Z1272" s="1213"/>
      <c r="AA1272" s="508"/>
      <c r="AB1272" s="1386"/>
      <c r="AC1272" s="1401"/>
    </row>
    <row r="1273" spans="1:29" s="237" customFormat="1" x14ac:dyDescent="0.25">
      <c r="A1273" s="227">
        <v>1</v>
      </c>
      <c r="B1273" s="2088" t="s">
        <v>184</v>
      </c>
      <c r="C1273" s="1585"/>
      <c r="D1273" s="1993"/>
      <c r="E1273" s="373">
        <v>3</v>
      </c>
      <c r="F1273" s="460">
        <f t="shared" si="290"/>
        <v>0.25</v>
      </c>
      <c r="G1273" s="2632">
        <f t="shared" ref="E1273:G1274" si="291">SUM(G1272)</f>
        <v>0</v>
      </c>
      <c r="H1273" s="267">
        <f>G1273/F1273*100</f>
        <v>0</v>
      </c>
      <c r="I1273" s="1848">
        <f>IF(E1273=0,0,K1273/E1273)</f>
        <v>0</v>
      </c>
      <c r="J1273" s="1445" t="e">
        <f>M1273/G1273</f>
        <v>#DIV/0!</v>
      </c>
      <c r="K1273" s="1509">
        <f t="shared" ref="K1273:M1274" si="292">SUM(K1272)</f>
        <v>0</v>
      </c>
      <c r="L1273" s="1509">
        <f t="shared" si="292"/>
        <v>0</v>
      </c>
      <c r="M1273" s="3589">
        <f t="shared" si="292"/>
        <v>0</v>
      </c>
      <c r="N1273" s="1509" t="e">
        <f>M1273/L1273*100</f>
        <v>#DIV/0!</v>
      </c>
      <c r="O1273" s="1509">
        <f>SUM(O1272)</f>
        <v>0</v>
      </c>
      <c r="P1273" s="430" t="e">
        <f>M1273/$B$4*12/O1273</f>
        <v>#DIV/0!</v>
      </c>
      <c r="Q1273" s="513">
        <v>50</v>
      </c>
      <c r="R1273" s="1133">
        <f t="shared" si="282"/>
        <v>4.166666666666667</v>
      </c>
      <c r="S1273" s="513">
        <f>Y1273-X1273-U1273</f>
        <v>0</v>
      </c>
      <c r="T1273" s="1433"/>
      <c r="U1273" s="513"/>
      <c r="V1273" s="513"/>
      <c r="W1273" s="513"/>
      <c r="X1273" s="513"/>
      <c r="Y1273" s="513"/>
      <c r="Z1273" s="1242"/>
      <c r="AA1273" s="1119"/>
      <c r="AB1273" s="1386"/>
      <c r="AC1273" s="1401"/>
    </row>
    <row r="1274" spans="1:29" ht="40.5" customHeight="1" thickBot="1" x14ac:dyDescent="0.3">
      <c r="A1274" s="227">
        <v>1</v>
      </c>
      <c r="B1274" s="238" t="s">
        <v>215</v>
      </c>
      <c r="C1274" s="238"/>
      <c r="D1274" s="238"/>
      <c r="E1274" s="397">
        <f t="shared" si="291"/>
        <v>3</v>
      </c>
      <c r="F1274" s="1965">
        <f t="shared" si="290"/>
        <v>0.25</v>
      </c>
      <c r="G1274" s="3838">
        <f t="shared" si="291"/>
        <v>0</v>
      </c>
      <c r="H1274" s="1965">
        <f>G1274/F1274*100</f>
        <v>0</v>
      </c>
      <c r="I1274" s="1487">
        <f>IF(E1274=0,0,K1274/E1274)</f>
        <v>0</v>
      </c>
      <c r="J1274" s="1487" t="e">
        <f>M1274/G1274</f>
        <v>#DIV/0!</v>
      </c>
      <c r="K1274" s="1965">
        <f t="shared" si="292"/>
        <v>0</v>
      </c>
      <c r="L1274" s="1965">
        <f t="shared" si="292"/>
        <v>0</v>
      </c>
      <c r="M1274" s="397">
        <f t="shared" si="292"/>
        <v>0</v>
      </c>
      <c r="N1274" s="1592" t="e">
        <f>M1274/L1274*100</f>
        <v>#DIV/0!</v>
      </c>
      <c r="O1274" s="1536">
        <f>SUM(O1271:O1272)</f>
        <v>0</v>
      </c>
      <c r="P1274" s="1489" t="e">
        <f>M1274/$B$4*12/O1274</f>
        <v>#DIV/0!</v>
      </c>
      <c r="Q1274" s="517">
        <v>50</v>
      </c>
      <c r="R1274" s="1138">
        <f t="shared" si="282"/>
        <v>4.166666666666667</v>
      </c>
      <c r="S1274" s="517">
        <f>Y1274-X1274-U1274</f>
        <v>0</v>
      </c>
      <c r="T1274" s="1013"/>
      <c r="U1274" s="517"/>
      <c r="V1274" s="517">
        <f>S1274-R1274</f>
        <v>-4.166666666666667</v>
      </c>
      <c r="W1274" s="517"/>
      <c r="X1274" s="517"/>
      <c r="Y1274" s="517"/>
      <c r="Z1274" s="1968"/>
      <c r="AA1274" s="1169"/>
      <c r="AB1274" s="1386"/>
      <c r="AC1274" s="1401"/>
    </row>
    <row r="1275" spans="1:29" ht="15.75" thickBot="1" x14ac:dyDescent="0.3">
      <c r="A1275" s="227">
        <v>1</v>
      </c>
      <c r="B1275" s="1836" t="s">
        <v>316</v>
      </c>
      <c r="C1275" s="1836"/>
      <c r="D1275" s="1836"/>
      <c r="E1275" s="376"/>
      <c r="F1275" s="943">
        <f t="shared" si="290"/>
        <v>0</v>
      </c>
      <c r="G1275" s="3850"/>
      <c r="H1275" s="943"/>
      <c r="I1275" s="1793"/>
      <c r="J1275" s="1793"/>
      <c r="K1275" s="943"/>
      <c r="L1275" s="943"/>
      <c r="M1275" s="3650"/>
      <c r="N1275" s="3654"/>
      <c r="O1275" s="3654"/>
      <c r="P1275" s="3654"/>
      <c r="Q1275" s="3630">
        <v>75</v>
      </c>
      <c r="R1275" s="3630">
        <f t="shared" si="282"/>
        <v>6.25</v>
      </c>
      <c r="S1275" s="3630">
        <f t="shared" ref="S1275:Y1275" si="293">S1274+S1269</f>
        <v>8.9926199999999987</v>
      </c>
      <c r="T1275" s="3630">
        <f t="shared" si="293"/>
        <v>0</v>
      </c>
      <c r="U1275" s="3630">
        <f>U1274+U1269</f>
        <v>0</v>
      </c>
      <c r="V1275" s="3630">
        <f t="shared" si="293"/>
        <v>-4.166666666666667</v>
      </c>
      <c r="W1275" s="3630">
        <f t="shared" si="293"/>
        <v>0</v>
      </c>
      <c r="X1275" s="3630">
        <f t="shared" si="293"/>
        <v>0</v>
      </c>
      <c r="Y1275" s="3660">
        <f t="shared" si="293"/>
        <v>8.9926199999999987</v>
      </c>
      <c r="Z1275" s="2031"/>
      <c r="AA1275" s="1121"/>
      <c r="AB1275" s="1386"/>
      <c r="AC1275" s="1401"/>
    </row>
    <row r="1276" spans="1:29" x14ac:dyDescent="0.25">
      <c r="A1276" s="227">
        <v>1</v>
      </c>
      <c r="B1276" s="2072"/>
      <c r="C1276" s="2073"/>
      <c r="D1276" s="2072"/>
      <c r="E1276" s="379"/>
      <c r="F1276" s="982">
        <f t="shared" si="290"/>
        <v>0</v>
      </c>
      <c r="G1276" s="740"/>
      <c r="H1276" s="982"/>
      <c r="I1276" s="1817"/>
      <c r="J1276" s="1817"/>
      <c r="K1276" s="982"/>
      <c r="L1276" s="982"/>
      <c r="M1276" s="379"/>
      <c r="N1276" s="982"/>
      <c r="O1276" s="982"/>
      <c r="P1276" s="982"/>
      <c r="Q1276" s="511"/>
      <c r="R1276" s="991">
        <f t="shared" si="282"/>
        <v>0</v>
      </c>
      <c r="S1276" s="511">
        <f t="shared" ref="S1276:S1283" si="294">Y1276-X1276-U1276</f>
        <v>0</v>
      </c>
      <c r="T1276" s="1014"/>
      <c r="U1276" s="511"/>
      <c r="V1276" s="511"/>
      <c r="W1276" s="511"/>
      <c r="X1276" s="511"/>
      <c r="Y1276" s="511"/>
      <c r="Z1276" s="1207"/>
      <c r="AA1276" s="554"/>
      <c r="AB1276" s="1386"/>
      <c r="AC1276" s="1401"/>
    </row>
    <row r="1277" spans="1:29" ht="43.5" x14ac:dyDescent="0.25">
      <c r="A1277" s="227">
        <v>1</v>
      </c>
      <c r="B1277" s="1391" t="s">
        <v>445</v>
      </c>
      <c r="C1277" s="1391"/>
      <c r="D1277" s="1953"/>
      <c r="E1277" s="369"/>
      <c r="F1277" s="724">
        <f t="shared" si="290"/>
        <v>0</v>
      </c>
      <c r="G1277" s="750"/>
      <c r="H1277" s="724"/>
      <c r="I1277" s="1825"/>
      <c r="J1277" s="1825"/>
      <c r="K1277" s="724"/>
      <c r="L1277" s="724"/>
      <c r="M1277" s="369"/>
      <c r="N1277" s="724"/>
      <c r="O1277" s="724"/>
      <c r="P1277" s="724"/>
      <c r="Q1277" s="512"/>
      <c r="R1277" s="992">
        <f t="shared" si="282"/>
        <v>0</v>
      </c>
      <c r="S1277" s="512">
        <f t="shared" si="294"/>
        <v>0</v>
      </c>
      <c r="T1277" s="1011"/>
      <c r="U1277" s="512"/>
      <c r="V1277" s="512"/>
      <c r="W1277" s="512"/>
      <c r="X1277" s="512"/>
      <c r="Y1277" s="512"/>
      <c r="Z1277" s="1240"/>
      <c r="AA1277" s="508"/>
      <c r="AB1277" s="1386"/>
      <c r="AC1277" s="1401"/>
    </row>
    <row r="1278" spans="1:29" x14ac:dyDescent="0.25">
      <c r="A1278" s="227">
        <v>1</v>
      </c>
      <c r="B1278" s="1826" t="s">
        <v>5</v>
      </c>
      <c r="C1278" s="1827"/>
      <c r="D1278" s="1826"/>
      <c r="E1278" s="369"/>
      <c r="F1278" s="724">
        <f t="shared" si="290"/>
        <v>0</v>
      </c>
      <c r="G1278" s="750"/>
      <c r="H1278" s="724"/>
      <c r="I1278" s="1825"/>
      <c r="J1278" s="1825"/>
      <c r="K1278" s="724"/>
      <c r="L1278" s="724"/>
      <c r="M1278" s="369"/>
      <c r="N1278" s="724"/>
      <c r="O1278" s="724"/>
      <c r="P1278" s="724"/>
      <c r="Q1278" s="512"/>
      <c r="R1278" s="992">
        <f t="shared" si="282"/>
        <v>0</v>
      </c>
      <c r="S1278" s="512">
        <f t="shared" si="294"/>
        <v>0</v>
      </c>
      <c r="T1278" s="1011"/>
      <c r="U1278" s="512"/>
      <c r="V1278" s="512"/>
      <c r="W1278" s="512"/>
      <c r="X1278" s="512"/>
      <c r="Y1278" s="512"/>
      <c r="Z1278" s="1240"/>
      <c r="AA1278" s="508"/>
      <c r="AB1278" s="1386"/>
      <c r="AC1278" s="1401"/>
    </row>
    <row r="1279" spans="1:29" x14ac:dyDescent="0.25">
      <c r="A1279" s="227">
        <v>1</v>
      </c>
      <c r="B1279" s="3" t="s">
        <v>24</v>
      </c>
      <c r="C1279" s="1399" t="s">
        <v>277</v>
      </c>
      <c r="D1279" s="3">
        <v>340</v>
      </c>
      <c r="E1279" s="404"/>
      <c r="F1279" s="213">
        <f t="shared" si="290"/>
        <v>0</v>
      </c>
      <c r="G1279" s="708">
        <v>1</v>
      </c>
      <c r="H1279" s="213" t="e">
        <f>G1279/F1279*100</f>
        <v>#DIV/0!</v>
      </c>
      <c r="I1279" s="1960">
        <v>3.2</v>
      </c>
      <c r="J1279" s="253">
        <f>M1279/G1279</f>
        <v>4</v>
      </c>
      <c r="K1279" s="254">
        <f>ROUND(E1279*I1279,0)</f>
        <v>0</v>
      </c>
      <c r="L1279" s="254">
        <f>ROUND(K1279/12*$B$4,0)</f>
        <v>0</v>
      </c>
      <c r="M1279" s="3576">
        <v>4</v>
      </c>
      <c r="N1279" s="254" t="e">
        <f>M1279/L1279*100</f>
        <v>#DIV/0!</v>
      </c>
      <c r="O1279" s="254">
        <f>ROUND(K1279/D1279,0)</f>
        <v>0</v>
      </c>
      <c r="P1279" s="254" t="e">
        <f>M1279/$B$4*12/O1279</f>
        <v>#DIV/0!</v>
      </c>
      <c r="Q1279" s="512"/>
      <c r="R1279" s="992">
        <f t="shared" si="282"/>
        <v>0</v>
      </c>
      <c r="S1279" s="512">
        <f t="shared" si="294"/>
        <v>0</v>
      </c>
      <c r="T1279" s="1011"/>
      <c r="U1279" s="512"/>
      <c r="V1279" s="512"/>
      <c r="W1279" s="512"/>
      <c r="X1279" s="512"/>
      <c r="Y1279" s="512"/>
      <c r="Z1279" s="1213"/>
      <c r="AA1279" s="508"/>
      <c r="AB1279" s="1386"/>
      <c r="AC1279" s="1401"/>
    </row>
    <row r="1280" spans="1:29" x14ac:dyDescent="0.25">
      <c r="A1280" s="227">
        <v>1</v>
      </c>
      <c r="B1280" s="1970" t="s">
        <v>6</v>
      </c>
      <c r="C1280" s="1399" t="s">
        <v>277</v>
      </c>
      <c r="D1280" s="1970">
        <v>340</v>
      </c>
      <c r="E1280" s="405"/>
      <c r="F1280" s="219">
        <f t="shared" si="290"/>
        <v>0</v>
      </c>
      <c r="G1280" s="3771"/>
      <c r="H1280" s="219" t="e">
        <f>G1280/F1280*100</f>
        <v>#DIV/0!</v>
      </c>
      <c r="I1280" s="2089">
        <v>3.8</v>
      </c>
      <c r="J1280" s="1411" t="e">
        <f>M1280/G1280</f>
        <v>#DIV/0!</v>
      </c>
      <c r="K1280" s="430">
        <f>ROUND(E1280*I1280,0)</f>
        <v>0</v>
      </c>
      <c r="L1280" s="430">
        <f>ROUND(K1280/12*$B$4,0)</f>
        <v>0</v>
      </c>
      <c r="M1280" s="3577"/>
      <c r="N1280" s="430" t="e">
        <f>M1280/L1280*100</f>
        <v>#DIV/0!</v>
      </c>
      <c r="O1280" s="430">
        <f>ROUND(K1280/D1280,0)</f>
        <v>0</v>
      </c>
      <c r="P1280" s="430" t="e">
        <f>M1280/$B$4*12/O1280</f>
        <v>#DIV/0!</v>
      </c>
      <c r="Q1280" s="513"/>
      <c r="R1280" s="1133">
        <f t="shared" si="282"/>
        <v>0</v>
      </c>
      <c r="S1280" s="513">
        <f t="shared" si="294"/>
        <v>0</v>
      </c>
      <c r="T1280" s="1433"/>
      <c r="U1280" s="513"/>
      <c r="V1280" s="513"/>
      <c r="W1280" s="513"/>
      <c r="X1280" s="513"/>
      <c r="Y1280" s="513"/>
      <c r="Z1280" s="1407"/>
      <c r="AA1280" s="1119"/>
      <c r="AB1280" s="1386"/>
      <c r="AC1280" s="1401"/>
    </row>
    <row r="1281" spans="1:29" x14ac:dyDescent="0.25">
      <c r="A1281" s="227">
        <v>1</v>
      </c>
      <c r="B1281" s="1452" t="s">
        <v>7</v>
      </c>
      <c r="C1281" s="1451"/>
      <c r="D1281" s="1452"/>
      <c r="E1281" s="378">
        <v>19</v>
      </c>
      <c r="F1281" s="1829">
        <f t="shared" si="290"/>
        <v>1.5833333333333333</v>
      </c>
      <c r="G1281" s="3836">
        <f>SUM(G1279:G1280)</f>
        <v>1</v>
      </c>
      <c r="H1281" s="1829">
        <f>G1281/F1281*100</f>
        <v>63.15789473684211</v>
      </c>
      <c r="I1281" s="8">
        <f>IF(E1281=0,0,K1281/E1281)</f>
        <v>0</v>
      </c>
      <c r="J1281" s="8">
        <f>M1281/G1281</f>
        <v>4</v>
      </c>
      <c r="K1281" s="1829">
        <f>SUM(K1279:K1280)</f>
        <v>0</v>
      </c>
      <c r="L1281" s="1829">
        <f>SUM(L1279:L1280)</f>
        <v>0</v>
      </c>
      <c r="M1281" s="378">
        <f>SUM(M1279:M1280)</f>
        <v>4</v>
      </c>
      <c r="N1281" s="1505" t="e">
        <f>M1281/L1281*100</f>
        <v>#DIV/0!</v>
      </c>
      <c r="O1281" s="321">
        <f>SUM(O1279:O1280)</f>
        <v>0</v>
      </c>
      <c r="P1281" s="1505" t="e">
        <f>M1281/$B$4*12/O1281</f>
        <v>#DIV/0!</v>
      </c>
      <c r="Q1281" s="510">
        <v>600</v>
      </c>
      <c r="R1281" s="2617">
        <f t="shared" si="282"/>
        <v>50</v>
      </c>
      <c r="S1281" s="510">
        <f t="shared" si="294"/>
        <v>24.111459999999997</v>
      </c>
      <c r="T1281" s="1015"/>
      <c r="U1281" s="510"/>
      <c r="V1281" s="510">
        <f>S1281-R1281</f>
        <v>-25.888540000000003</v>
      </c>
      <c r="W1281" s="510"/>
      <c r="X1281" s="510"/>
      <c r="Y1281" s="510">
        <v>24.111459999999997</v>
      </c>
      <c r="Z1281" s="1831"/>
      <c r="AA1281" s="1124"/>
      <c r="AB1281" s="1386"/>
      <c r="AC1281" s="1401"/>
    </row>
    <row r="1282" spans="1:29" x14ac:dyDescent="0.25">
      <c r="A1282" s="227">
        <v>1</v>
      </c>
      <c r="B1282" s="688" t="s">
        <v>207</v>
      </c>
      <c r="C1282" s="2078"/>
      <c r="D1282" s="210"/>
      <c r="E1282" s="379"/>
      <c r="F1282" s="982">
        <f t="shared" si="290"/>
        <v>0</v>
      </c>
      <c r="G1282" s="740"/>
      <c r="H1282" s="982"/>
      <c r="I1282" s="1817"/>
      <c r="J1282" s="1817"/>
      <c r="K1282" s="982"/>
      <c r="L1282" s="982"/>
      <c r="M1282" s="379"/>
      <c r="N1282" s="982"/>
      <c r="O1282" s="982"/>
      <c r="P1282" s="982"/>
      <c r="Q1282" s="511"/>
      <c r="R1282" s="2618">
        <f t="shared" si="282"/>
        <v>0</v>
      </c>
      <c r="S1282" s="511">
        <f t="shared" si="294"/>
        <v>0</v>
      </c>
      <c r="T1282" s="1014"/>
      <c r="U1282" s="511"/>
      <c r="V1282" s="511">
        <f>S1282-R1282</f>
        <v>0</v>
      </c>
      <c r="W1282" s="511"/>
      <c r="X1282" s="511"/>
      <c r="Y1282" s="511"/>
      <c r="Z1282" s="1207"/>
      <c r="AA1282" s="554"/>
      <c r="AB1282" s="1386"/>
      <c r="AC1282" s="1401"/>
    </row>
    <row r="1283" spans="1:29" ht="29.25" x14ac:dyDescent="0.25">
      <c r="A1283" s="227">
        <v>1</v>
      </c>
      <c r="B1283" s="664" t="s">
        <v>295</v>
      </c>
      <c r="C1283" s="622"/>
      <c r="D1283" s="1988"/>
      <c r="E1283" s="1070">
        <f>E1284+E1285+E1286+E1288+E1290</f>
        <v>0</v>
      </c>
      <c r="F1283" s="330">
        <f t="shared" si="290"/>
        <v>0</v>
      </c>
      <c r="G1283" s="2631">
        <f>G1284+G1285+G1286+G1288+G1290</f>
        <v>0</v>
      </c>
      <c r="H1283" s="724" t="e">
        <f>G1283/F1283*100</f>
        <v>#DIV/0!</v>
      </c>
      <c r="I1283" s="1825"/>
      <c r="J1283" s="1825"/>
      <c r="K1283" s="724"/>
      <c r="L1283" s="724"/>
      <c r="M1283" s="369"/>
      <c r="N1283" s="724"/>
      <c r="O1283" s="724"/>
      <c r="P1283" s="724"/>
      <c r="Q1283" s="512"/>
      <c r="R1283" s="992">
        <f t="shared" si="282"/>
        <v>0</v>
      </c>
      <c r="S1283" s="512">
        <f t="shared" si="294"/>
        <v>0</v>
      </c>
      <c r="T1283" s="1011"/>
      <c r="U1283" s="512"/>
      <c r="V1283" s="512"/>
      <c r="W1283" s="512"/>
      <c r="X1283" s="512"/>
      <c r="Y1283" s="512"/>
      <c r="Z1283" s="1217"/>
      <c r="AA1283" s="508"/>
      <c r="AB1283" s="1386"/>
      <c r="AC1283" s="1401"/>
    </row>
    <row r="1284" spans="1:29" ht="30" x14ac:dyDescent="0.25">
      <c r="A1284" s="227">
        <v>1</v>
      </c>
      <c r="B1284" s="462" t="s">
        <v>205</v>
      </c>
      <c r="C1284" s="622"/>
      <c r="D1284" s="1988"/>
      <c r="E1284" s="1071"/>
      <c r="F1284" s="330">
        <f t="shared" si="290"/>
        <v>0</v>
      </c>
      <c r="G1284" s="2631"/>
      <c r="H1284" s="724" t="e">
        <f>G1284/F1284*100</f>
        <v>#DIV/0!</v>
      </c>
      <c r="I1284" s="1825"/>
      <c r="J1284" s="1825"/>
      <c r="K1284" s="724"/>
      <c r="L1284" s="724"/>
      <c r="M1284" s="369"/>
      <c r="N1284" s="724"/>
      <c r="O1284" s="724"/>
      <c r="P1284" s="724"/>
      <c r="Q1284" s="512"/>
      <c r="R1284" s="992">
        <f t="shared" si="282"/>
        <v>0</v>
      </c>
      <c r="S1284" s="512"/>
      <c r="T1284" s="1011"/>
      <c r="U1284" s="512"/>
      <c r="V1284" s="512"/>
      <c r="W1284" s="512"/>
      <c r="X1284" s="512"/>
      <c r="Y1284" s="512"/>
      <c r="Z1284" s="1217"/>
      <c r="AA1284" s="508"/>
      <c r="AB1284" s="1386"/>
      <c r="AC1284" s="1401"/>
    </row>
    <row r="1285" spans="1:29" ht="30" x14ac:dyDescent="0.25">
      <c r="A1285" s="227">
        <v>1</v>
      </c>
      <c r="B1285" s="462" t="s">
        <v>206</v>
      </c>
      <c r="C1285" s="622"/>
      <c r="D1285" s="1988"/>
      <c r="E1285" s="1071"/>
      <c r="F1285" s="330">
        <f t="shared" si="290"/>
        <v>0</v>
      </c>
      <c r="G1285" s="2631"/>
      <c r="H1285" s="724" t="e">
        <f>G1285/F1285*100</f>
        <v>#DIV/0!</v>
      </c>
      <c r="I1285" s="1825"/>
      <c r="J1285" s="1825"/>
      <c r="K1285" s="724"/>
      <c r="L1285" s="724"/>
      <c r="M1285" s="369"/>
      <c r="N1285" s="724"/>
      <c r="O1285" s="724"/>
      <c r="P1285" s="724"/>
      <c r="Q1285" s="512"/>
      <c r="R1285" s="992">
        <f t="shared" si="282"/>
        <v>0</v>
      </c>
      <c r="S1285" s="512"/>
      <c r="T1285" s="1011"/>
      <c r="U1285" s="512"/>
      <c r="V1285" s="512"/>
      <c r="W1285" s="512"/>
      <c r="X1285" s="512"/>
      <c r="Y1285" s="512"/>
      <c r="Z1285" s="1217"/>
      <c r="AA1285" s="508"/>
      <c r="AB1285" s="1386"/>
      <c r="AC1285" s="1401"/>
    </row>
    <row r="1286" spans="1:29" ht="30" x14ac:dyDescent="0.25">
      <c r="A1286" s="227">
        <v>1</v>
      </c>
      <c r="B1286" s="665" t="s">
        <v>296</v>
      </c>
      <c r="C1286" s="622"/>
      <c r="D1286" s="1988"/>
      <c r="E1286" s="1071"/>
      <c r="F1286" s="330">
        <f t="shared" si="290"/>
        <v>0</v>
      </c>
      <c r="G1286" s="2631"/>
      <c r="H1286" s="724" t="e">
        <f>G1286/F1286*100</f>
        <v>#DIV/0!</v>
      </c>
      <c r="I1286" s="1825"/>
      <c r="J1286" s="1825"/>
      <c r="K1286" s="724"/>
      <c r="L1286" s="724"/>
      <c r="M1286" s="369"/>
      <c r="N1286" s="724"/>
      <c r="O1286" s="724"/>
      <c r="P1286" s="724"/>
      <c r="Q1286" s="512"/>
      <c r="R1286" s="992">
        <f t="shared" si="282"/>
        <v>0</v>
      </c>
      <c r="S1286" s="512"/>
      <c r="T1286" s="1011"/>
      <c r="U1286" s="512"/>
      <c r="V1286" s="512"/>
      <c r="W1286" s="512"/>
      <c r="X1286" s="512"/>
      <c r="Y1286" s="512"/>
      <c r="Z1286" s="1217"/>
      <c r="AA1286" s="508"/>
      <c r="AB1286" s="1386"/>
      <c r="AC1286" s="1401"/>
    </row>
    <row r="1287" spans="1:29" ht="75" x14ac:dyDescent="0.25">
      <c r="A1287" s="227">
        <v>1</v>
      </c>
      <c r="B1287" s="463" t="s">
        <v>297</v>
      </c>
      <c r="C1287" s="622"/>
      <c r="D1287" s="1988"/>
      <c r="E1287" s="1070"/>
      <c r="F1287" s="330">
        <f t="shared" si="290"/>
        <v>0</v>
      </c>
      <c r="G1287" s="2631"/>
      <c r="H1287" s="724"/>
      <c r="I1287" s="1825"/>
      <c r="J1287" s="1825"/>
      <c r="K1287" s="724"/>
      <c r="L1287" s="724"/>
      <c r="M1287" s="369"/>
      <c r="N1287" s="724"/>
      <c r="O1287" s="724"/>
      <c r="P1287" s="724"/>
      <c r="Q1287" s="512"/>
      <c r="R1287" s="992">
        <f t="shared" si="282"/>
        <v>0</v>
      </c>
      <c r="S1287" s="512"/>
      <c r="T1287" s="1011"/>
      <c r="U1287" s="512"/>
      <c r="V1287" s="512"/>
      <c r="W1287" s="512"/>
      <c r="X1287" s="512"/>
      <c r="Y1287" s="512"/>
      <c r="Z1287" s="1217"/>
      <c r="AA1287" s="508"/>
      <c r="AB1287" s="1386"/>
      <c r="AC1287" s="1401"/>
    </row>
    <row r="1288" spans="1:29" ht="60" x14ac:dyDescent="0.25">
      <c r="A1288" s="227">
        <v>1</v>
      </c>
      <c r="B1288" s="463" t="s">
        <v>311</v>
      </c>
      <c r="C1288" s="622"/>
      <c r="D1288" s="1988"/>
      <c r="E1288" s="1071"/>
      <c r="F1288" s="330">
        <f t="shared" si="290"/>
        <v>0</v>
      </c>
      <c r="G1288" s="2631"/>
      <c r="H1288" s="724" t="e">
        <f>G1288/F1288*100</f>
        <v>#DIV/0!</v>
      </c>
      <c r="I1288" s="1825"/>
      <c r="J1288" s="1825"/>
      <c r="K1288" s="724"/>
      <c r="L1288" s="724"/>
      <c r="M1288" s="369"/>
      <c r="N1288" s="724"/>
      <c r="O1288" s="724"/>
      <c r="P1288" s="724"/>
      <c r="Q1288" s="512"/>
      <c r="R1288" s="992">
        <f t="shared" si="282"/>
        <v>0</v>
      </c>
      <c r="S1288" s="512"/>
      <c r="T1288" s="1011"/>
      <c r="U1288" s="512"/>
      <c r="V1288" s="512"/>
      <c r="W1288" s="512"/>
      <c r="X1288" s="512"/>
      <c r="Y1288" s="512"/>
      <c r="Z1288" s="1217"/>
      <c r="AA1288" s="508"/>
      <c r="AB1288" s="1386"/>
      <c r="AC1288" s="1401"/>
    </row>
    <row r="1289" spans="1:29" ht="105" x14ac:dyDescent="0.25">
      <c r="B1289" s="463" t="s">
        <v>542</v>
      </c>
      <c r="C1289" s="622"/>
      <c r="D1289" s="1988"/>
      <c r="E1289" s="1071"/>
      <c r="F1289" s="330">
        <f t="shared" si="290"/>
        <v>0</v>
      </c>
      <c r="G1289" s="2631"/>
      <c r="H1289" s="724"/>
      <c r="I1289" s="1825"/>
      <c r="J1289" s="1825"/>
      <c r="K1289" s="724"/>
      <c r="L1289" s="724"/>
      <c r="M1289" s="369"/>
      <c r="N1289" s="724"/>
      <c r="O1289" s="724"/>
      <c r="P1289" s="724"/>
      <c r="Q1289" s="512"/>
      <c r="R1289" s="992">
        <f t="shared" si="282"/>
        <v>0</v>
      </c>
      <c r="S1289" s="512"/>
      <c r="T1289" s="1011"/>
      <c r="U1289" s="512"/>
      <c r="V1289" s="512"/>
      <c r="W1289" s="512"/>
      <c r="X1289" s="512"/>
      <c r="Y1289" s="512"/>
      <c r="Z1289" s="1217"/>
      <c r="AA1289" s="508"/>
      <c r="AB1289" s="1386"/>
      <c r="AC1289" s="1401"/>
    </row>
    <row r="1290" spans="1:29" ht="30" x14ac:dyDescent="0.25">
      <c r="B1290" s="4" t="s">
        <v>386</v>
      </c>
      <c r="C1290" s="622"/>
      <c r="D1290" s="1988"/>
      <c r="E1290" s="1071"/>
      <c r="F1290" s="330">
        <f t="shared" si="290"/>
        <v>0</v>
      </c>
      <c r="G1290" s="2631"/>
      <c r="H1290" s="724" t="e">
        <f t="shared" ref="H1290:H1295" si="295">G1290/F1290*100</f>
        <v>#DIV/0!</v>
      </c>
      <c r="I1290" s="1825"/>
      <c r="J1290" s="1825"/>
      <c r="K1290" s="724"/>
      <c r="L1290" s="724"/>
      <c r="M1290" s="369"/>
      <c r="N1290" s="724"/>
      <c r="O1290" s="724"/>
      <c r="P1290" s="724"/>
      <c r="Q1290" s="512"/>
      <c r="R1290" s="992">
        <f t="shared" si="282"/>
        <v>0</v>
      </c>
      <c r="S1290" s="512"/>
      <c r="T1290" s="1011"/>
      <c r="U1290" s="512"/>
      <c r="V1290" s="512"/>
      <c r="W1290" s="512"/>
      <c r="X1290" s="512"/>
      <c r="Y1290" s="512"/>
      <c r="Z1290" s="1217"/>
      <c r="AA1290" s="508"/>
      <c r="AB1290" s="1386"/>
      <c r="AC1290" s="1401"/>
    </row>
    <row r="1291" spans="1:29" ht="29.25" x14ac:dyDescent="0.25">
      <c r="A1291" s="227">
        <v>1</v>
      </c>
      <c r="B1291" s="433" t="s">
        <v>135</v>
      </c>
      <c r="C1291" s="2033"/>
      <c r="D1291" s="1988"/>
      <c r="E1291" s="1070">
        <f>E1292</f>
        <v>0</v>
      </c>
      <c r="F1291" s="724">
        <f t="shared" si="290"/>
        <v>0</v>
      </c>
      <c r="G1291" s="750">
        <f>G1292</f>
        <v>0</v>
      </c>
      <c r="H1291" s="724" t="e">
        <f t="shared" si="295"/>
        <v>#DIV/0!</v>
      </c>
      <c r="I1291" s="1825"/>
      <c r="J1291" s="1825"/>
      <c r="K1291" s="724"/>
      <c r="L1291" s="724"/>
      <c r="M1291" s="369"/>
      <c r="N1291" s="724"/>
      <c r="O1291" s="724"/>
      <c r="P1291" s="724"/>
      <c r="Q1291" s="512"/>
      <c r="R1291" s="992">
        <f t="shared" si="282"/>
        <v>0</v>
      </c>
      <c r="S1291" s="512"/>
      <c r="T1291" s="1011"/>
      <c r="U1291" s="512"/>
      <c r="V1291" s="512"/>
      <c r="W1291" s="512"/>
      <c r="X1291" s="512"/>
      <c r="Y1291" s="512"/>
      <c r="Z1291" s="1240"/>
      <c r="AA1291" s="508"/>
      <c r="AB1291" s="1386"/>
      <c r="AC1291" s="1401"/>
    </row>
    <row r="1292" spans="1:29" x14ac:dyDescent="0.25">
      <c r="A1292" s="227">
        <v>1</v>
      </c>
      <c r="B1292" s="275" t="s">
        <v>240</v>
      </c>
      <c r="C1292" s="622"/>
      <c r="D1292" s="1988"/>
      <c r="E1292" s="1071"/>
      <c r="F1292" s="330">
        <f t="shared" si="290"/>
        <v>0</v>
      </c>
      <c r="G1292" s="2631"/>
      <c r="H1292" s="724" t="e">
        <f t="shared" si="295"/>
        <v>#DIV/0!</v>
      </c>
      <c r="I1292" s="1825"/>
      <c r="J1292" s="1825"/>
      <c r="K1292" s="724"/>
      <c r="L1292" s="724"/>
      <c r="M1292" s="369"/>
      <c r="N1292" s="724"/>
      <c r="O1292" s="724"/>
      <c r="P1292" s="724"/>
      <c r="Q1292" s="512"/>
      <c r="R1292" s="992">
        <f t="shared" si="282"/>
        <v>0</v>
      </c>
      <c r="S1292" s="512"/>
      <c r="T1292" s="1011"/>
      <c r="U1292" s="512"/>
      <c r="V1292" s="512"/>
      <c r="W1292" s="512"/>
      <c r="X1292" s="512"/>
      <c r="Y1292" s="512"/>
      <c r="Z1292" s="1217"/>
      <c r="AA1292" s="508"/>
      <c r="AB1292" s="1386"/>
      <c r="AC1292" s="1401"/>
    </row>
    <row r="1293" spans="1:29" ht="63" x14ac:dyDescent="0.25">
      <c r="A1293" s="227">
        <v>1</v>
      </c>
      <c r="B1293" s="689" t="s">
        <v>300</v>
      </c>
      <c r="C1293" s="622"/>
      <c r="D1293" s="1988"/>
      <c r="E1293" s="1070">
        <f>E1294+E1299</f>
        <v>0</v>
      </c>
      <c r="F1293" s="724">
        <f t="shared" si="290"/>
        <v>0</v>
      </c>
      <c r="G1293" s="750">
        <f>G1294+G1299</f>
        <v>0</v>
      </c>
      <c r="H1293" s="724" t="e">
        <f t="shared" si="295"/>
        <v>#DIV/0!</v>
      </c>
      <c r="I1293" s="1825"/>
      <c r="J1293" s="1825"/>
      <c r="K1293" s="724"/>
      <c r="L1293" s="724"/>
      <c r="M1293" s="369"/>
      <c r="N1293" s="724"/>
      <c r="O1293" s="724"/>
      <c r="P1293" s="724"/>
      <c r="Q1293" s="512"/>
      <c r="R1293" s="1134">
        <f t="shared" si="282"/>
        <v>0</v>
      </c>
      <c r="S1293" s="512">
        <f>Y1293-X1293-U1293</f>
        <v>0</v>
      </c>
      <c r="T1293" s="1011"/>
      <c r="U1293" s="512"/>
      <c r="V1293" s="512">
        <f>S1293-R1293</f>
        <v>0</v>
      </c>
      <c r="W1293" s="512"/>
      <c r="X1293" s="512"/>
      <c r="Y1293" s="512"/>
      <c r="Z1293" s="1240"/>
      <c r="AA1293" s="508"/>
      <c r="AB1293" s="1386"/>
      <c r="AC1293" s="1401"/>
    </row>
    <row r="1294" spans="1:29" ht="30" x14ac:dyDescent="0.25">
      <c r="A1294" s="227">
        <v>1</v>
      </c>
      <c r="B1294" s="665" t="s">
        <v>301</v>
      </c>
      <c r="C1294" s="1973"/>
      <c r="D1294" s="1069"/>
      <c r="E1294" s="1072">
        <f>SUM(E1295:E1298)</f>
        <v>0</v>
      </c>
      <c r="F1294" s="2090">
        <f t="shared" si="290"/>
        <v>0</v>
      </c>
      <c r="G1294" s="3859">
        <f>SUM(G1295:G1298)</f>
        <v>0</v>
      </c>
      <c r="H1294" s="983" t="e">
        <f t="shared" si="295"/>
        <v>#DIV/0!</v>
      </c>
      <c r="I1294" s="1825"/>
      <c r="J1294" s="1825"/>
      <c r="K1294" s="724"/>
      <c r="L1294" s="724"/>
      <c r="M1294" s="369"/>
      <c r="N1294" s="724"/>
      <c r="O1294" s="724"/>
      <c r="P1294" s="724"/>
      <c r="Q1294" s="512"/>
      <c r="R1294" s="992">
        <f t="shared" si="282"/>
        <v>0</v>
      </c>
      <c r="S1294" s="512"/>
      <c r="T1294" s="1011"/>
      <c r="U1294" s="512"/>
      <c r="V1294" s="512"/>
      <c r="W1294" s="512"/>
      <c r="X1294" s="512"/>
      <c r="Y1294" s="512"/>
      <c r="Z1294" s="2091"/>
      <c r="AA1294" s="508"/>
      <c r="AB1294" s="1386"/>
      <c r="AC1294" s="1401"/>
    </row>
    <row r="1295" spans="1:29" ht="30" x14ac:dyDescent="0.25">
      <c r="A1295" s="227">
        <v>1</v>
      </c>
      <c r="B1295" s="463" t="s">
        <v>302</v>
      </c>
      <c r="C1295" s="622"/>
      <c r="D1295" s="1988"/>
      <c r="E1295" s="1072"/>
      <c r="F1295" s="213">
        <f t="shared" si="290"/>
        <v>0</v>
      </c>
      <c r="G1295" s="2631"/>
      <c r="H1295" s="724" t="e">
        <f t="shared" si="295"/>
        <v>#DIV/0!</v>
      </c>
      <c r="I1295" s="1825"/>
      <c r="J1295" s="1825"/>
      <c r="K1295" s="724"/>
      <c r="L1295" s="724"/>
      <c r="M1295" s="369"/>
      <c r="N1295" s="724"/>
      <c r="O1295" s="724"/>
      <c r="P1295" s="724"/>
      <c r="Q1295" s="512"/>
      <c r="R1295" s="992">
        <f t="shared" si="282"/>
        <v>0</v>
      </c>
      <c r="S1295" s="512"/>
      <c r="T1295" s="1011"/>
      <c r="U1295" s="512"/>
      <c r="V1295" s="512"/>
      <c r="W1295" s="512"/>
      <c r="X1295" s="512"/>
      <c r="Y1295" s="512"/>
      <c r="Z1295" s="1217"/>
      <c r="AA1295" s="508"/>
      <c r="AB1295" s="1386"/>
      <c r="AC1295" s="1401"/>
    </row>
    <row r="1296" spans="1:29" ht="60" x14ac:dyDescent="0.25">
      <c r="A1296" s="227">
        <v>1</v>
      </c>
      <c r="B1296" s="463" t="s">
        <v>303</v>
      </c>
      <c r="C1296" s="622"/>
      <c r="D1296" s="1988"/>
      <c r="E1296" s="696"/>
      <c r="F1296" s="330">
        <f t="shared" si="290"/>
        <v>0</v>
      </c>
      <c r="G1296" s="2631"/>
      <c r="H1296" s="724"/>
      <c r="I1296" s="1825"/>
      <c r="J1296" s="1825"/>
      <c r="K1296" s="724"/>
      <c r="L1296" s="724"/>
      <c r="M1296" s="369"/>
      <c r="N1296" s="724"/>
      <c r="O1296" s="724"/>
      <c r="P1296" s="724"/>
      <c r="Q1296" s="512"/>
      <c r="R1296" s="992">
        <f t="shared" si="282"/>
        <v>0</v>
      </c>
      <c r="S1296" s="512"/>
      <c r="T1296" s="1011"/>
      <c r="U1296" s="512"/>
      <c r="V1296" s="512"/>
      <c r="W1296" s="512"/>
      <c r="X1296" s="512"/>
      <c r="Y1296" s="512"/>
      <c r="Z1296" s="1217"/>
      <c r="AA1296" s="508"/>
      <c r="AB1296" s="1386"/>
      <c r="AC1296" s="1401"/>
    </row>
    <row r="1297" spans="1:29" ht="45" x14ac:dyDescent="0.25">
      <c r="A1297" s="227">
        <v>1</v>
      </c>
      <c r="B1297" s="463" t="s">
        <v>304</v>
      </c>
      <c r="C1297" s="622"/>
      <c r="D1297" s="1988"/>
      <c r="E1297" s="696"/>
      <c r="F1297" s="330">
        <f t="shared" si="290"/>
        <v>0</v>
      </c>
      <c r="G1297" s="2631"/>
      <c r="H1297" s="724"/>
      <c r="I1297" s="1825"/>
      <c r="J1297" s="1825"/>
      <c r="K1297" s="724"/>
      <c r="L1297" s="724"/>
      <c r="M1297" s="369"/>
      <c r="N1297" s="724"/>
      <c r="O1297" s="724"/>
      <c r="P1297" s="724"/>
      <c r="Q1297" s="512"/>
      <c r="R1297" s="992">
        <f t="shared" si="282"/>
        <v>0</v>
      </c>
      <c r="S1297" s="512"/>
      <c r="T1297" s="1011"/>
      <c r="U1297" s="512"/>
      <c r="V1297" s="512"/>
      <c r="W1297" s="512"/>
      <c r="X1297" s="512"/>
      <c r="Y1297" s="512"/>
      <c r="Z1297" s="1217"/>
      <c r="AA1297" s="508"/>
      <c r="AB1297" s="1386"/>
      <c r="AC1297" s="1401"/>
    </row>
    <row r="1298" spans="1:29" ht="30" x14ac:dyDescent="0.25">
      <c r="A1298" s="227">
        <v>1</v>
      </c>
      <c r="B1298" s="463" t="s">
        <v>305</v>
      </c>
      <c r="C1298" s="622"/>
      <c r="D1298" s="1988"/>
      <c r="E1298" s="696"/>
      <c r="F1298" s="330">
        <f t="shared" si="290"/>
        <v>0</v>
      </c>
      <c r="G1298" s="2631"/>
      <c r="H1298" s="724"/>
      <c r="I1298" s="1825"/>
      <c r="J1298" s="1825"/>
      <c r="K1298" s="724"/>
      <c r="L1298" s="724"/>
      <c r="M1298" s="369"/>
      <c r="N1298" s="724"/>
      <c r="O1298" s="724"/>
      <c r="P1298" s="724"/>
      <c r="Q1298" s="512"/>
      <c r="R1298" s="992">
        <f t="shared" si="282"/>
        <v>0</v>
      </c>
      <c r="S1298" s="512"/>
      <c r="T1298" s="1011"/>
      <c r="U1298" s="512"/>
      <c r="V1298" s="512"/>
      <c r="W1298" s="512"/>
      <c r="X1298" s="512"/>
      <c r="Y1298" s="512"/>
      <c r="Z1298" s="1217"/>
      <c r="AA1298" s="508"/>
      <c r="AB1298" s="1386"/>
      <c r="AC1298" s="1401"/>
    </row>
    <row r="1299" spans="1:29" ht="60" x14ac:dyDescent="0.25">
      <c r="A1299" s="227">
        <v>1</v>
      </c>
      <c r="B1299" s="665" t="s">
        <v>306</v>
      </c>
      <c r="C1299" s="622"/>
      <c r="D1299" s="1988"/>
      <c r="E1299" s="1075">
        <f>SUM(E1300:E1302)</f>
        <v>0</v>
      </c>
      <c r="F1299" s="2090">
        <f t="shared" si="290"/>
        <v>0</v>
      </c>
      <c r="G1299" s="3859">
        <f>G1300+G1302+G1303</f>
        <v>0</v>
      </c>
      <c r="H1299" s="983" t="e">
        <f>G1299/F1299*100</f>
        <v>#DIV/0!</v>
      </c>
      <c r="I1299" s="1825"/>
      <c r="J1299" s="1825"/>
      <c r="K1299" s="724"/>
      <c r="L1299" s="724"/>
      <c r="M1299" s="369"/>
      <c r="N1299" s="724"/>
      <c r="O1299" s="724"/>
      <c r="P1299" s="724"/>
      <c r="Q1299" s="512"/>
      <c r="R1299" s="992">
        <f t="shared" si="282"/>
        <v>0</v>
      </c>
      <c r="S1299" s="512"/>
      <c r="T1299" s="1011"/>
      <c r="U1299" s="512"/>
      <c r="V1299" s="512"/>
      <c r="W1299" s="512"/>
      <c r="X1299" s="512"/>
      <c r="Y1299" s="512"/>
      <c r="Z1299" s="2091"/>
      <c r="AA1299" s="508"/>
      <c r="AB1299" s="1386"/>
      <c r="AC1299" s="1401"/>
    </row>
    <row r="1300" spans="1:29" ht="45" x14ac:dyDescent="0.25">
      <c r="A1300" s="227">
        <v>1</v>
      </c>
      <c r="B1300" s="463" t="s">
        <v>307</v>
      </c>
      <c r="C1300" s="622"/>
      <c r="D1300" s="1988"/>
      <c r="E1300" s="696"/>
      <c r="F1300" s="213">
        <f t="shared" si="290"/>
        <v>0</v>
      </c>
      <c r="G1300" s="2631"/>
      <c r="H1300" s="724" t="e">
        <f>G1300/F1300*100</f>
        <v>#DIV/0!</v>
      </c>
      <c r="I1300" s="1825"/>
      <c r="J1300" s="1825"/>
      <c r="K1300" s="724"/>
      <c r="L1300" s="724"/>
      <c r="M1300" s="369"/>
      <c r="N1300" s="724"/>
      <c r="O1300" s="724"/>
      <c r="P1300" s="724"/>
      <c r="Q1300" s="512"/>
      <c r="R1300" s="992">
        <f t="shared" si="282"/>
        <v>0</v>
      </c>
      <c r="S1300" s="512"/>
      <c r="T1300" s="1011"/>
      <c r="U1300" s="512"/>
      <c r="V1300" s="512"/>
      <c r="W1300" s="512"/>
      <c r="X1300" s="512"/>
      <c r="Y1300" s="512"/>
      <c r="Z1300" s="1217"/>
      <c r="AA1300" s="508"/>
      <c r="AB1300" s="1386"/>
      <c r="AC1300" s="1401"/>
    </row>
    <row r="1301" spans="1:29" ht="30" x14ac:dyDescent="0.25">
      <c r="A1301" s="227">
        <v>1</v>
      </c>
      <c r="B1301" s="463" t="s">
        <v>338</v>
      </c>
      <c r="C1301" s="622"/>
      <c r="D1301" s="1988"/>
      <c r="E1301" s="696"/>
      <c r="F1301" s="330">
        <f t="shared" si="290"/>
        <v>0</v>
      </c>
      <c r="G1301" s="2631"/>
      <c r="H1301" s="724"/>
      <c r="I1301" s="1825"/>
      <c r="J1301" s="1825"/>
      <c r="K1301" s="724"/>
      <c r="L1301" s="724"/>
      <c r="M1301" s="369"/>
      <c r="N1301" s="724"/>
      <c r="O1301" s="724"/>
      <c r="P1301" s="724"/>
      <c r="Q1301" s="512"/>
      <c r="R1301" s="992">
        <f t="shared" si="282"/>
        <v>0</v>
      </c>
      <c r="S1301" s="512"/>
      <c r="T1301" s="1011"/>
      <c r="U1301" s="512"/>
      <c r="V1301" s="512"/>
      <c r="W1301" s="512"/>
      <c r="X1301" s="512"/>
      <c r="Y1301" s="512"/>
      <c r="Z1301" s="1217"/>
      <c r="AA1301" s="508"/>
      <c r="AB1301" s="1386"/>
      <c r="AC1301" s="1401"/>
    </row>
    <row r="1302" spans="1:29" ht="75" x14ac:dyDescent="0.25">
      <c r="A1302" s="227">
        <v>1</v>
      </c>
      <c r="B1302" s="463" t="s">
        <v>308</v>
      </c>
      <c r="C1302" s="622"/>
      <c r="D1302" s="1988"/>
      <c r="E1302" s="1072"/>
      <c r="F1302" s="330">
        <f t="shared" si="290"/>
        <v>0</v>
      </c>
      <c r="G1302" s="2631"/>
      <c r="H1302" s="724"/>
      <c r="I1302" s="1825"/>
      <c r="J1302" s="1825"/>
      <c r="K1302" s="724"/>
      <c r="L1302" s="724"/>
      <c r="M1302" s="369"/>
      <c r="N1302" s="724"/>
      <c r="O1302" s="724"/>
      <c r="P1302" s="724"/>
      <c r="Q1302" s="512"/>
      <c r="R1302" s="992">
        <f t="shared" si="282"/>
        <v>0</v>
      </c>
      <c r="S1302" s="512"/>
      <c r="T1302" s="1011"/>
      <c r="U1302" s="512"/>
      <c r="V1302" s="512"/>
      <c r="W1302" s="512"/>
      <c r="X1302" s="512"/>
      <c r="Y1302" s="512"/>
      <c r="Z1302" s="1217"/>
      <c r="AA1302" s="508"/>
      <c r="AB1302" s="1386"/>
      <c r="AC1302" s="1401"/>
    </row>
    <row r="1303" spans="1:29" ht="60" x14ac:dyDescent="0.25">
      <c r="A1303" s="227">
        <v>1</v>
      </c>
      <c r="B1303" s="463" t="s">
        <v>309</v>
      </c>
      <c r="C1303" s="622"/>
      <c r="D1303" s="1988"/>
      <c r="E1303" s="371"/>
      <c r="F1303" s="330">
        <f t="shared" si="290"/>
        <v>0</v>
      </c>
      <c r="G1303" s="2631"/>
      <c r="H1303" s="724"/>
      <c r="I1303" s="1825"/>
      <c r="J1303" s="1825"/>
      <c r="K1303" s="724"/>
      <c r="L1303" s="724"/>
      <c r="M1303" s="369"/>
      <c r="N1303" s="724"/>
      <c r="O1303" s="724"/>
      <c r="P1303" s="724"/>
      <c r="Q1303" s="512"/>
      <c r="R1303" s="992">
        <f t="shared" si="282"/>
        <v>0</v>
      </c>
      <c r="S1303" s="512"/>
      <c r="T1303" s="1011"/>
      <c r="U1303" s="512"/>
      <c r="V1303" s="512"/>
      <c r="W1303" s="512"/>
      <c r="X1303" s="512"/>
      <c r="Y1303" s="512"/>
      <c r="Z1303" s="1217"/>
      <c r="AA1303" s="508"/>
      <c r="AB1303" s="1386"/>
      <c r="AC1303" s="1401"/>
    </row>
    <row r="1304" spans="1:29" x14ac:dyDescent="0.25">
      <c r="B1304" s="736" t="s">
        <v>207</v>
      </c>
      <c r="C1304" s="622"/>
      <c r="D1304" s="1988"/>
      <c r="E1304" s="371"/>
      <c r="F1304" s="330">
        <f t="shared" si="290"/>
        <v>0</v>
      </c>
      <c r="G1304" s="2631"/>
      <c r="H1304" s="724"/>
      <c r="I1304" s="1825"/>
      <c r="J1304" s="1825"/>
      <c r="K1304" s="724"/>
      <c r="L1304" s="724"/>
      <c r="M1304" s="369"/>
      <c r="N1304" s="724"/>
      <c r="O1304" s="724"/>
      <c r="P1304" s="724"/>
      <c r="Q1304" s="512"/>
      <c r="R1304" s="992">
        <f t="shared" si="282"/>
        <v>0</v>
      </c>
      <c r="S1304" s="512">
        <f>Y1304-X1304-U1304</f>
        <v>0</v>
      </c>
      <c r="T1304" s="1011"/>
      <c r="U1304" s="512"/>
      <c r="V1304" s="512">
        <f>S1304-R1304</f>
        <v>0</v>
      </c>
      <c r="W1304" s="512"/>
      <c r="X1304" s="512"/>
      <c r="Y1304" s="512"/>
      <c r="Z1304" s="1217"/>
      <c r="AA1304" s="508"/>
      <c r="AB1304" s="1386"/>
      <c r="AC1304" s="1401"/>
    </row>
    <row r="1305" spans="1:29" ht="29.25" x14ac:dyDescent="0.25">
      <c r="A1305" s="227">
        <v>1</v>
      </c>
      <c r="B1305" s="723" t="s">
        <v>365</v>
      </c>
      <c r="C1305" s="622"/>
      <c r="D1305" s="1988"/>
      <c r="E1305" s="369">
        <f>E1306+E1307+E1311+E1312+E1313+E1316+E1314</f>
        <v>0</v>
      </c>
      <c r="F1305" s="724">
        <f t="shared" si="290"/>
        <v>0</v>
      </c>
      <c r="G1305" s="750">
        <f>G1306+G1307+G1311+G1312+G1313+G1316+G1314</f>
        <v>0</v>
      </c>
      <c r="H1305" s="724" t="e">
        <f>G1305/F1305*100</f>
        <v>#DIV/0!</v>
      </c>
      <c r="I1305" s="1825"/>
      <c r="J1305" s="1825"/>
      <c r="K1305" s="724"/>
      <c r="L1305" s="724"/>
      <c r="M1305" s="369"/>
      <c r="N1305" s="724"/>
      <c r="O1305" s="724"/>
      <c r="P1305" s="724"/>
      <c r="Q1305" s="512"/>
      <c r="R1305" s="992">
        <f t="shared" si="282"/>
        <v>0</v>
      </c>
      <c r="S1305" s="512"/>
      <c r="T1305" s="1011"/>
      <c r="U1305" s="512"/>
      <c r="V1305" s="512"/>
      <c r="W1305" s="512"/>
      <c r="X1305" s="512"/>
      <c r="Y1305" s="512"/>
      <c r="Z1305" s="1240"/>
      <c r="AA1305" s="508"/>
      <c r="AB1305" s="1386"/>
      <c r="AC1305" s="1401"/>
    </row>
    <row r="1306" spans="1:29" x14ac:dyDescent="0.25">
      <c r="A1306" s="227">
        <v>1</v>
      </c>
      <c r="B1306" s="4" t="s">
        <v>353</v>
      </c>
      <c r="C1306" s="622"/>
      <c r="D1306" s="1988"/>
      <c r="E1306" s="371"/>
      <c r="F1306" s="330">
        <f t="shared" si="290"/>
        <v>0</v>
      </c>
      <c r="G1306" s="2631"/>
      <c r="H1306" s="724" t="e">
        <f>G1306/F1306*100</f>
        <v>#DIV/0!</v>
      </c>
      <c r="I1306" s="1825"/>
      <c r="J1306" s="1825"/>
      <c r="K1306" s="724"/>
      <c r="L1306" s="724"/>
      <c r="M1306" s="369"/>
      <c r="N1306" s="724"/>
      <c r="O1306" s="724"/>
      <c r="P1306" s="724"/>
      <c r="Q1306" s="512"/>
      <c r="R1306" s="992">
        <f t="shared" si="282"/>
        <v>0</v>
      </c>
      <c r="S1306" s="512"/>
      <c r="T1306" s="1011"/>
      <c r="U1306" s="512"/>
      <c r="V1306" s="512"/>
      <c r="W1306" s="512"/>
      <c r="X1306" s="512"/>
      <c r="Y1306" s="512"/>
      <c r="Z1306" s="1217"/>
      <c r="AA1306" s="508"/>
      <c r="AB1306" s="1386"/>
      <c r="AC1306" s="1401"/>
    </row>
    <row r="1307" spans="1:29" ht="30" x14ac:dyDescent="0.25">
      <c r="A1307" s="227">
        <v>1</v>
      </c>
      <c r="B1307" s="737" t="s">
        <v>354</v>
      </c>
      <c r="C1307" s="622"/>
      <c r="D1307" s="1988"/>
      <c r="E1307" s="371">
        <f>E1308</f>
        <v>0</v>
      </c>
      <c r="F1307" s="330">
        <f t="shared" si="290"/>
        <v>0</v>
      </c>
      <c r="G1307" s="2631">
        <f>G1308</f>
        <v>0</v>
      </c>
      <c r="H1307" s="724" t="e">
        <f>G1307/F1307*100</f>
        <v>#DIV/0!</v>
      </c>
      <c r="I1307" s="1825"/>
      <c r="J1307" s="1825"/>
      <c r="K1307" s="724"/>
      <c r="L1307" s="724"/>
      <c r="M1307" s="369"/>
      <c r="N1307" s="724"/>
      <c r="O1307" s="724"/>
      <c r="P1307" s="724"/>
      <c r="Q1307" s="512"/>
      <c r="R1307" s="992">
        <f t="shared" si="282"/>
        <v>0</v>
      </c>
      <c r="S1307" s="512"/>
      <c r="T1307" s="1011"/>
      <c r="U1307" s="512"/>
      <c r="V1307" s="512"/>
      <c r="W1307" s="512"/>
      <c r="X1307" s="512"/>
      <c r="Y1307" s="512"/>
      <c r="Z1307" s="1217"/>
      <c r="AA1307" s="508"/>
      <c r="AB1307" s="1386"/>
      <c r="AC1307" s="1401"/>
    </row>
    <row r="1308" spans="1:29" x14ac:dyDescent="0.25">
      <c r="A1308" s="227">
        <v>1</v>
      </c>
      <c r="B1308" s="4" t="s">
        <v>355</v>
      </c>
      <c r="C1308" s="622"/>
      <c r="D1308" s="4"/>
      <c r="E1308" s="367"/>
      <c r="F1308" s="213">
        <f t="shared" si="290"/>
        <v>0</v>
      </c>
      <c r="G1308" s="746"/>
      <c r="H1308" s="323" t="e">
        <f>G1308/F1308*100</f>
        <v>#DIV/0!</v>
      </c>
      <c r="I1308" s="1825"/>
      <c r="J1308" s="1825"/>
      <c r="K1308" s="211"/>
      <c r="L1308" s="211"/>
      <c r="M1308" s="369"/>
      <c r="N1308" s="211"/>
      <c r="O1308" s="211"/>
      <c r="P1308" s="211"/>
      <c r="Q1308" s="512"/>
      <c r="R1308" s="992">
        <f t="shared" si="282"/>
        <v>0</v>
      </c>
      <c r="S1308" s="512">
        <f>Y1308-X1308-U1308</f>
        <v>0</v>
      </c>
      <c r="T1308" s="1011"/>
      <c r="U1308" s="512"/>
      <c r="V1308" s="512"/>
      <c r="W1308" s="512"/>
      <c r="X1308" s="512"/>
      <c r="Y1308" s="512"/>
      <c r="Z1308" s="1193"/>
      <c r="AA1308" s="508"/>
      <c r="AB1308" s="1386"/>
      <c r="AC1308" s="1401"/>
    </row>
    <row r="1309" spans="1:29" ht="30" x14ac:dyDescent="0.25">
      <c r="A1309" s="227">
        <v>1</v>
      </c>
      <c r="B1309" s="4" t="s">
        <v>380</v>
      </c>
      <c r="C1309" s="622"/>
      <c r="D1309" s="4"/>
      <c r="E1309" s="367"/>
      <c r="F1309" s="213">
        <f t="shared" si="290"/>
        <v>0</v>
      </c>
      <c r="G1309" s="746"/>
      <c r="H1309" s="323"/>
      <c r="I1309" s="1825"/>
      <c r="J1309" s="1825"/>
      <c r="K1309" s="211"/>
      <c r="L1309" s="211"/>
      <c r="M1309" s="369"/>
      <c r="N1309" s="211"/>
      <c r="O1309" s="211"/>
      <c r="P1309" s="211"/>
      <c r="Q1309" s="512"/>
      <c r="R1309" s="992">
        <f t="shared" si="282"/>
        <v>0</v>
      </c>
      <c r="S1309" s="512">
        <f>Y1309-X1309-U1309</f>
        <v>0</v>
      </c>
      <c r="T1309" s="1011"/>
      <c r="U1309" s="512"/>
      <c r="V1309" s="512"/>
      <c r="W1309" s="512"/>
      <c r="X1309" s="512"/>
      <c r="Y1309" s="512"/>
      <c r="Z1309" s="1193"/>
      <c r="AA1309" s="508"/>
      <c r="AB1309" s="1386"/>
      <c r="AC1309" s="1401"/>
    </row>
    <row r="1310" spans="1:29" ht="60" x14ac:dyDescent="0.25">
      <c r="A1310" s="227">
        <v>1</v>
      </c>
      <c r="B1310" s="4" t="s">
        <v>356</v>
      </c>
      <c r="C1310" s="622"/>
      <c r="D1310" s="4"/>
      <c r="E1310" s="367"/>
      <c r="F1310" s="213">
        <f t="shared" si="290"/>
        <v>0</v>
      </c>
      <c r="G1310" s="746"/>
      <c r="H1310" s="323"/>
      <c r="I1310" s="1825"/>
      <c r="J1310" s="1825"/>
      <c r="K1310" s="211"/>
      <c r="L1310" s="211"/>
      <c r="M1310" s="369"/>
      <c r="N1310" s="211"/>
      <c r="O1310" s="211"/>
      <c r="P1310" s="211"/>
      <c r="Q1310" s="512"/>
      <c r="R1310" s="992">
        <f t="shared" si="282"/>
        <v>0</v>
      </c>
      <c r="S1310" s="512">
        <f>Y1310-X1310-U1310</f>
        <v>0</v>
      </c>
      <c r="T1310" s="1011"/>
      <c r="U1310" s="512"/>
      <c r="V1310" s="512"/>
      <c r="W1310" s="512"/>
      <c r="X1310" s="512"/>
      <c r="Y1310" s="512"/>
      <c r="Z1310" s="1193"/>
      <c r="AA1310" s="508"/>
      <c r="AB1310" s="1386"/>
      <c r="AC1310" s="1401"/>
    </row>
    <row r="1311" spans="1:29" ht="75" x14ac:dyDescent="0.25">
      <c r="A1311" s="227">
        <v>1</v>
      </c>
      <c r="B1311" s="4" t="s">
        <v>357</v>
      </c>
      <c r="C1311" s="622"/>
      <c r="D1311" s="4"/>
      <c r="E1311" s="367"/>
      <c r="F1311" s="213">
        <f t="shared" si="290"/>
        <v>0</v>
      </c>
      <c r="G1311" s="746"/>
      <c r="H1311" s="323"/>
      <c r="I1311" s="1825"/>
      <c r="J1311" s="1825"/>
      <c r="K1311" s="211"/>
      <c r="L1311" s="211"/>
      <c r="M1311" s="369"/>
      <c r="N1311" s="211"/>
      <c r="O1311" s="211"/>
      <c r="P1311" s="211"/>
      <c r="Q1311" s="512"/>
      <c r="R1311" s="992">
        <f t="shared" si="282"/>
        <v>0</v>
      </c>
      <c r="S1311" s="512"/>
      <c r="T1311" s="1011"/>
      <c r="U1311" s="512"/>
      <c r="V1311" s="512"/>
      <c r="W1311" s="512"/>
      <c r="X1311" s="512"/>
      <c r="Y1311" s="512"/>
      <c r="Z1311" s="1193"/>
      <c r="AA1311" s="508"/>
      <c r="AB1311" s="1386"/>
      <c r="AC1311" s="1401"/>
    </row>
    <row r="1312" spans="1:29" ht="45" x14ac:dyDescent="0.25">
      <c r="A1312" s="227">
        <v>1</v>
      </c>
      <c r="B1312" s="738" t="s">
        <v>358</v>
      </c>
      <c r="C1312" s="622"/>
      <c r="D1312" s="4"/>
      <c r="E1312" s="367"/>
      <c r="F1312" s="213">
        <f t="shared" si="290"/>
        <v>0</v>
      </c>
      <c r="G1312" s="746"/>
      <c r="H1312" s="323"/>
      <c r="I1312" s="1825"/>
      <c r="J1312" s="1825"/>
      <c r="K1312" s="211"/>
      <c r="L1312" s="211"/>
      <c r="M1312" s="369"/>
      <c r="N1312" s="211"/>
      <c r="O1312" s="211"/>
      <c r="P1312" s="211"/>
      <c r="Q1312" s="512"/>
      <c r="R1312" s="992">
        <f t="shared" si="282"/>
        <v>0</v>
      </c>
      <c r="S1312" s="512">
        <f t="shared" ref="S1312:S1323" si="296">Y1312-X1312-U1312</f>
        <v>0</v>
      </c>
      <c r="T1312" s="1011"/>
      <c r="U1312" s="512"/>
      <c r="V1312" s="512"/>
      <c r="W1312" s="512"/>
      <c r="X1312" s="512"/>
      <c r="Y1312" s="512"/>
      <c r="Z1312" s="1193"/>
      <c r="AA1312" s="508"/>
      <c r="AB1312" s="1386"/>
      <c r="AC1312" s="1401"/>
    </row>
    <row r="1313" spans="1:29" ht="105" x14ac:dyDescent="0.25">
      <c r="B1313" s="738" t="s">
        <v>543</v>
      </c>
      <c r="C1313" s="2038"/>
      <c r="D1313" s="1982"/>
      <c r="E1313" s="367"/>
      <c r="F1313" s="219">
        <f t="shared" si="290"/>
        <v>0</v>
      </c>
      <c r="G1313" s="746"/>
      <c r="H1313" s="1334" t="e">
        <f>G1313/F1313*100</f>
        <v>#DIV/0!</v>
      </c>
      <c r="I1313" s="1848"/>
      <c r="J1313" s="1848"/>
      <c r="K1313" s="1849"/>
      <c r="L1313" s="1849"/>
      <c r="M1313" s="373"/>
      <c r="N1313" s="1849"/>
      <c r="O1313" s="1849"/>
      <c r="P1313" s="1849"/>
      <c r="Q1313" s="512"/>
      <c r="R1313" s="992">
        <f t="shared" si="282"/>
        <v>0</v>
      </c>
      <c r="S1313" s="512"/>
      <c r="T1313" s="1011"/>
      <c r="U1313" s="512"/>
      <c r="V1313" s="512"/>
      <c r="W1313" s="512"/>
      <c r="X1313" s="512"/>
      <c r="Y1313" s="512"/>
      <c r="Z1313" s="2063"/>
      <c r="AA1313" s="508"/>
      <c r="AB1313" s="1386"/>
      <c r="AC1313" s="1401"/>
    </row>
    <row r="1314" spans="1:29" ht="42.75" x14ac:dyDescent="0.25">
      <c r="B1314" s="1344" t="s">
        <v>515</v>
      </c>
      <c r="C1314" s="2038"/>
      <c r="D1314" s="1982"/>
      <c r="E1314" s="696">
        <f>E1315</f>
        <v>0</v>
      </c>
      <c r="F1314" s="323">
        <f t="shared" si="290"/>
        <v>0</v>
      </c>
      <c r="G1314" s="694">
        <f>G1315</f>
        <v>0</v>
      </c>
      <c r="H1314" s="1334" t="e">
        <f>G1314/F1314*100</f>
        <v>#DIV/0!</v>
      </c>
      <c r="I1314" s="1848"/>
      <c r="J1314" s="1848"/>
      <c r="K1314" s="1849"/>
      <c r="L1314" s="1849"/>
      <c r="M1314" s="373"/>
      <c r="N1314" s="1849"/>
      <c r="O1314" s="1849"/>
      <c r="P1314" s="1849"/>
      <c r="Q1314" s="512"/>
      <c r="R1314" s="1134">
        <f t="shared" si="282"/>
        <v>0</v>
      </c>
      <c r="S1314" s="549">
        <f>Y1314-X1314-U1314</f>
        <v>0</v>
      </c>
      <c r="T1314" s="1357"/>
      <c r="U1314" s="549"/>
      <c r="V1314" s="549">
        <f>S1314-R1314</f>
        <v>0</v>
      </c>
      <c r="W1314" s="549"/>
      <c r="X1314" s="549"/>
      <c r="Y1314" s="549"/>
      <c r="Z1314" s="2063"/>
      <c r="AA1314" s="508"/>
      <c r="AB1314" s="1386"/>
      <c r="AC1314" s="1401"/>
    </row>
    <row r="1315" spans="1:29" x14ac:dyDescent="0.25">
      <c r="B1315" s="738" t="s">
        <v>516</v>
      </c>
      <c r="C1315" s="2038"/>
      <c r="D1315" s="1982"/>
      <c r="E1315" s="696"/>
      <c r="F1315" s="219">
        <f t="shared" si="290"/>
        <v>0</v>
      </c>
      <c r="G1315" s="3856"/>
      <c r="H1315" s="1334" t="e">
        <f>G1315/F1315*100</f>
        <v>#DIV/0!</v>
      </c>
      <c r="I1315" s="1848"/>
      <c r="J1315" s="1848"/>
      <c r="K1315" s="1849"/>
      <c r="L1315" s="1849"/>
      <c r="M1315" s="373"/>
      <c r="N1315" s="1849"/>
      <c r="O1315" s="1849"/>
      <c r="P1315" s="1849"/>
      <c r="Q1315" s="512"/>
      <c r="R1315" s="992">
        <f t="shared" si="282"/>
        <v>0</v>
      </c>
      <c r="S1315" s="512"/>
      <c r="T1315" s="1011"/>
      <c r="U1315" s="512"/>
      <c r="V1315" s="512"/>
      <c r="W1315" s="512"/>
      <c r="X1315" s="512"/>
      <c r="Y1315" s="512"/>
      <c r="Z1315" s="2063"/>
      <c r="AA1315" s="508"/>
      <c r="AB1315" s="1386"/>
      <c r="AC1315" s="1401"/>
    </row>
    <row r="1316" spans="1:29" ht="42.75" x14ac:dyDescent="0.25">
      <c r="B1316" s="1344" t="s">
        <v>517</v>
      </c>
      <c r="C1316" s="2038"/>
      <c r="D1316" s="1982"/>
      <c r="E1316" s="696"/>
      <c r="F1316" s="219">
        <f t="shared" si="290"/>
        <v>0</v>
      </c>
      <c r="G1316" s="3856"/>
      <c r="H1316" s="1334"/>
      <c r="I1316" s="1848"/>
      <c r="J1316" s="1848"/>
      <c r="K1316" s="1849"/>
      <c r="L1316" s="1849"/>
      <c r="M1316" s="373"/>
      <c r="N1316" s="1849"/>
      <c r="O1316" s="1849"/>
      <c r="P1316" s="1849"/>
      <c r="Q1316" s="512"/>
      <c r="R1316" s="992">
        <f t="shared" si="282"/>
        <v>0</v>
      </c>
      <c r="S1316" s="512"/>
      <c r="T1316" s="1011"/>
      <c r="U1316" s="512"/>
      <c r="V1316" s="512"/>
      <c r="W1316" s="512"/>
      <c r="X1316" s="512"/>
      <c r="Y1316" s="512"/>
      <c r="Z1316" s="2063"/>
      <c r="AA1316" s="508"/>
      <c r="AB1316" s="1386"/>
      <c r="AC1316" s="1401"/>
    </row>
    <row r="1317" spans="1:29" ht="29.25" x14ac:dyDescent="0.25">
      <c r="A1317" s="227">
        <v>1</v>
      </c>
      <c r="B1317" s="723" t="s">
        <v>366</v>
      </c>
      <c r="C1317" s="2038"/>
      <c r="D1317" s="1982"/>
      <c r="E1317" s="395"/>
      <c r="F1317" s="219">
        <f t="shared" si="290"/>
        <v>0</v>
      </c>
      <c r="G1317" s="3856"/>
      <c r="H1317" s="1334"/>
      <c r="I1317" s="1848"/>
      <c r="J1317" s="1848"/>
      <c r="K1317" s="1849"/>
      <c r="L1317" s="1849"/>
      <c r="M1317" s="373"/>
      <c r="N1317" s="1849"/>
      <c r="O1317" s="1849"/>
      <c r="P1317" s="1849"/>
      <c r="Q1317" s="512"/>
      <c r="R1317" s="992">
        <f t="shared" si="282"/>
        <v>0</v>
      </c>
      <c r="S1317" s="512">
        <f t="shared" si="296"/>
        <v>0</v>
      </c>
      <c r="T1317" s="1011"/>
      <c r="U1317" s="512"/>
      <c r="V1317" s="512"/>
      <c r="W1317" s="512"/>
      <c r="X1317" s="512"/>
      <c r="Y1317" s="512"/>
      <c r="Z1317" s="2063"/>
      <c r="AA1317" s="508"/>
      <c r="AB1317" s="1386"/>
      <c r="AC1317" s="1401"/>
    </row>
    <row r="1318" spans="1:29" x14ac:dyDescent="0.25">
      <c r="A1318" s="227">
        <v>1</v>
      </c>
      <c r="B1318" s="723" t="s">
        <v>381</v>
      </c>
      <c r="C1318" s="2084"/>
      <c r="D1318" s="1984"/>
      <c r="E1318" s="396"/>
      <c r="F1318" s="7">
        <f t="shared" si="290"/>
        <v>0</v>
      </c>
      <c r="G1318" s="706"/>
      <c r="H1318" s="1078"/>
      <c r="I1318" s="1985"/>
      <c r="J1318" s="1985"/>
      <c r="K1318" s="1864"/>
      <c r="L1318" s="1864"/>
      <c r="M1318" s="378"/>
      <c r="N1318" s="1864"/>
      <c r="O1318" s="1864"/>
      <c r="P1318" s="1864"/>
      <c r="Q1318" s="510"/>
      <c r="R1318" s="1134">
        <f t="shared" si="282"/>
        <v>0</v>
      </c>
      <c r="S1318" s="510">
        <f t="shared" si="296"/>
        <v>0</v>
      </c>
      <c r="T1318" s="1015"/>
      <c r="U1318" s="510"/>
      <c r="V1318" s="510">
        <f>S1318-R1318</f>
        <v>0</v>
      </c>
      <c r="W1318" s="510"/>
      <c r="X1318" s="510"/>
      <c r="Y1318" s="510"/>
      <c r="Z1318" s="2041"/>
      <c r="AA1318" s="1124"/>
      <c r="AB1318" s="1386"/>
      <c r="AC1318" s="1401"/>
    </row>
    <row r="1319" spans="1:29" x14ac:dyDescent="0.25">
      <c r="A1319" s="227">
        <v>1</v>
      </c>
      <c r="B1319" s="4" t="s">
        <v>382</v>
      </c>
      <c r="C1319" s="621"/>
      <c r="D1319" s="1976"/>
      <c r="E1319" s="387"/>
      <c r="F1319" s="216">
        <f t="shared" si="290"/>
        <v>0</v>
      </c>
      <c r="G1319" s="299"/>
      <c r="H1319" s="329"/>
      <c r="I1319" s="1817"/>
      <c r="J1319" s="1817"/>
      <c r="K1319" s="1818"/>
      <c r="L1319" s="1818"/>
      <c r="M1319" s="379"/>
      <c r="N1319" s="1818"/>
      <c r="O1319" s="1818"/>
      <c r="P1319" s="1818"/>
      <c r="Q1319" s="512"/>
      <c r="R1319" s="992">
        <f t="shared" ref="R1319:R1382" si="297">Q1319/12*$B$4</f>
        <v>0</v>
      </c>
      <c r="S1319" s="512">
        <f t="shared" si="296"/>
        <v>0</v>
      </c>
      <c r="T1319" s="1011"/>
      <c r="U1319" s="512"/>
      <c r="V1319" s="512"/>
      <c r="W1319" s="512"/>
      <c r="X1319" s="512"/>
      <c r="Y1319" s="512"/>
      <c r="Z1319" s="1173"/>
      <c r="AA1319" s="508"/>
      <c r="AB1319" s="1386"/>
      <c r="AC1319" s="1401"/>
    </row>
    <row r="1320" spans="1:29" x14ac:dyDescent="0.25">
      <c r="A1320" s="227">
        <v>1</v>
      </c>
      <c r="B1320" s="739" t="s">
        <v>383</v>
      </c>
      <c r="C1320" s="622"/>
      <c r="D1320" s="4"/>
      <c r="E1320" s="367"/>
      <c r="F1320" s="323">
        <f t="shared" si="290"/>
        <v>0</v>
      </c>
      <c r="G1320" s="746"/>
      <c r="H1320" s="323"/>
      <c r="I1320" s="1825"/>
      <c r="J1320" s="1825"/>
      <c r="K1320" s="211"/>
      <c r="L1320" s="211"/>
      <c r="M1320" s="369"/>
      <c r="N1320" s="211"/>
      <c r="O1320" s="211"/>
      <c r="P1320" s="211"/>
      <c r="Q1320" s="512"/>
      <c r="R1320" s="992">
        <f t="shared" si="297"/>
        <v>0</v>
      </c>
      <c r="S1320" s="512">
        <f t="shared" si="296"/>
        <v>0</v>
      </c>
      <c r="T1320" s="1011"/>
      <c r="U1320" s="512"/>
      <c r="V1320" s="512"/>
      <c r="W1320" s="512"/>
      <c r="X1320" s="512"/>
      <c r="Y1320" s="512"/>
      <c r="Z1320" s="1193"/>
      <c r="AA1320" s="508"/>
      <c r="AB1320" s="1386"/>
      <c r="AC1320" s="1401"/>
    </row>
    <row r="1321" spans="1:29" ht="43.5" x14ac:dyDescent="0.25">
      <c r="A1321" s="227">
        <v>1</v>
      </c>
      <c r="B1321" s="723" t="s">
        <v>359</v>
      </c>
      <c r="C1321" s="622"/>
      <c r="D1321" s="4"/>
      <c r="E1321" s="367"/>
      <c r="F1321" s="213">
        <f t="shared" si="290"/>
        <v>0</v>
      </c>
      <c r="G1321" s="746">
        <v>5</v>
      </c>
      <c r="H1321" s="323" t="e">
        <f>G1321/F1321*100</f>
        <v>#DIV/0!</v>
      </c>
      <c r="I1321" s="1825"/>
      <c r="J1321" s="1825"/>
      <c r="K1321" s="211"/>
      <c r="L1321" s="211"/>
      <c r="M1321" s="369"/>
      <c r="N1321" s="211"/>
      <c r="O1321" s="211"/>
      <c r="P1321" s="211"/>
      <c r="Q1321" s="512"/>
      <c r="R1321" s="992">
        <f t="shared" si="297"/>
        <v>0</v>
      </c>
      <c r="S1321" s="512">
        <f t="shared" si="296"/>
        <v>4.9958999999999998</v>
      </c>
      <c r="T1321" s="1011"/>
      <c r="U1321" s="512"/>
      <c r="V1321" s="512"/>
      <c r="W1321" s="512"/>
      <c r="X1321" s="512"/>
      <c r="Y1321" s="512">
        <v>4.9958999999999998</v>
      </c>
      <c r="Z1321" s="1193"/>
      <c r="AA1321" s="508"/>
      <c r="AB1321" s="1386"/>
      <c r="AC1321" s="1401"/>
    </row>
    <row r="1322" spans="1:29" ht="30" x14ac:dyDescent="0.25">
      <c r="A1322" s="227">
        <v>1</v>
      </c>
      <c r="B1322" s="718" t="s">
        <v>202</v>
      </c>
      <c r="C1322" s="1973"/>
      <c r="D1322" s="4"/>
      <c r="E1322" s="367"/>
      <c r="F1322" s="323">
        <f t="shared" si="290"/>
        <v>0</v>
      </c>
      <c r="G1322" s="746"/>
      <c r="H1322" s="323"/>
      <c r="I1322" s="1825"/>
      <c r="J1322" s="1825"/>
      <c r="K1322" s="211"/>
      <c r="L1322" s="211"/>
      <c r="M1322" s="369"/>
      <c r="N1322" s="211"/>
      <c r="O1322" s="211"/>
      <c r="P1322" s="211"/>
      <c r="Q1322" s="512"/>
      <c r="R1322" s="992">
        <f t="shared" si="297"/>
        <v>0</v>
      </c>
      <c r="S1322" s="512">
        <f t="shared" si="296"/>
        <v>0</v>
      </c>
      <c r="T1322" s="1011"/>
      <c r="U1322" s="512"/>
      <c r="V1322" s="512"/>
      <c r="W1322" s="512"/>
      <c r="X1322" s="512"/>
      <c r="Y1322" s="512"/>
      <c r="Z1322" s="1193"/>
      <c r="AA1322" s="508"/>
      <c r="AB1322" s="1386"/>
      <c r="AC1322" s="1401"/>
    </row>
    <row r="1323" spans="1:29" x14ac:dyDescent="0.25">
      <c r="A1323" s="227">
        <v>1</v>
      </c>
      <c r="B1323" s="710" t="s">
        <v>235</v>
      </c>
      <c r="C1323" s="1977"/>
      <c r="D1323" s="1978"/>
      <c r="E1323" s="459">
        <f>SUM(E1324:E1344)</f>
        <v>0</v>
      </c>
      <c r="F1323" s="2092">
        <f t="shared" si="290"/>
        <v>0</v>
      </c>
      <c r="G1323" s="3860">
        <f>SUM(G1324:G1344)</f>
        <v>2</v>
      </c>
      <c r="H1323" s="330" t="e">
        <f t="shared" ref="H1323:H1336" si="298">G1323/F1323*100</f>
        <v>#DIV/0!</v>
      </c>
      <c r="I1323" s="1825"/>
      <c r="J1323" s="1825"/>
      <c r="K1323" s="1825"/>
      <c r="L1323" s="1825"/>
      <c r="M1323" s="369"/>
      <c r="N1323" s="1825"/>
      <c r="O1323" s="1825"/>
      <c r="P1323" s="1825"/>
      <c r="Q1323" s="549"/>
      <c r="R1323" s="1134">
        <f t="shared" si="297"/>
        <v>0</v>
      </c>
      <c r="S1323" s="549">
        <f t="shared" si="296"/>
        <v>0.17371999999999999</v>
      </c>
      <c r="T1323" s="1357"/>
      <c r="U1323" s="549"/>
      <c r="V1323" s="549">
        <f>S1323-R1323</f>
        <v>0.17371999999999999</v>
      </c>
      <c r="W1323" s="549"/>
      <c r="X1323" s="549"/>
      <c r="Y1323" s="549">
        <v>0.17371999999999999</v>
      </c>
      <c r="Z1323" s="1218"/>
      <c r="AA1323" s="1206"/>
      <c r="AB1323" s="1386"/>
      <c r="AC1323" s="1401"/>
    </row>
    <row r="1324" spans="1:29" ht="45" x14ac:dyDescent="0.25">
      <c r="A1324" s="227">
        <v>1</v>
      </c>
      <c r="B1324" s="1087" t="s">
        <v>119</v>
      </c>
      <c r="C1324" s="643"/>
      <c r="D1324" s="3"/>
      <c r="E1324" s="696"/>
      <c r="F1324" s="213">
        <f t="shared" si="290"/>
        <v>0</v>
      </c>
      <c r="G1324" s="708"/>
      <c r="H1324" s="213" t="e">
        <f t="shared" si="298"/>
        <v>#DIV/0!</v>
      </c>
      <c r="I1324" s="1825"/>
      <c r="J1324" s="1825"/>
      <c r="K1324" s="1825"/>
      <c r="L1324" s="1825"/>
      <c r="M1324" s="369"/>
      <c r="N1324" s="1825"/>
      <c r="O1324" s="1825"/>
      <c r="P1324" s="1825"/>
      <c r="Q1324" s="549"/>
      <c r="R1324" s="1141">
        <f t="shared" si="297"/>
        <v>0</v>
      </c>
      <c r="S1324" s="549"/>
      <c r="T1324" s="1357"/>
      <c r="U1324" s="549"/>
      <c r="V1324" s="549"/>
      <c r="W1324" s="549"/>
      <c r="X1324" s="549"/>
      <c r="Y1324" s="549"/>
      <c r="Z1324" s="1213"/>
      <c r="AA1324" s="1206"/>
      <c r="AB1324" s="1386"/>
      <c r="AC1324" s="1401"/>
    </row>
    <row r="1325" spans="1:29" ht="30" x14ac:dyDescent="0.25">
      <c r="A1325" s="227">
        <v>1</v>
      </c>
      <c r="B1325" s="1087" t="s">
        <v>120</v>
      </c>
      <c r="C1325" s="643"/>
      <c r="D1325" s="3"/>
      <c r="E1325" s="696"/>
      <c r="F1325" s="213">
        <f t="shared" si="290"/>
        <v>0</v>
      </c>
      <c r="G1325" s="708"/>
      <c r="H1325" s="213" t="e">
        <f t="shared" si="298"/>
        <v>#DIV/0!</v>
      </c>
      <c r="I1325" s="1825"/>
      <c r="J1325" s="1825"/>
      <c r="K1325" s="1825"/>
      <c r="L1325" s="1825"/>
      <c r="M1325" s="369"/>
      <c r="N1325" s="1825"/>
      <c r="O1325" s="1825"/>
      <c r="P1325" s="1825"/>
      <c r="Q1325" s="549"/>
      <c r="R1325" s="1141">
        <f t="shared" si="297"/>
        <v>0</v>
      </c>
      <c r="S1325" s="549"/>
      <c r="T1325" s="1357"/>
      <c r="U1325" s="549"/>
      <c r="V1325" s="549"/>
      <c r="W1325" s="549"/>
      <c r="X1325" s="549"/>
      <c r="Y1325" s="549"/>
      <c r="Z1325" s="1213"/>
      <c r="AA1325" s="1206"/>
      <c r="AB1325" s="1386"/>
      <c r="AC1325" s="1401"/>
    </row>
    <row r="1326" spans="1:29" x14ac:dyDescent="0.25">
      <c r="B1326" s="1087" t="s">
        <v>262</v>
      </c>
      <c r="C1326" s="644"/>
      <c r="D1326" s="231"/>
      <c r="E1326" s="696"/>
      <c r="F1326" s="213">
        <f t="shared" si="290"/>
        <v>0</v>
      </c>
      <c r="G1326" s="708"/>
      <c r="H1326" s="213" t="e">
        <f t="shared" si="298"/>
        <v>#DIV/0!</v>
      </c>
      <c r="I1326" s="1825"/>
      <c r="J1326" s="1825"/>
      <c r="K1326" s="1825"/>
      <c r="L1326" s="1825"/>
      <c r="M1326" s="369"/>
      <c r="N1326" s="1825"/>
      <c r="O1326" s="1825"/>
      <c r="P1326" s="1825"/>
      <c r="Q1326" s="549"/>
      <c r="R1326" s="1141">
        <f t="shared" si="297"/>
        <v>0</v>
      </c>
      <c r="S1326" s="549"/>
      <c r="T1326" s="1357"/>
      <c r="U1326" s="549"/>
      <c r="V1326" s="549"/>
      <c r="W1326" s="549"/>
      <c r="X1326" s="549"/>
      <c r="Y1326" s="549"/>
      <c r="Z1326" s="1213"/>
      <c r="AA1326" s="1206"/>
      <c r="AB1326" s="1386"/>
      <c r="AC1326" s="1401"/>
    </row>
    <row r="1327" spans="1:29" ht="34.5" customHeight="1" x14ac:dyDescent="0.25">
      <c r="A1327" s="227">
        <v>1</v>
      </c>
      <c r="B1327" s="1087" t="s">
        <v>518</v>
      </c>
      <c r="C1327" s="643"/>
      <c r="D1327" s="3"/>
      <c r="E1327" s="696"/>
      <c r="F1327" s="213">
        <f t="shared" si="290"/>
        <v>0</v>
      </c>
      <c r="G1327" s="708"/>
      <c r="H1327" s="213" t="e">
        <f t="shared" si="298"/>
        <v>#DIV/0!</v>
      </c>
      <c r="I1327" s="1825"/>
      <c r="J1327" s="1825"/>
      <c r="K1327" s="1825"/>
      <c r="L1327" s="1825"/>
      <c r="M1327" s="369"/>
      <c r="N1327" s="1825"/>
      <c r="O1327" s="1825"/>
      <c r="P1327" s="1825"/>
      <c r="Q1327" s="549"/>
      <c r="R1327" s="1141">
        <f t="shared" si="297"/>
        <v>0</v>
      </c>
      <c r="S1327" s="549"/>
      <c r="T1327" s="1357"/>
      <c r="U1327" s="549"/>
      <c r="V1327" s="549"/>
      <c r="W1327" s="549"/>
      <c r="X1327" s="549"/>
      <c r="Y1327" s="549"/>
      <c r="Z1327" s="1213"/>
      <c r="AA1327" s="1206"/>
      <c r="AB1327" s="1386"/>
      <c r="AC1327" s="1401"/>
    </row>
    <row r="1328" spans="1:29" ht="21.75" customHeight="1" x14ac:dyDescent="0.25">
      <c r="A1328" s="227">
        <v>1</v>
      </c>
      <c r="B1328" s="1087" t="s">
        <v>64</v>
      </c>
      <c r="C1328" s="644"/>
      <c r="D1328" s="231"/>
      <c r="E1328" s="696"/>
      <c r="F1328" s="213">
        <f t="shared" si="290"/>
        <v>0</v>
      </c>
      <c r="G1328" s="708"/>
      <c r="H1328" s="213" t="e">
        <f t="shared" si="298"/>
        <v>#DIV/0!</v>
      </c>
      <c r="I1328" s="1825"/>
      <c r="J1328" s="1825"/>
      <c r="K1328" s="1825"/>
      <c r="L1328" s="1825"/>
      <c r="M1328" s="369"/>
      <c r="N1328" s="1825"/>
      <c r="O1328" s="1825"/>
      <c r="P1328" s="1825"/>
      <c r="Q1328" s="549"/>
      <c r="R1328" s="1141">
        <f t="shared" si="297"/>
        <v>0</v>
      </c>
      <c r="S1328" s="549"/>
      <c r="T1328" s="1357"/>
      <c r="U1328" s="549"/>
      <c r="V1328" s="549"/>
      <c r="W1328" s="549"/>
      <c r="X1328" s="549"/>
      <c r="Y1328" s="549"/>
      <c r="Z1328" s="1213"/>
      <c r="AA1328" s="1206"/>
      <c r="AB1328" s="1386"/>
      <c r="AC1328" s="1401"/>
    </row>
    <row r="1329" spans="1:29" x14ac:dyDescent="0.25">
      <c r="A1329" s="227">
        <v>1</v>
      </c>
      <c r="B1329" s="1087" t="s">
        <v>65</v>
      </c>
      <c r="C1329" s="644"/>
      <c r="D1329" s="231"/>
      <c r="E1329" s="696"/>
      <c r="F1329" s="213">
        <f t="shared" si="290"/>
        <v>0</v>
      </c>
      <c r="G1329" s="708"/>
      <c r="H1329" s="213" t="e">
        <f t="shared" si="298"/>
        <v>#DIV/0!</v>
      </c>
      <c r="I1329" s="1825"/>
      <c r="J1329" s="1825"/>
      <c r="K1329" s="1825"/>
      <c r="L1329" s="1825"/>
      <c r="M1329" s="369"/>
      <c r="N1329" s="1825"/>
      <c r="O1329" s="1825"/>
      <c r="P1329" s="1825"/>
      <c r="Q1329" s="549"/>
      <c r="R1329" s="1141">
        <f t="shared" si="297"/>
        <v>0</v>
      </c>
      <c r="S1329" s="549"/>
      <c r="T1329" s="1357"/>
      <c r="U1329" s="549"/>
      <c r="V1329" s="549"/>
      <c r="W1329" s="549"/>
      <c r="X1329" s="549"/>
      <c r="Y1329" s="549"/>
      <c r="Z1329" s="1213"/>
      <c r="AA1329" s="1206"/>
      <c r="AB1329" s="1386"/>
      <c r="AC1329" s="1401"/>
    </row>
    <row r="1330" spans="1:29" x14ac:dyDescent="0.25">
      <c r="A1330" s="227">
        <v>1</v>
      </c>
      <c r="B1330" s="1087" t="s">
        <v>117</v>
      </c>
      <c r="C1330" s="610"/>
      <c r="D1330" s="9"/>
      <c r="E1330" s="696"/>
      <c r="F1330" s="213">
        <f t="shared" si="290"/>
        <v>0</v>
      </c>
      <c r="G1330" s="708"/>
      <c r="H1330" s="213" t="e">
        <f t="shared" si="298"/>
        <v>#DIV/0!</v>
      </c>
      <c r="I1330" s="1825"/>
      <c r="J1330" s="1825"/>
      <c r="K1330" s="1825"/>
      <c r="L1330" s="1825"/>
      <c r="M1330" s="369"/>
      <c r="N1330" s="1825"/>
      <c r="O1330" s="1825"/>
      <c r="P1330" s="1825"/>
      <c r="Q1330" s="549"/>
      <c r="R1330" s="1141">
        <f t="shared" si="297"/>
        <v>0</v>
      </c>
      <c r="S1330" s="549"/>
      <c r="T1330" s="1357"/>
      <c r="U1330" s="549"/>
      <c r="V1330" s="549"/>
      <c r="W1330" s="549"/>
      <c r="X1330" s="549"/>
      <c r="Y1330" s="549"/>
      <c r="Z1330" s="1213"/>
      <c r="AA1330" s="1206"/>
      <c r="AB1330" s="1386"/>
      <c r="AC1330" s="1401"/>
    </row>
    <row r="1331" spans="1:29" x14ac:dyDescent="0.25">
      <c r="A1331" s="227">
        <v>1</v>
      </c>
      <c r="B1331" s="1087" t="s">
        <v>68</v>
      </c>
      <c r="C1331" s="610"/>
      <c r="D1331" s="9"/>
      <c r="E1331" s="696"/>
      <c r="F1331" s="213">
        <f t="shared" si="290"/>
        <v>0</v>
      </c>
      <c r="G1331" s="708"/>
      <c r="H1331" s="213" t="e">
        <f t="shared" si="298"/>
        <v>#DIV/0!</v>
      </c>
      <c r="I1331" s="1825"/>
      <c r="J1331" s="1825"/>
      <c r="K1331" s="1825"/>
      <c r="L1331" s="1825"/>
      <c r="M1331" s="369"/>
      <c r="N1331" s="1825"/>
      <c r="O1331" s="1825"/>
      <c r="P1331" s="1825"/>
      <c r="Q1331" s="549"/>
      <c r="R1331" s="1141">
        <f t="shared" si="297"/>
        <v>0</v>
      </c>
      <c r="S1331" s="549"/>
      <c r="T1331" s="1357"/>
      <c r="U1331" s="549"/>
      <c r="V1331" s="549"/>
      <c r="W1331" s="549"/>
      <c r="X1331" s="549"/>
      <c r="Y1331" s="549"/>
      <c r="Z1331" s="1213"/>
      <c r="AA1331" s="1206"/>
      <c r="AB1331" s="1386"/>
      <c r="AC1331" s="1401"/>
    </row>
    <row r="1332" spans="1:29" ht="30" x14ac:dyDescent="0.25">
      <c r="A1332" s="227">
        <v>1</v>
      </c>
      <c r="B1332" s="1087" t="s">
        <v>125</v>
      </c>
      <c r="C1332" s="623"/>
      <c r="D1332" s="2634"/>
      <c r="E1332" s="696"/>
      <c r="F1332" s="213">
        <f t="shared" si="290"/>
        <v>0</v>
      </c>
      <c r="G1332" s="2631"/>
      <c r="H1332" s="330" t="e">
        <f t="shared" si="298"/>
        <v>#DIV/0!</v>
      </c>
      <c r="I1332" s="1825"/>
      <c r="J1332" s="1825"/>
      <c r="K1332" s="1825"/>
      <c r="L1332" s="1825"/>
      <c r="M1332" s="369"/>
      <c r="N1332" s="1825"/>
      <c r="O1332" s="1825"/>
      <c r="P1332" s="1825"/>
      <c r="Q1332" s="549"/>
      <c r="R1332" s="1141">
        <f t="shared" si="297"/>
        <v>0</v>
      </c>
      <c r="S1332" s="549"/>
      <c r="T1332" s="1357"/>
      <c r="U1332" s="549"/>
      <c r="V1332" s="549"/>
      <c r="W1332" s="549"/>
      <c r="X1332" s="549"/>
      <c r="Y1332" s="549"/>
      <c r="Z1332" s="1213"/>
      <c r="AA1332" s="1206"/>
      <c r="AB1332" s="1386"/>
      <c r="AC1332" s="1401"/>
    </row>
    <row r="1333" spans="1:29" x14ac:dyDescent="0.25">
      <c r="A1333" s="227">
        <v>1</v>
      </c>
      <c r="B1333" s="1087" t="s">
        <v>116</v>
      </c>
      <c r="C1333" s="623"/>
      <c r="D1333" s="1434"/>
      <c r="E1333" s="696"/>
      <c r="F1333" s="213">
        <f t="shared" si="290"/>
        <v>0</v>
      </c>
      <c r="G1333" s="2631"/>
      <c r="H1333" s="330" t="e">
        <f t="shared" si="298"/>
        <v>#DIV/0!</v>
      </c>
      <c r="I1333" s="1825"/>
      <c r="J1333" s="1825"/>
      <c r="K1333" s="1825"/>
      <c r="L1333" s="1825"/>
      <c r="M1333" s="369"/>
      <c r="N1333" s="1825"/>
      <c r="O1333" s="1825"/>
      <c r="P1333" s="1825"/>
      <c r="Q1333" s="549"/>
      <c r="R1333" s="1141">
        <f t="shared" si="297"/>
        <v>0</v>
      </c>
      <c r="S1333" s="549"/>
      <c r="T1333" s="1357"/>
      <c r="U1333" s="549"/>
      <c r="V1333" s="549"/>
      <c r="W1333" s="549"/>
      <c r="X1333" s="549"/>
      <c r="Y1333" s="549"/>
      <c r="Z1333" s="1217"/>
      <c r="AA1333" s="1206"/>
      <c r="AB1333" s="1386"/>
      <c r="AC1333" s="1401"/>
    </row>
    <row r="1334" spans="1:29" ht="45" x14ac:dyDescent="0.25">
      <c r="A1334" s="227">
        <v>1</v>
      </c>
      <c r="B1334" s="1087" t="s">
        <v>163</v>
      </c>
      <c r="C1334" s="623"/>
      <c r="D1334" s="1434"/>
      <c r="E1334" s="696"/>
      <c r="F1334" s="213">
        <f t="shared" si="290"/>
        <v>0</v>
      </c>
      <c r="G1334" s="2631"/>
      <c r="H1334" s="330" t="e">
        <f t="shared" si="298"/>
        <v>#DIV/0!</v>
      </c>
      <c r="I1334" s="1825"/>
      <c r="J1334" s="1825"/>
      <c r="K1334" s="1825"/>
      <c r="L1334" s="1825"/>
      <c r="M1334" s="369"/>
      <c r="N1334" s="1825"/>
      <c r="O1334" s="1825"/>
      <c r="P1334" s="1825"/>
      <c r="Q1334" s="549"/>
      <c r="R1334" s="1141">
        <f t="shared" si="297"/>
        <v>0</v>
      </c>
      <c r="S1334" s="549"/>
      <c r="T1334" s="1357"/>
      <c r="U1334" s="549"/>
      <c r="V1334" s="549"/>
      <c r="W1334" s="549"/>
      <c r="X1334" s="549"/>
      <c r="Y1334" s="549"/>
      <c r="Z1334" s="1217"/>
      <c r="AA1334" s="1206"/>
      <c r="AB1334" s="1386"/>
      <c r="AC1334" s="1401"/>
    </row>
    <row r="1335" spans="1:29" ht="105" x14ac:dyDescent="0.25">
      <c r="A1335" s="227">
        <v>1</v>
      </c>
      <c r="B1335" s="1087" t="s">
        <v>361</v>
      </c>
      <c r="C1335" s="644"/>
      <c r="D1335" s="231"/>
      <c r="E1335" s="696"/>
      <c r="F1335" s="213">
        <f t="shared" si="290"/>
        <v>0</v>
      </c>
      <c r="G1335" s="708"/>
      <c r="H1335" s="213" t="e">
        <f t="shared" si="298"/>
        <v>#DIV/0!</v>
      </c>
      <c r="I1335" s="1825"/>
      <c r="J1335" s="1825"/>
      <c r="K1335" s="1825"/>
      <c r="L1335" s="1825"/>
      <c r="M1335" s="369"/>
      <c r="N1335" s="1825"/>
      <c r="O1335" s="1825"/>
      <c r="P1335" s="1825"/>
      <c r="Q1335" s="549"/>
      <c r="R1335" s="1141">
        <f t="shared" si="297"/>
        <v>0</v>
      </c>
      <c r="S1335" s="549"/>
      <c r="T1335" s="1357"/>
      <c r="U1335" s="549"/>
      <c r="V1335" s="549"/>
      <c r="W1335" s="549"/>
      <c r="X1335" s="549"/>
      <c r="Y1335" s="549"/>
      <c r="Z1335" s="1217"/>
      <c r="AA1335" s="1206"/>
      <c r="AB1335" s="1386"/>
      <c r="AC1335" s="1401"/>
    </row>
    <row r="1336" spans="1:29" ht="30" x14ac:dyDescent="0.25">
      <c r="A1336" s="227">
        <v>1</v>
      </c>
      <c r="B1336" s="1087" t="s">
        <v>137</v>
      </c>
      <c r="C1336" s="609"/>
      <c r="D1336" s="3"/>
      <c r="E1336" s="696"/>
      <c r="F1336" s="213">
        <f t="shared" ref="F1336:F1399" si="299">E1336/12*$B$4</f>
        <v>0</v>
      </c>
      <c r="G1336" s="708"/>
      <c r="H1336" s="213" t="e">
        <f t="shared" si="298"/>
        <v>#DIV/0!</v>
      </c>
      <c r="I1336" s="1825"/>
      <c r="J1336" s="1825"/>
      <c r="K1336" s="1825"/>
      <c r="L1336" s="1825"/>
      <c r="M1336" s="369"/>
      <c r="N1336" s="1825"/>
      <c r="O1336" s="1825"/>
      <c r="P1336" s="1825"/>
      <c r="Q1336" s="549"/>
      <c r="R1336" s="1141">
        <f t="shared" si="297"/>
        <v>0</v>
      </c>
      <c r="S1336" s="549"/>
      <c r="T1336" s="1357"/>
      <c r="U1336" s="549"/>
      <c r="V1336" s="549"/>
      <c r="W1336" s="549"/>
      <c r="X1336" s="549"/>
      <c r="Y1336" s="549"/>
      <c r="Z1336" s="1213"/>
      <c r="AA1336" s="1206"/>
      <c r="AB1336" s="1386"/>
      <c r="AC1336" s="1401"/>
    </row>
    <row r="1337" spans="1:29" s="2635" customFormat="1" ht="60" x14ac:dyDescent="0.25">
      <c r="B1337" s="1087" t="s">
        <v>547</v>
      </c>
      <c r="C1337" s="609"/>
      <c r="D1337" s="3"/>
      <c r="E1337" s="696"/>
      <c r="F1337" s="213">
        <f t="shared" si="299"/>
        <v>0</v>
      </c>
      <c r="G1337" s="708"/>
      <c r="H1337" s="213"/>
      <c r="I1337" s="1825"/>
      <c r="J1337" s="1825"/>
      <c r="K1337" s="1825"/>
      <c r="L1337" s="1825"/>
      <c r="M1337" s="369"/>
      <c r="N1337" s="1825"/>
      <c r="O1337" s="1825"/>
      <c r="P1337" s="1825"/>
      <c r="Q1337" s="549"/>
      <c r="R1337" s="1141">
        <f t="shared" si="297"/>
        <v>0</v>
      </c>
      <c r="S1337" s="549"/>
      <c r="T1337" s="1357"/>
      <c r="U1337" s="549"/>
      <c r="V1337" s="549"/>
      <c r="W1337" s="549"/>
      <c r="X1337" s="549"/>
      <c r="Y1337" s="549"/>
      <c r="Z1337" s="1213"/>
      <c r="AA1337" s="1206"/>
      <c r="AB1337" s="1386"/>
      <c r="AC1337" s="1401"/>
    </row>
    <row r="1338" spans="1:29" ht="60" x14ac:dyDescent="0.25">
      <c r="B1338" s="1087" t="s">
        <v>414</v>
      </c>
      <c r="C1338" s="609"/>
      <c r="D1338" s="3"/>
      <c r="E1338" s="696"/>
      <c r="F1338" s="213">
        <f t="shared" si="299"/>
        <v>0</v>
      </c>
      <c r="G1338" s="708"/>
      <c r="H1338" s="213" t="e">
        <f t="shared" ref="H1338:H1349" si="300">G1338/F1338*100</f>
        <v>#DIV/0!</v>
      </c>
      <c r="I1338" s="1825"/>
      <c r="J1338" s="1825"/>
      <c r="K1338" s="1825"/>
      <c r="L1338" s="1825"/>
      <c r="M1338" s="369"/>
      <c r="N1338" s="1825"/>
      <c r="O1338" s="1825"/>
      <c r="P1338" s="1825"/>
      <c r="Q1338" s="549"/>
      <c r="R1338" s="1141">
        <f t="shared" si="297"/>
        <v>0</v>
      </c>
      <c r="S1338" s="549"/>
      <c r="T1338" s="1357"/>
      <c r="U1338" s="549"/>
      <c r="V1338" s="549"/>
      <c r="W1338" s="549"/>
      <c r="X1338" s="549"/>
      <c r="Y1338" s="549"/>
      <c r="Z1338" s="1213"/>
      <c r="AA1338" s="1206"/>
      <c r="AB1338" s="1386"/>
      <c r="AC1338" s="1401"/>
    </row>
    <row r="1339" spans="1:29" ht="30" x14ac:dyDescent="0.25">
      <c r="A1339" s="227">
        <v>1</v>
      </c>
      <c r="B1339" s="1087" t="s">
        <v>280</v>
      </c>
      <c r="C1339" s="609"/>
      <c r="D1339" s="3"/>
      <c r="E1339" s="696"/>
      <c r="F1339" s="213">
        <f t="shared" si="299"/>
        <v>0</v>
      </c>
      <c r="G1339" s="708"/>
      <c r="H1339" s="213" t="e">
        <f t="shared" si="300"/>
        <v>#DIV/0!</v>
      </c>
      <c r="I1339" s="1825"/>
      <c r="J1339" s="1825"/>
      <c r="K1339" s="1825"/>
      <c r="L1339" s="1825"/>
      <c r="M1339" s="369"/>
      <c r="N1339" s="1825"/>
      <c r="O1339" s="1825"/>
      <c r="P1339" s="1825"/>
      <c r="Q1339" s="549"/>
      <c r="R1339" s="1141">
        <f t="shared" si="297"/>
        <v>0</v>
      </c>
      <c r="S1339" s="549"/>
      <c r="T1339" s="1357"/>
      <c r="U1339" s="549"/>
      <c r="V1339" s="549"/>
      <c r="W1339" s="549"/>
      <c r="X1339" s="549"/>
      <c r="Y1339" s="549"/>
      <c r="Z1339" s="1213"/>
      <c r="AA1339" s="1206"/>
      <c r="AB1339" s="1386"/>
      <c r="AC1339" s="1401"/>
    </row>
    <row r="1340" spans="1:29" ht="30" x14ac:dyDescent="0.25">
      <c r="A1340" s="227">
        <v>1</v>
      </c>
      <c r="B1340" s="1087" t="s">
        <v>285</v>
      </c>
      <c r="C1340" s="610"/>
      <c r="D1340" s="3"/>
      <c r="E1340" s="696"/>
      <c r="F1340" s="213">
        <f t="shared" si="299"/>
        <v>0</v>
      </c>
      <c r="G1340" s="708"/>
      <c r="H1340" s="213" t="e">
        <f t="shared" si="300"/>
        <v>#DIV/0!</v>
      </c>
      <c r="I1340" s="1825"/>
      <c r="J1340" s="1825"/>
      <c r="K1340" s="1825"/>
      <c r="L1340" s="1825"/>
      <c r="M1340" s="369"/>
      <c r="N1340" s="1825"/>
      <c r="O1340" s="1825"/>
      <c r="P1340" s="1825"/>
      <c r="Q1340" s="549"/>
      <c r="R1340" s="1141">
        <f t="shared" si="297"/>
        <v>0</v>
      </c>
      <c r="S1340" s="549"/>
      <c r="T1340" s="1357"/>
      <c r="U1340" s="549"/>
      <c r="V1340" s="549"/>
      <c r="W1340" s="549"/>
      <c r="X1340" s="549"/>
      <c r="Y1340" s="549"/>
      <c r="Z1340" s="1213"/>
      <c r="AA1340" s="1206"/>
      <c r="AB1340" s="1386"/>
      <c r="AC1340" s="1401"/>
    </row>
    <row r="1341" spans="1:29" x14ac:dyDescent="0.25">
      <c r="A1341" s="227">
        <v>1</v>
      </c>
      <c r="B1341" s="1087" t="s">
        <v>36</v>
      </c>
      <c r="C1341" s="610"/>
      <c r="D1341" s="3"/>
      <c r="E1341" s="696"/>
      <c r="F1341" s="213">
        <f t="shared" si="299"/>
        <v>0</v>
      </c>
      <c r="G1341" s="708"/>
      <c r="H1341" s="213" t="e">
        <f t="shared" si="300"/>
        <v>#DIV/0!</v>
      </c>
      <c r="I1341" s="1825"/>
      <c r="J1341" s="1825"/>
      <c r="K1341" s="1825"/>
      <c r="L1341" s="1825"/>
      <c r="M1341" s="369"/>
      <c r="N1341" s="1825"/>
      <c r="O1341" s="1825"/>
      <c r="P1341" s="1825"/>
      <c r="Q1341" s="549"/>
      <c r="R1341" s="1141">
        <f t="shared" si="297"/>
        <v>0</v>
      </c>
      <c r="S1341" s="549"/>
      <c r="T1341" s="1357"/>
      <c r="U1341" s="549"/>
      <c r="V1341" s="549"/>
      <c r="W1341" s="549"/>
      <c r="X1341" s="549"/>
      <c r="Y1341" s="549"/>
      <c r="Z1341" s="1213"/>
      <c r="AA1341" s="1206"/>
      <c r="AB1341" s="1386"/>
      <c r="AC1341" s="1401"/>
    </row>
    <row r="1342" spans="1:29" x14ac:dyDescent="0.25">
      <c r="A1342" s="227">
        <v>1</v>
      </c>
      <c r="B1342" s="1087" t="s">
        <v>31</v>
      </c>
      <c r="C1342" s="610"/>
      <c r="D1342" s="1434"/>
      <c r="E1342" s="696"/>
      <c r="F1342" s="213">
        <f t="shared" si="299"/>
        <v>0</v>
      </c>
      <c r="G1342" s="2631"/>
      <c r="H1342" s="330" t="e">
        <f t="shared" si="300"/>
        <v>#DIV/0!</v>
      </c>
      <c r="I1342" s="1825"/>
      <c r="J1342" s="1825"/>
      <c r="K1342" s="1825"/>
      <c r="L1342" s="1825"/>
      <c r="M1342" s="369"/>
      <c r="N1342" s="1825"/>
      <c r="O1342" s="1825"/>
      <c r="P1342" s="1825"/>
      <c r="Q1342" s="549"/>
      <c r="R1342" s="1141">
        <f t="shared" si="297"/>
        <v>0</v>
      </c>
      <c r="S1342" s="549"/>
      <c r="T1342" s="1357"/>
      <c r="U1342" s="549"/>
      <c r="V1342" s="549"/>
      <c r="W1342" s="549"/>
      <c r="X1342" s="549"/>
      <c r="Y1342" s="549"/>
      <c r="Z1342" s="1217"/>
      <c r="AA1342" s="1206"/>
      <c r="AB1342" s="1386"/>
      <c r="AC1342" s="1401"/>
    </row>
    <row r="1343" spans="1:29" x14ac:dyDescent="0.25">
      <c r="A1343" s="227">
        <v>1</v>
      </c>
      <c r="B1343" s="1087" t="s">
        <v>32</v>
      </c>
      <c r="C1343" s="610"/>
      <c r="D1343" s="3"/>
      <c r="E1343" s="696"/>
      <c r="F1343" s="213">
        <f t="shared" si="299"/>
        <v>0</v>
      </c>
      <c r="G1343" s="708">
        <v>2</v>
      </c>
      <c r="H1343" s="213" t="e">
        <f t="shared" si="300"/>
        <v>#DIV/0!</v>
      </c>
      <c r="I1343" s="1825"/>
      <c r="J1343" s="1825"/>
      <c r="K1343" s="1825"/>
      <c r="L1343" s="1825"/>
      <c r="M1343" s="369"/>
      <c r="N1343" s="1825"/>
      <c r="O1343" s="1825"/>
      <c r="P1343" s="1825"/>
      <c r="Q1343" s="549"/>
      <c r="R1343" s="1141">
        <f t="shared" si="297"/>
        <v>0</v>
      </c>
      <c r="S1343" s="549"/>
      <c r="T1343" s="1357"/>
      <c r="U1343" s="549"/>
      <c r="V1343" s="549"/>
      <c r="W1343" s="549"/>
      <c r="X1343" s="549"/>
      <c r="Y1343" s="549"/>
      <c r="Z1343" s="1213"/>
      <c r="AA1343" s="1206"/>
      <c r="AB1343" s="1386"/>
      <c r="AC1343" s="1401"/>
    </row>
    <row r="1344" spans="1:29" ht="30" x14ac:dyDescent="0.25">
      <c r="A1344" s="227">
        <v>1</v>
      </c>
      <c r="B1344" s="1087" t="s">
        <v>74</v>
      </c>
      <c r="C1344" s="610"/>
      <c r="D1344" s="3"/>
      <c r="E1344" s="696"/>
      <c r="F1344" s="213">
        <f t="shared" si="299"/>
        <v>0</v>
      </c>
      <c r="G1344" s="708"/>
      <c r="H1344" s="213" t="e">
        <f t="shared" si="300"/>
        <v>#DIV/0!</v>
      </c>
      <c r="I1344" s="1825"/>
      <c r="J1344" s="1825"/>
      <c r="K1344" s="1825"/>
      <c r="L1344" s="1825"/>
      <c r="M1344" s="369"/>
      <c r="N1344" s="1825"/>
      <c r="O1344" s="1825"/>
      <c r="P1344" s="1825"/>
      <c r="Q1344" s="549"/>
      <c r="R1344" s="1141">
        <f t="shared" si="297"/>
        <v>0</v>
      </c>
      <c r="S1344" s="549"/>
      <c r="T1344" s="1357"/>
      <c r="U1344" s="549"/>
      <c r="V1344" s="549"/>
      <c r="W1344" s="549"/>
      <c r="X1344" s="549"/>
      <c r="Y1344" s="549"/>
      <c r="Z1344" s="1213"/>
      <c r="AA1344" s="1206"/>
      <c r="AB1344" s="1386"/>
      <c r="AC1344" s="1401"/>
    </row>
    <row r="1345" spans="1:29" ht="29.25" x14ac:dyDescent="0.25">
      <c r="A1345" s="227">
        <v>1</v>
      </c>
      <c r="B1345" s="667" t="s">
        <v>281</v>
      </c>
      <c r="C1345" s="609"/>
      <c r="D1345" s="1437"/>
      <c r="E1345" s="716">
        <f>E1305+E1283</f>
        <v>0</v>
      </c>
      <c r="F1345" s="726">
        <f t="shared" si="299"/>
        <v>0</v>
      </c>
      <c r="G1345" s="3775">
        <f>G1305+G1283</f>
        <v>0</v>
      </c>
      <c r="H1345" s="726" t="e">
        <f t="shared" ref="H1345:Y1345" si="301">H1305+H1283</f>
        <v>#DIV/0!</v>
      </c>
      <c r="I1345" s="726">
        <f t="shared" si="301"/>
        <v>0</v>
      </c>
      <c r="J1345" s="726">
        <f t="shared" si="301"/>
        <v>0</v>
      </c>
      <c r="K1345" s="726">
        <f t="shared" si="301"/>
        <v>0</v>
      </c>
      <c r="L1345" s="726">
        <f t="shared" si="301"/>
        <v>0</v>
      </c>
      <c r="M1345" s="726">
        <f t="shared" si="301"/>
        <v>0</v>
      </c>
      <c r="N1345" s="726">
        <f t="shared" si="301"/>
        <v>0</v>
      </c>
      <c r="O1345" s="726">
        <f t="shared" si="301"/>
        <v>0</v>
      </c>
      <c r="P1345" s="726">
        <f t="shared" si="301"/>
        <v>0</v>
      </c>
      <c r="Q1345" s="726"/>
      <c r="R1345" s="726">
        <f t="shared" si="297"/>
        <v>0</v>
      </c>
      <c r="S1345" s="726">
        <f t="shared" si="301"/>
        <v>0</v>
      </c>
      <c r="T1345" s="726">
        <f t="shared" si="301"/>
        <v>0</v>
      </c>
      <c r="U1345" s="726">
        <f t="shared" si="301"/>
        <v>0</v>
      </c>
      <c r="V1345" s="726">
        <f t="shared" si="301"/>
        <v>0</v>
      </c>
      <c r="W1345" s="726">
        <f t="shared" si="301"/>
        <v>0</v>
      </c>
      <c r="X1345" s="726">
        <f t="shared" si="301"/>
        <v>0</v>
      </c>
      <c r="Y1345" s="726">
        <f t="shared" si="301"/>
        <v>0</v>
      </c>
      <c r="Z1345" s="1180"/>
      <c r="AA1345" s="1206"/>
      <c r="AB1345" s="1386"/>
      <c r="AC1345" s="1401"/>
    </row>
    <row r="1346" spans="1:29" ht="43.5" x14ac:dyDescent="0.25">
      <c r="A1346" s="227">
        <v>1</v>
      </c>
      <c r="B1346" s="667" t="s">
        <v>310</v>
      </c>
      <c r="C1346" s="610"/>
      <c r="D1346" s="3"/>
      <c r="E1346" s="369">
        <f>E1293</f>
        <v>0</v>
      </c>
      <c r="F1346" s="726">
        <f t="shared" si="299"/>
        <v>0</v>
      </c>
      <c r="G1346" s="3775">
        <f>G1293</f>
        <v>0</v>
      </c>
      <c r="H1346" s="726" t="e">
        <f t="shared" ref="H1346:Y1346" si="302">H1293</f>
        <v>#DIV/0!</v>
      </c>
      <c r="I1346" s="726">
        <f t="shared" si="302"/>
        <v>0</v>
      </c>
      <c r="J1346" s="726">
        <f t="shared" si="302"/>
        <v>0</v>
      </c>
      <c r="K1346" s="726">
        <f t="shared" si="302"/>
        <v>0</v>
      </c>
      <c r="L1346" s="726">
        <f t="shared" si="302"/>
        <v>0</v>
      </c>
      <c r="M1346" s="726">
        <f t="shared" si="302"/>
        <v>0</v>
      </c>
      <c r="N1346" s="726">
        <f t="shared" si="302"/>
        <v>0</v>
      </c>
      <c r="O1346" s="726">
        <f t="shared" si="302"/>
        <v>0</v>
      </c>
      <c r="P1346" s="726">
        <f t="shared" si="302"/>
        <v>0</v>
      </c>
      <c r="Q1346" s="726"/>
      <c r="R1346" s="726">
        <f t="shared" si="297"/>
        <v>0</v>
      </c>
      <c r="S1346" s="726">
        <f t="shared" si="302"/>
        <v>0</v>
      </c>
      <c r="T1346" s="726">
        <f t="shared" si="302"/>
        <v>0</v>
      </c>
      <c r="U1346" s="726">
        <f t="shared" si="302"/>
        <v>0</v>
      </c>
      <c r="V1346" s="726">
        <f t="shared" si="302"/>
        <v>0</v>
      </c>
      <c r="W1346" s="726">
        <f t="shared" si="302"/>
        <v>0</v>
      </c>
      <c r="X1346" s="726">
        <f t="shared" si="302"/>
        <v>0</v>
      </c>
      <c r="Y1346" s="726">
        <f t="shared" si="302"/>
        <v>0</v>
      </c>
      <c r="Z1346" s="1180"/>
      <c r="AA1346" s="1206"/>
      <c r="AB1346" s="1386"/>
      <c r="AC1346" s="1401"/>
    </row>
    <row r="1347" spans="1:29" ht="29.25" x14ac:dyDescent="0.25">
      <c r="A1347" s="227">
        <v>1</v>
      </c>
      <c r="B1347" s="667" t="s">
        <v>282</v>
      </c>
      <c r="C1347" s="645"/>
      <c r="D1347" s="1970"/>
      <c r="E1347" s="370">
        <f>E1317+E1291</f>
        <v>0</v>
      </c>
      <c r="F1347" s="267">
        <f t="shared" si="299"/>
        <v>0</v>
      </c>
      <c r="G1347" s="3781">
        <f>G1317+G1291</f>
        <v>0</v>
      </c>
      <c r="H1347" s="267" t="e">
        <f t="shared" ref="H1347:Y1347" si="303">H1317+H1291</f>
        <v>#DIV/0!</v>
      </c>
      <c r="I1347" s="267">
        <f t="shared" si="303"/>
        <v>0</v>
      </c>
      <c r="J1347" s="267">
        <f t="shared" si="303"/>
        <v>0</v>
      </c>
      <c r="K1347" s="267">
        <f t="shared" si="303"/>
        <v>0</v>
      </c>
      <c r="L1347" s="267">
        <f t="shared" si="303"/>
        <v>0</v>
      </c>
      <c r="M1347" s="267">
        <f t="shared" si="303"/>
        <v>0</v>
      </c>
      <c r="N1347" s="267">
        <f t="shared" si="303"/>
        <v>0</v>
      </c>
      <c r="O1347" s="267">
        <f t="shared" si="303"/>
        <v>0</v>
      </c>
      <c r="P1347" s="267">
        <f t="shared" si="303"/>
        <v>0</v>
      </c>
      <c r="Q1347" s="267"/>
      <c r="R1347" s="267">
        <f t="shared" si="297"/>
        <v>0</v>
      </c>
      <c r="S1347" s="267">
        <f t="shared" si="303"/>
        <v>0</v>
      </c>
      <c r="T1347" s="267">
        <f t="shared" si="303"/>
        <v>0</v>
      </c>
      <c r="U1347" s="267">
        <f t="shared" si="303"/>
        <v>0</v>
      </c>
      <c r="V1347" s="267">
        <f t="shared" si="303"/>
        <v>0</v>
      </c>
      <c r="W1347" s="267">
        <f t="shared" si="303"/>
        <v>0</v>
      </c>
      <c r="X1347" s="267">
        <f t="shared" si="303"/>
        <v>0</v>
      </c>
      <c r="Y1347" s="267">
        <f t="shared" si="303"/>
        <v>0</v>
      </c>
      <c r="Z1347" s="1482"/>
      <c r="AA1347" s="1206"/>
      <c r="AB1347" s="1386"/>
      <c r="AC1347" s="1401"/>
    </row>
    <row r="1348" spans="1:29" ht="29.25" x14ac:dyDescent="0.25">
      <c r="A1348" s="227">
        <v>1</v>
      </c>
      <c r="B1348" s="667" t="s">
        <v>283</v>
      </c>
      <c r="C1348" s="1451"/>
      <c r="D1348" s="1984"/>
      <c r="E1348" s="396">
        <f>E1321</f>
        <v>0</v>
      </c>
      <c r="F1348" s="7">
        <f t="shared" si="299"/>
        <v>0</v>
      </c>
      <c r="G1348" s="706">
        <f>G1321</f>
        <v>5</v>
      </c>
      <c r="H1348" s="1078" t="e">
        <f t="shared" ref="H1348:Y1348" si="304">H1321</f>
        <v>#DIV/0!</v>
      </c>
      <c r="I1348" s="1078">
        <f t="shared" si="304"/>
        <v>0</v>
      </c>
      <c r="J1348" s="1078">
        <f t="shared" si="304"/>
        <v>0</v>
      </c>
      <c r="K1348" s="1078">
        <f t="shared" si="304"/>
        <v>0</v>
      </c>
      <c r="L1348" s="1078">
        <f t="shared" si="304"/>
        <v>0</v>
      </c>
      <c r="M1348" s="1078">
        <f t="shared" si="304"/>
        <v>0</v>
      </c>
      <c r="N1348" s="1078">
        <f t="shared" si="304"/>
        <v>0</v>
      </c>
      <c r="O1348" s="1078">
        <f t="shared" si="304"/>
        <v>0</v>
      </c>
      <c r="P1348" s="1078">
        <f t="shared" si="304"/>
        <v>0</v>
      </c>
      <c r="Q1348" s="1078"/>
      <c r="R1348" s="1078">
        <f t="shared" si="297"/>
        <v>0</v>
      </c>
      <c r="S1348" s="1078">
        <f t="shared" si="304"/>
        <v>4.9958999999999998</v>
      </c>
      <c r="T1348" s="1078">
        <f t="shared" si="304"/>
        <v>0</v>
      </c>
      <c r="U1348" s="1078">
        <f t="shared" si="304"/>
        <v>0</v>
      </c>
      <c r="V1348" s="1078">
        <f t="shared" si="304"/>
        <v>0</v>
      </c>
      <c r="W1348" s="1078">
        <f t="shared" si="304"/>
        <v>0</v>
      </c>
      <c r="X1348" s="1078">
        <f t="shared" si="304"/>
        <v>0</v>
      </c>
      <c r="Y1348" s="3661">
        <f t="shared" si="304"/>
        <v>4.9958999999999998</v>
      </c>
      <c r="Z1348" s="2041"/>
      <c r="AA1348" s="1124"/>
      <c r="AB1348" s="1386"/>
      <c r="AC1348" s="1401"/>
    </row>
    <row r="1349" spans="1:29" x14ac:dyDescent="0.25">
      <c r="A1349" s="227">
        <v>1</v>
      </c>
      <c r="B1349" s="668" t="s">
        <v>138</v>
      </c>
      <c r="C1349" s="1451"/>
      <c r="D1349" s="1452"/>
      <c r="E1349" s="402">
        <v>74</v>
      </c>
      <c r="F1349" s="1997">
        <f t="shared" si="299"/>
        <v>6.166666666666667</v>
      </c>
      <c r="G1349" s="3844">
        <f>G1345+G1346+G1348+G1347*2.9</f>
        <v>5</v>
      </c>
      <c r="H1349" s="1997">
        <f t="shared" si="300"/>
        <v>81.081081081081081</v>
      </c>
      <c r="I1349" s="1985"/>
      <c r="J1349" s="1985"/>
      <c r="K1349" s="1829"/>
      <c r="L1349" s="1829"/>
      <c r="M1349" s="378"/>
      <c r="N1349" s="1829"/>
      <c r="O1349" s="1829"/>
      <c r="P1349" s="1829"/>
      <c r="Q1349" s="510">
        <v>80</v>
      </c>
      <c r="R1349" s="510">
        <f t="shared" si="297"/>
        <v>6.666666666666667</v>
      </c>
      <c r="S1349" s="510">
        <f t="shared" ref="S1349:Y1349" si="305">SUM(S1348,S1323,S1293,S1304,S1282,S1314)</f>
        <v>5.1696200000000001</v>
      </c>
      <c r="T1349" s="510">
        <f t="shared" si="305"/>
        <v>0</v>
      </c>
      <c r="U1349" s="510">
        <f t="shared" si="305"/>
        <v>0</v>
      </c>
      <c r="V1349" s="510">
        <f t="shared" si="305"/>
        <v>0.17371999999999999</v>
      </c>
      <c r="W1349" s="510">
        <f t="shared" si="305"/>
        <v>0</v>
      </c>
      <c r="X1349" s="510">
        <f t="shared" si="305"/>
        <v>0</v>
      </c>
      <c r="Y1349" s="510">
        <f t="shared" si="305"/>
        <v>5.1696200000000001</v>
      </c>
      <c r="Z1349" s="1998"/>
      <c r="AA1349" s="1124"/>
      <c r="AB1349" s="1386"/>
      <c r="AC1349" s="1401"/>
    </row>
    <row r="1350" spans="1:29" s="237" customFormat="1" x14ac:dyDescent="0.25">
      <c r="A1350" s="227">
        <v>1</v>
      </c>
      <c r="B1350" s="228" t="s">
        <v>29</v>
      </c>
      <c r="C1350" s="634"/>
      <c r="D1350" s="1455"/>
      <c r="E1350" s="391"/>
      <c r="F1350" s="1085">
        <f t="shared" si="299"/>
        <v>0</v>
      </c>
      <c r="G1350" s="741"/>
      <c r="H1350" s="1085"/>
      <c r="I1350" s="1817"/>
      <c r="J1350" s="1817"/>
      <c r="K1350" s="475"/>
      <c r="L1350" s="475"/>
      <c r="M1350" s="677"/>
      <c r="N1350" s="475"/>
      <c r="O1350" s="475"/>
      <c r="P1350" s="475"/>
      <c r="Q1350" s="511"/>
      <c r="R1350" s="991">
        <f t="shared" si="297"/>
        <v>0</v>
      </c>
      <c r="S1350" s="511">
        <f>Y1350-X1350-U1350</f>
        <v>0</v>
      </c>
      <c r="T1350" s="1014"/>
      <c r="U1350" s="511"/>
      <c r="V1350" s="511"/>
      <c r="W1350" s="511"/>
      <c r="X1350" s="511"/>
      <c r="Y1350" s="511"/>
      <c r="Z1350" s="1239"/>
      <c r="AA1350" s="554"/>
      <c r="AB1350" s="1386"/>
      <c r="AC1350" s="1401"/>
    </row>
    <row r="1351" spans="1:29" ht="30" x14ac:dyDescent="0.25">
      <c r="A1351" s="227">
        <v>1</v>
      </c>
      <c r="B1351" s="2" t="s">
        <v>127</v>
      </c>
      <c r="C1351" s="635"/>
      <c r="D1351" s="1988"/>
      <c r="E1351" s="369"/>
      <c r="F1351" s="724">
        <f t="shared" si="299"/>
        <v>0</v>
      </c>
      <c r="G1351" s="750"/>
      <c r="H1351" s="724"/>
      <c r="I1351" s="1825"/>
      <c r="J1351" s="1825"/>
      <c r="K1351" s="984"/>
      <c r="L1351" s="984"/>
      <c r="M1351" s="394"/>
      <c r="N1351" s="984"/>
      <c r="O1351" s="984"/>
      <c r="P1351" s="984"/>
      <c r="Q1351" s="512"/>
      <c r="R1351" s="992">
        <f t="shared" si="297"/>
        <v>0</v>
      </c>
      <c r="S1351" s="512">
        <f>Y1351-X1351-U1351</f>
        <v>0</v>
      </c>
      <c r="T1351" s="1011"/>
      <c r="U1351" s="512"/>
      <c r="V1351" s="512"/>
      <c r="W1351" s="512"/>
      <c r="X1351" s="512"/>
      <c r="Y1351" s="512"/>
      <c r="Z1351" s="1240"/>
      <c r="AA1351" s="508"/>
      <c r="AB1351" s="1386"/>
      <c r="AC1351" s="1401"/>
    </row>
    <row r="1352" spans="1:29" x14ac:dyDescent="0.25">
      <c r="A1352" s="227">
        <v>1</v>
      </c>
      <c r="B1352" s="222" t="s">
        <v>24</v>
      </c>
      <c r="C1352" s="638"/>
      <c r="D1352" s="1970">
        <v>240</v>
      </c>
      <c r="E1352" s="372"/>
      <c r="F1352" s="213">
        <f t="shared" si="299"/>
        <v>0</v>
      </c>
      <c r="G1352" s="3771"/>
      <c r="H1352" s="213" t="e">
        <f t="shared" ref="H1352:H1364" si="306">G1352/F1352*100</f>
        <v>#DIV/0!</v>
      </c>
      <c r="I1352" s="1828">
        <v>4</v>
      </c>
      <c r="J1352" s="1411" t="e">
        <f t="shared" ref="J1352:J1364" si="307">M1352/G1352</f>
        <v>#DIV/0!</v>
      </c>
      <c r="K1352" s="430">
        <f t="shared" ref="K1352:K1362" si="308">ROUND(E1352*I1352,0)</f>
        <v>0</v>
      </c>
      <c r="L1352" s="254">
        <f t="shared" ref="L1352:L1362" si="309">ROUND(K1352/12*$B$4,0)</f>
        <v>0</v>
      </c>
      <c r="M1352" s="3577"/>
      <c r="N1352" s="430" t="e">
        <f t="shared" ref="N1352:N1364" si="310">M1352/L1352*100</f>
        <v>#DIV/0!</v>
      </c>
      <c r="O1352" s="430">
        <f t="shared" ref="O1352:O1362" si="311">ROUND(K1352/D1352,0)</f>
        <v>0</v>
      </c>
      <c r="P1352" s="430" t="e">
        <f t="shared" ref="P1352:P1364" si="312">M1352/$B$4*12/O1352</f>
        <v>#DIV/0!</v>
      </c>
      <c r="Q1352" s="513"/>
      <c r="R1352" s="1133">
        <f t="shared" si="297"/>
        <v>0</v>
      </c>
      <c r="S1352" s="513"/>
      <c r="T1352" s="1433"/>
      <c r="U1352" s="513"/>
      <c r="V1352" s="513"/>
      <c r="W1352" s="513"/>
      <c r="X1352" s="513"/>
      <c r="Y1352" s="513"/>
      <c r="Z1352" s="1407"/>
      <c r="AA1352" s="1119"/>
      <c r="AB1352" s="1386"/>
      <c r="AC1352" s="1401"/>
    </row>
    <row r="1353" spans="1:29" x14ac:dyDescent="0.25">
      <c r="B1353" s="222" t="s">
        <v>8</v>
      </c>
      <c r="C1353" s="638"/>
      <c r="D1353" s="1970">
        <v>240</v>
      </c>
      <c r="E1353" s="372"/>
      <c r="F1353" s="213">
        <f t="shared" si="299"/>
        <v>0</v>
      </c>
      <c r="G1353" s="3771"/>
      <c r="H1353" s="213" t="e">
        <f t="shared" si="306"/>
        <v>#DIV/0!</v>
      </c>
      <c r="I1353" s="1828">
        <v>8</v>
      </c>
      <c r="J1353" s="1411" t="e">
        <f t="shared" si="307"/>
        <v>#DIV/0!</v>
      </c>
      <c r="K1353" s="430">
        <f t="shared" si="308"/>
        <v>0</v>
      </c>
      <c r="L1353" s="254">
        <f t="shared" si="309"/>
        <v>0</v>
      </c>
      <c r="M1353" s="3577"/>
      <c r="N1353" s="430" t="e">
        <f t="shared" si="310"/>
        <v>#DIV/0!</v>
      </c>
      <c r="O1353" s="430">
        <f t="shared" si="311"/>
        <v>0</v>
      </c>
      <c r="P1353" s="430" t="e">
        <f t="shared" si="312"/>
        <v>#DIV/0!</v>
      </c>
      <c r="Q1353" s="513"/>
      <c r="R1353" s="1133">
        <f t="shared" si="297"/>
        <v>0</v>
      </c>
      <c r="S1353" s="513"/>
      <c r="T1353" s="1433"/>
      <c r="U1353" s="513"/>
      <c r="V1353" s="513"/>
      <c r="W1353" s="513"/>
      <c r="X1353" s="513"/>
      <c r="Y1353" s="513"/>
      <c r="Z1353" s="1407"/>
      <c r="AA1353" s="1119"/>
      <c r="AB1353" s="1386"/>
      <c r="AC1353" s="1401"/>
    </row>
    <row r="1354" spans="1:29" x14ac:dyDescent="0.25">
      <c r="B1354" s="222" t="s">
        <v>9</v>
      </c>
      <c r="C1354" s="638"/>
      <c r="D1354" s="1970">
        <v>240</v>
      </c>
      <c r="E1354" s="372"/>
      <c r="F1354" s="213">
        <f t="shared" si="299"/>
        <v>0</v>
      </c>
      <c r="G1354" s="3771"/>
      <c r="H1354" s="213" t="e">
        <f t="shared" si="306"/>
        <v>#DIV/0!</v>
      </c>
      <c r="I1354" s="1828">
        <v>7</v>
      </c>
      <c r="J1354" s="1411" t="e">
        <f t="shared" si="307"/>
        <v>#DIV/0!</v>
      </c>
      <c r="K1354" s="430">
        <f t="shared" si="308"/>
        <v>0</v>
      </c>
      <c r="L1354" s="254">
        <f t="shared" si="309"/>
        <v>0</v>
      </c>
      <c r="M1354" s="3577"/>
      <c r="N1354" s="430" t="e">
        <f t="shared" si="310"/>
        <v>#DIV/0!</v>
      </c>
      <c r="O1354" s="430">
        <f t="shared" si="311"/>
        <v>0</v>
      </c>
      <c r="P1354" s="430" t="e">
        <f t="shared" si="312"/>
        <v>#DIV/0!</v>
      </c>
      <c r="Q1354" s="513"/>
      <c r="R1354" s="1133">
        <f t="shared" si="297"/>
        <v>0</v>
      </c>
      <c r="S1354" s="513"/>
      <c r="T1354" s="1433"/>
      <c r="U1354" s="513"/>
      <c r="V1354" s="513"/>
      <c r="W1354" s="513"/>
      <c r="X1354" s="513"/>
      <c r="Y1354" s="513"/>
      <c r="Z1354" s="1407"/>
      <c r="AA1354" s="1119"/>
      <c r="AB1354" s="1386"/>
      <c r="AC1354" s="1401"/>
    </row>
    <row r="1355" spans="1:29" ht="42" customHeight="1" x14ac:dyDescent="0.25">
      <c r="A1355" s="227">
        <v>1</v>
      </c>
      <c r="B1355" s="222" t="s">
        <v>159</v>
      </c>
      <c r="C1355" s="638"/>
      <c r="D1355" s="1970">
        <v>240</v>
      </c>
      <c r="E1355" s="372"/>
      <c r="F1355" s="213">
        <f t="shared" si="299"/>
        <v>0</v>
      </c>
      <c r="G1355" s="3771"/>
      <c r="H1355" s="213" t="e">
        <f t="shared" si="306"/>
        <v>#DIV/0!</v>
      </c>
      <c r="I1355" s="1828">
        <v>2</v>
      </c>
      <c r="J1355" s="1411" t="e">
        <f t="shared" si="307"/>
        <v>#DIV/0!</v>
      </c>
      <c r="K1355" s="430">
        <f t="shared" si="308"/>
        <v>0</v>
      </c>
      <c r="L1355" s="254">
        <f t="shared" si="309"/>
        <v>0</v>
      </c>
      <c r="M1355" s="3577"/>
      <c r="N1355" s="430" t="e">
        <f t="shared" si="310"/>
        <v>#DIV/0!</v>
      </c>
      <c r="O1355" s="430">
        <f t="shared" si="311"/>
        <v>0</v>
      </c>
      <c r="P1355" s="430" t="e">
        <f t="shared" si="312"/>
        <v>#DIV/0!</v>
      </c>
      <c r="Q1355" s="513"/>
      <c r="R1355" s="1133">
        <f t="shared" si="297"/>
        <v>0</v>
      </c>
      <c r="S1355" s="513"/>
      <c r="T1355" s="1433"/>
      <c r="U1355" s="513"/>
      <c r="V1355" s="513"/>
      <c r="W1355" s="513"/>
      <c r="X1355" s="513"/>
      <c r="Y1355" s="513"/>
      <c r="Z1355" s="1407"/>
      <c r="AA1355" s="1119"/>
      <c r="AB1355" s="1386"/>
      <c r="AC1355" s="1401"/>
    </row>
    <row r="1356" spans="1:29" ht="22.5" customHeight="1" x14ac:dyDescent="0.25">
      <c r="B1356" s="222" t="s">
        <v>129</v>
      </c>
      <c r="C1356" s="638"/>
      <c r="D1356" s="1970">
        <v>240</v>
      </c>
      <c r="E1356" s="372"/>
      <c r="F1356" s="213">
        <f t="shared" si="299"/>
        <v>0</v>
      </c>
      <c r="G1356" s="3771"/>
      <c r="H1356" s="213" t="e">
        <f t="shared" si="306"/>
        <v>#DIV/0!</v>
      </c>
      <c r="I1356" s="1828">
        <v>4</v>
      </c>
      <c r="J1356" s="1411" t="e">
        <f t="shared" si="307"/>
        <v>#DIV/0!</v>
      </c>
      <c r="K1356" s="430">
        <f t="shared" si="308"/>
        <v>0</v>
      </c>
      <c r="L1356" s="254">
        <f t="shared" si="309"/>
        <v>0</v>
      </c>
      <c r="M1356" s="3577"/>
      <c r="N1356" s="430" t="e">
        <f t="shared" si="310"/>
        <v>#DIV/0!</v>
      </c>
      <c r="O1356" s="430">
        <f t="shared" si="311"/>
        <v>0</v>
      </c>
      <c r="P1356" s="430" t="e">
        <f t="shared" si="312"/>
        <v>#DIV/0!</v>
      </c>
      <c r="Q1356" s="513"/>
      <c r="R1356" s="1133">
        <f t="shared" si="297"/>
        <v>0</v>
      </c>
      <c r="S1356" s="513"/>
      <c r="T1356" s="1433"/>
      <c r="U1356" s="513"/>
      <c r="V1356" s="513"/>
      <c r="W1356" s="513"/>
      <c r="X1356" s="513"/>
      <c r="Y1356" s="513"/>
      <c r="Z1356" s="1407"/>
      <c r="AA1356" s="1119"/>
      <c r="AB1356" s="1386"/>
      <c r="AC1356" s="1401"/>
    </row>
    <row r="1357" spans="1:29" ht="22.5" customHeight="1" x14ac:dyDescent="0.25">
      <c r="B1357" s="222" t="s">
        <v>402</v>
      </c>
      <c r="C1357" s="638"/>
      <c r="D1357" s="1970">
        <v>240</v>
      </c>
      <c r="E1357" s="372"/>
      <c r="F1357" s="213">
        <f t="shared" si="299"/>
        <v>0</v>
      </c>
      <c r="G1357" s="3771"/>
      <c r="H1357" s="213" t="e">
        <f t="shared" si="306"/>
        <v>#DIV/0!</v>
      </c>
      <c r="I1357" s="1828">
        <v>6.2</v>
      </c>
      <c r="J1357" s="1411" t="e">
        <f t="shared" si="307"/>
        <v>#DIV/0!</v>
      </c>
      <c r="K1357" s="430">
        <f t="shared" si="308"/>
        <v>0</v>
      </c>
      <c r="L1357" s="254">
        <f t="shared" si="309"/>
        <v>0</v>
      </c>
      <c r="M1357" s="3577"/>
      <c r="N1357" s="430" t="e">
        <f t="shared" si="310"/>
        <v>#DIV/0!</v>
      </c>
      <c r="O1357" s="430">
        <f t="shared" si="311"/>
        <v>0</v>
      </c>
      <c r="P1357" s="430" t="e">
        <f t="shared" si="312"/>
        <v>#DIV/0!</v>
      </c>
      <c r="Q1357" s="513"/>
      <c r="R1357" s="1133">
        <f t="shared" si="297"/>
        <v>0</v>
      </c>
      <c r="S1357" s="513"/>
      <c r="T1357" s="1433"/>
      <c r="U1357" s="513"/>
      <c r="V1357" s="513"/>
      <c r="W1357" s="513"/>
      <c r="X1357" s="513"/>
      <c r="Y1357" s="513"/>
      <c r="Z1357" s="1407"/>
      <c r="AA1357" s="1119"/>
      <c r="AB1357" s="1386"/>
      <c r="AC1357" s="1401"/>
    </row>
    <row r="1358" spans="1:29" ht="22.5" customHeight="1" x14ac:dyDescent="0.25">
      <c r="B1358" s="222" t="s">
        <v>83</v>
      </c>
      <c r="C1358" s="638"/>
      <c r="D1358" s="1970">
        <v>240</v>
      </c>
      <c r="E1358" s="372"/>
      <c r="F1358" s="213">
        <f t="shared" si="299"/>
        <v>0</v>
      </c>
      <c r="G1358" s="3771"/>
      <c r="H1358" s="213" t="e">
        <f t="shared" si="306"/>
        <v>#DIV/0!</v>
      </c>
      <c r="I1358" s="1828">
        <v>4</v>
      </c>
      <c r="J1358" s="1411" t="e">
        <f t="shared" si="307"/>
        <v>#DIV/0!</v>
      </c>
      <c r="K1358" s="430">
        <f t="shared" si="308"/>
        <v>0</v>
      </c>
      <c r="L1358" s="254">
        <f t="shared" si="309"/>
        <v>0</v>
      </c>
      <c r="M1358" s="3577"/>
      <c r="N1358" s="430" t="e">
        <f t="shared" si="310"/>
        <v>#DIV/0!</v>
      </c>
      <c r="O1358" s="430">
        <f t="shared" si="311"/>
        <v>0</v>
      </c>
      <c r="P1358" s="430" t="e">
        <f t="shared" si="312"/>
        <v>#DIV/0!</v>
      </c>
      <c r="Q1358" s="513"/>
      <c r="R1358" s="1133">
        <f t="shared" si="297"/>
        <v>0</v>
      </c>
      <c r="S1358" s="513"/>
      <c r="T1358" s="1433"/>
      <c r="U1358" s="513"/>
      <c r="V1358" s="513"/>
      <c r="W1358" s="513"/>
      <c r="X1358" s="513"/>
      <c r="Y1358" s="513"/>
      <c r="Z1358" s="1407"/>
      <c r="AA1358" s="1119"/>
      <c r="AB1358" s="1386"/>
      <c r="AC1358" s="1401"/>
    </row>
    <row r="1359" spans="1:29" s="237" customFormat="1" x14ac:dyDescent="0.25">
      <c r="A1359" s="227">
        <v>1</v>
      </c>
      <c r="B1359" s="222" t="s">
        <v>10</v>
      </c>
      <c r="C1359" s="638"/>
      <c r="D1359" s="1970">
        <v>240</v>
      </c>
      <c r="E1359" s="372"/>
      <c r="F1359" s="213">
        <f t="shared" si="299"/>
        <v>0</v>
      </c>
      <c r="G1359" s="3771"/>
      <c r="H1359" s="213" t="e">
        <f t="shared" si="306"/>
        <v>#DIV/0!</v>
      </c>
      <c r="I1359" s="1828">
        <v>6</v>
      </c>
      <c r="J1359" s="1411" t="e">
        <f t="shared" si="307"/>
        <v>#DIV/0!</v>
      </c>
      <c r="K1359" s="430">
        <f t="shared" si="308"/>
        <v>0</v>
      </c>
      <c r="L1359" s="254">
        <f t="shared" si="309"/>
        <v>0</v>
      </c>
      <c r="M1359" s="3577"/>
      <c r="N1359" s="430" t="e">
        <f t="shared" si="310"/>
        <v>#DIV/0!</v>
      </c>
      <c r="O1359" s="430">
        <f t="shared" si="311"/>
        <v>0</v>
      </c>
      <c r="P1359" s="430" t="e">
        <f t="shared" si="312"/>
        <v>#DIV/0!</v>
      </c>
      <c r="Q1359" s="513"/>
      <c r="R1359" s="1133">
        <f t="shared" si="297"/>
        <v>0</v>
      </c>
      <c r="S1359" s="513"/>
      <c r="T1359" s="1433"/>
      <c r="U1359" s="513"/>
      <c r="V1359" s="513"/>
      <c r="W1359" s="513"/>
      <c r="X1359" s="513"/>
      <c r="Y1359" s="513"/>
      <c r="Z1359" s="1407"/>
      <c r="AA1359" s="1119"/>
      <c r="AB1359" s="1386"/>
      <c r="AC1359" s="1401"/>
    </row>
    <row r="1360" spans="1:29" s="237" customFormat="1" x14ac:dyDescent="0.25">
      <c r="A1360" s="227"/>
      <c r="B1360" s="222" t="s">
        <v>19</v>
      </c>
      <c r="C1360" s="638"/>
      <c r="D1360" s="1970">
        <v>240</v>
      </c>
      <c r="E1360" s="372"/>
      <c r="F1360" s="213">
        <f t="shared" si="299"/>
        <v>0</v>
      </c>
      <c r="G1360" s="3771"/>
      <c r="H1360" s="213" t="e">
        <f t="shared" si="306"/>
        <v>#DIV/0!</v>
      </c>
      <c r="I1360" s="1828">
        <v>4</v>
      </c>
      <c r="J1360" s="1411" t="e">
        <f t="shared" si="307"/>
        <v>#DIV/0!</v>
      </c>
      <c r="K1360" s="430">
        <f t="shared" si="308"/>
        <v>0</v>
      </c>
      <c r="L1360" s="254">
        <f t="shared" si="309"/>
        <v>0</v>
      </c>
      <c r="M1360" s="3577"/>
      <c r="N1360" s="430" t="e">
        <f t="shared" si="310"/>
        <v>#DIV/0!</v>
      </c>
      <c r="O1360" s="430">
        <f t="shared" si="311"/>
        <v>0</v>
      </c>
      <c r="P1360" s="430" t="e">
        <f t="shared" si="312"/>
        <v>#DIV/0!</v>
      </c>
      <c r="Q1360" s="513"/>
      <c r="R1360" s="1133">
        <f t="shared" si="297"/>
        <v>0</v>
      </c>
      <c r="S1360" s="513"/>
      <c r="T1360" s="1433"/>
      <c r="U1360" s="513"/>
      <c r="V1360" s="513"/>
      <c r="W1360" s="513"/>
      <c r="X1360" s="513"/>
      <c r="Y1360" s="513"/>
      <c r="Z1360" s="1407"/>
      <c r="AA1360" s="1119"/>
      <c r="AB1360" s="1386"/>
      <c r="AC1360" s="1401"/>
    </row>
    <row r="1361" spans="1:29" s="237" customFormat="1" ht="15.75" customHeight="1" x14ac:dyDescent="0.25">
      <c r="A1361" s="227">
        <v>1</v>
      </c>
      <c r="B1361" s="9" t="s">
        <v>249</v>
      </c>
      <c r="C1361" s="638"/>
      <c r="D1361" s="1970">
        <v>240</v>
      </c>
      <c r="E1361" s="372"/>
      <c r="F1361" s="213">
        <f t="shared" si="299"/>
        <v>0</v>
      </c>
      <c r="G1361" s="3771"/>
      <c r="H1361" s="213" t="e">
        <f t="shared" si="306"/>
        <v>#DIV/0!</v>
      </c>
      <c r="I1361" s="1828">
        <v>4</v>
      </c>
      <c r="J1361" s="1411" t="e">
        <f t="shared" si="307"/>
        <v>#DIV/0!</v>
      </c>
      <c r="K1361" s="430">
        <f t="shared" si="308"/>
        <v>0</v>
      </c>
      <c r="L1361" s="254">
        <f t="shared" si="309"/>
        <v>0</v>
      </c>
      <c r="M1361" s="3577"/>
      <c r="N1361" s="430" t="e">
        <f t="shared" si="310"/>
        <v>#DIV/0!</v>
      </c>
      <c r="O1361" s="430">
        <f t="shared" si="311"/>
        <v>0</v>
      </c>
      <c r="P1361" s="430" t="e">
        <f t="shared" si="312"/>
        <v>#DIV/0!</v>
      </c>
      <c r="Q1361" s="513"/>
      <c r="R1361" s="1133">
        <f t="shared" si="297"/>
        <v>0</v>
      </c>
      <c r="S1361" s="513"/>
      <c r="T1361" s="1433"/>
      <c r="U1361" s="513"/>
      <c r="V1361" s="513"/>
      <c r="W1361" s="513"/>
      <c r="X1361" s="513"/>
      <c r="Y1361" s="513"/>
      <c r="Z1361" s="1407"/>
      <c r="AA1361" s="1119"/>
      <c r="AB1361" s="1386"/>
      <c r="AC1361" s="1401"/>
    </row>
    <row r="1362" spans="1:29" s="237" customFormat="1" ht="15.75" customHeight="1" x14ac:dyDescent="0.25">
      <c r="A1362" s="227"/>
      <c r="B1362" s="1155" t="s">
        <v>403</v>
      </c>
      <c r="C1362" s="638"/>
      <c r="D1362" s="1970">
        <v>240</v>
      </c>
      <c r="E1362" s="372"/>
      <c r="F1362" s="213">
        <f t="shared" si="299"/>
        <v>0</v>
      </c>
      <c r="G1362" s="3771"/>
      <c r="H1362" s="219" t="e">
        <f t="shared" si="306"/>
        <v>#DIV/0!</v>
      </c>
      <c r="I1362" s="1828">
        <v>8</v>
      </c>
      <c r="J1362" s="1411" t="e">
        <f t="shared" si="307"/>
        <v>#DIV/0!</v>
      </c>
      <c r="K1362" s="430">
        <f t="shared" si="308"/>
        <v>0</v>
      </c>
      <c r="L1362" s="430">
        <f t="shared" si="309"/>
        <v>0</v>
      </c>
      <c r="M1362" s="3577"/>
      <c r="N1362" s="430" t="e">
        <f t="shared" si="310"/>
        <v>#DIV/0!</v>
      </c>
      <c r="O1362" s="430">
        <f t="shared" si="311"/>
        <v>0</v>
      </c>
      <c r="P1362" s="430" t="e">
        <f t="shared" si="312"/>
        <v>#DIV/0!</v>
      </c>
      <c r="Q1362" s="513"/>
      <c r="R1362" s="1133">
        <f t="shared" si="297"/>
        <v>0</v>
      </c>
      <c r="S1362" s="513"/>
      <c r="T1362" s="1433"/>
      <c r="U1362" s="513"/>
      <c r="V1362" s="513"/>
      <c r="W1362" s="513"/>
      <c r="X1362" s="513"/>
      <c r="Y1362" s="513"/>
      <c r="Z1362" s="1407"/>
      <c r="AA1362" s="1119"/>
      <c r="AB1362" s="1386"/>
      <c r="AC1362" s="1401"/>
    </row>
    <row r="1363" spans="1:29" x14ac:dyDescent="0.25">
      <c r="A1363" s="227">
        <v>1</v>
      </c>
      <c r="B1363" s="2088" t="s">
        <v>184</v>
      </c>
      <c r="C1363" s="1691"/>
      <c r="D1363" s="1993"/>
      <c r="E1363" s="373">
        <f>SUM(E1352:E1362)</f>
        <v>0</v>
      </c>
      <c r="F1363" s="460">
        <f t="shared" si="299"/>
        <v>0</v>
      </c>
      <c r="G1363" s="2632">
        <f>SUM(G1352:G1362)</f>
        <v>0</v>
      </c>
      <c r="H1363" s="219" t="e">
        <f t="shared" si="306"/>
        <v>#DIV/0!</v>
      </c>
      <c r="I1363" s="1848">
        <f>IF(E1363=0,0,K1363/E1363)</f>
        <v>0</v>
      </c>
      <c r="J1363" s="1411" t="e">
        <f t="shared" si="307"/>
        <v>#DIV/0!</v>
      </c>
      <c r="K1363" s="1509">
        <f>SUM(K1352:K1362)</f>
        <v>0</v>
      </c>
      <c r="L1363" s="1509">
        <f>SUM(L1352:L1362)</f>
        <v>0</v>
      </c>
      <c r="M1363" s="3589">
        <f>SUM(M1352:M1362)</f>
        <v>0</v>
      </c>
      <c r="N1363" s="1509" t="e">
        <f t="shared" si="310"/>
        <v>#DIV/0!</v>
      </c>
      <c r="O1363" s="1529">
        <f>SUM(O1352:O1362)</f>
        <v>0</v>
      </c>
      <c r="P1363" s="430" t="e">
        <f t="shared" si="312"/>
        <v>#DIV/0!</v>
      </c>
      <c r="Q1363" s="513"/>
      <c r="R1363" s="1133">
        <f t="shared" si="297"/>
        <v>0</v>
      </c>
      <c r="S1363" s="513">
        <f t="shared" ref="S1363:S1370" si="313">Y1363-X1363-U1363</f>
        <v>0</v>
      </c>
      <c r="T1363" s="1433"/>
      <c r="U1363" s="513"/>
      <c r="V1363" s="513"/>
      <c r="W1363" s="513"/>
      <c r="X1363" s="513"/>
      <c r="Y1363" s="513"/>
      <c r="Z1363" s="1242"/>
      <c r="AA1363" s="1119"/>
      <c r="AB1363" s="1386"/>
      <c r="AC1363" s="1401"/>
    </row>
    <row r="1364" spans="1:29" ht="30" thickBot="1" x14ac:dyDescent="0.3">
      <c r="A1364" s="227">
        <v>1</v>
      </c>
      <c r="B1364" s="238" t="s">
        <v>215</v>
      </c>
      <c r="C1364" s="238"/>
      <c r="D1364" s="238"/>
      <c r="E1364" s="381">
        <f>SUM(E1363)</f>
        <v>0</v>
      </c>
      <c r="F1364" s="1967">
        <f t="shared" si="299"/>
        <v>0</v>
      </c>
      <c r="G1364" s="3848">
        <f>SUM(G1363)</f>
        <v>0</v>
      </c>
      <c r="H1364" s="2093" t="e">
        <f t="shared" si="306"/>
        <v>#DIV/0!</v>
      </c>
      <c r="I1364" s="1487">
        <f>IF(E1364=0,0,K1364/E1364)</f>
        <v>0</v>
      </c>
      <c r="J1364" s="1488" t="e">
        <f t="shared" si="307"/>
        <v>#DIV/0!</v>
      </c>
      <c r="K1364" s="1967">
        <f>SUM(K1363)</f>
        <v>0</v>
      </c>
      <c r="L1364" s="1967">
        <f>SUM(L1363)</f>
        <v>0</v>
      </c>
      <c r="M1364" s="381">
        <f>SUM(M1363)</f>
        <v>0</v>
      </c>
      <c r="N1364" s="1536" t="e">
        <f t="shared" si="310"/>
        <v>#DIV/0!</v>
      </c>
      <c r="O1364" s="1536">
        <f>SUM(O1363)</f>
        <v>0</v>
      </c>
      <c r="P1364" s="1489" t="e">
        <f t="shared" si="312"/>
        <v>#DIV/0!</v>
      </c>
      <c r="Q1364" s="517"/>
      <c r="R1364" s="1138">
        <f t="shared" si="297"/>
        <v>0</v>
      </c>
      <c r="S1364" s="517">
        <f t="shared" si="313"/>
        <v>0</v>
      </c>
      <c r="T1364" s="1013"/>
      <c r="U1364" s="517"/>
      <c r="V1364" s="517">
        <f>S1364-R1364</f>
        <v>0</v>
      </c>
      <c r="W1364" s="517"/>
      <c r="X1364" s="517"/>
      <c r="Y1364" s="517"/>
      <c r="Z1364" s="2024"/>
      <c r="AA1364" s="1169"/>
      <c r="AB1364" s="1386"/>
      <c r="AC1364" s="1401"/>
    </row>
    <row r="1365" spans="1:29" ht="15.75" thickBot="1" x14ac:dyDescent="0.3">
      <c r="A1365" s="227">
        <v>1</v>
      </c>
      <c r="B1365" s="1836" t="s">
        <v>316</v>
      </c>
      <c r="C1365" s="1836"/>
      <c r="D1365" s="1836"/>
      <c r="E1365" s="376"/>
      <c r="F1365" s="943">
        <f t="shared" si="299"/>
        <v>0</v>
      </c>
      <c r="G1365" s="3850"/>
      <c r="H1365" s="943"/>
      <c r="I1365" s="1793"/>
      <c r="J1365" s="1793"/>
      <c r="K1365" s="943"/>
      <c r="L1365" s="943"/>
      <c r="M1365" s="3650">
        <f>SUM(M1364,M1281)</f>
        <v>4</v>
      </c>
      <c r="N1365" s="3654"/>
      <c r="O1365" s="3654"/>
      <c r="P1365" s="3654"/>
      <c r="Q1365" s="3630">
        <v>680</v>
      </c>
      <c r="R1365" s="3630">
        <f t="shared" si="297"/>
        <v>56.666666666666664</v>
      </c>
      <c r="S1365" s="3630">
        <f>SUM(S1281,S1349,S1364)</f>
        <v>29.281079999999996</v>
      </c>
      <c r="T1365" s="3630"/>
      <c r="U1365" s="3630">
        <f>SUM(U1281,U1349,U1364)</f>
        <v>0</v>
      </c>
      <c r="V1365" s="3630">
        <f>SUM(V1281,V1349,V1364)</f>
        <v>-25.714820000000003</v>
      </c>
      <c r="W1365" s="3630">
        <f>SUM(W1281,W1349,W1364)</f>
        <v>0</v>
      </c>
      <c r="X1365" s="3630">
        <f>SUM(X1281,X1349,X1364)</f>
        <v>0</v>
      </c>
      <c r="Y1365" s="3630">
        <f>SUM(Y1281,Y1349,Y1364)</f>
        <v>29.281079999999996</v>
      </c>
      <c r="Z1365" s="2031"/>
      <c r="AA1365" s="1121"/>
      <c r="AB1365" s="1386"/>
      <c r="AC1365" s="1401"/>
    </row>
    <row r="1366" spans="1:29" x14ac:dyDescent="0.25">
      <c r="A1366" s="227">
        <v>1</v>
      </c>
      <c r="B1366" s="2072"/>
      <c r="C1366" s="2073"/>
      <c r="D1366" s="2072"/>
      <c r="E1366" s="391"/>
      <c r="F1366" s="1085">
        <f t="shared" si="299"/>
        <v>0</v>
      </c>
      <c r="G1366" s="741"/>
      <c r="H1366" s="1085"/>
      <c r="I1366" s="1817"/>
      <c r="J1366" s="1817"/>
      <c r="K1366" s="982"/>
      <c r="L1366" s="982"/>
      <c r="M1366" s="379"/>
      <c r="N1366" s="982"/>
      <c r="O1366" s="982"/>
      <c r="P1366" s="982"/>
      <c r="Q1366" s="511"/>
      <c r="R1366" s="991">
        <f t="shared" si="297"/>
        <v>0</v>
      </c>
      <c r="S1366" s="511">
        <f t="shared" si="313"/>
        <v>0</v>
      </c>
      <c r="T1366" s="1014"/>
      <c r="U1366" s="511"/>
      <c r="V1366" s="511"/>
      <c r="W1366" s="511"/>
      <c r="X1366" s="511"/>
      <c r="Y1366" s="511"/>
      <c r="Z1366" s="1239"/>
      <c r="AA1366" s="554"/>
      <c r="AB1366" s="1386"/>
      <c r="AC1366" s="1401"/>
    </row>
    <row r="1367" spans="1:29" ht="43.5" x14ac:dyDescent="0.25">
      <c r="A1367" s="227">
        <v>1</v>
      </c>
      <c r="B1367" s="1391" t="s">
        <v>446</v>
      </c>
      <c r="C1367" s="1391"/>
      <c r="D1367" s="1847"/>
      <c r="E1367" s="371"/>
      <c r="F1367" s="330">
        <f t="shared" si="299"/>
        <v>0</v>
      </c>
      <c r="G1367" s="2631"/>
      <c r="H1367" s="330"/>
      <c r="I1367" s="1825"/>
      <c r="J1367" s="1825"/>
      <c r="K1367" s="724"/>
      <c r="L1367" s="724"/>
      <c r="M1367" s="369"/>
      <c r="N1367" s="724"/>
      <c r="O1367" s="724"/>
      <c r="P1367" s="724"/>
      <c r="Q1367" s="512"/>
      <c r="R1367" s="992">
        <f t="shared" si="297"/>
        <v>0</v>
      </c>
      <c r="S1367" s="512">
        <f t="shared" si="313"/>
        <v>0</v>
      </c>
      <c r="T1367" s="1011"/>
      <c r="U1367" s="512"/>
      <c r="V1367" s="512"/>
      <c r="W1367" s="512"/>
      <c r="X1367" s="512"/>
      <c r="Y1367" s="512"/>
      <c r="Z1367" s="1217"/>
      <c r="AA1367" s="508"/>
      <c r="AB1367" s="1386"/>
      <c r="AC1367" s="1401"/>
    </row>
    <row r="1368" spans="1:29" x14ac:dyDescent="0.25">
      <c r="A1368" s="227">
        <v>1</v>
      </c>
      <c r="B1368" s="688" t="s">
        <v>207</v>
      </c>
      <c r="C1368" s="621"/>
      <c r="D1368" s="736"/>
      <c r="E1368" s="371"/>
      <c r="F1368" s="330">
        <f t="shared" si="299"/>
        <v>0</v>
      </c>
      <c r="G1368" s="2631"/>
      <c r="H1368" s="330"/>
      <c r="I1368" s="1825"/>
      <c r="J1368" s="1825"/>
      <c r="K1368" s="724"/>
      <c r="L1368" s="724"/>
      <c r="M1368" s="369"/>
      <c r="N1368" s="724"/>
      <c r="O1368" s="724"/>
      <c r="P1368" s="724"/>
      <c r="Q1368" s="512"/>
      <c r="R1368" s="1134">
        <f t="shared" si="297"/>
        <v>0</v>
      </c>
      <c r="S1368" s="512">
        <f t="shared" si="313"/>
        <v>3.8567399999999998</v>
      </c>
      <c r="T1368" s="1011"/>
      <c r="U1368" s="512"/>
      <c r="V1368" s="512">
        <f>S1368-R1368</f>
        <v>3.8567399999999998</v>
      </c>
      <c r="W1368" s="512"/>
      <c r="X1368" s="512"/>
      <c r="Y1368" s="512">
        <v>3.8567399999999998</v>
      </c>
      <c r="Z1368" s="1217"/>
      <c r="AA1368" s="508"/>
      <c r="AB1368" s="1386"/>
      <c r="AC1368" s="1401"/>
    </row>
    <row r="1369" spans="1:29" ht="29.25" x14ac:dyDescent="0.25">
      <c r="A1369" s="227">
        <v>1</v>
      </c>
      <c r="B1369" s="664" t="s">
        <v>295</v>
      </c>
      <c r="C1369" s="2033"/>
      <c r="D1369" s="723"/>
      <c r="E1369" s="1070">
        <f>E1371+E1372+E1374+E1376</f>
        <v>0</v>
      </c>
      <c r="F1369" s="984">
        <f t="shared" si="299"/>
        <v>0</v>
      </c>
      <c r="G1369" s="3831">
        <f>G1371+G1372+G1374+G1376</f>
        <v>0</v>
      </c>
      <c r="H1369" s="1956" t="e">
        <f>G1369/F1369*100</f>
        <v>#DIV/0!</v>
      </c>
      <c r="I1369" s="1825"/>
      <c r="J1369" s="1825"/>
      <c r="K1369" s="211"/>
      <c r="L1369" s="211"/>
      <c r="M1369" s="369"/>
      <c r="N1369" s="211"/>
      <c r="O1369" s="211"/>
      <c r="P1369" s="211"/>
      <c r="Q1369" s="512"/>
      <c r="R1369" s="992">
        <f t="shared" si="297"/>
        <v>0</v>
      </c>
      <c r="S1369" s="512">
        <f t="shared" si="313"/>
        <v>0</v>
      </c>
      <c r="T1369" s="1011"/>
      <c r="U1369" s="512"/>
      <c r="V1369" s="512"/>
      <c r="W1369" s="512"/>
      <c r="X1369" s="512"/>
      <c r="Y1369" s="512"/>
      <c r="Z1369" s="1198"/>
      <c r="AA1369" s="508"/>
      <c r="AB1369" s="1386"/>
      <c r="AC1369" s="1401"/>
    </row>
    <row r="1370" spans="1:29" ht="30" x14ac:dyDescent="0.25">
      <c r="A1370" s="227">
        <v>1</v>
      </c>
      <c r="B1370" s="462" t="s">
        <v>205</v>
      </c>
      <c r="C1370" s="622"/>
      <c r="D1370" s="4"/>
      <c r="E1370" s="1070"/>
      <c r="F1370" s="213">
        <f t="shared" si="299"/>
        <v>0</v>
      </c>
      <c r="G1370" s="708"/>
      <c r="H1370" s="1956"/>
      <c r="I1370" s="1825"/>
      <c r="J1370" s="1825"/>
      <c r="K1370" s="211"/>
      <c r="L1370" s="211"/>
      <c r="M1370" s="369"/>
      <c r="N1370" s="211"/>
      <c r="O1370" s="211"/>
      <c r="P1370" s="211"/>
      <c r="Q1370" s="512"/>
      <c r="R1370" s="992">
        <f t="shared" si="297"/>
        <v>0</v>
      </c>
      <c r="S1370" s="512">
        <f t="shared" si="313"/>
        <v>0</v>
      </c>
      <c r="T1370" s="1011"/>
      <c r="U1370" s="512"/>
      <c r="V1370" s="512"/>
      <c r="W1370" s="512"/>
      <c r="X1370" s="512"/>
      <c r="Y1370" s="512"/>
      <c r="Z1370" s="1213"/>
      <c r="AA1370" s="508"/>
      <c r="AB1370" s="1386"/>
      <c r="AC1370" s="1401"/>
    </row>
    <row r="1371" spans="1:29" ht="30" x14ac:dyDescent="0.25">
      <c r="A1371" s="227">
        <v>1</v>
      </c>
      <c r="B1371" s="462" t="s">
        <v>206</v>
      </c>
      <c r="C1371" s="622"/>
      <c r="D1371" s="4"/>
      <c r="E1371" s="1071"/>
      <c r="F1371" s="213">
        <f t="shared" si="299"/>
        <v>0</v>
      </c>
      <c r="G1371" s="708"/>
      <c r="H1371" s="1956" t="e">
        <f>G1371/F1371*100</f>
        <v>#DIV/0!</v>
      </c>
      <c r="I1371" s="1825"/>
      <c r="J1371" s="1825"/>
      <c r="K1371" s="211"/>
      <c r="L1371" s="211"/>
      <c r="M1371" s="369"/>
      <c r="N1371" s="211"/>
      <c r="O1371" s="211"/>
      <c r="P1371" s="211"/>
      <c r="Q1371" s="512"/>
      <c r="R1371" s="992">
        <f t="shared" si="297"/>
        <v>0</v>
      </c>
      <c r="S1371" s="512"/>
      <c r="T1371" s="1011"/>
      <c r="U1371" s="512"/>
      <c r="V1371" s="512"/>
      <c r="W1371" s="512"/>
      <c r="X1371" s="512"/>
      <c r="Y1371" s="512"/>
      <c r="Z1371" s="1213"/>
      <c r="AA1371" s="508"/>
      <c r="AB1371" s="1386"/>
      <c r="AC1371" s="1401"/>
    </row>
    <row r="1372" spans="1:29" ht="30" x14ac:dyDescent="0.25">
      <c r="A1372" s="227">
        <v>1</v>
      </c>
      <c r="B1372" s="665" t="s">
        <v>296</v>
      </c>
      <c r="C1372" s="622"/>
      <c r="D1372" s="4"/>
      <c r="E1372" s="1071"/>
      <c r="F1372" s="213">
        <f t="shared" si="299"/>
        <v>0</v>
      </c>
      <c r="G1372" s="708"/>
      <c r="H1372" s="1956" t="e">
        <f>G1372/F1372*100</f>
        <v>#DIV/0!</v>
      </c>
      <c r="I1372" s="1825"/>
      <c r="J1372" s="1825"/>
      <c r="K1372" s="211"/>
      <c r="L1372" s="211"/>
      <c r="M1372" s="369"/>
      <c r="N1372" s="211"/>
      <c r="O1372" s="211"/>
      <c r="P1372" s="211"/>
      <c r="Q1372" s="512"/>
      <c r="R1372" s="992">
        <f t="shared" si="297"/>
        <v>0</v>
      </c>
      <c r="S1372" s="512"/>
      <c r="T1372" s="1011"/>
      <c r="U1372" s="512"/>
      <c r="V1372" s="512"/>
      <c r="W1372" s="512"/>
      <c r="X1372" s="512"/>
      <c r="Y1372" s="512"/>
      <c r="Z1372" s="1213"/>
      <c r="AA1372" s="508"/>
      <c r="AB1372" s="1386"/>
      <c r="AC1372" s="1401"/>
    </row>
    <row r="1373" spans="1:29" ht="75" x14ac:dyDescent="0.25">
      <c r="A1373" s="227">
        <v>1</v>
      </c>
      <c r="B1373" s="463" t="s">
        <v>297</v>
      </c>
      <c r="C1373" s="622"/>
      <c r="D1373" s="4"/>
      <c r="E1373" s="1070"/>
      <c r="F1373" s="213">
        <f t="shared" si="299"/>
        <v>0</v>
      </c>
      <c r="G1373" s="708"/>
      <c r="H1373" s="1956"/>
      <c r="I1373" s="1825"/>
      <c r="J1373" s="1825"/>
      <c r="K1373" s="211"/>
      <c r="L1373" s="211"/>
      <c r="M1373" s="369"/>
      <c r="N1373" s="211"/>
      <c r="O1373" s="211"/>
      <c r="P1373" s="211"/>
      <c r="Q1373" s="512"/>
      <c r="R1373" s="992">
        <f t="shared" si="297"/>
        <v>0</v>
      </c>
      <c r="S1373" s="512"/>
      <c r="T1373" s="1011"/>
      <c r="U1373" s="512"/>
      <c r="V1373" s="512"/>
      <c r="W1373" s="512"/>
      <c r="X1373" s="512"/>
      <c r="Y1373" s="512"/>
      <c r="Z1373" s="1213"/>
      <c r="AA1373" s="508"/>
      <c r="AB1373" s="1386"/>
      <c r="AC1373" s="1401"/>
    </row>
    <row r="1374" spans="1:29" ht="60" x14ac:dyDescent="0.25">
      <c r="A1374" s="227">
        <v>1</v>
      </c>
      <c r="B1374" s="463" t="s">
        <v>311</v>
      </c>
      <c r="C1374" s="622"/>
      <c r="D1374" s="4"/>
      <c r="E1374" s="1071"/>
      <c r="F1374" s="213">
        <f t="shared" si="299"/>
        <v>0</v>
      </c>
      <c r="G1374" s="708"/>
      <c r="H1374" s="1956" t="e">
        <f>G1374/F1374*100</f>
        <v>#DIV/0!</v>
      </c>
      <c r="I1374" s="1825"/>
      <c r="J1374" s="1825"/>
      <c r="K1374" s="211"/>
      <c r="L1374" s="211"/>
      <c r="M1374" s="369"/>
      <c r="N1374" s="211"/>
      <c r="O1374" s="211"/>
      <c r="P1374" s="211"/>
      <c r="Q1374" s="512"/>
      <c r="R1374" s="992">
        <f t="shared" si="297"/>
        <v>0</v>
      </c>
      <c r="S1374" s="512"/>
      <c r="T1374" s="1011"/>
      <c r="U1374" s="512"/>
      <c r="V1374" s="512"/>
      <c r="W1374" s="512"/>
      <c r="X1374" s="512"/>
      <c r="Y1374" s="512"/>
      <c r="Z1374" s="1213"/>
      <c r="AA1374" s="508"/>
      <c r="AB1374" s="1386"/>
      <c r="AC1374" s="1401"/>
    </row>
    <row r="1375" spans="1:29" ht="105" x14ac:dyDescent="0.25">
      <c r="B1375" s="463" t="s">
        <v>542</v>
      </c>
      <c r="C1375" s="622"/>
      <c r="D1375" s="4"/>
      <c r="E1375" s="1071"/>
      <c r="F1375" s="213">
        <f t="shared" si="299"/>
        <v>0</v>
      </c>
      <c r="G1375" s="708"/>
      <c r="H1375" s="1956"/>
      <c r="I1375" s="1825"/>
      <c r="J1375" s="1825"/>
      <c r="K1375" s="211"/>
      <c r="L1375" s="211"/>
      <c r="M1375" s="369"/>
      <c r="N1375" s="211"/>
      <c r="O1375" s="211"/>
      <c r="P1375" s="211"/>
      <c r="Q1375" s="512"/>
      <c r="R1375" s="992">
        <f t="shared" si="297"/>
        <v>0</v>
      </c>
      <c r="S1375" s="512"/>
      <c r="T1375" s="1011"/>
      <c r="U1375" s="512"/>
      <c r="V1375" s="512"/>
      <c r="W1375" s="512"/>
      <c r="X1375" s="512"/>
      <c r="Y1375" s="512"/>
      <c r="Z1375" s="1213"/>
      <c r="AA1375" s="508"/>
      <c r="AB1375" s="1386"/>
      <c r="AC1375" s="1401"/>
    </row>
    <row r="1376" spans="1:29" ht="30" x14ac:dyDescent="0.25">
      <c r="B1376" s="4" t="s">
        <v>386</v>
      </c>
      <c r="C1376" s="622"/>
      <c r="D1376" s="4"/>
      <c r="E1376" s="1071"/>
      <c r="F1376" s="213">
        <f t="shared" si="299"/>
        <v>0</v>
      </c>
      <c r="G1376" s="708"/>
      <c r="H1376" s="1956" t="e">
        <f t="shared" ref="H1376:H1381" si="314">G1376/F1376*100</f>
        <v>#DIV/0!</v>
      </c>
      <c r="I1376" s="1825"/>
      <c r="J1376" s="1825"/>
      <c r="K1376" s="211"/>
      <c r="L1376" s="211"/>
      <c r="M1376" s="369"/>
      <c r="N1376" s="211"/>
      <c r="O1376" s="211"/>
      <c r="P1376" s="211"/>
      <c r="Q1376" s="512"/>
      <c r="R1376" s="992">
        <f t="shared" si="297"/>
        <v>0</v>
      </c>
      <c r="S1376" s="512"/>
      <c r="T1376" s="1011"/>
      <c r="U1376" s="512"/>
      <c r="V1376" s="512"/>
      <c r="W1376" s="512"/>
      <c r="X1376" s="512"/>
      <c r="Y1376" s="512"/>
      <c r="Z1376" s="1213"/>
      <c r="AA1376" s="508"/>
      <c r="AB1376" s="1386"/>
      <c r="AC1376" s="1401"/>
    </row>
    <row r="1377" spans="1:29" ht="29.25" x14ac:dyDescent="0.25">
      <c r="A1377" s="227">
        <v>1</v>
      </c>
      <c r="B1377" s="433" t="s">
        <v>135</v>
      </c>
      <c r="C1377" s="622"/>
      <c r="D1377" s="4"/>
      <c r="E1377" s="1070">
        <f>E1378</f>
        <v>0</v>
      </c>
      <c r="F1377" s="213">
        <f t="shared" si="299"/>
        <v>0</v>
      </c>
      <c r="G1377" s="708">
        <f>G1378</f>
        <v>2</v>
      </c>
      <c r="H1377" s="1956" t="e">
        <f t="shared" si="314"/>
        <v>#DIV/0!</v>
      </c>
      <c r="I1377" s="1825"/>
      <c r="J1377" s="1825"/>
      <c r="K1377" s="211"/>
      <c r="L1377" s="211"/>
      <c r="M1377" s="369"/>
      <c r="N1377" s="211"/>
      <c r="O1377" s="211"/>
      <c r="P1377" s="211"/>
      <c r="Q1377" s="512"/>
      <c r="R1377" s="992">
        <f t="shared" si="297"/>
        <v>0</v>
      </c>
      <c r="S1377" s="512"/>
      <c r="T1377" s="1011"/>
      <c r="U1377" s="512"/>
      <c r="V1377" s="512"/>
      <c r="W1377" s="512"/>
      <c r="X1377" s="512"/>
      <c r="Y1377" s="512"/>
      <c r="Z1377" s="1213"/>
      <c r="AA1377" s="508"/>
      <c r="AB1377" s="1386"/>
      <c r="AC1377" s="1401"/>
    </row>
    <row r="1378" spans="1:29" x14ac:dyDescent="0.25">
      <c r="A1378" s="227">
        <v>1</v>
      </c>
      <c r="B1378" s="275" t="s">
        <v>240</v>
      </c>
      <c r="C1378" s="622"/>
      <c r="D1378" s="4"/>
      <c r="E1378" s="1071"/>
      <c r="F1378" s="213">
        <f t="shared" si="299"/>
        <v>0</v>
      </c>
      <c r="G1378" s="708">
        <v>2</v>
      </c>
      <c r="H1378" s="1956" t="e">
        <f t="shared" si="314"/>
        <v>#DIV/0!</v>
      </c>
      <c r="I1378" s="1825"/>
      <c r="J1378" s="1825"/>
      <c r="K1378" s="211"/>
      <c r="L1378" s="211"/>
      <c r="M1378" s="369"/>
      <c r="N1378" s="211"/>
      <c r="O1378" s="211"/>
      <c r="P1378" s="211"/>
      <c r="Q1378" s="512"/>
      <c r="R1378" s="992">
        <f t="shared" si="297"/>
        <v>0</v>
      </c>
      <c r="S1378" s="512"/>
      <c r="T1378" s="1011"/>
      <c r="U1378" s="512"/>
      <c r="V1378" s="512"/>
      <c r="W1378" s="512"/>
      <c r="X1378" s="512"/>
      <c r="Y1378" s="512"/>
      <c r="Z1378" s="1213"/>
      <c r="AA1378" s="508"/>
      <c r="AB1378" s="1386"/>
      <c r="AC1378" s="1401"/>
    </row>
    <row r="1379" spans="1:29" ht="63" x14ac:dyDescent="0.25">
      <c r="A1379" s="227">
        <v>1</v>
      </c>
      <c r="B1379" s="689" t="s">
        <v>300</v>
      </c>
      <c r="C1379" s="622"/>
      <c r="D1379" s="4"/>
      <c r="E1379" s="1070">
        <f>E1380+E1385</f>
        <v>0</v>
      </c>
      <c r="F1379" s="213">
        <f t="shared" si="299"/>
        <v>0</v>
      </c>
      <c r="G1379" s="708">
        <f>G1380+G1385</f>
        <v>0</v>
      </c>
      <c r="H1379" s="1956" t="e">
        <f t="shared" si="314"/>
        <v>#DIV/0!</v>
      </c>
      <c r="I1379" s="1825"/>
      <c r="J1379" s="1825"/>
      <c r="K1379" s="211"/>
      <c r="L1379" s="211"/>
      <c r="M1379" s="369"/>
      <c r="N1379" s="211"/>
      <c r="O1379" s="211"/>
      <c r="P1379" s="211"/>
      <c r="Q1379" s="512"/>
      <c r="R1379" s="1134">
        <f t="shared" si="297"/>
        <v>0</v>
      </c>
      <c r="S1379" s="512">
        <f>Y1379-X1379-U1379</f>
        <v>0</v>
      </c>
      <c r="T1379" s="1011"/>
      <c r="U1379" s="512"/>
      <c r="V1379" s="512">
        <f>S1379-R1379</f>
        <v>0</v>
      </c>
      <c r="W1379" s="512"/>
      <c r="X1379" s="512"/>
      <c r="Y1379" s="512"/>
      <c r="Z1379" s="1213"/>
      <c r="AA1379" s="508"/>
      <c r="AB1379" s="1386"/>
      <c r="AC1379" s="1401"/>
    </row>
    <row r="1380" spans="1:29" ht="30" x14ac:dyDescent="0.25">
      <c r="A1380" s="227">
        <v>1</v>
      </c>
      <c r="B1380" s="665" t="s">
        <v>301</v>
      </c>
      <c r="C1380" s="622"/>
      <c r="D1380" s="4"/>
      <c r="E1380" s="1070">
        <f>E1381+E1382+E1383+E1384</f>
        <v>0</v>
      </c>
      <c r="F1380" s="213">
        <f t="shared" si="299"/>
        <v>0</v>
      </c>
      <c r="G1380" s="708">
        <f>G1381+G1382+G1383+G1384</f>
        <v>0</v>
      </c>
      <c r="H1380" s="1956" t="e">
        <f t="shared" si="314"/>
        <v>#DIV/0!</v>
      </c>
      <c r="I1380" s="1825"/>
      <c r="J1380" s="1825"/>
      <c r="K1380" s="211"/>
      <c r="L1380" s="211"/>
      <c r="M1380" s="369"/>
      <c r="N1380" s="211"/>
      <c r="O1380" s="211"/>
      <c r="P1380" s="211"/>
      <c r="Q1380" s="512"/>
      <c r="R1380" s="992">
        <f t="shared" si="297"/>
        <v>0</v>
      </c>
      <c r="S1380" s="512"/>
      <c r="T1380" s="1011"/>
      <c r="U1380" s="512"/>
      <c r="V1380" s="512"/>
      <c r="W1380" s="512"/>
      <c r="X1380" s="512"/>
      <c r="Y1380" s="512"/>
      <c r="Z1380" s="1213"/>
      <c r="AA1380" s="508"/>
      <c r="AB1380" s="1386"/>
      <c r="AC1380" s="1401"/>
    </row>
    <row r="1381" spans="1:29" ht="30" x14ac:dyDescent="0.25">
      <c r="A1381" s="227">
        <v>1</v>
      </c>
      <c r="B1381" s="463" t="s">
        <v>302</v>
      </c>
      <c r="C1381" s="622"/>
      <c r="D1381" s="4"/>
      <c r="E1381" s="1071"/>
      <c r="F1381" s="213">
        <f t="shared" si="299"/>
        <v>0</v>
      </c>
      <c r="G1381" s="708"/>
      <c r="H1381" s="1956" t="e">
        <f t="shared" si="314"/>
        <v>#DIV/0!</v>
      </c>
      <c r="I1381" s="1825"/>
      <c r="J1381" s="1825"/>
      <c r="K1381" s="211"/>
      <c r="L1381" s="211"/>
      <c r="M1381" s="369"/>
      <c r="N1381" s="211"/>
      <c r="O1381" s="211"/>
      <c r="P1381" s="211"/>
      <c r="Q1381" s="512"/>
      <c r="R1381" s="992">
        <f t="shared" si="297"/>
        <v>0</v>
      </c>
      <c r="S1381" s="512"/>
      <c r="T1381" s="1011"/>
      <c r="U1381" s="512"/>
      <c r="V1381" s="512"/>
      <c r="W1381" s="512"/>
      <c r="X1381" s="512"/>
      <c r="Y1381" s="512"/>
      <c r="Z1381" s="1213"/>
      <c r="AA1381" s="508"/>
      <c r="AB1381" s="1386"/>
      <c r="AC1381" s="1401"/>
    </row>
    <row r="1382" spans="1:29" ht="60" x14ac:dyDescent="0.25">
      <c r="A1382" s="227">
        <v>1</v>
      </c>
      <c r="B1382" s="463" t="s">
        <v>303</v>
      </c>
      <c r="C1382" s="622"/>
      <c r="D1382" s="4"/>
      <c r="E1382" s="1071"/>
      <c r="F1382" s="213">
        <f t="shared" si="299"/>
        <v>0</v>
      </c>
      <c r="G1382" s="708"/>
      <c r="H1382" s="1956"/>
      <c r="I1382" s="1825"/>
      <c r="J1382" s="1825"/>
      <c r="K1382" s="211"/>
      <c r="L1382" s="211"/>
      <c r="M1382" s="369"/>
      <c r="N1382" s="211"/>
      <c r="O1382" s="211"/>
      <c r="P1382" s="211"/>
      <c r="Q1382" s="512"/>
      <c r="R1382" s="992">
        <f t="shared" si="297"/>
        <v>0</v>
      </c>
      <c r="S1382" s="512"/>
      <c r="T1382" s="1011"/>
      <c r="U1382" s="512"/>
      <c r="V1382" s="512"/>
      <c r="W1382" s="512"/>
      <c r="X1382" s="512"/>
      <c r="Y1382" s="512"/>
      <c r="Z1382" s="1213"/>
      <c r="AA1382" s="508"/>
      <c r="AB1382" s="1386"/>
      <c r="AC1382" s="1401"/>
    </row>
    <row r="1383" spans="1:29" ht="45" x14ac:dyDescent="0.25">
      <c r="A1383" s="227">
        <v>1</v>
      </c>
      <c r="B1383" s="463" t="s">
        <v>304</v>
      </c>
      <c r="C1383" s="622"/>
      <c r="D1383" s="4"/>
      <c r="E1383" s="1071"/>
      <c r="F1383" s="213">
        <f t="shared" si="299"/>
        <v>0</v>
      </c>
      <c r="G1383" s="708"/>
      <c r="H1383" s="1956" t="e">
        <f>G1383/F1383*100</f>
        <v>#DIV/0!</v>
      </c>
      <c r="I1383" s="1825"/>
      <c r="J1383" s="1825"/>
      <c r="K1383" s="211"/>
      <c r="L1383" s="211"/>
      <c r="M1383" s="369"/>
      <c r="N1383" s="211"/>
      <c r="O1383" s="211"/>
      <c r="P1383" s="211"/>
      <c r="Q1383" s="512"/>
      <c r="R1383" s="992">
        <f t="shared" ref="R1383:R1446" si="315">Q1383/12*$B$4</f>
        <v>0</v>
      </c>
      <c r="S1383" s="512"/>
      <c r="T1383" s="1011"/>
      <c r="U1383" s="512"/>
      <c r="V1383" s="512"/>
      <c r="W1383" s="512"/>
      <c r="X1383" s="512"/>
      <c r="Y1383" s="512"/>
      <c r="Z1383" s="1213"/>
      <c r="AA1383" s="508"/>
      <c r="AB1383" s="1386"/>
      <c r="AC1383" s="1401"/>
    </row>
    <row r="1384" spans="1:29" ht="30" x14ac:dyDescent="0.25">
      <c r="A1384" s="227">
        <v>1</v>
      </c>
      <c r="B1384" s="463" t="s">
        <v>305</v>
      </c>
      <c r="C1384" s="622"/>
      <c r="D1384" s="4"/>
      <c r="E1384" s="1071"/>
      <c r="F1384" s="213">
        <f t="shared" si="299"/>
        <v>0</v>
      </c>
      <c r="G1384" s="708"/>
      <c r="H1384" s="1956" t="e">
        <f>G1384/F1384*100</f>
        <v>#DIV/0!</v>
      </c>
      <c r="I1384" s="1825"/>
      <c r="J1384" s="1825"/>
      <c r="K1384" s="211"/>
      <c r="L1384" s="211"/>
      <c r="M1384" s="369"/>
      <c r="N1384" s="211"/>
      <c r="O1384" s="211"/>
      <c r="P1384" s="211"/>
      <c r="Q1384" s="512"/>
      <c r="R1384" s="992">
        <f t="shared" si="315"/>
        <v>0</v>
      </c>
      <c r="S1384" s="512"/>
      <c r="T1384" s="1011"/>
      <c r="U1384" s="512"/>
      <c r="V1384" s="512"/>
      <c r="W1384" s="512"/>
      <c r="X1384" s="512"/>
      <c r="Y1384" s="512"/>
      <c r="Z1384" s="1213"/>
      <c r="AA1384" s="508"/>
      <c r="AB1384" s="1386"/>
      <c r="AC1384" s="1401"/>
    </row>
    <row r="1385" spans="1:29" ht="60" x14ac:dyDescent="0.25">
      <c r="A1385" s="227">
        <v>1</v>
      </c>
      <c r="B1385" s="665" t="s">
        <v>306</v>
      </c>
      <c r="C1385" s="622"/>
      <c r="D1385" s="4"/>
      <c r="E1385" s="1070">
        <f>SUM(E1386:E1389)</f>
        <v>0</v>
      </c>
      <c r="F1385" s="213">
        <f t="shared" si="299"/>
        <v>0</v>
      </c>
      <c r="G1385" s="708">
        <f>G1386+G1388+G1389</f>
        <v>0</v>
      </c>
      <c r="H1385" s="1956" t="e">
        <f>G1385/F1385*100</f>
        <v>#DIV/0!</v>
      </c>
      <c r="I1385" s="1825"/>
      <c r="J1385" s="1825"/>
      <c r="K1385" s="211"/>
      <c r="L1385" s="211"/>
      <c r="M1385" s="369"/>
      <c r="N1385" s="211"/>
      <c r="O1385" s="211"/>
      <c r="P1385" s="211"/>
      <c r="Q1385" s="512"/>
      <c r="R1385" s="992">
        <f t="shared" si="315"/>
        <v>0</v>
      </c>
      <c r="S1385" s="512">
        <f>Y1385-X1385-U1385</f>
        <v>0</v>
      </c>
      <c r="T1385" s="1011"/>
      <c r="U1385" s="512"/>
      <c r="V1385" s="512"/>
      <c r="W1385" s="512"/>
      <c r="X1385" s="512"/>
      <c r="Y1385" s="512"/>
      <c r="Z1385" s="1213"/>
      <c r="AA1385" s="508"/>
      <c r="AB1385" s="1386"/>
      <c r="AC1385" s="1401"/>
    </row>
    <row r="1386" spans="1:29" ht="45" x14ac:dyDescent="0.25">
      <c r="A1386" s="227">
        <v>1</v>
      </c>
      <c r="B1386" s="463" t="s">
        <v>307</v>
      </c>
      <c r="C1386" s="622"/>
      <c r="D1386" s="4"/>
      <c r="E1386" s="1072"/>
      <c r="F1386" s="213">
        <f t="shared" si="299"/>
        <v>0</v>
      </c>
      <c r="G1386" s="708"/>
      <c r="H1386" s="1956" t="e">
        <f>G1386/F1386*100</f>
        <v>#DIV/0!</v>
      </c>
      <c r="I1386" s="1825"/>
      <c r="J1386" s="1825"/>
      <c r="K1386" s="211"/>
      <c r="L1386" s="211"/>
      <c r="M1386" s="369"/>
      <c r="N1386" s="211"/>
      <c r="O1386" s="211"/>
      <c r="P1386" s="211"/>
      <c r="Q1386" s="512"/>
      <c r="R1386" s="992">
        <f t="shared" si="315"/>
        <v>0</v>
      </c>
      <c r="S1386" s="512">
        <f>Y1386-X1386-U1386</f>
        <v>0</v>
      </c>
      <c r="T1386" s="1011"/>
      <c r="U1386" s="512"/>
      <c r="V1386" s="512"/>
      <c r="W1386" s="512"/>
      <c r="X1386" s="512"/>
      <c r="Y1386" s="512"/>
      <c r="Z1386" s="1213"/>
      <c r="AA1386" s="508"/>
      <c r="AB1386" s="1386"/>
      <c r="AC1386" s="1401"/>
    </row>
    <row r="1387" spans="1:29" ht="30" x14ac:dyDescent="0.25">
      <c r="A1387" s="227">
        <v>1</v>
      </c>
      <c r="B1387" s="463" t="s">
        <v>338</v>
      </c>
      <c r="C1387" s="622"/>
      <c r="D1387" s="4"/>
      <c r="E1387" s="1072"/>
      <c r="F1387" s="213">
        <f t="shared" si="299"/>
        <v>0</v>
      </c>
      <c r="G1387" s="708"/>
      <c r="H1387" s="1956"/>
      <c r="I1387" s="1825"/>
      <c r="J1387" s="1825"/>
      <c r="K1387" s="211"/>
      <c r="L1387" s="211"/>
      <c r="M1387" s="369"/>
      <c r="N1387" s="211"/>
      <c r="O1387" s="211"/>
      <c r="P1387" s="211"/>
      <c r="Q1387" s="512"/>
      <c r="R1387" s="992">
        <f t="shared" si="315"/>
        <v>0</v>
      </c>
      <c r="S1387" s="512"/>
      <c r="T1387" s="1011"/>
      <c r="U1387" s="512"/>
      <c r="V1387" s="512"/>
      <c r="W1387" s="512"/>
      <c r="X1387" s="512"/>
      <c r="Y1387" s="512"/>
      <c r="Z1387" s="1213"/>
      <c r="AA1387" s="508"/>
      <c r="AB1387" s="1386"/>
      <c r="AC1387" s="1401"/>
    </row>
    <row r="1388" spans="1:29" ht="75" x14ac:dyDescent="0.25">
      <c r="A1388" s="227">
        <v>1</v>
      </c>
      <c r="B1388" s="463" t="s">
        <v>308</v>
      </c>
      <c r="C1388" s="622"/>
      <c r="D1388" s="4"/>
      <c r="E1388" s="1072"/>
      <c r="F1388" s="213">
        <f t="shared" si="299"/>
        <v>0</v>
      </c>
      <c r="G1388" s="708"/>
      <c r="H1388" s="1956" t="e">
        <f>G1388/F1388*100</f>
        <v>#DIV/0!</v>
      </c>
      <c r="I1388" s="1825"/>
      <c r="J1388" s="1825"/>
      <c r="K1388" s="211"/>
      <c r="L1388" s="211"/>
      <c r="M1388" s="369"/>
      <c r="N1388" s="211"/>
      <c r="O1388" s="211"/>
      <c r="P1388" s="211"/>
      <c r="Q1388" s="512"/>
      <c r="R1388" s="992">
        <f t="shared" si="315"/>
        <v>0</v>
      </c>
      <c r="S1388" s="512">
        <f>Y1388-X1388-U1388</f>
        <v>0</v>
      </c>
      <c r="T1388" s="1011"/>
      <c r="U1388" s="512"/>
      <c r="V1388" s="512"/>
      <c r="W1388" s="512"/>
      <c r="X1388" s="512"/>
      <c r="Y1388" s="512"/>
      <c r="Z1388" s="1213"/>
      <c r="AA1388" s="508"/>
      <c r="AB1388" s="1386"/>
      <c r="AC1388" s="1401"/>
    </row>
    <row r="1389" spans="1:29" ht="60" x14ac:dyDescent="0.25">
      <c r="A1389" s="227">
        <v>1</v>
      </c>
      <c r="B1389" s="463" t="s">
        <v>309</v>
      </c>
      <c r="C1389" s="622"/>
      <c r="D1389" s="4"/>
      <c r="E1389" s="696"/>
      <c r="F1389" s="213">
        <f t="shared" si="299"/>
        <v>0</v>
      </c>
      <c r="G1389" s="708"/>
      <c r="H1389" s="1956" t="e">
        <f>G1389/F1389*100</f>
        <v>#DIV/0!</v>
      </c>
      <c r="I1389" s="1825"/>
      <c r="J1389" s="1825"/>
      <c r="K1389" s="211"/>
      <c r="L1389" s="211"/>
      <c r="M1389" s="369"/>
      <c r="N1389" s="211"/>
      <c r="O1389" s="211"/>
      <c r="P1389" s="211"/>
      <c r="Q1389" s="512"/>
      <c r="R1389" s="992">
        <f t="shared" si="315"/>
        <v>0</v>
      </c>
      <c r="S1389" s="512">
        <f>Y1389-X1389-U1389</f>
        <v>0</v>
      </c>
      <c r="T1389" s="1011"/>
      <c r="U1389" s="512"/>
      <c r="V1389" s="512"/>
      <c r="W1389" s="512"/>
      <c r="X1389" s="512"/>
      <c r="Y1389" s="512"/>
      <c r="Z1389" s="1213"/>
      <c r="AA1389" s="508"/>
      <c r="AB1389" s="1386"/>
      <c r="AC1389" s="1401"/>
    </row>
    <row r="1390" spans="1:29" x14ac:dyDescent="0.25">
      <c r="B1390" s="736" t="s">
        <v>207</v>
      </c>
      <c r="C1390" s="622"/>
      <c r="D1390" s="4"/>
      <c r="E1390" s="696"/>
      <c r="F1390" s="213">
        <f t="shared" si="299"/>
        <v>0</v>
      </c>
      <c r="G1390" s="708"/>
      <c r="H1390" s="1956"/>
      <c r="I1390" s="1825"/>
      <c r="J1390" s="1825"/>
      <c r="K1390" s="211"/>
      <c r="L1390" s="211"/>
      <c r="M1390" s="369"/>
      <c r="N1390" s="211"/>
      <c r="O1390" s="211"/>
      <c r="P1390" s="211"/>
      <c r="Q1390" s="512"/>
      <c r="R1390" s="992">
        <f t="shared" si="315"/>
        <v>0</v>
      </c>
      <c r="S1390" s="512">
        <f>Y1390-X1390-U1390</f>
        <v>0</v>
      </c>
      <c r="T1390" s="1011"/>
      <c r="U1390" s="512"/>
      <c r="V1390" s="512">
        <f>S1390-R1390</f>
        <v>0</v>
      </c>
      <c r="W1390" s="512"/>
      <c r="X1390" s="512"/>
      <c r="Y1390" s="512"/>
      <c r="Z1390" s="1213"/>
      <c r="AA1390" s="508"/>
      <c r="AB1390" s="1386"/>
      <c r="AC1390" s="1401"/>
    </row>
    <row r="1391" spans="1:29" ht="29.25" x14ac:dyDescent="0.25">
      <c r="A1391" s="227">
        <v>1</v>
      </c>
      <c r="B1391" s="723" t="s">
        <v>365</v>
      </c>
      <c r="C1391" s="622"/>
      <c r="D1391" s="4"/>
      <c r="E1391" s="367">
        <f>E1392+E1393+E1397+E1398+E1399+E1400+E1402</f>
        <v>0</v>
      </c>
      <c r="F1391" s="213">
        <f t="shared" si="299"/>
        <v>0</v>
      </c>
      <c r="G1391" s="708">
        <f>G1392+G1393+G1397+G1398+G1399+G1400+G1402</f>
        <v>0</v>
      </c>
      <c r="H1391" s="1956" t="e">
        <f>G1391/F1391*100</f>
        <v>#DIV/0!</v>
      </c>
      <c r="I1391" s="1825"/>
      <c r="J1391" s="1825"/>
      <c r="K1391" s="211"/>
      <c r="L1391" s="211"/>
      <c r="M1391" s="369"/>
      <c r="N1391" s="211"/>
      <c r="O1391" s="211"/>
      <c r="P1391" s="211"/>
      <c r="Q1391" s="512"/>
      <c r="R1391" s="992">
        <f t="shared" si="315"/>
        <v>0</v>
      </c>
      <c r="S1391" s="512"/>
      <c r="T1391" s="1011"/>
      <c r="U1391" s="512"/>
      <c r="V1391" s="512"/>
      <c r="W1391" s="512"/>
      <c r="X1391" s="512"/>
      <c r="Y1391" s="512"/>
      <c r="Z1391" s="1213"/>
      <c r="AA1391" s="508"/>
      <c r="AB1391" s="1386"/>
      <c r="AC1391" s="1401"/>
    </row>
    <row r="1392" spans="1:29" x14ac:dyDescent="0.25">
      <c r="A1392" s="227">
        <v>1</v>
      </c>
      <c r="B1392" s="4" t="s">
        <v>353</v>
      </c>
      <c r="C1392" s="622"/>
      <c r="D1392" s="4"/>
      <c r="E1392" s="367"/>
      <c r="F1392" s="213">
        <f t="shared" si="299"/>
        <v>0</v>
      </c>
      <c r="G1392" s="708"/>
      <c r="H1392" s="1956"/>
      <c r="I1392" s="1825"/>
      <c r="J1392" s="1825"/>
      <c r="K1392" s="211"/>
      <c r="L1392" s="211"/>
      <c r="M1392" s="369"/>
      <c r="N1392" s="211"/>
      <c r="O1392" s="211"/>
      <c r="P1392" s="211"/>
      <c r="Q1392" s="512"/>
      <c r="R1392" s="992">
        <f t="shared" si="315"/>
        <v>0</v>
      </c>
      <c r="S1392" s="512">
        <f>Y1392-X1392-U1392</f>
        <v>0</v>
      </c>
      <c r="T1392" s="1011"/>
      <c r="U1392" s="512"/>
      <c r="V1392" s="512"/>
      <c r="W1392" s="512"/>
      <c r="X1392" s="512"/>
      <c r="Y1392" s="512"/>
      <c r="Z1392" s="1213"/>
      <c r="AA1392" s="508"/>
      <c r="AB1392" s="1386"/>
      <c r="AC1392" s="1401"/>
    </row>
    <row r="1393" spans="1:29" ht="30" x14ac:dyDescent="0.25">
      <c r="A1393" s="227">
        <v>1</v>
      </c>
      <c r="B1393" s="737" t="s">
        <v>354</v>
      </c>
      <c r="C1393" s="2038"/>
      <c r="D1393" s="1982"/>
      <c r="E1393" s="395"/>
      <c r="F1393" s="219">
        <f t="shared" si="299"/>
        <v>0</v>
      </c>
      <c r="G1393" s="3771"/>
      <c r="H1393" s="1956"/>
      <c r="I1393" s="1848"/>
      <c r="J1393" s="1848"/>
      <c r="K1393" s="1849"/>
      <c r="L1393" s="1849"/>
      <c r="M1393" s="373"/>
      <c r="N1393" s="1849"/>
      <c r="O1393" s="1849"/>
      <c r="P1393" s="1849"/>
      <c r="Q1393" s="513"/>
      <c r="R1393" s="992">
        <f t="shared" si="315"/>
        <v>0</v>
      </c>
      <c r="S1393" s="512"/>
      <c r="T1393" s="1011"/>
      <c r="U1393" s="512"/>
      <c r="V1393" s="512"/>
      <c r="W1393" s="512"/>
      <c r="X1393" s="512"/>
      <c r="Y1393" s="512"/>
      <c r="Z1393" s="1407"/>
      <c r="AA1393" s="508"/>
      <c r="AB1393" s="1386"/>
      <c r="AC1393" s="1401"/>
    </row>
    <row r="1394" spans="1:29" x14ac:dyDescent="0.25">
      <c r="A1394" s="227">
        <v>1</v>
      </c>
      <c r="B1394" s="4" t="s">
        <v>355</v>
      </c>
      <c r="C1394" s="2038"/>
      <c r="D1394" s="1982"/>
      <c r="E1394" s="395"/>
      <c r="F1394" s="219">
        <f t="shared" si="299"/>
        <v>0</v>
      </c>
      <c r="G1394" s="3771"/>
      <c r="H1394" s="1956"/>
      <c r="I1394" s="1848"/>
      <c r="J1394" s="1848"/>
      <c r="K1394" s="1849"/>
      <c r="L1394" s="1849"/>
      <c r="M1394" s="373"/>
      <c r="N1394" s="1849"/>
      <c r="O1394" s="1849"/>
      <c r="P1394" s="1849"/>
      <c r="Q1394" s="513"/>
      <c r="R1394" s="992">
        <f t="shared" si="315"/>
        <v>0</v>
      </c>
      <c r="S1394" s="512">
        <f t="shared" ref="S1394:S1409" si="316">Y1394-X1394-U1394</f>
        <v>0</v>
      </c>
      <c r="T1394" s="1011"/>
      <c r="U1394" s="512"/>
      <c r="V1394" s="512"/>
      <c r="W1394" s="512"/>
      <c r="X1394" s="512"/>
      <c r="Y1394" s="512"/>
      <c r="Z1394" s="1407"/>
      <c r="AA1394" s="508"/>
      <c r="AB1394" s="1386"/>
      <c r="AC1394" s="1401"/>
    </row>
    <row r="1395" spans="1:29" ht="30" x14ac:dyDescent="0.25">
      <c r="A1395" s="227">
        <v>1</v>
      </c>
      <c r="B1395" s="4" t="s">
        <v>380</v>
      </c>
      <c r="C1395" s="2084"/>
      <c r="D1395" s="2040"/>
      <c r="E1395" s="396"/>
      <c r="F1395" s="1078">
        <f t="shared" si="299"/>
        <v>0</v>
      </c>
      <c r="G1395" s="706"/>
      <c r="H1395" s="2094"/>
      <c r="I1395" s="1985"/>
      <c r="J1395" s="1985"/>
      <c r="K1395" s="1864"/>
      <c r="L1395" s="1864"/>
      <c r="M1395" s="378"/>
      <c r="N1395" s="1864"/>
      <c r="O1395" s="1864"/>
      <c r="P1395" s="1864"/>
      <c r="Q1395" s="510"/>
      <c r="R1395" s="1135">
        <f t="shared" si="315"/>
        <v>0</v>
      </c>
      <c r="S1395" s="510">
        <f t="shared" si="316"/>
        <v>0</v>
      </c>
      <c r="T1395" s="1015"/>
      <c r="U1395" s="510"/>
      <c r="V1395" s="510">
        <f>S1395-R1395</f>
        <v>0</v>
      </c>
      <c r="W1395" s="510"/>
      <c r="X1395" s="510"/>
      <c r="Y1395" s="510"/>
      <c r="Z1395" s="2041"/>
      <c r="AA1395" s="1124"/>
      <c r="AB1395" s="1386"/>
      <c r="AC1395" s="1401"/>
    </row>
    <row r="1396" spans="1:29" ht="60" x14ac:dyDescent="0.25">
      <c r="A1396" s="227">
        <v>1</v>
      </c>
      <c r="B1396" s="4" t="s">
        <v>356</v>
      </c>
      <c r="C1396" s="2095"/>
      <c r="D1396" s="1976"/>
      <c r="E1396" s="387"/>
      <c r="F1396" s="216">
        <f t="shared" si="299"/>
        <v>0</v>
      </c>
      <c r="G1396" s="3780"/>
      <c r="H1396" s="216"/>
      <c r="I1396" s="1817"/>
      <c r="J1396" s="1817"/>
      <c r="K1396" s="1818"/>
      <c r="L1396" s="1818"/>
      <c r="M1396" s="379"/>
      <c r="N1396" s="1818"/>
      <c r="O1396" s="1818"/>
      <c r="P1396" s="1818"/>
      <c r="Q1396" s="511"/>
      <c r="R1396" s="992">
        <f t="shared" si="315"/>
        <v>0</v>
      </c>
      <c r="S1396" s="512">
        <f t="shared" si="316"/>
        <v>0</v>
      </c>
      <c r="T1396" s="1011"/>
      <c r="U1396" s="512"/>
      <c r="V1396" s="512"/>
      <c r="W1396" s="512"/>
      <c r="X1396" s="512"/>
      <c r="Y1396" s="512"/>
      <c r="Z1396" s="1457"/>
      <c r="AA1396" s="508"/>
      <c r="AB1396" s="1386"/>
      <c r="AC1396" s="1401"/>
    </row>
    <row r="1397" spans="1:29" ht="75" x14ac:dyDescent="0.25">
      <c r="A1397" s="227">
        <v>1</v>
      </c>
      <c r="B1397" s="4" t="s">
        <v>357</v>
      </c>
      <c r="C1397" s="622"/>
      <c r="D1397" s="4"/>
      <c r="E1397" s="367"/>
      <c r="F1397" s="213">
        <f t="shared" si="299"/>
        <v>0</v>
      </c>
      <c r="G1397" s="708"/>
      <c r="H1397" s="213"/>
      <c r="I1397" s="1825"/>
      <c r="J1397" s="1825"/>
      <c r="K1397" s="211"/>
      <c r="L1397" s="211"/>
      <c r="M1397" s="369"/>
      <c r="N1397" s="211"/>
      <c r="O1397" s="211"/>
      <c r="P1397" s="211"/>
      <c r="Q1397" s="512"/>
      <c r="R1397" s="992">
        <f t="shared" si="315"/>
        <v>0</v>
      </c>
      <c r="S1397" s="512">
        <f t="shared" si="316"/>
        <v>0</v>
      </c>
      <c r="T1397" s="1011"/>
      <c r="U1397" s="512"/>
      <c r="V1397" s="512"/>
      <c r="W1397" s="512"/>
      <c r="X1397" s="512"/>
      <c r="Y1397" s="512"/>
      <c r="Z1397" s="1213"/>
      <c r="AA1397" s="508"/>
      <c r="AB1397" s="1386"/>
      <c r="AC1397" s="1401"/>
    </row>
    <row r="1398" spans="1:29" ht="45" x14ac:dyDescent="0.25">
      <c r="A1398" s="227">
        <v>1</v>
      </c>
      <c r="B1398" s="738" t="s">
        <v>358</v>
      </c>
      <c r="C1398" s="622"/>
      <c r="D1398" s="4"/>
      <c r="E1398" s="367"/>
      <c r="F1398" s="323">
        <f t="shared" si="299"/>
        <v>0</v>
      </c>
      <c r="G1398" s="746"/>
      <c r="H1398" s="1956"/>
      <c r="I1398" s="1825"/>
      <c r="J1398" s="1825"/>
      <c r="K1398" s="211"/>
      <c r="L1398" s="211"/>
      <c r="M1398" s="369"/>
      <c r="N1398" s="211"/>
      <c r="O1398" s="211"/>
      <c r="P1398" s="211"/>
      <c r="Q1398" s="512"/>
      <c r="R1398" s="992">
        <f t="shared" si="315"/>
        <v>0</v>
      </c>
      <c r="S1398" s="512">
        <f t="shared" si="316"/>
        <v>0</v>
      </c>
      <c r="T1398" s="1011"/>
      <c r="U1398" s="512"/>
      <c r="V1398" s="512"/>
      <c r="W1398" s="512"/>
      <c r="X1398" s="512"/>
      <c r="Y1398" s="512"/>
      <c r="Z1398" s="1193"/>
      <c r="AA1398" s="508"/>
      <c r="AB1398" s="1386"/>
      <c r="AC1398" s="1401"/>
    </row>
    <row r="1399" spans="1:29" ht="105" x14ac:dyDescent="0.25">
      <c r="B1399" s="738" t="s">
        <v>543</v>
      </c>
      <c r="C1399" s="622"/>
      <c r="D1399" s="4"/>
      <c r="E1399" s="367"/>
      <c r="F1399" s="323">
        <f t="shared" si="299"/>
        <v>0</v>
      </c>
      <c r="G1399" s="746"/>
      <c r="H1399" s="1956" t="e">
        <f>G1399/F1399*100</f>
        <v>#DIV/0!</v>
      </c>
      <c r="I1399" s="1825"/>
      <c r="J1399" s="1825"/>
      <c r="K1399" s="211"/>
      <c r="L1399" s="211"/>
      <c r="M1399" s="369"/>
      <c r="N1399" s="211"/>
      <c r="O1399" s="211"/>
      <c r="P1399" s="211"/>
      <c r="Q1399" s="512"/>
      <c r="R1399" s="992">
        <f t="shared" si="315"/>
        <v>0</v>
      </c>
      <c r="S1399" s="512"/>
      <c r="T1399" s="1011"/>
      <c r="U1399" s="512"/>
      <c r="V1399" s="512"/>
      <c r="W1399" s="512"/>
      <c r="X1399" s="512"/>
      <c r="Y1399" s="512"/>
      <c r="Z1399" s="1193"/>
      <c r="AA1399" s="508"/>
      <c r="AB1399" s="1386"/>
      <c r="AC1399" s="1401"/>
    </row>
    <row r="1400" spans="1:29" ht="42.75" x14ac:dyDescent="0.25">
      <c r="B1400" s="1344" t="s">
        <v>515</v>
      </c>
      <c r="C1400" s="622"/>
      <c r="D1400" s="4"/>
      <c r="E1400" s="696">
        <f>E1401</f>
        <v>0</v>
      </c>
      <c r="F1400" s="323">
        <f t="shared" ref="F1400:F1463" si="317">E1400/12*$B$4</f>
        <v>0</v>
      </c>
      <c r="G1400" s="746">
        <f>G1401</f>
        <v>0</v>
      </c>
      <c r="H1400" s="1956" t="e">
        <f>G1400/F1400*100</f>
        <v>#DIV/0!</v>
      </c>
      <c r="I1400" s="1825"/>
      <c r="J1400" s="1825"/>
      <c r="K1400" s="211"/>
      <c r="L1400" s="211"/>
      <c r="M1400" s="369"/>
      <c r="N1400" s="211"/>
      <c r="O1400" s="211"/>
      <c r="P1400" s="211"/>
      <c r="Q1400" s="512"/>
      <c r="R1400" s="1134">
        <f t="shared" si="315"/>
        <v>0</v>
      </c>
      <c r="S1400" s="512">
        <f>Y1400-X1400-U1400</f>
        <v>0</v>
      </c>
      <c r="T1400" s="1011"/>
      <c r="U1400" s="512"/>
      <c r="V1400" s="512">
        <f>S1400-R1400</f>
        <v>0</v>
      </c>
      <c r="W1400" s="512"/>
      <c r="X1400" s="512"/>
      <c r="Y1400" s="512"/>
      <c r="Z1400" s="1193"/>
      <c r="AA1400" s="508"/>
      <c r="AB1400" s="1386"/>
      <c r="AC1400" s="1401"/>
    </row>
    <row r="1401" spans="1:29" x14ac:dyDescent="0.25">
      <c r="B1401" s="738" t="s">
        <v>516</v>
      </c>
      <c r="C1401" s="622"/>
      <c r="D1401" s="4"/>
      <c r="E1401" s="367"/>
      <c r="F1401" s="323">
        <f t="shared" si="317"/>
        <v>0</v>
      </c>
      <c r="G1401" s="746"/>
      <c r="H1401" s="1956" t="e">
        <f>G1401/F1401*100</f>
        <v>#DIV/0!</v>
      </c>
      <c r="I1401" s="1825"/>
      <c r="J1401" s="1825"/>
      <c r="K1401" s="211"/>
      <c r="L1401" s="211"/>
      <c r="M1401" s="369"/>
      <c r="N1401" s="211"/>
      <c r="O1401" s="211"/>
      <c r="P1401" s="211"/>
      <c r="Q1401" s="512"/>
      <c r="R1401" s="992">
        <f t="shared" si="315"/>
        <v>0</v>
      </c>
      <c r="S1401" s="512"/>
      <c r="T1401" s="1011"/>
      <c r="U1401" s="512"/>
      <c r="V1401" s="512"/>
      <c r="W1401" s="512"/>
      <c r="X1401" s="512"/>
      <c r="Y1401" s="512"/>
      <c r="Z1401" s="1193"/>
      <c r="AA1401" s="508"/>
      <c r="AB1401" s="1386"/>
      <c r="AC1401" s="1401"/>
    </row>
    <row r="1402" spans="1:29" ht="42.75" x14ac:dyDescent="0.25">
      <c r="B1402" s="1344" t="s">
        <v>517</v>
      </c>
      <c r="C1402" s="622"/>
      <c r="D1402" s="4"/>
      <c r="E1402" s="696"/>
      <c r="F1402" s="323">
        <f t="shared" si="317"/>
        <v>0</v>
      </c>
      <c r="G1402" s="746"/>
      <c r="H1402" s="1956"/>
      <c r="I1402" s="1825"/>
      <c r="J1402" s="1825"/>
      <c r="K1402" s="211"/>
      <c r="L1402" s="211"/>
      <c r="M1402" s="369"/>
      <c r="N1402" s="211"/>
      <c r="O1402" s="211"/>
      <c r="P1402" s="211"/>
      <c r="Q1402" s="512"/>
      <c r="R1402" s="992">
        <f t="shared" si="315"/>
        <v>0</v>
      </c>
      <c r="S1402" s="512"/>
      <c r="T1402" s="1011"/>
      <c r="U1402" s="512"/>
      <c r="V1402" s="512"/>
      <c r="W1402" s="512"/>
      <c r="X1402" s="512"/>
      <c r="Y1402" s="512"/>
      <c r="Z1402" s="1193"/>
      <c r="AA1402" s="508"/>
      <c r="AB1402" s="1386"/>
      <c r="AC1402" s="1401"/>
    </row>
    <row r="1403" spans="1:29" ht="29.25" x14ac:dyDescent="0.25">
      <c r="A1403" s="227">
        <v>1</v>
      </c>
      <c r="B1403" s="723" t="s">
        <v>366</v>
      </c>
      <c r="C1403" s="622"/>
      <c r="D1403" s="4"/>
      <c r="E1403" s="367"/>
      <c r="F1403" s="213">
        <f t="shared" si="317"/>
        <v>0</v>
      </c>
      <c r="G1403" s="708"/>
      <c r="H1403" s="1956"/>
      <c r="I1403" s="1825"/>
      <c r="J1403" s="1825"/>
      <c r="K1403" s="211"/>
      <c r="L1403" s="211"/>
      <c r="M1403" s="369"/>
      <c r="N1403" s="211"/>
      <c r="O1403" s="211"/>
      <c r="P1403" s="211"/>
      <c r="Q1403" s="512"/>
      <c r="R1403" s="992">
        <f t="shared" si="315"/>
        <v>0</v>
      </c>
      <c r="S1403" s="512">
        <f t="shared" si="316"/>
        <v>0</v>
      </c>
      <c r="T1403" s="1011"/>
      <c r="U1403" s="512"/>
      <c r="V1403" s="512"/>
      <c r="W1403" s="512"/>
      <c r="X1403" s="512"/>
      <c r="Y1403" s="512"/>
      <c r="Z1403" s="1213"/>
      <c r="AA1403" s="508"/>
      <c r="AB1403" s="1386"/>
      <c r="AC1403" s="1401"/>
    </row>
    <row r="1404" spans="1:29" x14ac:dyDescent="0.25">
      <c r="A1404" s="227">
        <v>1</v>
      </c>
      <c r="B1404" s="723" t="s">
        <v>381</v>
      </c>
      <c r="C1404" s="622"/>
      <c r="D1404" s="4"/>
      <c r="E1404" s="367"/>
      <c r="F1404" s="213">
        <f t="shared" si="317"/>
        <v>0</v>
      </c>
      <c r="G1404" s="708"/>
      <c r="H1404" s="1956"/>
      <c r="I1404" s="1825"/>
      <c r="J1404" s="1825"/>
      <c r="K1404" s="211"/>
      <c r="L1404" s="211"/>
      <c r="M1404" s="369"/>
      <c r="N1404" s="211"/>
      <c r="O1404" s="211"/>
      <c r="P1404" s="211"/>
      <c r="Q1404" s="512"/>
      <c r="R1404" s="992">
        <f t="shared" si="315"/>
        <v>0</v>
      </c>
      <c r="S1404" s="512">
        <f t="shared" si="316"/>
        <v>0</v>
      </c>
      <c r="T1404" s="1011"/>
      <c r="U1404" s="512"/>
      <c r="V1404" s="512"/>
      <c r="W1404" s="512"/>
      <c r="X1404" s="512"/>
      <c r="Y1404" s="512"/>
      <c r="Z1404" s="1213"/>
      <c r="AA1404" s="508"/>
      <c r="AB1404" s="1386"/>
      <c r="AC1404" s="1401"/>
    </row>
    <row r="1405" spans="1:29" x14ac:dyDescent="0.25">
      <c r="A1405" s="227">
        <v>1</v>
      </c>
      <c r="B1405" s="4" t="s">
        <v>382</v>
      </c>
      <c r="C1405" s="622"/>
      <c r="D1405" s="4"/>
      <c r="E1405" s="367"/>
      <c r="F1405" s="213">
        <f t="shared" si="317"/>
        <v>0</v>
      </c>
      <c r="G1405" s="708"/>
      <c r="H1405" s="1956"/>
      <c r="I1405" s="1825"/>
      <c r="J1405" s="1825"/>
      <c r="K1405" s="211"/>
      <c r="L1405" s="211"/>
      <c r="M1405" s="369"/>
      <c r="N1405" s="211"/>
      <c r="O1405" s="211"/>
      <c r="P1405" s="211"/>
      <c r="Q1405" s="512"/>
      <c r="R1405" s="992">
        <f t="shared" si="315"/>
        <v>0</v>
      </c>
      <c r="S1405" s="512">
        <f t="shared" si="316"/>
        <v>0</v>
      </c>
      <c r="T1405" s="1011"/>
      <c r="U1405" s="512"/>
      <c r="V1405" s="512"/>
      <c r="W1405" s="512"/>
      <c r="X1405" s="512"/>
      <c r="Y1405" s="512"/>
      <c r="Z1405" s="1213"/>
      <c r="AA1405" s="508"/>
      <c r="AB1405" s="1386"/>
      <c r="AC1405" s="1401"/>
    </row>
    <row r="1406" spans="1:29" x14ac:dyDescent="0.25">
      <c r="A1406" s="227">
        <v>1</v>
      </c>
      <c r="B1406" s="739" t="s">
        <v>383</v>
      </c>
      <c r="C1406" s="622"/>
      <c r="D1406" s="4"/>
      <c r="E1406" s="367"/>
      <c r="F1406" s="213">
        <f t="shared" si="317"/>
        <v>0</v>
      </c>
      <c r="G1406" s="708"/>
      <c r="H1406" s="1956"/>
      <c r="I1406" s="1825"/>
      <c r="J1406" s="1825"/>
      <c r="K1406" s="211"/>
      <c r="L1406" s="211"/>
      <c r="M1406" s="369"/>
      <c r="N1406" s="211"/>
      <c r="O1406" s="211"/>
      <c r="P1406" s="211"/>
      <c r="Q1406" s="512"/>
      <c r="R1406" s="992">
        <f t="shared" si="315"/>
        <v>0</v>
      </c>
      <c r="S1406" s="512">
        <f t="shared" si="316"/>
        <v>0</v>
      </c>
      <c r="T1406" s="1011"/>
      <c r="U1406" s="512"/>
      <c r="V1406" s="512"/>
      <c r="W1406" s="512"/>
      <c r="X1406" s="512"/>
      <c r="Y1406" s="512"/>
      <c r="Z1406" s="1213"/>
      <c r="AA1406" s="508"/>
      <c r="AB1406" s="1386"/>
      <c r="AC1406" s="1401"/>
    </row>
    <row r="1407" spans="1:29" ht="43.5" x14ac:dyDescent="0.25">
      <c r="A1407" s="227">
        <v>1</v>
      </c>
      <c r="B1407" s="723" t="s">
        <v>359</v>
      </c>
      <c r="C1407" s="622"/>
      <c r="D1407" s="4"/>
      <c r="E1407" s="367"/>
      <c r="F1407" s="323">
        <f t="shared" si="317"/>
        <v>0</v>
      </c>
      <c r="G1407" s="746">
        <v>1</v>
      </c>
      <c r="H1407" s="1956" t="e">
        <f>G1407/F1407*100</f>
        <v>#DIV/0!</v>
      </c>
      <c r="I1407" s="1825"/>
      <c r="J1407" s="1825"/>
      <c r="K1407" s="211"/>
      <c r="L1407" s="211"/>
      <c r="M1407" s="369"/>
      <c r="N1407" s="211"/>
      <c r="O1407" s="211"/>
      <c r="P1407" s="211"/>
      <c r="Q1407" s="512"/>
      <c r="R1407" s="992">
        <f t="shared" si="315"/>
        <v>0</v>
      </c>
      <c r="S1407" s="512">
        <f t="shared" si="316"/>
        <v>0.99917999999999996</v>
      </c>
      <c r="T1407" s="1011"/>
      <c r="U1407" s="512"/>
      <c r="V1407" s="512"/>
      <c r="W1407" s="512"/>
      <c r="X1407" s="512"/>
      <c r="Y1407" s="512">
        <v>0.99917999999999996</v>
      </c>
      <c r="Z1407" s="1193"/>
      <c r="AA1407" s="508"/>
      <c r="AB1407" s="1386"/>
      <c r="AC1407" s="1401"/>
    </row>
    <row r="1408" spans="1:29" ht="30" x14ac:dyDescent="0.25">
      <c r="A1408" s="227">
        <v>1</v>
      </c>
      <c r="B1408" s="718" t="s">
        <v>202</v>
      </c>
      <c r="C1408" s="622"/>
      <c r="D1408" s="4"/>
      <c r="E1408" s="367"/>
      <c r="F1408" s="213">
        <f t="shared" si="317"/>
        <v>0</v>
      </c>
      <c r="G1408" s="708"/>
      <c r="H1408" s="1956"/>
      <c r="I1408" s="1825"/>
      <c r="J1408" s="1825"/>
      <c r="K1408" s="211"/>
      <c r="L1408" s="211"/>
      <c r="M1408" s="369"/>
      <c r="N1408" s="211"/>
      <c r="O1408" s="211"/>
      <c r="P1408" s="211"/>
      <c r="Q1408" s="512"/>
      <c r="R1408" s="992">
        <f t="shared" si="315"/>
        <v>0</v>
      </c>
      <c r="S1408" s="512">
        <f t="shared" si="316"/>
        <v>0</v>
      </c>
      <c r="T1408" s="1011"/>
      <c r="U1408" s="512"/>
      <c r="V1408" s="512"/>
      <c r="W1408" s="512"/>
      <c r="X1408" s="512"/>
      <c r="Y1408" s="512"/>
      <c r="Z1408" s="1213"/>
      <c r="AA1408" s="508"/>
      <c r="AB1408" s="1386"/>
      <c r="AC1408" s="1401"/>
    </row>
    <row r="1409" spans="1:29" x14ac:dyDescent="0.25">
      <c r="A1409" s="227">
        <v>1</v>
      </c>
      <c r="B1409" s="710" t="s">
        <v>235</v>
      </c>
      <c r="C1409" s="622"/>
      <c r="D1409" s="4"/>
      <c r="E1409" s="367">
        <f>E1410+E1411+E1412</f>
        <v>0</v>
      </c>
      <c r="F1409" s="213">
        <f t="shared" si="317"/>
        <v>0</v>
      </c>
      <c r="G1409" s="708">
        <f>G1410+G1411+G1412</f>
        <v>0</v>
      </c>
      <c r="H1409" s="1956" t="e">
        <f t="shared" ref="H1409:H1417" si="318">G1409/F1409*100</f>
        <v>#DIV/0!</v>
      </c>
      <c r="I1409" s="1825"/>
      <c r="J1409" s="1825"/>
      <c r="K1409" s="211"/>
      <c r="L1409" s="211"/>
      <c r="M1409" s="369"/>
      <c r="N1409" s="211"/>
      <c r="O1409" s="211"/>
      <c r="P1409" s="211"/>
      <c r="Q1409" s="512"/>
      <c r="R1409" s="1134">
        <f t="shared" si="315"/>
        <v>0</v>
      </c>
      <c r="S1409" s="512">
        <f t="shared" si="316"/>
        <v>0</v>
      </c>
      <c r="T1409" s="1011"/>
      <c r="U1409" s="512"/>
      <c r="V1409" s="512">
        <f>S1409-R1409</f>
        <v>0</v>
      </c>
      <c r="W1409" s="512"/>
      <c r="X1409" s="512"/>
      <c r="Y1409" s="512"/>
      <c r="Z1409" s="1213"/>
      <c r="AA1409" s="508"/>
      <c r="AB1409" s="1386"/>
      <c r="AC1409" s="1401"/>
    </row>
    <row r="1410" spans="1:29" ht="30" x14ac:dyDescent="0.25">
      <c r="A1410" s="227">
        <v>1</v>
      </c>
      <c r="B1410" s="672" t="s">
        <v>285</v>
      </c>
      <c r="C1410" s="622"/>
      <c r="D1410" s="4"/>
      <c r="E1410" s="367"/>
      <c r="F1410" s="213">
        <f t="shared" si="317"/>
        <v>0</v>
      </c>
      <c r="G1410" s="708"/>
      <c r="H1410" s="1956" t="e">
        <f t="shared" si="318"/>
        <v>#DIV/0!</v>
      </c>
      <c r="I1410" s="1825"/>
      <c r="J1410" s="1825"/>
      <c r="K1410" s="211"/>
      <c r="L1410" s="211"/>
      <c r="M1410" s="369"/>
      <c r="N1410" s="211"/>
      <c r="O1410" s="211"/>
      <c r="P1410" s="211"/>
      <c r="Q1410" s="512"/>
      <c r="R1410" s="992">
        <f t="shared" si="315"/>
        <v>0</v>
      </c>
      <c r="S1410" s="512"/>
      <c r="T1410" s="1011"/>
      <c r="U1410" s="512"/>
      <c r="V1410" s="512"/>
      <c r="W1410" s="512"/>
      <c r="X1410" s="512"/>
      <c r="Y1410" s="512"/>
      <c r="Z1410" s="1213"/>
      <c r="AA1410" s="508"/>
      <c r="AB1410" s="1386"/>
      <c r="AC1410" s="1401"/>
    </row>
    <row r="1411" spans="1:29" ht="30" x14ac:dyDescent="0.25">
      <c r="A1411" s="227">
        <v>1</v>
      </c>
      <c r="B1411" s="672" t="s">
        <v>280</v>
      </c>
      <c r="C1411" s="622"/>
      <c r="D1411" s="4"/>
      <c r="E1411" s="367"/>
      <c r="F1411" s="213">
        <f t="shared" si="317"/>
        <v>0</v>
      </c>
      <c r="G1411" s="708"/>
      <c r="H1411" s="1956" t="e">
        <f t="shared" si="318"/>
        <v>#DIV/0!</v>
      </c>
      <c r="I1411" s="1825"/>
      <c r="J1411" s="1825"/>
      <c r="K1411" s="211"/>
      <c r="L1411" s="211"/>
      <c r="M1411" s="369"/>
      <c r="N1411" s="211"/>
      <c r="O1411" s="211"/>
      <c r="P1411" s="211"/>
      <c r="Q1411" s="512"/>
      <c r="R1411" s="992">
        <f t="shared" si="315"/>
        <v>0</v>
      </c>
      <c r="S1411" s="512"/>
      <c r="T1411" s="1011"/>
      <c r="U1411" s="512"/>
      <c r="V1411" s="512"/>
      <c r="W1411" s="512"/>
      <c r="X1411" s="512"/>
      <c r="Y1411" s="512"/>
      <c r="Z1411" s="1213"/>
      <c r="AA1411" s="508"/>
      <c r="AB1411" s="1386"/>
      <c r="AC1411" s="1401"/>
    </row>
    <row r="1412" spans="1:29" ht="30" x14ac:dyDescent="0.25">
      <c r="A1412" s="227">
        <v>1</v>
      </c>
      <c r="B1412" s="672" t="s">
        <v>74</v>
      </c>
      <c r="C1412" s="622"/>
      <c r="D1412" s="4"/>
      <c r="E1412" s="367"/>
      <c r="F1412" s="213">
        <f t="shared" si="317"/>
        <v>0</v>
      </c>
      <c r="G1412" s="708"/>
      <c r="H1412" s="1956" t="e">
        <f t="shared" si="318"/>
        <v>#DIV/0!</v>
      </c>
      <c r="I1412" s="1825"/>
      <c r="J1412" s="1825"/>
      <c r="K1412" s="211"/>
      <c r="L1412" s="211"/>
      <c r="M1412" s="369"/>
      <c r="N1412" s="211"/>
      <c r="O1412" s="211"/>
      <c r="P1412" s="211"/>
      <c r="Q1412" s="512"/>
      <c r="R1412" s="992">
        <f t="shared" si="315"/>
        <v>0</v>
      </c>
      <c r="S1412" s="512">
        <f>Y1412-X1412-U1412</f>
        <v>0</v>
      </c>
      <c r="T1412" s="1011"/>
      <c r="U1412" s="512"/>
      <c r="V1412" s="512"/>
      <c r="W1412" s="512"/>
      <c r="X1412" s="512"/>
      <c r="Y1412" s="512"/>
      <c r="Z1412" s="1213"/>
      <c r="AA1412" s="508"/>
      <c r="AB1412" s="1386"/>
      <c r="AC1412" s="1401"/>
    </row>
    <row r="1413" spans="1:29" ht="29.25" x14ac:dyDescent="0.25">
      <c r="A1413" s="227">
        <v>1</v>
      </c>
      <c r="B1413" s="667" t="s">
        <v>281</v>
      </c>
      <c r="C1413" s="622"/>
      <c r="D1413" s="4"/>
      <c r="E1413" s="394">
        <f>E1391+E1369</f>
        <v>0</v>
      </c>
      <c r="F1413" s="726">
        <f t="shared" si="317"/>
        <v>0</v>
      </c>
      <c r="G1413" s="3775">
        <f>G1391+G1369</f>
        <v>0</v>
      </c>
      <c r="H1413" s="726" t="e">
        <f t="shared" ref="H1413:Y1413" si="319">H1391+H1369</f>
        <v>#DIV/0!</v>
      </c>
      <c r="I1413" s="726">
        <f t="shared" si="319"/>
        <v>0</v>
      </c>
      <c r="J1413" s="726">
        <f t="shared" si="319"/>
        <v>0</v>
      </c>
      <c r="K1413" s="726">
        <f t="shared" si="319"/>
        <v>0</v>
      </c>
      <c r="L1413" s="726">
        <f t="shared" si="319"/>
        <v>0</v>
      </c>
      <c r="M1413" s="726">
        <f t="shared" si="319"/>
        <v>0</v>
      </c>
      <c r="N1413" s="726">
        <f t="shared" si="319"/>
        <v>0</v>
      </c>
      <c r="O1413" s="726">
        <f t="shared" si="319"/>
        <v>0</v>
      </c>
      <c r="P1413" s="726">
        <f t="shared" si="319"/>
        <v>0</v>
      </c>
      <c r="Q1413" s="726"/>
      <c r="R1413" s="726">
        <f t="shared" si="315"/>
        <v>0</v>
      </c>
      <c r="S1413" s="726">
        <f t="shared" si="319"/>
        <v>0</v>
      </c>
      <c r="T1413" s="726">
        <f t="shared" si="319"/>
        <v>0</v>
      </c>
      <c r="U1413" s="726">
        <f t="shared" si="319"/>
        <v>0</v>
      </c>
      <c r="V1413" s="726">
        <f t="shared" si="319"/>
        <v>0</v>
      </c>
      <c r="W1413" s="726">
        <f t="shared" si="319"/>
        <v>0</v>
      </c>
      <c r="X1413" s="726">
        <f t="shared" si="319"/>
        <v>0</v>
      </c>
      <c r="Y1413" s="726">
        <f t="shared" si="319"/>
        <v>0</v>
      </c>
      <c r="Z1413" s="1180"/>
      <c r="AA1413" s="508"/>
      <c r="AB1413" s="1386"/>
      <c r="AC1413" s="1401"/>
    </row>
    <row r="1414" spans="1:29" ht="43.5" x14ac:dyDescent="0.25">
      <c r="A1414" s="227">
        <v>1</v>
      </c>
      <c r="B1414" s="667" t="s">
        <v>310</v>
      </c>
      <c r="C1414" s="622"/>
      <c r="D1414" s="4"/>
      <c r="E1414" s="394">
        <f>E1379</f>
        <v>0</v>
      </c>
      <c r="F1414" s="726">
        <f t="shared" si="317"/>
        <v>0</v>
      </c>
      <c r="G1414" s="3775">
        <f>G1379</f>
        <v>0</v>
      </c>
      <c r="H1414" s="726" t="e">
        <f t="shared" ref="H1414:Y1414" si="320">H1379</f>
        <v>#DIV/0!</v>
      </c>
      <c r="I1414" s="726">
        <f t="shared" si="320"/>
        <v>0</v>
      </c>
      <c r="J1414" s="726">
        <f t="shared" si="320"/>
        <v>0</v>
      </c>
      <c r="K1414" s="726">
        <f t="shared" si="320"/>
        <v>0</v>
      </c>
      <c r="L1414" s="726">
        <f t="shared" si="320"/>
        <v>0</v>
      </c>
      <c r="M1414" s="726">
        <f t="shared" si="320"/>
        <v>0</v>
      </c>
      <c r="N1414" s="726">
        <f t="shared" si="320"/>
        <v>0</v>
      </c>
      <c r="O1414" s="726">
        <f t="shared" si="320"/>
        <v>0</v>
      </c>
      <c r="P1414" s="726">
        <f t="shared" si="320"/>
        <v>0</v>
      </c>
      <c r="Q1414" s="726"/>
      <c r="R1414" s="726">
        <f t="shared" si="315"/>
        <v>0</v>
      </c>
      <c r="S1414" s="726">
        <f t="shared" si="320"/>
        <v>0</v>
      </c>
      <c r="T1414" s="726">
        <f t="shared" si="320"/>
        <v>0</v>
      </c>
      <c r="U1414" s="726">
        <f t="shared" si="320"/>
        <v>0</v>
      </c>
      <c r="V1414" s="726">
        <f t="shared" si="320"/>
        <v>0</v>
      </c>
      <c r="W1414" s="726">
        <f t="shared" si="320"/>
        <v>0</v>
      </c>
      <c r="X1414" s="726">
        <f t="shared" si="320"/>
        <v>0</v>
      </c>
      <c r="Y1414" s="726">
        <f t="shared" si="320"/>
        <v>0</v>
      </c>
      <c r="Z1414" s="1180"/>
      <c r="AA1414" s="508"/>
      <c r="AB1414" s="1386"/>
      <c r="AC1414" s="1401"/>
    </row>
    <row r="1415" spans="1:29" s="237" customFormat="1" ht="29.25" x14ac:dyDescent="0.25">
      <c r="A1415" s="227">
        <v>1</v>
      </c>
      <c r="B1415" s="667" t="s">
        <v>282</v>
      </c>
      <c r="C1415" s="2038"/>
      <c r="D1415" s="1982"/>
      <c r="E1415" s="370">
        <f>E1403+E1377</f>
        <v>0</v>
      </c>
      <c r="F1415" s="267">
        <f t="shared" si="317"/>
        <v>0</v>
      </c>
      <c r="G1415" s="3781">
        <f>G1403+G1377</f>
        <v>2</v>
      </c>
      <c r="H1415" s="267" t="e">
        <f t="shared" ref="H1415:Y1415" si="321">H1403+H1377</f>
        <v>#DIV/0!</v>
      </c>
      <c r="I1415" s="267">
        <f t="shared" si="321"/>
        <v>0</v>
      </c>
      <c r="J1415" s="267">
        <f t="shared" si="321"/>
        <v>0</v>
      </c>
      <c r="K1415" s="267">
        <f t="shared" si="321"/>
        <v>0</v>
      </c>
      <c r="L1415" s="267">
        <f t="shared" si="321"/>
        <v>0</v>
      </c>
      <c r="M1415" s="267">
        <f t="shared" si="321"/>
        <v>0</v>
      </c>
      <c r="N1415" s="267">
        <f t="shared" si="321"/>
        <v>0</v>
      </c>
      <c r="O1415" s="267">
        <f t="shared" si="321"/>
        <v>0</v>
      </c>
      <c r="P1415" s="267">
        <f t="shared" si="321"/>
        <v>0</v>
      </c>
      <c r="Q1415" s="267"/>
      <c r="R1415" s="267">
        <f t="shared" si="315"/>
        <v>0</v>
      </c>
      <c r="S1415" s="267">
        <f t="shared" si="321"/>
        <v>0</v>
      </c>
      <c r="T1415" s="267">
        <f t="shared" si="321"/>
        <v>0</v>
      </c>
      <c r="U1415" s="267">
        <f t="shared" si="321"/>
        <v>0</v>
      </c>
      <c r="V1415" s="267">
        <f t="shared" si="321"/>
        <v>0</v>
      </c>
      <c r="W1415" s="267">
        <f t="shared" si="321"/>
        <v>0</v>
      </c>
      <c r="X1415" s="267">
        <f t="shared" si="321"/>
        <v>0</v>
      </c>
      <c r="Y1415" s="267">
        <f t="shared" si="321"/>
        <v>0</v>
      </c>
      <c r="Z1415" s="1482"/>
      <c r="AA1415" s="508"/>
      <c r="AB1415" s="1386"/>
      <c r="AC1415" s="1401"/>
    </row>
    <row r="1416" spans="1:29" ht="29.25" x14ac:dyDescent="0.25">
      <c r="A1416" s="227">
        <v>1</v>
      </c>
      <c r="B1416" s="667" t="s">
        <v>283</v>
      </c>
      <c r="C1416" s="2084"/>
      <c r="D1416" s="2040"/>
      <c r="E1416" s="396">
        <f>E1407</f>
        <v>0</v>
      </c>
      <c r="F1416" s="1078">
        <f t="shared" si="317"/>
        <v>0</v>
      </c>
      <c r="G1416" s="706">
        <f>G1407</f>
        <v>1</v>
      </c>
      <c r="H1416" s="1078" t="e">
        <f t="shared" ref="H1416:Y1416" si="322">H1407</f>
        <v>#DIV/0!</v>
      </c>
      <c r="I1416" s="1078">
        <f t="shared" si="322"/>
        <v>0</v>
      </c>
      <c r="J1416" s="1078">
        <f t="shared" si="322"/>
        <v>0</v>
      </c>
      <c r="K1416" s="1078">
        <f t="shared" si="322"/>
        <v>0</v>
      </c>
      <c r="L1416" s="1078">
        <f t="shared" si="322"/>
        <v>0</v>
      </c>
      <c r="M1416" s="1078">
        <f t="shared" si="322"/>
        <v>0</v>
      </c>
      <c r="N1416" s="1078">
        <f t="shared" si="322"/>
        <v>0</v>
      </c>
      <c r="O1416" s="1078">
        <f t="shared" si="322"/>
        <v>0</v>
      </c>
      <c r="P1416" s="1078">
        <f t="shared" si="322"/>
        <v>0</v>
      </c>
      <c r="Q1416" s="1078"/>
      <c r="R1416" s="1078">
        <f t="shared" si="315"/>
        <v>0</v>
      </c>
      <c r="S1416" s="1078">
        <f t="shared" si="322"/>
        <v>0.99917999999999996</v>
      </c>
      <c r="T1416" s="1078">
        <f t="shared" si="322"/>
        <v>0</v>
      </c>
      <c r="U1416" s="1078">
        <f t="shared" si="322"/>
        <v>0</v>
      </c>
      <c r="V1416" s="1078">
        <f t="shared" si="322"/>
        <v>0</v>
      </c>
      <c r="W1416" s="1078">
        <f t="shared" si="322"/>
        <v>0</v>
      </c>
      <c r="X1416" s="1078">
        <f t="shared" si="322"/>
        <v>0</v>
      </c>
      <c r="Y1416" s="3661">
        <f t="shared" si="322"/>
        <v>0.99917999999999996</v>
      </c>
      <c r="Z1416" s="2041"/>
      <c r="AA1416" s="1124"/>
      <c r="AB1416" s="1386"/>
      <c r="AC1416" s="1401"/>
    </row>
    <row r="1417" spans="1:29" x14ac:dyDescent="0.25">
      <c r="A1417" s="227">
        <v>1</v>
      </c>
      <c r="B1417" s="668" t="s">
        <v>138</v>
      </c>
      <c r="C1417" s="1451"/>
      <c r="D1417" s="1452"/>
      <c r="E1417" s="378">
        <v>10</v>
      </c>
      <c r="F1417" s="1997">
        <f t="shared" si="317"/>
        <v>0.83333333333333337</v>
      </c>
      <c r="G1417" s="3844">
        <f>G1414+G1413+G1416+G1378*2.9</f>
        <v>6.8</v>
      </c>
      <c r="H1417" s="1997">
        <f t="shared" si="318"/>
        <v>816</v>
      </c>
      <c r="I1417" s="1985"/>
      <c r="J1417" s="1985"/>
      <c r="K1417" s="1829"/>
      <c r="L1417" s="1829"/>
      <c r="M1417" s="378"/>
      <c r="N1417" s="1829"/>
      <c r="O1417" s="1829"/>
      <c r="P1417" s="1829"/>
      <c r="Q1417" s="510">
        <v>10</v>
      </c>
      <c r="R1417" s="1135">
        <f t="shared" si="315"/>
        <v>0.83333333333333337</v>
      </c>
      <c r="S1417" s="510">
        <f t="shared" ref="S1417:Y1417" si="323">S1416+S1409+S1379+S1368+S1390+S1400</f>
        <v>4.8559199999999993</v>
      </c>
      <c r="T1417" s="1015">
        <f t="shared" si="323"/>
        <v>0</v>
      </c>
      <c r="U1417" s="510">
        <f t="shared" si="323"/>
        <v>0</v>
      </c>
      <c r="V1417" s="510">
        <f t="shared" si="323"/>
        <v>3.8567399999999998</v>
      </c>
      <c r="W1417" s="510">
        <f t="shared" si="323"/>
        <v>0</v>
      </c>
      <c r="X1417" s="510">
        <f t="shared" si="323"/>
        <v>0</v>
      </c>
      <c r="Y1417" s="510">
        <f t="shared" si="323"/>
        <v>4.8559199999999993</v>
      </c>
      <c r="Z1417" s="1998"/>
      <c r="AA1417" s="1124"/>
      <c r="AB1417" s="1386"/>
      <c r="AC1417" s="1401"/>
    </row>
    <row r="1418" spans="1:29" x14ac:dyDescent="0.25">
      <c r="A1418" s="227">
        <v>1</v>
      </c>
      <c r="B1418" s="1455" t="s">
        <v>29</v>
      </c>
      <c r="C1418" s="1816"/>
      <c r="D1418" s="1455"/>
      <c r="E1418" s="391"/>
      <c r="F1418" s="1085">
        <f t="shared" si="317"/>
        <v>0</v>
      </c>
      <c r="G1418" s="741"/>
      <c r="H1418" s="1085"/>
      <c r="I1418" s="1817"/>
      <c r="J1418" s="1817"/>
      <c r="K1418" s="982"/>
      <c r="L1418" s="982"/>
      <c r="M1418" s="379"/>
      <c r="N1418" s="982"/>
      <c r="O1418" s="982"/>
      <c r="P1418" s="982"/>
      <c r="Q1418" s="511"/>
      <c r="R1418" s="991">
        <f t="shared" si="315"/>
        <v>0</v>
      </c>
      <c r="S1418" s="511">
        <f>Y1418-X1418-U1418</f>
        <v>0</v>
      </c>
      <c r="T1418" s="1014"/>
      <c r="U1418" s="511"/>
      <c r="V1418" s="511"/>
      <c r="W1418" s="511"/>
      <c r="X1418" s="511"/>
      <c r="Y1418" s="511"/>
      <c r="Z1418" s="1239"/>
      <c r="AA1418" s="554"/>
      <c r="AB1418" s="1386"/>
      <c r="AC1418" s="1401"/>
    </row>
    <row r="1419" spans="1:29" ht="30" x14ac:dyDescent="0.25">
      <c r="A1419" s="227">
        <v>1</v>
      </c>
      <c r="B1419" s="2" t="s">
        <v>127</v>
      </c>
      <c r="C1419" s="635"/>
      <c r="D1419" s="2"/>
      <c r="E1419" s="371"/>
      <c r="F1419" s="330">
        <f t="shared" si="317"/>
        <v>0</v>
      </c>
      <c r="G1419" s="2631"/>
      <c r="H1419" s="330"/>
      <c r="I1419" s="1825"/>
      <c r="J1419" s="1825"/>
      <c r="K1419" s="724"/>
      <c r="L1419" s="724"/>
      <c r="M1419" s="369"/>
      <c r="N1419" s="724"/>
      <c r="O1419" s="724"/>
      <c r="P1419" s="724"/>
      <c r="Q1419" s="512"/>
      <c r="R1419" s="992">
        <f t="shared" si="315"/>
        <v>0</v>
      </c>
      <c r="S1419" s="512">
        <f>Y1419-X1419-U1419</f>
        <v>0</v>
      </c>
      <c r="T1419" s="1011"/>
      <c r="U1419" s="512"/>
      <c r="V1419" s="512"/>
      <c r="W1419" s="512"/>
      <c r="X1419" s="512"/>
      <c r="Y1419" s="512"/>
      <c r="Z1419" s="1217"/>
      <c r="AA1419" s="508"/>
      <c r="AB1419" s="1386"/>
      <c r="AC1419" s="1401"/>
    </row>
    <row r="1420" spans="1:29" ht="30" x14ac:dyDescent="0.25">
      <c r="A1420" s="227">
        <v>1</v>
      </c>
      <c r="B1420" s="9" t="s">
        <v>159</v>
      </c>
      <c r="C1420" s="635"/>
      <c r="D1420" s="3">
        <v>240</v>
      </c>
      <c r="E1420" s="371"/>
      <c r="F1420" s="213">
        <f t="shared" si="317"/>
        <v>0</v>
      </c>
      <c r="G1420" s="708"/>
      <c r="H1420" s="213" t="e">
        <f>G1420/F1420*100</f>
        <v>#DIV/0!</v>
      </c>
      <c r="I1420" s="1077">
        <v>1.75</v>
      </c>
      <c r="J1420" s="253" t="e">
        <f>M1420/G1420</f>
        <v>#DIV/0!</v>
      </c>
      <c r="K1420" s="254">
        <f>ROUND(E1420*I1420,0)</f>
        <v>0</v>
      </c>
      <c r="L1420" s="254">
        <f>ROUND(K1420/12*$B$4,0)</f>
        <v>0</v>
      </c>
      <c r="M1420" s="3576"/>
      <c r="N1420" s="254" t="e">
        <f>M1420/L1420*100</f>
        <v>#DIV/0!</v>
      </c>
      <c r="O1420" s="254">
        <f>ROUND(K1420/D1420,0)</f>
        <v>0</v>
      </c>
      <c r="P1420" s="254" t="e">
        <f>M1420/$B$4*12/O1420</f>
        <v>#DIV/0!</v>
      </c>
      <c r="Q1420" s="512"/>
      <c r="R1420" s="992">
        <f t="shared" si="315"/>
        <v>0</v>
      </c>
      <c r="S1420" s="512"/>
      <c r="T1420" s="1011"/>
      <c r="U1420" s="512"/>
      <c r="V1420" s="512"/>
      <c r="W1420" s="512"/>
      <c r="X1420" s="512"/>
      <c r="Y1420" s="512"/>
      <c r="Z1420" s="1213"/>
      <c r="AA1420" s="508"/>
      <c r="AB1420" s="1386"/>
      <c r="AC1420" s="1401"/>
    </row>
    <row r="1421" spans="1:29" s="237" customFormat="1" x14ac:dyDescent="0.25">
      <c r="A1421" s="227">
        <v>1</v>
      </c>
      <c r="B1421" s="9" t="s">
        <v>67</v>
      </c>
      <c r="C1421" s="609"/>
      <c r="D1421" s="3">
        <v>240</v>
      </c>
      <c r="E1421" s="371"/>
      <c r="F1421" s="213">
        <f t="shared" si="317"/>
        <v>0</v>
      </c>
      <c r="G1421" s="708"/>
      <c r="H1421" s="213" t="e">
        <f>G1421/F1421*100</f>
        <v>#DIV/0!</v>
      </c>
      <c r="I1421" s="1077">
        <v>8</v>
      </c>
      <c r="J1421" s="253" t="e">
        <f>M1421/G1421</f>
        <v>#DIV/0!</v>
      </c>
      <c r="K1421" s="254">
        <f>ROUND(E1421*I1421,0)</f>
        <v>0</v>
      </c>
      <c r="L1421" s="254">
        <f>ROUND(K1421/12*$B$4,0)</f>
        <v>0</v>
      </c>
      <c r="M1421" s="3576"/>
      <c r="N1421" s="254" t="e">
        <f>M1421/L1421*100</f>
        <v>#DIV/0!</v>
      </c>
      <c r="O1421" s="254">
        <f>ROUND(K1421/D1421,0)</f>
        <v>0</v>
      </c>
      <c r="P1421" s="254" t="e">
        <f>M1421/$B$4*12/O1421</f>
        <v>#DIV/0!</v>
      </c>
      <c r="Q1421" s="512"/>
      <c r="R1421" s="992">
        <f t="shared" si="315"/>
        <v>0</v>
      </c>
      <c r="S1421" s="512">
        <f>Y1421-X1421-U1421</f>
        <v>0</v>
      </c>
      <c r="T1421" s="1011"/>
      <c r="U1421" s="512"/>
      <c r="V1421" s="512">
        <f>S1421-R1421</f>
        <v>0</v>
      </c>
      <c r="W1421" s="512"/>
      <c r="X1421" s="512"/>
      <c r="Y1421" s="512"/>
      <c r="Z1421" s="1213"/>
      <c r="AA1421" s="508"/>
      <c r="AB1421" s="1386"/>
      <c r="AC1421" s="1401"/>
    </row>
    <row r="1422" spans="1:29" s="237" customFormat="1" x14ac:dyDescent="0.25">
      <c r="A1422" s="227">
        <v>1</v>
      </c>
      <c r="B1422" s="1478" t="s">
        <v>47</v>
      </c>
      <c r="C1422" s="1479"/>
      <c r="D1422" s="1970">
        <v>240</v>
      </c>
      <c r="E1422" s="372"/>
      <c r="F1422" s="219">
        <f t="shared" si="317"/>
        <v>0</v>
      </c>
      <c r="G1422" s="3771"/>
      <c r="H1422" s="219" t="e">
        <f>G1422/F1422*100</f>
        <v>#DIV/0!</v>
      </c>
      <c r="I1422" s="1077">
        <v>8</v>
      </c>
      <c r="J1422" s="1411" t="e">
        <f>M1422/G1422</f>
        <v>#DIV/0!</v>
      </c>
      <c r="K1422" s="430">
        <f>ROUND(E1422*I1422,0)</f>
        <v>0</v>
      </c>
      <c r="L1422" s="430">
        <f>ROUND(K1422/12*$B$4,0)</f>
        <v>0</v>
      </c>
      <c r="M1422" s="3577"/>
      <c r="N1422" s="430" t="e">
        <f>M1422/L1422*100</f>
        <v>#DIV/0!</v>
      </c>
      <c r="O1422" s="430">
        <f>ROUND(K1422/D1422,0)</f>
        <v>0</v>
      </c>
      <c r="P1422" s="430" t="e">
        <f>M1422/$B$4*12/O1422</f>
        <v>#DIV/0!</v>
      </c>
      <c r="Q1422" s="513"/>
      <c r="R1422" s="1133">
        <f t="shared" si="315"/>
        <v>0</v>
      </c>
      <c r="S1422" s="513"/>
      <c r="T1422" s="1433"/>
      <c r="U1422" s="513"/>
      <c r="V1422" s="513"/>
      <c r="W1422" s="513"/>
      <c r="X1422" s="513"/>
      <c r="Y1422" s="513"/>
      <c r="Z1422" s="1407"/>
      <c r="AA1422" s="1119"/>
      <c r="AB1422" s="1386"/>
      <c r="AC1422" s="1401"/>
    </row>
    <row r="1423" spans="1:29" x14ac:dyDescent="0.25">
      <c r="A1423" s="227">
        <v>1</v>
      </c>
      <c r="B1423" s="1690" t="s">
        <v>184</v>
      </c>
      <c r="C1423" s="1691"/>
      <c r="D1423" s="1993"/>
      <c r="E1423" s="373">
        <f>SUM(E1420:E1422)</f>
        <v>0</v>
      </c>
      <c r="F1423" s="267">
        <f t="shared" si="317"/>
        <v>0</v>
      </c>
      <c r="G1423" s="3781">
        <f>SUM(G1420:G1422)</f>
        <v>0</v>
      </c>
      <c r="H1423" s="267" t="e">
        <f>G1423/F1423*100</f>
        <v>#DIV/0!</v>
      </c>
      <c r="I1423" s="1848">
        <f>IF(E1423=0,0,K1423/E1423)</f>
        <v>0</v>
      </c>
      <c r="J1423" s="1445" t="e">
        <f>M1423/G1423</f>
        <v>#DIV/0!</v>
      </c>
      <c r="K1423" s="1509">
        <f>SUM(K1420:K1422)</f>
        <v>0</v>
      </c>
      <c r="L1423" s="1509">
        <f>SUM(L1420:L1422)</f>
        <v>0</v>
      </c>
      <c r="M1423" s="3589">
        <f>SUM(M1420:M1422)</f>
        <v>0</v>
      </c>
      <c r="N1423" s="1509" t="e">
        <f>M1423/L1423*100</f>
        <v>#DIV/0!</v>
      </c>
      <c r="O1423" s="1509">
        <f>SUM(O1420:O1422)</f>
        <v>0</v>
      </c>
      <c r="P1423" s="430" t="e">
        <f>M1423/$B$4*12/O1423</f>
        <v>#DIV/0!</v>
      </c>
      <c r="Q1423" s="513"/>
      <c r="R1423" s="1133">
        <f t="shared" si="315"/>
        <v>0</v>
      </c>
      <c r="S1423" s="513">
        <f t="shared" ref="S1423:S1429" si="324">Y1423-X1423-U1423</f>
        <v>0</v>
      </c>
      <c r="T1423" s="1433"/>
      <c r="U1423" s="513"/>
      <c r="V1423" s="513"/>
      <c r="W1423" s="513"/>
      <c r="X1423" s="513"/>
      <c r="Y1423" s="513"/>
      <c r="Z1423" s="1482"/>
      <c r="AA1423" s="1119"/>
      <c r="AB1423" s="1386"/>
      <c r="AC1423" s="1401"/>
    </row>
    <row r="1424" spans="1:29" ht="30" thickBot="1" x14ac:dyDescent="0.3">
      <c r="A1424" s="227">
        <v>1</v>
      </c>
      <c r="B1424" s="238" t="s">
        <v>215</v>
      </c>
      <c r="C1424" s="238"/>
      <c r="D1424" s="238"/>
      <c r="E1424" s="397">
        <f>SUM(E1423)</f>
        <v>0</v>
      </c>
      <c r="F1424" s="1965">
        <f t="shared" si="317"/>
        <v>0</v>
      </c>
      <c r="G1424" s="3838">
        <f>SUM(G1423)</f>
        <v>0</v>
      </c>
      <c r="H1424" s="1965" t="e">
        <f>G1424/F1424*100</f>
        <v>#DIV/0!</v>
      </c>
      <c r="I1424" s="1487">
        <f>IF(E1424=0,0,K1424/E1424)</f>
        <v>0</v>
      </c>
      <c r="J1424" s="1488" t="e">
        <f>M1424/G1424</f>
        <v>#DIV/0!</v>
      </c>
      <c r="K1424" s="1965">
        <f>SUM(K1423)</f>
        <v>0</v>
      </c>
      <c r="L1424" s="1965">
        <f>SUM(L1423)</f>
        <v>0</v>
      </c>
      <c r="M1424" s="397">
        <f>SUM(M1423)</f>
        <v>0</v>
      </c>
      <c r="N1424" s="1489" t="e">
        <f>M1424/L1424*100</f>
        <v>#DIV/0!</v>
      </c>
      <c r="O1424" s="1536">
        <f>SUM(O1423)</f>
        <v>0</v>
      </c>
      <c r="P1424" s="1489" t="e">
        <f>M1424/$B$4*12/O1424</f>
        <v>#DIV/0!</v>
      </c>
      <c r="Q1424" s="517"/>
      <c r="R1424" s="1138">
        <f t="shared" si="315"/>
        <v>0</v>
      </c>
      <c r="S1424" s="517">
        <f t="shared" si="324"/>
        <v>0</v>
      </c>
      <c r="T1424" s="1013"/>
      <c r="U1424" s="517"/>
      <c r="V1424" s="517">
        <f>S1424-R1424</f>
        <v>0</v>
      </c>
      <c r="W1424" s="517"/>
      <c r="X1424" s="1058"/>
      <c r="Y1424" s="1058"/>
      <c r="Z1424" s="1968"/>
      <c r="AA1424" s="1219"/>
      <c r="AB1424" s="1386"/>
      <c r="AC1424" s="1401"/>
    </row>
    <row r="1425" spans="1:29" ht="15.75" thickBot="1" x14ac:dyDescent="0.3">
      <c r="A1425" s="227">
        <v>1</v>
      </c>
      <c r="B1425" s="2004" t="s">
        <v>316</v>
      </c>
      <c r="C1425" s="2005"/>
      <c r="D1425" s="2004"/>
      <c r="E1425" s="406"/>
      <c r="F1425" s="2096">
        <f t="shared" si="317"/>
        <v>0</v>
      </c>
      <c r="G1425" s="754"/>
      <c r="H1425" s="2096"/>
      <c r="I1425" s="1793"/>
      <c r="J1425" s="1793"/>
      <c r="K1425" s="943"/>
      <c r="L1425" s="943"/>
      <c r="M1425" s="3650"/>
      <c r="N1425" s="3654"/>
      <c r="O1425" s="3654"/>
      <c r="P1425" s="3654"/>
      <c r="Q1425" s="3630">
        <v>10</v>
      </c>
      <c r="R1425" s="3630">
        <f t="shared" si="315"/>
        <v>0.83333333333333337</v>
      </c>
      <c r="S1425" s="3630">
        <f t="shared" si="324"/>
        <v>4.8559199999999993</v>
      </c>
      <c r="T1425" s="3630"/>
      <c r="U1425" s="3630"/>
      <c r="V1425" s="3630">
        <f>SUM(V1417,V1424)</f>
        <v>3.8567399999999998</v>
      </c>
      <c r="W1425" s="3630"/>
      <c r="X1425" s="3630">
        <f>SUM(X1417,X1424)</f>
        <v>0</v>
      </c>
      <c r="Y1425" s="3630">
        <f>SUM(Y1417,Y1424)</f>
        <v>4.8559199999999993</v>
      </c>
      <c r="Z1425" s="1243"/>
      <c r="AA1425" s="1121"/>
      <c r="AB1425" s="1386"/>
      <c r="AC1425" s="1401"/>
    </row>
    <row r="1426" spans="1:29" x14ac:dyDescent="0.25">
      <c r="A1426" s="227">
        <v>1</v>
      </c>
      <c r="B1426" s="2072"/>
      <c r="C1426" s="2073"/>
      <c r="D1426" s="2072"/>
      <c r="E1426" s="379"/>
      <c r="F1426" s="982">
        <f t="shared" si="317"/>
        <v>0</v>
      </c>
      <c r="G1426" s="740"/>
      <c r="H1426" s="982"/>
      <c r="I1426" s="1817"/>
      <c r="J1426" s="1817"/>
      <c r="K1426" s="982"/>
      <c r="L1426" s="982"/>
      <c r="M1426" s="379"/>
      <c r="N1426" s="982"/>
      <c r="O1426" s="982"/>
      <c r="P1426" s="982"/>
      <c r="Q1426" s="511"/>
      <c r="R1426" s="991">
        <f t="shared" si="315"/>
        <v>0</v>
      </c>
      <c r="S1426" s="511">
        <f t="shared" si="324"/>
        <v>0</v>
      </c>
      <c r="T1426" s="1014"/>
      <c r="U1426" s="511"/>
      <c r="V1426" s="511"/>
      <c r="W1426" s="511"/>
      <c r="X1426" s="511"/>
      <c r="Y1426" s="511"/>
      <c r="Z1426" s="1207"/>
      <c r="AA1426" s="554"/>
      <c r="AB1426" s="1386"/>
      <c r="AC1426" s="1401"/>
    </row>
    <row r="1427" spans="1:29" ht="43.5" x14ac:dyDescent="0.25">
      <c r="A1427" s="227">
        <v>1</v>
      </c>
      <c r="B1427" s="1391" t="s">
        <v>447</v>
      </c>
      <c r="C1427" s="1391"/>
      <c r="D1427" s="1847"/>
      <c r="E1427" s="369"/>
      <c r="F1427" s="724">
        <f t="shared" si="317"/>
        <v>0</v>
      </c>
      <c r="G1427" s="750"/>
      <c r="H1427" s="724"/>
      <c r="I1427" s="1825"/>
      <c r="J1427" s="1825"/>
      <c r="K1427" s="724"/>
      <c r="L1427" s="724"/>
      <c r="M1427" s="369"/>
      <c r="N1427" s="724"/>
      <c r="O1427" s="724"/>
      <c r="P1427" s="724"/>
      <c r="Q1427" s="512"/>
      <c r="R1427" s="992">
        <f t="shared" si="315"/>
        <v>0</v>
      </c>
      <c r="S1427" s="512">
        <f t="shared" si="324"/>
        <v>0</v>
      </c>
      <c r="T1427" s="1011"/>
      <c r="U1427" s="512"/>
      <c r="V1427" s="512"/>
      <c r="W1427" s="512"/>
      <c r="X1427" s="512"/>
      <c r="Y1427" s="512"/>
      <c r="Z1427" s="1240"/>
      <c r="AA1427" s="508"/>
      <c r="AB1427" s="1386"/>
      <c r="AC1427" s="1401"/>
    </row>
    <row r="1428" spans="1:29" x14ac:dyDescent="0.25">
      <c r="A1428" s="227">
        <v>1</v>
      </c>
      <c r="B1428" s="688" t="s">
        <v>207</v>
      </c>
      <c r="C1428" s="621"/>
      <c r="D1428" s="736"/>
      <c r="E1428" s="369"/>
      <c r="F1428" s="724">
        <f t="shared" si="317"/>
        <v>0</v>
      </c>
      <c r="G1428" s="750"/>
      <c r="H1428" s="724"/>
      <c r="I1428" s="1825"/>
      <c r="J1428" s="1825"/>
      <c r="K1428" s="724"/>
      <c r="L1428" s="724"/>
      <c r="M1428" s="369"/>
      <c r="N1428" s="724"/>
      <c r="O1428" s="724"/>
      <c r="P1428" s="724"/>
      <c r="Q1428" s="512"/>
      <c r="R1428" s="1134">
        <f t="shared" si="315"/>
        <v>0</v>
      </c>
      <c r="S1428" s="512">
        <f t="shared" si="324"/>
        <v>0</v>
      </c>
      <c r="T1428" s="1011"/>
      <c r="U1428" s="512"/>
      <c r="V1428" s="512">
        <f>S1428-R1428</f>
        <v>0</v>
      </c>
      <c r="W1428" s="512"/>
      <c r="X1428" s="512"/>
      <c r="Y1428" s="512"/>
      <c r="Z1428" s="1240"/>
      <c r="AA1428" s="508"/>
      <c r="AB1428" s="1386"/>
      <c r="AC1428" s="1401"/>
    </row>
    <row r="1429" spans="1:29" ht="29.25" x14ac:dyDescent="0.25">
      <c r="A1429" s="227">
        <v>1</v>
      </c>
      <c r="B1429" s="664" t="s">
        <v>295</v>
      </c>
      <c r="C1429" s="622"/>
      <c r="D1429" s="4"/>
      <c r="E1429" s="1073">
        <f>E1431+E1432+E1434+E1436</f>
        <v>0</v>
      </c>
      <c r="F1429" s="984">
        <f t="shared" si="317"/>
        <v>0</v>
      </c>
      <c r="G1429" s="3831">
        <f>G1431+G1432+G1434+G1436</f>
        <v>0</v>
      </c>
      <c r="H1429" s="984" t="e">
        <f>G1429/F1429*100</f>
        <v>#DIV/0!</v>
      </c>
      <c r="I1429" s="1825"/>
      <c r="J1429" s="1825"/>
      <c r="K1429" s="211"/>
      <c r="L1429" s="211"/>
      <c r="M1429" s="369"/>
      <c r="N1429" s="211"/>
      <c r="O1429" s="211"/>
      <c r="P1429" s="211"/>
      <c r="Q1429" s="512"/>
      <c r="R1429" s="992">
        <f t="shared" si="315"/>
        <v>0</v>
      </c>
      <c r="S1429" s="512">
        <f t="shared" si="324"/>
        <v>0</v>
      </c>
      <c r="T1429" s="1011"/>
      <c r="U1429" s="512"/>
      <c r="V1429" s="512"/>
      <c r="W1429" s="512"/>
      <c r="X1429" s="512"/>
      <c r="Y1429" s="512"/>
      <c r="Z1429" s="1198"/>
      <c r="AA1429" s="508"/>
      <c r="AB1429" s="1386"/>
      <c r="AC1429" s="1401"/>
    </row>
    <row r="1430" spans="1:29" ht="30" x14ac:dyDescent="0.25">
      <c r="A1430" s="227">
        <v>1</v>
      </c>
      <c r="B1430" s="462" t="s">
        <v>205</v>
      </c>
      <c r="C1430" s="622"/>
      <c r="D1430" s="4"/>
      <c r="E1430" s="696"/>
      <c r="F1430" s="323">
        <f t="shared" si="317"/>
        <v>0</v>
      </c>
      <c r="G1430" s="746"/>
      <c r="H1430" s="323"/>
      <c r="I1430" s="1825"/>
      <c r="J1430" s="1825"/>
      <c r="K1430" s="211"/>
      <c r="L1430" s="211"/>
      <c r="M1430" s="369"/>
      <c r="N1430" s="211"/>
      <c r="O1430" s="211"/>
      <c r="P1430" s="211"/>
      <c r="Q1430" s="512"/>
      <c r="R1430" s="992">
        <f t="shared" si="315"/>
        <v>0</v>
      </c>
      <c r="S1430" s="512"/>
      <c r="T1430" s="1011"/>
      <c r="U1430" s="512"/>
      <c r="V1430" s="512"/>
      <c r="W1430" s="512"/>
      <c r="X1430" s="512"/>
      <c r="Y1430" s="512"/>
      <c r="Z1430" s="1193"/>
      <c r="AA1430" s="508"/>
      <c r="AB1430" s="1386"/>
      <c r="AC1430" s="1401"/>
    </row>
    <row r="1431" spans="1:29" ht="30" x14ac:dyDescent="0.25">
      <c r="A1431" s="227">
        <v>1</v>
      </c>
      <c r="B1431" s="462" t="s">
        <v>206</v>
      </c>
      <c r="C1431" s="622"/>
      <c r="D1431" s="4"/>
      <c r="E1431" s="696"/>
      <c r="F1431" s="323">
        <f t="shared" si="317"/>
        <v>0</v>
      </c>
      <c r="G1431" s="746"/>
      <c r="H1431" s="323" t="e">
        <f>G1431/F1431*100</f>
        <v>#DIV/0!</v>
      </c>
      <c r="I1431" s="1825"/>
      <c r="J1431" s="1825"/>
      <c r="K1431" s="211"/>
      <c r="L1431" s="211"/>
      <c r="M1431" s="369"/>
      <c r="N1431" s="211"/>
      <c r="O1431" s="211"/>
      <c r="P1431" s="211"/>
      <c r="Q1431" s="512"/>
      <c r="R1431" s="992">
        <f t="shared" si="315"/>
        <v>0</v>
      </c>
      <c r="S1431" s="512"/>
      <c r="T1431" s="1011"/>
      <c r="U1431" s="512"/>
      <c r="V1431" s="512"/>
      <c r="W1431" s="512"/>
      <c r="X1431" s="512"/>
      <c r="Y1431" s="512"/>
      <c r="Z1431" s="1193"/>
      <c r="AA1431" s="508"/>
      <c r="AB1431" s="1386"/>
      <c r="AC1431" s="1401"/>
    </row>
    <row r="1432" spans="1:29" ht="30" x14ac:dyDescent="0.25">
      <c r="A1432" s="227">
        <v>1</v>
      </c>
      <c r="B1432" s="665" t="s">
        <v>296</v>
      </c>
      <c r="C1432" s="622"/>
      <c r="D1432" s="4"/>
      <c r="E1432" s="696"/>
      <c r="F1432" s="323">
        <f t="shared" si="317"/>
        <v>0</v>
      </c>
      <c r="G1432" s="746"/>
      <c r="H1432" s="323" t="e">
        <f>G1432/F1432*100</f>
        <v>#DIV/0!</v>
      </c>
      <c r="I1432" s="1825"/>
      <c r="J1432" s="1825"/>
      <c r="K1432" s="211"/>
      <c r="L1432" s="211"/>
      <c r="M1432" s="369"/>
      <c r="N1432" s="211"/>
      <c r="O1432" s="211"/>
      <c r="P1432" s="211"/>
      <c r="Q1432" s="512"/>
      <c r="R1432" s="992">
        <f t="shared" si="315"/>
        <v>0</v>
      </c>
      <c r="S1432" s="512"/>
      <c r="T1432" s="1011"/>
      <c r="U1432" s="512"/>
      <c r="V1432" s="512"/>
      <c r="W1432" s="512"/>
      <c r="X1432" s="512"/>
      <c r="Y1432" s="512"/>
      <c r="Z1432" s="1193"/>
      <c r="AA1432" s="508"/>
      <c r="AB1432" s="1386"/>
      <c r="AC1432" s="1401"/>
    </row>
    <row r="1433" spans="1:29" ht="75" x14ac:dyDescent="0.25">
      <c r="A1433" s="227">
        <v>1</v>
      </c>
      <c r="B1433" s="463" t="s">
        <v>297</v>
      </c>
      <c r="C1433" s="622"/>
      <c r="D1433" s="4"/>
      <c r="E1433" s="696"/>
      <c r="F1433" s="323">
        <f t="shared" si="317"/>
        <v>0</v>
      </c>
      <c r="G1433" s="746"/>
      <c r="H1433" s="323"/>
      <c r="I1433" s="1825"/>
      <c r="J1433" s="1825"/>
      <c r="K1433" s="211"/>
      <c r="L1433" s="211"/>
      <c r="M1433" s="369"/>
      <c r="N1433" s="211"/>
      <c r="O1433" s="211"/>
      <c r="P1433" s="211"/>
      <c r="Q1433" s="512"/>
      <c r="R1433" s="992">
        <f t="shared" si="315"/>
        <v>0</v>
      </c>
      <c r="S1433" s="512"/>
      <c r="T1433" s="1011"/>
      <c r="U1433" s="512"/>
      <c r="V1433" s="512"/>
      <c r="W1433" s="512"/>
      <c r="X1433" s="512"/>
      <c r="Y1433" s="512"/>
      <c r="Z1433" s="1193"/>
      <c r="AA1433" s="508"/>
      <c r="AB1433" s="1386"/>
      <c r="AC1433" s="1401"/>
    </row>
    <row r="1434" spans="1:29" ht="60" x14ac:dyDescent="0.25">
      <c r="A1434" s="227">
        <v>1</v>
      </c>
      <c r="B1434" s="463" t="s">
        <v>311</v>
      </c>
      <c r="C1434" s="622"/>
      <c r="D1434" s="4"/>
      <c r="E1434" s="696"/>
      <c r="F1434" s="323">
        <f t="shared" si="317"/>
        <v>0</v>
      </c>
      <c r="G1434" s="746"/>
      <c r="H1434" s="323" t="e">
        <f>G1434/F1434*100</f>
        <v>#DIV/0!</v>
      </c>
      <c r="I1434" s="1825"/>
      <c r="J1434" s="1825"/>
      <c r="K1434" s="211"/>
      <c r="L1434" s="211"/>
      <c r="M1434" s="369"/>
      <c r="N1434" s="211"/>
      <c r="O1434" s="211"/>
      <c r="P1434" s="211"/>
      <c r="Q1434" s="512"/>
      <c r="R1434" s="992">
        <f t="shared" si="315"/>
        <v>0</v>
      </c>
      <c r="S1434" s="512"/>
      <c r="T1434" s="1011"/>
      <c r="U1434" s="512"/>
      <c r="V1434" s="512"/>
      <c r="W1434" s="512"/>
      <c r="X1434" s="512"/>
      <c r="Y1434" s="512"/>
      <c r="Z1434" s="1193"/>
      <c r="AA1434" s="508"/>
      <c r="AB1434" s="1386"/>
      <c r="AC1434" s="1401"/>
    </row>
    <row r="1435" spans="1:29" ht="105" x14ac:dyDescent="0.25">
      <c r="B1435" s="463" t="s">
        <v>542</v>
      </c>
      <c r="C1435" s="622"/>
      <c r="D1435" s="4"/>
      <c r="E1435" s="696"/>
      <c r="F1435" s="323">
        <f t="shared" si="317"/>
        <v>0</v>
      </c>
      <c r="G1435" s="746"/>
      <c r="H1435" s="323"/>
      <c r="I1435" s="1825"/>
      <c r="J1435" s="1825"/>
      <c r="K1435" s="211"/>
      <c r="L1435" s="211"/>
      <c r="M1435" s="369"/>
      <c r="N1435" s="211"/>
      <c r="O1435" s="211"/>
      <c r="P1435" s="211"/>
      <c r="Q1435" s="512"/>
      <c r="R1435" s="992">
        <f t="shared" si="315"/>
        <v>0</v>
      </c>
      <c r="S1435" s="512"/>
      <c r="T1435" s="1011"/>
      <c r="U1435" s="512"/>
      <c r="V1435" s="512"/>
      <c r="W1435" s="512"/>
      <c r="X1435" s="512"/>
      <c r="Y1435" s="512"/>
      <c r="Z1435" s="1193"/>
      <c r="AA1435" s="508"/>
      <c r="AB1435" s="1386"/>
      <c r="AC1435" s="1401"/>
    </row>
    <row r="1436" spans="1:29" ht="30" x14ac:dyDescent="0.25">
      <c r="B1436" s="4" t="s">
        <v>386</v>
      </c>
      <c r="C1436" s="622"/>
      <c r="D1436" s="4"/>
      <c r="E1436" s="696"/>
      <c r="F1436" s="323">
        <f t="shared" si="317"/>
        <v>0</v>
      </c>
      <c r="G1436" s="746"/>
      <c r="H1436" s="323" t="e">
        <f t="shared" ref="H1436:H1441" si="325">G1436/F1436*100</f>
        <v>#DIV/0!</v>
      </c>
      <c r="I1436" s="1825"/>
      <c r="J1436" s="1825"/>
      <c r="K1436" s="211"/>
      <c r="L1436" s="211"/>
      <c r="M1436" s="369"/>
      <c r="N1436" s="211"/>
      <c r="O1436" s="211"/>
      <c r="P1436" s="211"/>
      <c r="Q1436" s="512"/>
      <c r="R1436" s="992">
        <f t="shared" si="315"/>
        <v>0</v>
      </c>
      <c r="S1436" s="512"/>
      <c r="T1436" s="1011"/>
      <c r="U1436" s="512"/>
      <c r="V1436" s="512"/>
      <c r="W1436" s="512"/>
      <c r="X1436" s="512"/>
      <c r="Y1436" s="512"/>
      <c r="Z1436" s="1193"/>
      <c r="AA1436" s="508"/>
      <c r="AB1436" s="1386"/>
      <c r="AC1436" s="1401"/>
    </row>
    <row r="1437" spans="1:29" ht="29.25" x14ac:dyDescent="0.25">
      <c r="A1437" s="227">
        <v>1</v>
      </c>
      <c r="B1437" s="433" t="s">
        <v>135</v>
      </c>
      <c r="C1437" s="622"/>
      <c r="D1437" s="4"/>
      <c r="E1437" s="696">
        <f>E1438</f>
        <v>0</v>
      </c>
      <c r="F1437" s="323">
        <f t="shared" si="317"/>
        <v>0</v>
      </c>
      <c r="G1437" s="746">
        <f>G1438</f>
        <v>0</v>
      </c>
      <c r="H1437" s="323" t="e">
        <f t="shared" si="325"/>
        <v>#DIV/0!</v>
      </c>
      <c r="I1437" s="1825"/>
      <c r="J1437" s="1825"/>
      <c r="K1437" s="211"/>
      <c r="L1437" s="211"/>
      <c r="M1437" s="369"/>
      <c r="N1437" s="211"/>
      <c r="O1437" s="211"/>
      <c r="P1437" s="211"/>
      <c r="Q1437" s="512"/>
      <c r="R1437" s="992">
        <f t="shared" si="315"/>
        <v>0</v>
      </c>
      <c r="S1437" s="512"/>
      <c r="T1437" s="1011"/>
      <c r="U1437" s="512"/>
      <c r="V1437" s="512"/>
      <c r="W1437" s="512"/>
      <c r="X1437" s="512"/>
      <c r="Y1437" s="512"/>
      <c r="Z1437" s="1193"/>
      <c r="AA1437" s="508"/>
      <c r="AB1437" s="1386"/>
      <c r="AC1437" s="1401"/>
    </row>
    <row r="1438" spans="1:29" x14ac:dyDescent="0.25">
      <c r="A1438" s="227">
        <v>1</v>
      </c>
      <c r="B1438" s="275" t="s">
        <v>240</v>
      </c>
      <c r="C1438" s="622"/>
      <c r="D1438" s="4"/>
      <c r="E1438" s="696"/>
      <c r="F1438" s="323">
        <f t="shared" si="317"/>
        <v>0</v>
      </c>
      <c r="G1438" s="746"/>
      <c r="H1438" s="323" t="e">
        <f t="shared" si="325"/>
        <v>#DIV/0!</v>
      </c>
      <c r="I1438" s="1825"/>
      <c r="J1438" s="1825"/>
      <c r="K1438" s="211"/>
      <c r="L1438" s="211"/>
      <c r="M1438" s="369"/>
      <c r="N1438" s="211"/>
      <c r="O1438" s="211"/>
      <c r="P1438" s="211"/>
      <c r="Q1438" s="512"/>
      <c r="R1438" s="992">
        <f t="shared" si="315"/>
        <v>0</v>
      </c>
      <c r="S1438" s="512"/>
      <c r="T1438" s="1011"/>
      <c r="U1438" s="512"/>
      <c r="V1438" s="512"/>
      <c r="W1438" s="512"/>
      <c r="X1438" s="512"/>
      <c r="Y1438" s="512"/>
      <c r="Z1438" s="1193"/>
      <c r="AA1438" s="508"/>
      <c r="AB1438" s="1386"/>
      <c r="AC1438" s="1401"/>
    </row>
    <row r="1439" spans="1:29" ht="63" x14ac:dyDescent="0.25">
      <c r="A1439" s="227">
        <v>1</v>
      </c>
      <c r="B1439" s="689" t="s">
        <v>300</v>
      </c>
      <c r="C1439" s="2033"/>
      <c r="D1439" s="723"/>
      <c r="E1439" s="1074">
        <f>E1440+E1445</f>
        <v>0</v>
      </c>
      <c r="F1439" s="984">
        <f t="shared" si="317"/>
        <v>0</v>
      </c>
      <c r="G1439" s="3831">
        <f>G1440+G1445</f>
        <v>0</v>
      </c>
      <c r="H1439" s="984" t="e">
        <f t="shared" si="325"/>
        <v>#DIV/0!</v>
      </c>
      <c r="I1439" s="1825"/>
      <c r="J1439" s="1825"/>
      <c r="K1439" s="211"/>
      <c r="L1439" s="211"/>
      <c r="M1439" s="369"/>
      <c r="N1439" s="211"/>
      <c r="O1439" s="211"/>
      <c r="P1439" s="211"/>
      <c r="Q1439" s="512"/>
      <c r="R1439" s="1134">
        <f t="shared" si="315"/>
        <v>0</v>
      </c>
      <c r="S1439" s="512">
        <f>Y1439-X1439-U1439</f>
        <v>0</v>
      </c>
      <c r="T1439" s="1011"/>
      <c r="U1439" s="512"/>
      <c r="V1439" s="512">
        <f>S1439-R1439</f>
        <v>0</v>
      </c>
      <c r="W1439" s="512"/>
      <c r="X1439" s="512"/>
      <c r="Y1439" s="512"/>
      <c r="Z1439" s="1198"/>
      <c r="AA1439" s="508"/>
      <c r="AB1439" s="1386"/>
      <c r="AC1439" s="1401"/>
    </row>
    <row r="1440" spans="1:29" ht="30" x14ac:dyDescent="0.25">
      <c r="A1440" s="227">
        <v>1</v>
      </c>
      <c r="B1440" s="665" t="s">
        <v>301</v>
      </c>
      <c r="C1440" s="622"/>
      <c r="D1440" s="4"/>
      <c r="E1440" s="1074">
        <f>SUM(E1441:E1444)</f>
        <v>0</v>
      </c>
      <c r="F1440" s="323">
        <f t="shared" si="317"/>
        <v>0</v>
      </c>
      <c r="G1440" s="746">
        <f>SUM(G1441:G1444)</f>
        <v>0</v>
      </c>
      <c r="H1440" s="323" t="e">
        <f t="shared" si="325"/>
        <v>#DIV/0!</v>
      </c>
      <c r="I1440" s="1825"/>
      <c r="J1440" s="1825"/>
      <c r="K1440" s="211"/>
      <c r="L1440" s="211"/>
      <c r="M1440" s="369"/>
      <c r="N1440" s="211"/>
      <c r="O1440" s="211"/>
      <c r="P1440" s="211"/>
      <c r="Q1440" s="512"/>
      <c r="R1440" s="992">
        <f t="shared" si="315"/>
        <v>0</v>
      </c>
      <c r="S1440" s="512"/>
      <c r="T1440" s="1011"/>
      <c r="U1440" s="512"/>
      <c r="V1440" s="512"/>
      <c r="W1440" s="512"/>
      <c r="X1440" s="512"/>
      <c r="Y1440" s="512"/>
      <c r="Z1440" s="1193"/>
      <c r="AA1440" s="508"/>
      <c r="AB1440" s="1386"/>
      <c r="AC1440" s="1401"/>
    </row>
    <row r="1441" spans="1:29" ht="30" x14ac:dyDescent="0.25">
      <c r="A1441" s="227">
        <v>1</v>
      </c>
      <c r="B1441" s="463" t="s">
        <v>302</v>
      </c>
      <c r="C1441" s="622"/>
      <c r="D1441" s="4"/>
      <c r="E1441" s="696"/>
      <c r="F1441" s="323">
        <f t="shared" si="317"/>
        <v>0</v>
      </c>
      <c r="G1441" s="746"/>
      <c r="H1441" s="323" t="e">
        <f t="shared" si="325"/>
        <v>#DIV/0!</v>
      </c>
      <c r="I1441" s="1825"/>
      <c r="J1441" s="1825"/>
      <c r="K1441" s="211"/>
      <c r="L1441" s="211"/>
      <c r="M1441" s="369"/>
      <c r="N1441" s="211"/>
      <c r="O1441" s="211"/>
      <c r="P1441" s="211"/>
      <c r="Q1441" s="512"/>
      <c r="R1441" s="992">
        <f t="shared" si="315"/>
        <v>0</v>
      </c>
      <c r="S1441" s="512"/>
      <c r="T1441" s="1011"/>
      <c r="U1441" s="512"/>
      <c r="V1441" s="512"/>
      <c r="W1441" s="512"/>
      <c r="X1441" s="512"/>
      <c r="Y1441" s="512"/>
      <c r="Z1441" s="1193"/>
      <c r="AA1441" s="508"/>
      <c r="AB1441" s="1386"/>
      <c r="AC1441" s="1401"/>
    </row>
    <row r="1442" spans="1:29" ht="60" x14ac:dyDescent="0.25">
      <c r="A1442" s="227">
        <v>1</v>
      </c>
      <c r="B1442" s="463" t="s">
        <v>303</v>
      </c>
      <c r="C1442" s="622"/>
      <c r="D1442" s="4"/>
      <c r="E1442" s="696"/>
      <c r="F1442" s="323">
        <f t="shared" si="317"/>
        <v>0</v>
      </c>
      <c r="G1442" s="746"/>
      <c r="H1442" s="323"/>
      <c r="I1442" s="1825"/>
      <c r="J1442" s="1825"/>
      <c r="K1442" s="211"/>
      <c r="L1442" s="211"/>
      <c r="M1442" s="369"/>
      <c r="N1442" s="211"/>
      <c r="O1442" s="211"/>
      <c r="P1442" s="211"/>
      <c r="Q1442" s="512"/>
      <c r="R1442" s="992">
        <f t="shared" si="315"/>
        <v>0</v>
      </c>
      <c r="S1442" s="512"/>
      <c r="T1442" s="1011"/>
      <c r="U1442" s="512"/>
      <c r="V1442" s="512"/>
      <c r="W1442" s="512"/>
      <c r="X1442" s="512"/>
      <c r="Y1442" s="512"/>
      <c r="Z1442" s="1193"/>
      <c r="AA1442" s="508"/>
      <c r="AB1442" s="1386"/>
      <c r="AC1442" s="1401"/>
    </row>
    <row r="1443" spans="1:29" ht="45" x14ac:dyDescent="0.25">
      <c r="A1443" s="227">
        <v>1</v>
      </c>
      <c r="B1443" s="463" t="s">
        <v>304</v>
      </c>
      <c r="C1443" s="622"/>
      <c r="D1443" s="4"/>
      <c r="E1443" s="696"/>
      <c r="F1443" s="323">
        <f t="shared" si="317"/>
        <v>0</v>
      </c>
      <c r="G1443" s="746"/>
      <c r="H1443" s="323" t="e">
        <f>G1443/F1443*100</f>
        <v>#DIV/0!</v>
      </c>
      <c r="I1443" s="1825"/>
      <c r="J1443" s="1825"/>
      <c r="K1443" s="211"/>
      <c r="L1443" s="211"/>
      <c r="M1443" s="369"/>
      <c r="N1443" s="211"/>
      <c r="O1443" s="211"/>
      <c r="P1443" s="211"/>
      <c r="Q1443" s="512"/>
      <c r="R1443" s="992">
        <f t="shared" si="315"/>
        <v>0</v>
      </c>
      <c r="S1443" s="512"/>
      <c r="T1443" s="1011"/>
      <c r="U1443" s="512"/>
      <c r="V1443" s="512"/>
      <c r="W1443" s="512"/>
      <c r="X1443" s="512"/>
      <c r="Y1443" s="512"/>
      <c r="Z1443" s="1193"/>
      <c r="AA1443" s="508"/>
      <c r="AB1443" s="1386"/>
      <c r="AC1443" s="1401"/>
    </row>
    <row r="1444" spans="1:29" ht="30" x14ac:dyDescent="0.25">
      <c r="A1444" s="227">
        <v>1</v>
      </c>
      <c r="B1444" s="463" t="s">
        <v>305</v>
      </c>
      <c r="C1444" s="622"/>
      <c r="D1444" s="4"/>
      <c r="E1444" s="1072"/>
      <c r="F1444" s="323">
        <f t="shared" si="317"/>
        <v>0</v>
      </c>
      <c r="G1444" s="746"/>
      <c r="H1444" s="323" t="e">
        <f>G1444/F1444*100</f>
        <v>#DIV/0!</v>
      </c>
      <c r="I1444" s="1825"/>
      <c r="J1444" s="1825"/>
      <c r="K1444" s="211"/>
      <c r="L1444" s="211"/>
      <c r="M1444" s="369"/>
      <c r="N1444" s="211"/>
      <c r="O1444" s="211"/>
      <c r="P1444" s="211"/>
      <c r="Q1444" s="512"/>
      <c r="R1444" s="992">
        <f t="shared" si="315"/>
        <v>0</v>
      </c>
      <c r="S1444" s="512"/>
      <c r="T1444" s="1011"/>
      <c r="U1444" s="512"/>
      <c r="V1444" s="512"/>
      <c r="W1444" s="512"/>
      <c r="X1444" s="512"/>
      <c r="Y1444" s="512"/>
      <c r="Z1444" s="1193"/>
      <c r="AA1444" s="508"/>
      <c r="AB1444" s="1386"/>
      <c r="AC1444" s="1401"/>
    </row>
    <row r="1445" spans="1:29" ht="60" x14ac:dyDescent="0.25">
      <c r="A1445" s="227">
        <v>1</v>
      </c>
      <c r="B1445" s="665" t="s">
        <v>306</v>
      </c>
      <c r="C1445" s="622"/>
      <c r="D1445" s="4"/>
      <c r="E1445" s="1074">
        <f>SUM(E1446:E1449)</f>
        <v>0</v>
      </c>
      <c r="F1445" s="323">
        <f t="shared" si="317"/>
        <v>0</v>
      </c>
      <c r="G1445" s="746">
        <f>G1446+G1448+G1449</f>
        <v>0</v>
      </c>
      <c r="H1445" s="323" t="e">
        <f>G1445/F1445*100</f>
        <v>#DIV/0!</v>
      </c>
      <c r="I1445" s="1825"/>
      <c r="J1445" s="1825"/>
      <c r="K1445" s="211"/>
      <c r="L1445" s="211"/>
      <c r="M1445" s="369"/>
      <c r="N1445" s="211"/>
      <c r="O1445" s="211"/>
      <c r="P1445" s="211"/>
      <c r="Q1445" s="512"/>
      <c r="R1445" s="992">
        <f t="shared" si="315"/>
        <v>0</v>
      </c>
      <c r="S1445" s="512"/>
      <c r="T1445" s="1011"/>
      <c r="U1445" s="512"/>
      <c r="V1445" s="512"/>
      <c r="W1445" s="512"/>
      <c r="X1445" s="512"/>
      <c r="Y1445" s="512"/>
      <c r="Z1445" s="1193"/>
      <c r="AA1445" s="508"/>
      <c r="AB1445" s="1386"/>
      <c r="AC1445" s="1401"/>
    </row>
    <row r="1446" spans="1:29" ht="45" x14ac:dyDescent="0.25">
      <c r="A1446" s="227">
        <v>1</v>
      </c>
      <c r="B1446" s="463" t="s">
        <v>307</v>
      </c>
      <c r="C1446" s="622"/>
      <c r="D1446" s="4"/>
      <c r="E1446" s="696"/>
      <c r="F1446" s="323">
        <f t="shared" si="317"/>
        <v>0</v>
      </c>
      <c r="G1446" s="746"/>
      <c r="H1446" s="323" t="e">
        <f>G1446/F1446*100</f>
        <v>#DIV/0!</v>
      </c>
      <c r="I1446" s="1825"/>
      <c r="J1446" s="1825"/>
      <c r="K1446" s="211"/>
      <c r="L1446" s="211"/>
      <c r="M1446" s="369"/>
      <c r="N1446" s="211"/>
      <c r="O1446" s="211"/>
      <c r="P1446" s="211"/>
      <c r="Q1446" s="512"/>
      <c r="R1446" s="992">
        <f t="shared" si="315"/>
        <v>0</v>
      </c>
      <c r="S1446" s="512"/>
      <c r="T1446" s="1011"/>
      <c r="U1446" s="512"/>
      <c r="V1446" s="512"/>
      <c r="W1446" s="512"/>
      <c r="X1446" s="512"/>
      <c r="Y1446" s="512"/>
      <c r="Z1446" s="1193"/>
      <c r="AA1446" s="508"/>
      <c r="AB1446" s="1386"/>
      <c r="AC1446" s="1401"/>
    </row>
    <row r="1447" spans="1:29" ht="30" x14ac:dyDescent="0.25">
      <c r="A1447" s="227">
        <v>1</v>
      </c>
      <c r="B1447" s="463" t="s">
        <v>338</v>
      </c>
      <c r="C1447" s="622"/>
      <c r="D1447" s="4"/>
      <c r="E1447" s="696"/>
      <c r="F1447" s="323">
        <f t="shared" si="317"/>
        <v>0</v>
      </c>
      <c r="G1447" s="746"/>
      <c r="H1447" s="323"/>
      <c r="I1447" s="1825"/>
      <c r="J1447" s="1825"/>
      <c r="K1447" s="211"/>
      <c r="L1447" s="211"/>
      <c r="M1447" s="369"/>
      <c r="N1447" s="211"/>
      <c r="O1447" s="211"/>
      <c r="P1447" s="211"/>
      <c r="Q1447" s="512"/>
      <c r="R1447" s="992">
        <f t="shared" ref="R1447:R1510" si="326">Q1447/12*$B$4</f>
        <v>0</v>
      </c>
      <c r="S1447" s="512"/>
      <c r="T1447" s="1011"/>
      <c r="U1447" s="512"/>
      <c r="V1447" s="512"/>
      <c r="W1447" s="512"/>
      <c r="X1447" s="512"/>
      <c r="Y1447" s="512"/>
      <c r="Z1447" s="1193"/>
      <c r="AA1447" s="508"/>
      <c r="AB1447" s="1386"/>
      <c r="AC1447" s="1401"/>
    </row>
    <row r="1448" spans="1:29" ht="75" x14ac:dyDescent="0.25">
      <c r="A1448" s="227">
        <v>1</v>
      </c>
      <c r="B1448" s="463" t="s">
        <v>308</v>
      </c>
      <c r="C1448" s="622"/>
      <c r="D1448" s="4"/>
      <c r="E1448" s="696"/>
      <c r="F1448" s="323">
        <f t="shared" si="317"/>
        <v>0</v>
      </c>
      <c r="G1448" s="746"/>
      <c r="H1448" s="323" t="e">
        <f>G1448/F1448*100</f>
        <v>#DIV/0!</v>
      </c>
      <c r="I1448" s="1825"/>
      <c r="J1448" s="1825"/>
      <c r="K1448" s="211"/>
      <c r="L1448" s="211"/>
      <c r="M1448" s="369"/>
      <c r="N1448" s="211"/>
      <c r="O1448" s="211"/>
      <c r="P1448" s="211"/>
      <c r="Q1448" s="512"/>
      <c r="R1448" s="992">
        <f t="shared" si="326"/>
        <v>0</v>
      </c>
      <c r="S1448" s="512"/>
      <c r="T1448" s="1011"/>
      <c r="U1448" s="512"/>
      <c r="V1448" s="512"/>
      <c r="W1448" s="512"/>
      <c r="X1448" s="512"/>
      <c r="Y1448" s="512"/>
      <c r="Z1448" s="1193"/>
      <c r="AA1448" s="508"/>
      <c r="AB1448" s="1386"/>
      <c r="AC1448" s="1401"/>
    </row>
    <row r="1449" spans="1:29" ht="60" x14ac:dyDescent="0.25">
      <c r="A1449" s="227">
        <v>1</v>
      </c>
      <c r="B1449" s="463" t="s">
        <v>309</v>
      </c>
      <c r="C1449" s="622"/>
      <c r="D1449" s="4"/>
      <c r="E1449" s="1075"/>
      <c r="F1449" s="323">
        <f t="shared" si="317"/>
        <v>0</v>
      </c>
      <c r="G1449" s="746"/>
      <c r="H1449" s="323" t="e">
        <f>G1449/F1449*100</f>
        <v>#DIV/0!</v>
      </c>
      <c r="I1449" s="1825"/>
      <c r="J1449" s="1825"/>
      <c r="K1449" s="211"/>
      <c r="L1449" s="211"/>
      <c r="M1449" s="369"/>
      <c r="N1449" s="211"/>
      <c r="O1449" s="211"/>
      <c r="P1449" s="211"/>
      <c r="Q1449" s="512"/>
      <c r="R1449" s="992">
        <f t="shared" si="326"/>
        <v>0</v>
      </c>
      <c r="S1449" s="512"/>
      <c r="T1449" s="1011"/>
      <c r="U1449" s="512"/>
      <c r="V1449" s="512"/>
      <c r="W1449" s="512"/>
      <c r="X1449" s="512"/>
      <c r="Y1449" s="512"/>
      <c r="Z1449" s="1193"/>
      <c r="AA1449" s="508"/>
      <c r="AB1449" s="1386"/>
      <c r="AC1449" s="1401"/>
    </row>
    <row r="1450" spans="1:29" x14ac:dyDescent="0.25">
      <c r="B1450" s="736" t="s">
        <v>207</v>
      </c>
      <c r="C1450" s="622"/>
      <c r="D1450" s="4"/>
      <c r="E1450" s="367"/>
      <c r="F1450" s="323">
        <f t="shared" si="317"/>
        <v>0</v>
      </c>
      <c r="G1450" s="746"/>
      <c r="H1450" s="323"/>
      <c r="I1450" s="1825"/>
      <c r="J1450" s="1825"/>
      <c r="K1450" s="211"/>
      <c r="L1450" s="211"/>
      <c r="M1450" s="369"/>
      <c r="N1450" s="211"/>
      <c r="O1450" s="211"/>
      <c r="P1450" s="211"/>
      <c r="Q1450" s="512"/>
      <c r="R1450" s="992">
        <f t="shared" si="326"/>
        <v>0</v>
      </c>
      <c r="S1450" s="512">
        <f>Y1450-X1450-U1450</f>
        <v>0</v>
      </c>
      <c r="T1450" s="1011"/>
      <c r="U1450" s="512"/>
      <c r="V1450" s="512">
        <f>S1450-R1450</f>
        <v>0</v>
      </c>
      <c r="W1450" s="512"/>
      <c r="X1450" s="512"/>
      <c r="Y1450" s="512"/>
      <c r="Z1450" s="1193"/>
      <c r="AA1450" s="508"/>
      <c r="AB1450" s="1386"/>
      <c r="AC1450" s="1401"/>
    </row>
    <row r="1451" spans="1:29" ht="29.25" x14ac:dyDescent="0.25">
      <c r="A1451" s="227">
        <v>1</v>
      </c>
      <c r="B1451" s="723" t="s">
        <v>365</v>
      </c>
      <c r="C1451" s="2033"/>
      <c r="D1451" s="723"/>
      <c r="E1451" s="394">
        <f>E1452+E1453+E1457+E1458+E1459+E1460+E1462</f>
        <v>0</v>
      </c>
      <c r="F1451" s="984">
        <f t="shared" si="317"/>
        <v>0</v>
      </c>
      <c r="G1451" s="3831">
        <f>G1452+G1453+G1457+G1458+G1459+G1460+G1462</f>
        <v>0</v>
      </c>
      <c r="H1451" s="984" t="e">
        <f>G1451/F1451*100</f>
        <v>#DIV/0!</v>
      </c>
      <c r="I1451" s="1825"/>
      <c r="J1451" s="1825"/>
      <c r="K1451" s="211"/>
      <c r="L1451" s="211"/>
      <c r="M1451" s="369"/>
      <c r="N1451" s="211"/>
      <c r="O1451" s="211"/>
      <c r="P1451" s="211"/>
      <c r="Q1451" s="512"/>
      <c r="R1451" s="992">
        <f t="shared" si="326"/>
        <v>0</v>
      </c>
      <c r="S1451" s="512"/>
      <c r="T1451" s="1011"/>
      <c r="U1451" s="512"/>
      <c r="V1451" s="512"/>
      <c r="W1451" s="512"/>
      <c r="X1451" s="512"/>
      <c r="Y1451" s="512"/>
      <c r="Z1451" s="1198"/>
      <c r="AA1451" s="508"/>
      <c r="AB1451" s="1386"/>
      <c r="AC1451" s="1401"/>
    </row>
    <row r="1452" spans="1:29" x14ac:dyDescent="0.25">
      <c r="A1452" s="227">
        <v>1</v>
      </c>
      <c r="B1452" s="4" t="s">
        <v>353</v>
      </c>
      <c r="C1452" s="622"/>
      <c r="D1452" s="4"/>
      <c r="E1452" s="367"/>
      <c r="F1452" s="323">
        <f t="shared" si="317"/>
        <v>0</v>
      </c>
      <c r="G1452" s="746"/>
      <c r="H1452" s="323"/>
      <c r="I1452" s="1825"/>
      <c r="J1452" s="1825"/>
      <c r="K1452" s="211"/>
      <c r="L1452" s="211"/>
      <c r="M1452" s="369"/>
      <c r="N1452" s="211"/>
      <c r="O1452" s="211"/>
      <c r="P1452" s="211"/>
      <c r="Q1452" s="512"/>
      <c r="R1452" s="992">
        <f t="shared" si="326"/>
        <v>0</v>
      </c>
      <c r="S1452" s="512"/>
      <c r="T1452" s="1011"/>
      <c r="U1452" s="512"/>
      <c r="V1452" s="512"/>
      <c r="W1452" s="512"/>
      <c r="X1452" s="512"/>
      <c r="Y1452" s="512"/>
      <c r="Z1452" s="1193"/>
      <c r="AA1452" s="508"/>
      <c r="AB1452" s="1386"/>
      <c r="AC1452" s="1401"/>
    </row>
    <row r="1453" spans="1:29" ht="30" x14ac:dyDescent="0.25">
      <c r="A1453" s="227">
        <v>1</v>
      </c>
      <c r="B1453" s="737" t="s">
        <v>354</v>
      </c>
      <c r="C1453" s="622"/>
      <c r="D1453" s="4"/>
      <c r="E1453" s="367">
        <f>E1454+E1455/4+E1456</f>
        <v>0</v>
      </c>
      <c r="F1453" s="213">
        <f t="shared" si="317"/>
        <v>0</v>
      </c>
      <c r="G1453" s="746">
        <f>G1454+G1455/4+G1456</f>
        <v>0</v>
      </c>
      <c r="H1453" s="323"/>
      <c r="I1453" s="1825"/>
      <c r="J1453" s="1825"/>
      <c r="K1453" s="211"/>
      <c r="L1453" s="211"/>
      <c r="M1453" s="369"/>
      <c r="N1453" s="211"/>
      <c r="O1453" s="211"/>
      <c r="P1453" s="211"/>
      <c r="Q1453" s="512"/>
      <c r="R1453" s="992">
        <f t="shared" si="326"/>
        <v>0</v>
      </c>
      <c r="S1453" s="512">
        <f>Y1453-X1453-U1453</f>
        <v>0</v>
      </c>
      <c r="T1453" s="1011"/>
      <c r="U1453" s="512"/>
      <c r="V1453" s="512"/>
      <c r="W1453" s="512"/>
      <c r="X1453" s="512"/>
      <c r="Y1453" s="512"/>
      <c r="Z1453" s="1193"/>
      <c r="AA1453" s="508"/>
      <c r="AB1453" s="1386"/>
      <c r="AC1453" s="1401"/>
    </row>
    <row r="1454" spans="1:29" x14ac:dyDescent="0.25">
      <c r="A1454" s="227">
        <v>1</v>
      </c>
      <c r="B1454" s="4" t="s">
        <v>355</v>
      </c>
      <c r="C1454" s="622"/>
      <c r="D1454" s="4"/>
      <c r="E1454" s="367"/>
      <c r="F1454" s="213">
        <f t="shared" si="317"/>
        <v>0</v>
      </c>
      <c r="G1454" s="746"/>
      <c r="H1454" s="323"/>
      <c r="I1454" s="1825"/>
      <c r="J1454" s="1825"/>
      <c r="K1454" s="211"/>
      <c r="L1454" s="211"/>
      <c r="M1454" s="369"/>
      <c r="N1454" s="211"/>
      <c r="O1454" s="211"/>
      <c r="P1454" s="211"/>
      <c r="Q1454" s="512"/>
      <c r="R1454" s="992">
        <f t="shared" si="326"/>
        <v>0</v>
      </c>
      <c r="S1454" s="512">
        <f>Y1454-X1454-U1454</f>
        <v>0</v>
      </c>
      <c r="T1454" s="1011"/>
      <c r="U1454" s="512"/>
      <c r="V1454" s="512"/>
      <c r="W1454" s="512"/>
      <c r="X1454" s="512"/>
      <c r="Y1454" s="512"/>
      <c r="Z1454" s="1193"/>
      <c r="AA1454" s="508"/>
      <c r="AB1454" s="1386"/>
      <c r="AC1454" s="1401"/>
    </row>
    <row r="1455" spans="1:29" ht="30" x14ac:dyDescent="0.25">
      <c r="A1455" s="227">
        <v>1</v>
      </c>
      <c r="B1455" s="4" t="s">
        <v>380</v>
      </c>
      <c r="C1455" s="622"/>
      <c r="D1455" s="4"/>
      <c r="E1455" s="367"/>
      <c r="F1455" s="213">
        <f t="shared" si="317"/>
        <v>0</v>
      </c>
      <c r="G1455" s="746"/>
      <c r="H1455" s="323"/>
      <c r="I1455" s="1825"/>
      <c r="J1455" s="1825"/>
      <c r="K1455" s="211"/>
      <c r="L1455" s="211"/>
      <c r="M1455" s="369"/>
      <c r="N1455" s="211"/>
      <c r="O1455" s="211"/>
      <c r="P1455" s="211"/>
      <c r="Q1455" s="512"/>
      <c r="R1455" s="992">
        <f t="shared" si="326"/>
        <v>0</v>
      </c>
      <c r="S1455" s="512">
        <f>Y1455-X1455-U1455</f>
        <v>0</v>
      </c>
      <c r="T1455" s="1011"/>
      <c r="U1455" s="512"/>
      <c r="V1455" s="512"/>
      <c r="W1455" s="512"/>
      <c r="X1455" s="512"/>
      <c r="Y1455" s="512"/>
      <c r="Z1455" s="1193"/>
      <c r="AA1455" s="508"/>
      <c r="AB1455" s="1386"/>
      <c r="AC1455" s="1401"/>
    </row>
    <row r="1456" spans="1:29" ht="60" x14ac:dyDescent="0.25">
      <c r="A1456" s="227">
        <v>1</v>
      </c>
      <c r="B1456" s="4" t="s">
        <v>356</v>
      </c>
      <c r="C1456" s="622"/>
      <c r="D1456" s="4"/>
      <c r="E1456" s="367"/>
      <c r="F1456" s="213">
        <f t="shared" si="317"/>
        <v>0</v>
      </c>
      <c r="G1456" s="746"/>
      <c r="H1456" s="323"/>
      <c r="I1456" s="1825"/>
      <c r="J1456" s="1825"/>
      <c r="K1456" s="211"/>
      <c r="L1456" s="211"/>
      <c r="M1456" s="369"/>
      <c r="N1456" s="211"/>
      <c r="O1456" s="211"/>
      <c r="P1456" s="211"/>
      <c r="Q1456" s="512"/>
      <c r="R1456" s="992">
        <f t="shared" si="326"/>
        <v>0</v>
      </c>
      <c r="S1456" s="512">
        <f>Y1456-X1456-U1456</f>
        <v>0</v>
      </c>
      <c r="T1456" s="1011"/>
      <c r="U1456" s="512"/>
      <c r="V1456" s="512"/>
      <c r="W1456" s="512"/>
      <c r="X1456" s="512"/>
      <c r="Y1456" s="512"/>
      <c r="Z1456" s="1193"/>
      <c r="AA1456" s="508"/>
      <c r="AB1456" s="1386"/>
      <c r="AC1456" s="1401"/>
    </row>
    <row r="1457" spans="1:29" ht="75" x14ac:dyDescent="0.25">
      <c r="A1457" s="227">
        <v>1</v>
      </c>
      <c r="B1457" s="4" t="s">
        <v>357</v>
      </c>
      <c r="C1457" s="622"/>
      <c r="D1457" s="4"/>
      <c r="E1457" s="367"/>
      <c r="F1457" s="213">
        <f t="shared" si="317"/>
        <v>0</v>
      </c>
      <c r="G1457" s="746"/>
      <c r="H1457" s="323"/>
      <c r="I1457" s="1825"/>
      <c r="J1457" s="1825"/>
      <c r="K1457" s="211"/>
      <c r="L1457" s="211"/>
      <c r="M1457" s="369"/>
      <c r="N1457" s="211"/>
      <c r="O1457" s="211"/>
      <c r="P1457" s="211"/>
      <c r="Q1457" s="512"/>
      <c r="R1457" s="992">
        <f t="shared" si="326"/>
        <v>0</v>
      </c>
      <c r="S1457" s="512">
        <f>Y1457-X1457-U1457</f>
        <v>0</v>
      </c>
      <c r="T1457" s="1011"/>
      <c r="U1457" s="512"/>
      <c r="V1457" s="512"/>
      <c r="W1457" s="512"/>
      <c r="X1457" s="512"/>
      <c r="Y1457" s="512"/>
      <c r="Z1457" s="1193"/>
      <c r="AA1457" s="508"/>
      <c r="AB1457" s="1386"/>
      <c r="AC1457" s="1401"/>
    </row>
    <row r="1458" spans="1:29" ht="45" x14ac:dyDescent="0.25">
      <c r="A1458" s="227">
        <v>1</v>
      </c>
      <c r="B1458" s="738" t="s">
        <v>358</v>
      </c>
      <c r="C1458" s="641"/>
      <c r="D1458" s="4"/>
      <c r="E1458" s="367"/>
      <c r="F1458" s="213">
        <f t="shared" si="317"/>
        <v>0</v>
      </c>
      <c r="G1458" s="746"/>
      <c r="H1458" s="323"/>
      <c r="I1458" s="1825"/>
      <c r="J1458" s="1825"/>
      <c r="K1458" s="211"/>
      <c r="L1458" s="211"/>
      <c r="M1458" s="369"/>
      <c r="N1458" s="211"/>
      <c r="O1458" s="211"/>
      <c r="P1458" s="211"/>
      <c r="Q1458" s="512"/>
      <c r="R1458" s="992">
        <f t="shared" si="326"/>
        <v>0</v>
      </c>
      <c r="S1458" s="512"/>
      <c r="T1458" s="1011"/>
      <c r="U1458" s="512"/>
      <c r="V1458" s="512"/>
      <c r="W1458" s="512"/>
      <c r="X1458" s="512"/>
      <c r="Y1458" s="512"/>
      <c r="Z1458" s="1193"/>
      <c r="AA1458" s="508"/>
      <c r="AB1458" s="1386"/>
      <c r="AC1458" s="1401"/>
    </row>
    <row r="1459" spans="1:29" ht="105" x14ac:dyDescent="0.25">
      <c r="B1459" s="738" t="s">
        <v>543</v>
      </c>
      <c r="C1459" s="1338"/>
      <c r="D1459" s="1982"/>
      <c r="E1459" s="367"/>
      <c r="F1459" s="219">
        <f t="shared" si="317"/>
        <v>0</v>
      </c>
      <c r="G1459" s="3856"/>
      <c r="H1459" s="1334" t="e">
        <f>G1459/F1459*100</f>
        <v>#DIV/0!</v>
      </c>
      <c r="I1459" s="1848"/>
      <c r="J1459" s="1848"/>
      <c r="K1459" s="1849"/>
      <c r="L1459" s="1849"/>
      <c r="M1459" s="373"/>
      <c r="N1459" s="1849"/>
      <c r="O1459" s="1849"/>
      <c r="P1459" s="1849"/>
      <c r="Q1459" s="512"/>
      <c r="R1459" s="992">
        <f t="shared" si="326"/>
        <v>0</v>
      </c>
      <c r="S1459" s="512"/>
      <c r="T1459" s="1011"/>
      <c r="U1459" s="512"/>
      <c r="V1459" s="512"/>
      <c r="W1459" s="512"/>
      <c r="X1459" s="512"/>
      <c r="Y1459" s="512"/>
      <c r="Z1459" s="2063"/>
      <c r="AA1459" s="508"/>
      <c r="AB1459" s="1386"/>
      <c r="AC1459" s="1401"/>
    </row>
    <row r="1460" spans="1:29" ht="42.75" x14ac:dyDescent="0.25">
      <c r="B1460" s="1344" t="s">
        <v>515</v>
      </c>
      <c r="C1460" s="1345"/>
      <c r="D1460" s="1982"/>
      <c r="E1460" s="696">
        <f>E1461</f>
        <v>0</v>
      </c>
      <c r="F1460" s="219">
        <f t="shared" si="317"/>
        <v>0</v>
      </c>
      <c r="G1460" s="3856">
        <f>G1461</f>
        <v>0</v>
      </c>
      <c r="H1460" s="1334" t="e">
        <f>G1460/F1460*100</f>
        <v>#DIV/0!</v>
      </c>
      <c r="I1460" s="1848"/>
      <c r="J1460" s="1848"/>
      <c r="K1460" s="1849"/>
      <c r="L1460" s="1849"/>
      <c r="M1460" s="373"/>
      <c r="N1460" s="1849"/>
      <c r="O1460" s="1849"/>
      <c r="P1460" s="1849"/>
      <c r="Q1460" s="512"/>
      <c r="R1460" s="992">
        <f t="shared" si="326"/>
        <v>0</v>
      </c>
      <c r="S1460" s="512">
        <f>Y1460-X1460-U1460</f>
        <v>0</v>
      </c>
      <c r="T1460" s="1011"/>
      <c r="U1460" s="512"/>
      <c r="V1460" s="512">
        <f>S1460-R1460</f>
        <v>0</v>
      </c>
      <c r="W1460" s="512"/>
      <c r="X1460" s="512"/>
      <c r="Y1460" s="512"/>
      <c r="Z1460" s="2063"/>
      <c r="AA1460" s="508"/>
      <c r="AB1460" s="1386"/>
      <c r="AC1460" s="1401"/>
    </row>
    <row r="1461" spans="1:29" x14ac:dyDescent="0.25">
      <c r="B1461" s="738" t="s">
        <v>516</v>
      </c>
      <c r="C1461" s="1345"/>
      <c r="D1461" s="1982"/>
      <c r="E1461" s="367"/>
      <c r="F1461" s="219">
        <f t="shared" si="317"/>
        <v>0</v>
      </c>
      <c r="G1461" s="3856"/>
      <c r="H1461" s="1334" t="e">
        <f>G1461/F1461*100</f>
        <v>#DIV/0!</v>
      </c>
      <c r="I1461" s="1848"/>
      <c r="J1461" s="1848"/>
      <c r="K1461" s="1849"/>
      <c r="L1461" s="1849"/>
      <c r="M1461" s="373"/>
      <c r="N1461" s="1849"/>
      <c r="O1461" s="1849"/>
      <c r="P1461" s="1849"/>
      <c r="Q1461" s="512"/>
      <c r="R1461" s="992">
        <f t="shared" si="326"/>
        <v>0</v>
      </c>
      <c r="S1461" s="512"/>
      <c r="T1461" s="1011"/>
      <c r="U1461" s="512"/>
      <c r="V1461" s="512"/>
      <c r="W1461" s="512"/>
      <c r="X1461" s="512"/>
      <c r="Y1461" s="512"/>
      <c r="Z1461" s="2063"/>
      <c r="AA1461" s="508"/>
      <c r="AB1461" s="1386"/>
      <c r="AC1461" s="1401"/>
    </row>
    <row r="1462" spans="1:29" ht="42.75" x14ac:dyDescent="0.25">
      <c r="B1462" s="1344" t="s">
        <v>517</v>
      </c>
      <c r="C1462" s="1345"/>
      <c r="D1462" s="1982"/>
      <c r="E1462" s="696"/>
      <c r="F1462" s="219">
        <f t="shared" si="317"/>
        <v>0</v>
      </c>
      <c r="G1462" s="3856"/>
      <c r="H1462" s="1334"/>
      <c r="I1462" s="1848"/>
      <c r="J1462" s="1848"/>
      <c r="K1462" s="1849"/>
      <c r="L1462" s="1849"/>
      <c r="M1462" s="373"/>
      <c r="N1462" s="1849"/>
      <c r="O1462" s="1849"/>
      <c r="P1462" s="1849"/>
      <c r="Q1462" s="512"/>
      <c r="R1462" s="992">
        <f t="shared" si="326"/>
        <v>0</v>
      </c>
      <c r="S1462" s="512"/>
      <c r="T1462" s="1011"/>
      <c r="U1462" s="512"/>
      <c r="V1462" s="512"/>
      <c r="W1462" s="512"/>
      <c r="X1462" s="512"/>
      <c r="Y1462" s="512"/>
      <c r="Z1462" s="2063"/>
      <c r="AA1462" s="508"/>
      <c r="AB1462" s="1386"/>
      <c r="AC1462" s="1401"/>
    </row>
    <row r="1463" spans="1:29" ht="29.25" x14ac:dyDescent="0.25">
      <c r="A1463" s="227">
        <v>1</v>
      </c>
      <c r="B1463" s="723" t="s">
        <v>366</v>
      </c>
      <c r="C1463" s="2038"/>
      <c r="D1463" s="1982"/>
      <c r="E1463" s="395">
        <f>E1464+E1465</f>
        <v>0</v>
      </c>
      <c r="F1463" s="219">
        <f t="shared" si="317"/>
        <v>0</v>
      </c>
      <c r="G1463" s="3856">
        <f>G1464+G1465</f>
        <v>0</v>
      </c>
      <c r="H1463" s="1334" t="e">
        <f>G1463/F1463*100</f>
        <v>#DIV/0!</v>
      </c>
      <c r="I1463" s="1848"/>
      <c r="J1463" s="1848"/>
      <c r="K1463" s="1849"/>
      <c r="L1463" s="1849"/>
      <c r="M1463" s="373"/>
      <c r="N1463" s="1849"/>
      <c r="O1463" s="1849"/>
      <c r="P1463" s="1849"/>
      <c r="Q1463" s="512"/>
      <c r="R1463" s="992">
        <f t="shared" si="326"/>
        <v>0</v>
      </c>
      <c r="S1463" s="512">
        <f t="shared" ref="S1463:S1469" si="327">Y1463-X1463-U1463</f>
        <v>0</v>
      </c>
      <c r="T1463" s="1011"/>
      <c r="U1463" s="512"/>
      <c r="V1463" s="512"/>
      <c r="W1463" s="512"/>
      <c r="X1463" s="512"/>
      <c r="Y1463" s="512"/>
      <c r="Z1463" s="2063"/>
      <c r="AA1463" s="508"/>
      <c r="AB1463" s="1386"/>
      <c r="AC1463" s="1401"/>
    </row>
    <row r="1464" spans="1:29" x14ac:dyDescent="0.25">
      <c r="A1464" s="227">
        <v>1</v>
      </c>
      <c r="B1464" s="723" t="s">
        <v>381</v>
      </c>
      <c r="C1464" s="2084"/>
      <c r="D1464" s="2040"/>
      <c r="E1464" s="396"/>
      <c r="F1464" s="7">
        <f t="shared" ref="F1464:F1527" si="328">E1464/12*$B$4</f>
        <v>0</v>
      </c>
      <c r="G1464" s="706"/>
      <c r="H1464" s="1078"/>
      <c r="I1464" s="1985"/>
      <c r="J1464" s="1985"/>
      <c r="K1464" s="1864"/>
      <c r="L1464" s="1864"/>
      <c r="M1464" s="378"/>
      <c r="N1464" s="1864"/>
      <c r="O1464" s="1864"/>
      <c r="P1464" s="1864"/>
      <c r="Q1464" s="510"/>
      <c r="R1464" s="1135">
        <f t="shared" si="326"/>
        <v>0</v>
      </c>
      <c r="S1464" s="510">
        <f t="shared" si="327"/>
        <v>0</v>
      </c>
      <c r="T1464" s="1015"/>
      <c r="U1464" s="510"/>
      <c r="V1464" s="510">
        <f>S1464-R1464</f>
        <v>0</v>
      </c>
      <c r="W1464" s="510"/>
      <c r="X1464" s="510"/>
      <c r="Y1464" s="510"/>
      <c r="Z1464" s="2041"/>
      <c r="AA1464" s="1124"/>
      <c r="AB1464" s="1386"/>
      <c r="AC1464" s="1401"/>
    </row>
    <row r="1465" spans="1:29" x14ac:dyDescent="0.25">
      <c r="A1465" s="227">
        <v>1</v>
      </c>
      <c r="B1465" s="4" t="s">
        <v>382</v>
      </c>
      <c r="C1465" s="2095"/>
      <c r="D1465" s="1976"/>
      <c r="E1465" s="387">
        <f>E1466/9.4</f>
        <v>0</v>
      </c>
      <c r="F1465" s="216">
        <f t="shared" si="328"/>
        <v>0</v>
      </c>
      <c r="G1465" s="299">
        <f>G1466/9.4</f>
        <v>0</v>
      </c>
      <c r="H1465" s="329" t="e">
        <f>G1465/F1465*100</f>
        <v>#DIV/0!</v>
      </c>
      <c r="I1465" s="1817"/>
      <c r="J1465" s="1817"/>
      <c r="K1465" s="1818"/>
      <c r="L1465" s="1818"/>
      <c r="M1465" s="379"/>
      <c r="N1465" s="1818"/>
      <c r="O1465" s="1818"/>
      <c r="P1465" s="1818"/>
      <c r="Q1465" s="512"/>
      <c r="R1465" s="992">
        <f t="shared" si="326"/>
        <v>0</v>
      </c>
      <c r="S1465" s="512">
        <f t="shared" si="327"/>
        <v>0</v>
      </c>
      <c r="T1465" s="1011"/>
      <c r="U1465" s="512"/>
      <c r="V1465" s="512"/>
      <c r="W1465" s="512"/>
      <c r="X1465" s="512"/>
      <c r="Y1465" s="512"/>
      <c r="Z1465" s="1173"/>
      <c r="AA1465" s="508"/>
      <c r="AB1465" s="1386"/>
      <c r="AC1465" s="1401"/>
    </row>
    <row r="1466" spans="1:29" x14ac:dyDescent="0.25">
      <c r="A1466" s="227">
        <v>1</v>
      </c>
      <c r="B1466" s="739" t="s">
        <v>383</v>
      </c>
      <c r="C1466" s="622"/>
      <c r="D1466" s="4"/>
      <c r="E1466" s="367"/>
      <c r="F1466" s="213">
        <f t="shared" si="328"/>
        <v>0</v>
      </c>
      <c r="G1466" s="746"/>
      <c r="H1466" s="323" t="e">
        <f>G1466/F1466*100</f>
        <v>#DIV/0!</v>
      </c>
      <c r="I1466" s="1825"/>
      <c r="J1466" s="1825"/>
      <c r="K1466" s="211"/>
      <c r="L1466" s="211"/>
      <c r="M1466" s="369"/>
      <c r="N1466" s="211"/>
      <c r="O1466" s="211"/>
      <c r="P1466" s="211"/>
      <c r="Q1466" s="512"/>
      <c r="R1466" s="992">
        <f t="shared" si="326"/>
        <v>0</v>
      </c>
      <c r="S1466" s="512">
        <f t="shared" si="327"/>
        <v>0</v>
      </c>
      <c r="T1466" s="1011"/>
      <c r="U1466" s="512"/>
      <c r="V1466" s="512"/>
      <c r="W1466" s="512"/>
      <c r="X1466" s="512"/>
      <c r="Y1466" s="512"/>
      <c r="Z1466" s="1193"/>
      <c r="AA1466" s="508"/>
      <c r="AB1466" s="1386"/>
      <c r="AC1466" s="1401"/>
    </row>
    <row r="1467" spans="1:29" ht="43.5" x14ac:dyDescent="0.25">
      <c r="A1467" s="227">
        <v>1</v>
      </c>
      <c r="B1467" s="723" t="s">
        <v>359</v>
      </c>
      <c r="C1467" s="622"/>
      <c r="D1467" s="4"/>
      <c r="E1467" s="367"/>
      <c r="F1467" s="213">
        <f t="shared" si="328"/>
        <v>0</v>
      </c>
      <c r="G1467" s="746"/>
      <c r="H1467" s="323" t="e">
        <f>G1467/F1467*100</f>
        <v>#DIV/0!</v>
      </c>
      <c r="I1467" s="1825"/>
      <c r="J1467" s="1825"/>
      <c r="K1467" s="211"/>
      <c r="L1467" s="211"/>
      <c r="M1467" s="369"/>
      <c r="N1467" s="211"/>
      <c r="O1467" s="211"/>
      <c r="P1467" s="211"/>
      <c r="Q1467" s="512"/>
      <c r="R1467" s="992">
        <f t="shared" si="326"/>
        <v>0</v>
      </c>
      <c r="S1467" s="512">
        <f t="shared" si="327"/>
        <v>0</v>
      </c>
      <c r="T1467" s="1011"/>
      <c r="U1467" s="512"/>
      <c r="V1467" s="512"/>
      <c r="W1467" s="512"/>
      <c r="X1467" s="512"/>
      <c r="Y1467" s="512"/>
      <c r="Z1467" s="1193"/>
      <c r="AA1467" s="508"/>
      <c r="AB1467" s="1386"/>
      <c r="AC1467" s="1401"/>
    </row>
    <row r="1468" spans="1:29" ht="30" x14ac:dyDescent="0.25">
      <c r="A1468" s="227">
        <v>1</v>
      </c>
      <c r="B1468" s="718" t="s">
        <v>202</v>
      </c>
      <c r="C1468" s="622"/>
      <c r="D1468" s="4"/>
      <c r="E1468" s="367"/>
      <c r="F1468" s="213">
        <f t="shared" si="328"/>
        <v>0</v>
      </c>
      <c r="G1468" s="746"/>
      <c r="H1468" s="323"/>
      <c r="I1468" s="1825"/>
      <c r="J1468" s="1825"/>
      <c r="K1468" s="211"/>
      <c r="L1468" s="211"/>
      <c r="M1468" s="369"/>
      <c r="N1468" s="211"/>
      <c r="O1468" s="211"/>
      <c r="P1468" s="211"/>
      <c r="Q1468" s="512"/>
      <c r="R1468" s="992">
        <f t="shared" si="326"/>
        <v>0</v>
      </c>
      <c r="S1468" s="512">
        <f t="shared" si="327"/>
        <v>0</v>
      </c>
      <c r="T1468" s="1011"/>
      <c r="U1468" s="512"/>
      <c r="V1468" s="512"/>
      <c r="W1468" s="512"/>
      <c r="X1468" s="512"/>
      <c r="Y1468" s="512"/>
      <c r="Z1468" s="1193"/>
      <c r="AA1468" s="508"/>
      <c r="AB1468" s="1386"/>
      <c r="AC1468" s="1401"/>
    </row>
    <row r="1469" spans="1:29" x14ac:dyDescent="0.25">
      <c r="A1469" s="227">
        <v>1</v>
      </c>
      <c r="B1469" s="710" t="s">
        <v>235</v>
      </c>
      <c r="C1469" s="622"/>
      <c r="D1469" s="4"/>
      <c r="E1469" s="394">
        <f>E1471+E1470</f>
        <v>0</v>
      </c>
      <c r="F1469" s="726">
        <f t="shared" si="328"/>
        <v>0</v>
      </c>
      <c r="G1469" s="3831">
        <f>G1471+G1470</f>
        <v>0</v>
      </c>
      <c r="H1469" s="984" t="e">
        <f t="shared" ref="H1469:H1476" si="329">G1469/F1469*100</f>
        <v>#DIV/0!</v>
      </c>
      <c r="I1469" s="1825"/>
      <c r="J1469" s="1825"/>
      <c r="K1469" s="211"/>
      <c r="L1469" s="211"/>
      <c r="M1469" s="369"/>
      <c r="N1469" s="211"/>
      <c r="O1469" s="211"/>
      <c r="P1469" s="211"/>
      <c r="Q1469" s="512"/>
      <c r="R1469" s="1134">
        <f t="shared" si="326"/>
        <v>0</v>
      </c>
      <c r="S1469" s="512">
        <f t="shared" si="327"/>
        <v>0</v>
      </c>
      <c r="T1469" s="1011"/>
      <c r="U1469" s="512"/>
      <c r="V1469" s="512">
        <f>S1469-R1469</f>
        <v>0</v>
      </c>
      <c r="W1469" s="512"/>
      <c r="X1469" s="512"/>
      <c r="Y1469" s="512"/>
      <c r="Z1469" s="1198"/>
      <c r="AA1469" s="508"/>
      <c r="AB1469" s="1386"/>
      <c r="AC1469" s="1401"/>
    </row>
    <row r="1470" spans="1:29" ht="30" x14ac:dyDescent="0.25">
      <c r="A1470" s="227">
        <v>1</v>
      </c>
      <c r="B1470" s="702" t="s">
        <v>285</v>
      </c>
      <c r="C1470" s="622"/>
      <c r="D1470" s="4"/>
      <c r="E1470" s="367"/>
      <c r="F1470" s="213">
        <f t="shared" si="328"/>
        <v>0</v>
      </c>
      <c r="G1470" s="746"/>
      <c r="H1470" s="323" t="e">
        <f t="shared" si="329"/>
        <v>#DIV/0!</v>
      </c>
      <c r="I1470" s="1825"/>
      <c r="J1470" s="1825"/>
      <c r="K1470" s="211"/>
      <c r="L1470" s="211"/>
      <c r="M1470" s="369"/>
      <c r="N1470" s="211"/>
      <c r="O1470" s="211"/>
      <c r="P1470" s="211"/>
      <c r="Q1470" s="512"/>
      <c r="R1470" s="992">
        <f t="shared" si="326"/>
        <v>0</v>
      </c>
      <c r="S1470" s="512"/>
      <c r="T1470" s="1011"/>
      <c r="U1470" s="512"/>
      <c r="V1470" s="512"/>
      <c r="W1470" s="512"/>
      <c r="X1470" s="512"/>
      <c r="Y1470" s="512"/>
      <c r="Z1470" s="1193"/>
      <c r="AA1470" s="508"/>
      <c r="AB1470" s="1386"/>
      <c r="AC1470" s="1401"/>
    </row>
    <row r="1471" spans="1:29" ht="30" x14ac:dyDescent="0.25">
      <c r="A1471" s="227">
        <v>1</v>
      </c>
      <c r="B1471" s="702" t="s">
        <v>280</v>
      </c>
      <c r="C1471" s="622"/>
      <c r="D1471" s="4"/>
      <c r="E1471" s="367"/>
      <c r="F1471" s="213">
        <f t="shared" si="328"/>
        <v>0</v>
      </c>
      <c r="G1471" s="746"/>
      <c r="H1471" s="323" t="e">
        <f t="shared" si="329"/>
        <v>#DIV/0!</v>
      </c>
      <c r="I1471" s="1825"/>
      <c r="J1471" s="1825"/>
      <c r="K1471" s="211"/>
      <c r="L1471" s="211"/>
      <c r="M1471" s="369"/>
      <c r="N1471" s="211"/>
      <c r="O1471" s="211"/>
      <c r="P1471" s="211"/>
      <c r="Q1471" s="512"/>
      <c r="R1471" s="992">
        <f t="shared" si="326"/>
        <v>0</v>
      </c>
      <c r="S1471" s="512">
        <f>Y1471-X1471-U1471</f>
        <v>0</v>
      </c>
      <c r="T1471" s="1011"/>
      <c r="U1471" s="512"/>
      <c r="V1471" s="512"/>
      <c r="W1471" s="512"/>
      <c r="X1471" s="512"/>
      <c r="Y1471" s="512"/>
      <c r="Z1471" s="1193"/>
      <c r="AA1471" s="508"/>
      <c r="AB1471" s="1386"/>
      <c r="AC1471" s="1401"/>
    </row>
    <row r="1472" spans="1:29" ht="29.25" x14ac:dyDescent="0.25">
      <c r="A1472" s="227">
        <v>1</v>
      </c>
      <c r="B1472" s="667" t="s">
        <v>281</v>
      </c>
      <c r="C1472" s="622"/>
      <c r="D1472" s="4"/>
      <c r="E1472" s="394">
        <f>E1429+E1451</f>
        <v>0</v>
      </c>
      <c r="F1472" s="726">
        <f t="shared" si="328"/>
        <v>0</v>
      </c>
      <c r="G1472" s="3831">
        <f>G1429+G1451</f>
        <v>0</v>
      </c>
      <c r="H1472" s="984" t="e">
        <f t="shared" si="329"/>
        <v>#DIV/0!</v>
      </c>
      <c r="I1472" s="1825"/>
      <c r="J1472" s="1825"/>
      <c r="K1472" s="211"/>
      <c r="L1472" s="211"/>
      <c r="M1472" s="369"/>
      <c r="N1472" s="211"/>
      <c r="O1472" s="211"/>
      <c r="P1472" s="211"/>
      <c r="Q1472" s="512"/>
      <c r="R1472" s="992">
        <f t="shared" si="326"/>
        <v>0</v>
      </c>
      <c r="S1472" s="512">
        <f>Y1472-X1472-U1472</f>
        <v>0</v>
      </c>
      <c r="T1472" s="1011"/>
      <c r="U1472" s="512"/>
      <c r="V1472" s="512"/>
      <c r="W1472" s="512"/>
      <c r="X1472" s="512"/>
      <c r="Y1472" s="512"/>
      <c r="Z1472" s="1198"/>
      <c r="AA1472" s="508"/>
      <c r="AB1472" s="1386"/>
      <c r="AC1472" s="1401"/>
    </row>
    <row r="1473" spans="1:29" ht="43.5" x14ac:dyDescent="0.25">
      <c r="A1473" s="227">
        <v>1</v>
      </c>
      <c r="B1473" s="667" t="s">
        <v>310</v>
      </c>
      <c r="C1473" s="622"/>
      <c r="D1473" s="4"/>
      <c r="E1473" s="394">
        <f>E1439</f>
        <v>0</v>
      </c>
      <c r="F1473" s="726">
        <f t="shared" si="328"/>
        <v>0</v>
      </c>
      <c r="G1473" s="3831">
        <f>G1439</f>
        <v>0</v>
      </c>
      <c r="H1473" s="984" t="e">
        <f t="shared" si="329"/>
        <v>#DIV/0!</v>
      </c>
      <c r="I1473" s="1825"/>
      <c r="J1473" s="1825"/>
      <c r="K1473" s="211"/>
      <c r="L1473" s="211"/>
      <c r="M1473" s="369"/>
      <c r="N1473" s="211"/>
      <c r="O1473" s="211"/>
      <c r="P1473" s="211"/>
      <c r="Q1473" s="512"/>
      <c r="R1473" s="992">
        <f t="shared" si="326"/>
        <v>0</v>
      </c>
      <c r="S1473" s="512">
        <f>Y1473-X1473-U1473</f>
        <v>0</v>
      </c>
      <c r="T1473" s="1011"/>
      <c r="U1473" s="512"/>
      <c r="V1473" s="512"/>
      <c r="W1473" s="512"/>
      <c r="X1473" s="512"/>
      <c r="Y1473" s="512"/>
      <c r="Z1473" s="1198"/>
      <c r="AA1473" s="508"/>
      <c r="AB1473" s="1386"/>
      <c r="AC1473" s="1401"/>
    </row>
    <row r="1474" spans="1:29" ht="29.25" x14ac:dyDescent="0.25">
      <c r="A1474" s="227">
        <v>1</v>
      </c>
      <c r="B1474" s="667" t="s">
        <v>282</v>
      </c>
      <c r="C1474" s="622"/>
      <c r="D1474" s="4"/>
      <c r="E1474" s="394">
        <f>E1463+E1437</f>
        <v>0</v>
      </c>
      <c r="F1474" s="726">
        <f t="shared" si="328"/>
        <v>0</v>
      </c>
      <c r="G1474" s="3831">
        <f>G1463+G1437</f>
        <v>0</v>
      </c>
      <c r="H1474" s="984" t="e">
        <f t="shared" si="329"/>
        <v>#DIV/0!</v>
      </c>
      <c r="I1474" s="1825"/>
      <c r="J1474" s="1825"/>
      <c r="K1474" s="211"/>
      <c r="L1474" s="211"/>
      <c r="M1474" s="369"/>
      <c r="N1474" s="211"/>
      <c r="O1474" s="211"/>
      <c r="P1474" s="211"/>
      <c r="Q1474" s="512"/>
      <c r="R1474" s="992">
        <f t="shared" si="326"/>
        <v>0</v>
      </c>
      <c r="S1474" s="512">
        <f>Y1474-X1474-U1474</f>
        <v>0</v>
      </c>
      <c r="T1474" s="1011"/>
      <c r="U1474" s="512"/>
      <c r="V1474" s="512"/>
      <c r="W1474" s="512"/>
      <c r="X1474" s="512"/>
      <c r="Y1474" s="512"/>
      <c r="Z1474" s="1198"/>
      <c r="AA1474" s="508"/>
      <c r="AB1474" s="1386"/>
      <c r="AC1474" s="1401"/>
    </row>
    <row r="1475" spans="1:29" ht="29.25" x14ac:dyDescent="0.25">
      <c r="A1475" s="227">
        <v>1</v>
      </c>
      <c r="B1475" s="667" t="s">
        <v>283</v>
      </c>
      <c r="C1475" s="622"/>
      <c r="D1475" s="4"/>
      <c r="E1475" s="394">
        <f>E1467</f>
        <v>0</v>
      </c>
      <c r="F1475" s="726">
        <f t="shared" si="328"/>
        <v>0</v>
      </c>
      <c r="G1475" s="3831">
        <f>G1467</f>
        <v>0</v>
      </c>
      <c r="H1475" s="984" t="e">
        <f t="shared" si="329"/>
        <v>#DIV/0!</v>
      </c>
      <c r="I1475" s="1825"/>
      <c r="J1475" s="1825"/>
      <c r="K1475" s="211"/>
      <c r="L1475" s="211"/>
      <c r="M1475" s="369"/>
      <c r="N1475" s="211"/>
      <c r="O1475" s="211"/>
      <c r="P1475" s="211"/>
      <c r="Q1475" s="512"/>
      <c r="R1475" s="1134">
        <f t="shared" si="326"/>
        <v>0</v>
      </c>
      <c r="S1475" s="512">
        <f>Y1475-X1475-U1475</f>
        <v>0</v>
      </c>
      <c r="T1475" s="1011"/>
      <c r="U1475" s="512"/>
      <c r="V1475" s="512">
        <f>S1475-R1475</f>
        <v>0</v>
      </c>
      <c r="W1475" s="512"/>
      <c r="X1475" s="512"/>
      <c r="Y1475" s="512"/>
      <c r="Z1475" s="1198"/>
      <c r="AA1475" s="508"/>
      <c r="AB1475" s="1386"/>
      <c r="AC1475" s="1401"/>
    </row>
    <row r="1476" spans="1:29" x14ac:dyDescent="0.25">
      <c r="A1476" s="227">
        <v>1</v>
      </c>
      <c r="B1476" s="668" t="s">
        <v>138</v>
      </c>
      <c r="C1476" s="622"/>
      <c r="D1476" s="4"/>
      <c r="E1476" s="394">
        <v>140</v>
      </c>
      <c r="F1476" s="726">
        <f t="shared" si="328"/>
        <v>11.666666666666666</v>
      </c>
      <c r="G1476" s="3831">
        <f>G1475+G1472+G1473+G1438*2.9+G1466/4.2</f>
        <v>0</v>
      </c>
      <c r="H1476" s="984">
        <f t="shared" si="329"/>
        <v>0</v>
      </c>
      <c r="I1476" s="1825"/>
      <c r="J1476" s="1825"/>
      <c r="K1476" s="211"/>
      <c r="L1476" s="211"/>
      <c r="M1476" s="369"/>
      <c r="N1476" s="211"/>
      <c r="O1476" s="211"/>
      <c r="P1476" s="211"/>
      <c r="Q1476" s="512">
        <v>50</v>
      </c>
      <c r="R1476" s="992">
        <f t="shared" si="326"/>
        <v>4.166666666666667</v>
      </c>
      <c r="S1476" s="512">
        <f t="shared" ref="S1476:Y1476" si="330">S1475+S1469+S1439+S1428+S1460+S1450</f>
        <v>0</v>
      </c>
      <c r="T1476" s="1011">
        <f t="shared" si="330"/>
        <v>0</v>
      </c>
      <c r="U1476" s="512">
        <f t="shared" si="330"/>
        <v>0</v>
      </c>
      <c r="V1476" s="512">
        <f t="shared" si="330"/>
        <v>0</v>
      </c>
      <c r="W1476" s="512">
        <f t="shared" si="330"/>
        <v>0</v>
      </c>
      <c r="X1476" s="512">
        <f t="shared" si="330"/>
        <v>0</v>
      </c>
      <c r="Y1476" s="512">
        <f t="shared" si="330"/>
        <v>0</v>
      </c>
      <c r="Z1476" s="1198"/>
      <c r="AA1476" s="508"/>
      <c r="AB1476" s="1386"/>
      <c r="AC1476" s="1401"/>
    </row>
    <row r="1477" spans="1:29" x14ac:dyDescent="0.25">
      <c r="A1477" s="227">
        <v>1</v>
      </c>
      <c r="B1477" s="1455" t="s">
        <v>29</v>
      </c>
      <c r="C1477" s="1816"/>
      <c r="D1477" s="1455"/>
      <c r="E1477" s="391"/>
      <c r="F1477" s="1085">
        <f t="shared" si="328"/>
        <v>0</v>
      </c>
      <c r="G1477" s="741"/>
      <c r="H1477" s="1085"/>
      <c r="I1477" s="1817"/>
      <c r="J1477" s="1817"/>
      <c r="K1477" s="475"/>
      <c r="L1477" s="475"/>
      <c r="M1477" s="677"/>
      <c r="N1477" s="475"/>
      <c r="O1477" s="475"/>
      <c r="P1477" s="475"/>
      <c r="Q1477" s="511"/>
      <c r="R1477" s="991">
        <f t="shared" si="326"/>
        <v>0</v>
      </c>
      <c r="S1477" s="511">
        <f>Y1477-X1477-U1477</f>
        <v>0</v>
      </c>
      <c r="T1477" s="1014"/>
      <c r="U1477" s="511"/>
      <c r="V1477" s="511"/>
      <c r="W1477" s="511"/>
      <c r="X1477" s="511"/>
      <c r="Y1477" s="511"/>
      <c r="Z1477" s="1239"/>
      <c r="AA1477" s="554"/>
      <c r="AB1477" s="1386"/>
      <c r="AC1477" s="1401"/>
    </row>
    <row r="1478" spans="1:29" ht="30" x14ac:dyDescent="0.25">
      <c r="A1478" s="227">
        <v>1</v>
      </c>
      <c r="B1478" s="2" t="s">
        <v>127</v>
      </c>
      <c r="C1478" s="635"/>
      <c r="D1478" s="2"/>
      <c r="E1478" s="371"/>
      <c r="F1478" s="330">
        <f t="shared" si="328"/>
        <v>0</v>
      </c>
      <c r="G1478" s="2631"/>
      <c r="H1478" s="330"/>
      <c r="I1478" s="1825"/>
      <c r="J1478" s="1825"/>
      <c r="K1478" s="984"/>
      <c r="L1478" s="984"/>
      <c r="M1478" s="394"/>
      <c r="N1478" s="984"/>
      <c r="O1478" s="984"/>
      <c r="P1478" s="984"/>
      <c r="Q1478" s="512"/>
      <c r="R1478" s="992">
        <f t="shared" si="326"/>
        <v>0</v>
      </c>
      <c r="S1478" s="512">
        <f>Y1478-X1478-U1478</f>
        <v>0</v>
      </c>
      <c r="T1478" s="1011"/>
      <c r="U1478" s="512"/>
      <c r="V1478" s="512"/>
      <c r="W1478" s="512"/>
      <c r="X1478" s="512"/>
      <c r="Y1478" s="512"/>
      <c r="Z1478" s="1217"/>
      <c r="AA1478" s="508"/>
      <c r="AB1478" s="1386"/>
      <c r="AC1478" s="1401"/>
    </row>
    <row r="1479" spans="1:29" s="237" customFormat="1" ht="30" x14ac:dyDescent="0.25">
      <c r="A1479" s="227">
        <v>1</v>
      </c>
      <c r="B1479" s="222" t="s">
        <v>387</v>
      </c>
      <c r="C1479" s="638"/>
      <c r="D1479" s="3">
        <v>240</v>
      </c>
      <c r="E1479" s="371"/>
      <c r="F1479" s="213">
        <f t="shared" si="328"/>
        <v>0</v>
      </c>
      <c r="G1479" s="708"/>
      <c r="H1479" s="213" t="e">
        <f>G1479/F1479*100</f>
        <v>#DIV/0!</v>
      </c>
      <c r="I1479" s="1077">
        <v>4</v>
      </c>
      <c r="J1479" s="253" t="e">
        <f>M1479/G1479</f>
        <v>#DIV/0!</v>
      </c>
      <c r="K1479" s="254">
        <f>ROUND(E1479*I1479,0)</f>
        <v>0</v>
      </c>
      <c r="L1479" s="254">
        <f>ROUND(K1479/12*$B$4,0)</f>
        <v>0</v>
      </c>
      <c r="M1479" s="3576"/>
      <c r="N1479" s="254" t="e">
        <f>M1479/L1479*100</f>
        <v>#DIV/0!</v>
      </c>
      <c r="O1479" s="254">
        <f>ROUND(K1479/D1479,0)</f>
        <v>0</v>
      </c>
      <c r="P1479" s="254" t="e">
        <f>M1479/$B$4*12/O1479</f>
        <v>#DIV/0!</v>
      </c>
      <c r="Q1479" s="512"/>
      <c r="R1479" s="992">
        <f t="shared" si="326"/>
        <v>0</v>
      </c>
      <c r="S1479" s="512">
        <f>Y1479-X1479-U1479</f>
        <v>0</v>
      </c>
      <c r="T1479" s="1011"/>
      <c r="U1479" s="512"/>
      <c r="V1479" s="512">
        <f>S1479-R1479</f>
        <v>0</v>
      </c>
      <c r="W1479" s="512"/>
      <c r="X1479" s="512"/>
      <c r="Y1479" s="512"/>
      <c r="Z1479" s="1213"/>
      <c r="AA1479" s="508"/>
      <c r="AB1479" s="1386"/>
      <c r="AC1479" s="1401"/>
    </row>
    <row r="1480" spans="1:29" s="237" customFormat="1" x14ac:dyDescent="0.25">
      <c r="A1480" s="227"/>
      <c r="B1480" s="222" t="s">
        <v>47</v>
      </c>
      <c r="C1480" s="638"/>
      <c r="D1480" s="3">
        <v>240</v>
      </c>
      <c r="E1480" s="371"/>
      <c r="F1480" s="213">
        <f t="shared" si="328"/>
        <v>0</v>
      </c>
      <c r="G1480" s="708"/>
      <c r="H1480" s="213" t="e">
        <f>G1480/F1480*100</f>
        <v>#DIV/0!</v>
      </c>
      <c r="I1480" s="1077">
        <v>8</v>
      </c>
      <c r="J1480" s="253" t="e">
        <f>M1480/G1480</f>
        <v>#DIV/0!</v>
      </c>
      <c r="K1480" s="254">
        <f>ROUND(E1480*I1480,0)</f>
        <v>0</v>
      </c>
      <c r="L1480" s="254">
        <f>ROUND(K1480/12*$B$4,0)</f>
        <v>0</v>
      </c>
      <c r="M1480" s="3576"/>
      <c r="N1480" s="254" t="e">
        <f>M1480/L1480*100</f>
        <v>#DIV/0!</v>
      </c>
      <c r="O1480" s="254">
        <f>ROUND(K1480/D1480,0)</f>
        <v>0</v>
      </c>
      <c r="P1480" s="254" t="e">
        <f>M1480/$B$4*12/O1480</f>
        <v>#DIV/0!</v>
      </c>
      <c r="Q1480" s="513"/>
      <c r="R1480" s="1133">
        <f t="shared" si="326"/>
        <v>0</v>
      </c>
      <c r="S1480" s="513"/>
      <c r="T1480" s="1433"/>
      <c r="U1480" s="513"/>
      <c r="V1480" s="513"/>
      <c r="W1480" s="513"/>
      <c r="X1480" s="513"/>
      <c r="Y1480" s="513"/>
      <c r="Z1480" s="1213"/>
      <c r="AA1480" s="1119"/>
      <c r="AB1480" s="1386"/>
      <c r="AC1480" s="1401"/>
    </row>
    <row r="1481" spans="1:29" s="237" customFormat="1" x14ac:dyDescent="0.25">
      <c r="A1481" s="227">
        <v>1</v>
      </c>
      <c r="B1481" s="1690" t="s">
        <v>184</v>
      </c>
      <c r="C1481" s="1691"/>
      <c r="D1481" s="1993"/>
      <c r="E1481" s="373">
        <f>SUM(E1479:E1480)</f>
        <v>0</v>
      </c>
      <c r="F1481" s="460">
        <f t="shared" si="328"/>
        <v>0</v>
      </c>
      <c r="G1481" s="2632">
        <f>SUM(G1479:G1480)</f>
        <v>0</v>
      </c>
      <c r="H1481" s="267" t="e">
        <f>G1481/F1481*100</f>
        <v>#DIV/0!</v>
      </c>
      <c r="I1481" s="1848">
        <f>IF(E1481=0,0,K1481/E1481)</f>
        <v>0</v>
      </c>
      <c r="J1481" s="1445" t="e">
        <f>M1481/G1481</f>
        <v>#DIV/0!</v>
      </c>
      <c r="K1481" s="1509">
        <f>SUM(K1479:K1480)</f>
        <v>0</v>
      </c>
      <c r="L1481" s="1509">
        <f>SUM(L1479:L1480)</f>
        <v>0</v>
      </c>
      <c r="M1481" s="3589">
        <f>SUM(M1479:M1480)</f>
        <v>0</v>
      </c>
      <c r="N1481" s="1509" t="e">
        <f>M1481/L1481*100</f>
        <v>#DIV/0!</v>
      </c>
      <c r="O1481" s="1509">
        <f>SUM(O1479:O1480)</f>
        <v>0</v>
      </c>
      <c r="P1481" s="430" t="e">
        <f>M1481/$B$4*12/O1481</f>
        <v>#DIV/0!</v>
      </c>
      <c r="Q1481" s="513"/>
      <c r="R1481" s="1133">
        <f t="shared" si="326"/>
        <v>0</v>
      </c>
      <c r="S1481" s="513">
        <f>Y1481-X1481-U1481</f>
        <v>0</v>
      </c>
      <c r="T1481" s="1433"/>
      <c r="U1481" s="513"/>
      <c r="V1481" s="513"/>
      <c r="W1481" s="513"/>
      <c r="X1481" s="513"/>
      <c r="Y1481" s="513"/>
      <c r="Z1481" s="1242"/>
      <c r="AA1481" s="1119"/>
      <c r="AB1481" s="1386"/>
      <c r="AC1481" s="1401"/>
    </row>
    <row r="1482" spans="1:29" ht="30" thickBot="1" x14ac:dyDescent="0.3">
      <c r="A1482" s="227">
        <v>1</v>
      </c>
      <c r="B1482" s="238" t="s">
        <v>215</v>
      </c>
      <c r="C1482" s="238"/>
      <c r="D1482" s="238"/>
      <c r="E1482" s="397">
        <f>E1481</f>
        <v>0</v>
      </c>
      <c r="F1482" s="1965">
        <f t="shared" si="328"/>
        <v>0</v>
      </c>
      <c r="G1482" s="3838">
        <f>G1481</f>
        <v>0</v>
      </c>
      <c r="H1482" s="1965" t="e">
        <f>G1482/F1482*100</f>
        <v>#DIV/0!</v>
      </c>
      <c r="I1482" s="1487">
        <f>IF(E1482=0,0,K1482/E1482)</f>
        <v>0</v>
      </c>
      <c r="J1482" s="1487" t="e">
        <f>M1482/G1482</f>
        <v>#DIV/0!</v>
      </c>
      <c r="K1482" s="1967">
        <f>K1481</f>
        <v>0</v>
      </c>
      <c r="L1482" s="1967">
        <f>L1481</f>
        <v>0</v>
      </c>
      <c r="M1482" s="381">
        <f>M1481</f>
        <v>0</v>
      </c>
      <c r="N1482" s="1592" t="e">
        <f>M1482/L1482*100</f>
        <v>#DIV/0!</v>
      </c>
      <c r="O1482" s="1536">
        <f>O1481</f>
        <v>0</v>
      </c>
      <c r="P1482" s="1489" t="e">
        <f>M1482/$B$4*12/O1482</f>
        <v>#DIV/0!</v>
      </c>
      <c r="Q1482" s="517"/>
      <c r="R1482" s="1134">
        <f t="shared" si="326"/>
        <v>0</v>
      </c>
      <c r="S1482" s="517">
        <f>Y1482-X1482-U1482</f>
        <v>0</v>
      </c>
      <c r="T1482" s="1013"/>
      <c r="U1482" s="517"/>
      <c r="V1482" s="517">
        <f>S1482-R1482</f>
        <v>0</v>
      </c>
      <c r="W1482" s="517"/>
      <c r="X1482" s="517"/>
      <c r="Y1482" s="517"/>
      <c r="Z1482" s="1968"/>
      <c r="AA1482" s="1169"/>
      <c r="AB1482" s="1386"/>
      <c r="AC1482" s="1401"/>
    </row>
    <row r="1483" spans="1:29" ht="15.75" thickBot="1" x14ac:dyDescent="0.3">
      <c r="A1483" s="227">
        <v>1</v>
      </c>
      <c r="B1483" s="2097" t="s">
        <v>316</v>
      </c>
      <c r="C1483" s="2097"/>
      <c r="D1483" s="2097"/>
      <c r="E1483" s="376"/>
      <c r="F1483" s="943">
        <f t="shared" si="328"/>
        <v>0</v>
      </c>
      <c r="G1483" s="3850"/>
      <c r="H1483" s="943"/>
      <c r="I1483" s="1793"/>
      <c r="J1483" s="1793"/>
      <c r="K1483" s="943"/>
      <c r="L1483" s="943"/>
      <c r="M1483" s="3650"/>
      <c r="N1483" s="3654"/>
      <c r="O1483" s="3654"/>
      <c r="P1483" s="3654"/>
      <c r="Q1483" s="3630">
        <v>50</v>
      </c>
      <c r="R1483" s="3630">
        <f t="shared" si="326"/>
        <v>4.166666666666667</v>
      </c>
      <c r="S1483" s="3630">
        <f t="shared" ref="S1483:X1483" si="331">S1482+S1476</f>
        <v>0</v>
      </c>
      <c r="T1483" s="3630">
        <f t="shared" si="331"/>
        <v>0</v>
      </c>
      <c r="U1483" s="3630">
        <f>U1482+U1476</f>
        <v>0</v>
      </c>
      <c r="V1483" s="3630">
        <f t="shared" si="331"/>
        <v>0</v>
      </c>
      <c r="W1483" s="3630">
        <f t="shared" si="331"/>
        <v>0</v>
      </c>
      <c r="X1483" s="3630">
        <f t="shared" si="331"/>
        <v>0</v>
      </c>
      <c r="Y1483" s="3630">
        <f>Y1482+Y1476</f>
        <v>0</v>
      </c>
      <c r="Z1483" s="2031"/>
      <c r="AA1483" s="1121"/>
      <c r="AB1483" s="1386"/>
      <c r="AC1483" s="1401"/>
    </row>
    <row r="1484" spans="1:29" x14ac:dyDescent="0.25">
      <c r="A1484" s="227">
        <v>1</v>
      </c>
      <c r="B1484" s="2072"/>
      <c r="C1484" s="2073"/>
      <c r="D1484" s="2072"/>
      <c r="E1484" s="379"/>
      <c r="F1484" s="982">
        <f t="shared" si="328"/>
        <v>0</v>
      </c>
      <c r="G1484" s="740"/>
      <c r="H1484" s="982"/>
      <c r="I1484" s="1817"/>
      <c r="J1484" s="1817"/>
      <c r="K1484" s="982"/>
      <c r="L1484" s="982"/>
      <c r="M1484" s="379"/>
      <c r="N1484" s="982"/>
      <c r="O1484" s="982"/>
      <c r="P1484" s="982"/>
      <c r="Q1484" s="511"/>
      <c r="R1484" s="991">
        <f t="shared" si="326"/>
        <v>0</v>
      </c>
      <c r="S1484" s="511">
        <f>Y1484-X1484-U1484</f>
        <v>0</v>
      </c>
      <c r="T1484" s="1014"/>
      <c r="U1484" s="511"/>
      <c r="V1484" s="511"/>
      <c r="W1484" s="511"/>
      <c r="X1484" s="511"/>
      <c r="Y1484" s="511"/>
      <c r="Z1484" s="1207"/>
      <c r="AA1484" s="554"/>
      <c r="AB1484" s="1386"/>
      <c r="AC1484" s="1401"/>
    </row>
    <row r="1485" spans="1:29" ht="43.5" customHeight="1" x14ac:dyDescent="0.25">
      <c r="A1485" s="227">
        <v>1</v>
      </c>
      <c r="B1485" s="1391" t="s">
        <v>448</v>
      </c>
      <c r="C1485" s="1391"/>
      <c r="D1485" s="1847"/>
      <c r="E1485" s="369"/>
      <c r="F1485" s="724">
        <f t="shared" si="328"/>
        <v>0</v>
      </c>
      <c r="G1485" s="750"/>
      <c r="H1485" s="724"/>
      <c r="I1485" s="1825"/>
      <c r="J1485" s="1825"/>
      <c r="K1485" s="724"/>
      <c r="L1485" s="724"/>
      <c r="M1485" s="369"/>
      <c r="N1485" s="724"/>
      <c r="O1485" s="724"/>
      <c r="P1485" s="724"/>
      <c r="Q1485" s="512"/>
      <c r="R1485" s="992">
        <f t="shared" si="326"/>
        <v>0</v>
      </c>
      <c r="S1485" s="512">
        <f>Y1485-X1485-U1485</f>
        <v>0</v>
      </c>
      <c r="T1485" s="1011"/>
      <c r="U1485" s="512"/>
      <c r="V1485" s="512"/>
      <c r="W1485" s="512"/>
      <c r="X1485" s="512"/>
      <c r="Y1485" s="512"/>
      <c r="Z1485" s="1240"/>
      <c r="AA1485" s="508"/>
      <c r="AB1485" s="1386"/>
      <c r="AC1485" s="1401"/>
    </row>
    <row r="1486" spans="1:29" ht="58.5" customHeight="1" x14ac:dyDescent="0.25">
      <c r="A1486" s="227">
        <v>1</v>
      </c>
      <c r="B1486" s="1080" t="s">
        <v>207</v>
      </c>
      <c r="C1486" s="2083"/>
      <c r="D1486" s="736"/>
      <c r="E1486" s="371"/>
      <c r="F1486" s="330">
        <f t="shared" si="328"/>
        <v>0</v>
      </c>
      <c r="G1486" s="2631"/>
      <c r="H1486" s="330"/>
      <c r="I1486" s="1825"/>
      <c r="J1486" s="1825"/>
      <c r="K1486" s="724"/>
      <c r="L1486" s="724"/>
      <c r="M1486" s="369"/>
      <c r="N1486" s="724"/>
      <c r="O1486" s="724"/>
      <c r="P1486" s="724"/>
      <c r="Q1486" s="512"/>
      <c r="R1486" s="1134">
        <f t="shared" si="326"/>
        <v>0</v>
      </c>
      <c r="S1486" s="512">
        <f>Y1486-X1486-U1486</f>
        <v>27.106619999999999</v>
      </c>
      <c r="T1486" s="1011"/>
      <c r="U1486" s="512"/>
      <c r="V1486" s="512">
        <f>S1486-R1486</f>
        <v>27.106619999999999</v>
      </c>
      <c r="W1486" s="512"/>
      <c r="X1486" s="512"/>
      <c r="Y1486" s="512">
        <v>27.106619999999999</v>
      </c>
      <c r="Z1486" s="1217"/>
      <c r="AA1486" s="508"/>
      <c r="AB1486" s="1386"/>
      <c r="AC1486" s="1401"/>
    </row>
    <row r="1487" spans="1:29" ht="29.25" x14ac:dyDescent="0.25">
      <c r="A1487" s="227">
        <v>1</v>
      </c>
      <c r="B1487" s="664" t="s">
        <v>295</v>
      </c>
      <c r="C1487" s="2033"/>
      <c r="D1487" s="1988"/>
      <c r="E1487" s="1070">
        <f>E1489+E1490+E1492+E1491+E1494+E1488</f>
        <v>0</v>
      </c>
      <c r="F1487" s="724">
        <f t="shared" si="328"/>
        <v>0</v>
      </c>
      <c r="G1487" s="750">
        <f>G1489+G1490+G1492+G1491+G1494+G1488</f>
        <v>7</v>
      </c>
      <c r="H1487" s="724" t="e">
        <f>G1487/F1487*100</f>
        <v>#DIV/0!</v>
      </c>
      <c r="I1487" s="1825"/>
      <c r="J1487" s="1825"/>
      <c r="K1487" s="211"/>
      <c r="L1487" s="211"/>
      <c r="M1487" s="369"/>
      <c r="N1487" s="211"/>
      <c r="O1487" s="211"/>
      <c r="P1487" s="211"/>
      <c r="Q1487" s="512"/>
      <c r="R1487" s="992">
        <f t="shared" si="326"/>
        <v>0</v>
      </c>
      <c r="S1487" s="512">
        <f>Y1487-X1487-U1487</f>
        <v>0</v>
      </c>
      <c r="T1487" s="1011"/>
      <c r="U1487" s="512"/>
      <c r="V1487" s="512"/>
      <c r="W1487" s="512"/>
      <c r="X1487" s="512"/>
      <c r="Y1487" s="512"/>
      <c r="Z1487" s="1240"/>
      <c r="AA1487" s="508"/>
      <c r="AB1487" s="1386"/>
      <c r="AC1487" s="1401"/>
    </row>
    <row r="1488" spans="1:29" ht="30" x14ac:dyDescent="0.25">
      <c r="A1488" s="227">
        <v>1</v>
      </c>
      <c r="B1488" s="462" t="s">
        <v>205</v>
      </c>
      <c r="C1488" s="622"/>
      <c r="D1488" s="1988"/>
      <c r="E1488" s="1070"/>
      <c r="F1488" s="330">
        <f t="shared" si="328"/>
        <v>0</v>
      </c>
      <c r="G1488" s="2631"/>
      <c r="H1488" s="330" t="e">
        <f>G1488/F1488*100</f>
        <v>#DIV/0!</v>
      </c>
      <c r="I1488" s="1825"/>
      <c r="J1488" s="1825"/>
      <c r="K1488" s="211"/>
      <c r="L1488" s="211"/>
      <c r="M1488" s="369"/>
      <c r="N1488" s="211"/>
      <c r="O1488" s="211"/>
      <c r="P1488" s="211"/>
      <c r="Q1488" s="512"/>
      <c r="R1488" s="992">
        <f t="shared" si="326"/>
        <v>0</v>
      </c>
      <c r="S1488" s="512"/>
      <c r="T1488" s="1011"/>
      <c r="U1488" s="512"/>
      <c r="V1488" s="512"/>
      <c r="W1488" s="512"/>
      <c r="X1488" s="512"/>
      <c r="Y1488" s="512"/>
      <c r="Z1488" s="1217"/>
      <c r="AA1488" s="508"/>
      <c r="AB1488" s="1386"/>
      <c r="AC1488" s="1401"/>
    </row>
    <row r="1489" spans="1:29" ht="30" x14ac:dyDescent="0.25">
      <c r="A1489" s="227">
        <v>1</v>
      </c>
      <c r="B1489" s="462" t="s">
        <v>206</v>
      </c>
      <c r="C1489" s="622"/>
      <c r="D1489" s="1988"/>
      <c r="E1489" s="1071"/>
      <c r="F1489" s="330">
        <f t="shared" si="328"/>
        <v>0</v>
      </c>
      <c r="G1489" s="2631">
        <v>1</v>
      </c>
      <c r="H1489" s="330" t="e">
        <f>G1489/F1489*100</f>
        <v>#DIV/0!</v>
      </c>
      <c r="I1489" s="1825"/>
      <c r="J1489" s="1825"/>
      <c r="K1489" s="211"/>
      <c r="L1489" s="211"/>
      <c r="M1489" s="369"/>
      <c r="N1489" s="211"/>
      <c r="O1489" s="211"/>
      <c r="P1489" s="211"/>
      <c r="Q1489" s="512"/>
      <c r="R1489" s="992">
        <f t="shared" si="326"/>
        <v>0</v>
      </c>
      <c r="S1489" s="512"/>
      <c r="T1489" s="1011"/>
      <c r="U1489" s="512"/>
      <c r="V1489" s="512"/>
      <c r="W1489" s="512"/>
      <c r="X1489" s="512"/>
      <c r="Y1489" s="512"/>
      <c r="Z1489" s="1217"/>
      <c r="AA1489" s="508"/>
      <c r="AB1489" s="1386"/>
      <c r="AC1489" s="1401"/>
    </row>
    <row r="1490" spans="1:29" ht="30" x14ac:dyDescent="0.25">
      <c r="A1490" s="227">
        <v>1</v>
      </c>
      <c r="B1490" s="463" t="s">
        <v>561</v>
      </c>
      <c r="C1490" s="622"/>
      <c r="D1490" s="1988"/>
      <c r="E1490" s="1071"/>
      <c r="F1490" s="330">
        <f t="shared" si="328"/>
        <v>0</v>
      </c>
      <c r="G1490" s="2631">
        <v>5</v>
      </c>
      <c r="H1490" s="330" t="e">
        <f>G1490/F1490*100</f>
        <v>#DIV/0!</v>
      </c>
      <c r="I1490" s="1825"/>
      <c r="J1490" s="1825"/>
      <c r="K1490" s="211"/>
      <c r="L1490" s="211"/>
      <c r="M1490" s="369"/>
      <c r="N1490" s="211"/>
      <c r="O1490" s="211"/>
      <c r="P1490" s="211"/>
      <c r="Q1490" s="512"/>
      <c r="R1490" s="992">
        <f t="shared" si="326"/>
        <v>0</v>
      </c>
      <c r="S1490" s="512"/>
      <c r="T1490" s="1011"/>
      <c r="U1490" s="512"/>
      <c r="V1490" s="512"/>
      <c r="W1490" s="512"/>
      <c r="X1490" s="512"/>
      <c r="Y1490" s="512"/>
      <c r="Z1490" s="1217"/>
      <c r="AA1490" s="508"/>
      <c r="AB1490" s="1386"/>
      <c r="AC1490" s="1401"/>
    </row>
    <row r="1491" spans="1:29" ht="75" x14ac:dyDescent="0.25">
      <c r="A1491" s="227">
        <v>1</v>
      </c>
      <c r="B1491" s="463" t="s">
        <v>297</v>
      </c>
      <c r="C1491" s="622"/>
      <c r="D1491" s="1988"/>
      <c r="E1491" s="1071"/>
      <c r="F1491" s="330">
        <f t="shared" si="328"/>
        <v>0</v>
      </c>
      <c r="G1491" s="2631"/>
      <c r="H1491" s="330"/>
      <c r="I1491" s="1825"/>
      <c r="J1491" s="1825"/>
      <c r="K1491" s="211"/>
      <c r="L1491" s="211"/>
      <c r="M1491" s="369"/>
      <c r="N1491" s="211"/>
      <c r="O1491" s="211"/>
      <c r="P1491" s="211"/>
      <c r="Q1491" s="512"/>
      <c r="R1491" s="992">
        <f t="shared" si="326"/>
        <v>0</v>
      </c>
      <c r="S1491" s="512"/>
      <c r="T1491" s="1011"/>
      <c r="U1491" s="512"/>
      <c r="V1491" s="512"/>
      <c r="W1491" s="512"/>
      <c r="X1491" s="512"/>
      <c r="Y1491" s="512"/>
      <c r="Z1491" s="1217"/>
      <c r="AA1491" s="508"/>
      <c r="AB1491" s="1386"/>
      <c r="AC1491" s="1401"/>
    </row>
    <row r="1492" spans="1:29" ht="60" x14ac:dyDescent="0.25">
      <c r="A1492" s="227">
        <v>1</v>
      </c>
      <c r="B1492" s="463" t="s">
        <v>311</v>
      </c>
      <c r="C1492" s="622"/>
      <c r="D1492" s="1988"/>
      <c r="E1492" s="1071"/>
      <c r="F1492" s="330">
        <f t="shared" si="328"/>
        <v>0</v>
      </c>
      <c r="G1492" s="2631">
        <v>1</v>
      </c>
      <c r="H1492" s="330" t="e">
        <f t="shared" ref="H1492:H1499" si="332">G1492/F1492*100</f>
        <v>#DIV/0!</v>
      </c>
      <c r="I1492" s="1825"/>
      <c r="J1492" s="1825"/>
      <c r="K1492" s="211"/>
      <c r="L1492" s="211"/>
      <c r="M1492" s="369"/>
      <c r="N1492" s="211"/>
      <c r="O1492" s="211"/>
      <c r="P1492" s="211"/>
      <c r="Q1492" s="512"/>
      <c r="R1492" s="992">
        <f t="shared" si="326"/>
        <v>0</v>
      </c>
      <c r="S1492" s="512"/>
      <c r="T1492" s="1011"/>
      <c r="U1492" s="512"/>
      <c r="V1492" s="512"/>
      <c r="W1492" s="512"/>
      <c r="X1492" s="512"/>
      <c r="Y1492" s="512"/>
      <c r="Z1492" s="1217"/>
      <c r="AA1492" s="508"/>
      <c r="AB1492" s="1386"/>
      <c r="AC1492" s="1401"/>
    </row>
    <row r="1493" spans="1:29" ht="105" x14ac:dyDescent="0.25">
      <c r="B1493" s="463" t="s">
        <v>542</v>
      </c>
      <c r="C1493" s="622"/>
      <c r="D1493" s="1988"/>
      <c r="E1493" s="1071"/>
      <c r="F1493" s="330">
        <f t="shared" si="328"/>
        <v>0</v>
      </c>
      <c r="G1493" s="2631"/>
      <c r="H1493" s="330" t="e">
        <f t="shared" si="332"/>
        <v>#DIV/0!</v>
      </c>
      <c r="I1493" s="1825"/>
      <c r="J1493" s="1825"/>
      <c r="K1493" s="211"/>
      <c r="L1493" s="211"/>
      <c r="M1493" s="369"/>
      <c r="N1493" s="211"/>
      <c r="O1493" s="211"/>
      <c r="P1493" s="211"/>
      <c r="Q1493" s="512"/>
      <c r="R1493" s="992">
        <f t="shared" si="326"/>
        <v>0</v>
      </c>
      <c r="S1493" s="512"/>
      <c r="T1493" s="1011"/>
      <c r="U1493" s="512"/>
      <c r="V1493" s="512"/>
      <c r="W1493" s="512"/>
      <c r="X1493" s="512"/>
      <c r="Y1493" s="512"/>
      <c r="Z1493" s="1217"/>
      <c r="AA1493" s="508"/>
      <c r="AB1493" s="1386"/>
      <c r="AC1493" s="1401"/>
    </row>
    <row r="1494" spans="1:29" ht="30" x14ac:dyDescent="0.25">
      <c r="B1494" s="4" t="s">
        <v>386</v>
      </c>
      <c r="C1494" s="622"/>
      <c r="D1494" s="1988"/>
      <c r="E1494" s="1071"/>
      <c r="F1494" s="330">
        <f t="shared" si="328"/>
        <v>0</v>
      </c>
      <c r="G1494" s="2631"/>
      <c r="H1494" s="330" t="e">
        <f t="shared" si="332"/>
        <v>#DIV/0!</v>
      </c>
      <c r="I1494" s="1825"/>
      <c r="J1494" s="1825"/>
      <c r="K1494" s="211"/>
      <c r="L1494" s="211"/>
      <c r="M1494" s="369"/>
      <c r="N1494" s="211"/>
      <c r="O1494" s="211"/>
      <c r="P1494" s="211"/>
      <c r="Q1494" s="512"/>
      <c r="R1494" s="992">
        <f t="shared" si="326"/>
        <v>0</v>
      </c>
      <c r="S1494" s="512"/>
      <c r="T1494" s="1011"/>
      <c r="U1494" s="512"/>
      <c r="V1494" s="512"/>
      <c r="W1494" s="512"/>
      <c r="X1494" s="512"/>
      <c r="Y1494" s="512"/>
      <c r="Z1494" s="1217"/>
      <c r="AA1494" s="508"/>
      <c r="AB1494" s="1386"/>
      <c r="AC1494" s="1401"/>
    </row>
    <row r="1495" spans="1:29" ht="29.25" x14ac:dyDescent="0.25">
      <c r="A1495" s="227">
        <v>1</v>
      </c>
      <c r="B1495" s="433" t="s">
        <v>135</v>
      </c>
      <c r="C1495" s="622"/>
      <c r="D1495" s="1988"/>
      <c r="E1495" s="1070">
        <f>E1496</f>
        <v>0</v>
      </c>
      <c r="F1495" s="330">
        <f t="shared" si="328"/>
        <v>0</v>
      </c>
      <c r="G1495" s="2631">
        <f>G1496</f>
        <v>12</v>
      </c>
      <c r="H1495" s="330" t="e">
        <f t="shared" si="332"/>
        <v>#DIV/0!</v>
      </c>
      <c r="I1495" s="1825"/>
      <c r="J1495" s="1825"/>
      <c r="K1495" s="211"/>
      <c r="L1495" s="211"/>
      <c r="M1495" s="369"/>
      <c r="N1495" s="211"/>
      <c r="O1495" s="211"/>
      <c r="P1495" s="211"/>
      <c r="Q1495" s="512"/>
      <c r="R1495" s="992">
        <f t="shared" si="326"/>
        <v>0</v>
      </c>
      <c r="S1495" s="512"/>
      <c r="T1495" s="1011"/>
      <c r="U1495" s="512"/>
      <c r="V1495" s="512"/>
      <c r="W1495" s="512"/>
      <c r="X1495" s="512"/>
      <c r="Y1495" s="512"/>
      <c r="Z1495" s="1217"/>
      <c r="AA1495" s="508"/>
      <c r="AB1495" s="1386"/>
      <c r="AC1495" s="1401"/>
    </row>
    <row r="1496" spans="1:29" x14ac:dyDescent="0.25">
      <c r="A1496" s="227">
        <v>1</v>
      </c>
      <c r="B1496" s="275" t="s">
        <v>240</v>
      </c>
      <c r="C1496" s="622"/>
      <c r="D1496" s="1988"/>
      <c r="E1496" s="1071"/>
      <c r="F1496" s="330">
        <f t="shared" si="328"/>
        <v>0</v>
      </c>
      <c r="G1496" s="2631">
        <v>12</v>
      </c>
      <c r="H1496" s="330" t="e">
        <f t="shared" si="332"/>
        <v>#DIV/0!</v>
      </c>
      <c r="I1496" s="1825"/>
      <c r="J1496" s="1825"/>
      <c r="K1496" s="211"/>
      <c r="L1496" s="211"/>
      <c r="M1496" s="369"/>
      <c r="N1496" s="211"/>
      <c r="O1496" s="211"/>
      <c r="P1496" s="211"/>
      <c r="Q1496" s="512"/>
      <c r="R1496" s="992">
        <f t="shared" si="326"/>
        <v>0</v>
      </c>
      <c r="S1496" s="512"/>
      <c r="T1496" s="1011"/>
      <c r="U1496" s="512"/>
      <c r="V1496" s="512"/>
      <c r="W1496" s="512"/>
      <c r="X1496" s="512"/>
      <c r="Y1496" s="512"/>
      <c r="Z1496" s="1217"/>
      <c r="AA1496" s="508"/>
      <c r="AB1496" s="1386"/>
      <c r="AC1496" s="1401"/>
    </row>
    <row r="1497" spans="1:29" ht="63" x14ac:dyDescent="0.25">
      <c r="A1497" s="227">
        <v>1</v>
      </c>
      <c r="B1497" s="689" t="s">
        <v>300</v>
      </c>
      <c r="C1497" s="622"/>
      <c r="D1497" s="1988"/>
      <c r="E1497" s="1070">
        <f>E1498+E1503</f>
        <v>0</v>
      </c>
      <c r="F1497" s="330">
        <f t="shared" si="328"/>
        <v>0</v>
      </c>
      <c r="G1497" s="2631">
        <f>G1498+G1503</f>
        <v>0</v>
      </c>
      <c r="H1497" s="330" t="e">
        <f t="shared" si="332"/>
        <v>#DIV/0!</v>
      </c>
      <c r="I1497" s="1825"/>
      <c r="J1497" s="1825"/>
      <c r="K1497" s="211"/>
      <c r="L1497" s="211"/>
      <c r="M1497" s="369"/>
      <c r="N1497" s="211"/>
      <c r="O1497" s="211"/>
      <c r="P1497" s="211"/>
      <c r="Q1497" s="512"/>
      <c r="R1497" s="1134">
        <f t="shared" si="326"/>
        <v>0</v>
      </c>
      <c r="S1497" s="512">
        <f>Y1497-X1497-U1497</f>
        <v>0</v>
      </c>
      <c r="T1497" s="1011"/>
      <c r="U1497" s="512"/>
      <c r="V1497" s="512">
        <f>S1497-R1497</f>
        <v>0</v>
      </c>
      <c r="W1497" s="512"/>
      <c r="X1497" s="512"/>
      <c r="Y1497" s="512"/>
      <c r="Z1497" s="1217"/>
      <c r="AA1497" s="508"/>
      <c r="AB1497" s="1386"/>
      <c r="AC1497" s="1401"/>
    </row>
    <row r="1498" spans="1:29" ht="30" x14ac:dyDescent="0.25">
      <c r="A1498" s="227">
        <v>1</v>
      </c>
      <c r="B1498" s="665" t="s">
        <v>301</v>
      </c>
      <c r="C1498" s="622"/>
      <c r="D1498" s="1988"/>
      <c r="E1498" s="1073">
        <f>SUM(E1499:E1502)</f>
        <v>0</v>
      </c>
      <c r="F1498" s="330">
        <f t="shared" si="328"/>
        <v>0</v>
      </c>
      <c r="G1498" s="2631">
        <f>SUM(G1499:G1502)</f>
        <v>0</v>
      </c>
      <c r="H1498" s="330" t="e">
        <f t="shared" si="332"/>
        <v>#DIV/0!</v>
      </c>
      <c r="I1498" s="1825"/>
      <c r="J1498" s="1825"/>
      <c r="K1498" s="211"/>
      <c r="L1498" s="211"/>
      <c r="M1498" s="369"/>
      <c r="N1498" s="211"/>
      <c r="O1498" s="211"/>
      <c r="P1498" s="211"/>
      <c r="Q1498" s="512"/>
      <c r="R1498" s="992">
        <f t="shared" si="326"/>
        <v>0</v>
      </c>
      <c r="S1498" s="512"/>
      <c r="T1498" s="1011"/>
      <c r="U1498" s="512"/>
      <c r="V1498" s="512"/>
      <c r="W1498" s="512"/>
      <c r="X1498" s="512"/>
      <c r="Y1498" s="512"/>
      <c r="Z1498" s="1217"/>
      <c r="AA1498" s="508"/>
      <c r="AB1498" s="1386"/>
      <c r="AC1498" s="1401"/>
    </row>
    <row r="1499" spans="1:29" ht="30" x14ac:dyDescent="0.25">
      <c r="A1499" s="227">
        <v>1</v>
      </c>
      <c r="B1499" s="463" t="s">
        <v>302</v>
      </c>
      <c r="C1499" s="622"/>
      <c r="D1499" s="1988"/>
      <c r="E1499" s="696"/>
      <c r="F1499" s="330">
        <f t="shared" si="328"/>
        <v>0</v>
      </c>
      <c r="G1499" s="2631"/>
      <c r="H1499" s="330" t="e">
        <f t="shared" si="332"/>
        <v>#DIV/0!</v>
      </c>
      <c r="I1499" s="1825"/>
      <c r="J1499" s="1825"/>
      <c r="K1499" s="211"/>
      <c r="L1499" s="211"/>
      <c r="M1499" s="369"/>
      <c r="N1499" s="211"/>
      <c r="O1499" s="211"/>
      <c r="P1499" s="211"/>
      <c r="Q1499" s="512"/>
      <c r="R1499" s="992">
        <f t="shared" si="326"/>
        <v>0</v>
      </c>
      <c r="S1499" s="512"/>
      <c r="T1499" s="1011"/>
      <c r="U1499" s="512"/>
      <c r="V1499" s="512"/>
      <c r="W1499" s="512"/>
      <c r="X1499" s="512"/>
      <c r="Y1499" s="512"/>
      <c r="Z1499" s="1217"/>
      <c r="AA1499" s="508"/>
      <c r="AB1499" s="1386"/>
      <c r="AC1499" s="1401"/>
    </row>
    <row r="1500" spans="1:29" ht="60" x14ac:dyDescent="0.25">
      <c r="A1500" s="227">
        <v>1</v>
      </c>
      <c r="B1500" s="463" t="s">
        <v>303</v>
      </c>
      <c r="C1500" s="622"/>
      <c r="D1500" s="1988"/>
      <c r="E1500" s="1072"/>
      <c r="F1500" s="330">
        <f t="shared" si="328"/>
        <v>0</v>
      </c>
      <c r="G1500" s="2631"/>
      <c r="H1500" s="330"/>
      <c r="I1500" s="1825"/>
      <c r="J1500" s="1825"/>
      <c r="K1500" s="211"/>
      <c r="L1500" s="211"/>
      <c r="M1500" s="369"/>
      <c r="N1500" s="211"/>
      <c r="O1500" s="211"/>
      <c r="P1500" s="211"/>
      <c r="Q1500" s="512"/>
      <c r="R1500" s="992">
        <f t="shared" si="326"/>
        <v>0</v>
      </c>
      <c r="S1500" s="512"/>
      <c r="T1500" s="1011"/>
      <c r="U1500" s="512"/>
      <c r="V1500" s="512"/>
      <c r="W1500" s="512"/>
      <c r="X1500" s="512"/>
      <c r="Y1500" s="512"/>
      <c r="Z1500" s="1217"/>
      <c r="AA1500" s="508"/>
      <c r="AB1500" s="1386"/>
      <c r="AC1500" s="1401"/>
    </row>
    <row r="1501" spans="1:29" ht="45" x14ac:dyDescent="0.25">
      <c r="A1501" s="227">
        <v>1</v>
      </c>
      <c r="B1501" s="463" t="s">
        <v>304</v>
      </c>
      <c r="C1501" s="622"/>
      <c r="D1501" s="1988"/>
      <c r="E1501" s="696"/>
      <c r="F1501" s="330">
        <f t="shared" si="328"/>
        <v>0</v>
      </c>
      <c r="G1501" s="2631"/>
      <c r="H1501" s="330"/>
      <c r="I1501" s="1825"/>
      <c r="J1501" s="1825"/>
      <c r="K1501" s="211"/>
      <c r="L1501" s="211"/>
      <c r="M1501" s="369"/>
      <c r="N1501" s="211"/>
      <c r="O1501" s="211"/>
      <c r="P1501" s="211"/>
      <c r="Q1501" s="512"/>
      <c r="R1501" s="992">
        <f t="shared" si="326"/>
        <v>0</v>
      </c>
      <c r="S1501" s="512"/>
      <c r="T1501" s="1011"/>
      <c r="U1501" s="512"/>
      <c r="V1501" s="512"/>
      <c r="W1501" s="512"/>
      <c r="X1501" s="512"/>
      <c r="Y1501" s="512"/>
      <c r="Z1501" s="1217"/>
      <c r="AA1501" s="508"/>
      <c r="AB1501" s="1386"/>
      <c r="AC1501" s="1401"/>
    </row>
    <row r="1502" spans="1:29" ht="30" x14ac:dyDescent="0.25">
      <c r="A1502" s="227">
        <v>1</v>
      </c>
      <c r="B1502" s="463" t="s">
        <v>305</v>
      </c>
      <c r="C1502" s="622"/>
      <c r="D1502" s="1988"/>
      <c r="E1502" s="696"/>
      <c r="F1502" s="330">
        <f t="shared" si="328"/>
        <v>0</v>
      </c>
      <c r="G1502" s="2631"/>
      <c r="H1502" s="330"/>
      <c r="I1502" s="1825"/>
      <c r="J1502" s="1825"/>
      <c r="K1502" s="211"/>
      <c r="L1502" s="211"/>
      <c r="M1502" s="369"/>
      <c r="N1502" s="211"/>
      <c r="O1502" s="211"/>
      <c r="P1502" s="211"/>
      <c r="Q1502" s="512"/>
      <c r="R1502" s="992">
        <f t="shared" si="326"/>
        <v>0</v>
      </c>
      <c r="S1502" s="512"/>
      <c r="T1502" s="1011"/>
      <c r="U1502" s="512"/>
      <c r="V1502" s="512"/>
      <c r="W1502" s="512"/>
      <c r="X1502" s="512"/>
      <c r="Y1502" s="512"/>
      <c r="Z1502" s="1217"/>
      <c r="AA1502" s="508"/>
      <c r="AB1502" s="1386"/>
      <c r="AC1502" s="1401"/>
    </row>
    <row r="1503" spans="1:29" ht="60" x14ac:dyDescent="0.25">
      <c r="A1503" s="227">
        <v>1</v>
      </c>
      <c r="B1503" s="665" t="s">
        <v>306</v>
      </c>
      <c r="C1503" s="622"/>
      <c r="D1503" s="1988"/>
      <c r="E1503" s="1074">
        <f>SUM(E1504:E1507)</f>
        <v>0</v>
      </c>
      <c r="F1503" s="330">
        <f t="shared" si="328"/>
        <v>0</v>
      </c>
      <c r="G1503" s="2631">
        <f>G1504</f>
        <v>0</v>
      </c>
      <c r="H1503" s="330" t="e">
        <f>G1503/F1503*100</f>
        <v>#DIV/0!</v>
      </c>
      <c r="I1503" s="1825"/>
      <c r="J1503" s="1825"/>
      <c r="K1503" s="211"/>
      <c r="L1503" s="211"/>
      <c r="M1503" s="369"/>
      <c r="N1503" s="211"/>
      <c r="O1503" s="211"/>
      <c r="P1503" s="211"/>
      <c r="Q1503" s="512"/>
      <c r="R1503" s="992">
        <f t="shared" si="326"/>
        <v>0</v>
      </c>
      <c r="S1503" s="512"/>
      <c r="T1503" s="1011"/>
      <c r="U1503" s="512"/>
      <c r="V1503" s="512"/>
      <c r="W1503" s="512"/>
      <c r="X1503" s="512"/>
      <c r="Y1503" s="512"/>
      <c r="Z1503" s="1217"/>
      <c r="AA1503" s="508"/>
      <c r="AB1503" s="1386"/>
      <c r="AC1503" s="1401"/>
    </row>
    <row r="1504" spans="1:29" ht="45" x14ac:dyDescent="0.25">
      <c r="A1504" s="227">
        <v>1</v>
      </c>
      <c r="B1504" s="463" t="s">
        <v>307</v>
      </c>
      <c r="C1504" s="622"/>
      <c r="D1504" s="1988"/>
      <c r="E1504" s="1075"/>
      <c r="F1504" s="330">
        <f t="shared" si="328"/>
        <v>0</v>
      </c>
      <c r="G1504" s="2631"/>
      <c r="H1504" s="330" t="e">
        <f>G1504/F1504*100</f>
        <v>#DIV/0!</v>
      </c>
      <c r="I1504" s="1825"/>
      <c r="J1504" s="1825"/>
      <c r="K1504" s="211"/>
      <c r="L1504" s="211"/>
      <c r="M1504" s="369"/>
      <c r="N1504" s="211"/>
      <c r="O1504" s="211"/>
      <c r="P1504" s="211"/>
      <c r="Q1504" s="512"/>
      <c r="R1504" s="992">
        <f t="shared" si="326"/>
        <v>0</v>
      </c>
      <c r="S1504" s="512"/>
      <c r="T1504" s="1011"/>
      <c r="U1504" s="512"/>
      <c r="V1504" s="512"/>
      <c r="W1504" s="512"/>
      <c r="X1504" s="512"/>
      <c r="Y1504" s="512"/>
      <c r="Z1504" s="1217"/>
      <c r="AA1504" s="508"/>
      <c r="AB1504" s="1386"/>
      <c r="AC1504" s="1401"/>
    </row>
    <row r="1505" spans="1:29" ht="30" x14ac:dyDescent="0.25">
      <c r="A1505" s="227">
        <v>1</v>
      </c>
      <c r="B1505" s="463" t="s">
        <v>338</v>
      </c>
      <c r="C1505" s="622"/>
      <c r="D1505" s="1988"/>
      <c r="E1505" s="371"/>
      <c r="F1505" s="330">
        <f t="shared" si="328"/>
        <v>0</v>
      </c>
      <c r="G1505" s="2631"/>
      <c r="H1505" s="330"/>
      <c r="I1505" s="1825"/>
      <c r="J1505" s="1825"/>
      <c r="K1505" s="211"/>
      <c r="L1505" s="211"/>
      <c r="M1505" s="369"/>
      <c r="N1505" s="211"/>
      <c r="O1505" s="211"/>
      <c r="P1505" s="211"/>
      <c r="Q1505" s="512"/>
      <c r="R1505" s="992">
        <f t="shared" si="326"/>
        <v>0</v>
      </c>
      <c r="S1505" s="512"/>
      <c r="T1505" s="1011"/>
      <c r="U1505" s="512"/>
      <c r="V1505" s="512"/>
      <c r="W1505" s="512"/>
      <c r="X1505" s="512"/>
      <c r="Y1505" s="512"/>
      <c r="Z1505" s="1217"/>
      <c r="AA1505" s="508"/>
      <c r="AB1505" s="1386"/>
      <c r="AC1505" s="1401"/>
    </row>
    <row r="1506" spans="1:29" ht="75" x14ac:dyDescent="0.25">
      <c r="A1506" s="227">
        <v>1</v>
      </c>
      <c r="B1506" s="463" t="s">
        <v>308</v>
      </c>
      <c r="C1506" s="622"/>
      <c r="D1506" s="1988"/>
      <c r="E1506" s="371"/>
      <c r="F1506" s="330">
        <f t="shared" si="328"/>
        <v>0</v>
      </c>
      <c r="G1506" s="2631"/>
      <c r="H1506" s="330"/>
      <c r="I1506" s="1825"/>
      <c r="J1506" s="1825"/>
      <c r="K1506" s="211"/>
      <c r="L1506" s="211"/>
      <c r="M1506" s="369"/>
      <c r="N1506" s="211"/>
      <c r="O1506" s="211"/>
      <c r="P1506" s="211"/>
      <c r="Q1506" s="512"/>
      <c r="R1506" s="992">
        <f t="shared" si="326"/>
        <v>0</v>
      </c>
      <c r="S1506" s="512"/>
      <c r="T1506" s="1011"/>
      <c r="U1506" s="512"/>
      <c r="V1506" s="512"/>
      <c r="W1506" s="512"/>
      <c r="X1506" s="512"/>
      <c r="Y1506" s="512"/>
      <c r="Z1506" s="1217"/>
      <c r="AA1506" s="508"/>
      <c r="AB1506" s="1386"/>
      <c r="AC1506" s="1401"/>
    </row>
    <row r="1507" spans="1:29" ht="60" x14ac:dyDescent="0.25">
      <c r="A1507" s="227">
        <v>1</v>
      </c>
      <c r="B1507" s="463" t="s">
        <v>309</v>
      </c>
      <c r="C1507" s="622"/>
      <c r="D1507" s="1988"/>
      <c r="E1507" s="371"/>
      <c r="F1507" s="330">
        <f t="shared" si="328"/>
        <v>0</v>
      </c>
      <c r="G1507" s="2631"/>
      <c r="H1507" s="330"/>
      <c r="I1507" s="1825"/>
      <c r="J1507" s="1825"/>
      <c r="K1507" s="211"/>
      <c r="L1507" s="211"/>
      <c r="M1507" s="369"/>
      <c r="N1507" s="211"/>
      <c r="O1507" s="211"/>
      <c r="P1507" s="211"/>
      <c r="Q1507" s="512"/>
      <c r="R1507" s="992">
        <f t="shared" si="326"/>
        <v>0</v>
      </c>
      <c r="S1507" s="512"/>
      <c r="T1507" s="1011"/>
      <c r="U1507" s="512"/>
      <c r="V1507" s="512"/>
      <c r="W1507" s="512"/>
      <c r="X1507" s="512"/>
      <c r="Y1507" s="512"/>
      <c r="Z1507" s="1217"/>
      <c r="AA1507" s="508"/>
      <c r="AB1507" s="1386"/>
      <c r="AC1507" s="1401"/>
    </row>
    <row r="1508" spans="1:29" x14ac:dyDescent="0.25">
      <c r="B1508" s="736" t="s">
        <v>207</v>
      </c>
      <c r="C1508" s="622"/>
      <c r="D1508" s="1988"/>
      <c r="E1508" s="371"/>
      <c r="F1508" s="330">
        <f t="shared" si="328"/>
        <v>0</v>
      </c>
      <c r="G1508" s="2631"/>
      <c r="H1508" s="330"/>
      <c r="I1508" s="1825"/>
      <c r="J1508" s="1825"/>
      <c r="K1508" s="211"/>
      <c r="L1508" s="211"/>
      <c r="M1508" s="369"/>
      <c r="N1508" s="211"/>
      <c r="O1508" s="211"/>
      <c r="P1508" s="211"/>
      <c r="Q1508" s="512"/>
      <c r="R1508" s="992">
        <f t="shared" si="326"/>
        <v>0</v>
      </c>
      <c r="S1508" s="512">
        <f>Y1508-X1508-U1508</f>
        <v>1.40896</v>
      </c>
      <c r="T1508" s="1011"/>
      <c r="U1508" s="512"/>
      <c r="V1508" s="512">
        <f>S1508-R1508</f>
        <v>1.40896</v>
      </c>
      <c r="W1508" s="512"/>
      <c r="X1508" s="512"/>
      <c r="Y1508" s="512">
        <v>1.40896</v>
      </c>
      <c r="Z1508" s="1217"/>
      <c r="AA1508" s="508"/>
      <c r="AB1508" s="1386"/>
      <c r="AC1508" s="1401"/>
    </row>
    <row r="1509" spans="1:29" ht="29.25" x14ac:dyDescent="0.25">
      <c r="A1509" s="227">
        <v>1</v>
      </c>
      <c r="B1509" s="723" t="s">
        <v>365</v>
      </c>
      <c r="C1509" s="622"/>
      <c r="D1509" s="1988"/>
      <c r="E1509" s="371">
        <f>E1510+E1511+E1515+E1516+E1517+E1518+E1520</f>
        <v>0</v>
      </c>
      <c r="F1509" s="330">
        <f t="shared" si="328"/>
        <v>0</v>
      </c>
      <c r="G1509" s="2631">
        <f>G1510+G1511+G1515+G1516+G1517+G1518+G1520</f>
        <v>4</v>
      </c>
      <c r="H1509" s="330" t="e">
        <f>G1509/F1509*100</f>
        <v>#DIV/0!</v>
      </c>
      <c r="I1509" s="1825"/>
      <c r="J1509" s="1825"/>
      <c r="K1509" s="211"/>
      <c r="L1509" s="211"/>
      <c r="M1509" s="369"/>
      <c r="N1509" s="211"/>
      <c r="O1509" s="211"/>
      <c r="P1509" s="211"/>
      <c r="Q1509" s="512"/>
      <c r="R1509" s="992">
        <f t="shared" si="326"/>
        <v>0</v>
      </c>
      <c r="S1509" s="512"/>
      <c r="T1509" s="1011"/>
      <c r="U1509" s="512"/>
      <c r="V1509" s="512"/>
      <c r="W1509" s="512"/>
      <c r="X1509" s="512"/>
      <c r="Y1509" s="512"/>
      <c r="Z1509" s="1217"/>
      <c r="AA1509" s="508"/>
      <c r="AB1509" s="1386"/>
      <c r="AC1509" s="1401"/>
    </row>
    <row r="1510" spans="1:29" x14ac:dyDescent="0.25">
      <c r="A1510" s="227">
        <v>1</v>
      </c>
      <c r="B1510" s="4" t="s">
        <v>353</v>
      </c>
      <c r="C1510" s="622"/>
      <c r="D1510" s="1988"/>
      <c r="E1510" s="371"/>
      <c r="F1510" s="330">
        <f t="shared" si="328"/>
        <v>0</v>
      </c>
      <c r="G1510" s="2631"/>
      <c r="H1510" s="330" t="e">
        <f>G1510/F1510*100</f>
        <v>#DIV/0!</v>
      </c>
      <c r="I1510" s="1825"/>
      <c r="J1510" s="1825"/>
      <c r="K1510" s="211"/>
      <c r="L1510" s="211"/>
      <c r="M1510" s="369"/>
      <c r="N1510" s="211"/>
      <c r="O1510" s="211"/>
      <c r="P1510" s="211"/>
      <c r="Q1510" s="512"/>
      <c r="R1510" s="992">
        <f t="shared" si="326"/>
        <v>0</v>
      </c>
      <c r="S1510" s="512"/>
      <c r="T1510" s="1011"/>
      <c r="U1510" s="512"/>
      <c r="V1510" s="512"/>
      <c r="W1510" s="512"/>
      <c r="X1510" s="512"/>
      <c r="Y1510" s="512"/>
      <c r="Z1510" s="1217"/>
      <c r="AA1510" s="508"/>
      <c r="AB1510" s="1386"/>
      <c r="AC1510" s="1401"/>
    </row>
    <row r="1511" spans="1:29" ht="30" x14ac:dyDescent="0.25">
      <c r="A1511" s="227">
        <v>1</v>
      </c>
      <c r="B1511" s="737" t="s">
        <v>354</v>
      </c>
      <c r="C1511" s="622"/>
      <c r="D1511" s="1988"/>
      <c r="E1511" s="371">
        <f>E1513/4</f>
        <v>0</v>
      </c>
      <c r="F1511" s="330">
        <f t="shared" si="328"/>
        <v>0</v>
      </c>
      <c r="G1511" s="2631">
        <f>G1513/4</f>
        <v>0</v>
      </c>
      <c r="H1511" s="330" t="e">
        <f>G1511/F1511*100</f>
        <v>#DIV/0!</v>
      </c>
      <c r="I1511" s="1825"/>
      <c r="J1511" s="1825"/>
      <c r="K1511" s="211"/>
      <c r="L1511" s="211"/>
      <c r="M1511" s="369"/>
      <c r="N1511" s="211"/>
      <c r="O1511" s="211"/>
      <c r="P1511" s="211"/>
      <c r="Q1511" s="512"/>
      <c r="R1511" s="992">
        <f t="shared" ref="R1511:R1574" si="333">Q1511/12*$B$4</f>
        <v>0</v>
      </c>
      <c r="S1511" s="512"/>
      <c r="T1511" s="1011"/>
      <c r="U1511" s="512"/>
      <c r="V1511" s="512"/>
      <c r="W1511" s="512"/>
      <c r="X1511" s="512"/>
      <c r="Y1511" s="512"/>
      <c r="Z1511" s="1217"/>
      <c r="AA1511" s="508"/>
      <c r="AB1511" s="1386"/>
      <c r="AC1511" s="1401"/>
    </row>
    <row r="1512" spans="1:29" x14ac:dyDescent="0.25">
      <c r="A1512" s="227">
        <v>1</v>
      </c>
      <c r="B1512" s="4" t="s">
        <v>355</v>
      </c>
      <c r="C1512" s="622"/>
      <c r="D1512" s="1988"/>
      <c r="E1512" s="371"/>
      <c r="F1512" s="330">
        <f t="shared" si="328"/>
        <v>0</v>
      </c>
      <c r="G1512" s="2631"/>
      <c r="H1512" s="330"/>
      <c r="I1512" s="1825"/>
      <c r="J1512" s="1825"/>
      <c r="K1512" s="211"/>
      <c r="L1512" s="211"/>
      <c r="M1512" s="369"/>
      <c r="N1512" s="211"/>
      <c r="O1512" s="211"/>
      <c r="P1512" s="211"/>
      <c r="Q1512" s="512"/>
      <c r="R1512" s="992">
        <f t="shared" si="333"/>
        <v>0</v>
      </c>
      <c r="S1512" s="512"/>
      <c r="T1512" s="1011"/>
      <c r="U1512" s="512"/>
      <c r="V1512" s="512"/>
      <c r="W1512" s="512"/>
      <c r="X1512" s="512"/>
      <c r="Y1512" s="512"/>
      <c r="Z1512" s="1217"/>
      <c r="AA1512" s="508"/>
      <c r="AB1512" s="1386"/>
      <c r="AC1512" s="1401"/>
    </row>
    <row r="1513" spans="1:29" ht="30" x14ac:dyDescent="0.25">
      <c r="A1513" s="227">
        <v>1</v>
      </c>
      <c r="B1513" s="4" t="s">
        <v>380</v>
      </c>
      <c r="C1513" s="622"/>
      <c r="D1513" s="1988"/>
      <c r="E1513" s="371"/>
      <c r="F1513" s="330">
        <f t="shared" si="328"/>
        <v>0</v>
      </c>
      <c r="G1513" s="2631"/>
      <c r="H1513" s="330"/>
      <c r="I1513" s="1825"/>
      <c r="J1513" s="1825"/>
      <c r="K1513" s="211"/>
      <c r="L1513" s="211"/>
      <c r="M1513" s="369"/>
      <c r="N1513" s="211"/>
      <c r="O1513" s="211"/>
      <c r="P1513" s="211"/>
      <c r="Q1513" s="512"/>
      <c r="R1513" s="992">
        <f t="shared" si="333"/>
        <v>0</v>
      </c>
      <c r="S1513" s="512"/>
      <c r="T1513" s="1011"/>
      <c r="U1513" s="512"/>
      <c r="V1513" s="512"/>
      <c r="W1513" s="512"/>
      <c r="X1513" s="512"/>
      <c r="Y1513" s="512"/>
      <c r="Z1513" s="1217"/>
      <c r="AA1513" s="508"/>
      <c r="AB1513" s="1386"/>
      <c r="AC1513" s="1401"/>
    </row>
    <row r="1514" spans="1:29" ht="60" x14ac:dyDescent="0.25">
      <c r="A1514" s="227">
        <v>1</v>
      </c>
      <c r="B1514" s="4" t="s">
        <v>356</v>
      </c>
      <c r="C1514" s="622"/>
      <c r="D1514" s="1988"/>
      <c r="E1514" s="371"/>
      <c r="F1514" s="330">
        <f t="shared" si="328"/>
        <v>0</v>
      </c>
      <c r="G1514" s="2631"/>
      <c r="H1514" s="330"/>
      <c r="I1514" s="1825"/>
      <c r="J1514" s="1825"/>
      <c r="K1514" s="211"/>
      <c r="L1514" s="211"/>
      <c r="M1514" s="369"/>
      <c r="N1514" s="211"/>
      <c r="O1514" s="211"/>
      <c r="P1514" s="211"/>
      <c r="Q1514" s="512"/>
      <c r="R1514" s="992">
        <f t="shared" si="333"/>
        <v>0</v>
      </c>
      <c r="S1514" s="512"/>
      <c r="T1514" s="1011"/>
      <c r="U1514" s="512"/>
      <c r="V1514" s="512"/>
      <c r="W1514" s="512"/>
      <c r="X1514" s="512"/>
      <c r="Y1514" s="512"/>
      <c r="Z1514" s="1217"/>
      <c r="AA1514" s="508"/>
      <c r="AB1514" s="1386"/>
      <c r="AC1514" s="1401"/>
    </row>
    <row r="1515" spans="1:29" ht="75" x14ac:dyDescent="0.25">
      <c r="A1515" s="227">
        <v>1</v>
      </c>
      <c r="B1515" s="4" t="s">
        <v>357</v>
      </c>
      <c r="C1515" s="622"/>
      <c r="D1515" s="4"/>
      <c r="E1515" s="367"/>
      <c r="F1515" s="213">
        <f t="shared" si="328"/>
        <v>0</v>
      </c>
      <c r="G1515" s="746"/>
      <c r="H1515" s="323"/>
      <c r="I1515" s="1825"/>
      <c r="J1515" s="1825"/>
      <c r="K1515" s="211"/>
      <c r="L1515" s="211"/>
      <c r="M1515" s="369"/>
      <c r="N1515" s="211"/>
      <c r="O1515" s="211"/>
      <c r="P1515" s="211"/>
      <c r="Q1515" s="512"/>
      <c r="R1515" s="992">
        <f t="shared" si="333"/>
        <v>0</v>
      </c>
      <c r="S1515" s="512">
        <f>Y1515-X1515-U1515</f>
        <v>0</v>
      </c>
      <c r="T1515" s="1011"/>
      <c r="U1515" s="512"/>
      <c r="V1515" s="512"/>
      <c r="W1515" s="512"/>
      <c r="X1515" s="512"/>
      <c r="Y1515" s="512"/>
      <c r="Z1515" s="1193"/>
      <c r="AA1515" s="508"/>
      <c r="AB1515" s="1386"/>
      <c r="AC1515" s="1401"/>
    </row>
    <row r="1516" spans="1:29" ht="45" x14ac:dyDescent="0.25">
      <c r="A1516" s="227">
        <v>1</v>
      </c>
      <c r="B1516" s="738" t="s">
        <v>358</v>
      </c>
      <c r="C1516" s="622"/>
      <c r="D1516" s="4"/>
      <c r="E1516" s="367"/>
      <c r="F1516" s="213">
        <f t="shared" si="328"/>
        <v>0</v>
      </c>
      <c r="G1516" s="746"/>
      <c r="H1516" s="323"/>
      <c r="I1516" s="1825"/>
      <c r="J1516" s="1825"/>
      <c r="K1516" s="211"/>
      <c r="L1516" s="211"/>
      <c r="M1516" s="369"/>
      <c r="N1516" s="211"/>
      <c r="O1516" s="211"/>
      <c r="P1516" s="211"/>
      <c r="Q1516" s="512"/>
      <c r="R1516" s="992">
        <f t="shared" si="333"/>
        <v>0</v>
      </c>
      <c r="S1516" s="512">
        <f>Y1516-X1516-U1516</f>
        <v>0</v>
      </c>
      <c r="T1516" s="1011"/>
      <c r="U1516" s="512"/>
      <c r="V1516" s="512"/>
      <c r="W1516" s="512"/>
      <c r="X1516" s="512"/>
      <c r="Y1516" s="512"/>
      <c r="Z1516" s="1193"/>
      <c r="AA1516" s="508"/>
      <c r="AB1516" s="1386"/>
      <c r="AC1516" s="1401"/>
    </row>
    <row r="1517" spans="1:29" ht="105" x14ac:dyDescent="0.25">
      <c r="B1517" s="738" t="s">
        <v>543</v>
      </c>
      <c r="C1517" s="622"/>
      <c r="D1517" s="4"/>
      <c r="E1517" s="367"/>
      <c r="F1517" s="213">
        <f t="shared" si="328"/>
        <v>0</v>
      </c>
      <c r="G1517" s="746">
        <v>4</v>
      </c>
      <c r="H1517" s="323" t="e">
        <f>G1517/F1517*100</f>
        <v>#DIV/0!</v>
      </c>
      <c r="I1517" s="1825"/>
      <c r="J1517" s="1825"/>
      <c r="K1517" s="211"/>
      <c r="L1517" s="211"/>
      <c r="M1517" s="369"/>
      <c r="N1517" s="211"/>
      <c r="O1517" s="211"/>
      <c r="P1517" s="211"/>
      <c r="Q1517" s="512"/>
      <c r="R1517" s="992">
        <f t="shared" si="333"/>
        <v>0</v>
      </c>
      <c r="S1517" s="512"/>
      <c r="T1517" s="1011"/>
      <c r="U1517" s="512"/>
      <c r="V1517" s="512"/>
      <c r="W1517" s="512"/>
      <c r="X1517" s="512"/>
      <c r="Y1517" s="512"/>
      <c r="Z1517" s="1193"/>
      <c r="AA1517" s="508"/>
      <c r="AB1517" s="1386"/>
      <c r="AC1517" s="1401"/>
    </row>
    <row r="1518" spans="1:29" ht="42.75" x14ac:dyDescent="0.25">
      <c r="B1518" s="1344" t="s">
        <v>515</v>
      </c>
      <c r="C1518" s="622"/>
      <c r="D1518" s="4"/>
      <c r="E1518" s="696">
        <f>E1519</f>
        <v>0</v>
      </c>
      <c r="F1518" s="213">
        <f t="shared" si="328"/>
        <v>0</v>
      </c>
      <c r="G1518" s="746">
        <f>G1519</f>
        <v>0</v>
      </c>
      <c r="H1518" s="323" t="e">
        <f>G1518/F1518*100</f>
        <v>#DIV/0!</v>
      </c>
      <c r="I1518" s="1825"/>
      <c r="J1518" s="1825"/>
      <c r="K1518" s="211"/>
      <c r="L1518" s="211"/>
      <c r="M1518" s="369"/>
      <c r="N1518" s="211"/>
      <c r="O1518" s="211"/>
      <c r="P1518" s="211"/>
      <c r="Q1518" s="512"/>
      <c r="R1518" s="992">
        <f t="shared" si="333"/>
        <v>0</v>
      </c>
      <c r="S1518" s="512">
        <f>Y1518-X1518-U1518</f>
        <v>0</v>
      </c>
      <c r="T1518" s="1011"/>
      <c r="U1518" s="512"/>
      <c r="V1518" s="512">
        <f>S1518-R1518</f>
        <v>0</v>
      </c>
      <c r="W1518" s="512"/>
      <c r="X1518" s="512"/>
      <c r="Y1518" s="512"/>
      <c r="Z1518" s="1193"/>
      <c r="AA1518" s="508"/>
      <c r="AB1518" s="1386"/>
      <c r="AC1518" s="1401"/>
    </row>
    <row r="1519" spans="1:29" x14ac:dyDescent="0.25">
      <c r="B1519" s="738" t="s">
        <v>516</v>
      </c>
      <c r="C1519" s="622"/>
      <c r="D1519" s="4"/>
      <c r="E1519" s="367"/>
      <c r="F1519" s="213">
        <f t="shared" si="328"/>
        <v>0</v>
      </c>
      <c r="G1519" s="746"/>
      <c r="H1519" s="323" t="e">
        <f>G1519/F1519*100</f>
        <v>#DIV/0!</v>
      </c>
      <c r="I1519" s="1825"/>
      <c r="J1519" s="1825"/>
      <c r="K1519" s="211"/>
      <c r="L1519" s="211"/>
      <c r="M1519" s="369"/>
      <c r="N1519" s="211"/>
      <c r="O1519" s="211"/>
      <c r="P1519" s="211"/>
      <c r="Q1519" s="512"/>
      <c r="R1519" s="992">
        <f t="shared" si="333"/>
        <v>0</v>
      </c>
      <c r="S1519" s="512"/>
      <c r="T1519" s="1011"/>
      <c r="U1519" s="512"/>
      <c r="V1519" s="512"/>
      <c r="W1519" s="512"/>
      <c r="X1519" s="512"/>
      <c r="Y1519" s="512"/>
      <c r="Z1519" s="1193"/>
      <c r="AA1519" s="508"/>
      <c r="AB1519" s="1386"/>
      <c r="AC1519" s="1401"/>
    </row>
    <row r="1520" spans="1:29" ht="42.75" x14ac:dyDescent="0.25">
      <c r="B1520" s="1344" t="s">
        <v>517</v>
      </c>
      <c r="C1520" s="622"/>
      <c r="D1520" s="4"/>
      <c r="E1520" s="367"/>
      <c r="F1520" s="213">
        <f t="shared" si="328"/>
        <v>0</v>
      </c>
      <c r="G1520" s="746"/>
      <c r="H1520" s="323"/>
      <c r="I1520" s="1825"/>
      <c r="J1520" s="1825"/>
      <c r="K1520" s="211"/>
      <c r="L1520" s="211"/>
      <c r="M1520" s="369"/>
      <c r="N1520" s="211"/>
      <c r="O1520" s="211"/>
      <c r="P1520" s="211"/>
      <c r="Q1520" s="512"/>
      <c r="R1520" s="992">
        <f t="shared" si="333"/>
        <v>0</v>
      </c>
      <c r="S1520" s="512"/>
      <c r="T1520" s="1011"/>
      <c r="U1520" s="512"/>
      <c r="V1520" s="512"/>
      <c r="W1520" s="512"/>
      <c r="X1520" s="512"/>
      <c r="Y1520" s="512"/>
      <c r="Z1520" s="1193"/>
      <c r="AA1520" s="508"/>
      <c r="AB1520" s="1386"/>
      <c r="AC1520" s="1401"/>
    </row>
    <row r="1521" spans="1:29" ht="29.25" x14ac:dyDescent="0.25">
      <c r="A1521" s="227">
        <v>1</v>
      </c>
      <c r="B1521" s="723" t="s">
        <v>366</v>
      </c>
      <c r="C1521" s="622"/>
      <c r="D1521" s="4"/>
      <c r="E1521" s="367">
        <f>E1522+E1523</f>
        <v>0</v>
      </c>
      <c r="F1521" s="213">
        <f t="shared" si="328"/>
        <v>0</v>
      </c>
      <c r="G1521" s="746">
        <f>G1522+G1523</f>
        <v>0</v>
      </c>
      <c r="H1521" s="323" t="e">
        <f>G1521/F1521*100</f>
        <v>#DIV/0!</v>
      </c>
      <c r="I1521" s="1825"/>
      <c r="J1521" s="1825"/>
      <c r="K1521" s="211"/>
      <c r="L1521" s="211"/>
      <c r="M1521" s="369"/>
      <c r="N1521" s="211"/>
      <c r="O1521" s="211"/>
      <c r="P1521" s="211"/>
      <c r="Q1521" s="512"/>
      <c r="R1521" s="992">
        <f t="shared" si="333"/>
        <v>0</v>
      </c>
      <c r="S1521" s="512">
        <f>Y1521-X1521-U1521</f>
        <v>0</v>
      </c>
      <c r="T1521" s="1011"/>
      <c r="U1521" s="512"/>
      <c r="V1521" s="512"/>
      <c r="W1521" s="512"/>
      <c r="X1521" s="512"/>
      <c r="Y1521" s="512"/>
      <c r="Z1521" s="1193"/>
      <c r="AA1521" s="508"/>
      <c r="AB1521" s="1386"/>
      <c r="AC1521" s="1401"/>
    </row>
    <row r="1522" spans="1:29" x14ac:dyDescent="0.25">
      <c r="A1522" s="227">
        <v>1</v>
      </c>
      <c r="B1522" s="723" t="s">
        <v>381</v>
      </c>
      <c r="C1522" s="622"/>
      <c r="D1522" s="4"/>
      <c r="E1522" s="367"/>
      <c r="F1522" s="213">
        <f t="shared" si="328"/>
        <v>0</v>
      </c>
      <c r="G1522" s="746"/>
      <c r="H1522" s="323" t="e">
        <f>G1522/F1522*100</f>
        <v>#DIV/0!</v>
      </c>
      <c r="I1522" s="1825"/>
      <c r="J1522" s="1825"/>
      <c r="K1522" s="211"/>
      <c r="L1522" s="211"/>
      <c r="M1522" s="369"/>
      <c r="N1522" s="211"/>
      <c r="O1522" s="211"/>
      <c r="P1522" s="211"/>
      <c r="Q1522" s="512"/>
      <c r="R1522" s="992">
        <f t="shared" si="333"/>
        <v>0</v>
      </c>
      <c r="S1522" s="512"/>
      <c r="T1522" s="1011"/>
      <c r="U1522" s="512"/>
      <c r="V1522" s="512"/>
      <c r="W1522" s="512"/>
      <c r="X1522" s="512"/>
      <c r="Y1522" s="512"/>
      <c r="Z1522" s="1193"/>
      <c r="AA1522" s="508"/>
      <c r="AB1522" s="1386"/>
      <c r="AC1522" s="1401"/>
    </row>
    <row r="1523" spans="1:29" x14ac:dyDescent="0.25">
      <c r="A1523" s="227">
        <v>1</v>
      </c>
      <c r="B1523" s="4" t="s">
        <v>382</v>
      </c>
      <c r="C1523" s="622"/>
      <c r="D1523" s="4"/>
      <c r="E1523" s="367">
        <f>E1524/9.4</f>
        <v>0</v>
      </c>
      <c r="F1523" s="213">
        <f t="shared" si="328"/>
        <v>0</v>
      </c>
      <c r="G1523" s="746">
        <f>G1524/9.4</f>
        <v>0</v>
      </c>
      <c r="H1523" s="323"/>
      <c r="I1523" s="1825"/>
      <c r="J1523" s="1825"/>
      <c r="K1523" s="211"/>
      <c r="L1523" s="211"/>
      <c r="M1523" s="369"/>
      <c r="N1523" s="211"/>
      <c r="O1523" s="211"/>
      <c r="P1523" s="211"/>
      <c r="Q1523" s="512"/>
      <c r="R1523" s="992">
        <f t="shared" si="333"/>
        <v>0</v>
      </c>
      <c r="S1523" s="512">
        <f>Y1523-X1523-U1523</f>
        <v>0</v>
      </c>
      <c r="T1523" s="1011"/>
      <c r="U1523" s="512"/>
      <c r="V1523" s="512"/>
      <c r="W1523" s="512"/>
      <c r="X1523" s="512"/>
      <c r="Y1523" s="512"/>
      <c r="Z1523" s="1193"/>
      <c r="AA1523" s="508"/>
      <c r="AB1523" s="1386"/>
      <c r="AC1523" s="1401"/>
    </row>
    <row r="1524" spans="1:29" x14ac:dyDescent="0.25">
      <c r="A1524" s="227">
        <v>1</v>
      </c>
      <c r="B1524" s="739" t="s">
        <v>383</v>
      </c>
      <c r="C1524" s="641"/>
      <c r="D1524" s="4"/>
      <c r="E1524" s="367"/>
      <c r="F1524" s="213">
        <f t="shared" si="328"/>
        <v>0</v>
      </c>
      <c r="G1524" s="746"/>
      <c r="H1524" s="323"/>
      <c r="I1524" s="1825"/>
      <c r="J1524" s="1825"/>
      <c r="K1524" s="211"/>
      <c r="L1524" s="211"/>
      <c r="M1524" s="369"/>
      <c r="N1524" s="211"/>
      <c r="O1524" s="211"/>
      <c r="P1524" s="211"/>
      <c r="Q1524" s="512"/>
      <c r="R1524" s="992">
        <f t="shared" si="333"/>
        <v>0</v>
      </c>
      <c r="S1524" s="512"/>
      <c r="T1524" s="1011"/>
      <c r="U1524" s="512"/>
      <c r="V1524" s="512"/>
      <c r="W1524" s="512"/>
      <c r="X1524" s="512"/>
      <c r="Y1524" s="512"/>
      <c r="Z1524" s="1193"/>
      <c r="AA1524" s="508"/>
      <c r="AB1524" s="1386"/>
      <c r="AC1524" s="1401"/>
    </row>
    <row r="1525" spans="1:29" ht="43.5" x14ac:dyDescent="0.25">
      <c r="A1525" s="227">
        <v>1</v>
      </c>
      <c r="B1525" s="723" t="s">
        <v>359</v>
      </c>
      <c r="C1525" s="2038"/>
      <c r="D1525" s="1982"/>
      <c r="E1525" s="395"/>
      <c r="F1525" s="213">
        <f t="shared" si="328"/>
        <v>0</v>
      </c>
      <c r="G1525" s="3856">
        <v>15</v>
      </c>
      <c r="H1525" s="1334" t="e">
        <f>G1525/F1525*100</f>
        <v>#DIV/0!</v>
      </c>
      <c r="I1525" s="1848"/>
      <c r="J1525" s="1825"/>
      <c r="K1525" s="211"/>
      <c r="L1525" s="211"/>
      <c r="M1525" s="373"/>
      <c r="N1525" s="1849"/>
      <c r="O1525" s="1849"/>
      <c r="P1525" s="1849"/>
      <c r="Q1525" s="513"/>
      <c r="R1525" s="1133">
        <f t="shared" si="333"/>
        <v>0</v>
      </c>
      <c r="S1525" s="513">
        <f t="shared" ref="S1525:S1532" si="334">Y1525-X1525-U1525</f>
        <v>14.810460000000001</v>
      </c>
      <c r="T1525" s="1433"/>
      <c r="U1525" s="513"/>
      <c r="V1525" s="513"/>
      <c r="W1525" s="513"/>
      <c r="X1525" s="512"/>
      <c r="Y1525" s="513">
        <v>14.810460000000001</v>
      </c>
      <c r="Z1525" s="2063"/>
      <c r="AA1525" s="1119"/>
      <c r="AB1525" s="1386"/>
      <c r="AC1525" s="1401"/>
    </row>
    <row r="1526" spans="1:29" ht="30" x14ac:dyDescent="0.25">
      <c r="A1526" s="227">
        <v>1</v>
      </c>
      <c r="B1526" s="718" t="s">
        <v>202</v>
      </c>
      <c r="C1526" s="2084"/>
      <c r="D1526" s="1984"/>
      <c r="E1526" s="395"/>
      <c r="F1526" s="216">
        <f t="shared" si="328"/>
        <v>0</v>
      </c>
      <c r="G1526" s="3856">
        <v>2</v>
      </c>
      <c r="H1526" s="323" t="e">
        <f>G1526/F1526*100</f>
        <v>#DIV/0!</v>
      </c>
      <c r="I1526" s="1825"/>
      <c r="J1526" s="1843"/>
      <c r="K1526" s="211"/>
      <c r="L1526" s="1842"/>
      <c r="M1526" s="369"/>
      <c r="N1526" s="211"/>
      <c r="O1526" s="211"/>
      <c r="P1526" s="211"/>
      <c r="Q1526" s="512"/>
      <c r="R1526" s="992">
        <f t="shared" si="333"/>
        <v>0</v>
      </c>
      <c r="S1526" s="513">
        <f t="shared" si="334"/>
        <v>0</v>
      </c>
      <c r="T1526" s="1011"/>
      <c r="U1526" s="513"/>
      <c r="V1526" s="513">
        <f>S1526-R1526</f>
        <v>0</v>
      </c>
      <c r="W1526" s="512"/>
      <c r="X1526" s="514"/>
      <c r="Y1526" s="512"/>
      <c r="Z1526" s="2063"/>
      <c r="AA1526" s="508"/>
      <c r="AB1526" s="1386"/>
      <c r="AC1526" s="1401"/>
    </row>
    <row r="1527" spans="1:29" ht="43.5" customHeight="1" x14ac:dyDescent="0.25">
      <c r="A1527" s="227">
        <v>1</v>
      </c>
      <c r="B1527" s="707" t="s">
        <v>235</v>
      </c>
      <c r="C1527" s="622"/>
      <c r="D1527" s="4"/>
      <c r="E1527" s="394">
        <f>E1528+E1529+E1530+E1531+E1532</f>
        <v>0</v>
      </c>
      <c r="F1527" s="984">
        <f t="shared" si="328"/>
        <v>0</v>
      </c>
      <c r="G1527" s="3831">
        <f>G1528+G1529+G1530+G1531+G1532</f>
        <v>0</v>
      </c>
      <c r="H1527" s="984" t="e">
        <f>G1527/F1527*100</f>
        <v>#DIV/0!</v>
      </c>
      <c r="I1527" s="1825"/>
      <c r="J1527" s="1825"/>
      <c r="K1527" s="211"/>
      <c r="L1527" s="211"/>
      <c r="M1527" s="369"/>
      <c r="N1527" s="211"/>
      <c r="O1527" s="211"/>
      <c r="P1527" s="211"/>
      <c r="Q1527" s="512"/>
      <c r="R1527" s="1134">
        <f t="shared" si="333"/>
        <v>0</v>
      </c>
      <c r="S1527" s="512">
        <f t="shared" si="334"/>
        <v>0</v>
      </c>
      <c r="T1527" s="1011"/>
      <c r="U1527" s="512"/>
      <c r="V1527" s="512">
        <f>S1527-R1527</f>
        <v>0</v>
      </c>
      <c r="W1527" s="512"/>
      <c r="X1527" s="512"/>
      <c r="Y1527" s="512"/>
      <c r="Z1527" s="1198"/>
      <c r="AA1527" s="508"/>
      <c r="AB1527" s="1386"/>
      <c r="AC1527" s="1401"/>
    </row>
    <row r="1528" spans="1:29" ht="45" x14ac:dyDescent="0.25">
      <c r="B1528" s="702" t="s">
        <v>315</v>
      </c>
      <c r="C1528" s="1973"/>
      <c r="D1528" s="4"/>
      <c r="E1528" s="367"/>
      <c r="F1528" s="323">
        <f t="shared" ref="F1528:F1591" si="335">E1528/12*$B$4</f>
        <v>0</v>
      </c>
      <c r="G1528" s="746"/>
      <c r="H1528" s="984" t="e">
        <f>G1528/F1528*100</f>
        <v>#DIV/0!</v>
      </c>
      <c r="I1528" s="1825"/>
      <c r="J1528" s="1825"/>
      <c r="K1528" s="211"/>
      <c r="L1528" s="211"/>
      <c r="M1528" s="369"/>
      <c r="N1528" s="211"/>
      <c r="O1528" s="211"/>
      <c r="P1528" s="211"/>
      <c r="Q1528" s="512"/>
      <c r="R1528" s="1134">
        <f t="shared" si="333"/>
        <v>0</v>
      </c>
      <c r="S1528" s="512"/>
      <c r="T1528" s="1011"/>
      <c r="U1528" s="512"/>
      <c r="V1528" s="512"/>
      <c r="W1528" s="512"/>
      <c r="X1528" s="512"/>
      <c r="Y1528" s="512"/>
      <c r="Z1528" s="1193"/>
      <c r="AA1528" s="508"/>
      <c r="AB1528" s="1386"/>
      <c r="AC1528" s="1401"/>
    </row>
    <row r="1529" spans="1:29" ht="30" x14ac:dyDescent="0.25">
      <c r="A1529" s="227">
        <v>1</v>
      </c>
      <c r="B1529" s="720" t="s">
        <v>285</v>
      </c>
      <c r="C1529" s="622"/>
      <c r="D1529" s="4"/>
      <c r="E1529" s="367"/>
      <c r="F1529" s="213">
        <f t="shared" si="335"/>
        <v>0</v>
      </c>
      <c r="G1529" s="746"/>
      <c r="H1529" s="984" t="e">
        <f>G1529/F1529*100</f>
        <v>#DIV/0!</v>
      </c>
      <c r="I1529" s="1825"/>
      <c r="J1529" s="1825"/>
      <c r="K1529" s="211"/>
      <c r="L1529" s="211"/>
      <c r="M1529" s="369"/>
      <c r="N1529" s="211"/>
      <c r="O1529" s="211"/>
      <c r="P1529" s="211"/>
      <c r="Q1529" s="512"/>
      <c r="R1529" s="992">
        <f t="shared" si="333"/>
        <v>0</v>
      </c>
      <c r="S1529" s="512">
        <f t="shared" si="334"/>
        <v>0</v>
      </c>
      <c r="T1529" s="1011"/>
      <c r="U1529" s="512"/>
      <c r="V1529" s="512"/>
      <c r="W1529" s="512"/>
      <c r="X1529" s="512"/>
      <c r="Y1529" s="512"/>
      <c r="Z1529" s="1193"/>
      <c r="AA1529" s="508"/>
      <c r="AB1529" s="1386"/>
      <c r="AC1529" s="1401"/>
    </row>
    <row r="1530" spans="1:29" s="2635" customFormat="1" ht="60" x14ac:dyDescent="0.25">
      <c r="B1530" s="720" t="s">
        <v>547</v>
      </c>
      <c r="C1530" s="622"/>
      <c r="D1530" s="4"/>
      <c r="E1530" s="367"/>
      <c r="F1530" s="213">
        <f t="shared" si="335"/>
        <v>0</v>
      </c>
      <c r="G1530" s="746"/>
      <c r="H1530" s="984"/>
      <c r="I1530" s="1825"/>
      <c r="J1530" s="1825"/>
      <c r="K1530" s="211"/>
      <c r="L1530" s="211"/>
      <c r="M1530" s="369"/>
      <c r="N1530" s="211"/>
      <c r="O1530" s="211"/>
      <c r="P1530" s="211"/>
      <c r="Q1530" s="512"/>
      <c r="R1530" s="992">
        <f t="shared" si="333"/>
        <v>0</v>
      </c>
      <c r="S1530" s="512"/>
      <c r="T1530" s="1011"/>
      <c r="U1530" s="512"/>
      <c r="V1530" s="512"/>
      <c r="W1530" s="512"/>
      <c r="X1530" s="512"/>
      <c r="Y1530" s="512"/>
      <c r="Z1530" s="1193"/>
      <c r="AA1530" s="508"/>
      <c r="AB1530" s="1386"/>
      <c r="AC1530" s="1401"/>
    </row>
    <row r="1531" spans="1:29" ht="60" x14ac:dyDescent="0.25">
      <c r="B1531" s="720" t="s">
        <v>414</v>
      </c>
      <c r="C1531" s="622"/>
      <c r="D1531" s="4"/>
      <c r="E1531" s="367"/>
      <c r="F1531" s="213">
        <f t="shared" si="335"/>
        <v>0</v>
      </c>
      <c r="G1531" s="746"/>
      <c r="H1531" s="984" t="e">
        <f t="shared" ref="H1531:H1537" si="336">G1531/F1531*100</f>
        <v>#DIV/0!</v>
      </c>
      <c r="I1531" s="1825"/>
      <c r="J1531" s="1825"/>
      <c r="K1531" s="211"/>
      <c r="L1531" s="211"/>
      <c r="M1531" s="369"/>
      <c r="N1531" s="211"/>
      <c r="O1531" s="211"/>
      <c r="P1531" s="211"/>
      <c r="Q1531" s="512"/>
      <c r="R1531" s="992">
        <f t="shared" si="333"/>
        <v>0</v>
      </c>
      <c r="S1531" s="512"/>
      <c r="T1531" s="1011"/>
      <c r="U1531" s="512"/>
      <c r="V1531" s="512"/>
      <c r="W1531" s="512"/>
      <c r="X1531" s="512"/>
      <c r="Y1531" s="512"/>
      <c r="Z1531" s="1193"/>
      <c r="AA1531" s="508"/>
      <c r="AB1531" s="1386"/>
      <c r="AC1531" s="1401"/>
    </row>
    <row r="1532" spans="1:29" x14ac:dyDescent="0.25">
      <c r="A1532" s="227">
        <v>1</v>
      </c>
      <c r="B1532" s="452" t="s">
        <v>36</v>
      </c>
      <c r="C1532" s="622"/>
      <c r="D1532" s="4"/>
      <c r="E1532" s="367"/>
      <c r="F1532" s="213">
        <f t="shared" si="335"/>
        <v>0</v>
      </c>
      <c r="G1532" s="746"/>
      <c r="H1532" s="984" t="e">
        <f t="shared" si="336"/>
        <v>#DIV/0!</v>
      </c>
      <c r="I1532" s="1825"/>
      <c r="J1532" s="1825"/>
      <c r="K1532" s="211"/>
      <c r="L1532" s="211"/>
      <c r="M1532" s="369"/>
      <c r="N1532" s="211"/>
      <c r="O1532" s="211"/>
      <c r="P1532" s="211"/>
      <c r="Q1532" s="512"/>
      <c r="R1532" s="992">
        <f t="shared" si="333"/>
        <v>0</v>
      </c>
      <c r="S1532" s="512">
        <f t="shared" si="334"/>
        <v>0</v>
      </c>
      <c r="T1532" s="1011"/>
      <c r="U1532" s="512"/>
      <c r="V1532" s="512"/>
      <c r="W1532" s="512"/>
      <c r="X1532" s="512"/>
      <c r="Y1532" s="512"/>
      <c r="Z1532" s="1193"/>
      <c r="AA1532" s="508"/>
      <c r="AB1532" s="1386"/>
      <c r="AC1532" s="1401"/>
    </row>
    <row r="1533" spans="1:29" ht="29.25" x14ac:dyDescent="0.25">
      <c r="A1533" s="227">
        <v>1</v>
      </c>
      <c r="B1533" s="667" t="s">
        <v>281</v>
      </c>
      <c r="C1533" s="2098"/>
      <c r="D1533" s="723"/>
      <c r="E1533" s="394">
        <f>E1509+E1487</f>
        <v>0</v>
      </c>
      <c r="F1533" s="984">
        <f t="shared" si="335"/>
        <v>0</v>
      </c>
      <c r="G1533" s="3831">
        <f>G1509+G1487</f>
        <v>11</v>
      </c>
      <c r="H1533" s="984" t="e">
        <f t="shared" ref="H1533:Y1533" si="337">H1509+H1487</f>
        <v>#DIV/0!</v>
      </c>
      <c r="I1533" s="984">
        <f t="shared" si="337"/>
        <v>0</v>
      </c>
      <c r="J1533" s="984">
        <f t="shared" si="337"/>
        <v>0</v>
      </c>
      <c r="K1533" s="984">
        <f t="shared" si="337"/>
        <v>0</v>
      </c>
      <c r="L1533" s="984">
        <f t="shared" si="337"/>
        <v>0</v>
      </c>
      <c r="M1533" s="984">
        <f t="shared" si="337"/>
        <v>0</v>
      </c>
      <c r="N1533" s="984">
        <f t="shared" si="337"/>
        <v>0</v>
      </c>
      <c r="O1533" s="984">
        <f t="shared" si="337"/>
        <v>0</v>
      </c>
      <c r="P1533" s="984">
        <f t="shared" si="337"/>
        <v>0</v>
      </c>
      <c r="Q1533" s="984"/>
      <c r="R1533" s="984">
        <f t="shared" si="333"/>
        <v>0</v>
      </c>
      <c r="S1533" s="984">
        <f t="shared" si="337"/>
        <v>0</v>
      </c>
      <c r="T1533" s="984">
        <f t="shared" si="337"/>
        <v>0</v>
      </c>
      <c r="U1533" s="984">
        <f t="shared" si="337"/>
        <v>0</v>
      </c>
      <c r="V1533" s="984">
        <f t="shared" si="337"/>
        <v>0</v>
      </c>
      <c r="W1533" s="984">
        <f t="shared" si="337"/>
        <v>0</v>
      </c>
      <c r="X1533" s="984">
        <f t="shared" si="337"/>
        <v>0</v>
      </c>
      <c r="Y1533" s="984">
        <f t="shared" si="337"/>
        <v>0</v>
      </c>
      <c r="Z1533" s="1198"/>
      <c r="AA1533" s="508"/>
      <c r="AB1533" s="1386"/>
      <c r="AC1533" s="1401"/>
    </row>
    <row r="1534" spans="1:29" ht="43.5" x14ac:dyDescent="0.25">
      <c r="A1534" s="227">
        <v>1</v>
      </c>
      <c r="B1534" s="667" t="s">
        <v>310</v>
      </c>
      <c r="C1534" s="2033"/>
      <c r="D1534" s="723"/>
      <c r="E1534" s="394">
        <f>E1497</f>
        <v>0</v>
      </c>
      <c r="F1534" s="726">
        <f t="shared" si="335"/>
        <v>0</v>
      </c>
      <c r="G1534" s="3831">
        <f>G1497</f>
        <v>0</v>
      </c>
      <c r="H1534" s="984" t="e">
        <f t="shared" ref="H1534:Y1534" si="338">H1497</f>
        <v>#DIV/0!</v>
      </c>
      <c r="I1534" s="984">
        <f t="shared" si="338"/>
        <v>0</v>
      </c>
      <c r="J1534" s="984">
        <f t="shared" si="338"/>
        <v>0</v>
      </c>
      <c r="K1534" s="984">
        <f t="shared" si="338"/>
        <v>0</v>
      </c>
      <c r="L1534" s="984">
        <f t="shared" si="338"/>
        <v>0</v>
      </c>
      <c r="M1534" s="984">
        <f t="shared" si="338"/>
        <v>0</v>
      </c>
      <c r="N1534" s="984">
        <f t="shared" si="338"/>
        <v>0</v>
      </c>
      <c r="O1534" s="984">
        <f t="shared" si="338"/>
        <v>0</v>
      </c>
      <c r="P1534" s="984">
        <f t="shared" si="338"/>
        <v>0</v>
      </c>
      <c r="Q1534" s="984"/>
      <c r="R1534" s="984">
        <f t="shared" si="333"/>
        <v>0</v>
      </c>
      <c r="S1534" s="984">
        <f t="shared" si="338"/>
        <v>0</v>
      </c>
      <c r="T1534" s="984">
        <f t="shared" si="338"/>
        <v>0</v>
      </c>
      <c r="U1534" s="984">
        <f t="shared" si="338"/>
        <v>0</v>
      </c>
      <c r="V1534" s="984">
        <f t="shared" si="338"/>
        <v>0</v>
      </c>
      <c r="W1534" s="984">
        <f t="shared" si="338"/>
        <v>0</v>
      </c>
      <c r="X1534" s="984">
        <f t="shared" si="338"/>
        <v>0</v>
      </c>
      <c r="Y1534" s="984">
        <f t="shared" si="338"/>
        <v>0</v>
      </c>
      <c r="Z1534" s="1198"/>
      <c r="AA1534" s="508"/>
      <c r="AB1534" s="1386"/>
      <c r="AC1534" s="1401"/>
    </row>
    <row r="1535" spans="1:29" ht="29.25" x14ac:dyDescent="0.25">
      <c r="A1535" s="227">
        <v>1</v>
      </c>
      <c r="B1535" s="667" t="s">
        <v>282</v>
      </c>
      <c r="C1535" s="2033"/>
      <c r="D1535" s="723"/>
      <c r="E1535" s="394">
        <f>E1521+E1495</f>
        <v>0</v>
      </c>
      <c r="F1535" s="726">
        <f t="shared" si="335"/>
        <v>0</v>
      </c>
      <c r="G1535" s="3831">
        <f>G1521+G1495</f>
        <v>12</v>
      </c>
      <c r="H1535" s="984" t="e">
        <f t="shared" ref="H1535:Y1535" si="339">H1521+H1495</f>
        <v>#DIV/0!</v>
      </c>
      <c r="I1535" s="984">
        <f t="shared" si="339"/>
        <v>0</v>
      </c>
      <c r="J1535" s="984">
        <f t="shared" si="339"/>
        <v>0</v>
      </c>
      <c r="K1535" s="984">
        <f t="shared" si="339"/>
        <v>0</v>
      </c>
      <c r="L1535" s="984">
        <f t="shared" si="339"/>
        <v>0</v>
      </c>
      <c r="M1535" s="984">
        <f t="shared" si="339"/>
        <v>0</v>
      </c>
      <c r="N1535" s="984">
        <f t="shared" si="339"/>
        <v>0</v>
      </c>
      <c r="O1535" s="984">
        <f t="shared" si="339"/>
        <v>0</v>
      </c>
      <c r="P1535" s="984">
        <f t="shared" si="339"/>
        <v>0</v>
      </c>
      <c r="Q1535" s="984"/>
      <c r="R1535" s="984">
        <f t="shared" si="333"/>
        <v>0</v>
      </c>
      <c r="S1535" s="984">
        <f t="shared" si="339"/>
        <v>0</v>
      </c>
      <c r="T1535" s="984">
        <f t="shared" si="339"/>
        <v>0</v>
      </c>
      <c r="U1535" s="984">
        <f t="shared" si="339"/>
        <v>0</v>
      </c>
      <c r="V1535" s="984">
        <f t="shared" si="339"/>
        <v>0</v>
      </c>
      <c r="W1535" s="984">
        <f t="shared" si="339"/>
        <v>0</v>
      </c>
      <c r="X1535" s="984">
        <f t="shared" si="339"/>
        <v>0</v>
      </c>
      <c r="Y1535" s="984">
        <f t="shared" si="339"/>
        <v>0</v>
      </c>
      <c r="Z1535" s="1198"/>
      <c r="AA1535" s="508"/>
      <c r="AB1535" s="1386"/>
      <c r="AC1535" s="1401"/>
    </row>
    <row r="1536" spans="1:29" ht="29.25" x14ac:dyDescent="0.25">
      <c r="A1536" s="227">
        <v>1</v>
      </c>
      <c r="B1536" s="667" t="s">
        <v>283</v>
      </c>
      <c r="C1536" s="2033"/>
      <c r="D1536" s="723"/>
      <c r="E1536" s="394">
        <f>E1525</f>
        <v>0</v>
      </c>
      <c r="F1536" s="726">
        <f t="shared" si="335"/>
        <v>0</v>
      </c>
      <c r="G1536" s="3831">
        <f>G1525</f>
        <v>15</v>
      </c>
      <c r="H1536" s="984" t="e">
        <f t="shared" ref="H1536:Y1536" si="340">H1525</f>
        <v>#DIV/0!</v>
      </c>
      <c r="I1536" s="984">
        <f t="shared" si="340"/>
        <v>0</v>
      </c>
      <c r="J1536" s="984">
        <f t="shared" si="340"/>
        <v>0</v>
      </c>
      <c r="K1536" s="984">
        <f t="shared" si="340"/>
        <v>0</v>
      </c>
      <c r="L1536" s="984">
        <f t="shared" si="340"/>
        <v>0</v>
      </c>
      <c r="M1536" s="984">
        <f t="shared" si="340"/>
        <v>0</v>
      </c>
      <c r="N1536" s="984">
        <f t="shared" si="340"/>
        <v>0</v>
      </c>
      <c r="O1536" s="984">
        <f t="shared" si="340"/>
        <v>0</v>
      </c>
      <c r="P1536" s="984">
        <f t="shared" si="340"/>
        <v>0</v>
      </c>
      <c r="Q1536" s="984"/>
      <c r="R1536" s="984">
        <f t="shared" si="333"/>
        <v>0</v>
      </c>
      <c r="S1536" s="984">
        <f t="shared" si="340"/>
        <v>14.810460000000001</v>
      </c>
      <c r="T1536" s="984">
        <f t="shared" si="340"/>
        <v>0</v>
      </c>
      <c r="U1536" s="984">
        <f t="shared" si="340"/>
        <v>0</v>
      </c>
      <c r="V1536" s="984">
        <f t="shared" si="340"/>
        <v>0</v>
      </c>
      <c r="W1536" s="984">
        <f t="shared" si="340"/>
        <v>0</v>
      </c>
      <c r="X1536" s="984">
        <f t="shared" si="340"/>
        <v>0</v>
      </c>
      <c r="Y1536" s="3662">
        <f t="shared" si="340"/>
        <v>14.810460000000001</v>
      </c>
      <c r="Z1536" s="1198"/>
      <c r="AA1536" s="508"/>
      <c r="AB1536" s="1386"/>
      <c r="AC1536" s="1401"/>
    </row>
    <row r="1537" spans="1:29" x14ac:dyDescent="0.25">
      <c r="A1537" s="227">
        <v>1</v>
      </c>
      <c r="B1537" s="721" t="s">
        <v>138</v>
      </c>
      <c r="C1537" s="2033"/>
      <c r="D1537" s="2052"/>
      <c r="E1537" s="370">
        <v>500</v>
      </c>
      <c r="F1537" s="726">
        <f t="shared" si="335"/>
        <v>41.666666666666664</v>
      </c>
      <c r="G1537" s="3775">
        <f>G1533+G1534+G1536+G1496*2.9+G1524/4.2+G1522*2.9</f>
        <v>60.8</v>
      </c>
      <c r="H1537" s="984">
        <f t="shared" si="336"/>
        <v>145.92000000000002</v>
      </c>
      <c r="I1537" s="1825"/>
      <c r="J1537" s="1825"/>
      <c r="K1537" s="211"/>
      <c r="L1537" s="211"/>
      <c r="M1537" s="369"/>
      <c r="N1537" s="211"/>
      <c r="O1537" s="211"/>
      <c r="P1537" s="211"/>
      <c r="Q1537" s="512">
        <v>300</v>
      </c>
      <c r="R1537" s="512">
        <f t="shared" si="333"/>
        <v>25</v>
      </c>
      <c r="S1537" s="512">
        <f t="shared" ref="S1537:Y1537" si="341">S1536+S1527+S1497+S1508+S1486+S1518</f>
        <v>43.326039999999999</v>
      </c>
      <c r="T1537" s="512">
        <f t="shared" si="341"/>
        <v>0</v>
      </c>
      <c r="U1537" s="512">
        <f t="shared" si="341"/>
        <v>0</v>
      </c>
      <c r="V1537" s="512">
        <f t="shared" si="341"/>
        <v>28.51558</v>
      </c>
      <c r="W1537" s="512">
        <f t="shared" si="341"/>
        <v>0</v>
      </c>
      <c r="X1537" s="512">
        <f t="shared" si="341"/>
        <v>0</v>
      </c>
      <c r="Y1537" s="512">
        <f t="shared" si="341"/>
        <v>43.326039999999999</v>
      </c>
      <c r="Z1537" s="1180"/>
      <c r="AA1537" s="508"/>
      <c r="AB1537" s="1386"/>
      <c r="AC1537" s="1401"/>
    </row>
    <row r="1538" spans="1:29" x14ac:dyDescent="0.25">
      <c r="A1538" s="227">
        <v>1</v>
      </c>
      <c r="B1538" s="1455" t="s">
        <v>29</v>
      </c>
      <c r="C1538" s="1816"/>
      <c r="D1538" s="2"/>
      <c r="E1538" s="371"/>
      <c r="F1538" s="1085">
        <f t="shared" si="335"/>
        <v>0</v>
      </c>
      <c r="G1538" s="741"/>
      <c r="H1538" s="1085"/>
      <c r="I1538" s="1817"/>
      <c r="J1538" s="1817"/>
      <c r="K1538" s="475"/>
      <c r="L1538" s="475"/>
      <c r="M1538" s="677"/>
      <c r="N1538" s="475"/>
      <c r="O1538" s="475"/>
      <c r="P1538" s="475"/>
      <c r="Q1538" s="511"/>
      <c r="R1538" s="991">
        <f t="shared" si="333"/>
        <v>0</v>
      </c>
      <c r="S1538" s="511"/>
      <c r="T1538" s="1014"/>
      <c r="U1538" s="511"/>
      <c r="V1538" s="511"/>
      <c r="W1538" s="511"/>
      <c r="X1538" s="511"/>
      <c r="Y1538" s="511"/>
      <c r="Z1538" s="1239"/>
      <c r="AA1538" s="554"/>
      <c r="AB1538" s="1386"/>
      <c r="AC1538" s="1401"/>
    </row>
    <row r="1539" spans="1:29" ht="30" x14ac:dyDescent="0.25">
      <c r="A1539" s="227">
        <v>1</v>
      </c>
      <c r="B1539" s="2" t="s">
        <v>127</v>
      </c>
      <c r="C1539" s="635"/>
      <c r="D1539" s="2"/>
      <c r="E1539" s="371"/>
      <c r="F1539" s="330">
        <f t="shared" si="335"/>
        <v>0</v>
      </c>
      <c r="G1539" s="2631"/>
      <c r="H1539" s="330"/>
      <c r="I1539" s="1825"/>
      <c r="J1539" s="1825"/>
      <c r="K1539" s="984"/>
      <c r="L1539" s="984"/>
      <c r="M1539" s="394"/>
      <c r="N1539" s="984"/>
      <c r="O1539" s="984"/>
      <c r="P1539" s="984"/>
      <c r="Q1539" s="512"/>
      <c r="R1539" s="992">
        <f t="shared" si="333"/>
        <v>0</v>
      </c>
      <c r="S1539" s="512">
        <f>Y1539-X1539-U1539</f>
        <v>0</v>
      </c>
      <c r="T1539" s="1011"/>
      <c r="U1539" s="512"/>
      <c r="V1539" s="512"/>
      <c r="W1539" s="512"/>
      <c r="X1539" s="512"/>
      <c r="Y1539" s="512"/>
      <c r="Z1539" s="1217"/>
      <c r="AA1539" s="508"/>
      <c r="AB1539" s="1386"/>
      <c r="AC1539" s="1401"/>
    </row>
    <row r="1540" spans="1:29" x14ac:dyDescent="0.25">
      <c r="A1540" s="227">
        <v>1</v>
      </c>
      <c r="B1540" s="717" t="s">
        <v>9</v>
      </c>
      <c r="C1540" s="609"/>
      <c r="D1540" s="2099">
        <v>240</v>
      </c>
      <c r="E1540" s="371"/>
      <c r="F1540" s="219">
        <f t="shared" si="335"/>
        <v>0</v>
      </c>
      <c r="G1540" s="708"/>
      <c r="H1540" s="213" t="e">
        <f t="shared" ref="H1540:H1545" si="342">G1540/F1540*100</f>
        <v>#DIV/0!</v>
      </c>
      <c r="I1540" s="1077">
        <v>8</v>
      </c>
      <c r="J1540" s="253" t="e">
        <f>M1540/G1540</f>
        <v>#DIV/0!</v>
      </c>
      <c r="K1540" s="254">
        <f>ROUND(E1540*I1540,0)</f>
        <v>0</v>
      </c>
      <c r="L1540" s="254">
        <f>ROUND(K1540/12*$B$4,0)</f>
        <v>0</v>
      </c>
      <c r="M1540" s="3576"/>
      <c r="N1540" s="254" t="e">
        <f t="shared" ref="N1540:N1545" si="343">M1540/L1540*100</f>
        <v>#DIV/0!</v>
      </c>
      <c r="O1540" s="254">
        <f>ROUND(K1540/D1540,0)</f>
        <v>0</v>
      </c>
      <c r="P1540" s="254" t="e">
        <f t="shared" ref="P1540:P1545" si="344">M1540/$B$4*12/O1540</f>
        <v>#DIV/0!</v>
      </c>
      <c r="Q1540" s="512"/>
      <c r="R1540" s="992">
        <f t="shared" si="333"/>
        <v>0</v>
      </c>
      <c r="S1540" s="512"/>
      <c r="T1540" s="1011"/>
      <c r="U1540" s="512"/>
      <c r="V1540" s="512"/>
      <c r="W1540" s="512"/>
      <c r="X1540" s="512"/>
      <c r="Y1540" s="512"/>
      <c r="Z1540" s="1213"/>
      <c r="AA1540" s="508"/>
      <c r="AB1540" s="1386"/>
      <c r="AC1540" s="1401"/>
    </row>
    <row r="1541" spans="1:29" s="237" customFormat="1" x14ac:dyDescent="0.25">
      <c r="A1541" s="227">
        <v>1</v>
      </c>
      <c r="B1541" s="717" t="s">
        <v>129</v>
      </c>
      <c r="C1541" s="609"/>
      <c r="D1541" s="2099">
        <v>240</v>
      </c>
      <c r="E1541" s="371"/>
      <c r="F1541" s="219">
        <f t="shared" si="335"/>
        <v>0</v>
      </c>
      <c r="G1541" s="708"/>
      <c r="H1541" s="213" t="e">
        <f t="shared" si="342"/>
        <v>#DIV/0!</v>
      </c>
      <c r="I1541" s="1077">
        <v>8</v>
      </c>
      <c r="J1541" s="253" t="e">
        <f>M1541/G1541</f>
        <v>#DIV/0!</v>
      </c>
      <c r="K1541" s="254">
        <f>ROUND(E1541*I1541,0)</f>
        <v>0</v>
      </c>
      <c r="L1541" s="254">
        <f>ROUND(K1541/12*$B$4,0)</f>
        <v>0</v>
      </c>
      <c r="M1541" s="3576"/>
      <c r="N1541" s="254" t="e">
        <f t="shared" si="343"/>
        <v>#DIV/0!</v>
      </c>
      <c r="O1541" s="254">
        <f>ROUND(K1541/D1541,0)</f>
        <v>0</v>
      </c>
      <c r="P1541" s="254" t="e">
        <f t="shared" si="344"/>
        <v>#DIV/0!</v>
      </c>
      <c r="Q1541" s="512"/>
      <c r="R1541" s="992">
        <f t="shared" si="333"/>
        <v>0</v>
      </c>
      <c r="S1541" s="512">
        <f>Y1541-X1541-U1541</f>
        <v>0</v>
      </c>
      <c r="T1541" s="1011"/>
      <c r="U1541" s="512"/>
      <c r="V1541" s="512">
        <f>S1541-R1541</f>
        <v>0</v>
      </c>
      <c r="W1541" s="512"/>
      <c r="X1541" s="512"/>
      <c r="Y1541" s="512"/>
      <c r="Z1541" s="1213"/>
      <c r="AA1541" s="508"/>
      <c r="AB1541" s="1386"/>
      <c r="AC1541" s="1401"/>
    </row>
    <row r="1542" spans="1:29" s="237" customFormat="1" x14ac:dyDescent="0.25">
      <c r="A1542" s="227">
        <v>1</v>
      </c>
      <c r="B1542" s="273" t="s">
        <v>26</v>
      </c>
      <c r="C1542" s="1479"/>
      <c r="D1542" s="2100">
        <v>240</v>
      </c>
      <c r="E1542" s="372"/>
      <c r="F1542" s="219">
        <f t="shared" si="335"/>
        <v>0</v>
      </c>
      <c r="G1542" s="3771"/>
      <c r="H1542" s="219" t="e">
        <f t="shared" si="342"/>
        <v>#DIV/0!</v>
      </c>
      <c r="I1542" s="1828">
        <v>8</v>
      </c>
      <c r="J1542" s="1411" t="e">
        <f>M1542/G1542</f>
        <v>#DIV/0!</v>
      </c>
      <c r="K1542" s="430">
        <f>ROUND(E1542*I1542,0)</f>
        <v>0</v>
      </c>
      <c r="L1542" s="430">
        <f>ROUND(K1542/12*$B$4,0)</f>
        <v>0</v>
      </c>
      <c r="M1542" s="3577"/>
      <c r="N1542" s="430" t="e">
        <f t="shared" si="343"/>
        <v>#DIV/0!</v>
      </c>
      <c r="O1542" s="430">
        <f>ROUND(K1542/D1542,0)</f>
        <v>0</v>
      </c>
      <c r="P1542" s="430" t="e">
        <f t="shared" si="344"/>
        <v>#DIV/0!</v>
      </c>
      <c r="Q1542" s="513"/>
      <c r="R1542" s="1133">
        <f t="shared" si="333"/>
        <v>0</v>
      </c>
      <c r="S1542" s="513"/>
      <c r="T1542" s="1433"/>
      <c r="U1542" s="513"/>
      <c r="V1542" s="513"/>
      <c r="W1542" s="513"/>
      <c r="X1542" s="513"/>
      <c r="Y1542" s="513"/>
      <c r="Z1542" s="1407"/>
      <c r="AA1542" s="1119"/>
      <c r="AB1542" s="1386"/>
      <c r="AC1542" s="1401"/>
    </row>
    <row r="1543" spans="1:29" s="237" customFormat="1" x14ac:dyDescent="0.25">
      <c r="A1543" s="227">
        <v>1</v>
      </c>
      <c r="B1543" s="273" t="s">
        <v>47</v>
      </c>
      <c r="C1543" s="2101"/>
      <c r="D1543" s="2100">
        <v>240</v>
      </c>
      <c r="E1543" s="372"/>
      <c r="F1543" s="219">
        <f t="shared" si="335"/>
        <v>0</v>
      </c>
      <c r="G1543" s="3771"/>
      <c r="H1543" s="219" t="e">
        <f t="shared" si="342"/>
        <v>#DIV/0!</v>
      </c>
      <c r="I1543" s="1828">
        <v>1</v>
      </c>
      <c r="J1543" s="1415" t="e">
        <f>M1543/G1543</f>
        <v>#DIV/0!</v>
      </c>
      <c r="K1543" s="430">
        <f>ROUND(E1543*I1543,0)</f>
        <v>0</v>
      </c>
      <c r="L1543" s="1416">
        <f>ROUND(K1543/12*$B$4,0)</f>
        <v>0</v>
      </c>
      <c r="M1543" s="3577"/>
      <c r="N1543" s="430" t="e">
        <f t="shared" si="343"/>
        <v>#DIV/0!</v>
      </c>
      <c r="O1543" s="1416">
        <f>ROUND(K1543/D1543,0)</f>
        <v>0</v>
      </c>
      <c r="P1543" s="430" t="e">
        <f t="shared" si="344"/>
        <v>#DIV/0!</v>
      </c>
      <c r="Q1543" s="513"/>
      <c r="R1543" s="1133">
        <f t="shared" si="333"/>
        <v>0</v>
      </c>
      <c r="S1543" s="519"/>
      <c r="T1543" s="1433"/>
      <c r="U1543" s="513"/>
      <c r="V1543" s="513"/>
      <c r="W1543" s="513"/>
      <c r="X1543" s="513"/>
      <c r="Y1543" s="513"/>
      <c r="Z1543" s="1407"/>
      <c r="AA1543" s="1119"/>
      <c r="AB1543" s="1386"/>
      <c r="AC1543" s="1401"/>
    </row>
    <row r="1544" spans="1:29" x14ac:dyDescent="0.25">
      <c r="A1544" s="1470">
        <v>1</v>
      </c>
      <c r="B1544" s="2086" t="s">
        <v>184</v>
      </c>
      <c r="C1544" s="1672"/>
      <c r="D1544" s="2102"/>
      <c r="E1544" s="378">
        <v>2</v>
      </c>
      <c r="F1544" s="1829">
        <f t="shared" si="335"/>
        <v>0.16666666666666666</v>
      </c>
      <c r="G1544" s="3836">
        <f>SUM(G1540:G1543)</f>
        <v>0</v>
      </c>
      <c r="H1544" s="7">
        <f t="shared" si="342"/>
        <v>0</v>
      </c>
      <c r="I1544" s="1985">
        <f>IF(E1544=0,0,K1544/E1544)</f>
        <v>0</v>
      </c>
      <c r="J1544" s="1514" t="e">
        <f>M1544/G1544</f>
        <v>#DIV/0!</v>
      </c>
      <c r="K1544" s="1422">
        <f>SUM(K1540:K1543)</f>
        <v>0</v>
      </c>
      <c r="L1544" s="1475">
        <f>SUM(L1540:L1543)</f>
        <v>0</v>
      </c>
      <c r="M1544" s="3579">
        <f>SUM(M1540:M1543)</f>
        <v>0</v>
      </c>
      <c r="N1544" s="1422" t="e">
        <f t="shared" si="343"/>
        <v>#DIV/0!</v>
      </c>
      <c r="O1544" s="1475">
        <f>SUM(O1540:O1543)</f>
        <v>0</v>
      </c>
      <c r="P1544" s="1505" t="e">
        <f t="shared" si="344"/>
        <v>#DIV/0!</v>
      </c>
      <c r="Q1544" s="510">
        <v>20</v>
      </c>
      <c r="R1544" s="1135">
        <f t="shared" si="333"/>
        <v>1.6666666666666667</v>
      </c>
      <c r="S1544" s="514">
        <f>Y1544-X1544-U1544</f>
        <v>0</v>
      </c>
      <c r="T1544" s="1015"/>
      <c r="U1544" s="510"/>
      <c r="V1544" s="510"/>
      <c r="W1544" s="510"/>
      <c r="X1544" s="510"/>
      <c r="Y1544" s="510"/>
      <c r="Z1544" s="1831"/>
      <c r="AA1544" s="1124"/>
      <c r="AB1544" s="1386"/>
      <c r="AC1544" s="1401"/>
    </row>
    <row r="1545" spans="1:29" ht="30" thickBot="1" x14ac:dyDescent="0.3">
      <c r="A1545" s="1470">
        <v>1</v>
      </c>
      <c r="B1545" s="1674" t="s">
        <v>215</v>
      </c>
      <c r="C1545" s="1674"/>
      <c r="D1545" s="238"/>
      <c r="E1545" s="397">
        <f>SUM(E1544)</f>
        <v>2</v>
      </c>
      <c r="F1545" s="1965">
        <f t="shared" si="335"/>
        <v>0.16666666666666666</v>
      </c>
      <c r="G1545" s="3838">
        <f>SUM(G1544)</f>
        <v>0</v>
      </c>
      <c r="H1545" s="1965">
        <f t="shared" si="342"/>
        <v>0</v>
      </c>
      <c r="I1545" s="2044">
        <f>IF(E1545=0,0,K1545/E1545)</f>
        <v>0</v>
      </c>
      <c r="J1545" s="2093" t="e">
        <f>SUM(J1544)</f>
        <v>#DIV/0!</v>
      </c>
      <c r="K1545" s="1967">
        <f>SUM(K1544)</f>
        <v>0</v>
      </c>
      <c r="L1545" s="1967">
        <f>SUM(L1544)</f>
        <v>0</v>
      </c>
      <c r="M1545" s="381">
        <f>SUM(M1544)</f>
        <v>0</v>
      </c>
      <c r="N1545" s="1592" t="e">
        <f t="shared" si="343"/>
        <v>#DIV/0!</v>
      </c>
      <c r="O1545" s="1592">
        <f>SUM(O1544)</f>
        <v>0</v>
      </c>
      <c r="P1545" s="1489" t="e">
        <f t="shared" si="344"/>
        <v>#DIV/0!</v>
      </c>
      <c r="Q1545" s="517">
        <v>20</v>
      </c>
      <c r="R1545" s="1134">
        <f t="shared" si="333"/>
        <v>1.6666666666666667</v>
      </c>
      <c r="S1545" s="517">
        <f>Y1545-X1545-U1545</f>
        <v>0</v>
      </c>
      <c r="T1545" s="1013"/>
      <c r="U1545" s="517"/>
      <c r="V1545" s="517">
        <f>S1545-R1545</f>
        <v>-1.6666666666666667</v>
      </c>
      <c r="W1545" s="517"/>
      <c r="X1545" s="517"/>
      <c r="Y1545" s="517"/>
      <c r="Z1545" s="1968"/>
      <c r="AA1545" s="1169"/>
      <c r="AB1545" s="1386"/>
      <c r="AC1545" s="1401"/>
    </row>
    <row r="1546" spans="1:29" ht="15.75" thickBot="1" x14ac:dyDescent="0.3">
      <c r="A1546" s="1470">
        <v>1</v>
      </c>
      <c r="B1546" s="2103" t="s">
        <v>316</v>
      </c>
      <c r="C1546" s="2005"/>
      <c r="D1546" s="2004"/>
      <c r="E1546" s="406"/>
      <c r="F1546" s="2096">
        <f t="shared" si="335"/>
        <v>0</v>
      </c>
      <c r="G1546" s="754"/>
      <c r="H1546" s="2096"/>
      <c r="I1546" s="1793"/>
      <c r="J1546" s="1793"/>
      <c r="K1546" s="943"/>
      <c r="L1546" s="943"/>
      <c r="M1546" s="3650"/>
      <c r="N1546" s="3654"/>
      <c r="O1546" s="3654"/>
      <c r="P1546" s="3654"/>
      <c r="Q1546" s="3630">
        <v>320</v>
      </c>
      <c r="R1546" s="3630">
        <f t="shared" si="333"/>
        <v>26.666666666666668</v>
      </c>
      <c r="S1546" s="3630">
        <f t="shared" ref="S1546:Y1546" si="345">S1545+S1537</f>
        <v>43.326039999999999</v>
      </c>
      <c r="T1546" s="3630">
        <f t="shared" si="345"/>
        <v>0</v>
      </c>
      <c r="U1546" s="3630">
        <f t="shared" si="345"/>
        <v>0</v>
      </c>
      <c r="V1546" s="3630">
        <f t="shared" si="345"/>
        <v>26.848913333333332</v>
      </c>
      <c r="W1546" s="3630">
        <f t="shared" si="345"/>
        <v>0</v>
      </c>
      <c r="X1546" s="3630">
        <f t="shared" si="345"/>
        <v>0</v>
      </c>
      <c r="Y1546" s="3630">
        <f t="shared" si="345"/>
        <v>43.326039999999999</v>
      </c>
      <c r="Z1546" s="1243"/>
      <c r="AA1546" s="1121"/>
      <c r="AB1546" s="1386"/>
      <c r="AC1546" s="1401"/>
    </row>
    <row r="1547" spans="1:29" x14ac:dyDescent="0.25">
      <c r="A1547" s="227">
        <v>1</v>
      </c>
      <c r="B1547" s="2072"/>
      <c r="C1547" s="2073"/>
      <c r="D1547" s="2072"/>
      <c r="E1547" s="379"/>
      <c r="F1547" s="982">
        <f t="shared" si="335"/>
        <v>0</v>
      </c>
      <c r="G1547" s="740"/>
      <c r="H1547" s="982"/>
      <c r="I1547" s="1817"/>
      <c r="J1547" s="1817"/>
      <c r="K1547" s="982"/>
      <c r="L1547" s="982"/>
      <c r="M1547" s="379"/>
      <c r="N1547" s="982"/>
      <c r="O1547" s="982"/>
      <c r="P1547" s="982"/>
      <c r="Q1547" s="511"/>
      <c r="R1547" s="991">
        <f t="shared" si="333"/>
        <v>0</v>
      </c>
      <c r="S1547" s="511">
        <f>Y1547-X1547-U1547</f>
        <v>0</v>
      </c>
      <c r="T1547" s="1014"/>
      <c r="U1547" s="511"/>
      <c r="V1547" s="511"/>
      <c r="W1547" s="511"/>
      <c r="X1547" s="511"/>
      <c r="Y1547" s="511"/>
      <c r="Z1547" s="1207"/>
      <c r="AA1547" s="554"/>
      <c r="AB1547" s="1386"/>
      <c r="AC1547" s="1401"/>
    </row>
    <row r="1548" spans="1:29" ht="43.5" x14ac:dyDescent="0.25">
      <c r="A1548" s="227">
        <v>1</v>
      </c>
      <c r="B1548" s="1391" t="s">
        <v>449</v>
      </c>
      <c r="C1548" s="1391"/>
      <c r="D1548" s="2082"/>
      <c r="E1548" s="369"/>
      <c r="F1548" s="724">
        <f t="shared" si="335"/>
        <v>0</v>
      </c>
      <c r="G1548" s="750"/>
      <c r="H1548" s="724"/>
      <c r="I1548" s="1825"/>
      <c r="J1548" s="1825"/>
      <c r="K1548" s="724"/>
      <c r="L1548" s="724"/>
      <c r="M1548" s="369"/>
      <c r="N1548" s="724"/>
      <c r="O1548" s="724"/>
      <c r="P1548" s="724"/>
      <c r="Q1548" s="512"/>
      <c r="R1548" s="992">
        <f t="shared" si="333"/>
        <v>0</v>
      </c>
      <c r="S1548" s="512">
        <f>Y1548-X1548-U1548</f>
        <v>0</v>
      </c>
      <c r="T1548" s="1011"/>
      <c r="U1548" s="512"/>
      <c r="V1548" s="512"/>
      <c r="W1548" s="512"/>
      <c r="X1548" s="512"/>
      <c r="Y1548" s="512"/>
      <c r="Z1548" s="1240"/>
      <c r="AA1548" s="508"/>
      <c r="AB1548" s="1386"/>
      <c r="AC1548" s="1401"/>
    </row>
    <row r="1549" spans="1:29" x14ac:dyDescent="0.25">
      <c r="A1549" s="227">
        <v>1</v>
      </c>
      <c r="B1549" s="688" t="s">
        <v>207</v>
      </c>
      <c r="C1549" s="621"/>
      <c r="D1549" s="736"/>
      <c r="E1549" s="369"/>
      <c r="F1549" s="724">
        <f t="shared" si="335"/>
        <v>0</v>
      </c>
      <c r="G1549" s="750"/>
      <c r="H1549" s="724"/>
      <c r="I1549" s="1825"/>
      <c r="J1549" s="1825"/>
      <c r="K1549" s="724"/>
      <c r="L1549" s="724"/>
      <c r="M1549" s="369"/>
      <c r="N1549" s="724"/>
      <c r="O1549" s="724"/>
      <c r="P1549" s="724"/>
      <c r="Q1549" s="512"/>
      <c r="R1549" s="1134">
        <f t="shared" si="333"/>
        <v>0</v>
      </c>
      <c r="S1549" s="512">
        <f>Y1549-X1549-U1549</f>
        <v>0</v>
      </c>
      <c r="T1549" s="1011"/>
      <c r="U1549" s="512"/>
      <c r="V1549" s="512">
        <f>S1549-R1549</f>
        <v>0</v>
      </c>
      <c r="W1549" s="512"/>
      <c r="X1549" s="512"/>
      <c r="Y1549" s="512"/>
      <c r="Z1549" s="1240"/>
      <c r="AA1549" s="508"/>
      <c r="AB1549" s="1386"/>
      <c r="AC1549" s="1401"/>
    </row>
    <row r="1550" spans="1:29" ht="29.25" x14ac:dyDescent="0.25">
      <c r="A1550" s="227">
        <v>1</v>
      </c>
      <c r="B1550" s="664" t="s">
        <v>295</v>
      </c>
      <c r="C1550" s="622"/>
      <c r="D1550" s="4"/>
      <c r="E1550" s="1073">
        <f>E1552+E1553+E1555+E1557</f>
        <v>0</v>
      </c>
      <c r="F1550" s="323">
        <f t="shared" si="335"/>
        <v>0</v>
      </c>
      <c r="G1550" s="746">
        <f>G1552+G1553+G1555+G1557</f>
        <v>0</v>
      </c>
      <c r="H1550" s="323" t="e">
        <f>G1550/F1550*100</f>
        <v>#DIV/0!</v>
      </c>
      <c r="I1550" s="1825"/>
      <c r="J1550" s="1825"/>
      <c r="K1550" s="211"/>
      <c r="L1550" s="211"/>
      <c r="M1550" s="369"/>
      <c r="N1550" s="211"/>
      <c r="O1550" s="211"/>
      <c r="P1550" s="211"/>
      <c r="Q1550" s="512"/>
      <c r="R1550" s="992">
        <f t="shared" si="333"/>
        <v>0</v>
      </c>
      <c r="S1550" s="512">
        <f>Y1550-X1550-U1550</f>
        <v>0</v>
      </c>
      <c r="T1550" s="1011"/>
      <c r="U1550" s="512"/>
      <c r="V1550" s="512"/>
      <c r="W1550" s="512"/>
      <c r="X1550" s="512"/>
      <c r="Y1550" s="512"/>
      <c r="Z1550" s="1193"/>
      <c r="AA1550" s="508"/>
      <c r="AB1550" s="1386"/>
      <c r="AC1550" s="1401"/>
    </row>
    <row r="1551" spans="1:29" ht="30" x14ac:dyDescent="0.25">
      <c r="A1551" s="227">
        <v>1</v>
      </c>
      <c r="B1551" s="462" t="s">
        <v>205</v>
      </c>
      <c r="C1551" s="622"/>
      <c r="D1551" s="4"/>
      <c r="E1551" s="1081"/>
      <c r="F1551" s="323">
        <f t="shared" si="335"/>
        <v>0</v>
      </c>
      <c r="G1551" s="746"/>
      <c r="H1551" s="323"/>
      <c r="I1551" s="1825"/>
      <c r="J1551" s="1825"/>
      <c r="K1551" s="211"/>
      <c r="L1551" s="211"/>
      <c r="M1551" s="369"/>
      <c r="N1551" s="211"/>
      <c r="O1551" s="211"/>
      <c r="P1551" s="211"/>
      <c r="Q1551" s="512"/>
      <c r="R1551" s="992">
        <f t="shared" si="333"/>
        <v>0</v>
      </c>
      <c r="S1551" s="512"/>
      <c r="T1551" s="1011"/>
      <c r="U1551" s="512"/>
      <c r="V1551" s="512"/>
      <c r="W1551" s="512"/>
      <c r="X1551" s="512"/>
      <c r="Y1551" s="512"/>
      <c r="Z1551" s="1193"/>
      <c r="AA1551" s="508"/>
      <c r="AB1551" s="1386"/>
      <c r="AC1551" s="1401"/>
    </row>
    <row r="1552" spans="1:29" ht="30" x14ac:dyDescent="0.25">
      <c r="A1552" s="227">
        <v>1</v>
      </c>
      <c r="B1552" s="462" t="s">
        <v>206</v>
      </c>
      <c r="C1552" s="622"/>
      <c r="D1552" s="4"/>
      <c r="E1552" s="1081"/>
      <c r="F1552" s="323">
        <f t="shared" si="335"/>
        <v>0</v>
      </c>
      <c r="G1552" s="746"/>
      <c r="H1552" s="323" t="e">
        <f>G1552/F1552*100</f>
        <v>#DIV/0!</v>
      </c>
      <c r="I1552" s="1825"/>
      <c r="J1552" s="1825"/>
      <c r="K1552" s="211"/>
      <c r="L1552" s="211"/>
      <c r="M1552" s="369"/>
      <c r="N1552" s="211"/>
      <c r="O1552" s="211"/>
      <c r="P1552" s="211"/>
      <c r="Q1552" s="512"/>
      <c r="R1552" s="992">
        <f t="shared" si="333"/>
        <v>0</v>
      </c>
      <c r="S1552" s="512"/>
      <c r="T1552" s="1011"/>
      <c r="U1552" s="512"/>
      <c r="V1552" s="512"/>
      <c r="W1552" s="512"/>
      <c r="X1552" s="512"/>
      <c r="Y1552" s="512"/>
      <c r="Z1552" s="1193"/>
      <c r="AA1552" s="508"/>
      <c r="AB1552" s="1386"/>
      <c r="AC1552" s="1401"/>
    </row>
    <row r="1553" spans="1:29" ht="30" x14ac:dyDescent="0.25">
      <c r="A1553" s="227">
        <v>1</v>
      </c>
      <c r="B1553" s="665" t="s">
        <v>296</v>
      </c>
      <c r="C1553" s="622"/>
      <c r="D1553" s="4"/>
      <c r="E1553" s="1081"/>
      <c r="F1553" s="323">
        <f t="shared" si="335"/>
        <v>0</v>
      </c>
      <c r="G1553" s="746"/>
      <c r="H1553" s="323" t="e">
        <f>G1553/F1553*100</f>
        <v>#DIV/0!</v>
      </c>
      <c r="I1553" s="1825"/>
      <c r="J1553" s="1825"/>
      <c r="K1553" s="211"/>
      <c r="L1553" s="211"/>
      <c r="M1553" s="369"/>
      <c r="N1553" s="211"/>
      <c r="O1553" s="211"/>
      <c r="P1553" s="211"/>
      <c r="Q1553" s="512"/>
      <c r="R1553" s="992">
        <f t="shared" si="333"/>
        <v>0</v>
      </c>
      <c r="S1553" s="512"/>
      <c r="T1553" s="1011"/>
      <c r="U1553" s="512"/>
      <c r="V1553" s="512"/>
      <c r="W1553" s="512"/>
      <c r="X1553" s="512"/>
      <c r="Y1553" s="512"/>
      <c r="Z1553" s="1193"/>
      <c r="AA1553" s="508"/>
      <c r="AB1553" s="1386"/>
      <c r="AC1553" s="1401"/>
    </row>
    <row r="1554" spans="1:29" ht="75" x14ac:dyDescent="0.25">
      <c r="A1554" s="227">
        <v>1</v>
      </c>
      <c r="B1554" s="463" t="s">
        <v>297</v>
      </c>
      <c r="C1554" s="622"/>
      <c r="D1554" s="4"/>
      <c r="E1554" s="1081"/>
      <c r="F1554" s="323">
        <f t="shared" si="335"/>
        <v>0</v>
      </c>
      <c r="G1554" s="746"/>
      <c r="H1554" s="323"/>
      <c r="I1554" s="1825"/>
      <c r="J1554" s="1825"/>
      <c r="K1554" s="211"/>
      <c r="L1554" s="211"/>
      <c r="M1554" s="369"/>
      <c r="N1554" s="211"/>
      <c r="O1554" s="211"/>
      <c r="P1554" s="211"/>
      <c r="Q1554" s="512"/>
      <c r="R1554" s="992">
        <f t="shared" si="333"/>
        <v>0</v>
      </c>
      <c r="S1554" s="512"/>
      <c r="T1554" s="1011"/>
      <c r="U1554" s="512"/>
      <c r="V1554" s="512"/>
      <c r="W1554" s="512"/>
      <c r="X1554" s="512"/>
      <c r="Y1554" s="512"/>
      <c r="Z1554" s="1193"/>
      <c r="AA1554" s="508"/>
      <c r="AB1554" s="1386"/>
      <c r="AC1554" s="1401"/>
    </row>
    <row r="1555" spans="1:29" ht="60" x14ac:dyDescent="0.25">
      <c r="A1555" s="227">
        <v>1</v>
      </c>
      <c r="B1555" s="463" t="s">
        <v>311</v>
      </c>
      <c r="C1555" s="622"/>
      <c r="D1555" s="4"/>
      <c r="E1555" s="1081"/>
      <c r="F1555" s="323">
        <f t="shared" si="335"/>
        <v>0</v>
      </c>
      <c r="G1555" s="746"/>
      <c r="H1555" s="323" t="e">
        <f>G1555/F1555*100</f>
        <v>#DIV/0!</v>
      </c>
      <c r="I1555" s="1825"/>
      <c r="J1555" s="1825"/>
      <c r="K1555" s="211"/>
      <c r="L1555" s="211"/>
      <c r="M1555" s="369"/>
      <c r="N1555" s="211"/>
      <c r="O1555" s="211"/>
      <c r="P1555" s="211"/>
      <c r="Q1555" s="512"/>
      <c r="R1555" s="992">
        <f t="shared" si="333"/>
        <v>0</v>
      </c>
      <c r="S1555" s="512"/>
      <c r="T1555" s="1011"/>
      <c r="U1555" s="512"/>
      <c r="V1555" s="512"/>
      <c r="W1555" s="512"/>
      <c r="X1555" s="512"/>
      <c r="Y1555" s="512"/>
      <c r="Z1555" s="1193"/>
      <c r="AA1555" s="508"/>
      <c r="AB1555" s="1386"/>
      <c r="AC1555" s="1401"/>
    </row>
    <row r="1556" spans="1:29" ht="105" x14ac:dyDescent="0.25">
      <c r="B1556" s="463" t="s">
        <v>542</v>
      </c>
      <c r="C1556" s="622"/>
      <c r="D1556" s="4"/>
      <c r="E1556" s="1081"/>
      <c r="F1556" s="323">
        <f t="shared" si="335"/>
        <v>0</v>
      </c>
      <c r="G1556" s="746"/>
      <c r="H1556" s="323"/>
      <c r="I1556" s="1825"/>
      <c r="J1556" s="1825"/>
      <c r="K1556" s="211"/>
      <c r="L1556" s="211"/>
      <c r="M1556" s="369"/>
      <c r="N1556" s="211"/>
      <c r="O1556" s="211"/>
      <c r="P1556" s="211"/>
      <c r="Q1556" s="512"/>
      <c r="R1556" s="992">
        <f t="shared" si="333"/>
        <v>0</v>
      </c>
      <c r="S1556" s="512"/>
      <c r="T1556" s="1011"/>
      <c r="U1556" s="512"/>
      <c r="V1556" s="512"/>
      <c r="W1556" s="512"/>
      <c r="X1556" s="512"/>
      <c r="Y1556" s="512"/>
      <c r="Z1556" s="1193"/>
      <c r="AA1556" s="508"/>
      <c r="AB1556" s="1386"/>
      <c r="AC1556" s="1401"/>
    </row>
    <row r="1557" spans="1:29" ht="30" x14ac:dyDescent="0.25">
      <c r="B1557" s="4" t="s">
        <v>386</v>
      </c>
      <c r="C1557" s="622"/>
      <c r="D1557" s="4"/>
      <c r="E1557" s="1081"/>
      <c r="F1557" s="213">
        <f t="shared" si="335"/>
        <v>0</v>
      </c>
      <c r="G1557" s="746"/>
      <c r="H1557" s="323" t="e">
        <f t="shared" ref="H1557:H1562" si="346">G1557/F1557*100</f>
        <v>#DIV/0!</v>
      </c>
      <c r="I1557" s="1825"/>
      <c r="J1557" s="1825"/>
      <c r="K1557" s="211"/>
      <c r="L1557" s="211"/>
      <c r="M1557" s="369"/>
      <c r="N1557" s="211"/>
      <c r="O1557" s="211"/>
      <c r="P1557" s="211"/>
      <c r="Q1557" s="512"/>
      <c r="R1557" s="992">
        <f t="shared" si="333"/>
        <v>0</v>
      </c>
      <c r="S1557" s="512"/>
      <c r="T1557" s="1011"/>
      <c r="U1557" s="512"/>
      <c r="V1557" s="512"/>
      <c r="W1557" s="512"/>
      <c r="X1557" s="512"/>
      <c r="Y1557" s="512"/>
      <c r="Z1557" s="1193"/>
      <c r="AA1557" s="508"/>
      <c r="AB1557" s="1386"/>
      <c r="AC1557" s="1401"/>
    </row>
    <row r="1558" spans="1:29" ht="29.25" x14ac:dyDescent="0.25">
      <c r="A1558" s="227">
        <v>1</v>
      </c>
      <c r="B1558" s="433" t="s">
        <v>135</v>
      </c>
      <c r="C1558" s="622"/>
      <c r="D1558" s="4"/>
      <c r="E1558" s="1081">
        <f>E1559</f>
        <v>0</v>
      </c>
      <c r="F1558" s="323">
        <f t="shared" si="335"/>
        <v>0</v>
      </c>
      <c r="G1558" s="746">
        <f>G1559</f>
        <v>0</v>
      </c>
      <c r="H1558" s="323" t="e">
        <f t="shared" si="346"/>
        <v>#DIV/0!</v>
      </c>
      <c r="I1558" s="1825"/>
      <c r="J1558" s="1825"/>
      <c r="K1558" s="211"/>
      <c r="L1558" s="211"/>
      <c r="M1558" s="369"/>
      <c r="N1558" s="211"/>
      <c r="O1558" s="211"/>
      <c r="P1558" s="211"/>
      <c r="Q1558" s="512"/>
      <c r="R1558" s="992">
        <f t="shared" si="333"/>
        <v>0</v>
      </c>
      <c r="S1558" s="512"/>
      <c r="T1558" s="1011"/>
      <c r="U1558" s="512"/>
      <c r="V1558" s="512"/>
      <c r="W1558" s="512"/>
      <c r="X1558" s="512"/>
      <c r="Y1558" s="512"/>
      <c r="Z1558" s="1193"/>
      <c r="AA1558" s="508"/>
      <c r="AB1558" s="1386"/>
      <c r="AC1558" s="1401"/>
    </row>
    <row r="1559" spans="1:29" x14ac:dyDescent="0.25">
      <c r="A1559" s="227">
        <v>1</v>
      </c>
      <c r="B1559" s="275" t="s">
        <v>240</v>
      </c>
      <c r="C1559" s="622"/>
      <c r="D1559" s="4"/>
      <c r="E1559" s="1081"/>
      <c r="F1559" s="323">
        <f t="shared" si="335"/>
        <v>0</v>
      </c>
      <c r="G1559" s="746"/>
      <c r="H1559" s="323" t="e">
        <f t="shared" si="346"/>
        <v>#DIV/0!</v>
      </c>
      <c r="I1559" s="1825"/>
      <c r="J1559" s="1825"/>
      <c r="K1559" s="211"/>
      <c r="L1559" s="211"/>
      <c r="M1559" s="369"/>
      <c r="N1559" s="211"/>
      <c r="O1559" s="211"/>
      <c r="P1559" s="211"/>
      <c r="Q1559" s="512"/>
      <c r="R1559" s="992">
        <f t="shared" si="333"/>
        <v>0</v>
      </c>
      <c r="S1559" s="512"/>
      <c r="T1559" s="1011"/>
      <c r="U1559" s="512"/>
      <c r="V1559" s="512"/>
      <c r="W1559" s="512"/>
      <c r="X1559" s="512"/>
      <c r="Y1559" s="512"/>
      <c r="Z1559" s="1193"/>
      <c r="AA1559" s="508"/>
      <c r="AB1559" s="1386"/>
      <c r="AC1559" s="1401"/>
    </row>
    <row r="1560" spans="1:29" ht="63" x14ac:dyDescent="0.25">
      <c r="A1560" s="227">
        <v>1</v>
      </c>
      <c r="B1560" s="689" t="s">
        <v>300</v>
      </c>
      <c r="C1560" s="622"/>
      <c r="D1560" s="4"/>
      <c r="E1560" s="1083">
        <f>E1561+E1566</f>
        <v>0</v>
      </c>
      <c r="F1560" s="323">
        <f t="shared" si="335"/>
        <v>0</v>
      </c>
      <c r="G1560" s="746">
        <f>G1561+G1566</f>
        <v>0</v>
      </c>
      <c r="H1560" s="323" t="e">
        <f t="shared" si="346"/>
        <v>#DIV/0!</v>
      </c>
      <c r="I1560" s="1825"/>
      <c r="J1560" s="1825"/>
      <c r="K1560" s="211"/>
      <c r="L1560" s="211"/>
      <c r="M1560" s="369"/>
      <c r="N1560" s="211"/>
      <c r="O1560" s="211"/>
      <c r="P1560" s="211"/>
      <c r="Q1560" s="512"/>
      <c r="R1560" s="1134">
        <f t="shared" si="333"/>
        <v>0</v>
      </c>
      <c r="S1560" s="512">
        <f>Y1560-X1560-U1560</f>
        <v>0</v>
      </c>
      <c r="T1560" s="1011"/>
      <c r="U1560" s="512"/>
      <c r="V1560" s="512">
        <f>S1560-R1560</f>
        <v>0</v>
      </c>
      <c r="W1560" s="512"/>
      <c r="X1560" s="512"/>
      <c r="Y1560" s="512"/>
      <c r="Z1560" s="1193"/>
      <c r="AA1560" s="508"/>
      <c r="AB1560" s="1386"/>
      <c r="AC1560" s="1401"/>
    </row>
    <row r="1561" spans="1:29" ht="30" x14ac:dyDescent="0.25">
      <c r="A1561" s="227">
        <v>1</v>
      </c>
      <c r="B1561" s="665" t="s">
        <v>301</v>
      </c>
      <c r="C1561" s="622"/>
      <c r="D1561" s="4"/>
      <c r="E1561" s="1083">
        <f>SUM(E1562:E1565)</f>
        <v>0</v>
      </c>
      <c r="F1561" s="323">
        <f t="shared" si="335"/>
        <v>0</v>
      </c>
      <c r="G1561" s="746">
        <f>SUM(G1562:G1565)</f>
        <v>0</v>
      </c>
      <c r="H1561" s="323" t="e">
        <f t="shared" si="346"/>
        <v>#DIV/0!</v>
      </c>
      <c r="I1561" s="1825"/>
      <c r="J1561" s="1825"/>
      <c r="K1561" s="211"/>
      <c r="L1561" s="211"/>
      <c r="M1561" s="369"/>
      <c r="N1561" s="211"/>
      <c r="O1561" s="211"/>
      <c r="P1561" s="211"/>
      <c r="Q1561" s="512"/>
      <c r="R1561" s="992">
        <f t="shared" si="333"/>
        <v>0</v>
      </c>
      <c r="S1561" s="512"/>
      <c r="T1561" s="1011"/>
      <c r="U1561" s="512"/>
      <c r="V1561" s="512"/>
      <c r="W1561" s="512"/>
      <c r="X1561" s="512"/>
      <c r="Y1561" s="512"/>
      <c r="Z1561" s="1193"/>
      <c r="AA1561" s="508"/>
      <c r="AB1561" s="1386"/>
      <c r="AC1561" s="1401"/>
    </row>
    <row r="1562" spans="1:29" ht="30" x14ac:dyDescent="0.25">
      <c r="A1562" s="227">
        <v>1</v>
      </c>
      <c r="B1562" s="463" t="s">
        <v>302</v>
      </c>
      <c r="C1562" s="622"/>
      <c r="D1562" s="4"/>
      <c r="E1562" s="1081"/>
      <c r="F1562" s="213">
        <f t="shared" si="335"/>
        <v>0</v>
      </c>
      <c r="G1562" s="746"/>
      <c r="H1562" s="323" t="e">
        <f t="shared" si="346"/>
        <v>#DIV/0!</v>
      </c>
      <c r="I1562" s="1825"/>
      <c r="J1562" s="1825"/>
      <c r="K1562" s="211"/>
      <c r="L1562" s="211"/>
      <c r="M1562" s="369"/>
      <c r="N1562" s="211"/>
      <c r="O1562" s="211"/>
      <c r="P1562" s="211"/>
      <c r="Q1562" s="512"/>
      <c r="R1562" s="992">
        <f t="shared" si="333"/>
        <v>0</v>
      </c>
      <c r="S1562" s="512"/>
      <c r="T1562" s="1011"/>
      <c r="U1562" s="512"/>
      <c r="V1562" s="512"/>
      <c r="W1562" s="512"/>
      <c r="X1562" s="512"/>
      <c r="Y1562" s="512"/>
      <c r="Z1562" s="1193"/>
      <c r="AA1562" s="508"/>
      <c r="AB1562" s="1386"/>
      <c r="AC1562" s="1401"/>
    </row>
    <row r="1563" spans="1:29" ht="60" x14ac:dyDescent="0.25">
      <c r="A1563" s="227">
        <v>1</v>
      </c>
      <c r="B1563" s="463" t="s">
        <v>303</v>
      </c>
      <c r="C1563" s="622"/>
      <c r="D1563" s="4"/>
      <c r="E1563" s="1081"/>
      <c r="F1563" s="323">
        <f t="shared" si="335"/>
        <v>0</v>
      </c>
      <c r="G1563" s="746"/>
      <c r="H1563" s="323"/>
      <c r="I1563" s="1825"/>
      <c r="J1563" s="1825"/>
      <c r="K1563" s="211"/>
      <c r="L1563" s="211"/>
      <c r="M1563" s="369"/>
      <c r="N1563" s="211"/>
      <c r="O1563" s="211"/>
      <c r="P1563" s="211"/>
      <c r="Q1563" s="512"/>
      <c r="R1563" s="992">
        <f t="shared" si="333"/>
        <v>0</v>
      </c>
      <c r="S1563" s="512"/>
      <c r="T1563" s="1011"/>
      <c r="U1563" s="512"/>
      <c r="V1563" s="512"/>
      <c r="W1563" s="512"/>
      <c r="X1563" s="512"/>
      <c r="Y1563" s="512"/>
      <c r="Z1563" s="1193"/>
      <c r="AA1563" s="508"/>
      <c r="AB1563" s="1386"/>
      <c r="AC1563" s="1401"/>
    </row>
    <row r="1564" spans="1:29" ht="45" x14ac:dyDescent="0.25">
      <c r="A1564" s="227">
        <v>1</v>
      </c>
      <c r="B1564" s="463" t="s">
        <v>304</v>
      </c>
      <c r="C1564" s="622"/>
      <c r="D1564" s="4"/>
      <c r="E1564" s="1081"/>
      <c r="F1564" s="323">
        <f t="shared" si="335"/>
        <v>0</v>
      </c>
      <c r="G1564" s="746"/>
      <c r="H1564" s="323"/>
      <c r="I1564" s="1825"/>
      <c r="J1564" s="1825"/>
      <c r="K1564" s="211"/>
      <c r="L1564" s="211"/>
      <c r="M1564" s="369"/>
      <c r="N1564" s="211"/>
      <c r="O1564" s="211"/>
      <c r="P1564" s="211"/>
      <c r="Q1564" s="512"/>
      <c r="R1564" s="992">
        <f t="shared" si="333"/>
        <v>0</v>
      </c>
      <c r="S1564" s="512"/>
      <c r="T1564" s="1011"/>
      <c r="U1564" s="512"/>
      <c r="V1564" s="512"/>
      <c r="W1564" s="512"/>
      <c r="X1564" s="512"/>
      <c r="Y1564" s="512"/>
      <c r="Z1564" s="1193"/>
      <c r="AA1564" s="508"/>
      <c r="AB1564" s="1386"/>
      <c r="AC1564" s="1401"/>
    </row>
    <row r="1565" spans="1:29" ht="30" x14ac:dyDescent="0.25">
      <c r="A1565" s="227">
        <v>1</v>
      </c>
      <c r="B1565" s="463" t="s">
        <v>305</v>
      </c>
      <c r="C1565" s="622"/>
      <c r="D1565" s="4"/>
      <c r="E1565" s="1081"/>
      <c r="F1565" s="213">
        <f t="shared" si="335"/>
        <v>0</v>
      </c>
      <c r="G1565" s="746"/>
      <c r="H1565" s="323" t="e">
        <f>G1565/F1565*100</f>
        <v>#DIV/0!</v>
      </c>
      <c r="I1565" s="1825"/>
      <c r="J1565" s="1825"/>
      <c r="K1565" s="211"/>
      <c r="L1565" s="211"/>
      <c r="M1565" s="369"/>
      <c r="N1565" s="211"/>
      <c r="O1565" s="211"/>
      <c r="P1565" s="211"/>
      <c r="Q1565" s="512"/>
      <c r="R1565" s="992">
        <f t="shared" si="333"/>
        <v>0</v>
      </c>
      <c r="S1565" s="512"/>
      <c r="T1565" s="1011"/>
      <c r="U1565" s="512"/>
      <c r="V1565" s="512"/>
      <c r="W1565" s="512"/>
      <c r="X1565" s="512"/>
      <c r="Y1565" s="512"/>
      <c r="Z1565" s="1193"/>
      <c r="AA1565" s="508"/>
      <c r="AB1565" s="1386"/>
      <c r="AC1565" s="1401"/>
    </row>
    <row r="1566" spans="1:29" ht="60" x14ac:dyDescent="0.25">
      <c r="A1566" s="227">
        <v>1</v>
      </c>
      <c r="B1566" s="665" t="s">
        <v>306</v>
      </c>
      <c r="C1566" s="622"/>
      <c r="D1566" s="4"/>
      <c r="E1566" s="1083">
        <f>SUM(E1567:E1570)</f>
        <v>0</v>
      </c>
      <c r="F1566" s="323">
        <f t="shared" si="335"/>
        <v>0</v>
      </c>
      <c r="G1566" s="746">
        <f>G1567+G1569+G1570</f>
        <v>0</v>
      </c>
      <c r="H1566" s="323" t="e">
        <f>G1566/F1566*100</f>
        <v>#DIV/0!</v>
      </c>
      <c r="I1566" s="1825"/>
      <c r="J1566" s="1825"/>
      <c r="K1566" s="211"/>
      <c r="L1566" s="211"/>
      <c r="M1566" s="369"/>
      <c r="N1566" s="211"/>
      <c r="O1566" s="211"/>
      <c r="P1566" s="211"/>
      <c r="Q1566" s="512"/>
      <c r="R1566" s="992">
        <f t="shared" si="333"/>
        <v>0</v>
      </c>
      <c r="S1566" s="512"/>
      <c r="T1566" s="1011"/>
      <c r="U1566" s="512"/>
      <c r="V1566" s="512"/>
      <c r="W1566" s="512"/>
      <c r="X1566" s="512"/>
      <c r="Y1566" s="512"/>
      <c r="Z1566" s="1193"/>
      <c r="AA1566" s="508"/>
      <c r="AB1566" s="1386"/>
      <c r="AC1566" s="1401"/>
    </row>
    <row r="1567" spans="1:29" ht="45" x14ac:dyDescent="0.25">
      <c r="A1567" s="227">
        <v>1</v>
      </c>
      <c r="B1567" s="463" t="s">
        <v>307</v>
      </c>
      <c r="C1567" s="622"/>
      <c r="D1567" s="4"/>
      <c r="E1567" s="1081"/>
      <c r="F1567" s="213">
        <f t="shared" si="335"/>
        <v>0</v>
      </c>
      <c r="G1567" s="746"/>
      <c r="H1567" s="323" t="e">
        <f>G1567/F1567*100</f>
        <v>#DIV/0!</v>
      </c>
      <c r="I1567" s="1825"/>
      <c r="J1567" s="1825"/>
      <c r="K1567" s="211"/>
      <c r="L1567" s="211"/>
      <c r="M1567" s="369"/>
      <c r="N1567" s="211"/>
      <c r="O1567" s="211"/>
      <c r="P1567" s="211"/>
      <c r="Q1567" s="512"/>
      <c r="R1567" s="992">
        <f t="shared" si="333"/>
        <v>0</v>
      </c>
      <c r="S1567" s="512"/>
      <c r="T1567" s="1011"/>
      <c r="U1567" s="512"/>
      <c r="V1567" s="512"/>
      <c r="W1567" s="512"/>
      <c r="X1567" s="512"/>
      <c r="Y1567" s="512"/>
      <c r="Z1567" s="1193"/>
      <c r="AA1567" s="508"/>
      <c r="AB1567" s="1386"/>
      <c r="AC1567" s="1401"/>
    </row>
    <row r="1568" spans="1:29" ht="30" x14ac:dyDescent="0.25">
      <c r="A1568" s="227">
        <v>1</v>
      </c>
      <c r="B1568" s="463" t="s">
        <v>338</v>
      </c>
      <c r="C1568" s="622"/>
      <c r="D1568" s="4"/>
      <c r="E1568" s="1081"/>
      <c r="F1568" s="323">
        <f t="shared" si="335"/>
        <v>0</v>
      </c>
      <c r="G1568" s="746"/>
      <c r="H1568" s="323"/>
      <c r="I1568" s="1825"/>
      <c r="J1568" s="1825"/>
      <c r="K1568" s="211"/>
      <c r="L1568" s="211"/>
      <c r="M1568" s="369"/>
      <c r="N1568" s="211"/>
      <c r="O1568" s="211"/>
      <c r="P1568" s="211"/>
      <c r="Q1568" s="512"/>
      <c r="R1568" s="992">
        <f t="shared" si="333"/>
        <v>0</v>
      </c>
      <c r="S1568" s="512"/>
      <c r="T1568" s="1011"/>
      <c r="U1568" s="512"/>
      <c r="V1568" s="512"/>
      <c r="W1568" s="512"/>
      <c r="X1568" s="512"/>
      <c r="Y1568" s="512"/>
      <c r="Z1568" s="1193"/>
      <c r="AA1568" s="508"/>
      <c r="AB1568" s="1386"/>
      <c r="AC1568" s="1401"/>
    </row>
    <row r="1569" spans="1:29" ht="75" x14ac:dyDescent="0.25">
      <c r="A1569" s="227">
        <v>1</v>
      </c>
      <c r="B1569" s="463" t="s">
        <v>308</v>
      </c>
      <c r="C1569" s="622"/>
      <c r="D1569" s="4"/>
      <c r="E1569" s="1081"/>
      <c r="F1569" s="213">
        <f t="shared" si="335"/>
        <v>0</v>
      </c>
      <c r="G1569" s="746"/>
      <c r="H1569" s="323" t="e">
        <f>G1569/F1569*100</f>
        <v>#DIV/0!</v>
      </c>
      <c r="I1569" s="1825"/>
      <c r="J1569" s="1825"/>
      <c r="K1569" s="211"/>
      <c r="L1569" s="211"/>
      <c r="M1569" s="369"/>
      <c r="N1569" s="211"/>
      <c r="O1569" s="211"/>
      <c r="P1569" s="211"/>
      <c r="Q1569" s="512"/>
      <c r="R1569" s="992">
        <f t="shared" si="333"/>
        <v>0</v>
      </c>
      <c r="S1569" s="512"/>
      <c r="T1569" s="1011"/>
      <c r="U1569" s="512"/>
      <c r="V1569" s="512"/>
      <c r="W1569" s="512"/>
      <c r="X1569" s="512"/>
      <c r="Y1569" s="512"/>
      <c r="Z1569" s="1193"/>
      <c r="AA1569" s="508"/>
      <c r="AB1569" s="1386"/>
      <c r="AC1569" s="1401"/>
    </row>
    <row r="1570" spans="1:29" ht="60" x14ac:dyDescent="0.25">
      <c r="A1570" s="227">
        <v>1</v>
      </c>
      <c r="B1570" s="463" t="s">
        <v>309</v>
      </c>
      <c r="C1570" s="622"/>
      <c r="D1570" s="4"/>
      <c r="E1570" s="1081"/>
      <c r="F1570" s="213">
        <f t="shared" si="335"/>
        <v>0</v>
      </c>
      <c r="G1570" s="746"/>
      <c r="H1570" s="323" t="e">
        <f>G1570/F1570*100</f>
        <v>#DIV/0!</v>
      </c>
      <c r="I1570" s="1825"/>
      <c r="J1570" s="1825"/>
      <c r="K1570" s="211"/>
      <c r="L1570" s="211"/>
      <c r="M1570" s="369"/>
      <c r="N1570" s="211"/>
      <c r="O1570" s="211"/>
      <c r="P1570" s="211"/>
      <c r="Q1570" s="512"/>
      <c r="R1570" s="992">
        <f t="shared" si="333"/>
        <v>0</v>
      </c>
      <c r="S1570" s="512"/>
      <c r="T1570" s="1011"/>
      <c r="U1570" s="512"/>
      <c r="V1570" s="512"/>
      <c r="W1570" s="512"/>
      <c r="X1570" s="512"/>
      <c r="Y1570" s="512"/>
      <c r="Z1570" s="1193"/>
      <c r="AA1570" s="508"/>
      <c r="AB1570" s="1386"/>
      <c r="AC1570" s="1401"/>
    </row>
    <row r="1571" spans="1:29" x14ac:dyDescent="0.25">
      <c r="B1571" s="736" t="s">
        <v>207</v>
      </c>
      <c r="C1571" s="622"/>
      <c r="D1571" s="4"/>
      <c r="E1571" s="1081"/>
      <c r="F1571" s="213">
        <f t="shared" si="335"/>
        <v>0</v>
      </c>
      <c r="G1571" s="746"/>
      <c r="H1571" s="323"/>
      <c r="I1571" s="1825"/>
      <c r="J1571" s="1825"/>
      <c r="K1571" s="211"/>
      <c r="L1571" s="211"/>
      <c r="M1571" s="369"/>
      <c r="N1571" s="211"/>
      <c r="O1571" s="211"/>
      <c r="P1571" s="211"/>
      <c r="Q1571" s="512"/>
      <c r="R1571" s="992">
        <f t="shared" si="333"/>
        <v>0</v>
      </c>
      <c r="S1571" s="512">
        <f>Y1571-X1571-U1571</f>
        <v>0</v>
      </c>
      <c r="T1571" s="1011"/>
      <c r="U1571" s="512"/>
      <c r="V1571" s="512">
        <f>S1571-R1571</f>
        <v>0</v>
      </c>
      <c r="W1571" s="512"/>
      <c r="X1571" s="512"/>
      <c r="Y1571" s="512"/>
      <c r="Z1571" s="1193"/>
      <c r="AA1571" s="508"/>
      <c r="AB1571" s="1386"/>
      <c r="AC1571" s="1401"/>
    </row>
    <row r="1572" spans="1:29" ht="29.25" x14ac:dyDescent="0.25">
      <c r="A1572" s="227">
        <v>1</v>
      </c>
      <c r="B1572" s="723" t="s">
        <v>365</v>
      </c>
      <c r="C1572" s="622"/>
      <c r="D1572" s="4"/>
      <c r="E1572" s="1083">
        <f>SUM(E1573,E1574,E1578,E1579)+E1580+E1581</f>
        <v>0</v>
      </c>
      <c r="F1572" s="1083">
        <f t="shared" si="335"/>
        <v>0</v>
      </c>
      <c r="G1572" s="3861">
        <f>SUM(G1573,G1574,G1578,G1579)+G1580+G1581+G1583</f>
        <v>0</v>
      </c>
      <c r="H1572" s="323" t="e">
        <f>G1572/F1572*100</f>
        <v>#DIV/0!</v>
      </c>
      <c r="I1572" s="1825"/>
      <c r="J1572" s="1825"/>
      <c r="K1572" s="211"/>
      <c r="L1572" s="211"/>
      <c r="M1572" s="369"/>
      <c r="N1572" s="211"/>
      <c r="O1572" s="211"/>
      <c r="P1572" s="211"/>
      <c r="Q1572" s="512"/>
      <c r="R1572" s="992">
        <f t="shared" si="333"/>
        <v>0</v>
      </c>
      <c r="S1572" s="512"/>
      <c r="T1572" s="1011"/>
      <c r="U1572" s="512"/>
      <c r="V1572" s="512"/>
      <c r="W1572" s="512"/>
      <c r="X1572" s="512"/>
      <c r="Y1572" s="512"/>
      <c r="Z1572" s="1220"/>
      <c r="AA1572" s="508"/>
      <c r="AB1572" s="1386"/>
      <c r="AC1572" s="1401"/>
    </row>
    <row r="1573" spans="1:29" x14ac:dyDescent="0.25">
      <c r="A1573" s="227">
        <v>1</v>
      </c>
      <c r="B1573" s="4" t="s">
        <v>353</v>
      </c>
      <c r="C1573" s="622"/>
      <c r="D1573" s="4"/>
      <c r="E1573" s="1081"/>
      <c r="F1573" s="323">
        <f t="shared" si="335"/>
        <v>0</v>
      </c>
      <c r="G1573" s="746"/>
      <c r="H1573" s="323"/>
      <c r="I1573" s="1825"/>
      <c r="J1573" s="1825"/>
      <c r="K1573" s="211"/>
      <c r="L1573" s="211"/>
      <c r="M1573" s="369"/>
      <c r="N1573" s="211"/>
      <c r="O1573" s="211"/>
      <c r="P1573" s="211"/>
      <c r="Q1573" s="512"/>
      <c r="R1573" s="992">
        <f t="shared" si="333"/>
        <v>0</v>
      </c>
      <c r="S1573" s="512"/>
      <c r="T1573" s="1011"/>
      <c r="U1573" s="512"/>
      <c r="V1573" s="512"/>
      <c r="W1573" s="512"/>
      <c r="X1573" s="512"/>
      <c r="Y1573" s="512"/>
      <c r="Z1573" s="1193"/>
      <c r="AA1573" s="508"/>
      <c r="AB1573" s="1386"/>
      <c r="AC1573" s="1401"/>
    </row>
    <row r="1574" spans="1:29" ht="30" x14ac:dyDescent="0.25">
      <c r="A1574" s="227">
        <v>1</v>
      </c>
      <c r="B1574" s="737" t="s">
        <v>354</v>
      </c>
      <c r="C1574" s="622"/>
      <c r="D1574" s="4"/>
      <c r="E1574" s="696">
        <f>E1576/4</f>
        <v>0</v>
      </c>
      <c r="F1574" s="213">
        <f t="shared" si="335"/>
        <v>0</v>
      </c>
      <c r="G1574" s="746">
        <f>G1576/4</f>
        <v>0</v>
      </c>
      <c r="H1574" s="323" t="e">
        <f>G1574/F1574*100</f>
        <v>#DIV/0!</v>
      </c>
      <c r="I1574" s="1825"/>
      <c r="J1574" s="1825"/>
      <c r="K1574" s="211"/>
      <c r="L1574" s="211"/>
      <c r="M1574" s="369"/>
      <c r="N1574" s="211"/>
      <c r="O1574" s="211"/>
      <c r="P1574" s="211"/>
      <c r="Q1574" s="512"/>
      <c r="R1574" s="992">
        <f t="shared" si="333"/>
        <v>0</v>
      </c>
      <c r="S1574" s="512">
        <f>Y1574-X1574-U1574</f>
        <v>0</v>
      </c>
      <c r="T1574" s="1011"/>
      <c r="U1574" s="512"/>
      <c r="V1574" s="512"/>
      <c r="W1574" s="512"/>
      <c r="X1574" s="512"/>
      <c r="Y1574" s="512"/>
      <c r="Z1574" s="1193"/>
      <c r="AA1574" s="508"/>
      <c r="AB1574" s="1386"/>
      <c r="AC1574" s="1401"/>
    </row>
    <row r="1575" spans="1:29" x14ac:dyDescent="0.25">
      <c r="A1575" s="227">
        <v>1</v>
      </c>
      <c r="B1575" s="4" t="s">
        <v>355</v>
      </c>
      <c r="C1575" s="622"/>
      <c r="D1575" s="4"/>
      <c r="E1575" s="232"/>
      <c r="F1575" s="213">
        <f t="shared" si="335"/>
        <v>0</v>
      </c>
      <c r="G1575" s="746"/>
      <c r="H1575" s="323"/>
      <c r="I1575" s="1825"/>
      <c r="J1575" s="1825"/>
      <c r="K1575" s="211"/>
      <c r="L1575" s="211"/>
      <c r="M1575" s="369"/>
      <c r="N1575" s="211"/>
      <c r="O1575" s="211"/>
      <c r="P1575" s="211"/>
      <c r="Q1575" s="512"/>
      <c r="R1575" s="992">
        <f t="shared" ref="R1575:R1638" si="347">Q1575/12*$B$4</f>
        <v>0</v>
      </c>
      <c r="S1575" s="512">
        <f>Y1575-X1575-U1575</f>
        <v>0</v>
      </c>
      <c r="T1575" s="1011"/>
      <c r="U1575" s="512"/>
      <c r="V1575" s="512"/>
      <c r="W1575" s="512"/>
      <c r="X1575" s="512"/>
      <c r="Y1575" s="512"/>
      <c r="Z1575" s="1193"/>
      <c r="AA1575" s="508"/>
      <c r="AB1575" s="1386"/>
      <c r="AC1575" s="1401"/>
    </row>
    <row r="1576" spans="1:29" ht="30" x14ac:dyDescent="0.25">
      <c r="A1576" s="227">
        <v>1</v>
      </c>
      <c r="B1576" s="4" t="s">
        <v>380</v>
      </c>
      <c r="C1576" s="622"/>
      <c r="D1576" s="4"/>
      <c r="E1576" s="1072"/>
      <c r="F1576" s="213">
        <f t="shared" si="335"/>
        <v>0</v>
      </c>
      <c r="G1576" s="746"/>
      <c r="H1576" s="323" t="e">
        <f>G1576/F1576*100</f>
        <v>#DIV/0!</v>
      </c>
      <c r="I1576" s="1825"/>
      <c r="J1576" s="1825"/>
      <c r="K1576" s="211"/>
      <c r="L1576" s="211"/>
      <c r="M1576" s="369"/>
      <c r="N1576" s="211"/>
      <c r="O1576" s="211"/>
      <c r="P1576" s="211"/>
      <c r="Q1576" s="512"/>
      <c r="R1576" s="992">
        <f t="shared" si="347"/>
        <v>0</v>
      </c>
      <c r="S1576" s="512">
        <f>Y1576-X1576-U1576</f>
        <v>0</v>
      </c>
      <c r="T1576" s="1011"/>
      <c r="U1576" s="512"/>
      <c r="V1576" s="512"/>
      <c r="W1576" s="512"/>
      <c r="X1576" s="512"/>
      <c r="Y1576" s="512"/>
      <c r="Z1576" s="1193"/>
      <c r="AA1576" s="508"/>
      <c r="AB1576" s="1386"/>
      <c r="AC1576" s="1401"/>
    </row>
    <row r="1577" spans="1:29" ht="60" x14ac:dyDescent="0.25">
      <c r="A1577" s="227">
        <v>1</v>
      </c>
      <c r="B1577" s="4" t="s">
        <v>356</v>
      </c>
      <c r="C1577" s="622"/>
      <c r="D1577" s="4"/>
      <c r="E1577" s="696"/>
      <c r="F1577" s="213">
        <f t="shared" si="335"/>
        <v>0</v>
      </c>
      <c r="G1577" s="746"/>
      <c r="H1577" s="323"/>
      <c r="I1577" s="1825"/>
      <c r="J1577" s="1825"/>
      <c r="K1577" s="211"/>
      <c r="L1577" s="211"/>
      <c r="M1577" s="369"/>
      <c r="N1577" s="211"/>
      <c r="O1577" s="211"/>
      <c r="P1577" s="211"/>
      <c r="Q1577" s="512"/>
      <c r="R1577" s="992">
        <f t="shared" si="347"/>
        <v>0</v>
      </c>
      <c r="S1577" s="512">
        <f>Y1577-X1577-U1577</f>
        <v>0</v>
      </c>
      <c r="T1577" s="1011"/>
      <c r="U1577" s="512"/>
      <c r="V1577" s="512"/>
      <c r="W1577" s="512"/>
      <c r="X1577" s="512"/>
      <c r="Y1577" s="512"/>
      <c r="Z1577" s="1193"/>
      <c r="AA1577" s="508"/>
      <c r="AB1577" s="1386"/>
      <c r="AC1577" s="1401"/>
    </row>
    <row r="1578" spans="1:29" ht="75" x14ac:dyDescent="0.25">
      <c r="A1578" s="227">
        <v>1</v>
      </c>
      <c r="B1578" s="4" t="s">
        <v>357</v>
      </c>
      <c r="C1578" s="622"/>
      <c r="D1578" s="4"/>
      <c r="E1578" s="1075"/>
      <c r="F1578" s="213">
        <f t="shared" si="335"/>
        <v>0</v>
      </c>
      <c r="G1578" s="746"/>
      <c r="H1578" s="323"/>
      <c r="I1578" s="1825"/>
      <c r="J1578" s="1825"/>
      <c r="K1578" s="211"/>
      <c r="L1578" s="211"/>
      <c r="M1578" s="369"/>
      <c r="N1578" s="211"/>
      <c r="O1578" s="211"/>
      <c r="P1578" s="211"/>
      <c r="Q1578" s="512"/>
      <c r="R1578" s="992">
        <f t="shared" si="347"/>
        <v>0</v>
      </c>
      <c r="S1578" s="512">
        <f>Y1578-X1578-U1578</f>
        <v>0</v>
      </c>
      <c r="T1578" s="1011"/>
      <c r="U1578" s="512"/>
      <c r="V1578" s="512"/>
      <c r="W1578" s="512"/>
      <c r="X1578" s="512"/>
      <c r="Y1578" s="512"/>
      <c r="Z1578" s="1193"/>
      <c r="AA1578" s="508"/>
      <c r="AB1578" s="1386"/>
      <c r="AC1578" s="1401"/>
    </row>
    <row r="1579" spans="1:29" ht="45" x14ac:dyDescent="0.25">
      <c r="A1579" s="227">
        <v>1</v>
      </c>
      <c r="B1579" s="738" t="s">
        <v>358</v>
      </c>
      <c r="C1579" s="641"/>
      <c r="D1579" s="4"/>
      <c r="E1579" s="696"/>
      <c r="F1579" s="213">
        <f t="shared" si="335"/>
        <v>0</v>
      </c>
      <c r="G1579" s="746"/>
      <c r="H1579" s="323"/>
      <c r="I1579" s="1825"/>
      <c r="J1579" s="1825"/>
      <c r="K1579" s="211"/>
      <c r="L1579" s="211"/>
      <c r="M1579" s="369"/>
      <c r="N1579" s="211"/>
      <c r="O1579" s="211"/>
      <c r="P1579" s="211"/>
      <c r="Q1579" s="512"/>
      <c r="R1579" s="992">
        <f t="shared" si="347"/>
        <v>0</v>
      </c>
      <c r="S1579" s="512"/>
      <c r="T1579" s="1011"/>
      <c r="U1579" s="512"/>
      <c r="V1579" s="512"/>
      <c r="W1579" s="512"/>
      <c r="X1579" s="512"/>
      <c r="Y1579" s="512"/>
      <c r="Z1579" s="1193"/>
      <c r="AA1579" s="508"/>
      <c r="AB1579" s="1386"/>
      <c r="AC1579" s="1401"/>
    </row>
    <row r="1580" spans="1:29" ht="105" x14ac:dyDescent="0.25">
      <c r="B1580" s="738" t="s">
        <v>543</v>
      </c>
      <c r="C1580" s="641"/>
      <c r="D1580" s="4"/>
      <c r="E1580" s="696"/>
      <c r="F1580" s="213">
        <f t="shared" si="335"/>
        <v>0</v>
      </c>
      <c r="G1580" s="746"/>
      <c r="H1580" s="323" t="e">
        <f>G1580/F1580*100</f>
        <v>#DIV/0!</v>
      </c>
      <c r="I1580" s="1825"/>
      <c r="J1580" s="1825"/>
      <c r="K1580" s="211"/>
      <c r="L1580" s="211"/>
      <c r="M1580" s="369"/>
      <c r="N1580" s="211"/>
      <c r="O1580" s="211"/>
      <c r="P1580" s="211"/>
      <c r="Q1580" s="513"/>
      <c r="R1580" s="1133">
        <f t="shared" si="347"/>
        <v>0</v>
      </c>
      <c r="S1580" s="513"/>
      <c r="T1580" s="1011"/>
      <c r="U1580" s="513"/>
      <c r="V1580" s="513"/>
      <c r="W1580" s="513"/>
      <c r="X1580" s="513"/>
      <c r="Y1580" s="512"/>
      <c r="Z1580" s="1193"/>
      <c r="AA1580" s="508"/>
      <c r="AB1580" s="1386"/>
      <c r="AC1580" s="1401"/>
    </row>
    <row r="1581" spans="1:29" ht="42.75" x14ac:dyDescent="0.25">
      <c r="B1581" s="1344" t="s">
        <v>515</v>
      </c>
      <c r="C1581" s="641"/>
      <c r="D1581" s="4"/>
      <c r="E1581" s="696">
        <f>E1582</f>
        <v>0</v>
      </c>
      <c r="F1581" s="213">
        <f t="shared" si="335"/>
        <v>0</v>
      </c>
      <c r="G1581" s="746">
        <f>G1582</f>
        <v>0</v>
      </c>
      <c r="H1581" s="323" t="e">
        <f>G1581/F1581*100</f>
        <v>#DIV/0!</v>
      </c>
      <c r="I1581" s="1825"/>
      <c r="J1581" s="1825"/>
      <c r="K1581" s="211"/>
      <c r="L1581" s="211"/>
      <c r="M1581" s="369"/>
      <c r="N1581" s="211"/>
      <c r="O1581" s="211"/>
      <c r="P1581" s="211"/>
      <c r="Q1581" s="513"/>
      <c r="R1581" s="1133">
        <f t="shared" si="347"/>
        <v>0</v>
      </c>
      <c r="S1581" s="513">
        <f>Y1581-X1581-U1581</f>
        <v>0</v>
      </c>
      <c r="T1581" s="1011"/>
      <c r="U1581" s="513"/>
      <c r="V1581" s="513">
        <f>S1581-R1581</f>
        <v>0</v>
      </c>
      <c r="W1581" s="513"/>
      <c r="X1581" s="513"/>
      <c r="Y1581" s="512"/>
      <c r="Z1581" s="1193"/>
      <c r="AA1581" s="508"/>
      <c r="AB1581" s="1386"/>
      <c r="AC1581" s="1401"/>
    </row>
    <row r="1582" spans="1:29" x14ac:dyDescent="0.25">
      <c r="B1582" s="738" t="s">
        <v>516</v>
      </c>
      <c r="C1582" s="641"/>
      <c r="D1582" s="4"/>
      <c r="E1582" s="696"/>
      <c r="F1582" s="213">
        <f t="shared" si="335"/>
        <v>0</v>
      </c>
      <c r="G1582" s="746"/>
      <c r="H1582" s="323" t="e">
        <f>G1582/F1582*100</f>
        <v>#DIV/0!</v>
      </c>
      <c r="I1582" s="1825"/>
      <c r="J1582" s="1825"/>
      <c r="K1582" s="211"/>
      <c r="L1582" s="211"/>
      <c r="M1582" s="369"/>
      <c r="N1582" s="211"/>
      <c r="O1582" s="211"/>
      <c r="P1582" s="211"/>
      <c r="Q1582" s="513"/>
      <c r="R1582" s="1133">
        <f t="shared" si="347"/>
        <v>0</v>
      </c>
      <c r="S1582" s="513"/>
      <c r="T1582" s="1011"/>
      <c r="U1582" s="513"/>
      <c r="V1582" s="513"/>
      <c r="W1582" s="513"/>
      <c r="X1582" s="513"/>
      <c r="Y1582" s="512"/>
      <c r="Z1582" s="1193"/>
      <c r="AA1582" s="508"/>
      <c r="AB1582" s="1386"/>
      <c r="AC1582" s="1401"/>
    </row>
    <row r="1583" spans="1:29" ht="42.75" x14ac:dyDescent="0.25">
      <c r="B1583" s="1344" t="s">
        <v>517</v>
      </c>
      <c r="C1583" s="641"/>
      <c r="D1583" s="4"/>
      <c r="E1583" s="696"/>
      <c r="F1583" s="213">
        <f t="shared" si="335"/>
        <v>0</v>
      </c>
      <c r="G1583" s="746"/>
      <c r="H1583" s="323"/>
      <c r="I1583" s="1825"/>
      <c r="J1583" s="1825"/>
      <c r="K1583" s="211"/>
      <c r="L1583" s="211"/>
      <c r="M1583" s="369"/>
      <c r="N1583" s="211"/>
      <c r="O1583" s="211"/>
      <c r="P1583" s="211"/>
      <c r="Q1583" s="513"/>
      <c r="R1583" s="1133">
        <f t="shared" si="347"/>
        <v>0</v>
      </c>
      <c r="S1583" s="513"/>
      <c r="T1583" s="1011"/>
      <c r="U1583" s="513"/>
      <c r="V1583" s="513"/>
      <c r="W1583" s="513"/>
      <c r="X1583" s="513"/>
      <c r="Y1583" s="512"/>
      <c r="Z1583" s="1193"/>
      <c r="AA1583" s="508"/>
      <c r="AB1583" s="1386"/>
      <c r="AC1583" s="1401"/>
    </row>
    <row r="1584" spans="1:29" ht="29.25" x14ac:dyDescent="0.25">
      <c r="A1584" s="227">
        <v>1</v>
      </c>
      <c r="B1584" s="723" t="s">
        <v>366</v>
      </c>
      <c r="C1584" s="622"/>
      <c r="D1584" s="4"/>
      <c r="E1584" s="696">
        <f>E1585+E1587/9.4</f>
        <v>0</v>
      </c>
      <c r="F1584" s="213">
        <f t="shared" si="335"/>
        <v>0</v>
      </c>
      <c r="G1584" s="746">
        <f>G1585+G1587/9.4</f>
        <v>0</v>
      </c>
      <c r="H1584" s="323" t="e">
        <f>G1584/F1584*100</f>
        <v>#DIV/0!</v>
      </c>
      <c r="I1584" s="1825"/>
      <c r="J1584" s="1825"/>
      <c r="K1584" s="211"/>
      <c r="L1584" s="211"/>
      <c r="M1584" s="369"/>
      <c r="N1584" s="211"/>
      <c r="O1584" s="211"/>
      <c r="P1584" s="211"/>
      <c r="Q1584" s="513"/>
      <c r="R1584" s="1133">
        <f t="shared" si="347"/>
        <v>0</v>
      </c>
      <c r="S1584" s="513">
        <f t="shared" ref="S1584:S1596" si="348">Y1584-X1584-U1584</f>
        <v>0</v>
      </c>
      <c r="T1584" s="1011"/>
      <c r="U1584" s="513"/>
      <c r="V1584" s="513"/>
      <c r="W1584" s="513"/>
      <c r="X1584" s="513"/>
      <c r="Y1584" s="512"/>
      <c r="Z1584" s="1193"/>
      <c r="AA1584" s="508"/>
      <c r="AB1584" s="1386"/>
      <c r="AC1584" s="1401"/>
    </row>
    <row r="1585" spans="1:29" x14ac:dyDescent="0.25">
      <c r="A1585" s="227">
        <v>1</v>
      </c>
      <c r="B1585" s="723" t="s">
        <v>381</v>
      </c>
      <c r="C1585" s="2033"/>
      <c r="D1585" s="723"/>
      <c r="E1585" s="1075"/>
      <c r="F1585" s="726">
        <f t="shared" si="335"/>
        <v>0</v>
      </c>
      <c r="G1585" s="3831"/>
      <c r="H1585" s="984"/>
      <c r="I1585" s="1825"/>
      <c r="J1585" s="1825"/>
      <c r="K1585" s="211"/>
      <c r="L1585" s="211"/>
      <c r="M1585" s="369"/>
      <c r="N1585" s="211"/>
      <c r="O1585" s="211"/>
      <c r="P1585" s="211"/>
      <c r="Q1585" s="512"/>
      <c r="R1585" s="992">
        <f t="shared" si="347"/>
        <v>0</v>
      </c>
      <c r="S1585" s="513">
        <f t="shared" si="348"/>
        <v>0</v>
      </c>
      <c r="T1585" s="1583"/>
      <c r="U1585" s="514"/>
      <c r="V1585" s="512">
        <f>S1585-R1585</f>
        <v>0</v>
      </c>
      <c r="W1585" s="512"/>
      <c r="X1585" s="512"/>
      <c r="Y1585" s="512"/>
      <c r="Z1585" s="1198"/>
      <c r="AA1585" s="508"/>
      <c r="AB1585" s="1386"/>
      <c r="AC1585" s="1401"/>
    </row>
    <row r="1586" spans="1:29" x14ac:dyDescent="0.25">
      <c r="A1586" s="227">
        <v>1</v>
      </c>
      <c r="B1586" s="4" t="s">
        <v>382</v>
      </c>
      <c r="C1586" s="1973"/>
      <c r="D1586" s="4"/>
      <c r="E1586" s="696">
        <f>E1587/9.4</f>
        <v>0</v>
      </c>
      <c r="F1586" s="213">
        <f t="shared" si="335"/>
        <v>0</v>
      </c>
      <c r="G1586" s="746">
        <f>G1587/9.4</f>
        <v>0</v>
      </c>
      <c r="H1586" s="323" t="e">
        <f>G1586/F1586*100</f>
        <v>#DIV/0!</v>
      </c>
      <c r="I1586" s="1825"/>
      <c r="J1586" s="1825"/>
      <c r="K1586" s="211"/>
      <c r="L1586" s="211"/>
      <c r="M1586" s="369"/>
      <c r="N1586" s="211"/>
      <c r="O1586" s="211"/>
      <c r="P1586" s="211"/>
      <c r="Q1586" s="511"/>
      <c r="R1586" s="991">
        <f t="shared" si="347"/>
        <v>0</v>
      </c>
      <c r="S1586" s="512">
        <f t="shared" si="348"/>
        <v>0</v>
      </c>
      <c r="T1586" s="1011"/>
      <c r="U1586" s="512"/>
      <c r="V1586" s="512"/>
      <c r="W1586" s="511"/>
      <c r="X1586" s="511"/>
      <c r="Y1586" s="511"/>
      <c r="Z1586" s="1193"/>
      <c r="AA1586" s="554"/>
      <c r="AB1586" s="1386"/>
      <c r="AC1586" s="1401"/>
    </row>
    <row r="1587" spans="1:29" x14ac:dyDescent="0.25">
      <c r="A1587" s="227">
        <v>1</v>
      </c>
      <c r="B1587" s="739" t="s">
        <v>383</v>
      </c>
      <c r="C1587" s="622"/>
      <c r="D1587" s="4"/>
      <c r="E1587" s="1073"/>
      <c r="F1587" s="213">
        <f t="shared" si="335"/>
        <v>0</v>
      </c>
      <c r="G1587" s="746"/>
      <c r="H1587" s="323" t="e">
        <f>G1587/F1587*100</f>
        <v>#DIV/0!</v>
      </c>
      <c r="I1587" s="1825"/>
      <c r="J1587" s="1825"/>
      <c r="K1587" s="211"/>
      <c r="L1587" s="211"/>
      <c r="M1587" s="369"/>
      <c r="N1587" s="211"/>
      <c r="O1587" s="211"/>
      <c r="P1587" s="211"/>
      <c r="Q1587" s="512"/>
      <c r="R1587" s="992">
        <f t="shared" si="347"/>
        <v>0</v>
      </c>
      <c r="S1587" s="512">
        <f t="shared" si="348"/>
        <v>0</v>
      </c>
      <c r="T1587" s="1011"/>
      <c r="U1587" s="512"/>
      <c r="V1587" s="512"/>
      <c r="W1587" s="512"/>
      <c r="X1587" s="512"/>
      <c r="Y1587" s="512"/>
      <c r="Z1587" s="1193"/>
      <c r="AA1587" s="508"/>
      <c r="AB1587" s="1386"/>
      <c r="AC1587" s="1401"/>
    </row>
    <row r="1588" spans="1:29" ht="43.5" x14ac:dyDescent="0.25">
      <c r="A1588" s="227">
        <v>1</v>
      </c>
      <c r="B1588" s="723" t="s">
        <v>359</v>
      </c>
      <c r="C1588" s="622"/>
      <c r="D1588" s="4"/>
      <c r="E1588" s="1074"/>
      <c r="F1588" s="213">
        <f t="shared" si="335"/>
        <v>0</v>
      </c>
      <c r="G1588" s="746"/>
      <c r="H1588" s="323" t="e">
        <f>G1588/F1588*100</f>
        <v>#DIV/0!</v>
      </c>
      <c r="I1588" s="1825"/>
      <c r="J1588" s="1825"/>
      <c r="K1588" s="211"/>
      <c r="L1588" s="211"/>
      <c r="M1588" s="369"/>
      <c r="N1588" s="211"/>
      <c r="O1588" s="211"/>
      <c r="P1588" s="211"/>
      <c r="Q1588" s="512"/>
      <c r="R1588" s="992">
        <f t="shared" si="347"/>
        <v>0</v>
      </c>
      <c r="S1588" s="512">
        <f t="shared" si="348"/>
        <v>0</v>
      </c>
      <c r="T1588" s="1011"/>
      <c r="U1588" s="512"/>
      <c r="V1588" s="512"/>
      <c r="W1588" s="512"/>
      <c r="X1588" s="512"/>
      <c r="Y1588" s="512"/>
      <c r="Z1588" s="1193"/>
      <c r="AA1588" s="508"/>
      <c r="AB1588" s="1386"/>
      <c r="AC1588" s="1401"/>
    </row>
    <row r="1589" spans="1:29" ht="30" x14ac:dyDescent="0.25">
      <c r="A1589" s="227">
        <v>1</v>
      </c>
      <c r="B1589" s="718" t="s">
        <v>202</v>
      </c>
      <c r="C1589" s="622"/>
      <c r="D1589" s="4"/>
      <c r="E1589" s="696"/>
      <c r="F1589" s="213">
        <f t="shared" si="335"/>
        <v>0</v>
      </c>
      <c r="G1589" s="746"/>
      <c r="H1589" s="323"/>
      <c r="I1589" s="1825"/>
      <c r="J1589" s="1825"/>
      <c r="K1589" s="211"/>
      <c r="L1589" s="211"/>
      <c r="M1589" s="369"/>
      <c r="N1589" s="211"/>
      <c r="O1589" s="211"/>
      <c r="P1589" s="211"/>
      <c r="Q1589" s="512"/>
      <c r="R1589" s="992">
        <f t="shared" si="347"/>
        <v>0</v>
      </c>
      <c r="S1589" s="512">
        <f t="shared" si="348"/>
        <v>0</v>
      </c>
      <c r="T1589" s="1011"/>
      <c r="U1589" s="512"/>
      <c r="V1589" s="512"/>
      <c r="W1589" s="512"/>
      <c r="X1589" s="512"/>
      <c r="Y1589" s="512"/>
      <c r="Z1589" s="1193"/>
      <c r="AA1589" s="508"/>
      <c r="AB1589" s="1386"/>
      <c r="AC1589" s="1401"/>
    </row>
    <row r="1590" spans="1:29" x14ac:dyDescent="0.25">
      <c r="A1590" s="227">
        <v>1</v>
      </c>
      <c r="B1590" s="710" t="s">
        <v>235</v>
      </c>
      <c r="C1590" s="622"/>
      <c r="D1590" s="4"/>
      <c r="E1590" s="367">
        <f>E1591+E1592</f>
        <v>0</v>
      </c>
      <c r="F1590" s="213">
        <f t="shared" si="335"/>
        <v>0</v>
      </c>
      <c r="G1590" s="746">
        <f>G1591+G1592</f>
        <v>0</v>
      </c>
      <c r="H1590" s="323" t="e">
        <f t="shared" ref="H1590:H1597" si="349">G1590/F1590*100</f>
        <v>#DIV/0!</v>
      </c>
      <c r="I1590" s="1825"/>
      <c r="J1590" s="1825"/>
      <c r="K1590" s="211"/>
      <c r="L1590" s="211"/>
      <c r="M1590" s="369"/>
      <c r="N1590" s="211"/>
      <c r="O1590" s="211"/>
      <c r="P1590" s="211"/>
      <c r="Q1590" s="512"/>
      <c r="R1590" s="1134">
        <f t="shared" si="347"/>
        <v>0</v>
      </c>
      <c r="S1590" s="512">
        <f t="shared" si="348"/>
        <v>0</v>
      </c>
      <c r="T1590" s="1011"/>
      <c r="U1590" s="512"/>
      <c r="V1590" s="512">
        <f>S1590-R1590</f>
        <v>0</v>
      </c>
      <c r="W1590" s="512"/>
      <c r="X1590" s="512"/>
      <c r="Y1590" s="512"/>
      <c r="Z1590" s="1193"/>
      <c r="AA1590" s="508"/>
      <c r="AB1590" s="1386"/>
      <c r="AC1590" s="1401"/>
    </row>
    <row r="1591" spans="1:29" ht="30" x14ac:dyDescent="0.25">
      <c r="A1591" s="227">
        <v>1</v>
      </c>
      <c r="B1591" s="452" t="s">
        <v>285</v>
      </c>
      <c r="C1591" s="622"/>
      <c r="D1591" s="4"/>
      <c r="E1591" s="367"/>
      <c r="F1591" s="213">
        <f t="shared" si="335"/>
        <v>0</v>
      </c>
      <c r="G1591" s="746"/>
      <c r="H1591" s="323" t="e">
        <f t="shared" si="349"/>
        <v>#DIV/0!</v>
      </c>
      <c r="I1591" s="1825"/>
      <c r="J1591" s="1825"/>
      <c r="K1591" s="211"/>
      <c r="L1591" s="211"/>
      <c r="M1591" s="369"/>
      <c r="N1591" s="211"/>
      <c r="O1591" s="211"/>
      <c r="P1591" s="211"/>
      <c r="Q1591" s="512"/>
      <c r="R1591" s="992">
        <f t="shared" si="347"/>
        <v>0</v>
      </c>
      <c r="S1591" s="512">
        <f t="shared" si="348"/>
        <v>0</v>
      </c>
      <c r="T1591" s="1011"/>
      <c r="U1591" s="512"/>
      <c r="V1591" s="512"/>
      <c r="W1591" s="512"/>
      <c r="X1591" s="512"/>
      <c r="Y1591" s="512"/>
      <c r="Z1591" s="1193"/>
      <c r="AA1591" s="508"/>
      <c r="AB1591" s="1386"/>
      <c r="AC1591" s="1401"/>
    </row>
    <row r="1592" spans="1:29" ht="30" x14ac:dyDescent="0.25">
      <c r="A1592" s="227">
        <v>1</v>
      </c>
      <c r="B1592" s="452" t="s">
        <v>280</v>
      </c>
      <c r="C1592" s="622"/>
      <c r="D1592" s="4"/>
      <c r="E1592" s="367"/>
      <c r="F1592" s="213">
        <f t="shared" ref="F1592:F1655" si="350">E1592/12*$B$4</f>
        <v>0</v>
      </c>
      <c r="G1592" s="746"/>
      <c r="H1592" s="323" t="e">
        <f t="shared" si="349"/>
        <v>#DIV/0!</v>
      </c>
      <c r="I1592" s="1825"/>
      <c r="J1592" s="1825"/>
      <c r="K1592" s="211"/>
      <c r="L1592" s="211"/>
      <c r="M1592" s="369"/>
      <c r="N1592" s="211"/>
      <c r="O1592" s="211"/>
      <c r="P1592" s="211"/>
      <c r="Q1592" s="512"/>
      <c r="R1592" s="992">
        <f t="shared" si="347"/>
        <v>0</v>
      </c>
      <c r="S1592" s="512">
        <f t="shared" si="348"/>
        <v>0</v>
      </c>
      <c r="T1592" s="1011"/>
      <c r="U1592" s="512"/>
      <c r="V1592" s="512"/>
      <c r="W1592" s="512"/>
      <c r="X1592" s="512"/>
      <c r="Y1592" s="512"/>
      <c r="Z1592" s="1193"/>
      <c r="AA1592" s="508"/>
      <c r="AB1592" s="1386"/>
      <c r="AC1592" s="1401"/>
    </row>
    <row r="1593" spans="1:29" ht="29.25" x14ac:dyDescent="0.25">
      <c r="A1593" s="227">
        <v>1</v>
      </c>
      <c r="B1593" s="667" t="s">
        <v>281</v>
      </c>
      <c r="C1593" s="622"/>
      <c r="D1593" s="4"/>
      <c r="E1593" s="394">
        <f>E1572+E1550</f>
        <v>0</v>
      </c>
      <c r="F1593" s="726">
        <f t="shared" si="350"/>
        <v>0</v>
      </c>
      <c r="G1593" s="3831">
        <f>G1572+G1550</f>
        <v>0</v>
      </c>
      <c r="H1593" s="984" t="e">
        <f t="shared" si="349"/>
        <v>#DIV/0!</v>
      </c>
      <c r="I1593" s="1825"/>
      <c r="J1593" s="1825"/>
      <c r="K1593" s="211"/>
      <c r="L1593" s="211"/>
      <c r="M1593" s="369"/>
      <c r="N1593" s="211"/>
      <c r="O1593" s="211"/>
      <c r="P1593" s="211"/>
      <c r="Q1593" s="512"/>
      <c r="R1593" s="992">
        <f t="shared" si="347"/>
        <v>0</v>
      </c>
      <c r="S1593" s="512">
        <f t="shared" si="348"/>
        <v>0</v>
      </c>
      <c r="T1593" s="1011"/>
      <c r="U1593" s="512"/>
      <c r="V1593" s="512"/>
      <c r="W1593" s="512"/>
      <c r="X1593" s="512"/>
      <c r="Y1593" s="512"/>
      <c r="Z1593" s="1198"/>
      <c r="AA1593" s="508"/>
      <c r="AB1593" s="1386"/>
      <c r="AC1593" s="1401"/>
    </row>
    <row r="1594" spans="1:29" ht="43.5" x14ac:dyDescent="0.25">
      <c r="A1594" s="227">
        <v>1</v>
      </c>
      <c r="B1594" s="667" t="s">
        <v>310</v>
      </c>
      <c r="C1594" s="622"/>
      <c r="D1594" s="4"/>
      <c r="E1594" s="394">
        <f>E1560</f>
        <v>0</v>
      </c>
      <c r="F1594" s="726">
        <f t="shared" si="350"/>
        <v>0</v>
      </c>
      <c r="G1594" s="3831">
        <f>G1560</f>
        <v>0</v>
      </c>
      <c r="H1594" s="984" t="e">
        <f t="shared" si="349"/>
        <v>#DIV/0!</v>
      </c>
      <c r="I1594" s="1825"/>
      <c r="J1594" s="1825"/>
      <c r="K1594" s="211"/>
      <c r="L1594" s="211"/>
      <c r="M1594" s="369"/>
      <c r="N1594" s="211"/>
      <c r="O1594" s="211"/>
      <c r="P1594" s="211"/>
      <c r="Q1594" s="512"/>
      <c r="R1594" s="992">
        <f t="shared" si="347"/>
        <v>0</v>
      </c>
      <c r="S1594" s="512">
        <f t="shared" si="348"/>
        <v>0</v>
      </c>
      <c r="T1594" s="1011"/>
      <c r="U1594" s="512"/>
      <c r="V1594" s="512"/>
      <c r="W1594" s="512"/>
      <c r="X1594" s="512"/>
      <c r="Y1594" s="512"/>
      <c r="Z1594" s="1198"/>
      <c r="AA1594" s="508"/>
      <c r="AB1594" s="1386"/>
      <c r="AC1594" s="1401"/>
    </row>
    <row r="1595" spans="1:29" ht="29.25" x14ac:dyDescent="0.25">
      <c r="A1595" s="227">
        <v>1</v>
      </c>
      <c r="B1595" s="667" t="s">
        <v>282</v>
      </c>
      <c r="C1595" s="622"/>
      <c r="D1595" s="4"/>
      <c r="E1595" s="394">
        <f>E1584+E1558</f>
        <v>0</v>
      </c>
      <c r="F1595" s="726">
        <f t="shared" si="350"/>
        <v>0</v>
      </c>
      <c r="G1595" s="3831">
        <f>G1584+G1558</f>
        <v>0</v>
      </c>
      <c r="H1595" s="984" t="e">
        <f t="shared" si="349"/>
        <v>#DIV/0!</v>
      </c>
      <c r="I1595" s="1825"/>
      <c r="J1595" s="1825"/>
      <c r="K1595" s="211"/>
      <c r="L1595" s="211"/>
      <c r="M1595" s="369"/>
      <c r="N1595" s="211"/>
      <c r="O1595" s="211"/>
      <c r="P1595" s="211"/>
      <c r="Q1595" s="512"/>
      <c r="R1595" s="992">
        <f t="shared" si="347"/>
        <v>0</v>
      </c>
      <c r="S1595" s="512">
        <f t="shared" si="348"/>
        <v>0</v>
      </c>
      <c r="T1595" s="1011"/>
      <c r="U1595" s="512"/>
      <c r="V1595" s="512"/>
      <c r="W1595" s="512"/>
      <c r="X1595" s="512"/>
      <c r="Y1595" s="512"/>
      <c r="Z1595" s="1198"/>
      <c r="AA1595" s="508"/>
      <c r="AB1595" s="1386"/>
      <c r="AC1595" s="1401"/>
    </row>
    <row r="1596" spans="1:29" ht="29.25" x14ac:dyDescent="0.25">
      <c r="A1596" s="227">
        <v>1</v>
      </c>
      <c r="B1596" s="667" t="s">
        <v>283</v>
      </c>
      <c r="C1596" s="622"/>
      <c r="D1596" s="4"/>
      <c r="E1596" s="394">
        <f>E1588</f>
        <v>0</v>
      </c>
      <c r="F1596" s="726">
        <f t="shared" si="350"/>
        <v>0</v>
      </c>
      <c r="G1596" s="3831">
        <f>G1588</f>
        <v>0</v>
      </c>
      <c r="H1596" s="984" t="e">
        <f t="shared" si="349"/>
        <v>#DIV/0!</v>
      </c>
      <c r="I1596" s="1825"/>
      <c r="J1596" s="1825"/>
      <c r="K1596" s="211"/>
      <c r="L1596" s="211"/>
      <c r="M1596" s="369"/>
      <c r="N1596" s="211"/>
      <c r="O1596" s="211"/>
      <c r="P1596" s="211"/>
      <c r="Q1596" s="512"/>
      <c r="R1596" s="1134">
        <f t="shared" si="347"/>
        <v>0</v>
      </c>
      <c r="S1596" s="512">
        <f t="shared" si="348"/>
        <v>0</v>
      </c>
      <c r="T1596" s="1011"/>
      <c r="U1596" s="512"/>
      <c r="V1596" s="512">
        <f>S1596-R1596</f>
        <v>0</v>
      </c>
      <c r="W1596" s="512"/>
      <c r="X1596" s="512"/>
      <c r="Y1596" s="512"/>
      <c r="Z1596" s="1198"/>
      <c r="AA1596" s="508"/>
      <c r="AB1596" s="1386"/>
      <c r="AC1596" s="1401"/>
    </row>
    <row r="1597" spans="1:29" x14ac:dyDescent="0.25">
      <c r="A1597" s="227">
        <v>1</v>
      </c>
      <c r="B1597" s="668" t="s">
        <v>138</v>
      </c>
      <c r="C1597" s="622"/>
      <c r="D1597" s="4"/>
      <c r="E1597" s="394">
        <v>66</v>
      </c>
      <c r="F1597" s="726">
        <f t="shared" si="350"/>
        <v>5.5</v>
      </c>
      <c r="G1597" s="3775">
        <f>G1593+G1594+G1596+G1559*2.9+G1587/4.2</f>
        <v>0</v>
      </c>
      <c r="H1597" s="726">
        <f t="shared" si="349"/>
        <v>0</v>
      </c>
      <c r="I1597" s="1825"/>
      <c r="J1597" s="1825"/>
      <c r="K1597" s="211"/>
      <c r="L1597" s="211"/>
      <c r="M1597" s="369"/>
      <c r="N1597" s="211"/>
      <c r="O1597" s="211"/>
      <c r="P1597" s="211"/>
      <c r="Q1597" s="512">
        <v>40</v>
      </c>
      <c r="R1597" s="992">
        <f t="shared" si="347"/>
        <v>3.3333333333333335</v>
      </c>
      <c r="S1597" s="512">
        <f t="shared" ref="S1597:Y1597" si="351">S1596+S1590+S1560+S1549+S1581+S1571</f>
        <v>0</v>
      </c>
      <c r="T1597" s="1011">
        <f t="shared" si="351"/>
        <v>0</v>
      </c>
      <c r="U1597" s="512">
        <f t="shared" si="351"/>
        <v>0</v>
      </c>
      <c r="V1597" s="512">
        <f t="shared" si="351"/>
        <v>0</v>
      </c>
      <c r="W1597" s="512">
        <f t="shared" si="351"/>
        <v>0</v>
      </c>
      <c r="X1597" s="512">
        <f t="shared" si="351"/>
        <v>0</v>
      </c>
      <c r="Y1597" s="512">
        <f t="shared" si="351"/>
        <v>0</v>
      </c>
      <c r="Z1597" s="1180"/>
      <c r="AA1597" s="508"/>
      <c r="AB1597" s="1386"/>
      <c r="AC1597" s="1401"/>
    </row>
    <row r="1598" spans="1:29" x14ac:dyDescent="0.25">
      <c r="A1598" s="227">
        <v>1</v>
      </c>
      <c r="B1598" s="228" t="s">
        <v>29</v>
      </c>
      <c r="C1598" s="634"/>
      <c r="D1598" s="1455"/>
      <c r="E1598" s="391"/>
      <c r="F1598" s="1085">
        <f t="shared" si="350"/>
        <v>0</v>
      </c>
      <c r="G1598" s="741"/>
      <c r="H1598" s="1085"/>
      <c r="I1598" s="1817"/>
      <c r="J1598" s="1817"/>
      <c r="K1598" s="982"/>
      <c r="L1598" s="982"/>
      <c r="M1598" s="379"/>
      <c r="N1598" s="982"/>
      <c r="O1598" s="982"/>
      <c r="P1598" s="982"/>
      <c r="Q1598" s="511"/>
      <c r="R1598" s="991">
        <f t="shared" si="347"/>
        <v>0</v>
      </c>
      <c r="S1598" s="511">
        <f>Y1598-X1598-U1598</f>
        <v>0</v>
      </c>
      <c r="T1598" s="1014"/>
      <c r="U1598" s="511"/>
      <c r="V1598" s="511"/>
      <c r="W1598" s="511"/>
      <c r="X1598" s="511"/>
      <c r="Y1598" s="511"/>
      <c r="Z1598" s="1239"/>
      <c r="AA1598" s="554"/>
      <c r="AB1598" s="1386"/>
      <c r="AC1598" s="1401"/>
    </row>
    <row r="1599" spans="1:29" ht="30" x14ac:dyDescent="0.25">
      <c r="A1599" s="227">
        <v>1</v>
      </c>
      <c r="B1599" s="2" t="s">
        <v>127</v>
      </c>
      <c r="C1599" s="635"/>
      <c r="D1599" s="2"/>
      <c r="E1599" s="371"/>
      <c r="F1599" s="330">
        <f t="shared" si="350"/>
        <v>0</v>
      </c>
      <c r="G1599" s="2631"/>
      <c r="H1599" s="330"/>
      <c r="I1599" s="1825"/>
      <c r="J1599" s="1825"/>
      <c r="K1599" s="724"/>
      <c r="L1599" s="724"/>
      <c r="M1599" s="369"/>
      <c r="N1599" s="724"/>
      <c r="O1599" s="724"/>
      <c r="P1599" s="724"/>
      <c r="Q1599" s="512"/>
      <c r="R1599" s="992">
        <f t="shared" si="347"/>
        <v>0</v>
      </c>
      <c r="S1599" s="512">
        <f>Y1599-X1599-U1599</f>
        <v>0</v>
      </c>
      <c r="T1599" s="1011"/>
      <c r="U1599" s="512"/>
      <c r="V1599" s="512"/>
      <c r="W1599" s="512"/>
      <c r="X1599" s="512"/>
      <c r="Y1599" s="512"/>
      <c r="Z1599" s="1217"/>
      <c r="AA1599" s="508"/>
      <c r="AB1599" s="1386"/>
      <c r="AC1599" s="1401"/>
    </row>
    <row r="1600" spans="1:29" s="237" customFormat="1" x14ac:dyDescent="0.25">
      <c r="A1600" s="227">
        <v>1</v>
      </c>
      <c r="B1600" s="9" t="s">
        <v>47</v>
      </c>
      <c r="C1600" s="609"/>
      <c r="D1600" s="3">
        <v>240</v>
      </c>
      <c r="E1600" s="371"/>
      <c r="F1600" s="213">
        <f t="shared" si="350"/>
        <v>0</v>
      </c>
      <c r="G1600" s="708"/>
      <c r="H1600" s="213" t="e">
        <f>G1600/F1600*100</f>
        <v>#DIV/0!</v>
      </c>
      <c r="I1600" s="1828">
        <v>8</v>
      </c>
      <c r="J1600" s="253" t="e">
        <f>M1600/G1600</f>
        <v>#DIV/0!</v>
      </c>
      <c r="K1600" s="254">
        <f>ROUND(E1600*I1600,0)</f>
        <v>0</v>
      </c>
      <c r="L1600" s="254">
        <f>ROUND(K1600/12*$B$4,0)</f>
        <v>0</v>
      </c>
      <c r="M1600" s="3576"/>
      <c r="N1600" s="254" t="e">
        <f>M1600/L1600*100</f>
        <v>#DIV/0!</v>
      </c>
      <c r="O1600" s="254">
        <f>ROUND(K1600/D1600,0)</f>
        <v>0</v>
      </c>
      <c r="P1600" s="254" t="e">
        <f>M1600/$B$4*12/O1600</f>
        <v>#DIV/0!</v>
      </c>
      <c r="Q1600" s="512"/>
      <c r="R1600" s="992">
        <f t="shared" si="347"/>
        <v>0</v>
      </c>
      <c r="S1600" s="512">
        <f>Y1600-X1600-U1600</f>
        <v>0</v>
      </c>
      <c r="T1600" s="1011"/>
      <c r="U1600" s="512"/>
      <c r="V1600" s="512">
        <f>S1600-R1600</f>
        <v>0</v>
      </c>
      <c r="W1600" s="512"/>
      <c r="X1600" s="512"/>
      <c r="Y1600" s="512"/>
      <c r="Z1600" s="1213"/>
      <c r="AA1600" s="508"/>
      <c r="AB1600" s="1386"/>
      <c r="AC1600" s="1401"/>
    </row>
    <row r="1601" spans="1:29" x14ac:dyDescent="0.25">
      <c r="A1601" s="227">
        <v>1</v>
      </c>
      <c r="B1601" s="2088" t="s">
        <v>184</v>
      </c>
      <c r="C1601" s="1585"/>
      <c r="D1601" s="1993"/>
      <c r="E1601" s="373">
        <f t="shared" ref="E1601:G1602" si="352">SUM(E1600)</f>
        <v>0</v>
      </c>
      <c r="F1601" s="460">
        <f t="shared" si="350"/>
        <v>0</v>
      </c>
      <c r="G1601" s="2632">
        <f t="shared" si="352"/>
        <v>0</v>
      </c>
      <c r="H1601" s="267" t="e">
        <f>G1601/F1601*100</f>
        <v>#DIV/0!</v>
      </c>
      <c r="I1601" s="2104">
        <f>IF(E1601=0,0,K1601/E1601)</f>
        <v>0</v>
      </c>
      <c r="J1601" s="1445" t="e">
        <f>M1601/G1601</f>
        <v>#DIV/0!</v>
      </c>
      <c r="K1601" s="1509">
        <f t="shared" ref="K1601:M1602" si="353">SUM(K1600)</f>
        <v>0</v>
      </c>
      <c r="L1601" s="1509">
        <f t="shared" si="353"/>
        <v>0</v>
      </c>
      <c r="M1601" s="3589">
        <f t="shared" si="353"/>
        <v>0</v>
      </c>
      <c r="N1601" s="1509" t="e">
        <f>M1601/L1601*100</f>
        <v>#DIV/0!</v>
      </c>
      <c r="O1601" s="1509">
        <f>SUM(O1600)</f>
        <v>0</v>
      </c>
      <c r="P1601" s="430" t="e">
        <f>M1601/$B$4*12/O1601</f>
        <v>#DIV/0!</v>
      </c>
      <c r="Q1601" s="513"/>
      <c r="R1601" s="1133">
        <f t="shared" si="347"/>
        <v>0</v>
      </c>
      <c r="S1601" s="513">
        <f>Y1601-X1601-U1601</f>
        <v>0</v>
      </c>
      <c r="T1601" s="1433"/>
      <c r="U1601" s="513"/>
      <c r="V1601" s="513"/>
      <c r="W1601" s="513"/>
      <c r="X1601" s="513"/>
      <c r="Y1601" s="513"/>
      <c r="Z1601" s="1242"/>
      <c r="AA1601" s="1119"/>
      <c r="AB1601" s="1386"/>
      <c r="AC1601" s="1401"/>
    </row>
    <row r="1602" spans="1:29" ht="30" thickBot="1" x14ac:dyDescent="0.3">
      <c r="A1602" s="227">
        <v>1</v>
      </c>
      <c r="B1602" s="238" t="s">
        <v>215</v>
      </c>
      <c r="C1602" s="238"/>
      <c r="D1602" s="238"/>
      <c r="E1602" s="397">
        <f t="shared" si="352"/>
        <v>0</v>
      </c>
      <c r="F1602" s="1965">
        <f t="shared" si="350"/>
        <v>0</v>
      </c>
      <c r="G1602" s="3838">
        <f t="shared" si="352"/>
        <v>0</v>
      </c>
      <c r="H1602" s="1965" t="e">
        <f>G1602/F1602*100</f>
        <v>#DIV/0!</v>
      </c>
      <c r="I1602" s="2044">
        <f>IF(E1602=0,0,K1602/E1602)</f>
        <v>0</v>
      </c>
      <c r="J1602" s="2105" t="e">
        <f>SUM(J1601)</f>
        <v>#DIV/0!</v>
      </c>
      <c r="K1602" s="1965">
        <f t="shared" si="353"/>
        <v>0</v>
      </c>
      <c r="L1602" s="1965">
        <f t="shared" si="353"/>
        <v>0</v>
      </c>
      <c r="M1602" s="397">
        <f t="shared" si="353"/>
        <v>0</v>
      </c>
      <c r="N1602" s="1489" t="e">
        <f>M1602/L1602*100</f>
        <v>#DIV/0!</v>
      </c>
      <c r="O1602" s="1536">
        <f>SUM(O1600)</f>
        <v>0</v>
      </c>
      <c r="P1602" s="1489" t="e">
        <f>M1602/$B$4*12/O1602</f>
        <v>#DIV/0!</v>
      </c>
      <c r="Q1602" s="517"/>
      <c r="R1602" s="1138">
        <f t="shared" si="347"/>
        <v>0</v>
      </c>
      <c r="S1602" s="517">
        <f>Y1602-X1602-U1602</f>
        <v>0</v>
      </c>
      <c r="T1602" s="1013"/>
      <c r="U1602" s="517"/>
      <c r="V1602" s="517">
        <f>S1602-R1602</f>
        <v>0</v>
      </c>
      <c r="W1602" s="517"/>
      <c r="X1602" s="517"/>
      <c r="Y1602" s="517"/>
      <c r="Z1602" s="1968"/>
      <c r="AA1602" s="1169"/>
      <c r="AB1602" s="1386"/>
      <c r="AC1602" s="1401"/>
    </row>
    <row r="1603" spans="1:29" ht="15.75" thickBot="1" x14ac:dyDescent="0.3">
      <c r="A1603" s="227">
        <v>1</v>
      </c>
      <c r="B1603" s="1836" t="s">
        <v>316</v>
      </c>
      <c r="C1603" s="1836"/>
      <c r="D1603" s="1836"/>
      <c r="E1603" s="406"/>
      <c r="F1603" s="2096">
        <f t="shared" si="350"/>
        <v>0</v>
      </c>
      <c r="G1603" s="754"/>
      <c r="H1603" s="2096"/>
      <c r="I1603" s="1793"/>
      <c r="J1603" s="1793"/>
      <c r="K1603" s="943"/>
      <c r="L1603" s="943"/>
      <c r="M1603" s="3650"/>
      <c r="N1603" s="3654"/>
      <c r="O1603" s="3654"/>
      <c r="P1603" s="3654"/>
      <c r="Q1603" s="3630">
        <v>40</v>
      </c>
      <c r="R1603" s="3630">
        <f t="shared" si="347"/>
        <v>3.3333333333333335</v>
      </c>
      <c r="S1603" s="3630">
        <f t="shared" ref="S1603:Y1603" si="354">S1602+S1597</f>
        <v>0</v>
      </c>
      <c r="T1603" s="3630">
        <f t="shared" si="354"/>
        <v>0</v>
      </c>
      <c r="U1603" s="3630">
        <f>U1602+U1597</f>
        <v>0</v>
      </c>
      <c r="V1603" s="3630">
        <f t="shared" si="354"/>
        <v>0</v>
      </c>
      <c r="W1603" s="3630">
        <f t="shared" si="354"/>
        <v>0</v>
      </c>
      <c r="X1603" s="3630">
        <f t="shared" si="354"/>
        <v>0</v>
      </c>
      <c r="Y1603" s="3630">
        <f t="shared" si="354"/>
        <v>0</v>
      </c>
      <c r="Z1603" s="1243"/>
      <c r="AA1603" s="1121"/>
      <c r="AB1603" s="1386"/>
      <c r="AC1603" s="1401"/>
    </row>
    <row r="1604" spans="1:29" x14ac:dyDescent="0.25">
      <c r="A1604" s="227">
        <v>1</v>
      </c>
      <c r="B1604" s="2072"/>
      <c r="C1604" s="2073"/>
      <c r="D1604" s="2072"/>
      <c r="E1604" s="391"/>
      <c r="F1604" s="1085">
        <f t="shared" si="350"/>
        <v>0</v>
      </c>
      <c r="G1604" s="741"/>
      <c r="H1604" s="1085"/>
      <c r="I1604" s="1817"/>
      <c r="J1604" s="1817"/>
      <c r="K1604" s="982"/>
      <c r="L1604" s="982"/>
      <c r="M1604" s="379"/>
      <c r="N1604" s="982"/>
      <c r="O1604" s="982"/>
      <c r="P1604" s="982"/>
      <c r="Q1604" s="511"/>
      <c r="R1604" s="991">
        <f t="shared" si="347"/>
        <v>0</v>
      </c>
      <c r="S1604" s="511">
        <f>Y1604-X1604-U1604</f>
        <v>0</v>
      </c>
      <c r="T1604" s="1014"/>
      <c r="U1604" s="511"/>
      <c r="V1604" s="511"/>
      <c r="W1604" s="511"/>
      <c r="X1604" s="511"/>
      <c r="Y1604" s="511"/>
      <c r="Z1604" s="1239"/>
      <c r="AA1604" s="554"/>
      <c r="AB1604" s="1386"/>
      <c r="AC1604" s="1401"/>
    </row>
    <row r="1605" spans="1:29" ht="43.5" x14ac:dyDescent="0.25">
      <c r="A1605" s="227">
        <v>1</v>
      </c>
      <c r="B1605" s="1391" t="s">
        <v>450</v>
      </c>
      <c r="C1605" s="1391"/>
      <c r="D1605" s="1953"/>
      <c r="E1605" s="371"/>
      <c r="F1605" s="330">
        <f t="shared" si="350"/>
        <v>0</v>
      </c>
      <c r="G1605" s="2631"/>
      <c r="H1605" s="330"/>
      <c r="I1605" s="1825"/>
      <c r="J1605" s="1825"/>
      <c r="K1605" s="724"/>
      <c r="L1605" s="724"/>
      <c r="M1605" s="369"/>
      <c r="N1605" s="724"/>
      <c r="O1605" s="724"/>
      <c r="P1605" s="724"/>
      <c r="Q1605" s="512"/>
      <c r="R1605" s="992">
        <f t="shared" si="347"/>
        <v>0</v>
      </c>
      <c r="S1605" s="512">
        <f>Y1605-X1605-U1605</f>
        <v>0</v>
      </c>
      <c r="T1605" s="1011"/>
      <c r="U1605" s="512"/>
      <c r="V1605" s="512"/>
      <c r="W1605" s="512"/>
      <c r="X1605" s="512"/>
      <c r="Y1605" s="512"/>
      <c r="Z1605" s="1217"/>
      <c r="AA1605" s="508"/>
      <c r="AB1605" s="1386"/>
      <c r="AC1605" s="1401"/>
    </row>
    <row r="1606" spans="1:29" x14ac:dyDescent="0.25">
      <c r="A1606" s="227">
        <v>1</v>
      </c>
      <c r="B1606" s="688" t="s">
        <v>207</v>
      </c>
      <c r="C1606" s="1971"/>
      <c r="D1606" s="736"/>
      <c r="E1606" s="369"/>
      <c r="F1606" s="724">
        <f t="shared" si="350"/>
        <v>0</v>
      </c>
      <c r="G1606" s="750"/>
      <c r="H1606" s="724"/>
      <c r="I1606" s="1825"/>
      <c r="J1606" s="1825"/>
      <c r="K1606" s="724"/>
      <c r="L1606" s="724"/>
      <c r="M1606" s="369"/>
      <c r="N1606" s="724"/>
      <c r="O1606" s="724"/>
      <c r="P1606" s="724"/>
      <c r="Q1606" s="512"/>
      <c r="R1606" s="1134">
        <f t="shared" si="347"/>
        <v>0</v>
      </c>
      <c r="S1606" s="512">
        <f>Y1606-X1606-U1606</f>
        <v>0</v>
      </c>
      <c r="T1606" s="1011"/>
      <c r="U1606" s="512"/>
      <c r="V1606" s="512">
        <f>S1606-R1606</f>
        <v>0</v>
      </c>
      <c r="W1606" s="512"/>
      <c r="X1606" s="512"/>
      <c r="Y1606" s="512"/>
      <c r="Z1606" s="1240"/>
      <c r="AA1606" s="508"/>
      <c r="AB1606" s="1386"/>
      <c r="AC1606" s="1401"/>
    </row>
    <row r="1607" spans="1:29" ht="29.25" x14ac:dyDescent="0.25">
      <c r="A1607" s="227">
        <v>1</v>
      </c>
      <c r="B1607" s="664" t="s">
        <v>295</v>
      </c>
      <c r="C1607" s="622"/>
      <c r="D1607" s="4"/>
      <c r="E1607" s="1070">
        <f>E1609+E1610+E1612+E1614</f>
        <v>0</v>
      </c>
      <c r="F1607" s="213">
        <f t="shared" si="350"/>
        <v>0</v>
      </c>
      <c r="G1607" s="746">
        <f>G1609+G1610+G1612+G1614</f>
        <v>0</v>
      </c>
      <c r="H1607" s="323" t="e">
        <f>G1607/F1607*100</f>
        <v>#DIV/0!</v>
      </c>
      <c r="I1607" s="1825"/>
      <c r="J1607" s="1825"/>
      <c r="K1607" s="211"/>
      <c r="L1607" s="211"/>
      <c r="M1607" s="369"/>
      <c r="N1607" s="211"/>
      <c r="O1607" s="211"/>
      <c r="P1607" s="211"/>
      <c r="Q1607" s="512"/>
      <c r="R1607" s="992">
        <f t="shared" si="347"/>
        <v>0</v>
      </c>
      <c r="S1607" s="512">
        <f>Y1607-X1607-U1607</f>
        <v>0</v>
      </c>
      <c r="T1607" s="1011"/>
      <c r="U1607" s="512"/>
      <c r="V1607" s="512"/>
      <c r="W1607" s="512"/>
      <c r="X1607" s="512"/>
      <c r="Y1607" s="512"/>
      <c r="Z1607" s="1193"/>
      <c r="AA1607" s="508"/>
      <c r="AB1607" s="1386"/>
      <c r="AC1607" s="1401"/>
    </row>
    <row r="1608" spans="1:29" ht="30" x14ac:dyDescent="0.25">
      <c r="A1608" s="227">
        <v>1</v>
      </c>
      <c r="B1608" s="462" t="s">
        <v>205</v>
      </c>
      <c r="C1608" s="622"/>
      <c r="D1608" s="4"/>
      <c r="E1608" s="1070"/>
      <c r="F1608" s="213">
        <f t="shared" si="350"/>
        <v>0</v>
      </c>
      <c r="G1608" s="746"/>
      <c r="H1608" s="323"/>
      <c r="I1608" s="1825"/>
      <c r="J1608" s="1825"/>
      <c r="K1608" s="211"/>
      <c r="L1608" s="211"/>
      <c r="M1608" s="369"/>
      <c r="N1608" s="211"/>
      <c r="O1608" s="211"/>
      <c r="P1608" s="211"/>
      <c r="Q1608" s="512"/>
      <c r="R1608" s="992">
        <f t="shared" si="347"/>
        <v>0</v>
      </c>
      <c r="S1608" s="512"/>
      <c r="T1608" s="1011"/>
      <c r="U1608" s="512"/>
      <c r="V1608" s="512"/>
      <c r="W1608" s="512"/>
      <c r="X1608" s="512"/>
      <c r="Y1608" s="512"/>
      <c r="Z1608" s="1193"/>
      <c r="AA1608" s="508"/>
      <c r="AB1608" s="1386"/>
      <c r="AC1608" s="1401"/>
    </row>
    <row r="1609" spans="1:29" ht="30" x14ac:dyDescent="0.25">
      <c r="A1609" s="227">
        <v>1</v>
      </c>
      <c r="B1609" s="462" t="s">
        <v>206</v>
      </c>
      <c r="C1609" s="622"/>
      <c r="D1609" s="4"/>
      <c r="E1609" s="1071"/>
      <c r="F1609" s="213">
        <f t="shared" si="350"/>
        <v>0</v>
      </c>
      <c r="G1609" s="746"/>
      <c r="H1609" s="323" t="e">
        <f>G1609/F1609*100</f>
        <v>#DIV/0!</v>
      </c>
      <c r="I1609" s="1825"/>
      <c r="J1609" s="1825"/>
      <c r="K1609" s="211"/>
      <c r="L1609" s="211"/>
      <c r="M1609" s="369"/>
      <c r="N1609" s="211"/>
      <c r="O1609" s="211"/>
      <c r="P1609" s="211"/>
      <c r="Q1609" s="512"/>
      <c r="R1609" s="992">
        <f t="shared" si="347"/>
        <v>0</v>
      </c>
      <c r="S1609" s="512">
        <f>Y1609-X1609-U1609</f>
        <v>0</v>
      </c>
      <c r="T1609" s="1011"/>
      <c r="U1609" s="512"/>
      <c r="V1609" s="512"/>
      <c r="W1609" s="512"/>
      <c r="X1609" s="512"/>
      <c r="Y1609" s="512"/>
      <c r="Z1609" s="1193"/>
      <c r="AA1609" s="508"/>
      <c r="AB1609" s="1386"/>
      <c r="AC1609" s="1401"/>
    </row>
    <row r="1610" spans="1:29" ht="30" x14ac:dyDescent="0.25">
      <c r="A1610" s="227">
        <v>1</v>
      </c>
      <c r="B1610" s="665" t="s">
        <v>296</v>
      </c>
      <c r="C1610" s="622"/>
      <c r="D1610" s="4"/>
      <c r="E1610" s="1070"/>
      <c r="F1610" s="213">
        <f t="shared" si="350"/>
        <v>0</v>
      </c>
      <c r="G1610" s="746"/>
      <c r="H1610" s="323" t="e">
        <f>G1610/F1610*100</f>
        <v>#DIV/0!</v>
      </c>
      <c r="I1610" s="1825"/>
      <c r="J1610" s="1825"/>
      <c r="K1610" s="211"/>
      <c r="L1610" s="211"/>
      <c r="M1610" s="369"/>
      <c r="N1610" s="211"/>
      <c r="O1610" s="211"/>
      <c r="P1610" s="211"/>
      <c r="Q1610" s="512"/>
      <c r="R1610" s="992">
        <f t="shared" si="347"/>
        <v>0</v>
      </c>
      <c r="S1610" s="512"/>
      <c r="T1610" s="1011"/>
      <c r="U1610" s="512"/>
      <c r="V1610" s="512"/>
      <c r="W1610" s="512"/>
      <c r="X1610" s="512"/>
      <c r="Y1610" s="512"/>
      <c r="Z1610" s="1193"/>
      <c r="AA1610" s="508"/>
      <c r="AB1610" s="1386"/>
      <c r="AC1610" s="1401"/>
    </row>
    <row r="1611" spans="1:29" ht="75" x14ac:dyDescent="0.25">
      <c r="A1611" s="227">
        <v>1</v>
      </c>
      <c r="B1611" s="463" t="s">
        <v>297</v>
      </c>
      <c r="C1611" s="622"/>
      <c r="D1611" s="4"/>
      <c r="E1611" s="1070"/>
      <c r="F1611" s="213">
        <f t="shared" si="350"/>
        <v>0</v>
      </c>
      <c r="G1611" s="746"/>
      <c r="H1611" s="323"/>
      <c r="I1611" s="1825"/>
      <c r="J1611" s="1825"/>
      <c r="K1611" s="211"/>
      <c r="L1611" s="211"/>
      <c r="M1611" s="369"/>
      <c r="N1611" s="211"/>
      <c r="O1611" s="211"/>
      <c r="P1611" s="211"/>
      <c r="Q1611" s="512"/>
      <c r="R1611" s="992">
        <f t="shared" si="347"/>
        <v>0</v>
      </c>
      <c r="S1611" s="512"/>
      <c r="T1611" s="1011"/>
      <c r="U1611" s="512"/>
      <c r="V1611" s="512"/>
      <c r="W1611" s="512"/>
      <c r="X1611" s="512"/>
      <c r="Y1611" s="512"/>
      <c r="Z1611" s="1193"/>
      <c r="AA1611" s="508"/>
      <c r="AB1611" s="1386"/>
      <c r="AC1611" s="1401"/>
    </row>
    <row r="1612" spans="1:29" ht="60" x14ac:dyDescent="0.25">
      <c r="A1612" s="227">
        <v>1</v>
      </c>
      <c r="B1612" s="463" t="s">
        <v>311</v>
      </c>
      <c r="C1612" s="622"/>
      <c r="D1612" s="4"/>
      <c r="E1612" s="1071"/>
      <c r="F1612" s="213">
        <f t="shared" si="350"/>
        <v>0</v>
      </c>
      <c r="G1612" s="746"/>
      <c r="H1612" s="323" t="e">
        <f>G1612/F1612*100</f>
        <v>#DIV/0!</v>
      </c>
      <c r="I1612" s="1825"/>
      <c r="J1612" s="1825"/>
      <c r="K1612" s="211"/>
      <c r="L1612" s="211"/>
      <c r="M1612" s="369"/>
      <c r="N1612" s="211"/>
      <c r="O1612" s="211"/>
      <c r="P1612" s="211"/>
      <c r="Q1612" s="512"/>
      <c r="R1612" s="992">
        <f t="shared" si="347"/>
        <v>0</v>
      </c>
      <c r="S1612" s="512"/>
      <c r="T1612" s="1011"/>
      <c r="U1612" s="512"/>
      <c r="V1612" s="512"/>
      <c r="W1612" s="512"/>
      <c r="X1612" s="512"/>
      <c r="Y1612" s="512"/>
      <c r="Z1612" s="1193"/>
      <c r="AA1612" s="508"/>
      <c r="AB1612" s="1386"/>
      <c r="AC1612" s="1401"/>
    </row>
    <row r="1613" spans="1:29" ht="105" x14ac:dyDescent="0.25">
      <c r="B1613" s="463" t="s">
        <v>542</v>
      </c>
      <c r="C1613" s="622"/>
      <c r="D1613" s="4"/>
      <c r="E1613" s="1071"/>
      <c r="F1613" s="213">
        <f t="shared" si="350"/>
        <v>0</v>
      </c>
      <c r="G1613" s="746"/>
      <c r="H1613" s="323"/>
      <c r="I1613" s="1825"/>
      <c r="J1613" s="1825"/>
      <c r="K1613" s="211"/>
      <c r="L1613" s="211"/>
      <c r="M1613" s="369"/>
      <c r="N1613" s="211"/>
      <c r="O1613" s="211"/>
      <c r="P1613" s="211"/>
      <c r="Q1613" s="512"/>
      <c r="R1613" s="992">
        <f t="shared" si="347"/>
        <v>0</v>
      </c>
      <c r="S1613" s="512"/>
      <c r="T1613" s="1011"/>
      <c r="U1613" s="512"/>
      <c r="V1613" s="512"/>
      <c r="W1613" s="512"/>
      <c r="X1613" s="512"/>
      <c r="Y1613" s="512"/>
      <c r="Z1613" s="1193"/>
      <c r="AA1613" s="508"/>
      <c r="AB1613" s="1386"/>
      <c r="AC1613" s="1401"/>
    </row>
    <row r="1614" spans="1:29" ht="30" x14ac:dyDescent="0.25">
      <c r="B1614" s="4" t="s">
        <v>386</v>
      </c>
      <c r="C1614" s="622"/>
      <c r="D1614" s="4"/>
      <c r="E1614" s="1071"/>
      <c r="F1614" s="213">
        <f t="shared" si="350"/>
        <v>0</v>
      </c>
      <c r="G1614" s="746"/>
      <c r="H1614" s="323" t="e">
        <f t="shared" ref="H1614:H1619" si="355">G1614/F1614*100</f>
        <v>#DIV/0!</v>
      </c>
      <c r="I1614" s="1825"/>
      <c r="J1614" s="1825"/>
      <c r="K1614" s="211"/>
      <c r="L1614" s="211"/>
      <c r="M1614" s="369"/>
      <c r="N1614" s="211"/>
      <c r="O1614" s="211"/>
      <c r="P1614" s="211"/>
      <c r="Q1614" s="512"/>
      <c r="R1614" s="992">
        <f t="shared" si="347"/>
        <v>0</v>
      </c>
      <c r="S1614" s="512"/>
      <c r="T1614" s="1011"/>
      <c r="U1614" s="512"/>
      <c r="V1614" s="512"/>
      <c r="W1614" s="512"/>
      <c r="X1614" s="512"/>
      <c r="Y1614" s="512"/>
      <c r="Z1614" s="1193"/>
      <c r="AA1614" s="508"/>
      <c r="AB1614" s="1386"/>
      <c r="AC1614" s="1401"/>
    </row>
    <row r="1615" spans="1:29" ht="29.25" x14ac:dyDescent="0.25">
      <c r="A1615" s="227">
        <v>1</v>
      </c>
      <c r="B1615" s="433" t="s">
        <v>135</v>
      </c>
      <c r="C1615" s="622"/>
      <c r="D1615" s="4"/>
      <c r="E1615" s="1070">
        <f>E1616</f>
        <v>0</v>
      </c>
      <c r="F1615" s="213">
        <f t="shared" si="350"/>
        <v>0</v>
      </c>
      <c r="G1615" s="746">
        <f>G1616</f>
        <v>0</v>
      </c>
      <c r="H1615" s="323" t="e">
        <f t="shared" si="355"/>
        <v>#DIV/0!</v>
      </c>
      <c r="I1615" s="1825"/>
      <c r="J1615" s="1825"/>
      <c r="K1615" s="211"/>
      <c r="L1615" s="211"/>
      <c r="M1615" s="369"/>
      <c r="N1615" s="211"/>
      <c r="O1615" s="211"/>
      <c r="P1615" s="211"/>
      <c r="Q1615" s="512"/>
      <c r="R1615" s="992">
        <f t="shared" si="347"/>
        <v>0</v>
      </c>
      <c r="S1615" s="512"/>
      <c r="T1615" s="1011"/>
      <c r="U1615" s="512"/>
      <c r="V1615" s="512"/>
      <c r="W1615" s="512"/>
      <c r="X1615" s="512"/>
      <c r="Y1615" s="512"/>
      <c r="Z1615" s="1193"/>
      <c r="AA1615" s="508"/>
      <c r="AB1615" s="1386"/>
      <c r="AC1615" s="1401"/>
    </row>
    <row r="1616" spans="1:29" x14ac:dyDescent="0.25">
      <c r="A1616" s="227">
        <v>1</v>
      </c>
      <c r="B1616" s="275" t="s">
        <v>240</v>
      </c>
      <c r="C1616" s="622"/>
      <c r="D1616" s="4"/>
      <c r="E1616" s="1071"/>
      <c r="F1616" s="213">
        <f t="shared" si="350"/>
        <v>0</v>
      </c>
      <c r="G1616" s="746"/>
      <c r="H1616" s="323" t="e">
        <f t="shared" si="355"/>
        <v>#DIV/0!</v>
      </c>
      <c r="I1616" s="1825"/>
      <c r="J1616" s="1825"/>
      <c r="K1616" s="211"/>
      <c r="L1616" s="211"/>
      <c r="M1616" s="369"/>
      <c r="N1616" s="211"/>
      <c r="O1616" s="211"/>
      <c r="P1616" s="211"/>
      <c r="Q1616" s="512"/>
      <c r="R1616" s="992">
        <f t="shared" si="347"/>
        <v>0</v>
      </c>
      <c r="S1616" s="512"/>
      <c r="T1616" s="1011"/>
      <c r="U1616" s="512"/>
      <c r="V1616" s="512"/>
      <c r="W1616" s="512"/>
      <c r="X1616" s="512"/>
      <c r="Y1616" s="512"/>
      <c r="Z1616" s="1193"/>
      <c r="AA1616" s="508"/>
      <c r="AB1616" s="1386"/>
      <c r="AC1616" s="1401"/>
    </row>
    <row r="1617" spans="1:29" ht="63" x14ac:dyDescent="0.25">
      <c r="A1617" s="227">
        <v>1</v>
      </c>
      <c r="B1617" s="689" t="s">
        <v>300</v>
      </c>
      <c r="C1617" s="622"/>
      <c r="D1617" s="4"/>
      <c r="E1617" s="1070">
        <f>E1618+E1623</f>
        <v>0</v>
      </c>
      <c r="F1617" s="213">
        <f t="shared" si="350"/>
        <v>0</v>
      </c>
      <c r="G1617" s="746">
        <f>G1618+G1623</f>
        <v>0</v>
      </c>
      <c r="H1617" s="323" t="e">
        <f t="shared" si="355"/>
        <v>#DIV/0!</v>
      </c>
      <c r="I1617" s="1825"/>
      <c r="J1617" s="1825"/>
      <c r="K1617" s="211"/>
      <c r="L1617" s="211"/>
      <c r="M1617" s="369"/>
      <c r="N1617" s="211"/>
      <c r="O1617" s="211"/>
      <c r="P1617" s="211"/>
      <c r="Q1617" s="512"/>
      <c r="R1617" s="1134">
        <f t="shared" si="347"/>
        <v>0</v>
      </c>
      <c r="S1617" s="512">
        <f>Y1617-X1617-U1617</f>
        <v>0</v>
      </c>
      <c r="T1617" s="1011"/>
      <c r="U1617" s="512"/>
      <c r="V1617" s="512">
        <f>S1617-R1617</f>
        <v>0</v>
      </c>
      <c r="W1617" s="512"/>
      <c r="X1617" s="512"/>
      <c r="Y1617" s="512"/>
      <c r="Z1617" s="1193"/>
      <c r="AA1617" s="508"/>
      <c r="AB1617" s="1386"/>
      <c r="AC1617" s="1401"/>
    </row>
    <row r="1618" spans="1:29" ht="30" x14ac:dyDescent="0.25">
      <c r="A1618" s="227">
        <v>1</v>
      </c>
      <c r="B1618" s="665" t="s">
        <v>301</v>
      </c>
      <c r="C1618" s="622"/>
      <c r="D1618" s="4"/>
      <c r="E1618" s="1073">
        <f>SUM(E1619:E1622)</f>
        <v>0</v>
      </c>
      <c r="F1618" s="213">
        <f t="shared" si="350"/>
        <v>0</v>
      </c>
      <c r="G1618" s="746">
        <f>SUM(G1619:G1622)</f>
        <v>0</v>
      </c>
      <c r="H1618" s="323" t="e">
        <f t="shared" si="355"/>
        <v>#DIV/0!</v>
      </c>
      <c r="I1618" s="1825"/>
      <c r="J1618" s="1825"/>
      <c r="K1618" s="211"/>
      <c r="L1618" s="211"/>
      <c r="M1618" s="369"/>
      <c r="N1618" s="211"/>
      <c r="O1618" s="211"/>
      <c r="P1618" s="211"/>
      <c r="Q1618" s="512"/>
      <c r="R1618" s="992">
        <f t="shared" si="347"/>
        <v>0</v>
      </c>
      <c r="S1618" s="512"/>
      <c r="T1618" s="1011"/>
      <c r="U1618" s="512"/>
      <c r="V1618" s="512"/>
      <c r="W1618" s="512"/>
      <c r="X1618" s="512"/>
      <c r="Y1618" s="512"/>
      <c r="Z1618" s="1193"/>
      <c r="AA1618" s="508"/>
      <c r="AB1618" s="1386"/>
      <c r="AC1618" s="1401"/>
    </row>
    <row r="1619" spans="1:29" ht="30" x14ac:dyDescent="0.25">
      <c r="A1619" s="227">
        <v>1</v>
      </c>
      <c r="B1619" s="463" t="s">
        <v>302</v>
      </c>
      <c r="C1619" s="622"/>
      <c r="D1619" s="4"/>
      <c r="E1619" s="1072"/>
      <c r="F1619" s="213">
        <f t="shared" si="350"/>
        <v>0</v>
      </c>
      <c r="G1619" s="746"/>
      <c r="H1619" s="323" t="e">
        <f t="shared" si="355"/>
        <v>#DIV/0!</v>
      </c>
      <c r="I1619" s="1825"/>
      <c r="J1619" s="1825"/>
      <c r="K1619" s="211"/>
      <c r="L1619" s="211"/>
      <c r="M1619" s="369"/>
      <c r="N1619" s="211"/>
      <c r="O1619" s="211"/>
      <c r="P1619" s="211"/>
      <c r="Q1619" s="512"/>
      <c r="R1619" s="992">
        <f t="shared" si="347"/>
        <v>0</v>
      </c>
      <c r="S1619" s="512"/>
      <c r="T1619" s="1011"/>
      <c r="U1619" s="512"/>
      <c r="V1619" s="512"/>
      <c r="W1619" s="512"/>
      <c r="X1619" s="512"/>
      <c r="Y1619" s="512"/>
      <c r="Z1619" s="1193"/>
      <c r="AA1619" s="508"/>
      <c r="AB1619" s="1386"/>
      <c r="AC1619" s="1401"/>
    </row>
    <row r="1620" spans="1:29" ht="60" x14ac:dyDescent="0.25">
      <c r="A1620" s="227">
        <v>1</v>
      </c>
      <c r="B1620" s="463" t="s">
        <v>303</v>
      </c>
      <c r="C1620" s="622"/>
      <c r="D1620" s="4"/>
      <c r="E1620" s="696"/>
      <c r="F1620" s="213">
        <f t="shared" si="350"/>
        <v>0</v>
      </c>
      <c r="G1620" s="746"/>
      <c r="H1620" s="323"/>
      <c r="I1620" s="1825"/>
      <c r="J1620" s="1825"/>
      <c r="K1620" s="211"/>
      <c r="L1620" s="211"/>
      <c r="M1620" s="369"/>
      <c r="N1620" s="211"/>
      <c r="O1620" s="211"/>
      <c r="P1620" s="211"/>
      <c r="Q1620" s="512"/>
      <c r="R1620" s="992">
        <f t="shared" si="347"/>
        <v>0</v>
      </c>
      <c r="S1620" s="512"/>
      <c r="T1620" s="1011"/>
      <c r="U1620" s="512"/>
      <c r="V1620" s="512"/>
      <c r="W1620" s="512"/>
      <c r="X1620" s="512"/>
      <c r="Y1620" s="512"/>
      <c r="Z1620" s="1193"/>
      <c r="AA1620" s="508"/>
      <c r="AB1620" s="1386"/>
      <c r="AC1620" s="1401"/>
    </row>
    <row r="1621" spans="1:29" ht="45" x14ac:dyDescent="0.25">
      <c r="A1621" s="227">
        <v>1</v>
      </c>
      <c r="B1621" s="463" t="s">
        <v>304</v>
      </c>
      <c r="C1621" s="622"/>
      <c r="D1621" s="4"/>
      <c r="E1621" s="696"/>
      <c r="F1621" s="213">
        <f t="shared" si="350"/>
        <v>0</v>
      </c>
      <c r="G1621" s="746"/>
      <c r="H1621" s="323"/>
      <c r="I1621" s="1825"/>
      <c r="J1621" s="1825"/>
      <c r="K1621" s="211"/>
      <c r="L1621" s="211"/>
      <c r="M1621" s="369"/>
      <c r="N1621" s="211"/>
      <c r="O1621" s="211"/>
      <c r="P1621" s="211"/>
      <c r="Q1621" s="512"/>
      <c r="R1621" s="992">
        <f t="shared" si="347"/>
        <v>0</v>
      </c>
      <c r="S1621" s="512"/>
      <c r="T1621" s="1011"/>
      <c r="U1621" s="512"/>
      <c r="V1621" s="512"/>
      <c r="W1621" s="512"/>
      <c r="X1621" s="512"/>
      <c r="Y1621" s="512"/>
      <c r="Z1621" s="1193"/>
      <c r="AA1621" s="508"/>
      <c r="AB1621" s="1386"/>
      <c r="AC1621" s="1401"/>
    </row>
    <row r="1622" spans="1:29" ht="30" x14ac:dyDescent="0.25">
      <c r="A1622" s="227">
        <v>1</v>
      </c>
      <c r="B1622" s="463" t="s">
        <v>305</v>
      </c>
      <c r="C1622" s="622"/>
      <c r="D1622" s="4"/>
      <c r="E1622" s="696"/>
      <c r="F1622" s="213">
        <f t="shared" si="350"/>
        <v>0</v>
      </c>
      <c r="G1622" s="746"/>
      <c r="H1622" s="323"/>
      <c r="I1622" s="1825"/>
      <c r="J1622" s="1825"/>
      <c r="K1622" s="211"/>
      <c r="L1622" s="211"/>
      <c r="M1622" s="369"/>
      <c r="N1622" s="211"/>
      <c r="O1622" s="211"/>
      <c r="P1622" s="211"/>
      <c r="Q1622" s="512"/>
      <c r="R1622" s="992">
        <f t="shared" si="347"/>
        <v>0</v>
      </c>
      <c r="S1622" s="512"/>
      <c r="T1622" s="1011"/>
      <c r="U1622" s="512"/>
      <c r="V1622" s="512"/>
      <c r="W1622" s="512"/>
      <c r="X1622" s="512"/>
      <c r="Y1622" s="512"/>
      <c r="Z1622" s="1193"/>
      <c r="AA1622" s="508"/>
      <c r="AB1622" s="1386"/>
      <c r="AC1622" s="1401"/>
    </row>
    <row r="1623" spans="1:29" ht="60" x14ac:dyDescent="0.25">
      <c r="A1623" s="227">
        <v>1</v>
      </c>
      <c r="B1623" s="665" t="s">
        <v>306</v>
      </c>
      <c r="C1623" s="622"/>
      <c r="D1623" s="4"/>
      <c r="E1623" s="1082">
        <f>SUM(E1624:E1626)</f>
        <v>0</v>
      </c>
      <c r="F1623" s="213">
        <f t="shared" si="350"/>
        <v>0</v>
      </c>
      <c r="G1623" s="746">
        <f>G1624</f>
        <v>0</v>
      </c>
      <c r="H1623" s="323" t="e">
        <f>G1623/F1623*100</f>
        <v>#DIV/0!</v>
      </c>
      <c r="I1623" s="1825"/>
      <c r="J1623" s="1825"/>
      <c r="K1623" s="211"/>
      <c r="L1623" s="211"/>
      <c r="M1623" s="369"/>
      <c r="N1623" s="211"/>
      <c r="O1623" s="211"/>
      <c r="P1623" s="211"/>
      <c r="Q1623" s="512"/>
      <c r="R1623" s="992">
        <f t="shared" si="347"/>
        <v>0</v>
      </c>
      <c r="S1623" s="512"/>
      <c r="T1623" s="1011"/>
      <c r="U1623" s="512"/>
      <c r="V1623" s="512"/>
      <c r="W1623" s="512"/>
      <c r="X1623" s="512"/>
      <c r="Y1623" s="512"/>
      <c r="Z1623" s="1193"/>
      <c r="AA1623" s="508"/>
      <c r="AB1623" s="1386"/>
      <c r="AC1623" s="1401"/>
    </row>
    <row r="1624" spans="1:29" ht="45" x14ac:dyDescent="0.25">
      <c r="A1624" s="227">
        <v>1</v>
      </c>
      <c r="B1624" s="463" t="s">
        <v>307</v>
      </c>
      <c r="C1624" s="622"/>
      <c r="D1624" s="4"/>
      <c r="E1624" s="696"/>
      <c r="F1624" s="213">
        <f t="shared" si="350"/>
        <v>0</v>
      </c>
      <c r="G1624" s="746"/>
      <c r="H1624" s="323" t="e">
        <f>G1624/F1624*100</f>
        <v>#DIV/0!</v>
      </c>
      <c r="I1624" s="1825"/>
      <c r="J1624" s="1825"/>
      <c r="K1624" s="211"/>
      <c r="L1624" s="211"/>
      <c r="M1624" s="369"/>
      <c r="N1624" s="211"/>
      <c r="O1624" s="211"/>
      <c r="P1624" s="211"/>
      <c r="Q1624" s="512"/>
      <c r="R1624" s="992">
        <f t="shared" si="347"/>
        <v>0</v>
      </c>
      <c r="S1624" s="512"/>
      <c r="T1624" s="1011"/>
      <c r="U1624" s="512"/>
      <c r="V1624" s="512"/>
      <c r="W1624" s="512"/>
      <c r="X1624" s="512"/>
      <c r="Y1624" s="512"/>
      <c r="Z1624" s="1193"/>
      <c r="AA1624" s="508"/>
      <c r="AB1624" s="1386"/>
      <c r="AC1624" s="1401"/>
    </row>
    <row r="1625" spans="1:29" ht="30" x14ac:dyDescent="0.25">
      <c r="A1625" s="227">
        <v>1</v>
      </c>
      <c r="B1625" s="463" t="s">
        <v>338</v>
      </c>
      <c r="C1625" s="622"/>
      <c r="D1625" s="4"/>
      <c r="E1625" s="367"/>
      <c r="F1625" s="213">
        <f t="shared" si="350"/>
        <v>0</v>
      </c>
      <c r="G1625" s="746"/>
      <c r="H1625" s="323"/>
      <c r="I1625" s="1825"/>
      <c r="J1625" s="1825"/>
      <c r="K1625" s="211"/>
      <c r="L1625" s="211"/>
      <c r="M1625" s="369"/>
      <c r="N1625" s="211"/>
      <c r="O1625" s="211"/>
      <c r="P1625" s="211"/>
      <c r="Q1625" s="512"/>
      <c r="R1625" s="992">
        <f t="shared" si="347"/>
        <v>0</v>
      </c>
      <c r="S1625" s="512"/>
      <c r="T1625" s="1011"/>
      <c r="U1625" s="512"/>
      <c r="V1625" s="512"/>
      <c r="W1625" s="512"/>
      <c r="X1625" s="512"/>
      <c r="Y1625" s="512"/>
      <c r="Z1625" s="1193"/>
      <c r="AA1625" s="508"/>
      <c r="AB1625" s="1386"/>
      <c r="AC1625" s="1401"/>
    </row>
    <row r="1626" spans="1:29" ht="75" x14ac:dyDescent="0.25">
      <c r="A1626" s="227">
        <v>1</v>
      </c>
      <c r="B1626" s="463" t="s">
        <v>308</v>
      </c>
      <c r="C1626" s="622"/>
      <c r="D1626" s="4"/>
      <c r="E1626" s="367"/>
      <c r="F1626" s="213">
        <f t="shared" si="350"/>
        <v>0</v>
      </c>
      <c r="G1626" s="746"/>
      <c r="H1626" s="323"/>
      <c r="I1626" s="1825"/>
      <c r="J1626" s="1825"/>
      <c r="K1626" s="211"/>
      <c r="L1626" s="211"/>
      <c r="M1626" s="369"/>
      <c r="N1626" s="211"/>
      <c r="O1626" s="211"/>
      <c r="P1626" s="211"/>
      <c r="Q1626" s="512"/>
      <c r="R1626" s="992">
        <f t="shared" si="347"/>
        <v>0</v>
      </c>
      <c r="S1626" s="512"/>
      <c r="T1626" s="1011"/>
      <c r="U1626" s="512"/>
      <c r="V1626" s="512"/>
      <c r="W1626" s="512"/>
      <c r="X1626" s="512"/>
      <c r="Y1626" s="512"/>
      <c r="Z1626" s="1193"/>
      <c r="AA1626" s="508"/>
      <c r="AB1626" s="1386"/>
      <c r="AC1626" s="1401"/>
    </row>
    <row r="1627" spans="1:29" ht="60" x14ac:dyDescent="0.25">
      <c r="A1627" s="227">
        <v>1</v>
      </c>
      <c r="B1627" s="463" t="s">
        <v>309</v>
      </c>
      <c r="C1627" s="622"/>
      <c r="D1627" s="4"/>
      <c r="E1627" s="367"/>
      <c r="F1627" s="213">
        <f t="shared" si="350"/>
        <v>0</v>
      </c>
      <c r="G1627" s="746"/>
      <c r="H1627" s="323"/>
      <c r="I1627" s="1825"/>
      <c r="J1627" s="1825"/>
      <c r="K1627" s="211"/>
      <c r="L1627" s="211"/>
      <c r="M1627" s="369"/>
      <c r="N1627" s="211"/>
      <c r="O1627" s="211"/>
      <c r="P1627" s="211"/>
      <c r="Q1627" s="512"/>
      <c r="R1627" s="992">
        <f t="shared" si="347"/>
        <v>0</v>
      </c>
      <c r="S1627" s="512"/>
      <c r="T1627" s="1011"/>
      <c r="U1627" s="512"/>
      <c r="V1627" s="512"/>
      <c r="W1627" s="512"/>
      <c r="X1627" s="512"/>
      <c r="Y1627" s="512"/>
      <c r="Z1627" s="1193"/>
      <c r="AA1627" s="508"/>
      <c r="AB1627" s="1386"/>
      <c r="AC1627" s="1401"/>
    </row>
    <row r="1628" spans="1:29" x14ac:dyDescent="0.25">
      <c r="B1628" s="736" t="s">
        <v>207</v>
      </c>
      <c r="C1628" s="622"/>
      <c r="D1628" s="4"/>
      <c r="E1628" s="367"/>
      <c r="F1628" s="213">
        <f t="shared" si="350"/>
        <v>0</v>
      </c>
      <c r="G1628" s="746"/>
      <c r="H1628" s="323"/>
      <c r="I1628" s="1825"/>
      <c r="J1628" s="1825"/>
      <c r="K1628" s="211"/>
      <c r="L1628" s="211"/>
      <c r="M1628" s="369"/>
      <c r="N1628" s="211"/>
      <c r="O1628" s="211"/>
      <c r="P1628" s="211"/>
      <c r="Q1628" s="512"/>
      <c r="R1628" s="1134">
        <f t="shared" si="347"/>
        <v>0</v>
      </c>
      <c r="S1628" s="512">
        <f>Y1628-X1628-U1628</f>
        <v>0</v>
      </c>
      <c r="T1628" s="1011"/>
      <c r="U1628" s="512"/>
      <c r="V1628" s="512">
        <f>S1628-R1628</f>
        <v>0</v>
      </c>
      <c r="W1628" s="512"/>
      <c r="X1628" s="512"/>
      <c r="Y1628" s="512"/>
      <c r="Z1628" s="1193"/>
      <c r="AA1628" s="508"/>
      <c r="AB1628" s="1386"/>
      <c r="AC1628" s="1401"/>
    </row>
    <row r="1629" spans="1:29" ht="29.25" x14ac:dyDescent="0.25">
      <c r="A1629" s="227">
        <v>1</v>
      </c>
      <c r="B1629" s="723" t="s">
        <v>365</v>
      </c>
      <c r="C1629" s="622"/>
      <c r="D1629" s="4"/>
      <c r="E1629" s="367">
        <f>SUM(E1630,E1631,E1635,E1636,E1637)+E1638</f>
        <v>0</v>
      </c>
      <c r="F1629" s="213">
        <f t="shared" si="350"/>
        <v>0</v>
      </c>
      <c r="G1629" s="746">
        <f>SUM(G1630,G1631,G1635,G1636,G1637)+G1638</f>
        <v>0</v>
      </c>
      <c r="H1629" s="323" t="e">
        <f>G1629/F1629*100</f>
        <v>#DIV/0!</v>
      </c>
      <c r="I1629" s="1825"/>
      <c r="J1629" s="1825"/>
      <c r="K1629" s="211"/>
      <c r="L1629" s="211"/>
      <c r="M1629" s="369"/>
      <c r="N1629" s="211"/>
      <c r="O1629" s="211"/>
      <c r="P1629" s="211"/>
      <c r="Q1629" s="512"/>
      <c r="R1629" s="992">
        <f t="shared" si="347"/>
        <v>0</v>
      </c>
      <c r="S1629" s="512"/>
      <c r="T1629" s="1011"/>
      <c r="U1629" s="512"/>
      <c r="V1629" s="512"/>
      <c r="W1629" s="512"/>
      <c r="X1629" s="512"/>
      <c r="Y1629" s="512"/>
      <c r="Z1629" s="1193"/>
      <c r="AA1629" s="508"/>
      <c r="AB1629" s="1386"/>
      <c r="AC1629" s="1401"/>
    </row>
    <row r="1630" spans="1:29" x14ac:dyDescent="0.25">
      <c r="A1630" s="227">
        <v>1</v>
      </c>
      <c r="B1630" s="4" t="s">
        <v>353</v>
      </c>
      <c r="C1630" s="622"/>
      <c r="D1630" s="4"/>
      <c r="E1630" s="367"/>
      <c r="F1630" s="213">
        <f t="shared" si="350"/>
        <v>0</v>
      </c>
      <c r="G1630" s="746"/>
      <c r="H1630" s="323"/>
      <c r="I1630" s="1825"/>
      <c r="J1630" s="1825"/>
      <c r="K1630" s="211"/>
      <c r="L1630" s="211"/>
      <c r="M1630" s="369"/>
      <c r="N1630" s="211"/>
      <c r="O1630" s="211"/>
      <c r="P1630" s="211"/>
      <c r="Q1630" s="512"/>
      <c r="R1630" s="992">
        <f t="shared" si="347"/>
        <v>0</v>
      </c>
      <c r="S1630" s="512">
        <f>Y1630-X1630-U1630</f>
        <v>0</v>
      </c>
      <c r="T1630" s="1011"/>
      <c r="U1630" s="512"/>
      <c r="V1630" s="512"/>
      <c r="W1630" s="512"/>
      <c r="X1630" s="512"/>
      <c r="Y1630" s="512"/>
      <c r="Z1630" s="1193"/>
      <c r="AA1630" s="508"/>
      <c r="AB1630" s="1386"/>
      <c r="AC1630" s="1401"/>
    </row>
    <row r="1631" spans="1:29" ht="30" x14ac:dyDescent="0.25">
      <c r="A1631" s="227">
        <v>1</v>
      </c>
      <c r="B1631" s="737" t="s">
        <v>354</v>
      </c>
      <c r="C1631" s="622"/>
      <c r="D1631" s="4"/>
      <c r="E1631" s="367"/>
      <c r="F1631" s="213">
        <f t="shared" si="350"/>
        <v>0</v>
      </c>
      <c r="G1631" s="746"/>
      <c r="H1631" s="323"/>
      <c r="I1631" s="1825"/>
      <c r="J1631" s="1825"/>
      <c r="K1631" s="211"/>
      <c r="L1631" s="211"/>
      <c r="M1631" s="369"/>
      <c r="N1631" s="211"/>
      <c r="O1631" s="211"/>
      <c r="P1631" s="211"/>
      <c r="Q1631" s="512"/>
      <c r="R1631" s="992">
        <f t="shared" si="347"/>
        <v>0</v>
      </c>
      <c r="S1631" s="512">
        <f>Y1631-X1631-U1631</f>
        <v>0</v>
      </c>
      <c r="T1631" s="1011"/>
      <c r="U1631" s="512"/>
      <c r="V1631" s="512"/>
      <c r="W1631" s="512"/>
      <c r="X1631" s="512"/>
      <c r="Y1631" s="512"/>
      <c r="Z1631" s="1193"/>
      <c r="AA1631" s="508"/>
      <c r="AB1631" s="1386"/>
      <c r="AC1631" s="1401"/>
    </row>
    <row r="1632" spans="1:29" x14ac:dyDescent="0.25">
      <c r="A1632" s="227">
        <v>1</v>
      </c>
      <c r="B1632" s="4" t="s">
        <v>355</v>
      </c>
      <c r="C1632" s="622"/>
      <c r="D1632" s="4"/>
      <c r="E1632" s="367"/>
      <c r="F1632" s="213">
        <f t="shared" si="350"/>
        <v>0</v>
      </c>
      <c r="G1632" s="746"/>
      <c r="H1632" s="323"/>
      <c r="I1632" s="1825"/>
      <c r="J1632" s="1825"/>
      <c r="K1632" s="211"/>
      <c r="L1632" s="211"/>
      <c r="M1632" s="369"/>
      <c r="N1632" s="211"/>
      <c r="O1632" s="211"/>
      <c r="P1632" s="211"/>
      <c r="Q1632" s="512"/>
      <c r="R1632" s="992">
        <f t="shared" si="347"/>
        <v>0</v>
      </c>
      <c r="S1632" s="512">
        <f>Y1632-X1632-U1632</f>
        <v>0</v>
      </c>
      <c r="T1632" s="1011"/>
      <c r="U1632" s="512"/>
      <c r="V1632" s="512"/>
      <c r="W1632" s="512"/>
      <c r="X1632" s="512"/>
      <c r="Y1632" s="512"/>
      <c r="Z1632" s="1193"/>
      <c r="AA1632" s="508"/>
      <c r="AB1632" s="1386"/>
      <c r="AC1632" s="1401"/>
    </row>
    <row r="1633" spans="1:29" ht="30" x14ac:dyDescent="0.25">
      <c r="A1633" s="227">
        <v>1</v>
      </c>
      <c r="B1633" s="4" t="s">
        <v>380</v>
      </c>
      <c r="C1633" s="622"/>
      <c r="D1633" s="4"/>
      <c r="E1633" s="367"/>
      <c r="F1633" s="213">
        <f t="shared" si="350"/>
        <v>0</v>
      </c>
      <c r="G1633" s="746"/>
      <c r="H1633" s="323"/>
      <c r="I1633" s="1825"/>
      <c r="J1633" s="1825"/>
      <c r="K1633" s="211"/>
      <c r="L1633" s="211"/>
      <c r="M1633" s="369"/>
      <c r="N1633" s="211"/>
      <c r="O1633" s="211"/>
      <c r="P1633" s="211"/>
      <c r="Q1633" s="512"/>
      <c r="R1633" s="992">
        <f t="shared" si="347"/>
        <v>0</v>
      </c>
      <c r="S1633" s="512"/>
      <c r="T1633" s="1011"/>
      <c r="U1633" s="512"/>
      <c r="V1633" s="512"/>
      <c r="W1633" s="512"/>
      <c r="X1633" s="512"/>
      <c r="Y1633" s="512"/>
      <c r="Z1633" s="1193"/>
      <c r="AA1633" s="508"/>
      <c r="AB1633" s="1386"/>
      <c r="AC1633" s="1401"/>
    </row>
    <row r="1634" spans="1:29" ht="60" x14ac:dyDescent="0.25">
      <c r="A1634" s="227">
        <v>1</v>
      </c>
      <c r="B1634" s="4" t="s">
        <v>356</v>
      </c>
      <c r="C1634" s="622"/>
      <c r="D1634" s="4"/>
      <c r="E1634" s="367"/>
      <c r="F1634" s="213">
        <f t="shared" si="350"/>
        <v>0</v>
      </c>
      <c r="G1634" s="746"/>
      <c r="H1634" s="323"/>
      <c r="I1634" s="1825"/>
      <c r="J1634" s="1825"/>
      <c r="K1634" s="211"/>
      <c r="L1634" s="211"/>
      <c r="M1634" s="369"/>
      <c r="N1634" s="211"/>
      <c r="O1634" s="211"/>
      <c r="P1634" s="211"/>
      <c r="Q1634" s="512"/>
      <c r="R1634" s="992">
        <f t="shared" si="347"/>
        <v>0</v>
      </c>
      <c r="S1634" s="512">
        <f t="shared" ref="S1634:S1647" si="356">Y1634-X1634-U1634</f>
        <v>0</v>
      </c>
      <c r="T1634" s="1011"/>
      <c r="U1634" s="512"/>
      <c r="V1634" s="512"/>
      <c r="W1634" s="512"/>
      <c r="X1634" s="512"/>
      <c r="Y1634" s="512"/>
      <c r="Z1634" s="1193"/>
      <c r="AA1634" s="508"/>
      <c r="AB1634" s="1386"/>
      <c r="AC1634" s="1401"/>
    </row>
    <row r="1635" spans="1:29" ht="75" x14ac:dyDescent="0.25">
      <c r="A1635" s="227">
        <v>1</v>
      </c>
      <c r="B1635" s="4" t="s">
        <v>357</v>
      </c>
      <c r="C1635" s="2033"/>
      <c r="D1635" s="723"/>
      <c r="E1635" s="394"/>
      <c r="F1635" s="726">
        <f t="shared" si="350"/>
        <v>0</v>
      </c>
      <c r="G1635" s="3831"/>
      <c r="H1635" s="984"/>
      <c r="I1635" s="1825"/>
      <c r="J1635" s="1825"/>
      <c r="K1635" s="211"/>
      <c r="L1635" s="211"/>
      <c r="M1635" s="369"/>
      <c r="N1635" s="211"/>
      <c r="O1635" s="211"/>
      <c r="P1635" s="211"/>
      <c r="Q1635" s="512"/>
      <c r="R1635" s="992">
        <f t="shared" si="347"/>
        <v>0</v>
      </c>
      <c r="S1635" s="512">
        <f t="shared" si="356"/>
        <v>0</v>
      </c>
      <c r="T1635" s="1583"/>
      <c r="U1635" s="514"/>
      <c r="V1635" s="514">
        <f>S1635-R1635</f>
        <v>0</v>
      </c>
      <c r="W1635" s="513"/>
      <c r="X1635" s="512"/>
      <c r="Y1635" s="513"/>
      <c r="Z1635" s="1198"/>
      <c r="AA1635" s="1119"/>
      <c r="AB1635" s="1386"/>
      <c r="AC1635" s="1401"/>
    </row>
    <row r="1636" spans="1:29" ht="45" x14ac:dyDescent="0.25">
      <c r="A1636" s="227">
        <v>1</v>
      </c>
      <c r="B1636" s="738" t="s">
        <v>358</v>
      </c>
      <c r="C1636" s="1973"/>
      <c r="D1636" s="737"/>
      <c r="E1636" s="367"/>
      <c r="F1636" s="213">
        <f t="shared" si="350"/>
        <v>0</v>
      </c>
      <c r="G1636" s="746"/>
      <c r="H1636" s="323"/>
      <c r="I1636" s="1825"/>
      <c r="J1636" s="1825"/>
      <c r="K1636" s="211"/>
      <c r="L1636" s="211"/>
      <c r="M1636" s="369"/>
      <c r="N1636" s="211"/>
      <c r="O1636" s="211"/>
      <c r="P1636" s="211"/>
      <c r="Q1636" s="511"/>
      <c r="R1636" s="992">
        <f t="shared" si="347"/>
        <v>0</v>
      </c>
      <c r="S1636" s="511">
        <f t="shared" si="356"/>
        <v>0</v>
      </c>
      <c r="T1636" s="1011"/>
      <c r="U1636" s="512"/>
      <c r="V1636" s="512"/>
      <c r="W1636" s="512"/>
      <c r="X1636" s="511"/>
      <c r="Y1636" s="512"/>
      <c r="Z1636" s="1193"/>
      <c r="AA1636" s="508"/>
      <c r="AB1636" s="1386"/>
      <c r="AC1636" s="1401"/>
    </row>
    <row r="1637" spans="1:29" ht="105" x14ac:dyDescent="0.25">
      <c r="B1637" s="738" t="s">
        <v>543</v>
      </c>
      <c r="C1637" s="1973"/>
      <c r="D1637" s="737"/>
      <c r="E1637" s="367"/>
      <c r="F1637" s="213">
        <f t="shared" si="350"/>
        <v>0</v>
      </c>
      <c r="G1637" s="746"/>
      <c r="H1637" s="323" t="e">
        <f>G1637/F1637*100</f>
        <v>#DIV/0!</v>
      </c>
      <c r="I1637" s="1825"/>
      <c r="J1637" s="1825"/>
      <c r="K1637" s="211"/>
      <c r="L1637" s="211"/>
      <c r="M1637" s="369"/>
      <c r="N1637" s="211"/>
      <c r="O1637" s="211"/>
      <c r="P1637" s="211"/>
      <c r="Q1637" s="511"/>
      <c r="R1637" s="992">
        <f t="shared" si="347"/>
        <v>0</v>
      </c>
      <c r="S1637" s="511"/>
      <c r="T1637" s="1011"/>
      <c r="U1637" s="512"/>
      <c r="V1637" s="512"/>
      <c r="W1637" s="512"/>
      <c r="X1637" s="511"/>
      <c r="Y1637" s="512"/>
      <c r="Z1637" s="1193"/>
      <c r="AA1637" s="508"/>
      <c r="AB1637" s="1386"/>
      <c r="AC1637" s="1401"/>
    </row>
    <row r="1638" spans="1:29" ht="42.75" x14ac:dyDescent="0.25">
      <c r="B1638" s="1344" t="s">
        <v>515</v>
      </c>
      <c r="C1638" s="1973"/>
      <c r="D1638" s="737"/>
      <c r="E1638" s="696">
        <f>E1639</f>
        <v>0</v>
      </c>
      <c r="F1638" s="696">
        <f t="shared" si="350"/>
        <v>0</v>
      </c>
      <c r="G1638" s="694">
        <f>G1639</f>
        <v>0</v>
      </c>
      <c r="H1638" s="323" t="e">
        <f>G1638/F1638*100</f>
        <v>#DIV/0!</v>
      </c>
      <c r="I1638" s="1825"/>
      <c r="J1638" s="1825"/>
      <c r="K1638" s="211"/>
      <c r="L1638" s="211"/>
      <c r="M1638" s="369"/>
      <c r="N1638" s="211"/>
      <c r="O1638" s="211"/>
      <c r="P1638" s="211"/>
      <c r="Q1638" s="511"/>
      <c r="R1638" s="992">
        <f t="shared" si="347"/>
        <v>0</v>
      </c>
      <c r="S1638" s="511">
        <f>Y1638-X1638-U1638</f>
        <v>0</v>
      </c>
      <c r="T1638" s="1011"/>
      <c r="U1638" s="512"/>
      <c r="V1638" s="512">
        <f>S1638-R1638</f>
        <v>0</v>
      </c>
      <c r="W1638" s="512"/>
      <c r="X1638" s="511"/>
      <c r="Y1638" s="512"/>
      <c r="Z1638" s="1193"/>
      <c r="AA1638" s="508"/>
      <c r="AB1638" s="1386"/>
      <c r="AC1638" s="1401"/>
    </row>
    <row r="1639" spans="1:29" x14ac:dyDescent="0.25">
      <c r="B1639" s="738" t="s">
        <v>516</v>
      </c>
      <c r="C1639" s="1973"/>
      <c r="D1639" s="737"/>
      <c r="E1639" s="696"/>
      <c r="F1639" s="213">
        <f t="shared" si="350"/>
        <v>0</v>
      </c>
      <c r="G1639" s="746"/>
      <c r="H1639" s="323" t="e">
        <f>G1639/F1639*100</f>
        <v>#DIV/0!</v>
      </c>
      <c r="I1639" s="1825"/>
      <c r="J1639" s="1825"/>
      <c r="K1639" s="211"/>
      <c r="L1639" s="211"/>
      <c r="M1639" s="369"/>
      <c r="N1639" s="211"/>
      <c r="O1639" s="211"/>
      <c r="P1639" s="211"/>
      <c r="Q1639" s="511"/>
      <c r="R1639" s="992">
        <f t="shared" ref="R1639:R1702" si="357">Q1639/12*$B$4</f>
        <v>0</v>
      </c>
      <c r="S1639" s="511"/>
      <c r="T1639" s="1011"/>
      <c r="U1639" s="512"/>
      <c r="V1639" s="512"/>
      <c r="W1639" s="512"/>
      <c r="X1639" s="511"/>
      <c r="Y1639" s="512"/>
      <c r="Z1639" s="1193"/>
      <c r="AA1639" s="508"/>
      <c r="AB1639" s="1386"/>
      <c r="AC1639" s="1401"/>
    </row>
    <row r="1640" spans="1:29" ht="42.75" x14ac:dyDescent="0.25">
      <c r="B1640" s="1344" t="s">
        <v>517</v>
      </c>
      <c r="C1640" s="1973"/>
      <c r="D1640" s="737"/>
      <c r="E1640" s="696"/>
      <c r="F1640" s="213">
        <f t="shared" si="350"/>
        <v>0</v>
      </c>
      <c r="G1640" s="746"/>
      <c r="H1640" s="323"/>
      <c r="I1640" s="1825"/>
      <c r="J1640" s="1825"/>
      <c r="K1640" s="211"/>
      <c r="L1640" s="211"/>
      <c r="M1640" s="369"/>
      <c r="N1640" s="211"/>
      <c r="O1640" s="211"/>
      <c r="P1640" s="211"/>
      <c r="Q1640" s="511"/>
      <c r="R1640" s="992">
        <f t="shared" si="357"/>
        <v>0</v>
      </c>
      <c r="S1640" s="511"/>
      <c r="T1640" s="1011"/>
      <c r="U1640" s="512"/>
      <c r="V1640" s="512"/>
      <c r="W1640" s="512"/>
      <c r="X1640" s="511"/>
      <c r="Y1640" s="512"/>
      <c r="Z1640" s="1193"/>
      <c r="AA1640" s="508"/>
      <c r="AB1640" s="1386"/>
      <c r="AC1640" s="1401"/>
    </row>
    <row r="1641" spans="1:29" ht="29.25" x14ac:dyDescent="0.25">
      <c r="A1641" s="227">
        <v>1</v>
      </c>
      <c r="B1641" s="723" t="s">
        <v>366</v>
      </c>
      <c r="C1641" s="622"/>
      <c r="D1641" s="4"/>
      <c r="E1641" s="367"/>
      <c r="F1641" s="213">
        <f t="shared" si="350"/>
        <v>0</v>
      </c>
      <c r="G1641" s="746"/>
      <c r="H1641" s="323"/>
      <c r="I1641" s="1825"/>
      <c r="J1641" s="1825"/>
      <c r="K1641" s="211"/>
      <c r="L1641" s="211"/>
      <c r="M1641" s="369"/>
      <c r="N1641" s="211"/>
      <c r="O1641" s="211"/>
      <c r="P1641" s="211"/>
      <c r="Q1641" s="512"/>
      <c r="R1641" s="992">
        <f t="shared" si="357"/>
        <v>0</v>
      </c>
      <c r="S1641" s="512">
        <f t="shared" si="356"/>
        <v>0</v>
      </c>
      <c r="T1641" s="1011"/>
      <c r="U1641" s="512"/>
      <c r="V1641" s="512"/>
      <c r="W1641" s="512"/>
      <c r="X1641" s="512"/>
      <c r="Y1641" s="512"/>
      <c r="Z1641" s="1193"/>
      <c r="AA1641" s="508"/>
      <c r="AB1641" s="1386"/>
      <c r="AC1641" s="1401"/>
    </row>
    <row r="1642" spans="1:29" x14ac:dyDescent="0.25">
      <c r="A1642" s="227">
        <v>1</v>
      </c>
      <c r="B1642" s="723" t="s">
        <v>381</v>
      </c>
      <c r="C1642" s="622"/>
      <c r="D1642" s="4"/>
      <c r="E1642" s="367"/>
      <c r="F1642" s="213">
        <f t="shared" si="350"/>
        <v>0</v>
      </c>
      <c r="G1642" s="746"/>
      <c r="H1642" s="323"/>
      <c r="I1642" s="1825"/>
      <c r="J1642" s="1825"/>
      <c r="K1642" s="211"/>
      <c r="L1642" s="211"/>
      <c r="M1642" s="369"/>
      <c r="N1642" s="211"/>
      <c r="O1642" s="211"/>
      <c r="P1642" s="211"/>
      <c r="Q1642" s="512"/>
      <c r="R1642" s="992">
        <f t="shared" si="357"/>
        <v>0</v>
      </c>
      <c r="S1642" s="512">
        <f t="shared" si="356"/>
        <v>0</v>
      </c>
      <c r="T1642" s="1011"/>
      <c r="U1642" s="512"/>
      <c r="V1642" s="512"/>
      <c r="W1642" s="512"/>
      <c r="X1642" s="512"/>
      <c r="Y1642" s="512"/>
      <c r="Z1642" s="1193"/>
      <c r="AA1642" s="508"/>
      <c r="AB1642" s="1386"/>
      <c r="AC1642" s="1401"/>
    </row>
    <row r="1643" spans="1:29" x14ac:dyDescent="0.25">
      <c r="A1643" s="227">
        <v>1</v>
      </c>
      <c r="B1643" s="4" t="s">
        <v>382</v>
      </c>
      <c r="C1643" s="622"/>
      <c r="D1643" s="4"/>
      <c r="E1643" s="367"/>
      <c r="F1643" s="323">
        <f t="shared" si="350"/>
        <v>0</v>
      </c>
      <c r="G1643" s="746"/>
      <c r="H1643" s="323"/>
      <c r="I1643" s="1825"/>
      <c r="J1643" s="1825"/>
      <c r="K1643" s="211"/>
      <c r="L1643" s="211"/>
      <c r="M1643" s="369"/>
      <c r="N1643" s="211"/>
      <c r="O1643" s="211"/>
      <c r="P1643" s="211"/>
      <c r="Q1643" s="512"/>
      <c r="R1643" s="992">
        <f t="shared" si="357"/>
        <v>0</v>
      </c>
      <c r="S1643" s="512">
        <f t="shared" si="356"/>
        <v>0</v>
      </c>
      <c r="T1643" s="1011"/>
      <c r="U1643" s="512"/>
      <c r="V1643" s="512"/>
      <c r="W1643" s="512"/>
      <c r="X1643" s="512"/>
      <c r="Y1643" s="512"/>
      <c r="Z1643" s="1193"/>
      <c r="AA1643" s="508"/>
      <c r="AB1643" s="1386"/>
      <c r="AC1643" s="1401"/>
    </row>
    <row r="1644" spans="1:29" x14ac:dyDescent="0.25">
      <c r="A1644" s="227">
        <v>1</v>
      </c>
      <c r="B1644" s="739" t="s">
        <v>383</v>
      </c>
      <c r="C1644" s="622"/>
      <c r="D1644" s="4"/>
      <c r="E1644" s="367"/>
      <c r="F1644" s="213">
        <f t="shared" si="350"/>
        <v>0</v>
      </c>
      <c r="G1644" s="746"/>
      <c r="H1644" s="323"/>
      <c r="I1644" s="1825"/>
      <c r="J1644" s="1825"/>
      <c r="K1644" s="211"/>
      <c r="L1644" s="211"/>
      <c r="M1644" s="369"/>
      <c r="N1644" s="211"/>
      <c r="O1644" s="211"/>
      <c r="P1644" s="211"/>
      <c r="Q1644" s="512"/>
      <c r="R1644" s="992">
        <f t="shared" si="357"/>
        <v>0</v>
      </c>
      <c r="S1644" s="512">
        <f t="shared" si="356"/>
        <v>0</v>
      </c>
      <c r="T1644" s="1011"/>
      <c r="U1644" s="512"/>
      <c r="V1644" s="512"/>
      <c r="W1644" s="512"/>
      <c r="X1644" s="512"/>
      <c r="Y1644" s="512"/>
      <c r="Z1644" s="1193"/>
      <c r="AA1644" s="508"/>
      <c r="AB1644" s="1386"/>
      <c r="AC1644" s="1401"/>
    </row>
    <row r="1645" spans="1:29" ht="43.5" x14ac:dyDescent="0.25">
      <c r="A1645" s="227">
        <v>1</v>
      </c>
      <c r="B1645" s="723" t="s">
        <v>359</v>
      </c>
      <c r="C1645" s="622"/>
      <c r="D1645" s="4"/>
      <c r="E1645" s="367"/>
      <c r="F1645" s="213">
        <f t="shared" si="350"/>
        <v>0</v>
      </c>
      <c r="G1645" s="746">
        <v>1</v>
      </c>
      <c r="H1645" s="323" t="e">
        <f>G1645/F1645*100</f>
        <v>#DIV/0!</v>
      </c>
      <c r="I1645" s="1825"/>
      <c r="J1645" s="1825"/>
      <c r="K1645" s="211"/>
      <c r="L1645" s="211"/>
      <c r="M1645" s="369"/>
      <c r="N1645" s="211"/>
      <c r="O1645" s="211"/>
      <c r="P1645" s="211"/>
      <c r="Q1645" s="512"/>
      <c r="R1645" s="992">
        <f t="shared" si="357"/>
        <v>0</v>
      </c>
      <c r="S1645" s="512">
        <f t="shared" si="356"/>
        <v>0.99917999999999996</v>
      </c>
      <c r="T1645" s="1011"/>
      <c r="U1645" s="512"/>
      <c r="V1645" s="512"/>
      <c r="W1645" s="512"/>
      <c r="X1645" s="512"/>
      <c r="Y1645" s="512">
        <v>0.99917999999999996</v>
      </c>
      <c r="Z1645" s="1193"/>
      <c r="AA1645" s="508"/>
      <c r="AB1645" s="1386"/>
      <c r="AC1645" s="1401"/>
    </row>
    <row r="1646" spans="1:29" ht="30" x14ac:dyDescent="0.25">
      <c r="A1646" s="227">
        <v>1</v>
      </c>
      <c r="B1646" s="718" t="s">
        <v>202</v>
      </c>
      <c r="C1646" s="622"/>
      <c r="D1646" s="4"/>
      <c r="E1646" s="367"/>
      <c r="F1646" s="323">
        <f t="shared" si="350"/>
        <v>0</v>
      </c>
      <c r="G1646" s="746"/>
      <c r="H1646" s="323"/>
      <c r="I1646" s="1825"/>
      <c r="J1646" s="1825"/>
      <c r="K1646" s="211"/>
      <c r="L1646" s="211"/>
      <c r="M1646" s="369"/>
      <c r="N1646" s="211"/>
      <c r="O1646" s="211"/>
      <c r="P1646" s="211"/>
      <c r="Q1646" s="512"/>
      <c r="R1646" s="992">
        <f t="shared" si="357"/>
        <v>0</v>
      </c>
      <c r="S1646" s="512">
        <f t="shared" si="356"/>
        <v>0</v>
      </c>
      <c r="T1646" s="1011"/>
      <c r="U1646" s="512"/>
      <c r="V1646" s="512"/>
      <c r="W1646" s="512"/>
      <c r="X1646" s="512"/>
      <c r="Y1646" s="512"/>
      <c r="Z1646" s="1193"/>
      <c r="AA1646" s="508"/>
      <c r="AB1646" s="1386"/>
      <c r="AC1646" s="1401"/>
    </row>
    <row r="1647" spans="1:29" x14ac:dyDescent="0.25">
      <c r="A1647" s="227">
        <v>1</v>
      </c>
      <c r="B1647" s="710" t="s">
        <v>235</v>
      </c>
      <c r="C1647" s="622"/>
      <c r="D1647" s="4"/>
      <c r="E1647" s="394">
        <f>SUM(E1648:E1651)</f>
        <v>0</v>
      </c>
      <c r="F1647" s="726">
        <f t="shared" si="350"/>
        <v>0</v>
      </c>
      <c r="G1647" s="3831">
        <f>SUM(G1648:G1651)</f>
        <v>1</v>
      </c>
      <c r="H1647" s="984" t="e">
        <f t="shared" ref="H1647:H1656" si="358">G1647/F1647*100</f>
        <v>#DIV/0!</v>
      </c>
      <c r="I1647" s="1825"/>
      <c r="J1647" s="1825"/>
      <c r="K1647" s="211"/>
      <c r="L1647" s="211"/>
      <c r="M1647" s="369"/>
      <c r="N1647" s="211"/>
      <c r="O1647" s="211"/>
      <c r="P1647" s="211"/>
      <c r="Q1647" s="512"/>
      <c r="R1647" s="1134">
        <f t="shared" si="357"/>
        <v>0</v>
      </c>
      <c r="S1647" s="512">
        <f t="shared" si="356"/>
        <v>0.62005999999999994</v>
      </c>
      <c r="T1647" s="1011"/>
      <c r="U1647" s="512"/>
      <c r="V1647" s="512">
        <f>S1647-R1647</f>
        <v>0.62005999999999994</v>
      </c>
      <c r="W1647" s="512"/>
      <c r="X1647" s="512"/>
      <c r="Y1647" s="512">
        <v>0.62005999999999994</v>
      </c>
      <c r="Z1647" s="1198"/>
      <c r="AA1647" s="508"/>
      <c r="AB1647" s="1386"/>
      <c r="AC1647" s="1401"/>
    </row>
    <row r="1648" spans="1:29" ht="45" x14ac:dyDescent="0.25">
      <c r="A1648" s="227">
        <v>1</v>
      </c>
      <c r="B1648" s="672" t="s">
        <v>163</v>
      </c>
      <c r="C1648" s="609"/>
      <c r="D1648" s="4"/>
      <c r="E1648" s="371"/>
      <c r="F1648" s="330">
        <f t="shared" si="350"/>
        <v>0</v>
      </c>
      <c r="G1648" s="309"/>
      <c r="H1648" s="323" t="e">
        <f t="shared" si="358"/>
        <v>#DIV/0!</v>
      </c>
      <c r="I1648" s="1825"/>
      <c r="J1648" s="1825"/>
      <c r="K1648" s="211"/>
      <c r="L1648" s="211"/>
      <c r="M1648" s="369"/>
      <c r="N1648" s="211"/>
      <c r="O1648" s="211"/>
      <c r="P1648" s="211"/>
      <c r="Q1648" s="513"/>
      <c r="R1648" s="1133">
        <f t="shared" si="357"/>
        <v>0</v>
      </c>
      <c r="S1648" s="512"/>
      <c r="T1648" s="1433"/>
      <c r="U1648" s="513"/>
      <c r="V1648" s="512"/>
      <c r="W1648" s="512"/>
      <c r="X1648" s="512"/>
      <c r="Y1648" s="513"/>
      <c r="Z1648" s="2107"/>
      <c r="AA1648" s="1119"/>
      <c r="AB1648" s="1386"/>
      <c r="AC1648" s="1401"/>
    </row>
    <row r="1649" spans="1:29" ht="30" x14ac:dyDescent="0.25">
      <c r="A1649" s="227">
        <v>1</v>
      </c>
      <c r="B1649" s="452" t="s">
        <v>280</v>
      </c>
      <c r="C1649" s="2033"/>
      <c r="D1649" s="4"/>
      <c r="E1649" s="395"/>
      <c r="F1649" s="1334">
        <f t="shared" si="350"/>
        <v>0</v>
      </c>
      <c r="G1649" s="3856"/>
      <c r="H1649" s="323" t="e">
        <f t="shared" si="358"/>
        <v>#DIV/0!</v>
      </c>
      <c r="I1649" s="1825"/>
      <c r="J1649" s="1825"/>
      <c r="K1649" s="211"/>
      <c r="L1649" s="1849"/>
      <c r="M1649" s="373"/>
      <c r="N1649" s="1849"/>
      <c r="O1649" s="1849"/>
      <c r="P1649" s="1849"/>
      <c r="Q1649" s="513"/>
      <c r="R1649" s="1133">
        <f t="shared" si="357"/>
        <v>0</v>
      </c>
      <c r="S1649" s="512"/>
      <c r="T1649" s="1433"/>
      <c r="U1649" s="513"/>
      <c r="V1649" s="512"/>
      <c r="W1649" s="512"/>
      <c r="X1649" s="512"/>
      <c r="Y1649" s="513"/>
      <c r="Z1649" s="2063"/>
      <c r="AA1649" s="1119"/>
      <c r="AB1649" s="1386"/>
      <c r="AC1649" s="1401"/>
    </row>
    <row r="1650" spans="1:29" ht="30" x14ac:dyDescent="0.25">
      <c r="A1650" s="227">
        <v>1</v>
      </c>
      <c r="B1650" s="908" t="s">
        <v>285</v>
      </c>
      <c r="C1650" s="2108"/>
      <c r="D1650" s="1976"/>
      <c r="E1650" s="367"/>
      <c r="F1650" s="213">
        <f t="shared" si="350"/>
        <v>0</v>
      </c>
      <c r="G1650" s="746">
        <v>1</v>
      </c>
      <c r="H1650" s="323" t="e">
        <f t="shared" si="358"/>
        <v>#DIV/0!</v>
      </c>
      <c r="I1650" s="1825"/>
      <c r="J1650" s="1825"/>
      <c r="K1650" s="211"/>
      <c r="L1650" s="1849"/>
      <c r="M1650" s="373"/>
      <c r="N1650" s="1849"/>
      <c r="O1650" s="1849"/>
      <c r="P1650" s="1849"/>
      <c r="Q1650" s="513"/>
      <c r="R1650" s="992">
        <f t="shared" si="357"/>
        <v>0</v>
      </c>
      <c r="S1650" s="512"/>
      <c r="T1650" s="1433"/>
      <c r="U1650" s="513"/>
      <c r="V1650" s="512"/>
      <c r="W1650" s="512"/>
      <c r="X1650" s="512"/>
      <c r="Y1650" s="513"/>
      <c r="Z1650" s="1193"/>
      <c r="AA1650" s="1119"/>
      <c r="AB1650" s="1386"/>
      <c r="AC1650" s="1401"/>
    </row>
    <row r="1651" spans="1:29" ht="22.5" customHeight="1" x14ac:dyDescent="0.25">
      <c r="A1651" s="227">
        <v>1</v>
      </c>
      <c r="B1651" s="717" t="s">
        <v>36</v>
      </c>
      <c r="C1651" s="2109"/>
      <c r="D1651" s="4"/>
      <c r="E1651" s="395"/>
      <c r="F1651" s="323">
        <f t="shared" si="350"/>
        <v>0</v>
      </c>
      <c r="G1651" s="746"/>
      <c r="H1651" s="225" t="e">
        <f t="shared" si="358"/>
        <v>#DIV/0!</v>
      </c>
      <c r="I1651" s="1848"/>
      <c r="J1651" s="1825"/>
      <c r="K1651" s="211"/>
      <c r="L1651" s="211"/>
      <c r="M1651" s="369"/>
      <c r="N1651" s="211"/>
      <c r="O1651" s="1849"/>
      <c r="P1651" s="1849"/>
      <c r="Q1651" s="512"/>
      <c r="R1651" s="1136">
        <f t="shared" si="357"/>
        <v>0</v>
      </c>
      <c r="S1651" s="512">
        <f>Y1651-X1651-U1651</f>
        <v>0</v>
      </c>
      <c r="T1651" s="1011"/>
      <c r="U1651" s="512"/>
      <c r="V1651" s="512">
        <f>S1651-R1651</f>
        <v>0</v>
      </c>
      <c r="W1651" s="512"/>
      <c r="X1651" s="512"/>
      <c r="Y1651" s="512"/>
      <c r="Z1651" s="1193"/>
      <c r="AA1651" s="508"/>
      <c r="AB1651" s="1386"/>
      <c r="AC1651" s="1401"/>
    </row>
    <row r="1652" spans="1:29" ht="29.25" x14ac:dyDescent="0.25">
      <c r="A1652" s="227">
        <v>1</v>
      </c>
      <c r="B1652" s="667" t="s">
        <v>281</v>
      </c>
      <c r="C1652" s="978"/>
      <c r="D1652" s="2110"/>
      <c r="E1652" s="373">
        <f>E1629+E1607</f>
        <v>0</v>
      </c>
      <c r="F1652" s="724">
        <f t="shared" si="350"/>
        <v>0</v>
      </c>
      <c r="G1652" s="3862">
        <f>G1629+G1607</f>
        <v>0</v>
      </c>
      <c r="H1652" s="2111" t="e">
        <f t="shared" ref="H1652:Y1652" si="359">H1629+H1607</f>
        <v>#DIV/0!</v>
      </c>
      <c r="I1652" s="2111">
        <f t="shared" si="359"/>
        <v>0</v>
      </c>
      <c r="J1652" s="2111">
        <f t="shared" si="359"/>
        <v>0</v>
      </c>
      <c r="K1652" s="2111">
        <f t="shared" si="359"/>
        <v>0</v>
      </c>
      <c r="L1652" s="2111">
        <f t="shared" si="359"/>
        <v>0</v>
      </c>
      <c r="M1652" s="2111">
        <f t="shared" si="359"/>
        <v>0</v>
      </c>
      <c r="N1652" s="2111">
        <f t="shared" si="359"/>
        <v>0</v>
      </c>
      <c r="O1652" s="2111">
        <f t="shared" si="359"/>
        <v>0</v>
      </c>
      <c r="P1652" s="2111">
        <f t="shared" si="359"/>
        <v>0</v>
      </c>
      <c r="Q1652" s="2111"/>
      <c r="R1652" s="2111">
        <f t="shared" si="357"/>
        <v>0</v>
      </c>
      <c r="S1652" s="2111">
        <f t="shared" si="359"/>
        <v>0</v>
      </c>
      <c r="T1652" s="2111">
        <f t="shared" si="359"/>
        <v>0</v>
      </c>
      <c r="U1652" s="2111">
        <f t="shared" si="359"/>
        <v>0</v>
      </c>
      <c r="V1652" s="2111">
        <f t="shared" si="359"/>
        <v>0</v>
      </c>
      <c r="W1652" s="2111">
        <f t="shared" si="359"/>
        <v>0</v>
      </c>
      <c r="X1652" s="2111">
        <f t="shared" si="359"/>
        <v>0</v>
      </c>
      <c r="Y1652" s="2111">
        <f t="shared" si="359"/>
        <v>0</v>
      </c>
      <c r="Z1652" s="2112"/>
      <c r="AA1652" s="1119"/>
      <c r="AB1652" s="1386"/>
      <c r="AC1652" s="1401"/>
    </row>
    <row r="1653" spans="1:29" ht="43.5" x14ac:dyDescent="0.25">
      <c r="A1653" s="227">
        <v>1</v>
      </c>
      <c r="B1653" s="667" t="s">
        <v>310</v>
      </c>
      <c r="C1653" s="1518"/>
      <c r="D1653" s="1563"/>
      <c r="E1653" s="373">
        <f>E1617</f>
        <v>0</v>
      </c>
      <c r="F1653" s="725">
        <f t="shared" si="350"/>
        <v>0</v>
      </c>
      <c r="G1653" s="3862">
        <f>G1617</f>
        <v>0</v>
      </c>
      <c r="H1653" s="2111" t="e">
        <f t="shared" ref="H1653:Y1653" si="360">H1617</f>
        <v>#DIV/0!</v>
      </c>
      <c r="I1653" s="2111">
        <f t="shared" si="360"/>
        <v>0</v>
      </c>
      <c r="J1653" s="2111">
        <f t="shared" si="360"/>
        <v>0</v>
      </c>
      <c r="K1653" s="2111">
        <f t="shared" si="360"/>
        <v>0</v>
      </c>
      <c r="L1653" s="2111">
        <f t="shared" si="360"/>
        <v>0</v>
      </c>
      <c r="M1653" s="2111">
        <f t="shared" si="360"/>
        <v>0</v>
      </c>
      <c r="N1653" s="2111">
        <f t="shared" si="360"/>
        <v>0</v>
      </c>
      <c r="O1653" s="2111">
        <f t="shared" si="360"/>
        <v>0</v>
      </c>
      <c r="P1653" s="2111">
        <f t="shared" si="360"/>
        <v>0</v>
      </c>
      <c r="Q1653" s="2111"/>
      <c r="R1653" s="2111">
        <f t="shared" si="357"/>
        <v>0</v>
      </c>
      <c r="S1653" s="2111">
        <f t="shared" si="360"/>
        <v>0</v>
      </c>
      <c r="T1653" s="2111">
        <f t="shared" si="360"/>
        <v>0</v>
      </c>
      <c r="U1653" s="2111">
        <f t="shared" si="360"/>
        <v>0</v>
      </c>
      <c r="V1653" s="2111">
        <f t="shared" si="360"/>
        <v>0</v>
      </c>
      <c r="W1653" s="2111">
        <f t="shared" si="360"/>
        <v>0</v>
      </c>
      <c r="X1653" s="2111">
        <f t="shared" si="360"/>
        <v>0</v>
      </c>
      <c r="Y1653" s="2111">
        <f t="shared" si="360"/>
        <v>0</v>
      </c>
      <c r="Z1653" s="2112"/>
      <c r="AA1653" s="508"/>
      <c r="AB1653" s="1386"/>
      <c r="AC1653" s="1401"/>
    </row>
    <row r="1654" spans="1:29" ht="29.25" x14ac:dyDescent="0.25">
      <c r="A1654" s="227">
        <v>1</v>
      </c>
      <c r="B1654" s="667" t="s">
        <v>282</v>
      </c>
      <c r="C1654" s="2113"/>
      <c r="D1654" s="1455"/>
      <c r="E1654" s="369">
        <f>E1641+E1615</f>
        <v>0</v>
      </c>
      <c r="F1654" s="724">
        <f t="shared" si="350"/>
        <v>0</v>
      </c>
      <c r="G1654" s="750">
        <f>G1641+G1615</f>
        <v>0</v>
      </c>
      <c r="H1654" s="724" t="e">
        <f t="shared" ref="H1654:Y1654" si="361">H1641+H1615</f>
        <v>#DIV/0!</v>
      </c>
      <c r="I1654" s="724">
        <f t="shared" si="361"/>
        <v>0</v>
      </c>
      <c r="J1654" s="724">
        <f t="shared" si="361"/>
        <v>0</v>
      </c>
      <c r="K1654" s="724">
        <f t="shared" si="361"/>
        <v>0</v>
      </c>
      <c r="L1654" s="724">
        <f t="shared" si="361"/>
        <v>0</v>
      </c>
      <c r="M1654" s="724">
        <f t="shared" si="361"/>
        <v>0</v>
      </c>
      <c r="N1654" s="724">
        <f t="shared" si="361"/>
        <v>0</v>
      </c>
      <c r="O1654" s="724">
        <f t="shared" si="361"/>
        <v>0</v>
      </c>
      <c r="P1654" s="724">
        <f t="shared" si="361"/>
        <v>0</v>
      </c>
      <c r="Q1654" s="724"/>
      <c r="R1654" s="724">
        <f t="shared" si="357"/>
        <v>0</v>
      </c>
      <c r="S1654" s="724">
        <f t="shared" si="361"/>
        <v>0</v>
      </c>
      <c r="T1654" s="724">
        <f t="shared" si="361"/>
        <v>0</v>
      </c>
      <c r="U1654" s="724">
        <f t="shared" si="361"/>
        <v>0</v>
      </c>
      <c r="V1654" s="724">
        <f t="shared" si="361"/>
        <v>0</v>
      </c>
      <c r="W1654" s="724">
        <f t="shared" si="361"/>
        <v>0</v>
      </c>
      <c r="X1654" s="724">
        <f t="shared" si="361"/>
        <v>0</v>
      </c>
      <c r="Y1654" s="724">
        <f t="shared" si="361"/>
        <v>0</v>
      </c>
      <c r="Z1654" s="1240"/>
      <c r="AA1654" s="508"/>
      <c r="AB1654" s="1386"/>
      <c r="AC1654" s="1401"/>
    </row>
    <row r="1655" spans="1:29" s="237" customFormat="1" ht="29.25" x14ac:dyDescent="0.25">
      <c r="A1655" s="227">
        <v>1</v>
      </c>
      <c r="B1655" s="667" t="s">
        <v>283</v>
      </c>
      <c r="C1655" s="2114"/>
      <c r="D1655" s="3"/>
      <c r="E1655" s="369">
        <f>E1645</f>
        <v>0</v>
      </c>
      <c r="F1655" s="726">
        <f t="shared" si="350"/>
        <v>0</v>
      </c>
      <c r="G1655" s="3775">
        <f>G1645</f>
        <v>1</v>
      </c>
      <c r="H1655" s="726" t="e">
        <f t="shared" ref="H1655:Y1655" si="362">H1645</f>
        <v>#DIV/0!</v>
      </c>
      <c r="I1655" s="726">
        <f t="shared" si="362"/>
        <v>0</v>
      </c>
      <c r="J1655" s="726">
        <f t="shared" si="362"/>
        <v>0</v>
      </c>
      <c r="K1655" s="726">
        <f t="shared" si="362"/>
        <v>0</v>
      </c>
      <c r="L1655" s="726">
        <f t="shared" si="362"/>
        <v>0</v>
      </c>
      <c r="M1655" s="726">
        <f t="shared" si="362"/>
        <v>0</v>
      </c>
      <c r="N1655" s="726">
        <f t="shared" si="362"/>
        <v>0</v>
      </c>
      <c r="O1655" s="726">
        <f t="shared" si="362"/>
        <v>0</v>
      </c>
      <c r="P1655" s="726">
        <f t="shared" si="362"/>
        <v>0</v>
      </c>
      <c r="Q1655" s="726"/>
      <c r="R1655" s="726">
        <f t="shared" si="357"/>
        <v>0</v>
      </c>
      <c r="S1655" s="726">
        <f t="shared" si="362"/>
        <v>0.99917999999999996</v>
      </c>
      <c r="T1655" s="726">
        <f t="shared" si="362"/>
        <v>0</v>
      </c>
      <c r="U1655" s="726">
        <f t="shared" si="362"/>
        <v>0</v>
      </c>
      <c r="V1655" s="726">
        <f t="shared" si="362"/>
        <v>0</v>
      </c>
      <c r="W1655" s="726">
        <f t="shared" si="362"/>
        <v>0</v>
      </c>
      <c r="X1655" s="726">
        <f t="shared" si="362"/>
        <v>0</v>
      </c>
      <c r="Y1655" s="3663">
        <f t="shared" si="362"/>
        <v>0.99917999999999996</v>
      </c>
      <c r="Z1655" s="1180"/>
      <c r="AA1655" s="508"/>
      <c r="AB1655" s="1386"/>
      <c r="AC1655" s="1401"/>
    </row>
    <row r="1656" spans="1:29" s="237" customFormat="1" x14ac:dyDescent="0.25">
      <c r="A1656" s="227">
        <v>1</v>
      </c>
      <c r="B1656" s="668" t="s">
        <v>138</v>
      </c>
      <c r="C1656" s="619"/>
      <c r="D1656" s="1970"/>
      <c r="E1656" s="369">
        <v>42</v>
      </c>
      <c r="F1656" s="726">
        <f t="shared" ref="F1656:F1719" si="363">E1656/12*$B$4</f>
        <v>3.5</v>
      </c>
      <c r="G1656" s="3775">
        <f>G1652+G1653+G1655+G1654*2.9</f>
        <v>1</v>
      </c>
      <c r="H1656" s="213">
        <f t="shared" si="358"/>
        <v>28.571428571428569</v>
      </c>
      <c r="I1656" s="1077"/>
      <c r="J1656" s="253"/>
      <c r="K1656" s="254"/>
      <c r="L1656" s="254"/>
      <c r="M1656" s="3576"/>
      <c r="N1656" s="254"/>
      <c r="O1656" s="254"/>
      <c r="P1656" s="254"/>
      <c r="Q1656" s="513">
        <v>30</v>
      </c>
      <c r="R1656" s="1133">
        <f t="shared" si="357"/>
        <v>2.5</v>
      </c>
      <c r="S1656" s="513">
        <f t="shared" ref="S1656:Y1656" si="364">S1655+S1647+S1617+S1606+S1628+S1638</f>
        <v>1.61924</v>
      </c>
      <c r="T1656" s="1433">
        <f t="shared" si="364"/>
        <v>0</v>
      </c>
      <c r="U1656" s="513">
        <f t="shared" si="364"/>
        <v>0</v>
      </c>
      <c r="V1656" s="513">
        <f t="shared" si="364"/>
        <v>0.62005999999999994</v>
      </c>
      <c r="W1656" s="513">
        <f t="shared" si="364"/>
        <v>0</v>
      </c>
      <c r="X1656" s="513">
        <f t="shared" si="364"/>
        <v>0</v>
      </c>
      <c r="Y1656" s="513">
        <f t="shared" si="364"/>
        <v>1.61924</v>
      </c>
      <c r="Z1656" s="1180"/>
      <c r="AA1656" s="1119"/>
      <c r="AB1656" s="1386"/>
      <c r="AC1656" s="1401"/>
    </row>
    <row r="1657" spans="1:29" s="237" customFormat="1" ht="30" x14ac:dyDescent="0.25">
      <c r="A1657" s="227">
        <v>1</v>
      </c>
      <c r="B1657" s="979" t="s">
        <v>127</v>
      </c>
      <c r="C1657" s="619"/>
      <c r="D1657" s="1970"/>
      <c r="E1657" s="371"/>
      <c r="F1657" s="213">
        <f t="shared" si="363"/>
        <v>0</v>
      </c>
      <c r="G1657" s="708"/>
      <c r="H1657" s="213"/>
      <c r="I1657" s="1077"/>
      <c r="J1657" s="253"/>
      <c r="K1657" s="254"/>
      <c r="L1657" s="254"/>
      <c r="M1657" s="3576"/>
      <c r="N1657" s="254"/>
      <c r="O1657" s="254"/>
      <c r="P1657" s="254"/>
      <c r="Q1657" s="513"/>
      <c r="R1657" s="1133">
        <f t="shared" si="357"/>
        <v>0</v>
      </c>
      <c r="S1657" s="513"/>
      <c r="T1657" s="1433"/>
      <c r="U1657" s="513"/>
      <c r="V1657" s="513"/>
      <c r="W1657" s="513"/>
      <c r="X1657" s="513"/>
      <c r="Y1657" s="513"/>
      <c r="Z1657" s="1213"/>
      <c r="AA1657" s="1119"/>
      <c r="AB1657" s="1386"/>
      <c r="AC1657" s="1401"/>
    </row>
    <row r="1658" spans="1:29" s="237" customFormat="1" x14ac:dyDescent="0.25">
      <c r="A1658" s="227">
        <v>1</v>
      </c>
      <c r="B1658" s="273" t="s">
        <v>9</v>
      </c>
      <c r="C1658" s="619"/>
      <c r="D1658" s="1970">
        <v>240</v>
      </c>
      <c r="E1658" s="372"/>
      <c r="F1658" s="213">
        <f t="shared" si="363"/>
        <v>0</v>
      </c>
      <c r="G1658" s="708"/>
      <c r="H1658" s="213" t="e">
        <f>G1658/F1658*100</f>
        <v>#DIV/0!</v>
      </c>
      <c r="I1658" s="1077">
        <v>9</v>
      </c>
      <c r="J1658" s="253" t="e">
        <f>M1658/G1658</f>
        <v>#DIV/0!</v>
      </c>
      <c r="K1658" s="254">
        <f>ROUND(E1658*I1658,0)</f>
        <v>0</v>
      </c>
      <c r="L1658" s="254">
        <f>ROUND(K1658/12*$B$4,0)</f>
        <v>0</v>
      </c>
      <c r="M1658" s="3576"/>
      <c r="N1658" s="254" t="e">
        <f>M1658/L1658*100</f>
        <v>#DIV/0!</v>
      </c>
      <c r="O1658" s="254">
        <f>ROUND(K1658/D1658,0)</f>
        <v>0</v>
      </c>
      <c r="P1658" s="254" t="e">
        <f>M1658/$B$4*12/O1658</f>
        <v>#DIV/0!</v>
      </c>
      <c r="Q1658" s="513"/>
      <c r="R1658" s="1133">
        <f t="shared" si="357"/>
        <v>0</v>
      </c>
      <c r="S1658" s="513"/>
      <c r="T1658" s="1433"/>
      <c r="U1658" s="513"/>
      <c r="V1658" s="513"/>
      <c r="W1658" s="513"/>
      <c r="X1658" s="513"/>
      <c r="Y1658" s="513"/>
      <c r="Z1658" s="1213"/>
      <c r="AA1658" s="1119"/>
      <c r="AB1658" s="1386"/>
      <c r="AC1658" s="1401"/>
    </row>
    <row r="1659" spans="1:29" s="237" customFormat="1" x14ac:dyDescent="0.25">
      <c r="A1659" s="227">
        <v>1</v>
      </c>
      <c r="B1659" s="278" t="s">
        <v>47</v>
      </c>
      <c r="C1659" s="2115"/>
      <c r="D1659" s="1970">
        <v>240</v>
      </c>
      <c r="E1659" s="372"/>
      <c r="F1659" s="213">
        <f t="shared" si="363"/>
        <v>0</v>
      </c>
      <c r="G1659" s="708"/>
      <c r="H1659" s="213" t="e">
        <f>G1659/F1659*100</f>
        <v>#DIV/0!</v>
      </c>
      <c r="I1659" s="1077">
        <v>8</v>
      </c>
      <c r="J1659" s="253" t="e">
        <f>M1659/G1659</f>
        <v>#DIV/0!</v>
      </c>
      <c r="K1659" s="254">
        <f>ROUND(E1659*I1659,0)</f>
        <v>0</v>
      </c>
      <c r="L1659" s="254">
        <f>ROUND(K1659/12*$B$4,0)</f>
        <v>0</v>
      </c>
      <c r="M1659" s="3576"/>
      <c r="N1659" s="254" t="e">
        <f>M1659/L1659*100</f>
        <v>#DIV/0!</v>
      </c>
      <c r="O1659" s="254">
        <f>ROUND(K1659/D1659,0)</f>
        <v>0</v>
      </c>
      <c r="P1659" s="254" t="e">
        <f>M1659/$B$4*12/O1659</f>
        <v>#DIV/0!</v>
      </c>
      <c r="Q1659" s="512"/>
      <c r="R1659" s="1133">
        <f t="shared" si="357"/>
        <v>0</v>
      </c>
      <c r="S1659" s="513"/>
      <c r="T1659" s="1433"/>
      <c r="U1659" s="513"/>
      <c r="V1659" s="513"/>
      <c r="W1659" s="513"/>
      <c r="X1659" s="513"/>
      <c r="Y1659" s="513"/>
      <c r="Z1659" s="1213"/>
      <c r="AA1659" s="1119"/>
      <c r="AB1659" s="1386"/>
      <c r="AC1659" s="1401"/>
    </row>
    <row r="1660" spans="1:29" x14ac:dyDescent="0.25">
      <c r="A1660" s="227">
        <v>1</v>
      </c>
      <c r="B1660" s="2116" t="s">
        <v>184</v>
      </c>
      <c r="C1660" s="1585"/>
      <c r="D1660" s="1993"/>
      <c r="E1660" s="373">
        <f>SUM(E1658:E1659)</f>
        <v>0</v>
      </c>
      <c r="F1660" s="460">
        <f t="shared" si="363"/>
        <v>0</v>
      </c>
      <c r="G1660" s="2632">
        <f>SUM(G1658:G1659)</f>
        <v>0</v>
      </c>
      <c r="H1660" s="267" t="e">
        <f>G1660/F1660*100</f>
        <v>#DIV/0!</v>
      </c>
      <c r="I1660" s="1848">
        <f>IF(E1660=0,0,K1660/E1660)</f>
        <v>0</v>
      </c>
      <c r="J1660" s="1445" t="e">
        <f>M1660/G1660</f>
        <v>#DIV/0!</v>
      </c>
      <c r="K1660" s="460">
        <f>SUM(K1658:K1659)</f>
        <v>0</v>
      </c>
      <c r="L1660" s="460">
        <f>SUM(L1658:L1659)</f>
        <v>0</v>
      </c>
      <c r="M1660" s="3589">
        <f>SUM(M1658:M1659)</f>
        <v>0</v>
      </c>
      <c r="N1660" s="1509" t="e">
        <f>M1660/L1660*100</f>
        <v>#DIV/0!</v>
      </c>
      <c r="O1660" s="1509">
        <f>SUM(O1658:O1659)</f>
        <v>0</v>
      </c>
      <c r="P1660" s="430" t="e">
        <f>M1660/$B$4*12/O1660</f>
        <v>#DIV/0!</v>
      </c>
      <c r="Q1660" s="514"/>
      <c r="R1660" s="1133">
        <f t="shared" si="357"/>
        <v>0</v>
      </c>
      <c r="S1660" s="513">
        <f>Y1660-X1660-U1660</f>
        <v>0</v>
      </c>
      <c r="T1660" s="1433"/>
      <c r="U1660" s="513"/>
      <c r="V1660" s="513"/>
      <c r="W1660" s="513"/>
      <c r="X1660" s="513"/>
      <c r="Y1660" s="513"/>
      <c r="Z1660" s="1242"/>
      <c r="AA1660" s="1119"/>
      <c r="AB1660" s="1386"/>
      <c r="AC1660" s="1401"/>
    </row>
    <row r="1661" spans="1:29" ht="30" thickBot="1" x14ac:dyDescent="0.3">
      <c r="A1661" s="227">
        <v>1</v>
      </c>
      <c r="B1661" s="238" t="s">
        <v>215</v>
      </c>
      <c r="C1661" s="238"/>
      <c r="D1661" s="238"/>
      <c r="E1661" s="397">
        <f>SUM(E1660)</f>
        <v>0</v>
      </c>
      <c r="F1661" s="1965">
        <f t="shared" si="363"/>
        <v>0</v>
      </c>
      <c r="G1661" s="3838">
        <f>SUM(G1660)</f>
        <v>0</v>
      </c>
      <c r="H1661" s="1965" t="e">
        <f>G1661/F1661*100</f>
        <v>#DIV/0!</v>
      </c>
      <c r="I1661" s="2117">
        <f>IF(E1661=0,0,K1661/E1661)</f>
        <v>0</v>
      </c>
      <c r="J1661" s="2105" t="e">
        <f>SUM(J1660)</f>
        <v>#DIV/0!</v>
      </c>
      <c r="K1661" s="1965">
        <f>SUM(K1660)</f>
        <v>0</v>
      </c>
      <c r="L1661" s="1965">
        <f>SUM(L1660)</f>
        <v>0</v>
      </c>
      <c r="M1661" s="397">
        <f>SUM(M1660)</f>
        <v>0</v>
      </c>
      <c r="N1661" s="1489" t="e">
        <f>M1661/L1661*100</f>
        <v>#DIV/0!</v>
      </c>
      <c r="O1661" s="1536">
        <f>SUM(O1660)</f>
        <v>0</v>
      </c>
      <c r="P1661" s="1489" t="e">
        <f>M1661/$B$4*12/O1661</f>
        <v>#DIV/0!</v>
      </c>
      <c r="Q1661" s="517"/>
      <c r="R1661" s="1138">
        <f t="shared" si="357"/>
        <v>0</v>
      </c>
      <c r="S1661" s="517">
        <f>Y1661-X1661-U1661</f>
        <v>0</v>
      </c>
      <c r="T1661" s="1013"/>
      <c r="U1661" s="517"/>
      <c r="V1661" s="517">
        <f>S1661-R1661</f>
        <v>0</v>
      </c>
      <c r="W1661" s="517"/>
      <c r="X1661" s="517"/>
      <c r="Y1661" s="517"/>
      <c r="Z1661" s="1968"/>
      <c r="AA1661" s="1169"/>
      <c r="AB1661" s="1386"/>
      <c r="AC1661" s="1401"/>
    </row>
    <row r="1662" spans="1:29" ht="15.75" thickBot="1" x14ac:dyDescent="0.3">
      <c r="A1662" s="227">
        <v>1</v>
      </c>
      <c r="B1662" s="1836" t="s">
        <v>316</v>
      </c>
      <c r="C1662" s="1836"/>
      <c r="D1662" s="1836"/>
      <c r="E1662" s="376"/>
      <c r="F1662" s="943">
        <f t="shared" si="363"/>
        <v>0</v>
      </c>
      <c r="G1662" s="3850"/>
      <c r="H1662" s="943"/>
      <c r="I1662" s="1793"/>
      <c r="J1662" s="1793"/>
      <c r="K1662" s="943"/>
      <c r="L1662" s="943"/>
      <c r="M1662" s="3650">
        <f>SUM(M1653,M1661)</f>
        <v>0</v>
      </c>
      <c r="N1662" s="3654"/>
      <c r="O1662" s="3654"/>
      <c r="P1662" s="3654"/>
      <c r="Q1662" s="3630">
        <v>30</v>
      </c>
      <c r="R1662" s="3630">
        <f t="shared" si="357"/>
        <v>2.5</v>
      </c>
      <c r="S1662" s="3630">
        <f t="shared" ref="S1662:Y1662" si="365">S1661+S1656</f>
        <v>1.61924</v>
      </c>
      <c r="T1662" s="3630">
        <f t="shared" si="365"/>
        <v>0</v>
      </c>
      <c r="U1662" s="3630">
        <f>U1661+U1656</f>
        <v>0</v>
      </c>
      <c r="V1662" s="3630">
        <f t="shared" si="365"/>
        <v>0.62005999999999994</v>
      </c>
      <c r="W1662" s="3630"/>
      <c r="X1662" s="3630">
        <f t="shared" si="365"/>
        <v>0</v>
      </c>
      <c r="Y1662" s="3630">
        <f t="shared" si="365"/>
        <v>1.61924</v>
      </c>
      <c r="Z1662" s="2031"/>
      <c r="AA1662" s="1121"/>
      <c r="AB1662" s="1386"/>
      <c r="AC1662" s="1401"/>
    </row>
    <row r="1663" spans="1:29" x14ac:dyDescent="0.25">
      <c r="A1663" s="227">
        <v>1</v>
      </c>
      <c r="B1663" s="2118"/>
      <c r="C1663" s="633"/>
      <c r="D1663" s="2118"/>
      <c r="E1663" s="379"/>
      <c r="F1663" s="982">
        <f t="shared" si="363"/>
        <v>0</v>
      </c>
      <c r="G1663" s="740"/>
      <c r="H1663" s="982"/>
      <c r="I1663" s="1817"/>
      <c r="J1663" s="1817"/>
      <c r="K1663" s="982"/>
      <c r="L1663" s="982"/>
      <c r="M1663" s="379"/>
      <c r="N1663" s="982"/>
      <c r="O1663" s="982"/>
      <c r="P1663" s="982"/>
      <c r="Q1663" s="511"/>
      <c r="R1663" s="991">
        <f t="shared" si="357"/>
        <v>0</v>
      </c>
      <c r="S1663" s="511"/>
      <c r="T1663" s="1014"/>
      <c r="U1663" s="511"/>
      <c r="V1663" s="511"/>
      <c r="W1663" s="511"/>
      <c r="X1663" s="511"/>
      <c r="Y1663" s="511"/>
      <c r="Z1663" s="1207"/>
      <c r="AA1663" s="554"/>
      <c r="AB1663" s="1386"/>
      <c r="AC1663" s="1401"/>
    </row>
    <row r="1664" spans="1:29" ht="43.5" x14ac:dyDescent="0.25">
      <c r="A1664" s="227">
        <v>1</v>
      </c>
      <c r="B1664" s="1391" t="s">
        <v>451</v>
      </c>
      <c r="C1664" s="1391"/>
      <c r="D1664" s="1847"/>
      <c r="E1664" s="379"/>
      <c r="F1664" s="330">
        <f t="shared" si="363"/>
        <v>0</v>
      </c>
      <c r="G1664" s="2631"/>
      <c r="H1664" s="330"/>
      <c r="I1664" s="1825"/>
      <c r="J1664" s="1825"/>
      <c r="K1664" s="724"/>
      <c r="L1664" s="724"/>
      <c r="M1664" s="369"/>
      <c r="N1664" s="724"/>
      <c r="O1664" s="724"/>
      <c r="P1664" s="724"/>
      <c r="Q1664" s="512"/>
      <c r="R1664" s="992">
        <f t="shared" si="357"/>
        <v>0</v>
      </c>
      <c r="S1664" s="512"/>
      <c r="T1664" s="1011"/>
      <c r="U1664" s="512"/>
      <c r="V1664" s="512"/>
      <c r="W1664" s="512"/>
      <c r="X1664" s="512"/>
      <c r="Y1664" s="512"/>
      <c r="Z1664" s="1217"/>
      <c r="AA1664" s="508"/>
      <c r="AB1664" s="1386"/>
      <c r="AC1664" s="1401"/>
    </row>
    <row r="1665" spans="1:29" x14ac:dyDescent="0.25">
      <c r="A1665" s="227">
        <v>1</v>
      </c>
      <c r="B1665" s="663" t="s">
        <v>207</v>
      </c>
      <c r="C1665" s="1971"/>
      <c r="D1665" s="736"/>
      <c r="E1665" s="371"/>
      <c r="F1665" s="330">
        <f t="shared" si="363"/>
        <v>0</v>
      </c>
      <c r="G1665" s="2631"/>
      <c r="H1665" s="330"/>
      <c r="I1665" s="1825"/>
      <c r="J1665" s="1825"/>
      <c r="K1665" s="724"/>
      <c r="L1665" s="724"/>
      <c r="M1665" s="369"/>
      <c r="N1665" s="724"/>
      <c r="O1665" s="724"/>
      <c r="P1665" s="724"/>
      <c r="Q1665" s="512">
        <v>300</v>
      </c>
      <c r="R1665" s="1134">
        <f t="shared" si="357"/>
        <v>25</v>
      </c>
      <c r="S1665" s="512">
        <f>Y1665-X1665-U1665</f>
        <v>64.379180000000005</v>
      </c>
      <c r="T1665" s="1011"/>
      <c r="U1665" s="512"/>
      <c r="V1665" s="512">
        <f>S1665-R1665</f>
        <v>39.379180000000005</v>
      </c>
      <c r="W1665" s="512"/>
      <c r="X1665" s="512"/>
      <c r="Y1665" s="512">
        <v>64.379180000000005</v>
      </c>
      <c r="Z1665" s="1217"/>
      <c r="AA1665" s="508"/>
      <c r="AB1665" s="1386"/>
      <c r="AC1665" s="1401"/>
    </row>
    <row r="1666" spans="1:29" ht="29.25" x14ac:dyDescent="0.25">
      <c r="A1666" s="227">
        <v>1</v>
      </c>
      <c r="B1666" s="723" t="s">
        <v>365</v>
      </c>
      <c r="C1666" s="622"/>
      <c r="D1666" s="736"/>
      <c r="E1666" s="696">
        <f>E1667</f>
        <v>0</v>
      </c>
      <c r="F1666" s="330">
        <f t="shared" si="363"/>
        <v>0</v>
      </c>
      <c r="G1666" s="2631">
        <f>G1667</f>
        <v>1.0874999999999999</v>
      </c>
      <c r="H1666" s="213" t="e">
        <f t="shared" ref="H1666:H1671" si="366">G1666/F1666*100</f>
        <v>#DIV/0!</v>
      </c>
      <c r="I1666" s="1825"/>
      <c r="J1666" s="1825"/>
      <c r="K1666" s="724"/>
      <c r="L1666" s="724"/>
      <c r="M1666" s="369"/>
      <c r="N1666" s="724"/>
      <c r="O1666" s="724"/>
      <c r="P1666" s="724"/>
      <c r="Q1666" s="512"/>
      <c r="R1666" s="992">
        <f t="shared" si="357"/>
        <v>0</v>
      </c>
      <c r="S1666" s="512">
        <f>Y1666-X1666-U1666</f>
        <v>0</v>
      </c>
      <c r="T1666" s="1011"/>
      <c r="U1666" s="512"/>
      <c r="V1666" s="512"/>
      <c r="W1666" s="512"/>
      <c r="X1666" s="512"/>
      <c r="Y1666" s="512"/>
      <c r="Z1666" s="1217"/>
      <c r="AA1666" s="508"/>
      <c r="AB1666" s="1386"/>
      <c r="AC1666" s="1401"/>
    </row>
    <row r="1667" spans="1:29" ht="30" x14ac:dyDescent="0.25">
      <c r="A1667" s="227">
        <v>1</v>
      </c>
      <c r="B1667" s="1068" t="s">
        <v>354</v>
      </c>
      <c r="C1667" s="622"/>
      <c r="D1667" s="736"/>
      <c r="E1667" s="696">
        <f>E1668/4</f>
        <v>0</v>
      </c>
      <c r="F1667" s="330">
        <f t="shared" si="363"/>
        <v>0</v>
      </c>
      <c r="G1667" s="2631">
        <f>G1668/4</f>
        <v>1.0874999999999999</v>
      </c>
      <c r="H1667" s="213" t="e">
        <f t="shared" si="366"/>
        <v>#DIV/0!</v>
      </c>
      <c r="I1667" s="1825"/>
      <c r="J1667" s="1825"/>
      <c r="K1667" s="724"/>
      <c r="L1667" s="724"/>
      <c r="M1667" s="369"/>
      <c r="N1667" s="724"/>
      <c r="O1667" s="724"/>
      <c r="P1667" s="724"/>
      <c r="Q1667" s="512"/>
      <c r="R1667" s="992">
        <f t="shared" si="357"/>
        <v>0</v>
      </c>
      <c r="S1667" s="512"/>
      <c r="T1667" s="1011"/>
      <c r="U1667" s="512"/>
      <c r="V1667" s="512"/>
      <c r="W1667" s="512"/>
      <c r="X1667" s="512"/>
      <c r="Y1667" s="512"/>
      <c r="Z1667" s="1217"/>
      <c r="AA1667" s="508"/>
      <c r="AB1667" s="1386"/>
      <c r="AC1667" s="1401"/>
    </row>
    <row r="1668" spans="1:29" ht="30" x14ac:dyDescent="0.25">
      <c r="A1668" s="227">
        <v>1</v>
      </c>
      <c r="B1668" s="4" t="s">
        <v>380</v>
      </c>
      <c r="C1668" s="622"/>
      <c r="D1668" s="736"/>
      <c r="E1668" s="696"/>
      <c r="F1668" s="330">
        <f t="shared" si="363"/>
        <v>0</v>
      </c>
      <c r="G1668" s="2631">
        <v>4.3499999999999996</v>
      </c>
      <c r="H1668" s="213" t="e">
        <f t="shared" si="366"/>
        <v>#DIV/0!</v>
      </c>
      <c r="I1668" s="1825"/>
      <c r="J1668" s="1825"/>
      <c r="K1668" s="724"/>
      <c r="L1668" s="724"/>
      <c r="M1668" s="369"/>
      <c r="N1668" s="724"/>
      <c r="O1668" s="724"/>
      <c r="P1668" s="724"/>
      <c r="Q1668" s="512"/>
      <c r="R1668" s="992">
        <f t="shared" si="357"/>
        <v>0</v>
      </c>
      <c r="S1668" s="512"/>
      <c r="T1668" s="1011"/>
      <c r="U1668" s="512"/>
      <c r="V1668" s="512"/>
      <c r="W1668" s="512"/>
      <c r="X1668" s="512"/>
      <c r="Y1668" s="512"/>
      <c r="Z1668" s="1217"/>
      <c r="AA1668" s="508"/>
      <c r="AB1668" s="1386"/>
      <c r="AC1668" s="1401"/>
    </row>
    <row r="1669" spans="1:29" ht="29.25" x14ac:dyDescent="0.25">
      <c r="A1669" s="227">
        <v>1</v>
      </c>
      <c r="B1669" s="723" t="s">
        <v>366</v>
      </c>
      <c r="C1669" s="622"/>
      <c r="D1669" s="736"/>
      <c r="E1669" s="696">
        <f>(E1671+E1672)/9.4</f>
        <v>0</v>
      </c>
      <c r="F1669" s="330">
        <f t="shared" si="363"/>
        <v>0</v>
      </c>
      <c r="G1669" s="2631">
        <f>(G1671+G1672)/9.4</f>
        <v>29.207446808510639</v>
      </c>
      <c r="H1669" s="213" t="e">
        <f t="shared" si="366"/>
        <v>#DIV/0!</v>
      </c>
      <c r="I1669" s="1825"/>
      <c r="J1669" s="1825"/>
      <c r="K1669" s="724"/>
      <c r="L1669" s="724"/>
      <c r="M1669" s="369"/>
      <c r="N1669" s="724"/>
      <c r="O1669" s="724"/>
      <c r="P1669" s="724"/>
      <c r="Q1669" s="512"/>
      <c r="R1669" s="992">
        <f t="shared" si="357"/>
        <v>0</v>
      </c>
      <c r="S1669" s="512"/>
      <c r="T1669" s="1011"/>
      <c r="U1669" s="512"/>
      <c r="V1669" s="512"/>
      <c r="W1669" s="512"/>
      <c r="X1669" s="512"/>
      <c r="Y1669" s="512"/>
      <c r="Z1669" s="1217"/>
      <c r="AA1669" s="508"/>
      <c r="AB1669" s="1386"/>
      <c r="AC1669" s="1401"/>
    </row>
    <row r="1670" spans="1:29" x14ac:dyDescent="0.25">
      <c r="A1670" s="227">
        <v>1</v>
      </c>
      <c r="B1670" s="4" t="s">
        <v>382</v>
      </c>
      <c r="C1670" s="622"/>
      <c r="D1670" s="736"/>
      <c r="E1670" s="696">
        <f>(E1671+E1672)/9.4</f>
        <v>0</v>
      </c>
      <c r="F1670" s="330">
        <f t="shared" si="363"/>
        <v>0</v>
      </c>
      <c r="G1670" s="2631">
        <f>(G1671+G1672)/9.4</f>
        <v>29.207446808510639</v>
      </c>
      <c r="H1670" s="213" t="e">
        <f t="shared" si="366"/>
        <v>#DIV/0!</v>
      </c>
      <c r="I1670" s="1825"/>
      <c r="J1670" s="1825"/>
      <c r="K1670" s="724"/>
      <c r="L1670" s="724"/>
      <c r="M1670" s="369"/>
      <c r="N1670" s="724"/>
      <c r="O1670" s="724"/>
      <c r="P1670" s="724"/>
      <c r="Q1670" s="512"/>
      <c r="R1670" s="992">
        <f t="shared" si="357"/>
        <v>0</v>
      </c>
      <c r="S1670" s="512"/>
      <c r="T1670" s="1011"/>
      <c r="U1670" s="512"/>
      <c r="V1670" s="512"/>
      <c r="W1670" s="512"/>
      <c r="X1670" s="512"/>
      <c r="Y1670" s="512"/>
      <c r="Z1670" s="1217"/>
      <c r="AA1670" s="508"/>
      <c r="AB1670" s="1386"/>
      <c r="AC1670" s="1401"/>
    </row>
    <row r="1671" spans="1:29" x14ac:dyDescent="0.25">
      <c r="A1671" s="227">
        <v>1</v>
      </c>
      <c r="B1671" s="739" t="s">
        <v>383</v>
      </c>
      <c r="C1671" s="646"/>
      <c r="D1671" s="736"/>
      <c r="E1671" s="696"/>
      <c r="F1671" s="330">
        <f t="shared" si="363"/>
        <v>0</v>
      </c>
      <c r="G1671" s="2631">
        <v>274.55</v>
      </c>
      <c r="H1671" s="213" t="e">
        <f t="shared" si="366"/>
        <v>#DIV/0!</v>
      </c>
      <c r="I1671" s="1825"/>
      <c r="J1671" s="1825"/>
      <c r="K1671" s="724"/>
      <c r="L1671" s="724"/>
      <c r="M1671" s="369"/>
      <c r="N1671" s="724"/>
      <c r="O1671" s="724"/>
      <c r="P1671" s="724"/>
      <c r="Q1671" s="512"/>
      <c r="R1671" s="992">
        <f t="shared" si="357"/>
        <v>0</v>
      </c>
      <c r="S1671" s="512">
        <f>Y1671-X1671-U1671</f>
        <v>0</v>
      </c>
      <c r="T1671" s="1011"/>
      <c r="U1671" s="512"/>
      <c r="V1671" s="512"/>
      <c r="W1671" s="512"/>
      <c r="X1671" s="512"/>
      <c r="Y1671" s="512"/>
      <c r="Z1671" s="1217"/>
      <c r="AA1671" s="508"/>
      <c r="AB1671" s="1386"/>
      <c r="AC1671" s="1401"/>
    </row>
    <row r="1672" spans="1:29" x14ac:dyDescent="0.25">
      <c r="A1672" s="227">
        <v>1</v>
      </c>
      <c r="B1672" s="739" t="s">
        <v>388</v>
      </c>
      <c r="C1672" s="609"/>
      <c r="D1672" s="9"/>
      <c r="E1672" s="694"/>
      <c r="F1672" s="213">
        <f t="shared" si="363"/>
        <v>0</v>
      </c>
      <c r="G1672" s="3863"/>
      <c r="H1672" s="213"/>
      <c r="I1672" s="1825"/>
      <c r="J1672" s="1825"/>
      <c r="K1672" s="211"/>
      <c r="L1672" s="211"/>
      <c r="M1672" s="369"/>
      <c r="N1672" s="211"/>
      <c r="O1672" s="211"/>
      <c r="P1672" s="211"/>
      <c r="Q1672" s="512"/>
      <c r="R1672" s="992">
        <f t="shared" si="357"/>
        <v>0</v>
      </c>
      <c r="S1672" s="512">
        <f>Y1672-X1672-U1672</f>
        <v>0</v>
      </c>
      <c r="T1672" s="1011"/>
      <c r="U1672" s="512"/>
      <c r="V1672" s="512"/>
      <c r="W1672" s="512"/>
      <c r="X1672" s="512"/>
      <c r="Y1672" s="512"/>
      <c r="Z1672" s="2119"/>
      <c r="AA1672" s="508"/>
      <c r="AB1672" s="1386"/>
      <c r="AC1672" s="1401"/>
    </row>
    <row r="1673" spans="1:29" ht="29.25" x14ac:dyDescent="0.25">
      <c r="A1673" s="227">
        <v>1</v>
      </c>
      <c r="B1673" s="667" t="s">
        <v>281</v>
      </c>
      <c r="C1673" s="609"/>
      <c r="D1673" s="9"/>
      <c r="E1673" s="695">
        <f>E1666</f>
        <v>0</v>
      </c>
      <c r="F1673" s="726">
        <f t="shared" si="363"/>
        <v>0</v>
      </c>
      <c r="G1673" s="3775">
        <f>G1666</f>
        <v>1.0874999999999999</v>
      </c>
      <c r="H1673" s="213" t="e">
        <f>G1673/F1673*100</f>
        <v>#DIV/0!</v>
      </c>
      <c r="I1673" s="1825"/>
      <c r="J1673" s="1825"/>
      <c r="K1673" s="211"/>
      <c r="L1673" s="211"/>
      <c r="M1673" s="369"/>
      <c r="N1673" s="211"/>
      <c r="O1673" s="211"/>
      <c r="P1673" s="211"/>
      <c r="Q1673" s="512"/>
      <c r="R1673" s="992">
        <f t="shared" si="357"/>
        <v>0</v>
      </c>
      <c r="S1673" s="512"/>
      <c r="T1673" s="1011"/>
      <c r="U1673" s="512"/>
      <c r="V1673" s="512"/>
      <c r="W1673" s="512"/>
      <c r="X1673" s="512"/>
      <c r="Y1673" s="512"/>
      <c r="Z1673" s="1180"/>
      <c r="AA1673" s="508"/>
      <c r="AB1673" s="1386"/>
      <c r="AC1673" s="1401"/>
    </row>
    <row r="1674" spans="1:29" ht="29.25" x14ac:dyDescent="0.25">
      <c r="A1674" s="227">
        <v>1</v>
      </c>
      <c r="B1674" s="667" t="s">
        <v>282</v>
      </c>
      <c r="C1674" s="622"/>
      <c r="D1674" s="4"/>
      <c r="E1674" s="695">
        <f>E1669</f>
        <v>0</v>
      </c>
      <c r="F1674" s="726">
        <f t="shared" si="363"/>
        <v>0</v>
      </c>
      <c r="G1674" s="3775">
        <f>G1669</f>
        <v>29.207446808510639</v>
      </c>
      <c r="H1674" s="323" t="e">
        <f>G1674/F1674*100</f>
        <v>#DIV/0!</v>
      </c>
      <c r="I1674" s="1825"/>
      <c r="J1674" s="1825"/>
      <c r="K1674" s="211"/>
      <c r="L1674" s="211"/>
      <c r="M1674" s="369"/>
      <c r="N1674" s="211"/>
      <c r="O1674" s="211"/>
      <c r="P1674" s="211"/>
      <c r="Q1674" s="512"/>
      <c r="R1674" s="992">
        <f t="shared" si="357"/>
        <v>0</v>
      </c>
      <c r="S1674" s="512">
        <f>Y1674-X1674-U1674</f>
        <v>0</v>
      </c>
      <c r="T1674" s="1011"/>
      <c r="U1674" s="512"/>
      <c r="V1674" s="512"/>
      <c r="W1674" s="512"/>
      <c r="X1674" s="512"/>
      <c r="Y1674" s="512"/>
      <c r="Z1674" s="1180"/>
      <c r="AA1674" s="508"/>
      <c r="AB1674" s="1386"/>
      <c r="AC1674" s="1401"/>
    </row>
    <row r="1675" spans="1:29" ht="15.75" thickBot="1" x14ac:dyDescent="0.3">
      <c r="A1675" s="227">
        <v>1</v>
      </c>
      <c r="B1675" s="1732" t="s">
        <v>138</v>
      </c>
      <c r="C1675" s="239"/>
      <c r="D1675" s="1732"/>
      <c r="E1675" s="695">
        <v>350</v>
      </c>
      <c r="F1675" s="2080">
        <f t="shared" si="363"/>
        <v>29.166666666666668</v>
      </c>
      <c r="G1675" s="3858">
        <f>G1666+G1671/4.2+G1672/4.2</f>
        <v>66.456547619047626</v>
      </c>
      <c r="H1675" s="2080">
        <f>G1675/F1675*100</f>
        <v>227.85102040816327</v>
      </c>
      <c r="I1675" s="2044"/>
      <c r="J1675" s="2044"/>
      <c r="K1675" s="1967"/>
      <c r="L1675" s="1967"/>
      <c r="M1675" s="381"/>
      <c r="N1675" s="1967"/>
      <c r="O1675" s="1967"/>
      <c r="P1675" s="1967"/>
      <c r="Q1675" s="517">
        <v>300</v>
      </c>
      <c r="R1675" s="1135">
        <f t="shared" si="357"/>
        <v>25</v>
      </c>
      <c r="S1675" s="517">
        <f t="shared" ref="S1675:Y1675" si="367">S1665</f>
        <v>64.379180000000005</v>
      </c>
      <c r="T1675" s="1013">
        <f t="shared" si="367"/>
        <v>0</v>
      </c>
      <c r="U1675" s="517">
        <f>U1665</f>
        <v>0</v>
      </c>
      <c r="V1675" s="517">
        <f t="shared" si="367"/>
        <v>39.379180000000005</v>
      </c>
      <c r="W1675" s="517"/>
      <c r="X1675" s="517">
        <f t="shared" si="367"/>
        <v>0</v>
      </c>
      <c r="Y1675" s="517">
        <f t="shared" si="367"/>
        <v>64.379180000000005</v>
      </c>
      <c r="Z1675" s="2081"/>
      <c r="AA1675" s="1169"/>
      <c r="AB1675" s="1386"/>
      <c r="AC1675" s="1401"/>
    </row>
    <row r="1676" spans="1:29" ht="15.75" thickBot="1" x14ac:dyDescent="0.3">
      <c r="A1676" s="227">
        <v>1</v>
      </c>
      <c r="B1676" s="1836" t="s">
        <v>316</v>
      </c>
      <c r="C1676" s="1836"/>
      <c r="D1676" s="1836"/>
      <c r="E1676" s="376"/>
      <c r="F1676" s="943">
        <f t="shared" si="363"/>
        <v>0</v>
      </c>
      <c r="G1676" s="3850"/>
      <c r="H1676" s="943"/>
      <c r="I1676" s="1793"/>
      <c r="J1676" s="1793"/>
      <c r="K1676" s="943"/>
      <c r="L1676" s="943"/>
      <c r="M1676" s="3650"/>
      <c r="N1676" s="3654"/>
      <c r="O1676" s="3654"/>
      <c r="P1676" s="3654"/>
      <c r="Q1676" s="3630">
        <v>300</v>
      </c>
      <c r="R1676" s="3630">
        <f t="shared" si="357"/>
        <v>25</v>
      </c>
      <c r="S1676" s="3630">
        <f>Y1676-X1676-U1676</f>
        <v>64.379180000000005</v>
      </c>
      <c r="T1676" s="3630"/>
      <c r="U1676" s="3630"/>
      <c r="V1676" s="3630">
        <f>SUM(V1675)</f>
        <v>39.379180000000005</v>
      </c>
      <c r="W1676" s="3630"/>
      <c r="X1676" s="3630">
        <f>SUM(X1675)</f>
        <v>0</v>
      </c>
      <c r="Y1676" s="3630">
        <f>SUM(Y1675)</f>
        <v>64.379180000000005</v>
      </c>
      <c r="Z1676" s="2031"/>
      <c r="AA1676" s="1121"/>
      <c r="AB1676" s="1386"/>
      <c r="AC1676" s="1401"/>
    </row>
    <row r="1677" spans="1:29" x14ac:dyDescent="0.25">
      <c r="A1677" s="227">
        <v>1</v>
      </c>
      <c r="B1677" s="2072"/>
      <c r="C1677" s="2073"/>
      <c r="D1677" s="2072"/>
      <c r="E1677" s="379"/>
      <c r="F1677" s="982">
        <f t="shared" si="363"/>
        <v>0</v>
      </c>
      <c r="G1677" s="740"/>
      <c r="H1677" s="982"/>
      <c r="I1677" s="1817"/>
      <c r="J1677" s="1817"/>
      <c r="K1677" s="982"/>
      <c r="L1677" s="982"/>
      <c r="M1677" s="379"/>
      <c r="N1677" s="982"/>
      <c r="O1677" s="982"/>
      <c r="P1677" s="982"/>
      <c r="Q1677" s="511"/>
      <c r="R1677" s="991">
        <f t="shared" si="357"/>
        <v>0</v>
      </c>
      <c r="S1677" s="511">
        <f>Y1677-X1677-U1677</f>
        <v>0</v>
      </c>
      <c r="T1677" s="1014"/>
      <c r="U1677" s="511"/>
      <c r="V1677" s="511"/>
      <c r="W1677" s="511"/>
      <c r="X1677" s="511"/>
      <c r="Y1677" s="511"/>
      <c r="Z1677" s="1207"/>
      <c r="AA1677" s="554"/>
      <c r="AB1677" s="1386"/>
      <c r="AC1677" s="1401"/>
    </row>
    <row r="1678" spans="1:29" ht="43.5" x14ac:dyDescent="0.25">
      <c r="A1678" s="227">
        <v>1</v>
      </c>
      <c r="B1678" s="1391" t="s">
        <v>452</v>
      </c>
      <c r="C1678" s="1391"/>
      <c r="D1678" s="1847"/>
      <c r="E1678" s="371"/>
      <c r="F1678" s="330">
        <f t="shared" si="363"/>
        <v>0</v>
      </c>
      <c r="G1678" s="2631"/>
      <c r="H1678" s="330"/>
      <c r="I1678" s="1825"/>
      <c r="J1678" s="1825"/>
      <c r="K1678" s="724"/>
      <c r="L1678" s="724"/>
      <c r="M1678" s="369"/>
      <c r="N1678" s="724"/>
      <c r="O1678" s="724"/>
      <c r="P1678" s="724"/>
      <c r="Q1678" s="512"/>
      <c r="R1678" s="992">
        <f t="shared" si="357"/>
        <v>0</v>
      </c>
      <c r="S1678" s="512">
        <f>Y1678-X1678-U1678</f>
        <v>0</v>
      </c>
      <c r="T1678" s="1011"/>
      <c r="U1678" s="512"/>
      <c r="V1678" s="512"/>
      <c r="W1678" s="512"/>
      <c r="X1678" s="512"/>
      <c r="Y1678" s="512"/>
      <c r="Z1678" s="1217"/>
      <c r="AA1678" s="508"/>
      <c r="AB1678" s="1386"/>
      <c r="AC1678" s="1401"/>
    </row>
    <row r="1679" spans="1:29" x14ac:dyDescent="0.25">
      <c r="A1679" s="227">
        <v>1</v>
      </c>
      <c r="B1679" s="663" t="s">
        <v>207</v>
      </c>
      <c r="C1679" s="1971"/>
      <c r="D1679" s="736"/>
      <c r="E1679" s="371"/>
      <c r="F1679" s="724">
        <f t="shared" si="363"/>
        <v>0</v>
      </c>
      <c r="G1679" s="750"/>
      <c r="H1679" s="724"/>
      <c r="I1679" s="1825"/>
      <c r="J1679" s="1825"/>
      <c r="K1679" s="724"/>
      <c r="L1679" s="724"/>
      <c r="M1679" s="369"/>
      <c r="N1679" s="724"/>
      <c r="O1679" s="724"/>
      <c r="P1679" s="724"/>
      <c r="Q1679" s="512">
        <v>1500</v>
      </c>
      <c r="R1679" s="1134">
        <f t="shared" si="357"/>
        <v>125</v>
      </c>
      <c r="S1679" s="512">
        <f>Y1679-X1679-U1679</f>
        <v>65.826449999999994</v>
      </c>
      <c r="T1679" s="1011"/>
      <c r="U1679" s="512"/>
      <c r="V1679" s="512">
        <f>S1679-R1679</f>
        <v>-59.173550000000006</v>
      </c>
      <c r="W1679" s="512"/>
      <c r="X1679" s="512"/>
      <c r="Y1679" s="512">
        <v>65.826449999999994</v>
      </c>
      <c r="Z1679" s="1240"/>
      <c r="AA1679" s="508"/>
      <c r="AB1679" s="1386"/>
      <c r="AC1679" s="1401"/>
    </row>
    <row r="1680" spans="1:29" ht="29.25" x14ac:dyDescent="0.25">
      <c r="A1680" s="227">
        <v>1</v>
      </c>
      <c r="B1680" s="723" t="s">
        <v>365</v>
      </c>
      <c r="C1680" s="622"/>
      <c r="D1680" s="736"/>
      <c r="E1680" s="696">
        <f>E1681</f>
        <v>0</v>
      </c>
      <c r="F1680" s="1085">
        <f t="shared" si="363"/>
        <v>0</v>
      </c>
      <c r="G1680" s="741">
        <f>G1681</f>
        <v>3.2475000000000001</v>
      </c>
      <c r="H1680" s="213" t="e">
        <f t="shared" ref="H1680:H1689" si="368">G1680/F1680*100</f>
        <v>#DIV/0!</v>
      </c>
      <c r="I1680" s="1825"/>
      <c r="J1680" s="1825"/>
      <c r="K1680" s="724"/>
      <c r="L1680" s="724"/>
      <c r="M1680" s="369"/>
      <c r="N1680" s="724"/>
      <c r="O1680" s="724"/>
      <c r="P1680" s="724"/>
      <c r="Q1680" s="512"/>
      <c r="R1680" s="992">
        <f t="shared" si="357"/>
        <v>0</v>
      </c>
      <c r="S1680" s="512">
        <f>Y1680-X1680-U1680</f>
        <v>0</v>
      </c>
      <c r="T1680" s="1011"/>
      <c r="U1680" s="512"/>
      <c r="V1680" s="512"/>
      <c r="W1680" s="512"/>
      <c r="X1680" s="512"/>
      <c r="Y1680" s="512"/>
      <c r="Z1680" s="1239"/>
      <c r="AA1680" s="508"/>
      <c r="AB1680" s="1386"/>
      <c r="AC1680" s="1401"/>
    </row>
    <row r="1681" spans="1:29" ht="30" x14ac:dyDescent="0.25">
      <c r="A1681" s="227">
        <v>1</v>
      </c>
      <c r="B1681" s="1068" t="s">
        <v>354</v>
      </c>
      <c r="C1681" s="622"/>
      <c r="D1681" s="736"/>
      <c r="E1681" s="696">
        <f>E1682/4</f>
        <v>0</v>
      </c>
      <c r="F1681" s="1085">
        <f t="shared" si="363"/>
        <v>0</v>
      </c>
      <c r="G1681" s="741">
        <f>G1682/4</f>
        <v>3.2475000000000001</v>
      </c>
      <c r="H1681" s="213" t="e">
        <f t="shared" si="368"/>
        <v>#DIV/0!</v>
      </c>
      <c r="I1681" s="1825"/>
      <c r="J1681" s="1825"/>
      <c r="K1681" s="724"/>
      <c r="L1681" s="724"/>
      <c r="M1681" s="369"/>
      <c r="N1681" s="724"/>
      <c r="O1681" s="724"/>
      <c r="P1681" s="724"/>
      <c r="Q1681" s="512"/>
      <c r="R1681" s="992">
        <f t="shared" si="357"/>
        <v>0</v>
      </c>
      <c r="S1681" s="512"/>
      <c r="T1681" s="1011"/>
      <c r="U1681" s="512"/>
      <c r="V1681" s="512"/>
      <c r="W1681" s="512"/>
      <c r="X1681" s="512"/>
      <c r="Y1681" s="512"/>
      <c r="Z1681" s="1239"/>
      <c r="AA1681" s="508"/>
      <c r="AB1681" s="1386"/>
      <c r="AC1681" s="1401"/>
    </row>
    <row r="1682" spans="1:29" ht="30" x14ac:dyDescent="0.25">
      <c r="A1682" s="227">
        <v>1</v>
      </c>
      <c r="B1682" s="4" t="s">
        <v>380</v>
      </c>
      <c r="C1682" s="622"/>
      <c r="D1682" s="736"/>
      <c r="E1682" s="696"/>
      <c r="F1682" s="1085">
        <f t="shared" si="363"/>
        <v>0</v>
      </c>
      <c r="G1682" s="741">
        <v>12.99</v>
      </c>
      <c r="H1682" s="213" t="e">
        <f t="shared" si="368"/>
        <v>#DIV/0!</v>
      </c>
      <c r="I1682" s="1825"/>
      <c r="J1682" s="1825"/>
      <c r="K1682" s="724"/>
      <c r="L1682" s="724"/>
      <c r="M1682" s="369"/>
      <c r="N1682" s="724"/>
      <c r="O1682" s="724"/>
      <c r="P1682" s="724"/>
      <c r="Q1682" s="512"/>
      <c r="R1682" s="992">
        <f t="shared" si="357"/>
        <v>0</v>
      </c>
      <c r="S1682" s="512"/>
      <c r="T1682" s="1011"/>
      <c r="U1682" s="512"/>
      <c r="V1682" s="512"/>
      <c r="W1682" s="512"/>
      <c r="X1682" s="512"/>
      <c r="Y1682" s="512"/>
      <c r="Z1682" s="1239"/>
      <c r="AA1682" s="508"/>
      <c r="AB1682" s="1386"/>
      <c r="AC1682" s="1401"/>
    </row>
    <row r="1683" spans="1:29" ht="29.25" x14ac:dyDescent="0.25">
      <c r="A1683" s="227">
        <v>1</v>
      </c>
      <c r="B1683" s="723" t="s">
        <v>366</v>
      </c>
      <c r="C1683" s="622"/>
      <c r="D1683" s="736"/>
      <c r="E1683" s="696">
        <f>E1684</f>
        <v>0</v>
      </c>
      <c r="F1683" s="1085">
        <f t="shared" si="363"/>
        <v>0</v>
      </c>
      <c r="G1683" s="741">
        <f>G1684</f>
        <v>28.955319148936173</v>
      </c>
      <c r="H1683" s="213" t="e">
        <f t="shared" si="368"/>
        <v>#DIV/0!</v>
      </c>
      <c r="I1683" s="1825"/>
      <c r="J1683" s="1825"/>
      <c r="K1683" s="724"/>
      <c r="L1683" s="724"/>
      <c r="M1683" s="369"/>
      <c r="N1683" s="724"/>
      <c r="O1683" s="724"/>
      <c r="P1683" s="724"/>
      <c r="Q1683" s="512"/>
      <c r="R1683" s="992">
        <f t="shared" si="357"/>
        <v>0</v>
      </c>
      <c r="S1683" s="512"/>
      <c r="T1683" s="1011"/>
      <c r="U1683" s="512"/>
      <c r="V1683" s="512"/>
      <c r="W1683" s="512"/>
      <c r="X1683" s="512"/>
      <c r="Y1683" s="512"/>
      <c r="Z1683" s="1239"/>
      <c r="AA1683" s="508"/>
      <c r="AB1683" s="1386"/>
      <c r="AC1683" s="1401"/>
    </row>
    <row r="1684" spans="1:29" x14ac:dyDescent="0.25">
      <c r="A1684" s="227">
        <v>1</v>
      </c>
      <c r="B1684" s="4" t="s">
        <v>382</v>
      </c>
      <c r="C1684" s="622"/>
      <c r="D1684" s="736"/>
      <c r="E1684" s="696">
        <f>E1685/9.4+E1686/9.4</f>
        <v>0</v>
      </c>
      <c r="F1684" s="1085">
        <f t="shared" si="363"/>
        <v>0</v>
      </c>
      <c r="G1684" s="741">
        <f>G1685/9.4+G1686/9.4</f>
        <v>28.955319148936173</v>
      </c>
      <c r="H1684" s="213" t="e">
        <f t="shared" si="368"/>
        <v>#DIV/0!</v>
      </c>
      <c r="I1684" s="1825"/>
      <c r="J1684" s="1825"/>
      <c r="K1684" s="724"/>
      <c r="L1684" s="724"/>
      <c r="M1684" s="369"/>
      <c r="N1684" s="724"/>
      <c r="O1684" s="724"/>
      <c r="P1684" s="724"/>
      <c r="Q1684" s="512"/>
      <c r="R1684" s="992">
        <f t="shared" si="357"/>
        <v>0</v>
      </c>
      <c r="S1684" s="512"/>
      <c r="T1684" s="1011"/>
      <c r="U1684" s="512"/>
      <c r="V1684" s="512"/>
      <c r="W1684" s="512"/>
      <c r="X1684" s="512"/>
      <c r="Y1684" s="512"/>
      <c r="Z1684" s="1239"/>
      <c r="AA1684" s="508"/>
      <c r="AB1684" s="1386"/>
      <c r="AC1684" s="1401"/>
    </row>
    <row r="1685" spans="1:29" x14ac:dyDescent="0.25">
      <c r="A1685" s="227">
        <v>1</v>
      </c>
      <c r="B1685" s="739" t="s">
        <v>383</v>
      </c>
      <c r="C1685" s="622"/>
      <c r="D1685" s="736"/>
      <c r="E1685" s="696"/>
      <c r="F1685" s="1085">
        <f t="shared" si="363"/>
        <v>0</v>
      </c>
      <c r="G1685" s="741">
        <v>267.97000000000003</v>
      </c>
      <c r="H1685" s="213" t="e">
        <f t="shared" si="368"/>
        <v>#DIV/0!</v>
      </c>
      <c r="I1685" s="1825"/>
      <c r="J1685" s="1825"/>
      <c r="K1685" s="724"/>
      <c r="L1685" s="724"/>
      <c r="M1685" s="369"/>
      <c r="N1685" s="724"/>
      <c r="O1685" s="724"/>
      <c r="P1685" s="724"/>
      <c r="Q1685" s="512"/>
      <c r="R1685" s="992">
        <f t="shared" si="357"/>
        <v>0</v>
      </c>
      <c r="S1685" s="512"/>
      <c r="T1685" s="1011"/>
      <c r="U1685" s="512"/>
      <c r="V1685" s="512"/>
      <c r="W1685" s="512"/>
      <c r="X1685" s="512"/>
      <c r="Y1685" s="512"/>
      <c r="Z1685" s="1239"/>
      <c r="AA1685" s="508"/>
      <c r="AB1685" s="1386"/>
      <c r="AC1685" s="1401"/>
    </row>
    <row r="1686" spans="1:29" x14ac:dyDescent="0.25">
      <c r="A1686" s="227">
        <v>1</v>
      </c>
      <c r="B1686" s="739" t="s">
        <v>388</v>
      </c>
      <c r="C1686" s="622"/>
      <c r="D1686" s="736"/>
      <c r="E1686" s="696"/>
      <c r="F1686" s="1085">
        <f t="shared" si="363"/>
        <v>0</v>
      </c>
      <c r="G1686" s="741">
        <v>4.21</v>
      </c>
      <c r="H1686" s="213" t="e">
        <f t="shared" si="368"/>
        <v>#DIV/0!</v>
      </c>
      <c r="I1686" s="1825"/>
      <c r="J1686" s="1825"/>
      <c r="K1686" s="724"/>
      <c r="L1686" s="724"/>
      <c r="M1686" s="369"/>
      <c r="N1686" s="724"/>
      <c r="O1686" s="724"/>
      <c r="P1686" s="724"/>
      <c r="Q1686" s="512"/>
      <c r="R1686" s="992">
        <f t="shared" si="357"/>
        <v>0</v>
      </c>
      <c r="S1686" s="512"/>
      <c r="T1686" s="1011"/>
      <c r="U1686" s="512"/>
      <c r="V1686" s="512"/>
      <c r="W1686" s="512"/>
      <c r="X1686" s="512"/>
      <c r="Y1686" s="512"/>
      <c r="Z1686" s="1239"/>
      <c r="AA1686" s="508"/>
      <c r="AB1686" s="1386"/>
      <c r="AC1686" s="1401"/>
    </row>
    <row r="1687" spans="1:29" ht="29.25" x14ac:dyDescent="0.25">
      <c r="A1687" s="227">
        <v>1</v>
      </c>
      <c r="B1687" s="667" t="s">
        <v>281</v>
      </c>
      <c r="C1687" s="622"/>
      <c r="D1687" s="736"/>
      <c r="E1687" s="695">
        <f>E1680</f>
        <v>0</v>
      </c>
      <c r="F1687" s="982">
        <f t="shared" si="363"/>
        <v>0</v>
      </c>
      <c r="G1687" s="740">
        <f>G1680</f>
        <v>3.2475000000000001</v>
      </c>
      <c r="H1687" s="726" t="e">
        <f t="shared" si="368"/>
        <v>#DIV/0!</v>
      </c>
      <c r="I1687" s="1825"/>
      <c r="J1687" s="1825"/>
      <c r="K1687" s="724"/>
      <c r="L1687" s="724"/>
      <c r="M1687" s="369"/>
      <c r="N1687" s="724"/>
      <c r="O1687" s="724"/>
      <c r="P1687" s="724"/>
      <c r="Q1687" s="512"/>
      <c r="R1687" s="992">
        <f t="shared" si="357"/>
        <v>0</v>
      </c>
      <c r="S1687" s="512"/>
      <c r="T1687" s="1011"/>
      <c r="U1687" s="512"/>
      <c r="V1687" s="512"/>
      <c r="W1687" s="512"/>
      <c r="X1687" s="512"/>
      <c r="Y1687" s="512"/>
      <c r="Z1687" s="1207"/>
      <c r="AA1687" s="508"/>
      <c r="AB1687" s="1386"/>
      <c r="AC1687" s="1401"/>
    </row>
    <row r="1688" spans="1:29" ht="29.25" x14ac:dyDescent="0.25">
      <c r="A1688" s="227">
        <v>1</v>
      </c>
      <c r="B1688" s="667" t="s">
        <v>282</v>
      </c>
      <c r="C1688" s="622"/>
      <c r="D1688" s="736"/>
      <c r="E1688" s="695">
        <f>E1683</f>
        <v>0</v>
      </c>
      <c r="F1688" s="982">
        <f t="shared" si="363"/>
        <v>0</v>
      </c>
      <c r="G1688" s="740">
        <f>G1683</f>
        <v>28.955319148936173</v>
      </c>
      <c r="H1688" s="726" t="e">
        <f t="shared" si="368"/>
        <v>#DIV/0!</v>
      </c>
      <c r="I1688" s="1825"/>
      <c r="J1688" s="1825"/>
      <c r="K1688" s="724"/>
      <c r="L1688" s="724"/>
      <c r="M1688" s="369"/>
      <c r="N1688" s="724"/>
      <c r="O1688" s="724"/>
      <c r="P1688" s="724"/>
      <c r="Q1688" s="512"/>
      <c r="R1688" s="992">
        <f t="shared" si="357"/>
        <v>0</v>
      </c>
      <c r="S1688" s="512"/>
      <c r="T1688" s="1011"/>
      <c r="U1688" s="512"/>
      <c r="V1688" s="512"/>
      <c r="W1688" s="512"/>
      <c r="X1688" s="512"/>
      <c r="Y1688" s="512"/>
      <c r="Z1688" s="1207"/>
      <c r="AA1688" s="508"/>
      <c r="AB1688" s="1386"/>
      <c r="AC1688" s="1401"/>
    </row>
    <row r="1689" spans="1:29" ht="15.75" thickBot="1" x14ac:dyDescent="0.3">
      <c r="A1689" s="227">
        <v>1</v>
      </c>
      <c r="B1689" s="1732" t="s">
        <v>138</v>
      </c>
      <c r="C1689" s="239"/>
      <c r="D1689" s="1732"/>
      <c r="E1689" s="695">
        <v>1600</v>
      </c>
      <c r="F1689" s="2080">
        <f t="shared" si="363"/>
        <v>133.33333333333334</v>
      </c>
      <c r="G1689" s="3858">
        <f>G1687+G1685/4.2+G1686/4.2</f>
        <v>68.052261904761906</v>
      </c>
      <c r="H1689" s="1485">
        <f t="shared" si="368"/>
        <v>51.039196428571422</v>
      </c>
      <c r="I1689" s="2044"/>
      <c r="J1689" s="2044"/>
      <c r="K1689" s="1967"/>
      <c r="L1689" s="1967"/>
      <c r="M1689" s="381"/>
      <c r="N1689" s="1967"/>
      <c r="O1689" s="1967"/>
      <c r="P1689" s="1967"/>
      <c r="Q1689" s="517">
        <v>1500</v>
      </c>
      <c r="R1689" s="1135">
        <f t="shared" si="357"/>
        <v>125</v>
      </c>
      <c r="S1689" s="517">
        <f t="shared" ref="S1689:Y1689" si="369">S1679</f>
        <v>65.826449999999994</v>
      </c>
      <c r="T1689" s="1013">
        <f t="shared" si="369"/>
        <v>0</v>
      </c>
      <c r="U1689" s="517">
        <f>U1679</f>
        <v>0</v>
      </c>
      <c r="V1689" s="517">
        <f t="shared" si="369"/>
        <v>-59.173550000000006</v>
      </c>
      <c r="W1689" s="517"/>
      <c r="X1689" s="517">
        <f t="shared" si="369"/>
        <v>0</v>
      </c>
      <c r="Y1689" s="517">
        <f t="shared" si="369"/>
        <v>65.826449999999994</v>
      </c>
      <c r="Z1689" s="2081"/>
      <c r="AA1689" s="1169"/>
      <c r="AB1689" s="1386"/>
      <c r="AC1689" s="1401"/>
    </row>
    <row r="1690" spans="1:29" ht="15.75" thickBot="1" x14ac:dyDescent="0.3">
      <c r="A1690" s="227">
        <v>1</v>
      </c>
      <c r="B1690" s="1836" t="s">
        <v>316</v>
      </c>
      <c r="C1690" s="1836"/>
      <c r="D1690" s="1836"/>
      <c r="E1690" s="376"/>
      <c r="F1690" s="943">
        <f t="shared" si="363"/>
        <v>0</v>
      </c>
      <c r="G1690" s="3850"/>
      <c r="H1690" s="943"/>
      <c r="I1690" s="1793"/>
      <c r="J1690" s="1793"/>
      <c r="K1690" s="943"/>
      <c r="L1690" s="943"/>
      <c r="M1690" s="3650"/>
      <c r="N1690" s="3654"/>
      <c r="O1690" s="3654"/>
      <c r="P1690" s="3654"/>
      <c r="Q1690" s="3630">
        <v>1500</v>
      </c>
      <c r="R1690" s="3630">
        <f t="shared" si="357"/>
        <v>125</v>
      </c>
      <c r="S1690" s="3630">
        <f>Y1690-X1690-U1690</f>
        <v>65.826449999999994</v>
      </c>
      <c r="T1690" s="3630"/>
      <c r="U1690" s="3630"/>
      <c r="V1690" s="3630">
        <f>SUM(V1689)</f>
        <v>-59.173550000000006</v>
      </c>
      <c r="W1690" s="3630"/>
      <c r="X1690" s="3630">
        <f>SUM(X1689)</f>
        <v>0</v>
      </c>
      <c r="Y1690" s="3630">
        <f>SUM(Y1689)</f>
        <v>65.826449999999994</v>
      </c>
      <c r="Z1690" s="2031"/>
      <c r="AA1690" s="1121"/>
      <c r="AB1690" s="1386"/>
      <c r="AC1690" s="1401"/>
    </row>
    <row r="1691" spans="1:29" x14ac:dyDescent="0.25">
      <c r="A1691" s="227">
        <v>1</v>
      </c>
      <c r="B1691" s="2072"/>
      <c r="C1691" s="2073"/>
      <c r="D1691" s="2072"/>
      <c r="E1691" s="379"/>
      <c r="F1691" s="982">
        <f t="shared" si="363"/>
        <v>0</v>
      </c>
      <c r="G1691" s="740"/>
      <c r="H1691" s="982"/>
      <c r="I1691" s="1817"/>
      <c r="J1691" s="1817"/>
      <c r="K1691" s="329"/>
      <c r="L1691" s="329"/>
      <c r="M1691" s="387"/>
      <c r="N1691" s="329"/>
      <c r="O1691" s="329"/>
      <c r="P1691" s="329"/>
      <c r="Q1691" s="511"/>
      <c r="R1691" s="991">
        <f t="shared" si="357"/>
        <v>0</v>
      </c>
      <c r="S1691" s="511">
        <f>Y1691-X1691-U1691</f>
        <v>0</v>
      </c>
      <c r="T1691" s="1014"/>
      <c r="U1691" s="511"/>
      <c r="V1691" s="511"/>
      <c r="W1691" s="511"/>
      <c r="X1691" s="511"/>
      <c r="Y1691" s="511"/>
      <c r="Z1691" s="1207"/>
      <c r="AA1691" s="554"/>
      <c r="AB1691" s="1386"/>
      <c r="AC1691" s="1401"/>
    </row>
    <row r="1692" spans="1:29" ht="43.5" x14ac:dyDescent="0.25">
      <c r="A1692" s="227">
        <v>1</v>
      </c>
      <c r="B1692" s="1391" t="s">
        <v>453</v>
      </c>
      <c r="C1692" s="1391"/>
      <c r="D1692" s="1953"/>
      <c r="E1692" s="371"/>
      <c r="F1692" s="330">
        <f t="shared" si="363"/>
        <v>0</v>
      </c>
      <c r="G1692" s="2631"/>
      <c r="H1692" s="330"/>
      <c r="I1692" s="1077"/>
      <c r="J1692" s="1077"/>
      <c r="K1692" s="323"/>
      <c r="L1692" s="323"/>
      <c r="M1692" s="367"/>
      <c r="N1692" s="323"/>
      <c r="O1692" s="323"/>
      <c r="P1692" s="323"/>
      <c r="Q1692" s="512"/>
      <c r="R1692" s="992">
        <f t="shared" si="357"/>
        <v>0</v>
      </c>
      <c r="S1692" s="512">
        <f>Y1692-X1692-U1692</f>
        <v>0</v>
      </c>
      <c r="T1692" s="1011"/>
      <c r="U1692" s="512"/>
      <c r="V1692" s="512"/>
      <c r="W1692" s="512"/>
      <c r="X1692" s="512"/>
      <c r="Y1692" s="512"/>
      <c r="Z1692" s="1217"/>
      <c r="AA1692" s="508"/>
      <c r="AB1692" s="1386"/>
      <c r="AC1692" s="1401"/>
    </row>
    <row r="1693" spans="1:29" x14ac:dyDescent="0.25">
      <c r="A1693" s="227">
        <v>1</v>
      </c>
      <c r="B1693" s="663" t="s">
        <v>207</v>
      </c>
      <c r="C1693" s="1971"/>
      <c r="D1693" s="736"/>
      <c r="E1693" s="371"/>
      <c r="F1693" s="330">
        <f t="shared" si="363"/>
        <v>0</v>
      </c>
      <c r="G1693" s="2631"/>
      <c r="H1693" s="330"/>
      <c r="I1693" s="1077"/>
      <c r="J1693" s="1077"/>
      <c r="K1693" s="323"/>
      <c r="L1693" s="323"/>
      <c r="M1693" s="367"/>
      <c r="N1693" s="323"/>
      <c r="O1693" s="323"/>
      <c r="P1693" s="323"/>
      <c r="Q1693" s="512">
        <v>100</v>
      </c>
      <c r="R1693" s="1134">
        <f t="shared" si="357"/>
        <v>8.3333333333333339</v>
      </c>
      <c r="S1693" s="512">
        <f>Y1693-X1693-U1693</f>
        <v>17.981870000000001</v>
      </c>
      <c r="T1693" s="1011"/>
      <c r="U1693" s="512"/>
      <c r="V1693" s="512">
        <f>S1693-R1693</f>
        <v>9.6485366666666668</v>
      </c>
      <c r="W1693" s="512"/>
      <c r="X1693" s="512"/>
      <c r="Y1693" s="512">
        <v>17.981870000000001</v>
      </c>
      <c r="Z1693" s="1217"/>
      <c r="AA1693" s="508"/>
      <c r="AB1693" s="1386"/>
      <c r="AC1693" s="1401"/>
    </row>
    <row r="1694" spans="1:29" ht="29.25" x14ac:dyDescent="0.25">
      <c r="A1694" s="227">
        <v>1</v>
      </c>
      <c r="B1694" s="723" t="s">
        <v>365</v>
      </c>
      <c r="C1694" s="622"/>
      <c r="D1694" s="736"/>
      <c r="E1694" s="1074">
        <f>E1695</f>
        <v>0</v>
      </c>
      <c r="F1694" s="724">
        <f t="shared" si="363"/>
        <v>0</v>
      </c>
      <c r="G1694" s="750">
        <f>G1695</f>
        <v>0.435</v>
      </c>
      <c r="H1694" s="726" t="e">
        <f t="shared" ref="H1694:H1703" si="370">G1694/F1694*100</f>
        <v>#DIV/0!</v>
      </c>
      <c r="I1694" s="1077"/>
      <c r="J1694" s="1077"/>
      <c r="K1694" s="323"/>
      <c r="L1694" s="323"/>
      <c r="M1694" s="367"/>
      <c r="N1694" s="323"/>
      <c r="O1694" s="323"/>
      <c r="P1694" s="323"/>
      <c r="Q1694" s="512"/>
      <c r="R1694" s="992">
        <f t="shared" si="357"/>
        <v>0</v>
      </c>
      <c r="S1694" s="512">
        <f>Y1694-X1694-U1694</f>
        <v>0</v>
      </c>
      <c r="T1694" s="1011"/>
      <c r="U1694" s="512"/>
      <c r="V1694" s="512"/>
      <c r="W1694" s="512"/>
      <c r="X1694" s="512"/>
      <c r="Y1694" s="512"/>
      <c r="Z1694" s="1240"/>
      <c r="AA1694" s="508"/>
      <c r="AB1694" s="1386"/>
      <c r="AC1694" s="1401"/>
    </row>
    <row r="1695" spans="1:29" ht="30" x14ac:dyDescent="0.25">
      <c r="A1695" s="227">
        <v>1</v>
      </c>
      <c r="B1695" s="1068" t="s">
        <v>354</v>
      </c>
      <c r="C1695" s="622"/>
      <c r="D1695" s="736"/>
      <c r="E1695" s="696">
        <f>E1696/4</f>
        <v>0</v>
      </c>
      <c r="F1695" s="330">
        <f t="shared" si="363"/>
        <v>0</v>
      </c>
      <c r="G1695" s="2631">
        <f>G1696/4</f>
        <v>0.435</v>
      </c>
      <c r="H1695" s="213" t="e">
        <f t="shared" si="370"/>
        <v>#DIV/0!</v>
      </c>
      <c r="I1695" s="1077"/>
      <c r="J1695" s="1077"/>
      <c r="K1695" s="323"/>
      <c r="L1695" s="323"/>
      <c r="M1695" s="367"/>
      <c r="N1695" s="323"/>
      <c r="O1695" s="323"/>
      <c r="P1695" s="323"/>
      <c r="Q1695" s="512"/>
      <c r="R1695" s="992">
        <f t="shared" si="357"/>
        <v>0</v>
      </c>
      <c r="S1695" s="512"/>
      <c r="T1695" s="1011"/>
      <c r="U1695" s="512"/>
      <c r="V1695" s="512"/>
      <c r="W1695" s="512"/>
      <c r="X1695" s="512"/>
      <c r="Y1695" s="512"/>
      <c r="Z1695" s="1217"/>
      <c r="AA1695" s="508"/>
      <c r="AB1695" s="1386"/>
      <c r="AC1695" s="1401"/>
    </row>
    <row r="1696" spans="1:29" ht="30" x14ac:dyDescent="0.25">
      <c r="A1696" s="227">
        <v>1</v>
      </c>
      <c r="B1696" s="4" t="s">
        <v>380</v>
      </c>
      <c r="C1696" s="622"/>
      <c r="D1696" s="736"/>
      <c r="E1696" s="696"/>
      <c r="F1696" s="330">
        <f t="shared" si="363"/>
        <v>0</v>
      </c>
      <c r="G1696" s="2631">
        <v>1.74</v>
      </c>
      <c r="H1696" s="213" t="e">
        <f t="shared" si="370"/>
        <v>#DIV/0!</v>
      </c>
      <c r="I1696" s="1077"/>
      <c r="J1696" s="1077"/>
      <c r="K1696" s="323"/>
      <c r="L1696" s="323"/>
      <c r="M1696" s="367"/>
      <c r="N1696" s="323"/>
      <c r="O1696" s="323"/>
      <c r="P1696" s="323"/>
      <c r="Q1696" s="512"/>
      <c r="R1696" s="992">
        <f t="shared" si="357"/>
        <v>0</v>
      </c>
      <c r="S1696" s="512"/>
      <c r="T1696" s="1011"/>
      <c r="U1696" s="512"/>
      <c r="V1696" s="512"/>
      <c r="W1696" s="512"/>
      <c r="X1696" s="512"/>
      <c r="Y1696" s="512"/>
      <c r="Z1696" s="1217"/>
      <c r="AA1696" s="508"/>
      <c r="AB1696" s="1386"/>
      <c r="AC1696" s="1401"/>
    </row>
    <row r="1697" spans="1:29" ht="29.25" x14ac:dyDescent="0.25">
      <c r="A1697" s="227">
        <v>1</v>
      </c>
      <c r="B1697" s="723" t="s">
        <v>366</v>
      </c>
      <c r="C1697" s="622"/>
      <c r="D1697" s="736"/>
      <c r="E1697" s="696">
        <f>E1698</f>
        <v>0</v>
      </c>
      <c r="F1697" s="724">
        <f t="shared" si="363"/>
        <v>0</v>
      </c>
      <c r="G1697" s="750">
        <f>G1698</f>
        <v>8.1021276595744673</v>
      </c>
      <c r="H1697" s="726" t="e">
        <f t="shared" si="370"/>
        <v>#DIV/0!</v>
      </c>
      <c r="I1697" s="1077"/>
      <c r="J1697" s="1077"/>
      <c r="K1697" s="323"/>
      <c r="L1697" s="323"/>
      <c r="M1697" s="367"/>
      <c r="N1697" s="323"/>
      <c r="O1697" s="323"/>
      <c r="P1697" s="323"/>
      <c r="Q1697" s="512"/>
      <c r="R1697" s="992">
        <f t="shared" si="357"/>
        <v>0</v>
      </c>
      <c r="S1697" s="512"/>
      <c r="T1697" s="1011"/>
      <c r="U1697" s="512"/>
      <c r="V1697" s="512"/>
      <c r="W1697" s="512"/>
      <c r="X1697" s="512"/>
      <c r="Y1697" s="512"/>
      <c r="Z1697" s="1240"/>
      <c r="AA1697" s="508"/>
      <c r="AB1697" s="1386"/>
      <c r="AC1697" s="1401"/>
    </row>
    <row r="1698" spans="1:29" x14ac:dyDescent="0.25">
      <c r="A1698" s="227">
        <v>1</v>
      </c>
      <c r="B1698" s="4" t="s">
        <v>382</v>
      </c>
      <c r="C1698" s="622"/>
      <c r="D1698" s="736"/>
      <c r="E1698" s="1074">
        <f>E1699/9.4+E1700/9.4</f>
        <v>0</v>
      </c>
      <c r="F1698" s="724">
        <f t="shared" si="363"/>
        <v>0</v>
      </c>
      <c r="G1698" s="750">
        <f>G1699/9.4+G1700/9.4</f>
        <v>8.1021276595744673</v>
      </c>
      <c r="H1698" s="726" t="e">
        <f t="shared" si="370"/>
        <v>#DIV/0!</v>
      </c>
      <c r="I1698" s="1077"/>
      <c r="J1698" s="1077"/>
      <c r="K1698" s="323"/>
      <c r="L1698" s="323"/>
      <c r="M1698" s="367"/>
      <c r="N1698" s="323"/>
      <c r="O1698" s="323"/>
      <c r="P1698" s="323"/>
      <c r="Q1698" s="512"/>
      <c r="R1698" s="992">
        <f t="shared" si="357"/>
        <v>0</v>
      </c>
      <c r="S1698" s="512"/>
      <c r="T1698" s="1011"/>
      <c r="U1698" s="512"/>
      <c r="V1698" s="512"/>
      <c r="W1698" s="512"/>
      <c r="X1698" s="512"/>
      <c r="Y1698" s="512"/>
      <c r="Z1698" s="1240"/>
      <c r="AA1698" s="508"/>
      <c r="AB1698" s="1386"/>
      <c r="AC1698" s="1401"/>
    </row>
    <row r="1699" spans="1:29" x14ac:dyDescent="0.25">
      <c r="A1699" s="227">
        <v>1</v>
      </c>
      <c r="B1699" s="739" t="s">
        <v>383</v>
      </c>
      <c r="C1699" s="622"/>
      <c r="D1699" s="736"/>
      <c r="E1699" s="696"/>
      <c r="F1699" s="330">
        <f t="shared" si="363"/>
        <v>0</v>
      </c>
      <c r="G1699" s="2631">
        <v>76.16</v>
      </c>
      <c r="H1699" s="213" t="e">
        <f t="shared" si="370"/>
        <v>#DIV/0!</v>
      </c>
      <c r="I1699" s="1077"/>
      <c r="J1699" s="1077"/>
      <c r="K1699" s="323"/>
      <c r="L1699" s="323"/>
      <c r="M1699" s="367"/>
      <c r="N1699" s="323"/>
      <c r="O1699" s="323"/>
      <c r="P1699" s="323"/>
      <c r="Q1699" s="512"/>
      <c r="R1699" s="992">
        <f t="shared" si="357"/>
        <v>0</v>
      </c>
      <c r="S1699" s="512"/>
      <c r="T1699" s="1011"/>
      <c r="U1699" s="512"/>
      <c r="V1699" s="512"/>
      <c r="W1699" s="512"/>
      <c r="X1699" s="512"/>
      <c r="Y1699" s="512"/>
      <c r="Z1699" s="1217"/>
      <c r="AA1699" s="508"/>
      <c r="AB1699" s="1386"/>
      <c r="AC1699" s="1401"/>
    </row>
    <row r="1700" spans="1:29" x14ac:dyDescent="0.25">
      <c r="A1700" s="227">
        <v>1</v>
      </c>
      <c r="B1700" s="739" t="s">
        <v>388</v>
      </c>
      <c r="C1700" s="622"/>
      <c r="D1700" s="736"/>
      <c r="E1700" s="696"/>
      <c r="F1700" s="330">
        <f t="shared" si="363"/>
        <v>0</v>
      </c>
      <c r="G1700" s="2631"/>
      <c r="H1700" s="213" t="e">
        <f t="shared" si="370"/>
        <v>#DIV/0!</v>
      </c>
      <c r="I1700" s="1077"/>
      <c r="J1700" s="1077"/>
      <c r="K1700" s="323"/>
      <c r="L1700" s="323"/>
      <c r="M1700" s="367"/>
      <c r="N1700" s="323"/>
      <c r="O1700" s="323"/>
      <c r="P1700" s="323"/>
      <c r="Q1700" s="512"/>
      <c r="R1700" s="992">
        <f t="shared" si="357"/>
        <v>0</v>
      </c>
      <c r="S1700" s="512"/>
      <c r="T1700" s="1011"/>
      <c r="U1700" s="512"/>
      <c r="V1700" s="512"/>
      <c r="W1700" s="512"/>
      <c r="X1700" s="512"/>
      <c r="Y1700" s="512"/>
      <c r="Z1700" s="1217"/>
      <c r="AA1700" s="508"/>
      <c r="AB1700" s="1386"/>
      <c r="AC1700" s="1401"/>
    </row>
    <row r="1701" spans="1:29" ht="29.25" x14ac:dyDescent="0.25">
      <c r="A1701" s="227">
        <v>1</v>
      </c>
      <c r="B1701" s="667" t="s">
        <v>281</v>
      </c>
      <c r="C1701" s="622"/>
      <c r="D1701" s="736"/>
      <c r="E1701" s="695">
        <f>E1694</f>
        <v>0</v>
      </c>
      <c r="F1701" s="695">
        <f t="shared" si="363"/>
        <v>0</v>
      </c>
      <c r="G1701" s="695">
        <f>G1694</f>
        <v>0.435</v>
      </c>
      <c r="H1701" s="213" t="e">
        <f t="shared" si="370"/>
        <v>#DIV/0!</v>
      </c>
      <c r="I1701" s="1077"/>
      <c r="J1701" s="1077"/>
      <c r="K1701" s="323"/>
      <c r="L1701" s="323"/>
      <c r="M1701" s="367"/>
      <c r="N1701" s="323"/>
      <c r="O1701" s="323"/>
      <c r="P1701" s="323"/>
      <c r="Q1701" s="512"/>
      <c r="R1701" s="992">
        <f t="shared" si="357"/>
        <v>0</v>
      </c>
      <c r="S1701" s="512"/>
      <c r="T1701" s="1011"/>
      <c r="U1701" s="512"/>
      <c r="V1701" s="512"/>
      <c r="W1701" s="512"/>
      <c r="X1701" s="512"/>
      <c r="Y1701" s="512"/>
      <c r="Z1701" s="1174"/>
      <c r="AA1701" s="508"/>
      <c r="AB1701" s="1386"/>
      <c r="AC1701" s="1401"/>
    </row>
    <row r="1702" spans="1:29" ht="29.25" x14ac:dyDescent="0.25">
      <c r="A1702" s="227">
        <v>1</v>
      </c>
      <c r="B1702" s="667" t="s">
        <v>282</v>
      </c>
      <c r="C1702" s="622"/>
      <c r="D1702" s="736"/>
      <c r="E1702" s="695">
        <f>E1697</f>
        <v>0</v>
      </c>
      <c r="F1702" s="695">
        <f t="shared" si="363"/>
        <v>0</v>
      </c>
      <c r="G1702" s="695">
        <f>G1697</f>
        <v>8.1021276595744673</v>
      </c>
      <c r="H1702" s="213" t="e">
        <f t="shared" si="370"/>
        <v>#DIV/0!</v>
      </c>
      <c r="I1702" s="1077"/>
      <c r="J1702" s="1077"/>
      <c r="K1702" s="323"/>
      <c r="L1702" s="323"/>
      <c r="M1702" s="367"/>
      <c r="N1702" s="323"/>
      <c r="O1702" s="323"/>
      <c r="P1702" s="323"/>
      <c r="Q1702" s="512"/>
      <c r="R1702" s="992">
        <f t="shared" si="357"/>
        <v>0</v>
      </c>
      <c r="S1702" s="512"/>
      <c r="T1702" s="1011"/>
      <c r="U1702" s="512"/>
      <c r="V1702" s="512"/>
      <c r="W1702" s="512"/>
      <c r="X1702" s="512"/>
      <c r="Y1702" s="512"/>
      <c r="Z1702" s="1174"/>
      <c r="AA1702" s="508"/>
      <c r="AB1702" s="1386"/>
      <c r="AC1702" s="1401"/>
    </row>
    <row r="1703" spans="1:29" ht="15.75" thickBot="1" x14ac:dyDescent="0.3">
      <c r="A1703" s="227">
        <v>1</v>
      </c>
      <c r="B1703" s="1732" t="s">
        <v>138</v>
      </c>
      <c r="C1703" s="239"/>
      <c r="D1703" s="1732"/>
      <c r="E1703" s="695">
        <v>380</v>
      </c>
      <c r="F1703" s="695">
        <f t="shared" si="363"/>
        <v>31.666666666666668</v>
      </c>
      <c r="G1703" s="909">
        <f>G1701+G1699/4.2+G1700/4.2</f>
        <v>18.568333333333332</v>
      </c>
      <c r="H1703" s="2080">
        <f t="shared" si="370"/>
        <v>58.636842105263156</v>
      </c>
      <c r="I1703" s="2044"/>
      <c r="J1703" s="2044"/>
      <c r="K1703" s="347"/>
      <c r="L1703" s="347"/>
      <c r="M1703" s="412"/>
      <c r="N1703" s="347"/>
      <c r="O1703" s="347"/>
      <c r="P1703" s="347"/>
      <c r="Q1703" s="517">
        <v>100</v>
      </c>
      <c r="R1703" s="1135">
        <f t="shared" ref="R1703:R1766" si="371">Q1703/12*$B$4</f>
        <v>8.3333333333333339</v>
      </c>
      <c r="S1703" s="517">
        <f t="shared" ref="S1703:Y1703" si="372">S1693</f>
        <v>17.981870000000001</v>
      </c>
      <c r="T1703" s="1013">
        <f t="shared" si="372"/>
        <v>0</v>
      </c>
      <c r="U1703" s="517">
        <f>U1693</f>
        <v>0</v>
      </c>
      <c r="V1703" s="517">
        <f t="shared" si="372"/>
        <v>9.6485366666666668</v>
      </c>
      <c r="W1703" s="517"/>
      <c r="X1703" s="517">
        <f t="shared" si="372"/>
        <v>0</v>
      </c>
      <c r="Y1703" s="517">
        <f t="shared" si="372"/>
        <v>17.981870000000001</v>
      </c>
      <c r="Z1703" s="1221"/>
      <c r="AA1703" s="1169"/>
      <c r="AB1703" s="1386"/>
      <c r="AC1703" s="1401"/>
    </row>
    <row r="1704" spans="1:29" ht="15.75" thickBot="1" x14ac:dyDescent="0.3">
      <c r="A1704" s="227">
        <v>1</v>
      </c>
      <c r="B1704" s="2004" t="s">
        <v>316</v>
      </c>
      <c r="C1704" s="2005"/>
      <c r="D1704" s="2004"/>
      <c r="E1704" s="376"/>
      <c r="F1704" s="943">
        <f t="shared" si="363"/>
        <v>0</v>
      </c>
      <c r="G1704" s="3864"/>
      <c r="H1704" s="943"/>
      <c r="I1704" s="1820"/>
      <c r="J1704" s="1820"/>
      <c r="K1704" s="2120"/>
      <c r="L1704" s="2120"/>
      <c r="M1704" s="3664"/>
      <c r="N1704" s="3665"/>
      <c r="O1704" s="3665"/>
      <c r="P1704" s="3665"/>
      <c r="Q1704" s="3630">
        <v>100</v>
      </c>
      <c r="R1704" s="3630">
        <f t="shared" si="371"/>
        <v>8.3333333333333339</v>
      </c>
      <c r="S1704" s="3630">
        <f>Y1704-X1704-U1704</f>
        <v>17.981870000000001</v>
      </c>
      <c r="T1704" s="3630"/>
      <c r="U1704" s="3630"/>
      <c r="V1704" s="3630">
        <f>SUM(V1703)</f>
        <v>9.6485366666666668</v>
      </c>
      <c r="W1704" s="3630"/>
      <c r="X1704" s="3630">
        <f>SUM(X1703)</f>
        <v>0</v>
      </c>
      <c r="Y1704" s="3630">
        <f>SUM(Y1703)</f>
        <v>17.981870000000001</v>
      </c>
      <c r="Z1704" s="2121"/>
      <c r="AA1704" s="1121"/>
      <c r="AB1704" s="1386"/>
      <c r="AC1704" s="1401"/>
    </row>
    <row r="1705" spans="1:29" x14ac:dyDescent="0.25">
      <c r="A1705" s="227">
        <v>1</v>
      </c>
      <c r="B1705" s="2047"/>
      <c r="C1705" s="2048"/>
      <c r="D1705" s="2047"/>
      <c r="E1705" s="391"/>
      <c r="F1705" s="1085">
        <f t="shared" si="363"/>
        <v>0</v>
      </c>
      <c r="G1705" s="741"/>
      <c r="H1705" s="1085"/>
      <c r="I1705" s="1821"/>
      <c r="J1705" s="1821"/>
      <c r="K1705" s="329"/>
      <c r="L1705" s="329"/>
      <c r="M1705" s="387"/>
      <c r="N1705" s="329"/>
      <c r="O1705" s="329"/>
      <c r="P1705" s="329"/>
      <c r="Q1705" s="511"/>
      <c r="R1705" s="991">
        <f t="shared" si="371"/>
        <v>0</v>
      </c>
      <c r="S1705" s="511">
        <f>Y1705-X1705-U1705</f>
        <v>0</v>
      </c>
      <c r="T1705" s="1014"/>
      <c r="U1705" s="511"/>
      <c r="V1705" s="511"/>
      <c r="W1705" s="511"/>
      <c r="X1705" s="511"/>
      <c r="Y1705" s="511"/>
      <c r="Z1705" s="1239"/>
      <c r="AA1705" s="554"/>
      <c r="AB1705" s="1386"/>
      <c r="AC1705" s="1401"/>
    </row>
    <row r="1706" spans="1:29" ht="43.5" x14ac:dyDescent="0.25">
      <c r="A1706" s="227">
        <v>1</v>
      </c>
      <c r="B1706" s="1391" t="s">
        <v>454</v>
      </c>
      <c r="C1706" s="1391"/>
      <c r="D1706" s="1953"/>
      <c r="E1706" s="371"/>
      <c r="F1706" s="330">
        <f t="shared" si="363"/>
        <v>0</v>
      </c>
      <c r="G1706" s="2631"/>
      <c r="H1706" s="330"/>
      <c r="I1706" s="1077"/>
      <c r="J1706" s="1077"/>
      <c r="K1706" s="323"/>
      <c r="L1706" s="323"/>
      <c r="M1706" s="367"/>
      <c r="N1706" s="323"/>
      <c r="O1706" s="323"/>
      <c r="P1706" s="323"/>
      <c r="Q1706" s="512"/>
      <c r="R1706" s="992">
        <f t="shared" si="371"/>
        <v>0</v>
      </c>
      <c r="S1706" s="512">
        <f>Y1706-X1706-U1706</f>
        <v>0</v>
      </c>
      <c r="T1706" s="1011"/>
      <c r="U1706" s="512"/>
      <c r="V1706" s="512"/>
      <c r="W1706" s="512"/>
      <c r="X1706" s="512"/>
      <c r="Y1706" s="512"/>
      <c r="Z1706" s="1217"/>
      <c r="AA1706" s="508"/>
      <c r="AB1706" s="1386"/>
      <c r="AC1706" s="1401"/>
    </row>
    <row r="1707" spans="1:29" x14ac:dyDescent="0.25">
      <c r="A1707" s="227">
        <v>1</v>
      </c>
      <c r="B1707" s="688" t="s">
        <v>207</v>
      </c>
      <c r="C1707" s="1971"/>
      <c r="D1707" s="736"/>
      <c r="E1707" s="371"/>
      <c r="F1707" s="232">
        <f t="shared" si="363"/>
        <v>0</v>
      </c>
      <c r="G1707" s="3823"/>
      <c r="H1707" s="232"/>
      <c r="I1707" s="1825"/>
      <c r="J1707" s="1825"/>
      <c r="K1707" s="984"/>
      <c r="L1707" s="984"/>
      <c r="M1707" s="394"/>
      <c r="N1707" s="984"/>
      <c r="O1707" s="984"/>
      <c r="P1707" s="984"/>
      <c r="Q1707" s="512"/>
      <c r="R1707" s="1134">
        <f t="shared" si="371"/>
        <v>0</v>
      </c>
      <c r="S1707" s="512">
        <f>Y1707-X1707-U1707</f>
        <v>13.49859</v>
      </c>
      <c r="T1707" s="1011"/>
      <c r="U1707" s="512"/>
      <c r="V1707" s="512">
        <f>S1707-R1707</f>
        <v>13.49859</v>
      </c>
      <c r="W1707" s="512"/>
      <c r="X1707" s="512"/>
      <c r="Y1707" s="512">
        <v>13.49859</v>
      </c>
      <c r="Z1707" s="1190"/>
      <c r="AA1707" s="508"/>
      <c r="AB1707" s="1386"/>
      <c r="AC1707" s="1401"/>
    </row>
    <row r="1708" spans="1:29" ht="29.25" x14ac:dyDescent="0.25">
      <c r="A1708" s="227">
        <v>1</v>
      </c>
      <c r="B1708" s="664" t="s">
        <v>295</v>
      </c>
      <c r="C1708" s="622"/>
      <c r="D1708" s="4"/>
      <c r="E1708" s="1070">
        <f>E1710+E1711+E1713</f>
        <v>0</v>
      </c>
      <c r="F1708" s="323">
        <f t="shared" si="363"/>
        <v>0</v>
      </c>
      <c r="G1708" s="746">
        <f>G1710+G1711+G1713</f>
        <v>0</v>
      </c>
      <c r="H1708" s="323" t="e">
        <f>G1708/F1708*100</f>
        <v>#DIV/0!</v>
      </c>
      <c r="I1708" s="1825"/>
      <c r="J1708" s="1825"/>
      <c r="K1708" s="724"/>
      <c r="L1708" s="724"/>
      <c r="M1708" s="369"/>
      <c r="N1708" s="724"/>
      <c r="O1708" s="724"/>
      <c r="P1708" s="724"/>
      <c r="Q1708" s="512"/>
      <c r="R1708" s="992">
        <f t="shared" si="371"/>
        <v>0</v>
      </c>
      <c r="S1708" s="512">
        <f>Y1708-X1708-U1708</f>
        <v>0</v>
      </c>
      <c r="T1708" s="1011"/>
      <c r="U1708" s="512"/>
      <c r="V1708" s="512"/>
      <c r="W1708" s="512"/>
      <c r="X1708" s="512"/>
      <c r="Y1708" s="512"/>
      <c r="Z1708" s="1193"/>
      <c r="AA1708" s="508"/>
      <c r="AB1708" s="1386"/>
      <c r="AC1708" s="1401"/>
    </row>
    <row r="1709" spans="1:29" ht="30" x14ac:dyDescent="0.25">
      <c r="A1709" s="227">
        <v>1</v>
      </c>
      <c r="B1709" s="462" t="s">
        <v>205</v>
      </c>
      <c r="C1709" s="622"/>
      <c r="D1709" s="4"/>
      <c r="E1709" s="1070"/>
      <c r="F1709" s="323">
        <f t="shared" si="363"/>
        <v>0</v>
      </c>
      <c r="G1709" s="746"/>
      <c r="H1709" s="323"/>
      <c r="I1709" s="1825"/>
      <c r="J1709" s="1825"/>
      <c r="K1709" s="724"/>
      <c r="L1709" s="724"/>
      <c r="M1709" s="369"/>
      <c r="N1709" s="724"/>
      <c r="O1709" s="724"/>
      <c r="P1709" s="724"/>
      <c r="Q1709" s="512"/>
      <c r="R1709" s="992">
        <f t="shared" si="371"/>
        <v>0</v>
      </c>
      <c r="S1709" s="512"/>
      <c r="T1709" s="1011"/>
      <c r="U1709" s="512"/>
      <c r="V1709" s="512"/>
      <c r="W1709" s="512"/>
      <c r="X1709" s="512"/>
      <c r="Y1709" s="512"/>
      <c r="Z1709" s="1193"/>
      <c r="AA1709" s="508"/>
      <c r="AB1709" s="1386"/>
      <c r="AC1709" s="1401"/>
    </row>
    <row r="1710" spans="1:29" ht="30" x14ac:dyDescent="0.25">
      <c r="A1710" s="227">
        <v>1</v>
      </c>
      <c r="B1710" s="462" t="s">
        <v>206</v>
      </c>
      <c r="C1710" s="622"/>
      <c r="D1710" s="4"/>
      <c r="E1710" s="1071"/>
      <c r="F1710" s="323">
        <f t="shared" si="363"/>
        <v>0</v>
      </c>
      <c r="G1710" s="746"/>
      <c r="H1710" s="323" t="e">
        <f>G1710/F1710*100</f>
        <v>#DIV/0!</v>
      </c>
      <c r="I1710" s="1825"/>
      <c r="J1710" s="1825"/>
      <c r="K1710" s="724"/>
      <c r="L1710" s="724"/>
      <c r="M1710" s="369"/>
      <c r="N1710" s="724"/>
      <c r="O1710" s="724"/>
      <c r="P1710" s="724"/>
      <c r="Q1710" s="512"/>
      <c r="R1710" s="992">
        <f t="shared" si="371"/>
        <v>0</v>
      </c>
      <c r="S1710" s="512"/>
      <c r="T1710" s="1011"/>
      <c r="U1710" s="512"/>
      <c r="V1710" s="512"/>
      <c r="W1710" s="512"/>
      <c r="X1710" s="512"/>
      <c r="Y1710" s="512"/>
      <c r="Z1710" s="1193"/>
      <c r="AA1710" s="508"/>
      <c r="AB1710" s="1386"/>
      <c r="AC1710" s="1401"/>
    </row>
    <row r="1711" spans="1:29" ht="30" x14ac:dyDescent="0.25">
      <c r="A1711" s="227">
        <v>1</v>
      </c>
      <c r="B1711" s="665" t="s">
        <v>296</v>
      </c>
      <c r="C1711" s="622"/>
      <c r="D1711" s="4"/>
      <c r="E1711" s="1071"/>
      <c r="F1711" s="323">
        <f t="shared" si="363"/>
        <v>0</v>
      </c>
      <c r="G1711" s="746"/>
      <c r="H1711" s="323" t="e">
        <f>G1711/F1711*100</f>
        <v>#DIV/0!</v>
      </c>
      <c r="I1711" s="1825"/>
      <c r="J1711" s="1825"/>
      <c r="K1711" s="724"/>
      <c r="L1711" s="724"/>
      <c r="M1711" s="369"/>
      <c r="N1711" s="724"/>
      <c r="O1711" s="724"/>
      <c r="P1711" s="724"/>
      <c r="Q1711" s="512"/>
      <c r="R1711" s="992">
        <f t="shared" si="371"/>
        <v>0</v>
      </c>
      <c r="S1711" s="512"/>
      <c r="T1711" s="1011"/>
      <c r="U1711" s="512"/>
      <c r="V1711" s="512"/>
      <c r="W1711" s="512"/>
      <c r="X1711" s="512"/>
      <c r="Y1711" s="512"/>
      <c r="Z1711" s="1193"/>
      <c r="AA1711" s="508"/>
      <c r="AB1711" s="1386"/>
      <c r="AC1711" s="1401"/>
    </row>
    <row r="1712" spans="1:29" ht="75" x14ac:dyDescent="0.25">
      <c r="A1712" s="227">
        <v>1</v>
      </c>
      <c r="B1712" s="463" t="s">
        <v>297</v>
      </c>
      <c r="C1712" s="622"/>
      <c r="D1712" s="4"/>
      <c r="E1712" s="1070"/>
      <c r="F1712" s="323">
        <f t="shared" si="363"/>
        <v>0</v>
      </c>
      <c r="G1712" s="746"/>
      <c r="H1712" s="323"/>
      <c r="I1712" s="1825"/>
      <c r="J1712" s="1825"/>
      <c r="K1712" s="724"/>
      <c r="L1712" s="724"/>
      <c r="M1712" s="369"/>
      <c r="N1712" s="724"/>
      <c r="O1712" s="724"/>
      <c r="P1712" s="724"/>
      <c r="Q1712" s="512"/>
      <c r="R1712" s="992">
        <f t="shared" si="371"/>
        <v>0</v>
      </c>
      <c r="S1712" s="512"/>
      <c r="T1712" s="1011"/>
      <c r="U1712" s="512"/>
      <c r="V1712" s="512"/>
      <c r="W1712" s="512"/>
      <c r="X1712" s="512"/>
      <c r="Y1712" s="512"/>
      <c r="Z1712" s="1193"/>
      <c r="AA1712" s="508"/>
      <c r="AB1712" s="1386"/>
      <c r="AC1712" s="1401"/>
    </row>
    <row r="1713" spans="1:29" ht="60" x14ac:dyDescent="0.25">
      <c r="A1713" s="227">
        <v>1</v>
      </c>
      <c r="B1713" s="463" t="s">
        <v>311</v>
      </c>
      <c r="C1713" s="622"/>
      <c r="D1713" s="4"/>
      <c r="E1713" s="1071"/>
      <c r="F1713" s="323">
        <f t="shared" si="363"/>
        <v>0</v>
      </c>
      <c r="G1713" s="746"/>
      <c r="H1713" s="323" t="e">
        <f>G1713/F1713*100</f>
        <v>#DIV/0!</v>
      </c>
      <c r="I1713" s="1825"/>
      <c r="J1713" s="1825"/>
      <c r="K1713" s="724"/>
      <c r="L1713" s="724"/>
      <c r="M1713" s="369"/>
      <c r="N1713" s="724"/>
      <c r="O1713" s="724"/>
      <c r="P1713" s="724"/>
      <c r="Q1713" s="512"/>
      <c r="R1713" s="992">
        <f t="shared" si="371"/>
        <v>0</v>
      </c>
      <c r="S1713" s="512"/>
      <c r="T1713" s="1011"/>
      <c r="U1713" s="512"/>
      <c r="V1713" s="512"/>
      <c r="W1713" s="512"/>
      <c r="X1713" s="512"/>
      <c r="Y1713" s="512"/>
      <c r="Z1713" s="1193"/>
      <c r="AA1713" s="508"/>
      <c r="AB1713" s="1386"/>
      <c r="AC1713" s="1401"/>
    </row>
    <row r="1714" spans="1:29" ht="105" x14ac:dyDescent="0.25">
      <c r="B1714" s="463" t="s">
        <v>542</v>
      </c>
      <c r="C1714" s="622"/>
      <c r="D1714" s="4"/>
      <c r="E1714" s="1071"/>
      <c r="F1714" s="323">
        <f t="shared" si="363"/>
        <v>0</v>
      </c>
      <c r="G1714" s="746"/>
      <c r="H1714" s="323"/>
      <c r="I1714" s="1825"/>
      <c r="J1714" s="1825"/>
      <c r="K1714" s="724"/>
      <c r="L1714" s="724"/>
      <c r="M1714" s="369"/>
      <c r="N1714" s="724"/>
      <c r="O1714" s="724"/>
      <c r="P1714" s="724"/>
      <c r="Q1714" s="512"/>
      <c r="R1714" s="992">
        <f t="shared" si="371"/>
        <v>0</v>
      </c>
      <c r="S1714" s="512"/>
      <c r="T1714" s="1011"/>
      <c r="U1714" s="512"/>
      <c r="V1714" s="512"/>
      <c r="W1714" s="512"/>
      <c r="X1714" s="512"/>
      <c r="Y1714" s="512"/>
      <c r="Z1714" s="1193"/>
      <c r="AA1714" s="508"/>
      <c r="AB1714" s="1386"/>
      <c r="AC1714" s="1401"/>
    </row>
    <row r="1715" spans="1:29" ht="29.25" x14ac:dyDescent="0.25">
      <c r="A1715" s="227">
        <v>1</v>
      </c>
      <c r="B1715" s="433" t="s">
        <v>135</v>
      </c>
      <c r="C1715" s="622"/>
      <c r="D1715" s="4"/>
      <c r="E1715" s="1070">
        <f>E1716</f>
        <v>0</v>
      </c>
      <c r="F1715" s="323">
        <f t="shared" si="363"/>
        <v>0</v>
      </c>
      <c r="G1715" s="746">
        <f>G1716</f>
        <v>7</v>
      </c>
      <c r="H1715" s="323" t="e">
        <f>G1715/F1715*100</f>
        <v>#DIV/0!</v>
      </c>
      <c r="I1715" s="1825"/>
      <c r="J1715" s="1825"/>
      <c r="K1715" s="724"/>
      <c r="L1715" s="724"/>
      <c r="M1715" s="369"/>
      <c r="N1715" s="724"/>
      <c r="O1715" s="724"/>
      <c r="P1715" s="724"/>
      <c r="Q1715" s="512"/>
      <c r="R1715" s="992">
        <f t="shared" si="371"/>
        <v>0</v>
      </c>
      <c r="S1715" s="512"/>
      <c r="T1715" s="1011"/>
      <c r="U1715" s="512"/>
      <c r="V1715" s="512"/>
      <c r="W1715" s="512"/>
      <c r="X1715" s="512"/>
      <c r="Y1715" s="512"/>
      <c r="Z1715" s="1193"/>
      <c r="AA1715" s="508"/>
      <c r="AB1715" s="1386"/>
      <c r="AC1715" s="1401"/>
    </row>
    <row r="1716" spans="1:29" x14ac:dyDescent="0.25">
      <c r="A1716" s="227">
        <v>1</v>
      </c>
      <c r="B1716" s="275" t="s">
        <v>240</v>
      </c>
      <c r="C1716" s="622"/>
      <c r="D1716" s="4"/>
      <c r="E1716" s="1071"/>
      <c r="F1716" s="323">
        <f t="shared" si="363"/>
        <v>0</v>
      </c>
      <c r="G1716" s="746">
        <v>7</v>
      </c>
      <c r="H1716" s="323" t="e">
        <f>G1716/F1716*100</f>
        <v>#DIV/0!</v>
      </c>
      <c r="I1716" s="1825"/>
      <c r="J1716" s="1825"/>
      <c r="K1716" s="724"/>
      <c r="L1716" s="724"/>
      <c r="M1716" s="369"/>
      <c r="N1716" s="724"/>
      <c r="O1716" s="724"/>
      <c r="P1716" s="724"/>
      <c r="Q1716" s="512"/>
      <c r="R1716" s="992">
        <f t="shared" si="371"/>
        <v>0</v>
      </c>
      <c r="S1716" s="512"/>
      <c r="T1716" s="1011"/>
      <c r="U1716" s="512"/>
      <c r="V1716" s="512"/>
      <c r="W1716" s="512"/>
      <c r="X1716" s="512"/>
      <c r="Y1716" s="512"/>
      <c r="Z1716" s="1193"/>
      <c r="AA1716" s="508"/>
      <c r="AB1716" s="1386"/>
      <c r="AC1716" s="1401"/>
    </row>
    <row r="1717" spans="1:29" ht="63" x14ac:dyDescent="0.25">
      <c r="A1717" s="227">
        <v>1</v>
      </c>
      <c r="B1717" s="689" t="s">
        <v>300</v>
      </c>
      <c r="C1717" s="622"/>
      <c r="D1717" s="4"/>
      <c r="E1717" s="1070">
        <f>E1718+E1723</f>
        <v>0</v>
      </c>
      <c r="F1717" s="323">
        <f t="shared" si="363"/>
        <v>0</v>
      </c>
      <c r="G1717" s="746">
        <f>G1718+G1723</f>
        <v>0</v>
      </c>
      <c r="H1717" s="323" t="e">
        <f>G1717/F1717*100</f>
        <v>#DIV/0!</v>
      </c>
      <c r="I1717" s="1825"/>
      <c r="J1717" s="1825"/>
      <c r="K1717" s="724"/>
      <c r="L1717" s="724"/>
      <c r="M1717" s="369"/>
      <c r="N1717" s="724"/>
      <c r="O1717" s="724"/>
      <c r="P1717" s="724"/>
      <c r="Q1717" s="512"/>
      <c r="R1717" s="1134">
        <f t="shared" si="371"/>
        <v>0</v>
      </c>
      <c r="S1717" s="512">
        <f>Y1717-X1717-U1717</f>
        <v>0</v>
      </c>
      <c r="T1717" s="1011"/>
      <c r="U1717" s="512"/>
      <c r="V1717" s="512">
        <f>S1717-R1717</f>
        <v>0</v>
      </c>
      <c r="W1717" s="512"/>
      <c r="X1717" s="512"/>
      <c r="Y1717" s="512"/>
      <c r="Z1717" s="1193"/>
      <c r="AA1717" s="508"/>
      <c r="AB1717" s="1386"/>
      <c r="AC1717" s="1401"/>
    </row>
    <row r="1718" spans="1:29" ht="30" x14ac:dyDescent="0.25">
      <c r="A1718" s="227">
        <v>1</v>
      </c>
      <c r="B1718" s="665" t="s">
        <v>301</v>
      </c>
      <c r="C1718" s="622"/>
      <c r="D1718" s="4"/>
      <c r="E1718" s="1073">
        <f>SUM(E1719:E1722)</f>
        <v>0</v>
      </c>
      <c r="F1718" s="323">
        <f t="shared" si="363"/>
        <v>0</v>
      </c>
      <c r="G1718" s="746">
        <f>SUM(G1719:G1722)</f>
        <v>0</v>
      </c>
      <c r="H1718" s="323" t="e">
        <f>G1718/F1718*100</f>
        <v>#DIV/0!</v>
      </c>
      <c r="I1718" s="1825"/>
      <c r="J1718" s="1825"/>
      <c r="K1718" s="724"/>
      <c r="L1718" s="724"/>
      <c r="M1718" s="369"/>
      <c r="N1718" s="724"/>
      <c r="O1718" s="724"/>
      <c r="P1718" s="724"/>
      <c r="Q1718" s="512"/>
      <c r="R1718" s="992">
        <f t="shared" si="371"/>
        <v>0</v>
      </c>
      <c r="S1718" s="512"/>
      <c r="T1718" s="1011"/>
      <c r="U1718" s="512"/>
      <c r="V1718" s="512"/>
      <c r="W1718" s="512"/>
      <c r="X1718" s="512"/>
      <c r="Y1718" s="512"/>
      <c r="Z1718" s="1193"/>
      <c r="AA1718" s="508"/>
      <c r="AB1718" s="1386"/>
      <c r="AC1718" s="1401"/>
    </row>
    <row r="1719" spans="1:29" ht="30" x14ac:dyDescent="0.25">
      <c r="A1719" s="227">
        <v>1</v>
      </c>
      <c r="B1719" s="463" t="s">
        <v>302</v>
      </c>
      <c r="C1719" s="622"/>
      <c r="D1719" s="4"/>
      <c r="E1719" s="1072"/>
      <c r="F1719" s="323">
        <f t="shared" si="363"/>
        <v>0</v>
      </c>
      <c r="G1719" s="746"/>
      <c r="H1719" s="323"/>
      <c r="I1719" s="1825"/>
      <c r="J1719" s="1825"/>
      <c r="K1719" s="724"/>
      <c r="L1719" s="724"/>
      <c r="M1719" s="369"/>
      <c r="N1719" s="724"/>
      <c r="O1719" s="724"/>
      <c r="P1719" s="724"/>
      <c r="Q1719" s="512"/>
      <c r="R1719" s="992">
        <f t="shared" si="371"/>
        <v>0</v>
      </c>
      <c r="S1719" s="512"/>
      <c r="T1719" s="1011"/>
      <c r="U1719" s="512"/>
      <c r="V1719" s="512"/>
      <c r="W1719" s="512"/>
      <c r="X1719" s="512"/>
      <c r="Y1719" s="512"/>
      <c r="Z1719" s="1193"/>
      <c r="AA1719" s="508"/>
      <c r="AB1719" s="1386"/>
      <c r="AC1719" s="1401"/>
    </row>
    <row r="1720" spans="1:29" ht="60" x14ac:dyDescent="0.25">
      <c r="A1720" s="227">
        <v>1</v>
      </c>
      <c r="B1720" s="463" t="s">
        <v>303</v>
      </c>
      <c r="C1720" s="622"/>
      <c r="D1720" s="4"/>
      <c r="E1720" s="696"/>
      <c r="F1720" s="323">
        <f t="shared" ref="F1720:F1783" si="373">E1720/12*$B$4</f>
        <v>0</v>
      </c>
      <c r="G1720" s="746"/>
      <c r="H1720" s="323"/>
      <c r="I1720" s="1825"/>
      <c r="J1720" s="1825"/>
      <c r="K1720" s="724"/>
      <c r="L1720" s="724"/>
      <c r="M1720" s="369"/>
      <c r="N1720" s="724"/>
      <c r="O1720" s="724"/>
      <c r="P1720" s="724"/>
      <c r="Q1720" s="512"/>
      <c r="R1720" s="992">
        <f t="shared" si="371"/>
        <v>0</v>
      </c>
      <c r="S1720" s="512"/>
      <c r="T1720" s="1011"/>
      <c r="U1720" s="512"/>
      <c r="V1720" s="512"/>
      <c r="W1720" s="512"/>
      <c r="X1720" s="512"/>
      <c r="Y1720" s="512"/>
      <c r="Z1720" s="1193"/>
      <c r="AA1720" s="508"/>
      <c r="AB1720" s="1386"/>
      <c r="AC1720" s="1401"/>
    </row>
    <row r="1721" spans="1:29" ht="45" x14ac:dyDescent="0.25">
      <c r="A1721" s="227">
        <v>1</v>
      </c>
      <c r="B1721" s="463" t="s">
        <v>304</v>
      </c>
      <c r="C1721" s="622"/>
      <c r="D1721" s="4"/>
      <c r="E1721" s="696"/>
      <c r="F1721" s="323">
        <f t="shared" si="373"/>
        <v>0</v>
      </c>
      <c r="G1721" s="746"/>
      <c r="H1721" s="323" t="e">
        <f>G1721/F1721*100</f>
        <v>#DIV/0!</v>
      </c>
      <c r="I1721" s="1825"/>
      <c r="J1721" s="1825"/>
      <c r="K1721" s="724"/>
      <c r="L1721" s="724"/>
      <c r="M1721" s="369"/>
      <c r="N1721" s="724"/>
      <c r="O1721" s="724"/>
      <c r="P1721" s="724"/>
      <c r="Q1721" s="512"/>
      <c r="R1721" s="992">
        <f t="shared" si="371"/>
        <v>0</v>
      </c>
      <c r="S1721" s="512"/>
      <c r="T1721" s="1011"/>
      <c r="U1721" s="512"/>
      <c r="V1721" s="512"/>
      <c r="W1721" s="512"/>
      <c r="X1721" s="512"/>
      <c r="Y1721" s="512"/>
      <c r="Z1721" s="1193"/>
      <c r="AA1721" s="508"/>
      <c r="AB1721" s="1386"/>
      <c r="AC1721" s="1401"/>
    </row>
    <row r="1722" spans="1:29" ht="30" x14ac:dyDescent="0.25">
      <c r="A1722" s="227">
        <v>1</v>
      </c>
      <c r="B1722" s="463" t="s">
        <v>305</v>
      </c>
      <c r="C1722" s="622"/>
      <c r="D1722" s="4"/>
      <c r="E1722" s="696"/>
      <c r="F1722" s="323">
        <f t="shared" si="373"/>
        <v>0</v>
      </c>
      <c r="G1722" s="746"/>
      <c r="H1722" s="323" t="e">
        <f>G1722/F1722*100</f>
        <v>#DIV/0!</v>
      </c>
      <c r="I1722" s="1825"/>
      <c r="J1722" s="1825"/>
      <c r="K1722" s="724"/>
      <c r="L1722" s="724"/>
      <c r="M1722" s="369"/>
      <c r="N1722" s="724"/>
      <c r="O1722" s="724"/>
      <c r="P1722" s="724"/>
      <c r="Q1722" s="512"/>
      <c r="R1722" s="992">
        <f t="shared" si="371"/>
        <v>0</v>
      </c>
      <c r="S1722" s="512"/>
      <c r="T1722" s="1011"/>
      <c r="U1722" s="512"/>
      <c r="V1722" s="512"/>
      <c r="W1722" s="512"/>
      <c r="X1722" s="512"/>
      <c r="Y1722" s="512"/>
      <c r="Z1722" s="1193"/>
      <c r="AA1722" s="508"/>
      <c r="AB1722" s="1386"/>
      <c r="AC1722" s="1401"/>
    </row>
    <row r="1723" spans="1:29" ht="60" x14ac:dyDescent="0.25">
      <c r="A1723" s="227">
        <v>1</v>
      </c>
      <c r="B1723" s="665" t="s">
        <v>306</v>
      </c>
      <c r="C1723" s="622"/>
      <c r="D1723" s="4"/>
      <c r="E1723" s="1074">
        <f>SUM(E1724:E1726)</f>
        <v>0</v>
      </c>
      <c r="F1723" s="323">
        <f t="shared" si="373"/>
        <v>0</v>
      </c>
      <c r="G1723" s="746">
        <f>SUM(G1724:G1726)</f>
        <v>0</v>
      </c>
      <c r="H1723" s="323" t="e">
        <f>G1723/F1723*100</f>
        <v>#DIV/0!</v>
      </c>
      <c r="I1723" s="1825"/>
      <c r="J1723" s="1825"/>
      <c r="K1723" s="724"/>
      <c r="L1723" s="724"/>
      <c r="M1723" s="369"/>
      <c r="N1723" s="724"/>
      <c r="O1723" s="724"/>
      <c r="P1723" s="724"/>
      <c r="Q1723" s="512"/>
      <c r="R1723" s="992">
        <f t="shared" si="371"/>
        <v>0</v>
      </c>
      <c r="S1723" s="512"/>
      <c r="T1723" s="1011"/>
      <c r="U1723" s="512"/>
      <c r="V1723" s="512"/>
      <c r="W1723" s="512"/>
      <c r="X1723" s="512"/>
      <c r="Y1723" s="512"/>
      <c r="Z1723" s="1193"/>
      <c r="AA1723" s="508"/>
      <c r="AB1723" s="1386"/>
      <c r="AC1723" s="1401"/>
    </row>
    <row r="1724" spans="1:29" ht="45" x14ac:dyDescent="0.25">
      <c r="A1724" s="227">
        <v>1</v>
      </c>
      <c r="B1724" s="463" t="s">
        <v>307</v>
      </c>
      <c r="C1724" s="622"/>
      <c r="D1724" s="4"/>
      <c r="E1724" s="696"/>
      <c r="F1724" s="213">
        <f t="shared" si="373"/>
        <v>0</v>
      </c>
      <c r="G1724" s="746"/>
      <c r="H1724" s="323"/>
      <c r="I1724" s="1825"/>
      <c r="J1724" s="1825"/>
      <c r="K1724" s="211"/>
      <c r="L1724" s="211"/>
      <c r="M1724" s="369"/>
      <c r="N1724" s="211"/>
      <c r="O1724" s="211"/>
      <c r="P1724" s="211"/>
      <c r="Q1724" s="512"/>
      <c r="R1724" s="992">
        <f t="shared" si="371"/>
        <v>0</v>
      </c>
      <c r="S1724" s="512">
        <f>Y1724-X1724-U1724</f>
        <v>0</v>
      </c>
      <c r="T1724" s="1011"/>
      <c r="U1724" s="512"/>
      <c r="V1724" s="512"/>
      <c r="W1724" s="512"/>
      <c r="X1724" s="512"/>
      <c r="Y1724" s="512"/>
      <c r="Z1724" s="1193"/>
      <c r="AA1724" s="508"/>
      <c r="AB1724" s="1386"/>
      <c r="AC1724" s="1401"/>
    </row>
    <row r="1725" spans="1:29" ht="75" x14ac:dyDescent="0.25">
      <c r="A1725" s="227">
        <v>1</v>
      </c>
      <c r="B1725" s="463" t="s">
        <v>308</v>
      </c>
      <c r="C1725" s="622"/>
      <c r="D1725" s="4"/>
      <c r="E1725" s="1072"/>
      <c r="F1725" s="323">
        <f t="shared" si="373"/>
        <v>0</v>
      </c>
      <c r="G1725" s="746"/>
      <c r="H1725" s="323" t="e">
        <f>G1725/F1725*100</f>
        <v>#DIV/0!</v>
      </c>
      <c r="I1725" s="1825"/>
      <c r="J1725" s="1825"/>
      <c r="K1725" s="211"/>
      <c r="L1725" s="211"/>
      <c r="M1725" s="369"/>
      <c r="N1725" s="211"/>
      <c r="O1725" s="211"/>
      <c r="P1725" s="211"/>
      <c r="Q1725" s="512"/>
      <c r="R1725" s="992">
        <f t="shared" si="371"/>
        <v>0</v>
      </c>
      <c r="S1725" s="512">
        <f>Y1725-X1725-U1725</f>
        <v>0</v>
      </c>
      <c r="T1725" s="1011"/>
      <c r="U1725" s="512"/>
      <c r="V1725" s="512"/>
      <c r="W1725" s="512"/>
      <c r="X1725" s="512"/>
      <c r="Y1725" s="512"/>
      <c r="Z1725" s="1193"/>
      <c r="AA1725" s="508"/>
      <c r="AB1725" s="1386"/>
      <c r="AC1725" s="1401"/>
    </row>
    <row r="1726" spans="1:29" ht="60" x14ac:dyDescent="0.25">
      <c r="A1726" s="227">
        <v>1</v>
      </c>
      <c r="B1726" s="463" t="s">
        <v>309</v>
      </c>
      <c r="C1726" s="622"/>
      <c r="D1726" s="4"/>
      <c r="E1726" s="696"/>
      <c r="F1726" s="323">
        <f t="shared" si="373"/>
        <v>0</v>
      </c>
      <c r="G1726" s="708"/>
      <c r="H1726" s="323" t="e">
        <f>G1726/F1726*100</f>
        <v>#DIV/0!</v>
      </c>
      <c r="I1726" s="1825"/>
      <c r="J1726" s="1825"/>
      <c r="K1726" s="211"/>
      <c r="L1726" s="211"/>
      <c r="M1726" s="369"/>
      <c r="N1726" s="211"/>
      <c r="O1726" s="211"/>
      <c r="P1726" s="211"/>
      <c r="Q1726" s="512"/>
      <c r="R1726" s="992">
        <f t="shared" si="371"/>
        <v>0</v>
      </c>
      <c r="S1726" s="512">
        <f>Y1726-X1726-U1726</f>
        <v>0</v>
      </c>
      <c r="T1726" s="1011"/>
      <c r="U1726" s="512"/>
      <c r="V1726" s="512"/>
      <c r="W1726" s="512"/>
      <c r="X1726" s="512"/>
      <c r="Y1726" s="512"/>
      <c r="Z1726" s="1213"/>
      <c r="AA1726" s="508"/>
      <c r="AB1726" s="1386"/>
      <c r="AC1726" s="1401"/>
    </row>
    <row r="1727" spans="1:29" x14ac:dyDescent="0.25">
      <c r="B1727" s="736" t="s">
        <v>207</v>
      </c>
      <c r="C1727" s="622"/>
      <c r="D1727" s="4"/>
      <c r="E1727" s="367"/>
      <c r="F1727" s="323">
        <f t="shared" si="373"/>
        <v>0</v>
      </c>
      <c r="G1727" s="708"/>
      <c r="H1727" s="323"/>
      <c r="I1727" s="1825"/>
      <c r="J1727" s="1825"/>
      <c r="K1727" s="211"/>
      <c r="L1727" s="211"/>
      <c r="M1727" s="369"/>
      <c r="N1727" s="211"/>
      <c r="O1727" s="211"/>
      <c r="P1727" s="211"/>
      <c r="Q1727" s="512"/>
      <c r="R1727" s="992">
        <f t="shared" si="371"/>
        <v>0</v>
      </c>
      <c r="S1727" s="512"/>
      <c r="T1727" s="1011"/>
      <c r="U1727" s="512"/>
      <c r="V1727" s="512"/>
      <c r="W1727" s="512"/>
      <c r="X1727" s="512"/>
      <c r="Y1727" s="512"/>
      <c r="Z1727" s="1213"/>
      <c r="AA1727" s="508"/>
      <c r="AB1727" s="1386"/>
      <c r="AC1727" s="1401"/>
    </row>
    <row r="1728" spans="1:29" ht="29.25" x14ac:dyDescent="0.25">
      <c r="A1728" s="227">
        <v>1</v>
      </c>
      <c r="B1728" s="723" t="s">
        <v>365</v>
      </c>
      <c r="C1728" s="622"/>
      <c r="D1728" s="4"/>
      <c r="E1728" s="367"/>
      <c r="F1728" s="213">
        <f t="shared" si="373"/>
        <v>0</v>
      </c>
      <c r="G1728" s="746"/>
      <c r="H1728" s="323"/>
      <c r="I1728" s="1825"/>
      <c r="J1728" s="1825"/>
      <c r="K1728" s="211"/>
      <c r="L1728" s="211"/>
      <c r="M1728" s="369"/>
      <c r="N1728" s="211"/>
      <c r="O1728" s="211"/>
      <c r="P1728" s="211"/>
      <c r="Q1728" s="512"/>
      <c r="R1728" s="992">
        <f t="shared" si="371"/>
        <v>0</v>
      </c>
      <c r="S1728" s="512">
        <f>Y1728-X1728-U1728</f>
        <v>0</v>
      </c>
      <c r="T1728" s="1011"/>
      <c r="U1728" s="512"/>
      <c r="V1728" s="512"/>
      <c r="W1728" s="512"/>
      <c r="X1728" s="512"/>
      <c r="Y1728" s="512"/>
      <c r="Z1728" s="1193"/>
      <c r="AA1728" s="508"/>
      <c r="AB1728" s="1386"/>
      <c r="AC1728" s="1401"/>
    </row>
    <row r="1729" spans="1:29" x14ac:dyDescent="0.25">
      <c r="A1729" s="227">
        <v>1</v>
      </c>
      <c r="B1729" s="4" t="s">
        <v>353</v>
      </c>
      <c r="C1729" s="622"/>
      <c r="D1729" s="4"/>
      <c r="E1729" s="367"/>
      <c r="F1729" s="213">
        <f t="shared" si="373"/>
        <v>0</v>
      </c>
      <c r="G1729" s="746"/>
      <c r="H1729" s="323"/>
      <c r="I1729" s="1825"/>
      <c r="J1729" s="1825"/>
      <c r="K1729" s="211"/>
      <c r="L1729" s="211"/>
      <c r="M1729" s="369"/>
      <c r="N1729" s="211"/>
      <c r="O1729" s="211"/>
      <c r="P1729" s="211"/>
      <c r="Q1729" s="512"/>
      <c r="R1729" s="1133">
        <f t="shared" si="371"/>
        <v>0</v>
      </c>
      <c r="S1729" s="513"/>
      <c r="T1729" s="1011"/>
      <c r="U1729" s="513"/>
      <c r="V1729" s="513"/>
      <c r="W1729" s="513"/>
      <c r="X1729" s="513"/>
      <c r="Y1729" s="513"/>
      <c r="Z1729" s="1193"/>
      <c r="AA1729" s="1119"/>
      <c r="AB1729" s="1386"/>
      <c r="AC1729" s="1401"/>
    </row>
    <row r="1730" spans="1:29" ht="30" x14ac:dyDescent="0.25">
      <c r="A1730" s="227">
        <v>1</v>
      </c>
      <c r="B1730" s="737" t="s">
        <v>354</v>
      </c>
      <c r="C1730" s="622"/>
      <c r="D1730" s="4"/>
      <c r="E1730" s="367"/>
      <c r="F1730" s="213">
        <f t="shared" si="373"/>
        <v>0</v>
      </c>
      <c r="G1730" s="746"/>
      <c r="H1730" s="323"/>
      <c r="I1730" s="1825"/>
      <c r="J1730" s="1825"/>
      <c r="K1730" s="211"/>
      <c r="L1730" s="211"/>
      <c r="M1730" s="369"/>
      <c r="N1730" s="211"/>
      <c r="O1730" s="211"/>
      <c r="P1730" s="211"/>
      <c r="Q1730" s="512"/>
      <c r="R1730" s="1133">
        <f t="shared" si="371"/>
        <v>0</v>
      </c>
      <c r="S1730" s="513"/>
      <c r="T1730" s="1011"/>
      <c r="U1730" s="513"/>
      <c r="V1730" s="513"/>
      <c r="W1730" s="513"/>
      <c r="X1730" s="513"/>
      <c r="Y1730" s="513"/>
      <c r="Z1730" s="1193"/>
      <c r="AA1730" s="1119"/>
      <c r="AB1730" s="1386"/>
      <c r="AC1730" s="1401"/>
    </row>
    <row r="1731" spans="1:29" x14ac:dyDescent="0.25">
      <c r="A1731" s="227">
        <v>1</v>
      </c>
      <c r="B1731" s="4" t="s">
        <v>355</v>
      </c>
      <c r="C1731" s="622"/>
      <c r="D1731" s="4"/>
      <c r="E1731" s="367"/>
      <c r="F1731" s="213">
        <f t="shared" si="373"/>
        <v>0</v>
      </c>
      <c r="G1731" s="746"/>
      <c r="H1731" s="323"/>
      <c r="I1731" s="1825"/>
      <c r="J1731" s="1825"/>
      <c r="K1731" s="211"/>
      <c r="L1731" s="211"/>
      <c r="M1731" s="369"/>
      <c r="N1731" s="211"/>
      <c r="O1731" s="211"/>
      <c r="P1731" s="211"/>
      <c r="Q1731" s="512"/>
      <c r="R1731" s="1133">
        <f t="shared" si="371"/>
        <v>0</v>
      </c>
      <c r="S1731" s="513"/>
      <c r="T1731" s="1011"/>
      <c r="U1731" s="513"/>
      <c r="V1731" s="513"/>
      <c r="W1731" s="513"/>
      <c r="X1731" s="513"/>
      <c r="Y1731" s="513"/>
      <c r="Z1731" s="1193"/>
      <c r="AA1731" s="1119"/>
      <c r="AB1731" s="1386"/>
      <c r="AC1731" s="1401"/>
    </row>
    <row r="1732" spans="1:29" ht="30" x14ac:dyDescent="0.25">
      <c r="A1732" s="227">
        <v>1</v>
      </c>
      <c r="B1732" s="4" t="s">
        <v>380</v>
      </c>
      <c r="C1732" s="622"/>
      <c r="D1732" s="4"/>
      <c r="E1732" s="367"/>
      <c r="F1732" s="213">
        <f t="shared" si="373"/>
        <v>0</v>
      </c>
      <c r="G1732" s="746"/>
      <c r="H1732" s="323"/>
      <c r="I1732" s="1825"/>
      <c r="J1732" s="1825"/>
      <c r="K1732" s="211"/>
      <c r="L1732" s="211"/>
      <c r="M1732" s="369"/>
      <c r="N1732" s="211"/>
      <c r="O1732" s="211"/>
      <c r="P1732" s="211"/>
      <c r="Q1732" s="512"/>
      <c r="R1732" s="1133">
        <f t="shared" si="371"/>
        <v>0</v>
      </c>
      <c r="S1732" s="513"/>
      <c r="T1732" s="1011"/>
      <c r="U1732" s="513"/>
      <c r="V1732" s="513"/>
      <c r="W1732" s="513"/>
      <c r="X1732" s="513"/>
      <c r="Y1732" s="513"/>
      <c r="Z1732" s="1193"/>
      <c r="AA1732" s="1119"/>
      <c r="AB1732" s="1386"/>
      <c r="AC1732" s="1401"/>
    </row>
    <row r="1733" spans="1:29" ht="60" x14ac:dyDescent="0.25">
      <c r="A1733" s="227">
        <v>1</v>
      </c>
      <c r="B1733" s="4" t="s">
        <v>356</v>
      </c>
      <c r="C1733" s="622"/>
      <c r="D1733" s="4"/>
      <c r="E1733" s="367"/>
      <c r="F1733" s="213">
        <f t="shared" si="373"/>
        <v>0</v>
      </c>
      <c r="G1733" s="746"/>
      <c r="H1733" s="323"/>
      <c r="I1733" s="1825"/>
      <c r="J1733" s="1825"/>
      <c r="K1733" s="211"/>
      <c r="L1733" s="211"/>
      <c r="M1733" s="369"/>
      <c r="N1733" s="211"/>
      <c r="O1733" s="211"/>
      <c r="P1733" s="211"/>
      <c r="Q1733" s="512"/>
      <c r="R1733" s="1133">
        <f t="shared" si="371"/>
        <v>0</v>
      </c>
      <c r="S1733" s="513"/>
      <c r="T1733" s="1011"/>
      <c r="U1733" s="513"/>
      <c r="V1733" s="513"/>
      <c r="W1733" s="513"/>
      <c r="X1733" s="513"/>
      <c r="Y1733" s="513"/>
      <c r="Z1733" s="1193"/>
      <c r="AA1733" s="1119"/>
      <c r="AB1733" s="1386"/>
      <c r="AC1733" s="1401"/>
    </row>
    <row r="1734" spans="1:29" ht="75" x14ac:dyDescent="0.25">
      <c r="A1734" s="227">
        <v>1</v>
      </c>
      <c r="B1734" s="4" t="s">
        <v>357</v>
      </c>
      <c r="C1734" s="622"/>
      <c r="D1734" s="4"/>
      <c r="E1734" s="367"/>
      <c r="F1734" s="213">
        <f t="shared" si="373"/>
        <v>0</v>
      </c>
      <c r="G1734" s="746"/>
      <c r="H1734" s="323"/>
      <c r="I1734" s="1825"/>
      <c r="J1734" s="1825"/>
      <c r="K1734" s="211"/>
      <c r="L1734" s="211"/>
      <c r="M1734" s="369"/>
      <c r="N1734" s="211"/>
      <c r="O1734" s="211"/>
      <c r="P1734" s="211"/>
      <c r="Q1734" s="512"/>
      <c r="R1734" s="1133">
        <f t="shared" si="371"/>
        <v>0</v>
      </c>
      <c r="S1734" s="513"/>
      <c r="T1734" s="1011"/>
      <c r="U1734" s="513"/>
      <c r="V1734" s="513"/>
      <c r="W1734" s="513"/>
      <c r="X1734" s="513"/>
      <c r="Y1734" s="513"/>
      <c r="Z1734" s="1193"/>
      <c r="AA1734" s="1119"/>
      <c r="AB1734" s="1386"/>
      <c r="AC1734" s="1401"/>
    </row>
    <row r="1735" spans="1:29" ht="45" x14ac:dyDescent="0.25">
      <c r="A1735" s="227">
        <v>1</v>
      </c>
      <c r="B1735" s="738" t="s">
        <v>358</v>
      </c>
      <c r="C1735" s="622"/>
      <c r="D1735" s="4"/>
      <c r="E1735" s="367"/>
      <c r="F1735" s="213">
        <f t="shared" si="373"/>
        <v>0</v>
      </c>
      <c r="G1735" s="746"/>
      <c r="H1735" s="323"/>
      <c r="I1735" s="1825"/>
      <c r="J1735" s="1825"/>
      <c r="K1735" s="211"/>
      <c r="L1735" s="211"/>
      <c r="M1735" s="369"/>
      <c r="N1735" s="211"/>
      <c r="O1735" s="211"/>
      <c r="P1735" s="211"/>
      <c r="Q1735" s="512"/>
      <c r="R1735" s="1133">
        <f t="shared" si="371"/>
        <v>0</v>
      </c>
      <c r="S1735" s="513"/>
      <c r="T1735" s="1011"/>
      <c r="U1735" s="513"/>
      <c r="V1735" s="513"/>
      <c r="W1735" s="513"/>
      <c r="X1735" s="513"/>
      <c r="Y1735" s="513"/>
      <c r="Z1735" s="1193"/>
      <c r="AA1735" s="1119"/>
      <c r="AB1735" s="1386"/>
      <c r="AC1735" s="1401"/>
    </row>
    <row r="1736" spans="1:29" ht="29.25" x14ac:dyDescent="0.25">
      <c r="A1736" s="227">
        <v>1</v>
      </c>
      <c r="B1736" s="723" t="s">
        <v>366</v>
      </c>
      <c r="C1736" s="622"/>
      <c r="D1736" s="4"/>
      <c r="E1736" s="367"/>
      <c r="F1736" s="213">
        <f t="shared" si="373"/>
        <v>0</v>
      </c>
      <c r="G1736" s="746"/>
      <c r="H1736" s="323"/>
      <c r="I1736" s="1825"/>
      <c r="J1736" s="1825"/>
      <c r="K1736" s="211"/>
      <c r="L1736" s="211"/>
      <c r="M1736" s="369"/>
      <c r="N1736" s="211"/>
      <c r="O1736" s="211"/>
      <c r="P1736" s="211"/>
      <c r="Q1736" s="512"/>
      <c r="R1736" s="1133">
        <f t="shared" si="371"/>
        <v>0</v>
      </c>
      <c r="S1736" s="513"/>
      <c r="T1736" s="1011"/>
      <c r="U1736" s="513"/>
      <c r="V1736" s="513"/>
      <c r="W1736" s="513"/>
      <c r="X1736" s="513"/>
      <c r="Y1736" s="513"/>
      <c r="Z1736" s="1193"/>
      <c r="AA1736" s="1119"/>
      <c r="AB1736" s="1386"/>
      <c r="AC1736" s="1401"/>
    </row>
    <row r="1737" spans="1:29" x14ac:dyDescent="0.25">
      <c r="A1737" s="227">
        <v>1</v>
      </c>
      <c r="B1737" s="723" t="s">
        <v>381</v>
      </c>
      <c r="C1737" s="622"/>
      <c r="D1737" s="4"/>
      <c r="E1737" s="367"/>
      <c r="F1737" s="213">
        <f t="shared" si="373"/>
        <v>0</v>
      </c>
      <c r="G1737" s="746"/>
      <c r="H1737" s="323"/>
      <c r="I1737" s="1825"/>
      <c r="J1737" s="1825"/>
      <c r="K1737" s="211"/>
      <c r="L1737" s="211"/>
      <c r="M1737" s="369"/>
      <c r="N1737" s="211"/>
      <c r="O1737" s="211"/>
      <c r="P1737" s="211"/>
      <c r="Q1737" s="512"/>
      <c r="R1737" s="1133">
        <f t="shared" si="371"/>
        <v>0</v>
      </c>
      <c r="S1737" s="513"/>
      <c r="T1737" s="1011"/>
      <c r="U1737" s="513"/>
      <c r="V1737" s="513"/>
      <c r="W1737" s="513"/>
      <c r="X1737" s="513"/>
      <c r="Y1737" s="513"/>
      <c r="Z1737" s="1193"/>
      <c r="AA1737" s="1119"/>
      <c r="AB1737" s="1386"/>
      <c r="AC1737" s="1401"/>
    </row>
    <row r="1738" spans="1:29" x14ac:dyDescent="0.25">
      <c r="A1738" s="227">
        <v>1</v>
      </c>
      <c r="B1738" s="4" t="s">
        <v>382</v>
      </c>
      <c r="C1738" s="622"/>
      <c r="D1738" s="4"/>
      <c r="E1738" s="367"/>
      <c r="F1738" s="213">
        <f t="shared" si="373"/>
        <v>0</v>
      </c>
      <c r="G1738" s="746"/>
      <c r="H1738" s="323"/>
      <c r="I1738" s="1825"/>
      <c r="J1738" s="1825"/>
      <c r="K1738" s="211"/>
      <c r="L1738" s="211"/>
      <c r="M1738" s="369"/>
      <c r="N1738" s="211"/>
      <c r="O1738" s="211"/>
      <c r="P1738" s="211"/>
      <c r="Q1738" s="512"/>
      <c r="R1738" s="1133">
        <f t="shared" si="371"/>
        <v>0</v>
      </c>
      <c r="S1738" s="513">
        <f t="shared" ref="S1738:S1744" si="374">Y1738-X1738-U1738</f>
        <v>0</v>
      </c>
      <c r="T1738" s="1011"/>
      <c r="U1738" s="513"/>
      <c r="V1738" s="513"/>
      <c r="W1738" s="513"/>
      <c r="X1738" s="513"/>
      <c r="Y1738" s="513"/>
      <c r="Z1738" s="1193"/>
      <c r="AA1738" s="1119"/>
      <c r="AB1738" s="1386"/>
      <c r="AC1738" s="1401"/>
    </row>
    <row r="1739" spans="1:29" x14ac:dyDescent="0.25">
      <c r="A1739" s="227">
        <v>1</v>
      </c>
      <c r="B1739" s="739" t="s">
        <v>383</v>
      </c>
      <c r="C1739" s="236"/>
      <c r="D1739" s="723"/>
      <c r="E1739" s="394"/>
      <c r="F1739" s="984">
        <f t="shared" si="373"/>
        <v>0</v>
      </c>
      <c r="G1739" s="3831"/>
      <c r="H1739" s="984"/>
      <c r="I1739" s="1825"/>
      <c r="J1739" s="1825"/>
      <c r="K1739" s="211"/>
      <c r="L1739" s="211"/>
      <c r="M1739" s="369"/>
      <c r="N1739" s="211"/>
      <c r="O1739" s="211"/>
      <c r="P1739" s="211"/>
      <c r="Q1739" s="512"/>
      <c r="R1739" s="992">
        <f t="shared" si="371"/>
        <v>0</v>
      </c>
      <c r="S1739" s="512">
        <f t="shared" si="374"/>
        <v>0</v>
      </c>
      <c r="T1739" s="1014"/>
      <c r="U1739" s="512"/>
      <c r="V1739" s="513">
        <f>S1739-R1739</f>
        <v>0</v>
      </c>
      <c r="W1739" s="512"/>
      <c r="X1739" s="512"/>
      <c r="Y1739" s="512"/>
      <c r="Z1739" s="1198"/>
      <c r="AA1739" s="508"/>
      <c r="AB1739" s="1386"/>
      <c r="AC1739" s="1401"/>
    </row>
    <row r="1740" spans="1:29" ht="43.5" x14ac:dyDescent="0.25">
      <c r="A1740" s="227">
        <v>1</v>
      </c>
      <c r="B1740" s="723" t="s">
        <v>359</v>
      </c>
      <c r="C1740" s="1971"/>
      <c r="D1740" s="4"/>
      <c r="E1740" s="367"/>
      <c r="F1740" s="213">
        <f t="shared" si="373"/>
        <v>0</v>
      </c>
      <c r="G1740" s="746">
        <v>4</v>
      </c>
      <c r="H1740" s="323" t="e">
        <f>G1740/F1740*100</f>
        <v>#DIV/0!</v>
      </c>
      <c r="I1740" s="1825"/>
      <c r="J1740" s="1825"/>
      <c r="K1740" s="211"/>
      <c r="L1740" s="211"/>
      <c r="M1740" s="369"/>
      <c r="N1740" s="211"/>
      <c r="O1740" s="211"/>
      <c r="P1740" s="211"/>
      <c r="Q1740" s="511"/>
      <c r="R1740" s="992">
        <f t="shared" si="371"/>
        <v>0</v>
      </c>
      <c r="S1740" s="511">
        <f t="shared" si="374"/>
        <v>3.9967199999999998</v>
      </c>
      <c r="T1740" s="1014"/>
      <c r="U1740" s="512"/>
      <c r="V1740" s="512"/>
      <c r="W1740" s="511"/>
      <c r="X1740" s="511"/>
      <c r="Y1740" s="511">
        <v>3.9967199999999998</v>
      </c>
      <c r="Z1740" s="1193"/>
      <c r="AA1740" s="554"/>
      <c r="AB1740" s="1386"/>
      <c r="AC1740" s="1401"/>
    </row>
    <row r="1741" spans="1:29" ht="30" x14ac:dyDescent="0.25">
      <c r="A1741" s="227">
        <v>1</v>
      </c>
      <c r="B1741" s="718" t="s">
        <v>202</v>
      </c>
      <c r="C1741" s="622"/>
      <c r="D1741" s="4"/>
      <c r="E1741" s="367"/>
      <c r="F1741" s="323">
        <f t="shared" si="373"/>
        <v>0</v>
      </c>
      <c r="G1741" s="746"/>
      <c r="H1741" s="323"/>
      <c r="I1741" s="1825"/>
      <c r="J1741" s="1825"/>
      <c r="K1741" s="211"/>
      <c r="L1741" s="211"/>
      <c r="M1741" s="369"/>
      <c r="N1741" s="211"/>
      <c r="O1741" s="211"/>
      <c r="P1741" s="211"/>
      <c r="Q1741" s="512"/>
      <c r="R1741" s="992">
        <f t="shared" si="371"/>
        <v>0</v>
      </c>
      <c r="S1741" s="512">
        <f t="shared" si="374"/>
        <v>0</v>
      </c>
      <c r="T1741" s="1011"/>
      <c r="U1741" s="512"/>
      <c r="V1741" s="512"/>
      <c r="W1741" s="512"/>
      <c r="X1741" s="512"/>
      <c r="Y1741" s="512"/>
      <c r="Z1741" s="1193"/>
      <c r="AA1741" s="508"/>
      <c r="AB1741" s="1386"/>
      <c r="AC1741" s="1401"/>
    </row>
    <row r="1742" spans="1:29" x14ac:dyDescent="0.25">
      <c r="A1742" s="227">
        <v>1</v>
      </c>
      <c r="B1742" s="710" t="s">
        <v>235</v>
      </c>
      <c r="C1742" s="622"/>
      <c r="D1742" s="4"/>
      <c r="E1742" s="367">
        <f>E1743+E1744</f>
        <v>0</v>
      </c>
      <c r="F1742" s="213">
        <f t="shared" si="373"/>
        <v>0</v>
      </c>
      <c r="G1742" s="746">
        <f>G1743+G1744</f>
        <v>0</v>
      </c>
      <c r="H1742" s="323" t="e">
        <f t="shared" ref="H1742:H1749" si="375">G1742/F1742*100</f>
        <v>#DIV/0!</v>
      </c>
      <c r="I1742" s="1825"/>
      <c r="J1742" s="1825"/>
      <c r="K1742" s="211"/>
      <c r="L1742" s="211"/>
      <c r="M1742" s="369"/>
      <c r="N1742" s="211"/>
      <c r="O1742" s="211"/>
      <c r="P1742" s="211"/>
      <c r="Q1742" s="512"/>
      <c r="R1742" s="1134">
        <f t="shared" si="371"/>
        <v>0</v>
      </c>
      <c r="S1742" s="512">
        <f t="shared" si="374"/>
        <v>0</v>
      </c>
      <c r="T1742" s="1011"/>
      <c r="U1742" s="512"/>
      <c r="V1742" s="512">
        <f>S1742-R1742</f>
        <v>0</v>
      </c>
      <c r="W1742" s="512"/>
      <c r="X1742" s="512"/>
      <c r="Y1742" s="512"/>
      <c r="Z1742" s="1193"/>
      <c r="AA1742" s="508"/>
      <c r="AB1742" s="1386"/>
      <c r="AC1742" s="1401"/>
    </row>
    <row r="1743" spans="1:29" x14ac:dyDescent="0.25">
      <c r="A1743" s="227">
        <v>1</v>
      </c>
      <c r="B1743" s="727" t="s">
        <v>90</v>
      </c>
      <c r="C1743" s="622"/>
      <c r="D1743" s="4"/>
      <c r="E1743" s="367"/>
      <c r="F1743" s="213">
        <f t="shared" si="373"/>
        <v>0</v>
      </c>
      <c r="G1743" s="746"/>
      <c r="H1743" s="323" t="e">
        <f t="shared" si="375"/>
        <v>#DIV/0!</v>
      </c>
      <c r="I1743" s="1825"/>
      <c r="J1743" s="1825"/>
      <c r="K1743" s="211"/>
      <c r="L1743" s="211"/>
      <c r="M1743" s="369"/>
      <c r="N1743" s="211"/>
      <c r="O1743" s="211"/>
      <c r="P1743" s="211"/>
      <c r="Q1743" s="512"/>
      <c r="R1743" s="992">
        <f t="shared" si="371"/>
        <v>0</v>
      </c>
      <c r="S1743" s="512">
        <f t="shared" si="374"/>
        <v>0</v>
      </c>
      <c r="T1743" s="1011"/>
      <c r="U1743" s="512"/>
      <c r="V1743" s="512"/>
      <c r="W1743" s="512"/>
      <c r="X1743" s="512"/>
      <c r="Y1743" s="512"/>
      <c r="Z1743" s="1193"/>
      <c r="AA1743" s="508"/>
      <c r="AB1743" s="1386"/>
      <c r="AC1743" s="1401"/>
    </row>
    <row r="1744" spans="1:29" ht="30" x14ac:dyDescent="0.25">
      <c r="A1744" s="227">
        <v>1</v>
      </c>
      <c r="B1744" s="452" t="s">
        <v>280</v>
      </c>
      <c r="C1744" s="622"/>
      <c r="D1744" s="4"/>
      <c r="E1744" s="367"/>
      <c r="F1744" s="323">
        <f t="shared" si="373"/>
        <v>0</v>
      </c>
      <c r="G1744" s="746"/>
      <c r="H1744" s="323" t="e">
        <f t="shared" si="375"/>
        <v>#DIV/0!</v>
      </c>
      <c r="I1744" s="1825"/>
      <c r="J1744" s="1825"/>
      <c r="K1744" s="211"/>
      <c r="L1744" s="211"/>
      <c r="M1744" s="369"/>
      <c r="N1744" s="211"/>
      <c r="O1744" s="211"/>
      <c r="P1744" s="211"/>
      <c r="Q1744" s="512"/>
      <c r="R1744" s="992">
        <f t="shared" si="371"/>
        <v>0</v>
      </c>
      <c r="S1744" s="512">
        <f t="shared" si="374"/>
        <v>0</v>
      </c>
      <c r="T1744" s="1011"/>
      <c r="U1744" s="512"/>
      <c r="V1744" s="512"/>
      <c r="W1744" s="512"/>
      <c r="X1744" s="512"/>
      <c r="Y1744" s="512"/>
      <c r="Z1744" s="1193"/>
      <c r="AA1744" s="508"/>
      <c r="AB1744" s="1386"/>
      <c r="AC1744" s="1401"/>
    </row>
    <row r="1745" spans="1:29" ht="29.25" x14ac:dyDescent="0.25">
      <c r="A1745" s="227">
        <v>1</v>
      </c>
      <c r="B1745" s="667" t="s">
        <v>281</v>
      </c>
      <c r="C1745" s="622"/>
      <c r="D1745" s="4"/>
      <c r="E1745" s="394">
        <f>E1728+E1708</f>
        <v>0</v>
      </c>
      <c r="F1745" s="726">
        <f t="shared" si="373"/>
        <v>0</v>
      </c>
      <c r="G1745" s="3775">
        <f>G1728+G1708</f>
        <v>0</v>
      </c>
      <c r="H1745" s="726" t="e">
        <f t="shared" ref="H1745:Y1745" si="376">H1728+H1708</f>
        <v>#DIV/0!</v>
      </c>
      <c r="I1745" s="726">
        <f t="shared" si="376"/>
        <v>0</v>
      </c>
      <c r="J1745" s="726">
        <f t="shared" si="376"/>
        <v>0</v>
      </c>
      <c r="K1745" s="726">
        <f t="shared" si="376"/>
        <v>0</v>
      </c>
      <c r="L1745" s="726">
        <f t="shared" si="376"/>
        <v>0</v>
      </c>
      <c r="M1745" s="726">
        <f t="shared" si="376"/>
        <v>0</v>
      </c>
      <c r="N1745" s="726">
        <f t="shared" si="376"/>
        <v>0</v>
      </c>
      <c r="O1745" s="726">
        <f t="shared" si="376"/>
        <v>0</v>
      </c>
      <c r="P1745" s="726">
        <f t="shared" si="376"/>
        <v>0</v>
      </c>
      <c r="Q1745" s="726"/>
      <c r="R1745" s="726">
        <f t="shared" si="371"/>
        <v>0</v>
      </c>
      <c r="S1745" s="726">
        <f t="shared" si="376"/>
        <v>0</v>
      </c>
      <c r="T1745" s="726">
        <f t="shared" si="376"/>
        <v>0</v>
      </c>
      <c r="U1745" s="726">
        <f t="shared" si="376"/>
        <v>0</v>
      </c>
      <c r="V1745" s="726">
        <f t="shared" si="376"/>
        <v>0</v>
      </c>
      <c r="W1745" s="726">
        <f t="shared" si="376"/>
        <v>0</v>
      </c>
      <c r="X1745" s="726">
        <f t="shared" si="376"/>
        <v>0</v>
      </c>
      <c r="Y1745" s="726">
        <f t="shared" si="376"/>
        <v>0</v>
      </c>
      <c r="Z1745" s="1180"/>
      <c r="AA1745" s="508"/>
      <c r="AB1745" s="1386"/>
      <c r="AC1745" s="1401"/>
    </row>
    <row r="1746" spans="1:29" ht="43.5" x14ac:dyDescent="0.25">
      <c r="A1746" s="227">
        <v>1</v>
      </c>
      <c r="B1746" s="667" t="s">
        <v>310</v>
      </c>
      <c r="C1746" s="622"/>
      <c r="D1746" s="4"/>
      <c r="E1746" s="394">
        <f>E1717</f>
        <v>0</v>
      </c>
      <c r="F1746" s="726">
        <f t="shared" si="373"/>
        <v>0</v>
      </c>
      <c r="G1746" s="3775">
        <f>G1717</f>
        <v>0</v>
      </c>
      <c r="H1746" s="726" t="e">
        <f t="shared" ref="H1746:Y1746" si="377">H1717</f>
        <v>#DIV/0!</v>
      </c>
      <c r="I1746" s="726">
        <f t="shared" si="377"/>
        <v>0</v>
      </c>
      <c r="J1746" s="726">
        <f t="shared" si="377"/>
        <v>0</v>
      </c>
      <c r="K1746" s="726">
        <f t="shared" si="377"/>
        <v>0</v>
      </c>
      <c r="L1746" s="726">
        <f t="shared" si="377"/>
        <v>0</v>
      </c>
      <c r="M1746" s="726">
        <f t="shared" si="377"/>
        <v>0</v>
      </c>
      <c r="N1746" s="726">
        <f t="shared" si="377"/>
        <v>0</v>
      </c>
      <c r="O1746" s="726">
        <f t="shared" si="377"/>
        <v>0</v>
      </c>
      <c r="P1746" s="726">
        <f t="shared" si="377"/>
        <v>0</v>
      </c>
      <c r="Q1746" s="726"/>
      <c r="R1746" s="726">
        <f t="shared" si="371"/>
        <v>0</v>
      </c>
      <c r="S1746" s="726">
        <f t="shared" si="377"/>
        <v>0</v>
      </c>
      <c r="T1746" s="726">
        <f t="shared" si="377"/>
        <v>0</v>
      </c>
      <c r="U1746" s="726">
        <f t="shared" si="377"/>
        <v>0</v>
      </c>
      <c r="V1746" s="726">
        <f t="shared" si="377"/>
        <v>0</v>
      </c>
      <c r="W1746" s="726">
        <f t="shared" si="377"/>
        <v>0</v>
      </c>
      <c r="X1746" s="726">
        <f t="shared" si="377"/>
        <v>0</v>
      </c>
      <c r="Y1746" s="726">
        <f t="shared" si="377"/>
        <v>0</v>
      </c>
      <c r="Z1746" s="1180"/>
      <c r="AA1746" s="508"/>
      <c r="AB1746" s="1386"/>
      <c r="AC1746" s="1401"/>
    </row>
    <row r="1747" spans="1:29" ht="29.25" x14ac:dyDescent="0.25">
      <c r="A1747" s="227">
        <v>1</v>
      </c>
      <c r="B1747" s="667" t="s">
        <v>282</v>
      </c>
      <c r="C1747" s="622"/>
      <c r="D1747" s="4"/>
      <c r="E1747" s="394">
        <f>E1736+E1715</f>
        <v>0</v>
      </c>
      <c r="F1747" s="726">
        <f t="shared" si="373"/>
        <v>0</v>
      </c>
      <c r="G1747" s="3775">
        <f>G1736+G1715</f>
        <v>7</v>
      </c>
      <c r="H1747" s="726" t="e">
        <f t="shared" ref="H1747:Y1747" si="378">H1736+H1715</f>
        <v>#DIV/0!</v>
      </c>
      <c r="I1747" s="726">
        <f t="shared" si="378"/>
        <v>0</v>
      </c>
      <c r="J1747" s="726">
        <f t="shared" si="378"/>
        <v>0</v>
      </c>
      <c r="K1747" s="726">
        <f t="shared" si="378"/>
        <v>0</v>
      </c>
      <c r="L1747" s="726">
        <f t="shared" si="378"/>
        <v>0</v>
      </c>
      <c r="M1747" s="726">
        <f t="shared" si="378"/>
        <v>0</v>
      </c>
      <c r="N1747" s="726">
        <f t="shared" si="378"/>
        <v>0</v>
      </c>
      <c r="O1747" s="726">
        <f t="shared" si="378"/>
        <v>0</v>
      </c>
      <c r="P1747" s="726">
        <f t="shared" si="378"/>
        <v>0</v>
      </c>
      <c r="Q1747" s="726"/>
      <c r="R1747" s="726">
        <f t="shared" si="371"/>
        <v>0</v>
      </c>
      <c r="S1747" s="726">
        <f t="shared" si="378"/>
        <v>0</v>
      </c>
      <c r="T1747" s="726">
        <f t="shared" si="378"/>
        <v>0</v>
      </c>
      <c r="U1747" s="726">
        <f t="shared" si="378"/>
        <v>0</v>
      </c>
      <c r="V1747" s="726">
        <f t="shared" si="378"/>
        <v>0</v>
      </c>
      <c r="W1747" s="726">
        <f t="shared" si="378"/>
        <v>0</v>
      </c>
      <c r="X1747" s="726">
        <f t="shared" si="378"/>
        <v>0</v>
      </c>
      <c r="Y1747" s="726">
        <f t="shared" si="378"/>
        <v>0</v>
      </c>
      <c r="Z1747" s="1180"/>
      <c r="AA1747" s="508"/>
      <c r="AB1747" s="1386"/>
      <c r="AC1747" s="1401"/>
    </row>
    <row r="1748" spans="1:29" ht="29.25" x14ac:dyDescent="0.25">
      <c r="A1748" s="227">
        <v>1</v>
      </c>
      <c r="B1748" s="667" t="s">
        <v>283</v>
      </c>
      <c r="C1748" s="1768"/>
      <c r="D1748" s="215"/>
      <c r="E1748" s="379">
        <f>E1740</f>
        <v>0</v>
      </c>
      <c r="F1748" s="982">
        <f t="shared" si="373"/>
        <v>0</v>
      </c>
      <c r="G1748" s="3792">
        <f>G1740</f>
        <v>4</v>
      </c>
      <c r="H1748" s="1587" t="e">
        <f t="shared" ref="H1748:Y1748" si="379">H1740</f>
        <v>#DIV/0!</v>
      </c>
      <c r="I1748" s="1587">
        <f t="shared" si="379"/>
        <v>0</v>
      </c>
      <c r="J1748" s="1587">
        <f t="shared" si="379"/>
        <v>0</v>
      </c>
      <c r="K1748" s="1587">
        <f t="shared" si="379"/>
        <v>0</v>
      </c>
      <c r="L1748" s="1587">
        <f t="shared" si="379"/>
        <v>0</v>
      </c>
      <c r="M1748" s="1587">
        <f t="shared" si="379"/>
        <v>0</v>
      </c>
      <c r="N1748" s="1587">
        <f t="shared" si="379"/>
        <v>0</v>
      </c>
      <c r="O1748" s="1587">
        <f t="shared" si="379"/>
        <v>0</v>
      </c>
      <c r="P1748" s="1587">
        <f t="shared" si="379"/>
        <v>0</v>
      </c>
      <c r="Q1748" s="1587"/>
      <c r="R1748" s="1587">
        <f t="shared" si="371"/>
        <v>0</v>
      </c>
      <c r="S1748" s="1587">
        <f t="shared" si="379"/>
        <v>3.9967199999999998</v>
      </c>
      <c r="T1748" s="1587">
        <f t="shared" si="379"/>
        <v>0</v>
      </c>
      <c r="U1748" s="1587">
        <f t="shared" si="379"/>
        <v>0</v>
      </c>
      <c r="V1748" s="1587">
        <f t="shared" si="379"/>
        <v>0</v>
      </c>
      <c r="W1748" s="1587">
        <f t="shared" si="379"/>
        <v>0</v>
      </c>
      <c r="X1748" s="1587">
        <f t="shared" si="379"/>
        <v>0</v>
      </c>
      <c r="Y1748" s="3666">
        <f t="shared" si="379"/>
        <v>3.9967199999999998</v>
      </c>
      <c r="Z1748" s="1588"/>
      <c r="AA1748" s="1120"/>
      <c r="AB1748" s="1386"/>
      <c r="AC1748" s="1401"/>
    </row>
    <row r="1749" spans="1:29" x14ac:dyDescent="0.25">
      <c r="A1749" s="227">
        <v>1</v>
      </c>
      <c r="B1749" s="1452" t="s">
        <v>138</v>
      </c>
      <c r="C1749" s="1451"/>
      <c r="D1749" s="1452"/>
      <c r="E1749" s="402">
        <v>877</v>
      </c>
      <c r="F1749" s="1997">
        <f t="shared" si="373"/>
        <v>73.083333333333329</v>
      </c>
      <c r="G1749" s="3865">
        <f>G1745+G1746+G1748+G1747*2.9</f>
        <v>24.3</v>
      </c>
      <c r="H1749" s="1997">
        <f t="shared" si="375"/>
        <v>33.249714937286207</v>
      </c>
      <c r="I1749" s="2074"/>
      <c r="J1749" s="2074"/>
      <c r="K1749" s="1987"/>
      <c r="L1749" s="1987"/>
      <c r="M1749" s="3608"/>
      <c r="N1749" s="1987"/>
      <c r="O1749" s="1987"/>
      <c r="P1749" s="1987"/>
      <c r="Q1749" s="510">
        <v>150</v>
      </c>
      <c r="R1749" s="1135">
        <f t="shared" si="371"/>
        <v>12.5</v>
      </c>
      <c r="S1749" s="510">
        <f t="shared" ref="S1749:Y1749" si="380">S1748+S1742+S1717+S1707</f>
        <v>17.49531</v>
      </c>
      <c r="T1749" s="1015">
        <f t="shared" si="380"/>
        <v>0</v>
      </c>
      <c r="U1749" s="510">
        <f t="shared" si="380"/>
        <v>0</v>
      </c>
      <c r="V1749" s="510">
        <f t="shared" si="380"/>
        <v>13.49859</v>
      </c>
      <c r="W1749" s="510">
        <f t="shared" si="380"/>
        <v>0</v>
      </c>
      <c r="X1749" s="510">
        <f t="shared" si="380"/>
        <v>0</v>
      </c>
      <c r="Y1749" s="510">
        <f t="shared" si="380"/>
        <v>17.49531</v>
      </c>
      <c r="Z1749" s="2122"/>
      <c r="AA1749" s="1124"/>
      <c r="AB1749" s="1386"/>
      <c r="AC1749" s="1401"/>
    </row>
    <row r="1750" spans="1:29" x14ac:dyDescent="0.25">
      <c r="A1750" s="227">
        <v>1</v>
      </c>
      <c r="B1750" s="1664" t="s">
        <v>29</v>
      </c>
      <c r="C1750" s="1665"/>
      <c r="D1750" s="2"/>
      <c r="E1750" s="371"/>
      <c r="F1750" s="330">
        <f t="shared" si="373"/>
        <v>0</v>
      </c>
      <c r="G1750" s="2631"/>
      <c r="H1750" s="330"/>
      <c r="I1750" s="1825"/>
      <c r="J1750" s="1825"/>
      <c r="K1750" s="984"/>
      <c r="L1750" s="984"/>
      <c r="M1750" s="394"/>
      <c r="N1750" s="984"/>
      <c r="O1750" s="984"/>
      <c r="P1750" s="984"/>
      <c r="Q1750" s="512"/>
      <c r="R1750" s="992">
        <f t="shared" si="371"/>
        <v>0</v>
      </c>
      <c r="S1750" s="512">
        <f>Y1750-X1750-U1750</f>
        <v>0</v>
      </c>
      <c r="T1750" s="1011"/>
      <c r="U1750" s="512"/>
      <c r="V1750" s="512"/>
      <c r="W1750" s="512"/>
      <c r="X1750" s="512"/>
      <c r="Y1750" s="512"/>
      <c r="Z1750" s="1217"/>
      <c r="AA1750" s="508"/>
      <c r="AB1750" s="1386"/>
      <c r="AC1750" s="1401"/>
    </row>
    <row r="1751" spans="1:29" ht="30" x14ac:dyDescent="0.25">
      <c r="A1751" s="227">
        <v>1</v>
      </c>
      <c r="B1751" s="2" t="s">
        <v>127</v>
      </c>
      <c r="C1751" s="635"/>
      <c r="D1751" s="2"/>
      <c r="E1751" s="371"/>
      <c r="F1751" s="330">
        <f t="shared" si="373"/>
        <v>0</v>
      </c>
      <c r="G1751" s="2631"/>
      <c r="H1751" s="330"/>
      <c r="I1751" s="1825"/>
      <c r="J1751" s="1825"/>
      <c r="K1751" s="984"/>
      <c r="L1751" s="984"/>
      <c r="M1751" s="394"/>
      <c r="N1751" s="984"/>
      <c r="O1751" s="984"/>
      <c r="P1751" s="984"/>
      <c r="Q1751" s="512"/>
      <c r="R1751" s="992">
        <f t="shared" si="371"/>
        <v>0</v>
      </c>
      <c r="S1751" s="512">
        <f>Y1751-X1751-U1751</f>
        <v>0</v>
      </c>
      <c r="T1751" s="1011"/>
      <c r="U1751" s="512"/>
      <c r="V1751" s="512"/>
      <c r="W1751" s="512"/>
      <c r="X1751" s="512"/>
      <c r="Y1751" s="512"/>
      <c r="Z1751" s="1217"/>
      <c r="AA1751" s="508"/>
      <c r="AB1751" s="1386"/>
      <c r="AC1751" s="1401"/>
    </row>
    <row r="1752" spans="1:29" x14ac:dyDescent="0.25">
      <c r="A1752" s="227">
        <v>1</v>
      </c>
      <c r="B1752" s="222" t="s">
        <v>17</v>
      </c>
      <c r="C1752" s="638"/>
      <c r="D1752" s="3">
        <v>240</v>
      </c>
      <c r="E1752" s="696"/>
      <c r="F1752" s="213">
        <f t="shared" si="373"/>
        <v>0</v>
      </c>
      <c r="G1752" s="708"/>
      <c r="H1752" s="213" t="e">
        <f>G1752/F1752*100</f>
        <v>#DIV/0!</v>
      </c>
      <c r="I1752" s="1077">
        <v>7</v>
      </c>
      <c r="J1752" s="253" t="e">
        <f>M1752/G1752</f>
        <v>#DIV/0!</v>
      </c>
      <c r="K1752" s="254">
        <f>ROUND(E1752*I1752,0)</f>
        <v>0</v>
      </c>
      <c r="L1752" s="254">
        <f>ROUND(K1752/12*$B$4,0)</f>
        <v>0</v>
      </c>
      <c r="M1752" s="3576"/>
      <c r="N1752" s="254" t="e">
        <f>M1752/L1752*100</f>
        <v>#DIV/0!</v>
      </c>
      <c r="O1752" s="2123">
        <f>ROUND(K1752/D1752,0)</f>
        <v>0</v>
      </c>
      <c r="P1752" s="254" t="e">
        <f>M1752/$B$4*12/O1752</f>
        <v>#DIV/0!</v>
      </c>
      <c r="Q1752" s="512"/>
      <c r="R1752" s="992">
        <f t="shared" si="371"/>
        <v>0</v>
      </c>
      <c r="S1752" s="512">
        <f>Y1752-X1752-U1752</f>
        <v>0</v>
      </c>
      <c r="T1752" s="1011"/>
      <c r="U1752" s="512"/>
      <c r="V1752" s="512"/>
      <c r="W1752" s="512"/>
      <c r="X1752" s="512"/>
      <c r="Y1752" s="512"/>
      <c r="Z1752" s="1213"/>
      <c r="AA1752" s="508"/>
      <c r="AB1752" s="1386"/>
      <c r="AC1752" s="1401"/>
    </row>
    <row r="1753" spans="1:29" s="237" customFormat="1" x14ac:dyDescent="0.25">
      <c r="A1753" s="227">
        <v>1</v>
      </c>
      <c r="B1753" s="222" t="s">
        <v>67</v>
      </c>
      <c r="C1753" s="638"/>
      <c r="D1753" s="1970">
        <v>240</v>
      </c>
      <c r="E1753" s="696"/>
      <c r="F1753" s="213">
        <f t="shared" si="373"/>
        <v>0</v>
      </c>
      <c r="G1753" s="3771"/>
      <c r="H1753" s="213" t="e">
        <f>G1753/F1753*100</f>
        <v>#DIV/0!</v>
      </c>
      <c r="I1753" s="1828">
        <v>7</v>
      </c>
      <c r="J1753" s="253" t="e">
        <f>M1753/G1753</f>
        <v>#DIV/0!</v>
      </c>
      <c r="K1753" s="254">
        <f>ROUND(E1753*I1753,0)</f>
        <v>0</v>
      </c>
      <c r="L1753" s="254">
        <f>ROUND(K1753/12*$B$4,0)</f>
        <v>0</v>
      </c>
      <c r="M1753" s="3577"/>
      <c r="N1753" s="254" t="e">
        <f>M1753/L1753*100</f>
        <v>#DIV/0!</v>
      </c>
      <c r="O1753" s="2123">
        <f>ROUND(K1753/D1753,0)</f>
        <v>0</v>
      </c>
      <c r="P1753" s="254" t="e">
        <f>M1753/$B$4*12/O1753</f>
        <v>#DIV/0!</v>
      </c>
      <c r="Q1753" s="512"/>
      <c r="R1753" s="992">
        <f t="shared" si="371"/>
        <v>0</v>
      </c>
      <c r="S1753" s="512">
        <f>Y1753-X1753-U1753</f>
        <v>0</v>
      </c>
      <c r="T1753" s="1011"/>
      <c r="U1753" s="512"/>
      <c r="V1753" s="512"/>
      <c r="W1753" s="512"/>
      <c r="X1753" s="512"/>
      <c r="Y1753" s="512"/>
      <c r="Z1753" s="1407"/>
      <c r="AA1753" s="508"/>
      <c r="AB1753" s="1386"/>
      <c r="AC1753" s="1401"/>
    </row>
    <row r="1754" spans="1:29" s="237" customFormat="1" x14ac:dyDescent="0.25">
      <c r="A1754" s="227">
        <v>1</v>
      </c>
      <c r="B1754" s="273" t="s">
        <v>6</v>
      </c>
      <c r="C1754" s="627"/>
      <c r="D1754" s="1970">
        <v>240</v>
      </c>
      <c r="E1754" s="696"/>
      <c r="F1754" s="213">
        <f t="shared" si="373"/>
        <v>0</v>
      </c>
      <c r="G1754" s="3771"/>
      <c r="H1754" s="219" t="e">
        <f>G1754/F1754*100</f>
        <v>#DIV/0!</v>
      </c>
      <c r="I1754" s="1077">
        <v>3</v>
      </c>
      <c r="J1754" s="1411" t="e">
        <f>M1754/G1754</f>
        <v>#DIV/0!</v>
      </c>
      <c r="K1754" s="430">
        <f>ROUND(E1754*I1754,0)</f>
        <v>0</v>
      </c>
      <c r="L1754" s="430">
        <f>ROUND(K1754/12*$B$4,0)</f>
        <v>0</v>
      </c>
      <c r="M1754" s="3577"/>
      <c r="N1754" s="430" t="e">
        <f>M1754/L1754*100</f>
        <v>#DIV/0!</v>
      </c>
      <c r="O1754" s="2124">
        <f>ROUND(K1754/D1754,0)</f>
        <v>0</v>
      </c>
      <c r="P1754" s="430" t="e">
        <f>M1754/$B$4*12/O1754</f>
        <v>#DIV/0!</v>
      </c>
      <c r="Q1754" s="513"/>
      <c r="R1754" s="1133">
        <f t="shared" si="371"/>
        <v>0</v>
      </c>
      <c r="S1754" s="513"/>
      <c r="T1754" s="1433"/>
      <c r="U1754" s="513"/>
      <c r="V1754" s="513"/>
      <c r="W1754" s="513"/>
      <c r="X1754" s="513"/>
      <c r="Y1754" s="513"/>
      <c r="Z1754" s="1407"/>
      <c r="AA1754" s="1119"/>
      <c r="AB1754" s="1386"/>
      <c r="AC1754" s="1401"/>
    </row>
    <row r="1755" spans="1:29" x14ac:dyDescent="0.25">
      <c r="A1755" s="227">
        <v>1</v>
      </c>
      <c r="B1755" s="1992" t="s">
        <v>184</v>
      </c>
      <c r="C1755" s="1481"/>
      <c r="D1755" s="1993"/>
      <c r="E1755" s="373">
        <v>2</v>
      </c>
      <c r="F1755" s="460">
        <f t="shared" si="373"/>
        <v>0.16666666666666666</v>
      </c>
      <c r="G1755" s="2632">
        <f>SUM(G1752:G1754)</f>
        <v>0</v>
      </c>
      <c r="H1755" s="267">
        <f>G1755/F1755*100</f>
        <v>0</v>
      </c>
      <c r="I1755" s="1445">
        <f>IF(E1755=0,0,K1755/E1755)</f>
        <v>0</v>
      </c>
      <c r="J1755" s="1445" t="e">
        <f>M1755/G1755</f>
        <v>#DIV/0!</v>
      </c>
      <c r="K1755" s="1509">
        <f>SUM(K1752:K1754)</f>
        <v>0</v>
      </c>
      <c r="L1755" s="1509">
        <f>SUM(L1752:L1754)</f>
        <v>0</v>
      </c>
      <c r="M1755" s="3589">
        <f>SUM(M1752:M1754)</f>
        <v>0</v>
      </c>
      <c r="N1755" s="1509" t="e">
        <f>M1755/L1755*100</f>
        <v>#DIV/0!</v>
      </c>
      <c r="O1755" s="1509">
        <f>SUM(O1752:O1754)</f>
        <v>0</v>
      </c>
      <c r="P1755" s="430" t="e">
        <f>M1755/$B$4*12/O1755</f>
        <v>#DIV/0!</v>
      </c>
      <c r="Q1755" s="513">
        <v>20</v>
      </c>
      <c r="R1755" s="1133">
        <f t="shared" si="371"/>
        <v>1.6666666666666667</v>
      </c>
      <c r="S1755" s="513">
        <f t="shared" ref="S1755:S1761" si="381">Y1755-X1755-U1755</f>
        <v>0</v>
      </c>
      <c r="T1755" s="1433"/>
      <c r="U1755" s="513"/>
      <c r="V1755" s="513"/>
      <c r="W1755" s="513"/>
      <c r="X1755" s="513"/>
      <c r="Y1755" s="513"/>
      <c r="Z1755" s="1242"/>
      <c r="AA1755" s="1119"/>
      <c r="AB1755" s="1386"/>
      <c r="AC1755" s="1401"/>
    </row>
    <row r="1756" spans="1:29" ht="30" thickBot="1" x14ac:dyDescent="0.3">
      <c r="A1756" s="227">
        <v>1</v>
      </c>
      <c r="B1756" s="238" t="s">
        <v>215</v>
      </c>
      <c r="C1756" s="238"/>
      <c r="D1756" s="238"/>
      <c r="E1756" s="397">
        <f>SUM(E1755)</f>
        <v>2</v>
      </c>
      <c r="F1756" s="1965">
        <f t="shared" si="373"/>
        <v>0.16666666666666666</v>
      </c>
      <c r="G1756" s="3838">
        <f>SUM(G1755)</f>
        <v>0</v>
      </c>
      <c r="H1756" s="1965">
        <f>G1756/F1756*100</f>
        <v>0</v>
      </c>
      <c r="I1756" s="1487">
        <f>IF(E1756=0,0,K1756/E1756)</f>
        <v>0</v>
      </c>
      <c r="J1756" s="1488" t="e">
        <f>M1756/G1756</f>
        <v>#DIV/0!</v>
      </c>
      <c r="K1756" s="1965">
        <f>SUM(K1755)</f>
        <v>0</v>
      </c>
      <c r="L1756" s="1965">
        <f>SUM(L1755)</f>
        <v>0</v>
      </c>
      <c r="M1756" s="397">
        <f>SUM(M1755)</f>
        <v>0</v>
      </c>
      <c r="N1756" s="1536" t="e">
        <f>M1756/L1756*100</f>
        <v>#DIV/0!</v>
      </c>
      <c r="O1756" s="1536">
        <f>SUM(O1755)</f>
        <v>0</v>
      </c>
      <c r="P1756" s="1489" t="e">
        <f>M1756/$B$4*12/O1756</f>
        <v>#DIV/0!</v>
      </c>
      <c r="Q1756" s="517">
        <v>20</v>
      </c>
      <c r="R1756" s="1138">
        <f t="shared" si="371"/>
        <v>1.6666666666666667</v>
      </c>
      <c r="S1756" s="517">
        <f t="shared" si="381"/>
        <v>0</v>
      </c>
      <c r="T1756" s="1013"/>
      <c r="U1756" s="517"/>
      <c r="V1756" s="517">
        <f>S1756-R1756</f>
        <v>-1.6666666666666667</v>
      </c>
      <c r="W1756" s="517"/>
      <c r="X1756" s="517"/>
      <c r="Y1756" s="517"/>
      <c r="Z1756" s="1968"/>
      <c r="AA1756" s="1169"/>
      <c r="AB1756" s="1386"/>
      <c r="AC1756" s="1401"/>
    </row>
    <row r="1757" spans="1:29" ht="15.75" thickBot="1" x14ac:dyDescent="0.3">
      <c r="A1757" s="227">
        <v>1</v>
      </c>
      <c r="B1757" s="2004" t="s">
        <v>316</v>
      </c>
      <c r="C1757" s="2005"/>
      <c r="D1757" s="2004"/>
      <c r="E1757" s="406"/>
      <c r="F1757" s="2096">
        <f t="shared" si="373"/>
        <v>0</v>
      </c>
      <c r="G1757" s="754"/>
      <c r="H1757" s="2096"/>
      <c r="I1757" s="1820"/>
      <c r="J1757" s="1820"/>
      <c r="K1757" s="2120"/>
      <c r="L1757" s="2120"/>
      <c r="M1757" s="3664">
        <f>SUM(M1749,M1756)</f>
        <v>0</v>
      </c>
      <c r="N1757" s="3665"/>
      <c r="O1757" s="3665"/>
      <c r="P1757" s="3665"/>
      <c r="Q1757" s="3630">
        <v>170</v>
      </c>
      <c r="R1757" s="3630">
        <f t="shared" si="371"/>
        <v>14.166666666666666</v>
      </c>
      <c r="S1757" s="3630">
        <f t="shared" si="381"/>
        <v>17.49531</v>
      </c>
      <c r="T1757" s="3630"/>
      <c r="U1757" s="3630"/>
      <c r="V1757" s="3630">
        <f>SUM(V1749,V1756)</f>
        <v>11.831923333333334</v>
      </c>
      <c r="W1757" s="3630">
        <f>SUM(W1749,W1756)</f>
        <v>0</v>
      </c>
      <c r="X1757" s="3630">
        <f>SUM(X1749,X1756)</f>
        <v>0</v>
      </c>
      <c r="Y1757" s="3630">
        <f>SUM(Y1749,Y1756)</f>
        <v>17.49531</v>
      </c>
      <c r="Z1757" s="1243"/>
      <c r="AA1757" s="1121"/>
      <c r="AB1757" s="1386"/>
      <c r="AC1757" s="1401"/>
    </row>
    <row r="1758" spans="1:29" x14ac:dyDescent="0.25">
      <c r="A1758" s="227">
        <v>1</v>
      </c>
      <c r="B1758" s="2072"/>
      <c r="C1758" s="2073"/>
      <c r="D1758" s="2072"/>
      <c r="E1758" s="391"/>
      <c r="F1758" s="1085">
        <f t="shared" si="373"/>
        <v>0</v>
      </c>
      <c r="G1758" s="741"/>
      <c r="H1758" s="1085"/>
      <c r="I1758" s="1821"/>
      <c r="J1758" s="1821"/>
      <c r="K1758" s="329"/>
      <c r="L1758" s="329"/>
      <c r="M1758" s="387"/>
      <c r="N1758" s="329"/>
      <c r="O1758" s="329"/>
      <c r="P1758" s="329"/>
      <c r="Q1758" s="511"/>
      <c r="R1758" s="991">
        <f t="shared" si="371"/>
        <v>0</v>
      </c>
      <c r="S1758" s="511">
        <f t="shared" si="381"/>
        <v>0</v>
      </c>
      <c r="T1758" s="1014"/>
      <c r="U1758" s="511"/>
      <c r="V1758" s="511"/>
      <c r="W1758" s="511"/>
      <c r="X1758" s="511"/>
      <c r="Y1758" s="511"/>
      <c r="Z1758" s="1239"/>
      <c r="AA1758" s="554"/>
      <c r="AB1758" s="1386"/>
      <c r="AC1758" s="1401"/>
    </row>
    <row r="1759" spans="1:29" ht="43.5" x14ac:dyDescent="0.25">
      <c r="A1759" s="227">
        <v>1</v>
      </c>
      <c r="B1759" s="1391" t="s">
        <v>455</v>
      </c>
      <c r="C1759" s="1391"/>
      <c r="D1759" s="939"/>
      <c r="E1759" s="371"/>
      <c r="F1759" s="330">
        <f t="shared" si="373"/>
        <v>0</v>
      </c>
      <c r="G1759" s="2631"/>
      <c r="H1759" s="330"/>
      <c r="I1759" s="1077"/>
      <c r="J1759" s="1077"/>
      <c r="K1759" s="323"/>
      <c r="L1759" s="323"/>
      <c r="M1759" s="367"/>
      <c r="N1759" s="323"/>
      <c r="O1759" s="323"/>
      <c r="P1759" s="323"/>
      <c r="Q1759" s="512"/>
      <c r="R1759" s="992">
        <f t="shared" si="371"/>
        <v>0</v>
      </c>
      <c r="S1759" s="512">
        <f t="shared" si="381"/>
        <v>0</v>
      </c>
      <c r="T1759" s="1011"/>
      <c r="U1759" s="512"/>
      <c r="V1759" s="512"/>
      <c r="W1759" s="512"/>
      <c r="X1759" s="512"/>
      <c r="Y1759" s="512"/>
      <c r="Z1759" s="1217"/>
      <c r="AA1759" s="508"/>
      <c r="AB1759" s="1386"/>
      <c r="AC1759" s="1401"/>
    </row>
    <row r="1760" spans="1:29" x14ac:dyDescent="0.25">
      <c r="A1760" s="227">
        <v>1</v>
      </c>
      <c r="B1760" s="688" t="s">
        <v>207</v>
      </c>
      <c r="C1760" s="1971"/>
      <c r="D1760" s="736"/>
      <c r="E1760" s="371"/>
      <c r="F1760" s="232">
        <f t="shared" si="373"/>
        <v>0</v>
      </c>
      <c r="G1760" s="3823"/>
      <c r="H1760" s="232"/>
      <c r="I1760" s="1077"/>
      <c r="J1760" s="1077"/>
      <c r="K1760" s="323"/>
      <c r="L1760" s="323"/>
      <c r="M1760" s="367"/>
      <c r="N1760" s="323"/>
      <c r="O1760" s="323"/>
      <c r="P1760" s="323"/>
      <c r="Q1760" s="512"/>
      <c r="R1760" s="1134">
        <f t="shared" si="371"/>
        <v>0</v>
      </c>
      <c r="S1760" s="512">
        <f t="shared" si="381"/>
        <v>0</v>
      </c>
      <c r="T1760" s="1011"/>
      <c r="U1760" s="512"/>
      <c r="V1760" s="512">
        <f>S1760-R1760</f>
        <v>0</v>
      </c>
      <c r="W1760" s="512"/>
      <c r="X1760" s="512"/>
      <c r="Y1760" s="512"/>
      <c r="Z1760" s="1190"/>
      <c r="AA1760" s="508"/>
      <c r="AB1760" s="1386"/>
      <c r="AC1760" s="1401"/>
    </row>
    <row r="1761" spans="1:29" ht="29.25" x14ac:dyDescent="0.25">
      <c r="A1761" s="227">
        <v>1</v>
      </c>
      <c r="B1761" s="664" t="s">
        <v>295</v>
      </c>
      <c r="C1761" s="622"/>
      <c r="D1761" s="4"/>
      <c r="E1761" s="1070">
        <f>E1762+E1763+E1764+E1766</f>
        <v>0</v>
      </c>
      <c r="F1761" s="323">
        <f t="shared" si="373"/>
        <v>0</v>
      </c>
      <c r="G1761" s="746">
        <f>G1762+G1763+G1764+G1766</f>
        <v>0</v>
      </c>
      <c r="H1761" s="323" t="e">
        <f>G1761/F1761*100</f>
        <v>#DIV/0!</v>
      </c>
      <c r="I1761" s="1825"/>
      <c r="J1761" s="1825"/>
      <c r="K1761" s="724"/>
      <c r="L1761" s="724"/>
      <c r="M1761" s="369"/>
      <c r="N1761" s="724"/>
      <c r="O1761" s="724"/>
      <c r="P1761" s="724"/>
      <c r="Q1761" s="512"/>
      <c r="R1761" s="992">
        <f t="shared" si="371"/>
        <v>0</v>
      </c>
      <c r="S1761" s="512">
        <f t="shared" si="381"/>
        <v>0</v>
      </c>
      <c r="T1761" s="1011"/>
      <c r="U1761" s="512"/>
      <c r="V1761" s="512"/>
      <c r="W1761" s="512"/>
      <c r="X1761" s="512"/>
      <c r="Y1761" s="512"/>
      <c r="Z1761" s="1193"/>
      <c r="AA1761" s="508"/>
      <c r="AB1761" s="1386"/>
      <c r="AC1761" s="1401"/>
    </row>
    <row r="1762" spans="1:29" ht="30" x14ac:dyDescent="0.25">
      <c r="A1762" s="227">
        <v>1</v>
      </c>
      <c r="B1762" s="462" t="s">
        <v>205</v>
      </c>
      <c r="C1762" s="622"/>
      <c r="D1762" s="4"/>
      <c r="E1762" s="1071"/>
      <c r="F1762" s="323">
        <f t="shared" si="373"/>
        <v>0</v>
      </c>
      <c r="G1762" s="746"/>
      <c r="H1762" s="323" t="e">
        <f>G1762/F1762*100</f>
        <v>#DIV/0!</v>
      </c>
      <c r="I1762" s="1825"/>
      <c r="J1762" s="1825"/>
      <c r="K1762" s="724"/>
      <c r="L1762" s="724"/>
      <c r="M1762" s="369"/>
      <c r="N1762" s="724"/>
      <c r="O1762" s="724"/>
      <c r="P1762" s="724"/>
      <c r="Q1762" s="512"/>
      <c r="R1762" s="992">
        <f t="shared" si="371"/>
        <v>0</v>
      </c>
      <c r="S1762" s="512"/>
      <c r="T1762" s="1011"/>
      <c r="U1762" s="512"/>
      <c r="V1762" s="512"/>
      <c r="W1762" s="512"/>
      <c r="X1762" s="512"/>
      <c r="Y1762" s="512"/>
      <c r="Z1762" s="1193"/>
      <c r="AA1762" s="508"/>
      <c r="AB1762" s="1386"/>
      <c r="AC1762" s="1401"/>
    </row>
    <row r="1763" spans="1:29" ht="30" x14ac:dyDescent="0.25">
      <c r="A1763" s="227">
        <v>1</v>
      </c>
      <c r="B1763" s="462" t="s">
        <v>206</v>
      </c>
      <c r="C1763" s="622"/>
      <c r="D1763" s="4"/>
      <c r="E1763" s="1071"/>
      <c r="F1763" s="323">
        <f t="shared" si="373"/>
        <v>0</v>
      </c>
      <c r="G1763" s="746"/>
      <c r="H1763" s="323" t="e">
        <f>G1763/F1763*100</f>
        <v>#DIV/0!</v>
      </c>
      <c r="I1763" s="1825"/>
      <c r="J1763" s="1825"/>
      <c r="K1763" s="724"/>
      <c r="L1763" s="724"/>
      <c r="M1763" s="369"/>
      <c r="N1763" s="724"/>
      <c r="O1763" s="724"/>
      <c r="P1763" s="724"/>
      <c r="Q1763" s="512"/>
      <c r="R1763" s="992">
        <f t="shared" si="371"/>
        <v>0</v>
      </c>
      <c r="S1763" s="512"/>
      <c r="T1763" s="1011"/>
      <c r="U1763" s="512"/>
      <c r="V1763" s="512"/>
      <c r="W1763" s="512"/>
      <c r="X1763" s="512"/>
      <c r="Y1763" s="512"/>
      <c r="Z1763" s="1193"/>
      <c r="AA1763" s="508"/>
      <c r="AB1763" s="1386"/>
      <c r="AC1763" s="1401"/>
    </row>
    <row r="1764" spans="1:29" ht="30" x14ac:dyDescent="0.25">
      <c r="A1764" s="227">
        <v>1</v>
      </c>
      <c r="B1764" s="665" t="s">
        <v>296</v>
      </c>
      <c r="C1764" s="1973"/>
      <c r="D1764" s="737"/>
      <c r="E1764" s="1071"/>
      <c r="F1764" s="2035">
        <f t="shared" si="373"/>
        <v>0</v>
      </c>
      <c r="G1764" s="3851"/>
      <c r="H1764" s="2035" t="e">
        <f>G1764/F1764*100</f>
        <v>#DIV/0!</v>
      </c>
      <c r="I1764" s="1825"/>
      <c r="J1764" s="1825"/>
      <c r="K1764" s="724"/>
      <c r="L1764" s="724"/>
      <c r="M1764" s="369"/>
      <c r="N1764" s="724"/>
      <c r="O1764" s="724"/>
      <c r="P1764" s="724"/>
      <c r="Q1764" s="512"/>
      <c r="R1764" s="992">
        <f t="shared" si="371"/>
        <v>0</v>
      </c>
      <c r="S1764" s="512"/>
      <c r="T1764" s="1011"/>
      <c r="U1764" s="512"/>
      <c r="V1764" s="512"/>
      <c r="W1764" s="512"/>
      <c r="X1764" s="512"/>
      <c r="Y1764" s="512"/>
      <c r="Z1764" s="2036"/>
      <c r="AA1764" s="508"/>
      <c r="AB1764" s="1386"/>
      <c r="AC1764" s="1401"/>
    </row>
    <row r="1765" spans="1:29" ht="75" x14ac:dyDescent="0.25">
      <c r="A1765" s="227">
        <v>1</v>
      </c>
      <c r="B1765" s="463" t="s">
        <v>297</v>
      </c>
      <c r="C1765" s="622"/>
      <c r="D1765" s="4"/>
      <c r="E1765" s="1071"/>
      <c r="F1765" s="323">
        <f t="shared" si="373"/>
        <v>0</v>
      </c>
      <c r="G1765" s="746"/>
      <c r="H1765" s="323"/>
      <c r="I1765" s="1825"/>
      <c r="J1765" s="1825"/>
      <c r="K1765" s="724"/>
      <c r="L1765" s="724"/>
      <c r="M1765" s="369"/>
      <c r="N1765" s="724"/>
      <c r="O1765" s="724"/>
      <c r="P1765" s="724"/>
      <c r="Q1765" s="512"/>
      <c r="R1765" s="992">
        <f t="shared" si="371"/>
        <v>0</v>
      </c>
      <c r="S1765" s="512"/>
      <c r="T1765" s="1011"/>
      <c r="U1765" s="512"/>
      <c r="V1765" s="512"/>
      <c r="W1765" s="512"/>
      <c r="X1765" s="512"/>
      <c r="Y1765" s="512"/>
      <c r="Z1765" s="1193"/>
      <c r="AA1765" s="508"/>
      <c r="AB1765" s="1386"/>
      <c r="AC1765" s="1401"/>
    </row>
    <row r="1766" spans="1:29" ht="60" x14ac:dyDescent="0.25">
      <c r="A1766" s="227">
        <v>1</v>
      </c>
      <c r="B1766" s="463" t="s">
        <v>311</v>
      </c>
      <c r="C1766" s="622"/>
      <c r="D1766" s="4"/>
      <c r="E1766" s="1071"/>
      <c r="F1766" s="323">
        <f t="shared" si="373"/>
        <v>0</v>
      </c>
      <c r="G1766" s="746"/>
      <c r="H1766" s="323" t="e">
        <f t="shared" ref="H1766:H1771" si="382">G1766/F1766*100</f>
        <v>#DIV/0!</v>
      </c>
      <c r="I1766" s="1825"/>
      <c r="J1766" s="1825"/>
      <c r="K1766" s="724"/>
      <c r="L1766" s="724"/>
      <c r="M1766" s="369"/>
      <c r="N1766" s="724"/>
      <c r="O1766" s="724"/>
      <c r="P1766" s="724"/>
      <c r="Q1766" s="512"/>
      <c r="R1766" s="992">
        <f t="shared" si="371"/>
        <v>0</v>
      </c>
      <c r="S1766" s="512"/>
      <c r="T1766" s="1011"/>
      <c r="U1766" s="512"/>
      <c r="V1766" s="512"/>
      <c r="W1766" s="512"/>
      <c r="X1766" s="512"/>
      <c r="Y1766" s="512"/>
      <c r="Z1766" s="1193"/>
      <c r="AA1766" s="508"/>
      <c r="AB1766" s="1386"/>
      <c r="AC1766" s="1401"/>
    </row>
    <row r="1767" spans="1:29" ht="105" x14ac:dyDescent="0.25">
      <c r="B1767" s="463" t="s">
        <v>542</v>
      </c>
      <c r="C1767" s="622"/>
      <c r="D1767" s="4"/>
      <c r="E1767" s="1071"/>
      <c r="F1767" s="323">
        <f t="shared" si="373"/>
        <v>0</v>
      </c>
      <c r="G1767" s="746"/>
      <c r="H1767" s="323" t="e">
        <f t="shared" si="382"/>
        <v>#DIV/0!</v>
      </c>
      <c r="I1767" s="1825"/>
      <c r="J1767" s="1825"/>
      <c r="K1767" s="724"/>
      <c r="L1767" s="724"/>
      <c r="M1767" s="369"/>
      <c r="N1767" s="724"/>
      <c r="O1767" s="724"/>
      <c r="P1767" s="724"/>
      <c r="Q1767" s="512"/>
      <c r="R1767" s="992">
        <f t="shared" ref="R1767:R1830" si="383">Q1767/12*$B$4</f>
        <v>0</v>
      </c>
      <c r="S1767" s="512"/>
      <c r="T1767" s="1011"/>
      <c r="U1767" s="512"/>
      <c r="V1767" s="512"/>
      <c r="W1767" s="512"/>
      <c r="X1767" s="512"/>
      <c r="Y1767" s="512"/>
      <c r="Z1767" s="1193"/>
      <c r="AA1767" s="508"/>
      <c r="AB1767" s="1386"/>
      <c r="AC1767" s="1401"/>
    </row>
    <row r="1768" spans="1:29" ht="29.25" x14ac:dyDescent="0.25">
      <c r="A1768" s="227">
        <v>1</v>
      </c>
      <c r="B1768" s="433" t="s">
        <v>135</v>
      </c>
      <c r="C1768" s="622"/>
      <c r="D1768" s="4"/>
      <c r="E1768" s="367">
        <f>E1769</f>
        <v>0</v>
      </c>
      <c r="F1768" s="323">
        <f t="shared" si="373"/>
        <v>0</v>
      </c>
      <c r="G1768" s="746">
        <f>G1769</f>
        <v>0</v>
      </c>
      <c r="H1768" s="323" t="e">
        <f t="shared" si="382"/>
        <v>#DIV/0!</v>
      </c>
      <c r="I1768" s="1825"/>
      <c r="J1768" s="1825"/>
      <c r="K1768" s="724"/>
      <c r="L1768" s="724"/>
      <c r="M1768" s="369"/>
      <c r="N1768" s="724"/>
      <c r="O1768" s="724"/>
      <c r="P1768" s="724"/>
      <c r="Q1768" s="512"/>
      <c r="R1768" s="992">
        <f t="shared" si="383"/>
        <v>0</v>
      </c>
      <c r="S1768" s="512"/>
      <c r="T1768" s="1011"/>
      <c r="U1768" s="512"/>
      <c r="V1768" s="512"/>
      <c r="W1768" s="512"/>
      <c r="X1768" s="512"/>
      <c r="Y1768" s="512"/>
      <c r="Z1768" s="1193"/>
      <c r="AA1768" s="508"/>
      <c r="AB1768" s="1386"/>
      <c r="AC1768" s="1401"/>
    </row>
    <row r="1769" spans="1:29" x14ac:dyDescent="0.25">
      <c r="A1769" s="227">
        <v>1</v>
      </c>
      <c r="B1769" s="275" t="s">
        <v>240</v>
      </c>
      <c r="C1769" s="622"/>
      <c r="D1769" s="4"/>
      <c r="E1769" s="367"/>
      <c r="F1769" s="323">
        <f t="shared" si="373"/>
        <v>0</v>
      </c>
      <c r="G1769" s="746"/>
      <c r="H1769" s="323" t="e">
        <f t="shared" si="382"/>
        <v>#DIV/0!</v>
      </c>
      <c r="I1769" s="1825"/>
      <c r="J1769" s="1825"/>
      <c r="K1769" s="724"/>
      <c r="L1769" s="724"/>
      <c r="M1769" s="369"/>
      <c r="N1769" s="724"/>
      <c r="O1769" s="724"/>
      <c r="P1769" s="724"/>
      <c r="Q1769" s="512"/>
      <c r="R1769" s="992">
        <f t="shared" si="383"/>
        <v>0</v>
      </c>
      <c r="S1769" s="512"/>
      <c r="T1769" s="1011"/>
      <c r="U1769" s="512"/>
      <c r="V1769" s="512"/>
      <c r="W1769" s="512"/>
      <c r="X1769" s="512"/>
      <c r="Y1769" s="512"/>
      <c r="Z1769" s="1193"/>
      <c r="AA1769" s="508"/>
      <c r="AB1769" s="1386"/>
      <c r="AC1769" s="1401"/>
    </row>
    <row r="1770" spans="1:29" ht="63" x14ac:dyDescent="0.25">
      <c r="A1770" s="227">
        <v>1</v>
      </c>
      <c r="B1770" s="689" t="s">
        <v>300</v>
      </c>
      <c r="C1770" s="622"/>
      <c r="D1770" s="4"/>
      <c r="E1770" s="367">
        <f>E1771+E1776</f>
        <v>0</v>
      </c>
      <c r="F1770" s="323">
        <f t="shared" si="373"/>
        <v>0</v>
      </c>
      <c r="G1770" s="746">
        <f>G1771+G1776</f>
        <v>0</v>
      </c>
      <c r="H1770" s="323" t="e">
        <f t="shared" si="382"/>
        <v>#DIV/0!</v>
      </c>
      <c r="I1770" s="1825"/>
      <c r="J1770" s="1825"/>
      <c r="K1770" s="724"/>
      <c r="L1770" s="724"/>
      <c r="M1770" s="369"/>
      <c r="N1770" s="724"/>
      <c r="O1770" s="724"/>
      <c r="P1770" s="724"/>
      <c r="Q1770" s="512"/>
      <c r="R1770" s="1134">
        <f t="shared" si="383"/>
        <v>0</v>
      </c>
      <c r="S1770" s="512">
        <f>Y1770-X1770-U1770</f>
        <v>0</v>
      </c>
      <c r="T1770" s="1011"/>
      <c r="U1770" s="512"/>
      <c r="V1770" s="512">
        <f>S1770-R1770</f>
        <v>0</v>
      </c>
      <c r="W1770" s="512"/>
      <c r="X1770" s="512"/>
      <c r="Y1770" s="512"/>
      <c r="Z1770" s="1193"/>
      <c r="AA1770" s="508"/>
      <c r="AB1770" s="1386"/>
      <c r="AC1770" s="1401"/>
    </row>
    <row r="1771" spans="1:29" ht="30" x14ac:dyDescent="0.25">
      <c r="A1771" s="227">
        <v>1</v>
      </c>
      <c r="B1771" s="665" t="s">
        <v>301</v>
      </c>
      <c r="C1771" s="622"/>
      <c r="D1771" s="4"/>
      <c r="E1771" s="367">
        <f>SUM(E1772:E1775)</f>
        <v>0</v>
      </c>
      <c r="F1771" s="323">
        <f t="shared" si="373"/>
        <v>0</v>
      </c>
      <c r="G1771" s="746">
        <f>SUM(G1772:G1775)</f>
        <v>0</v>
      </c>
      <c r="H1771" s="323" t="e">
        <f t="shared" si="382"/>
        <v>#DIV/0!</v>
      </c>
      <c r="I1771" s="1825"/>
      <c r="J1771" s="1825"/>
      <c r="K1771" s="724"/>
      <c r="L1771" s="724"/>
      <c r="M1771" s="369"/>
      <c r="N1771" s="724"/>
      <c r="O1771" s="724"/>
      <c r="P1771" s="724"/>
      <c r="Q1771" s="512"/>
      <c r="R1771" s="992">
        <f t="shared" si="383"/>
        <v>0</v>
      </c>
      <c r="S1771" s="512"/>
      <c r="T1771" s="1011"/>
      <c r="U1771" s="512"/>
      <c r="V1771" s="512"/>
      <c r="W1771" s="512"/>
      <c r="X1771" s="512"/>
      <c r="Y1771" s="512"/>
      <c r="Z1771" s="1193"/>
      <c r="AA1771" s="508"/>
      <c r="AB1771" s="1386"/>
      <c r="AC1771" s="1401"/>
    </row>
    <row r="1772" spans="1:29" ht="30" x14ac:dyDescent="0.25">
      <c r="A1772" s="227">
        <v>1</v>
      </c>
      <c r="B1772" s="463" t="s">
        <v>302</v>
      </c>
      <c r="C1772" s="622"/>
      <c r="D1772" s="4"/>
      <c r="E1772" s="367"/>
      <c r="F1772" s="323">
        <f t="shared" si="373"/>
        <v>0</v>
      </c>
      <c r="G1772" s="746"/>
      <c r="H1772" s="323"/>
      <c r="I1772" s="1825"/>
      <c r="J1772" s="1825"/>
      <c r="K1772" s="724"/>
      <c r="L1772" s="724"/>
      <c r="M1772" s="369"/>
      <c r="N1772" s="724"/>
      <c r="O1772" s="724"/>
      <c r="P1772" s="724"/>
      <c r="Q1772" s="512"/>
      <c r="R1772" s="992">
        <f t="shared" si="383"/>
        <v>0</v>
      </c>
      <c r="S1772" s="512"/>
      <c r="T1772" s="1011"/>
      <c r="U1772" s="512"/>
      <c r="V1772" s="512"/>
      <c r="W1772" s="512"/>
      <c r="X1772" s="512"/>
      <c r="Y1772" s="512"/>
      <c r="Z1772" s="1193"/>
      <c r="AA1772" s="508"/>
      <c r="AB1772" s="1386"/>
      <c r="AC1772" s="1401"/>
    </row>
    <row r="1773" spans="1:29" ht="60" x14ac:dyDescent="0.25">
      <c r="A1773" s="227">
        <v>1</v>
      </c>
      <c r="B1773" s="463" t="s">
        <v>303</v>
      </c>
      <c r="C1773" s="622"/>
      <c r="D1773" s="4"/>
      <c r="E1773" s="367"/>
      <c r="F1773" s="323">
        <f t="shared" si="373"/>
        <v>0</v>
      </c>
      <c r="G1773" s="746"/>
      <c r="H1773" s="323"/>
      <c r="I1773" s="1825"/>
      <c r="J1773" s="1825"/>
      <c r="K1773" s="724"/>
      <c r="L1773" s="724"/>
      <c r="M1773" s="369"/>
      <c r="N1773" s="724"/>
      <c r="O1773" s="724"/>
      <c r="P1773" s="724"/>
      <c r="Q1773" s="512"/>
      <c r="R1773" s="992">
        <f t="shared" si="383"/>
        <v>0</v>
      </c>
      <c r="S1773" s="512"/>
      <c r="T1773" s="1011"/>
      <c r="U1773" s="512"/>
      <c r="V1773" s="512"/>
      <c r="W1773" s="512"/>
      <c r="X1773" s="512"/>
      <c r="Y1773" s="512"/>
      <c r="Z1773" s="1193"/>
      <c r="AA1773" s="508"/>
      <c r="AB1773" s="1386"/>
      <c r="AC1773" s="1401"/>
    </row>
    <row r="1774" spans="1:29" ht="45" x14ac:dyDescent="0.25">
      <c r="A1774" s="227">
        <v>1</v>
      </c>
      <c r="B1774" s="463" t="s">
        <v>304</v>
      </c>
      <c r="C1774" s="622"/>
      <c r="D1774" s="4"/>
      <c r="E1774" s="367"/>
      <c r="F1774" s="323">
        <f t="shared" si="373"/>
        <v>0</v>
      </c>
      <c r="G1774" s="746"/>
      <c r="H1774" s="323" t="e">
        <f>G1774/F1774*100</f>
        <v>#DIV/0!</v>
      </c>
      <c r="I1774" s="1825"/>
      <c r="J1774" s="1825"/>
      <c r="K1774" s="724"/>
      <c r="L1774" s="724"/>
      <c r="M1774" s="369"/>
      <c r="N1774" s="724"/>
      <c r="O1774" s="724"/>
      <c r="P1774" s="724"/>
      <c r="Q1774" s="512"/>
      <c r="R1774" s="992">
        <f t="shared" si="383"/>
        <v>0</v>
      </c>
      <c r="S1774" s="512"/>
      <c r="T1774" s="1011"/>
      <c r="U1774" s="512"/>
      <c r="V1774" s="512"/>
      <c r="W1774" s="512"/>
      <c r="X1774" s="512"/>
      <c r="Y1774" s="512"/>
      <c r="Z1774" s="1193"/>
      <c r="AA1774" s="508"/>
      <c r="AB1774" s="1386"/>
      <c r="AC1774" s="1401"/>
    </row>
    <row r="1775" spans="1:29" ht="30" x14ac:dyDescent="0.25">
      <c r="A1775" s="227">
        <v>1</v>
      </c>
      <c r="B1775" s="463" t="s">
        <v>305</v>
      </c>
      <c r="C1775" s="622"/>
      <c r="D1775" s="4"/>
      <c r="E1775" s="367"/>
      <c r="F1775" s="323">
        <f t="shared" si="373"/>
        <v>0</v>
      </c>
      <c r="G1775" s="746"/>
      <c r="H1775" s="323" t="e">
        <f>G1775/F1775*100</f>
        <v>#DIV/0!</v>
      </c>
      <c r="I1775" s="1825"/>
      <c r="J1775" s="1825"/>
      <c r="K1775" s="724"/>
      <c r="L1775" s="724"/>
      <c r="M1775" s="369"/>
      <c r="N1775" s="724"/>
      <c r="O1775" s="724"/>
      <c r="P1775" s="724"/>
      <c r="Q1775" s="512"/>
      <c r="R1775" s="992">
        <f t="shared" si="383"/>
        <v>0</v>
      </c>
      <c r="S1775" s="512"/>
      <c r="T1775" s="1011"/>
      <c r="U1775" s="512"/>
      <c r="V1775" s="512"/>
      <c r="W1775" s="512"/>
      <c r="X1775" s="512"/>
      <c r="Y1775" s="512"/>
      <c r="Z1775" s="1193"/>
      <c r="AA1775" s="508"/>
      <c r="AB1775" s="1386"/>
      <c r="AC1775" s="1401"/>
    </row>
    <row r="1776" spans="1:29" ht="60" x14ac:dyDescent="0.25">
      <c r="A1776" s="227">
        <v>1</v>
      </c>
      <c r="B1776" s="665" t="s">
        <v>306</v>
      </c>
      <c r="C1776" s="622"/>
      <c r="D1776" s="4"/>
      <c r="E1776" s="367">
        <f>SUM(E1777:E1779)</f>
        <v>0</v>
      </c>
      <c r="F1776" s="323">
        <f t="shared" si="373"/>
        <v>0</v>
      </c>
      <c r="G1776" s="746">
        <f>SUM(G1777:G1779)</f>
        <v>0</v>
      </c>
      <c r="H1776" s="323" t="e">
        <f>G1776/F1776*100</f>
        <v>#DIV/0!</v>
      </c>
      <c r="I1776" s="1825"/>
      <c r="J1776" s="1825"/>
      <c r="K1776" s="724"/>
      <c r="L1776" s="724"/>
      <c r="M1776" s="369"/>
      <c r="N1776" s="724"/>
      <c r="O1776" s="724"/>
      <c r="P1776" s="724"/>
      <c r="Q1776" s="512"/>
      <c r="R1776" s="992">
        <f t="shared" si="383"/>
        <v>0</v>
      </c>
      <c r="S1776" s="512"/>
      <c r="T1776" s="1011"/>
      <c r="U1776" s="512"/>
      <c r="V1776" s="512"/>
      <c r="W1776" s="512"/>
      <c r="X1776" s="512"/>
      <c r="Y1776" s="512"/>
      <c r="Z1776" s="1193"/>
      <c r="AA1776" s="508"/>
      <c r="AB1776" s="1386"/>
      <c r="AC1776" s="1401"/>
    </row>
    <row r="1777" spans="1:29" ht="45" x14ac:dyDescent="0.25">
      <c r="A1777" s="227">
        <v>1</v>
      </c>
      <c r="B1777" s="463" t="s">
        <v>307</v>
      </c>
      <c r="C1777" s="622"/>
      <c r="D1777" s="4"/>
      <c r="E1777" s="367"/>
      <c r="F1777" s="323">
        <f t="shared" si="373"/>
        <v>0</v>
      </c>
      <c r="G1777" s="746"/>
      <c r="H1777" s="323"/>
      <c r="I1777" s="1825"/>
      <c r="J1777" s="1825"/>
      <c r="K1777" s="724"/>
      <c r="L1777" s="724"/>
      <c r="M1777" s="369"/>
      <c r="N1777" s="724"/>
      <c r="O1777" s="724"/>
      <c r="P1777" s="724"/>
      <c r="Q1777" s="512"/>
      <c r="R1777" s="992">
        <f t="shared" si="383"/>
        <v>0</v>
      </c>
      <c r="S1777" s="512"/>
      <c r="T1777" s="1011"/>
      <c r="U1777" s="512"/>
      <c r="V1777" s="512"/>
      <c r="W1777" s="512"/>
      <c r="X1777" s="512"/>
      <c r="Y1777" s="512"/>
      <c r="Z1777" s="1193"/>
      <c r="AA1777" s="508"/>
      <c r="AB1777" s="1386"/>
      <c r="AC1777" s="1401"/>
    </row>
    <row r="1778" spans="1:29" ht="75" x14ac:dyDescent="0.25">
      <c r="A1778" s="227">
        <v>1</v>
      </c>
      <c r="B1778" s="463" t="s">
        <v>308</v>
      </c>
      <c r="C1778" s="622"/>
      <c r="D1778" s="4"/>
      <c r="E1778" s="367"/>
      <c r="F1778" s="323">
        <f t="shared" si="373"/>
        <v>0</v>
      </c>
      <c r="G1778" s="746"/>
      <c r="H1778" s="323" t="e">
        <f>G1778/F1778*100</f>
        <v>#DIV/0!</v>
      </c>
      <c r="I1778" s="1825"/>
      <c r="J1778" s="1825"/>
      <c r="K1778" s="724"/>
      <c r="L1778" s="724"/>
      <c r="M1778" s="369"/>
      <c r="N1778" s="724"/>
      <c r="O1778" s="724"/>
      <c r="P1778" s="724"/>
      <c r="Q1778" s="512"/>
      <c r="R1778" s="992">
        <f t="shared" si="383"/>
        <v>0</v>
      </c>
      <c r="S1778" s="512"/>
      <c r="T1778" s="1011"/>
      <c r="U1778" s="512"/>
      <c r="V1778" s="512"/>
      <c r="W1778" s="512"/>
      <c r="X1778" s="512"/>
      <c r="Y1778" s="512"/>
      <c r="Z1778" s="1193"/>
      <c r="AA1778" s="508"/>
      <c r="AB1778" s="1386"/>
      <c r="AC1778" s="1401"/>
    </row>
    <row r="1779" spans="1:29" ht="60" x14ac:dyDescent="0.25">
      <c r="A1779" s="227">
        <v>1</v>
      </c>
      <c r="B1779" s="463" t="s">
        <v>309</v>
      </c>
      <c r="C1779" s="622"/>
      <c r="D1779" s="4"/>
      <c r="E1779" s="367"/>
      <c r="F1779" s="323">
        <f t="shared" si="373"/>
        <v>0</v>
      </c>
      <c r="G1779" s="746"/>
      <c r="H1779" s="323" t="e">
        <f>G1779/F1779*100</f>
        <v>#DIV/0!</v>
      </c>
      <c r="I1779" s="1825"/>
      <c r="J1779" s="1825"/>
      <c r="K1779" s="724"/>
      <c r="L1779" s="724"/>
      <c r="M1779" s="369"/>
      <c r="N1779" s="724"/>
      <c r="O1779" s="724"/>
      <c r="P1779" s="724"/>
      <c r="Q1779" s="512"/>
      <c r="R1779" s="992">
        <f t="shared" si="383"/>
        <v>0</v>
      </c>
      <c r="S1779" s="512"/>
      <c r="T1779" s="1011"/>
      <c r="U1779" s="512"/>
      <c r="V1779" s="512"/>
      <c r="W1779" s="512"/>
      <c r="X1779" s="512"/>
      <c r="Y1779" s="512"/>
      <c r="Z1779" s="1193"/>
      <c r="AA1779" s="508"/>
      <c r="AB1779" s="1386"/>
      <c r="AC1779" s="1401"/>
    </row>
    <row r="1780" spans="1:29" x14ac:dyDescent="0.25">
      <c r="B1780" s="736" t="s">
        <v>207</v>
      </c>
      <c r="C1780" s="622"/>
      <c r="D1780" s="4"/>
      <c r="E1780" s="367"/>
      <c r="F1780" s="323">
        <f t="shared" si="373"/>
        <v>0</v>
      </c>
      <c r="G1780" s="746"/>
      <c r="H1780" s="323"/>
      <c r="I1780" s="1825"/>
      <c r="J1780" s="1825"/>
      <c r="K1780" s="724"/>
      <c r="L1780" s="724"/>
      <c r="M1780" s="369"/>
      <c r="N1780" s="724"/>
      <c r="O1780" s="724"/>
      <c r="P1780" s="724"/>
      <c r="Q1780" s="512"/>
      <c r="R1780" s="992">
        <f t="shared" si="383"/>
        <v>0</v>
      </c>
      <c r="S1780" s="512"/>
      <c r="T1780" s="1011"/>
      <c r="U1780" s="512"/>
      <c r="V1780" s="512"/>
      <c r="W1780" s="512"/>
      <c r="X1780" s="512"/>
      <c r="Y1780" s="512"/>
      <c r="Z1780" s="1193"/>
      <c r="AA1780" s="508"/>
      <c r="AB1780" s="1386"/>
      <c r="AC1780" s="1401"/>
    </row>
    <row r="1781" spans="1:29" ht="29.25" x14ac:dyDescent="0.25">
      <c r="A1781" s="227">
        <v>1</v>
      </c>
      <c r="B1781" s="723" t="s">
        <v>365</v>
      </c>
      <c r="C1781" s="622"/>
      <c r="D1781" s="4"/>
      <c r="E1781" s="367"/>
      <c r="F1781" s="323">
        <f t="shared" si="373"/>
        <v>0</v>
      </c>
      <c r="G1781" s="746"/>
      <c r="H1781" s="323"/>
      <c r="I1781" s="1825"/>
      <c r="J1781" s="1825"/>
      <c r="K1781" s="724"/>
      <c r="L1781" s="724"/>
      <c r="M1781" s="369"/>
      <c r="N1781" s="724"/>
      <c r="O1781" s="724"/>
      <c r="P1781" s="724"/>
      <c r="Q1781" s="512"/>
      <c r="R1781" s="992">
        <f t="shared" si="383"/>
        <v>0</v>
      </c>
      <c r="S1781" s="512"/>
      <c r="T1781" s="1011"/>
      <c r="U1781" s="512"/>
      <c r="V1781" s="512"/>
      <c r="W1781" s="512"/>
      <c r="X1781" s="512"/>
      <c r="Y1781" s="512"/>
      <c r="Z1781" s="1193"/>
      <c r="AA1781" s="508"/>
      <c r="AB1781" s="1386"/>
      <c r="AC1781" s="1401"/>
    </row>
    <row r="1782" spans="1:29" x14ac:dyDescent="0.25">
      <c r="A1782" s="227">
        <v>1</v>
      </c>
      <c r="B1782" s="4" t="s">
        <v>353</v>
      </c>
      <c r="C1782" s="622"/>
      <c r="D1782" s="4"/>
      <c r="E1782" s="367"/>
      <c r="F1782" s="323">
        <f t="shared" si="373"/>
        <v>0</v>
      </c>
      <c r="G1782" s="746"/>
      <c r="H1782" s="323"/>
      <c r="I1782" s="1825"/>
      <c r="J1782" s="1825"/>
      <c r="K1782" s="724"/>
      <c r="L1782" s="724"/>
      <c r="M1782" s="369"/>
      <c r="N1782" s="724"/>
      <c r="O1782" s="724"/>
      <c r="P1782" s="724"/>
      <c r="Q1782" s="512"/>
      <c r="R1782" s="992">
        <f t="shared" si="383"/>
        <v>0</v>
      </c>
      <c r="S1782" s="512"/>
      <c r="T1782" s="1011"/>
      <c r="U1782" s="512"/>
      <c r="V1782" s="512"/>
      <c r="W1782" s="512"/>
      <c r="X1782" s="512"/>
      <c r="Y1782" s="512"/>
      <c r="Z1782" s="1193"/>
      <c r="AA1782" s="508"/>
      <c r="AB1782" s="1386"/>
      <c r="AC1782" s="1401"/>
    </row>
    <row r="1783" spans="1:29" ht="30" x14ac:dyDescent="0.25">
      <c r="A1783" s="227">
        <v>1</v>
      </c>
      <c r="B1783" s="737" t="s">
        <v>354</v>
      </c>
      <c r="C1783" s="622"/>
      <c r="D1783" s="4"/>
      <c r="E1783" s="367"/>
      <c r="F1783" s="323">
        <f t="shared" si="373"/>
        <v>0</v>
      </c>
      <c r="G1783" s="746"/>
      <c r="H1783" s="323"/>
      <c r="I1783" s="1825"/>
      <c r="J1783" s="1825"/>
      <c r="K1783" s="724"/>
      <c r="L1783" s="724"/>
      <c r="M1783" s="369"/>
      <c r="N1783" s="724"/>
      <c r="O1783" s="724"/>
      <c r="P1783" s="724"/>
      <c r="Q1783" s="512"/>
      <c r="R1783" s="992">
        <f t="shared" si="383"/>
        <v>0</v>
      </c>
      <c r="S1783" s="512"/>
      <c r="T1783" s="1011"/>
      <c r="U1783" s="512"/>
      <c r="V1783" s="512"/>
      <c r="W1783" s="512"/>
      <c r="X1783" s="512"/>
      <c r="Y1783" s="512"/>
      <c r="Z1783" s="1193"/>
      <c r="AA1783" s="508"/>
      <c r="AB1783" s="1386"/>
      <c r="AC1783" s="1401"/>
    </row>
    <row r="1784" spans="1:29" x14ac:dyDescent="0.25">
      <c r="A1784" s="227">
        <v>1</v>
      </c>
      <c r="B1784" s="4" t="s">
        <v>355</v>
      </c>
      <c r="C1784" s="622"/>
      <c r="D1784" s="4"/>
      <c r="E1784" s="367"/>
      <c r="F1784" s="323">
        <f t="shared" ref="F1784:F1847" si="384">E1784/12*$B$4</f>
        <v>0</v>
      </c>
      <c r="G1784" s="746"/>
      <c r="H1784" s="323"/>
      <c r="I1784" s="1825"/>
      <c r="J1784" s="1825"/>
      <c r="K1784" s="724"/>
      <c r="L1784" s="724"/>
      <c r="M1784" s="369"/>
      <c r="N1784" s="724"/>
      <c r="O1784" s="724"/>
      <c r="P1784" s="724"/>
      <c r="Q1784" s="512"/>
      <c r="R1784" s="992">
        <f t="shared" si="383"/>
        <v>0</v>
      </c>
      <c r="S1784" s="512"/>
      <c r="T1784" s="1011"/>
      <c r="U1784" s="512"/>
      <c r="V1784" s="512"/>
      <c r="W1784" s="512"/>
      <c r="X1784" s="512"/>
      <c r="Y1784" s="512"/>
      <c r="Z1784" s="1193"/>
      <c r="AA1784" s="508"/>
      <c r="AB1784" s="1386"/>
      <c r="AC1784" s="1401"/>
    </row>
    <row r="1785" spans="1:29" ht="30" x14ac:dyDescent="0.25">
      <c r="A1785" s="227">
        <v>1</v>
      </c>
      <c r="B1785" s="4" t="s">
        <v>380</v>
      </c>
      <c r="C1785" s="622"/>
      <c r="D1785" s="4"/>
      <c r="E1785" s="367"/>
      <c r="F1785" s="323">
        <f t="shared" si="384"/>
        <v>0</v>
      </c>
      <c r="G1785" s="746"/>
      <c r="H1785" s="323"/>
      <c r="I1785" s="1825"/>
      <c r="J1785" s="1825"/>
      <c r="K1785" s="724"/>
      <c r="L1785" s="724"/>
      <c r="M1785" s="369"/>
      <c r="N1785" s="724"/>
      <c r="O1785" s="724"/>
      <c r="P1785" s="724"/>
      <c r="Q1785" s="512"/>
      <c r="R1785" s="992">
        <f t="shared" si="383"/>
        <v>0</v>
      </c>
      <c r="S1785" s="512"/>
      <c r="T1785" s="1011"/>
      <c r="U1785" s="512"/>
      <c r="V1785" s="512"/>
      <c r="W1785" s="512"/>
      <c r="X1785" s="512"/>
      <c r="Y1785" s="512"/>
      <c r="Z1785" s="1193"/>
      <c r="AA1785" s="508"/>
      <c r="AB1785" s="1386"/>
      <c r="AC1785" s="1401"/>
    </row>
    <row r="1786" spans="1:29" ht="60" x14ac:dyDescent="0.25">
      <c r="A1786" s="227">
        <v>1</v>
      </c>
      <c r="B1786" s="4" t="s">
        <v>356</v>
      </c>
      <c r="C1786" s="622"/>
      <c r="D1786" s="4"/>
      <c r="E1786" s="367"/>
      <c r="F1786" s="323">
        <f t="shared" si="384"/>
        <v>0</v>
      </c>
      <c r="G1786" s="746"/>
      <c r="H1786" s="323"/>
      <c r="I1786" s="1825"/>
      <c r="J1786" s="1825"/>
      <c r="K1786" s="724"/>
      <c r="L1786" s="724"/>
      <c r="M1786" s="369"/>
      <c r="N1786" s="724"/>
      <c r="O1786" s="724"/>
      <c r="P1786" s="724"/>
      <c r="Q1786" s="512"/>
      <c r="R1786" s="992">
        <f t="shared" si="383"/>
        <v>0</v>
      </c>
      <c r="S1786" s="512"/>
      <c r="T1786" s="1011"/>
      <c r="U1786" s="512"/>
      <c r="V1786" s="512"/>
      <c r="W1786" s="512"/>
      <c r="X1786" s="512"/>
      <c r="Y1786" s="512"/>
      <c r="Z1786" s="1193"/>
      <c r="AA1786" s="508"/>
      <c r="AB1786" s="1386"/>
      <c r="AC1786" s="1401"/>
    </row>
    <row r="1787" spans="1:29" ht="75" x14ac:dyDescent="0.25">
      <c r="A1787" s="227">
        <v>1</v>
      </c>
      <c r="B1787" s="4" t="s">
        <v>357</v>
      </c>
      <c r="C1787" s="622"/>
      <c r="D1787" s="4"/>
      <c r="E1787" s="367"/>
      <c r="F1787" s="323">
        <f t="shared" si="384"/>
        <v>0</v>
      </c>
      <c r="G1787" s="746"/>
      <c r="H1787" s="323"/>
      <c r="I1787" s="1825"/>
      <c r="J1787" s="1825"/>
      <c r="K1787" s="724"/>
      <c r="L1787" s="724"/>
      <c r="M1787" s="369"/>
      <c r="N1787" s="724"/>
      <c r="O1787" s="724"/>
      <c r="P1787" s="724"/>
      <c r="Q1787" s="512"/>
      <c r="R1787" s="992">
        <f t="shared" si="383"/>
        <v>0</v>
      </c>
      <c r="S1787" s="512"/>
      <c r="T1787" s="1011"/>
      <c r="U1787" s="512"/>
      <c r="V1787" s="512"/>
      <c r="W1787" s="512"/>
      <c r="X1787" s="512"/>
      <c r="Y1787" s="512"/>
      <c r="Z1787" s="1193"/>
      <c r="AA1787" s="508"/>
      <c r="AB1787" s="1386"/>
      <c r="AC1787" s="1401"/>
    </row>
    <row r="1788" spans="1:29" ht="45" x14ac:dyDescent="0.25">
      <c r="A1788" s="227">
        <v>1</v>
      </c>
      <c r="B1788" s="738" t="s">
        <v>358</v>
      </c>
      <c r="C1788" s="622"/>
      <c r="D1788" s="4"/>
      <c r="E1788" s="367"/>
      <c r="F1788" s="323">
        <f t="shared" si="384"/>
        <v>0</v>
      </c>
      <c r="G1788" s="746"/>
      <c r="H1788" s="323"/>
      <c r="I1788" s="1825"/>
      <c r="J1788" s="1825"/>
      <c r="K1788" s="724"/>
      <c r="L1788" s="724"/>
      <c r="M1788" s="369"/>
      <c r="N1788" s="724"/>
      <c r="O1788" s="724"/>
      <c r="P1788" s="724"/>
      <c r="Q1788" s="512"/>
      <c r="R1788" s="992">
        <f t="shared" si="383"/>
        <v>0</v>
      </c>
      <c r="S1788" s="512"/>
      <c r="T1788" s="1011"/>
      <c r="U1788" s="512"/>
      <c r="V1788" s="512"/>
      <c r="W1788" s="512"/>
      <c r="X1788" s="512"/>
      <c r="Y1788" s="512"/>
      <c r="Z1788" s="1193"/>
      <c r="AA1788" s="508"/>
      <c r="AB1788" s="1386"/>
      <c r="AC1788" s="1401"/>
    </row>
    <row r="1789" spans="1:29" ht="29.25" x14ac:dyDescent="0.25">
      <c r="A1789" s="227">
        <v>1</v>
      </c>
      <c r="B1789" s="723" t="s">
        <v>366</v>
      </c>
      <c r="C1789" s="622"/>
      <c r="D1789" s="4"/>
      <c r="E1789" s="367"/>
      <c r="F1789" s="323">
        <f t="shared" si="384"/>
        <v>0</v>
      </c>
      <c r="G1789" s="746"/>
      <c r="H1789" s="323"/>
      <c r="I1789" s="1825"/>
      <c r="J1789" s="1825"/>
      <c r="K1789" s="724"/>
      <c r="L1789" s="724"/>
      <c r="M1789" s="369"/>
      <c r="N1789" s="724"/>
      <c r="O1789" s="724"/>
      <c r="P1789" s="724"/>
      <c r="Q1789" s="512"/>
      <c r="R1789" s="992">
        <f t="shared" si="383"/>
        <v>0</v>
      </c>
      <c r="S1789" s="512"/>
      <c r="T1789" s="1011"/>
      <c r="U1789" s="512"/>
      <c r="V1789" s="512"/>
      <c r="W1789" s="512"/>
      <c r="X1789" s="512"/>
      <c r="Y1789" s="512"/>
      <c r="Z1789" s="1193"/>
      <c r="AA1789" s="508"/>
      <c r="AB1789" s="1386"/>
      <c r="AC1789" s="1401"/>
    </row>
    <row r="1790" spans="1:29" x14ac:dyDescent="0.25">
      <c r="A1790" s="227">
        <v>1</v>
      </c>
      <c r="B1790" s="723" t="s">
        <v>381</v>
      </c>
      <c r="C1790" s="622"/>
      <c r="D1790" s="4"/>
      <c r="E1790" s="367"/>
      <c r="F1790" s="323">
        <f t="shared" si="384"/>
        <v>0</v>
      </c>
      <c r="G1790" s="746"/>
      <c r="H1790" s="323"/>
      <c r="I1790" s="1825"/>
      <c r="J1790" s="1825"/>
      <c r="K1790" s="724"/>
      <c r="L1790" s="724"/>
      <c r="M1790" s="369"/>
      <c r="N1790" s="724"/>
      <c r="O1790" s="724"/>
      <c r="P1790" s="724"/>
      <c r="Q1790" s="512"/>
      <c r="R1790" s="992">
        <f t="shared" si="383"/>
        <v>0</v>
      </c>
      <c r="S1790" s="512"/>
      <c r="T1790" s="1011"/>
      <c r="U1790" s="512"/>
      <c r="V1790" s="512"/>
      <c r="W1790" s="512"/>
      <c r="X1790" s="512"/>
      <c r="Y1790" s="512"/>
      <c r="Z1790" s="1193"/>
      <c r="AA1790" s="508"/>
      <c r="AB1790" s="1386"/>
      <c r="AC1790" s="1401"/>
    </row>
    <row r="1791" spans="1:29" x14ac:dyDescent="0.25">
      <c r="A1791" s="227">
        <v>1</v>
      </c>
      <c r="B1791" s="4" t="s">
        <v>382</v>
      </c>
      <c r="C1791" s="622"/>
      <c r="D1791" s="4"/>
      <c r="E1791" s="367"/>
      <c r="F1791" s="323">
        <f t="shared" si="384"/>
        <v>0</v>
      </c>
      <c r="G1791" s="746"/>
      <c r="H1791" s="323"/>
      <c r="I1791" s="1825"/>
      <c r="J1791" s="1825"/>
      <c r="K1791" s="724"/>
      <c r="L1791" s="724"/>
      <c r="M1791" s="369"/>
      <c r="N1791" s="724"/>
      <c r="O1791" s="724"/>
      <c r="P1791" s="724"/>
      <c r="Q1791" s="512"/>
      <c r="R1791" s="992">
        <f t="shared" si="383"/>
        <v>0</v>
      </c>
      <c r="S1791" s="512"/>
      <c r="T1791" s="1011"/>
      <c r="U1791" s="512"/>
      <c r="V1791" s="512"/>
      <c r="W1791" s="512"/>
      <c r="X1791" s="512"/>
      <c r="Y1791" s="512"/>
      <c r="Z1791" s="1193"/>
      <c r="AA1791" s="508"/>
      <c r="AB1791" s="1386"/>
      <c r="AC1791" s="1401"/>
    </row>
    <row r="1792" spans="1:29" x14ac:dyDescent="0.25">
      <c r="A1792" s="227">
        <v>1</v>
      </c>
      <c r="B1792" s="739" t="s">
        <v>383</v>
      </c>
      <c r="C1792" s="622"/>
      <c r="D1792" s="4"/>
      <c r="E1792" s="367"/>
      <c r="F1792" s="323">
        <f t="shared" si="384"/>
        <v>0</v>
      </c>
      <c r="G1792" s="746"/>
      <c r="H1792" s="323"/>
      <c r="I1792" s="1825"/>
      <c r="J1792" s="1825"/>
      <c r="K1792" s="724"/>
      <c r="L1792" s="724"/>
      <c r="M1792" s="369"/>
      <c r="N1792" s="724"/>
      <c r="O1792" s="724"/>
      <c r="P1792" s="724"/>
      <c r="Q1792" s="512"/>
      <c r="R1792" s="992">
        <f t="shared" si="383"/>
        <v>0</v>
      </c>
      <c r="S1792" s="512"/>
      <c r="T1792" s="1011"/>
      <c r="U1792" s="512"/>
      <c r="V1792" s="512"/>
      <c r="W1792" s="512"/>
      <c r="X1792" s="512"/>
      <c r="Y1792" s="512"/>
      <c r="Z1792" s="1193"/>
      <c r="AA1792" s="508"/>
      <c r="AB1792" s="1386"/>
      <c r="AC1792" s="1401"/>
    </row>
    <row r="1793" spans="1:29" ht="43.5" x14ac:dyDescent="0.25">
      <c r="A1793" s="227">
        <v>1</v>
      </c>
      <c r="B1793" s="723" t="s">
        <v>359</v>
      </c>
      <c r="C1793" s="622"/>
      <c r="D1793" s="4"/>
      <c r="E1793" s="367"/>
      <c r="F1793" s="323">
        <f t="shared" si="384"/>
        <v>0</v>
      </c>
      <c r="G1793" s="746">
        <v>2</v>
      </c>
      <c r="H1793" s="323" t="e">
        <f>G1793/F1793*100</f>
        <v>#DIV/0!</v>
      </c>
      <c r="I1793" s="1825"/>
      <c r="J1793" s="1825"/>
      <c r="K1793" s="724"/>
      <c r="L1793" s="724"/>
      <c r="M1793" s="369"/>
      <c r="N1793" s="724"/>
      <c r="O1793" s="724"/>
      <c r="P1793" s="724"/>
      <c r="Q1793" s="512"/>
      <c r="R1793" s="992">
        <f t="shared" si="383"/>
        <v>0</v>
      </c>
      <c r="S1793" s="512"/>
      <c r="T1793" s="1011"/>
      <c r="U1793" s="512"/>
      <c r="V1793" s="512"/>
      <c r="W1793" s="512"/>
      <c r="X1793" s="512"/>
      <c r="Y1793" s="512">
        <v>1.9983599999999999</v>
      </c>
      <c r="Z1793" s="1193"/>
      <c r="AA1793" s="508"/>
      <c r="AB1793" s="1386"/>
      <c r="AC1793" s="1401"/>
    </row>
    <row r="1794" spans="1:29" ht="30" x14ac:dyDescent="0.25">
      <c r="A1794" s="227">
        <v>1</v>
      </c>
      <c r="B1794" s="718" t="s">
        <v>202</v>
      </c>
      <c r="C1794" s="622"/>
      <c r="D1794" s="4"/>
      <c r="E1794" s="367"/>
      <c r="F1794" s="213">
        <f t="shared" si="384"/>
        <v>0</v>
      </c>
      <c r="G1794" s="746"/>
      <c r="H1794" s="323"/>
      <c r="I1794" s="1825"/>
      <c r="J1794" s="1825"/>
      <c r="K1794" s="211"/>
      <c r="L1794" s="211"/>
      <c r="M1794" s="369"/>
      <c r="N1794" s="211"/>
      <c r="O1794" s="211"/>
      <c r="P1794" s="211"/>
      <c r="Q1794" s="512"/>
      <c r="R1794" s="992">
        <f t="shared" si="383"/>
        <v>0</v>
      </c>
      <c r="S1794" s="512">
        <f>Y1794-X1794-U1794</f>
        <v>0</v>
      </c>
      <c r="T1794" s="1011"/>
      <c r="U1794" s="512"/>
      <c r="V1794" s="512"/>
      <c r="W1794" s="512"/>
      <c r="X1794" s="512"/>
      <c r="Y1794" s="512"/>
      <c r="Z1794" s="1193"/>
      <c r="AA1794" s="508"/>
      <c r="AB1794" s="1386"/>
      <c r="AC1794" s="1401"/>
    </row>
    <row r="1795" spans="1:29" ht="86.25" x14ac:dyDescent="0.25">
      <c r="A1795" s="227">
        <v>1</v>
      </c>
      <c r="B1795" s="723" t="s">
        <v>367</v>
      </c>
      <c r="C1795" s="622"/>
      <c r="D1795" s="4"/>
      <c r="E1795" s="367"/>
      <c r="F1795" s="213">
        <f t="shared" si="384"/>
        <v>0</v>
      </c>
      <c r="G1795" s="746"/>
      <c r="H1795" s="323"/>
      <c r="I1795" s="1825"/>
      <c r="J1795" s="1825"/>
      <c r="K1795" s="211"/>
      <c r="L1795" s="211"/>
      <c r="M1795" s="369"/>
      <c r="N1795" s="211"/>
      <c r="O1795" s="211"/>
      <c r="P1795" s="211"/>
      <c r="Q1795" s="512"/>
      <c r="R1795" s="992">
        <f t="shared" si="383"/>
        <v>0</v>
      </c>
      <c r="S1795" s="512">
        <f>Y1795-X1795-U1795</f>
        <v>0</v>
      </c>
      <c r="T1795" s="1011"/>
      <c r="U1795" s="512"/>
      <c r="V1795" s="512"/>
      <c r="W1795" s="512"/>
      <c r="X1795" s="512"/>
      <c r="Y1795" s="512"/>
      <c r="Z1795" s="1193"/>
      <c r="AA1795" s="508"/>
      <c r="AB1795" s="1386"/>
      <c r="AC1795" s="1401"/>
    </row>
    <row r="1796" spans="1:29" x14ac:dyDescent="0.25">
      <c r="A1796" s="227">
        <v>1</v>
      </c>
      <c r="B1796" s="710" t="s">
        <v>235</v>
      </c>
      <c r="C1796" s="622"/>
      <c r="D1796" s="4"/>
      <c r="E1796" s="367">
        <f>SUM(E1797:E1798)</f>
        <v>0</v>
      </c>
      <c r="F1796" s="213">
        <f t="shared" si="384"/>
        <v>0</v>
      </c>
      <c r="G1796" s="708">
        <f>SUM(G1797:G1798)</f>
        <v>0</v>
      </c>
      <c r="H1796" s="323" t="e">
        <f t="shared" ref="H1796:H1803" si="385">G1796/F1796*100</f>
        <v>#DIV/0!</v>
      </c>
      <c r="I1796" s="1825"/>
      <c r="J1796" s="1825"/>
      <c r="K1796" s="211"/>
      <c r="L1796" s="211"/>
      <c r="M1796" s="369"/>
      <c r="N1796" s="211"/>
      <c r="O1796" s="211"/>
      <c r="P1796" s="211"/>
      <c r="Q1796" s="512"/>
      <c r="R1796" s="1134">
        <f t="shared" si="383"/>
        <v>0</v>
      </c>
      <c r="S1796" s="512">
        <f>Y1796-X1796-U1796</f>
        <v>0</v>
      </c>
      <c r="T1796" s="1011"/>
      <c r="U1796" s="512"/>
      <c r="V1796" s="512">
        <f>S1796-R1796</f>
        <v>0</v>
      </c>
      <c r="W1796" s="512"/>
      <c r="X1796" s="512"/>
      <c r="Y1796" s="512"/>
      <c r="Z1796" s="1213"/>
      <c r="AA1796" s="508"/>
      <c r="AB1796" s="1386"/>
      <c r="AC1796" s="1401"/>
    </row>
    <row r="1797" spans="1:29" ht="30" x14ac:dyDescent="0.25">
      <c r="A1797" s="227">
        <v>1</v>
      </c>
      <c r="B1797" s="452" t="s">
        <v>285</v>
      </c>
      <c r="C1797" s="622"/>
      <c r="D1797" s="4"/>
      <c r="E1797" s="367"/>
      <c r="F1797" s="213">
        <f t="shared" si="384"/>
        <v>0</v>
      </c>
      <c r="G1797" s="746"/>
      <c r="H1797" s="323" t="e">
        <f t="shared" si="385"/>
        <v>#DIV/0!</v>
      </c>
      <c r="I1797" s="1825"/>
      <c r="J1797" s="1825"/>
      <c r="K1797" s="211"/>
      <c r="L1797" s="211"/>
      <c r="M1797" s="369"/>
      <c r="N1797" s="211"/>
      <c r="O1797" s="211"/>
      <c r="P1797" s="211"/>
      <c r="Q1797" s="512"/>
      <c r="R1797" s="992">
        <f t="shared" si="383"/>
        <v>0</v>
      </c>
      <c r="S1797" s="512">
        <f>Y1797-X1797-U1797</f>
        <v>0</v>
      </c>
      <c r="T1797" s="1011"/>
      <c r="U1797" s="512"/>
      <c r="V1797" s="512"/>
      <c r="W1797" s="512"/>
      <c r="X1797" s="512"/>
      <c r="Y1797" s="512"/>
      <c r="Z1797" s="1193"/>
      <c r="AA1797" s="508"/>
      <c r="AB1797" s="1386"/>
      <c r="AC1797" s="1401"/>
    </row>
    <row r="1798" spans="1:29" ht="30" x14ac:dyDescent="0.25">
      <c r="A1798" s="227">
        <v>1</v>
      </c>
      <c r="B1798" s="452" t="s">
        <v>280</v>
      </c>
      <c r="C1798" s="622"/>
      <c r="D1798" s="4"/>
      <c r="E1798" s="367"/>
      <c r="F1798" s="213">
        <f t="shared" si="384"/>
        <v>0</v>
      </c>
      <c r="G1798" s="746"/>
      <c r="H1798" s="323" t="e">
        <f t="shared" si="385"/>
        <v>#DIV/0!</v>
      </c>
      <c r="I1798" s="1825"/>
      <c r="J1798" s="1825"/>
      <c r="K1798" s="211"/>
      <c r="L1798" s="211"/>
      <c r="M1798" s="369"/>
      <c r="N1798" s="211"/>
      <c r="O1798" s="211"/>
      <c r="P1798" s="211"/>
      <c r="Q1798" s="512"/>
      <c r="R1798" s="1133">
        <f t="shared" si="383"/>
        <v>0</v>
      </c>
      <c r="S1798" s="512"/>
      <c r="T1798" s="1433"/>
      <c r="U1798" s="513"/>
      <c r="V1798" s="513"/>
      <c r="W1798" s="513"/>
      <c r="X1798" s="513"/>
      <c r="Y1798" s="513"/>
      <c r="Z1798" s="1193"/>
      <c r="AA1798" s="1119"/>
      <c r="AB1798" s="1386"/>
      <c r="AC1798" s="1401"/>
    </row>
    <row r="1799" spans="1:29" ht="29.25" x14ac:dyDescent="0.25">
      <c r="A1799" s="227">
        <v>1</v>
      </c>
      <c r="B1799" s="667" t="s">
        <v>281</v>
      </c>
      <c r="C1799" s="622"/>
      <c r="D1799" s="4"/>
      <c r="E1799" s="394">
        <f>E1781+E1761</f>
        <v>0</v>
      </c>
      <c r="F1799" s="726">
        <f t="shared" si="384"/>
        <v>0</v>
      </c>
      <c r="G1799" s="3831">
        <f>G1781+G1761</f>
        <v>0</v>
      </c>
      <c r="H1799" s="984" t="e">
        <f t="shared" ref="H1799:Y1799" si="386">H1781+H1761</f>
        <v>#DIV/0!</v>
      </c>
      <c r="I1799" s="984">
        <f t="shared" si="386"/>
        <v>0</v>
      </c>
      <c r="J1799" s="984">
        <f t="shared" si="386"/>
        <v>0</v>
      </c>
      <c r="K1799" s="984">
        <f t="shared" si="386"/>
        <v>0</v>
      </c>
      <c r="L1799" s="984">
        <f t="shared" si="386"/>
        <v>0</v>
      </c>
      <c r="M1799" s="984">
        <f t="shared" si="386"/>
        <v>0</v>
      </c>
      <c r="N1799" s="984">
        <f t="shared" si="386"/>
        <v>0</v>
      </c>
      <c r="O1799" s="984">
        <f t="shared" si="386"/>
        <v>0</v>
      </c>
      <c r="P1799" s="984">
        <f t="shared" si="386"/>
        <v>0</v>
      </c>
      <c r="Q1799" s="984"/>
      <c r="R1799" s="984">
        <f t="shared" si="383"/>
        <v>0</v>
      </c>
      <c r="S1799" s="984">
        <f t="shared" si="386"/>
        <v>0</v>
      </c>
      <c r="T1799" s="984">
        <f t="shared" si="386"/>
        <v>0</v>
      </c>
      <c r="U1799" s="984">
        <f t="shared" si="386"/>
        <v>0</v>
      </c>
      <c r="V1799" s="984">
        <f t="shared" si="386"/>
        <v>0</v>
      </c>
      <c r="W1799" s="984">
        <f t="shared" si="386"/>
        <v>0</v>
      </c>
      <c r="X1799" s="984">
        <f t="shared" si="386"/>
        <v>0</v>
      </c>
      <c r="Y1799" s="984">
        <f t="shared" si="386"/>
        <v>0</v>
      </c>
      <c r="Z1799" s="1198"/>
      <c r="AA1799" s="1119"/>
      <c r="AB1799" s="1386"/>
      <c r="AC1799" s="1401"/>
    </row>
    <row r="1800" spans="1:29" ht="43.5" x14ac:dyDescent="0.25">
      <c r="A1800" s="227">
        <v>1</v>
      </c>
      <c r="B1800" s="667" t="s">
        <v>310</v>
      </c>
      <c r="C1800" s="236"/>
      <c r="D1800" s="723"/>
      <c r="E1800" s="394">
        <f>E1770</f>
        <v>0</v>
      </c>
      <c r="F1800" s="984">
        <f t="shared" si="384"/>
        <v>0</v>
      </c>
      <c r="G1800" s="3831">
        <f>G1770</f>
        <v>0</v>
      </c>
      <c r="H1800" s="984" t="e">
        <f t="shared" ref="H1800:Y1800" si="387">H1770</f>
        <v>#DIV/0!</v>
      </c>
      <c r="I1800" s="984">
        <f t="shared" si="387"/>
        <v>0</v>
      </c>
      <c r="J1800" s="984">
        <f t="shared" si="387"/>
        <v>0</v>
      </c>
      <c r="K1800" s="984">
        <f t="shared" si="387"/>
        <v>0</v>
      </c>
      <c r="L1800" s="984">
        <f t="shared" si="387"/>
        <v>0</v>
      </c>
      <c r="M1800" s="984">
        <f t="shared" si="387"/>
        <v>0</v>
      </c>
      <c r="N1800" s="984">
        <f t="shared" si="387"/>
        <v>0</v>
      </c>
      <c r="O1800" s="984">
        <f t="shared" si="387"/>
        <v>0</v>
      </c>
      <c r="P1800" s="984">
        <f t="shared" si="387"/>
        <v>0</v>
      </c>
      <c r="Q1800" s="984"/>
      <c r="R1800" s="984">
        <f t="shared" si="383"/>
        <v>0</v>
      </c>
      <c r="S1800" s="984">
        <f t="shared" si="387"/>
        <v>0</v>
      </c>
      <c r="T1800" s="984">
        <f t="shared" si="387"/>
        <v>0</v>
      </c>
      <c r="U1800" s="984">
        <f t="shared" si="387"/>
        <v>0</v>
      </c>
      <c r="V1800" s="984">
        <f t="shared" si="387"/>
        <v>0</v>
      </c>
      <c r="W1800" s="984">
        <f t="shared" si="387"/>
        <v>0</v>
      </c>
      <c r="X1800" s="984">
        <f t="shared" si="387"/>
        <v>0</v>
      </c>
      <c r="Y1800" s="984">
        <f t="shared" si="387"/>
        <v>0</v>
      </c>
      <c r="Z1800" s="1198"/>
      <c r="AA1800" s="1119"/>
      <c r="AB1800" s="1386"/>
      <c r="AC1800" s="1401"/>
    </row>
    <row r="1801" spans="1:29" ht="29.25" x14ac:dyDescent="0.25">
      <c r="A1801" s="227">
        <v>1</v>
      </c>
      <c r="B1801" s="667" t="s">
        <v>282</v>
      </c>
      <c r="C1801" s="1971"/>
      <c r="D1801" s="4"/>
      <c r="E1801" s="394">
        <f>E1789+E1768</f>
        <v>0</v>
      </c>
      <c r="F1801" s="726">
        <f t="shared" si="384"/>
        <v>0</v>
      </c>
      <c r="G1801" s="3831">
        <f>G1789+G1768</f>
        <v>0</v>
      </c>
      <c r="H1801" s="984" t="e">
        <f t="shared" ref="H1801:Y1801" si="388">H1789+H1768</f>
        <v>#DIV/0!</v>
      </c>
      <c r="I1801" s="984">
        <f t="shared" si="388"/>
        <v>0</v>
      </c>
      <c r="J1801" s="984">
        <f t="shared" si="388"/>
        <v>0</v>
      </c>
      <c r="K1801" s="984">
        <f t="shared" si="388"/>
        <v>0</v>
      </c>
      <c r="L1801" s="984">
        <f t="shared" si="388"/>
        <v>0</v>
      </c>
      <c r="M1801" s="984">
        <f t="shared" si="388"/>
        <v>0</v>
      </c>
      <c r="N1801" s="984">
        <f t="shared" si="388"/>
        <v>0</v>
      </c>
      <c r="O1801" s="984">
        <f t="shared" si="388"/>
        <v>0</v>
      </c>
      <c r="P1801" s="984">
        <f t="shared" si="388"/>
        <v>0</v>
      </c>
      <c r="Q1801" s="984"/>
      <c r="R1801" s="984">
        <f t="shared" si="383"/>
        <v>0</v>
      </c>
      <c r="S1801" s="984">
        <f t="shared" si="388"/>
        <v>0</v>
      </c>
      <c r="T1801" s="984">
        <f t="shared" si="388"/>
        <v>0</v>
      </c>
      <c r="U1801" s="984">
        <f t="shared" si="388"/>
        <v>0</v>
      </c>
      <c r="V1801" s="984">
        <f t="shared" si="388"/>
        <v>0</v>
      </c>
      <c r="W1801" s="984">
        <f t="shared" si="388"/>
        <v>0</v>
      </c>
      <c r="X1801" s="984">
        <f t="shared" si="388"/>
        <v>0</v>
      </c>
      <c r="Y1801" s="984">
        <f t="shared" si="388"/>
        <v>0</v>
      </c>
      <c r="Z1801" s="1198"/>
      <c r="AA1801" s="508"/>
      <c r="AB1801" s="1386"/>
      <c r="AC1801" s="1401"/>
    </row>
    <row r="1802" spans="1:29" ht="29.25" x14ac:dyDescent="0.25">
      <c r="A1802" s="227">
        <v>1</v>
      </c>
      <c r="B1802" s="667" t="s">
        <v>283</v>
      </c>
      <c r="C1802" s="622"/>
      <c r="D1802" s="4"/>
      <c r="E1802" s="394">
        <f>E1793</f>
        <v>0</v>
      </c>
      <c r="F1802" s="984">
        <f t="shared" si="384"/>
        <v>0</v>
      </c>
      <c r="G1802" s="3831">
        <f>G1793</f>
        <v>2</v>
      </c>
      <c r="H1802" s="984" t="e">
        <f t="shared" ref="H1802:Y1802" si="389">H1793</f>
        <v>#DIV/0!</v>
      </c>
      <c r="I1802" s="984">
        <f t="shared" si="389"/>
        <v>0</v>
      </c>
      <c r="J1802" s="984">
        <f t="shared" si="389"/>
        <v>0</v>
      </c>
      <c r="K1802" s="984">
        <f t="shared" si="389"/>
        <v>0</v>
      </c>
      <c r="L1802" s="984">
        <f t="shared" si="389"/>
        <v>0</v>
      </c>
      <c r="M1802" s="984">
        <f t="shared" si="389"/>
        <v>0</v>
      </c>
      <c r="N1802" s="984">
        <f t="shared" si="389"/>
        <v>0</v>
      </c>
      <c r="O1802" s="984">
        <f t="shared" si="389"/>
        <v>0</v>
      </c>
      <c r="P1802" s="984">
        <f t="shared" si="389"/>
        <v>0</v>
      </c>
      <c r="Q1802" s="984"/>
      <c r="R1802" s="984">
        <f t="shared" si="383"/>
        <v>0</v>
      </c>
      <c r="S1802" s="984">
        <f t="shared" si="389"/>
        <v>0</v>
      </c>
      <c r="T1802" s="984">
        <f t="shared" si="389"/>
        <v>0</v>
      </c>
      <c r="U1802" s="984">
        <f t="shared" si="389"/>
        <v>0</v>
      </c>
      <c r="V1802" s="984">
        <f t="shared" si="389"/>
        <v>0</v>
      </c>
      <c r="W1802" s="984">
        <f t="shared" si="389"/>
        <v>0</v>
      </c>
      <c r="X1802" s="984">
        <f t="shared" si="389"/>
        <v>0</v>
      </c>
      <c r="Y1802" s="3662">
        <f t="shared" si="389"/>
        <v>1.9983599999999999</v>
      </c>
      <c r="Z1802" s="1198"/>
      <c r="AA1802" s="508"/>
      <c r="AB1802" s="1386"/>
      <c r="AC1802" s="1401"/>
    </row>
    <row r="1803" spans="1:29" x14ac:dyDescent="0.25">
      <c r="A1803" s="227">
        <v>1</v>
      </c>
      <c r="B1803" s="1452" t="s">
        <v>138</v>
      </c>
      <c r="C1803" s="1451"/>
      <c r="D1803" s="1452"/>
      <c r="E1803" s="402">
        <v>120</v>
      </c>
      <c r="F1803" s="1997">
        <f t="shared" si="384"/>
        <v>10</v>
      </c>
      <c r="G1803" s="3844">
        <f>G1799+G1800+G1802+G1801*2.9</f>
        <v>2</v>
      </c>
      <c r="H1803" s="1997">
        <f t="shared" si="385"/>
        <v>20</v>
      </c>
      <c r="I1803" s="2074"/>
      <c r="J1803" s="2074"/>
      <c r="K1803" s="1987"/>
      <c r="L1803" s="1987"/>
      <c r="M1803" s="3608"/>
      <c r="N1803" s="1987"/>
      <c r="O1803" s="1987"/>
      <c r="P1803" s="1987"/>
      <c r="Q1803" s="510">
        <v>100</v>
      </c>
      <c r="R1803" s="1135">
        <f t="shared" si="383"/>
        <v>8.3333333333333339</v>
      </c>
      <c r="S1803" s="510">
        <f t="shared" ref="S1803:V1803" si="390">S1802+S1796+S1770+S1760</f>
        <v>0</v>
      </c>
      <c r="T1803" s="1015">
        <f t="shared" si="390"/>
        <v>0</v>
      </c>
      <c r="U1803" s="510">
        <f t="shared" si="390"/>
        <v>0</v>
      </c>
      <c r="V1803" s="510">
        <f t="shared" si="390"/>
        <v>0</v>
      </c>
      <c r="W1803" s="510"/>
      <c r="X1803" s="510">
        <f>X1802+X1796+X1770+X1760</f>
        <v>0</v>
      </c>
      <c r="Y1803" s="510">
        <f>Y1802+Y1796+Y1770+Y1760</f>
        <v>1.9983599999999999</v>
      </c>
      <c r="Z1803" s="1998"/>
      <c r="AA1803" s="1124"/>
      <c r="AB1803" s="1386"/>
      <c r="AC1803" s="1401"/>
    </row>
    <row r="1804" spans="1:29" x14ac:dyDescent="0.25">
      <c r="A1804" s="227">
        <v>1</v>
      </c>
      <c r="B1804" s="228" t="s">
        <v>29</v>
      </c>
      <c r="C1804" s="634"/>
      <c r="D1804" s="1455"/>
      <c r="E1804" s="391"/>
      <c r="F1804" s="1085">
        <f t="shared" si="384"/>
        <v>0</v>
      </c>
      <c r="G1804" s="741"/>
      <c r="H1804" s="1085"/>
      <c r="I1804" s="1817"/>
      <c r="J1804" s="1817"/>
      <c r="K1804" s="475"/>
      <c r="L1804" s="475"/>
      <c r="M1804" s="677"/>
      <c r="N1804" s="475"/>
      <c r="O1804" s="475"/>
      <c r="P1804" s="475"/>
      <c r="Q1804" s="511"/>
      <c r="R1804" s="991">
        <f t="shared" si="383"/>
        <v>0</v>
      </c>
      <c r="S1804" s="511">
        <f t="shared" ref="S1804:S1813" si="391">Y1804-X1804-U1804</f>
        <v>0</v>
      </c>
      <c r="T1804" s="1014"/>
      <c r="U1804" s="511"/>
      <c r="V1804" s="511"/>
      <c r="W1804" s="511"/>
      <c r="X1804" s="511"/>
      <c r="Y1804" s="511"/>
      <c r="Z1804" s="1239"/>
      <c r="AA1804" s="554"/>
      <c r="AB1804" s="1386"/>
      <c r="AC1804" s="1401"/>
    </row>
    <row r="1805" spans="1:29" ht="30" x14ac:dyDescent="0.25">
      <c r="A1805" s="227">
        <v>1</v>
      </c>
      <c r="B1805" s="2" t="s">
        <v>127</v>
      </c>
      <c r="C1805" s="635"/>
      <c r="D1805" s="2"/>
      <c r="E1805" s="371"/>
      <c r="F1805" s="330">
        <f t="shared" si="384"/>
        <v>0</v>
      </c>
      <c r="G1805" s="2631"/>
      <c r="H1805" s="330"/>
      <c r="I1805" s="1825"/>
      <c r="J1805" s="1825"/>
      <c r="K1805" s="984"/>
      <c r="L1805" s="984"/>
      <c r="M1805" s="394"/>
      <c r="N1805" s="984"/>
      <c r="O1805" s="984"/>
      <c r="P1805" s="984"/>
      <c r="Q1805" s="512"/>
      <c r="R1805" s="992">
        <f t="shared" si="383"/>
        <v>0</v>
      </c>
      <c r="S1805" s="512">
        <f t="shared" si="391"/>
        <v>0</v>
      </c>
      <c r="T1805" s="1011"/>
      <c r="U1805" s="512"/>
      <c r="V1805" s="512"/>
      <c r="W1805" s="512"/>
      <c r="X1805" s="512"/>
      <c r="Y1805" s="512"/>
      <c r="Z1805" s="1217"/>
      <c r="AA1805" s="508"/>
      <c r="AB1805" s="1386"/>
      <c r="AC1805" s="1401"/>
    </row>
    <row r="1806" spans="1:29" s="237" customFormat="1" x14ac:dyDescent="0.25">
      <c r="A1806" s="227">
        <v>1</v>
      </c>
      <c r="B1806" s="222" t="s">
        <v>67</v>
      </c>
      <c r="C1806" s="609"/>
      <c r="D1806" s="2014">
        <v>240</v>
      </c>
      <c r="E1806" s="371"/>
      <c r="F1806" s="213">
        <f t="shared" si="384"/>
        <v>0</v>
      </c>
      <c r="G1806" s="708"/>
      <c r="H1806" s="1446" t="e">
        <f>G1806/F1806*100</f>
        <v>#DIV/0!</v>
      </c>
      <c r="I1806" s="1077">
        <v>8</v>
      </c>
      <c r="J1806" s="253" t="e">
        <f>M1806/G1806</f>
        <v>#DIV/0!</v>
      </c>
      <c r="K1806" s="254">
        <f>ROUND(E1806*I1806,0)</f>
        <v>0</v>
      </c>
      <c r="L1806" s="254">
        <f>ROUND(K1806/12*$B$4,0)</f>
        <v>0</v>
      </c>
      <c r="M1806" s="3576"/>
      <c r="N1806" s="254" t="e">
        <f>M1806/L1806*100</f>
        <v>#DIV/0!</v>
      </c>
      <c r="O1806" s="2123">
        <f>ROUND(K1806/D1806,0)</f>
        <v>0</v>
      </c>
      <c r="P1806" s="254" t="e">
        <f>M1806/$B$4*12/O1806</f>
        <v>#DIV/0!</v>
      </c>
      <c r="Q1806" s="512"/>
      <c r="R1806" s="992">
        <f t="shared" si="383"/>
        <v>0</v>
      </c>
      <c r="S1806" s="512">
        <f t="shared" si="391"/>
        <v>0</v>
      </c>
      <c r="T1806" s="1011"/>
      <c r="U1806" s="512"/>
      <c r="V1806" s="512">
        <f>S1806-R1806</f>
        <v>0</v>
      </c>
      <c r="W1806" s="512"/>
      <c r="X1806" s="512"/>
      <c r="Y1806" s="512"/>
      <c r="Z1806" s="1213"/>
      <c r="AA1806" s="508"/>
      <c r="AB1806" s="1386"/>
      <c r="AC1806" s="1401"/>
    </row>
    <row r="1807" spans="1:29" s="237" customFormat="1" x14ac:dyDescent="0.25">
      <c r="A1807" s="227">
        <v>1</v>
      </c>
      <c r="B1807" s="1690" t="s">
        <v>184</v>
      </c>
      <c r="C1807" s="1585"/>
      <c r="D1807" s="2069"/>
      <c r="E1807" s="373">
        <f t="shared" ref="E1807:G1808" si="392">SUM(E1806)</f>
        <v>0</v>
      </c>
      <c r="F1807" s="460">
        <f t="shared" si="384"/>
        <v>0</v>
      </c>
      <c r="G1807" s="2632">
        <f t="shared" si="392"/>
        <v>0</v>
      </c>
      <c r="H1807" s="267" t="e">
        <f>G1807/F1807*100</f>
        <v>#DIV/0!</v>
      </c>
      <c r="I1807" s="1848">
        <f>IF(E1807=0,0,K1807/E1807)</f>
        <v>0</v>
      </c>
      <c r="J1807" s="1445" t="e">
        <f>M1807/G1807</f>
        <v>#DIV/0!</v>
      </c>
      <c r="K1807" s="1509">
        <f t="shared" ref="K1807:M1808" si="393">SUM(K1806)</f>
        <v>0</v>
      </c>
      <c r="L1807" s="1509">
        <f t="shared" si="393"/>
        <v>0</v>
      </c>
      <c r="M1807" s="3589">
        <f t="shared" si="393"/>
        <v>0</v>
      </c>
      <c r="N1807" s="1509" t="e">
        <f>M1807/L1807*100</f>
        <v>#DIV/0!</v>
      </c>
      <c r="O1807" s="1509">
        <f>SUM(O1806)</f>
        <v>0</v>
      </c>
      <c r="P1807" s="430" t="e">
        <f>M1807/$B$4*12/O1807</f>
        <v>#DIV/0!</v>
      </c>
      <c r="Q1807" s="513"/>
      <c r="R1807" s="1133">
        <f t="shared" si="383"/>
        <v>0</v>
      </c>
      <c r="S1807" s="513">
        <f t="shared" si="391"/>
        <v>0</v>
      </c>
      <c r="T1807" s="1433"/>
      <c r="U1807" s="513"/>
      <c r="V1807" s="513"/>
      <c r="W1807" s="513"/>
      <c r="X1807" s="513"/>
      <c r="Y1807" s="513"/>
      <c r="Z1807" s="1242"/>
      <c r="AA1807" s="1119"/>
      <c r="AB1807" s="1386"/>
      <c r="AC1807" s="1401"/>
    </row>
    <row r="1808" spans="1:29" ht="30" thickBot="1" x14ac:dyDescent="0.3">
      <c r="A1808" s="227">
        <v>1</v>
      </c>
      <c r="B1808" s="238" t="s">
        <v>215</v>
      </c>
      <c r="C1808" s="238"/>
      <c r="D1808" s="238"/>
      <c r="E1808" s="397">
        <f t="shared" si="392"/>
        <v>0</v>
      </c>
      <c r="F1808" s="1965">
        <f t="shared" si="384"/>
        <v>0</v>
      </c>
      <c r="G1808" s="3838">
        <f t="shared" si="392"/>
        <v>0</v>
      </c>
      <c r="H1808" s="1965" t="e">
        <f>G1808/F1808*100</f>
        <v>#DIV/0!</v>
      </c>
      <c r="I1808" s="1487">
        <f>IF(E1808=0,0,K1808/E1808)</f>
        <v>0</v>
      </c>
      <c r="J1808" s="2125"/>
      <c r="K1808" s="1967">
        <f t="shared" si="393"/>
        <v>0</v>
      </c>
      <c r="L1808" s="1967">
        <f t="shared" si="393"/>
        <v>0</v>
      </c>
      <c r="M1808" s="381">
        <f t="shared" si="393"/>
        <v>0</v>
      </c>
      <c r="N1808" s="1592" t="e">
        <f>M1808/L1808*100</f>
        <v>#DIV/0!</v>
      </c>
      <c r="O1808" s="1536">
        <f>SUM(O1807)</f>
        <v>0</v>
      </c>
      <c r="P1808" s="1489" t="e">
        <f>M1808/$B$4*12/O1808</f>
        <v>#DIV/0!</v>
      </c>
      <c r="Q1808" s="517"/>
      <c r="R1808" s="1138">
        <f t="shared" si="383"/>
        <v>0</v>
      </c>
      <c r="S1808" s="517">
        <f t="shared" si="391"/>
        <v>0</v>
      </c>
      <c r="T1808" s="1013"/>
      <c r="U1808" s="517"/>
      <c r="V1808" s="517">
        <f>S1808-R1808</f>
        <v>0</v>
      </c>
      <c r="W1808" s="517"/>
      <c r="X1808" s="517"/>
      <c r="Y1808" s="517"/>
      <c r="Z1808" s="1968"/>
      <c r="AA1808" s="1169"/>
      <c r="AB1808" s="1386"/>
      <c r="AC1808" s="1401"/>
    </row>
    <row r="1809" spans="1:29" ht="15.75" thickBot="1" x14ac:dyDescent="0.3">
      <c r="A1809" s="227">
        <v>1</v>
      </c>
      <c r="B1809" s="2004" t="s">
        <v>316</v>
      </c>
      <c r="C1809" s="2005"/>
      <c r="D1809" s="2004"/>
      <c r="E1809" s="406"/>
      <c r="F1809" s="2096">
        <f t="shared" si="384"/>
        <v>0</v>
      </c>
      <c r="G1809" s="754"/>
      <c r="H1809" s="2096"/>
      <c r="I1809" s="1820"/>
      <c r="J1809" s="1820"/>
      <c r="K1809" s="2120"/>
      <c r="L1809" s="2120"/>
      <c r="M1809" s="3664">
        <f>SUM(M1803,M1808)</f>
        <v>0</v>
      </c>
      <c r="N1809" s="3665"/>
      <c r="O1809" s="3665"/>
      <c r="P1809" s="3665"/>
      <c r="Q1809" s="3630">
        <v>100</v>
      </c>
      <c r="R1809" s="3630">
        <f t="shared" si="383"/>
        <v>8.3333333333333339</v>
      </c>
      <c r="S1809" s="3630">
        <f t="shared" si="391"/>
        <v>1.9983599999999999</v>
      </c>
      <c r="T1809" s="3630"/>
      <c r="U1809" s="3630"/>
      <c r="V1809" s="3630">
        <f>SUM(V1803,V1808)</f>
        <v>0</v>
      </c>
      <c r="W1809" s="3630">
        <f>SUM(W1803,W1808)</f>
        <v>0</v>
      </c>
      <c r="X1809" s="3630">
        <f>SUM(X1803,X1808)</f>
        <v>0</v>
      </c>
      <c r="Y1809" s="3630">
        <f>SUM(Y1803,Y1808)</f>
        <v>1.9983599999999999</v>
      </c>
      <c r="Z1809" s="1243"/>
      <c r="AA1809" s="1121"/>
      <c r="AB1809" s="1386"/>
      <c r="AC1809" s="1401"/>
    </row>
    <row r="1810" spans="1:29" x14ac:dyDescent="0.25">
      <c r="A1810" s="227">
        <v>1</v>
      </c>
      <c r="B1810" s="2072"/>
      <c r="C1810" s="2073"/>
      <c r="D1810" s="2072"/>
      <c r="E1810" s="391"/>
      <c r="F1810" s="1085">
        <f t="shared" si="384"/>
        <v>0</v>
      </c>
      <c r="G1810" s="741"/>
      <c r="H1810" s="1085"/>
      <c r="I1810" s="1821"/>
      <c r="J1810" s="1821"/>
      <c r="K1810" s="329"/>
      <c r="L1810" s="329"/>
      <c r="M1810" s="387"/>
      <c r="N1810" s="329"/>
      <c r="O1810" s="329"/>
      <c r="P1810" s="329"/>
      <c r="Q1810" s="511"/>
      <c r="R1810" s="991">
        <f t="shared" si="383"/>
        <v>0</v>
      </c>
      <c r="S1810" s="511">
        <f t="shared" si="391"/>
        <v>0</v>
      </c>
      <c r="T1810" s="1014"/>
      <c r="U1810" s="511"/>
      <c r="V1810" s="511"/>
      <c r="W1810" s="511"/>
      <c r="X1810" s="511"/>
      <c r="Y1810" s="511"/>
      <c r="Z1810" s="1239"/>
      <c r="AA1810" s="554"/>
      <c r="AB1810" s="1386"/>
      <c r="AC1810" s="1401"/>
    </row>
    <row r="1811" spans="1:29" ht="43.5" x14ac:dyDescent="0.25">
      <c r="A1811" s="227">
        <v>1</v>
      </c>
      <c r="B1811" s="1391" t="s">
        <v>456</v>
      </c>
      <c r="C1811" s="1391"/>
      <c r="D1811" s="1953"/>
      <c r="E1811" s="371"/>
      <c r="F1811" s="330">
        <f t="shared" si="384"/>
        <v>0</v>
      </c>
      <c r="G1811" s="2631"/>
      <c r="H1811" s="330"/>
      <c r="I1811" s="1077"/>
      <c r="J1811" s="1077"/>
      <c r="K1811" s="323"/>
      <c r="L1811" s="323"/>
      <c r="M1811" s="367"/>
      <c r="N1811" s="323"/>
      <c r="O1811" s="323"/>
      <c r="P1811" s="323"/>
      <c r="Q1811" s="512"/>
      <c r="R1811" s="992">
        <f t="shared" si="383"/>
        <v>0</v>
      </c>
      <c r="S1811" s="512">
        <f t="shared" si="391"/>
        <v>0</v>
      </c>
      <c r="T1811" s="1011"/>
      <c r="U1811" s="512"/>
      <c r="V1811" s="512"/>
      <c r="W1811" s="512"/>
      <c r="X1811" s="512"/>
      <c r="Y1811" s="512"/>
      <c r="Z1811" s="1217"/>
      <c r="AA1811" s="508"/>
      <c r="AB1811" s="1386"/>
      <c r="AC1811" s="1401"/>
    </row>
    <row r="1812" spans="1:29" x14ac:dyDescent="0.25">
      <c r="A1812" s="227">
        <v>1</v>
      </c>
      <c r="B1812" s="688" t="s">
        <v>207</v>
      </c>
      <c r="C1812" s="621"/>
      <c r="D1812" s="736"/>
      <c r="E1812" s="369"/>
      <c r="F1812" s="724">
        <f t="shared" si="384"/>
        <v>0</v>
      </c>
      <c r="G1812" s="750"/>
      <c r="H1812" s="724"/>
      <c r="I1812" s="1077"/>
      <c r="J1812" s="1077"/>
      <c r="K1812" s="323"/>
      <c r="L1812" s="323"/>
      <c r="M1812" s="367"/>
      <c r="N1812" s="323"/>
      <c r="O1812" s="323"/>
      <c r="P1812" s="323"/>
      <c r="Q1812" s="512"/>
      <c r="R1812" s="1134">
        <f t="shared" si="383"/>
        <v>0</v>
      </c>
      <c r="S1812" s="512">
        <f t="shared" si="391"/>
        <v>0.66183999999999998</v>
      </c>
      <c r="T1812" s="1011"/>
      <c r="U1812" s="512"/>
      <c r="V1812" s="512">
        <f>S1812-R1812</f>
        <v>0.66183999999999998</v>
      </c>
      <c r="W1812" s="512"/>
      <c r="X1812" s="512"/>
      <c r="Y1812" s="512">
        <v>0.66183999999999998</v>
      </c>
      <c r="Z1812" s="1240"/>
      <c r="AA1812" s="508"/>
      <c r="AB1812" s="1386"/>
      <c r="AC1812" s="1401"/>
    </row>
    <row r="1813" spans="1:29" ht="29.25" x14ac:dyDescent="0.25">
      <c r="A1813" s="227">
        <v>1</v>
      </c>
      <c r="B1813" s="664" t="s">
        <v>295</v>
      </c>
      <c r="C1813" s="622"/>
      <c r="D1813" s="4"/>
      <c r="E1813" s="1070">
        <f>E1815+E1816+E1818</f>
        <v>0</v>
      </c>
      <c r="F1813" s="323">
        <f t="shared" si="384"/>
        <v>0</v>
      </c>
      <c r="G1813" s="746">
        <f>G1815+G1816+G1818</f>
        <v>1</v>
      </c>
      <c r="H1813" s="323" t="e">
        <f>G1813/F1813*100</f>
        <v>#DIV/0!</v>
      </c>
      <c r="I1813" s="1825"/>
      <c r="J1813" s="1825"/>
      <c r="K1813" s="724"/>
      <c r="L1813" s="724"/>
      <c r="M1813" s="369"/>
      <c r="N1813" s="724"/>
      <c r="O1813" s="724"/>
      <c r="P1813" s="724"/>
      <c r="Q1813" s="512"/>
      <c r="R1813" s="992">
        <f t="shared" si="383"/>
        <v>0</v>
      </c>
      <c r="S1813" s="512">
        <f t="shared" si="391"/>
        <v>0</v>
      </c>
      <c r="T1813" s="1011"/>
      <c r="U1813" s="512"/>
      <c r="V1813" s="512"/>
      <c r="W1813" s="512"/>
      <c r="X1813" s="512"/>
      <c r="Y1813" s="512"/>
      <c r="Z1813" s="1193"/>
      <c r="AA1813" s="508"/>
      <c r="AB1813" s="1386"/>
      <c r="AC1813" s="1401"/>
    </row>
    <row r="1814" spans="1:29" ht="30" x14ac:dyDescent="0.25">
      <c r="A1814" s="227">
        <v>1</v>
      </c>
      <c r="B1814" s="462" t="s">
        <v>205</v>
      </c>
      <c r="C1814" s="622"/>
      <c r="D1814" s="4"/>
      <c r="E1814" s="1070"/>
      <c r="F1814" s="323">
        <f t="shared" si="384"/>
        <v>0</v>
      </c>
      <c r="G1814" s="746"/>
      <c r="H1814" s="323"/>
      <c r="I1814" s="1825"/>
      <c r="J1814" s="1825"/>
      <c r="K1814" s="724"/>
      <c r="L1814" s="724"/>
      <c r="M1814" s="369"/>
      <c r="N1814" s="724"/>
      <c r="O1814" s="724"/>
      <c r="P1814" s="724"/>
      <c r="Q1814" s="512"/>
      <c r="R1814" s="992">
        <f t="shared" si="383"/>
        <v>0</v>
      </c>
      <c r="S1814" s="512"/>
      <c r="T1814" s="1011"/>
      <c r="U1814" s="512"/>
      <c r="V1814" s="512"/>
      <c r="W1814" s="512"/>
      <c r="X1814" s="512"/>
      <c r="Y1814" s="512"/>
      <c r="Z1814" s="1193"/>
      <c r="AA1814" s="508"/>
      <c r="AB1814" s="1386"/>
      <c r="AC1814" s="1401"/>
    </row>
    <row r="1815" spans="1:29" ht="30" x14ac:dyDescent="0.25">
      <c r="A1815" s="227">
        <v>1</v>
      </c>
      <c r="B1815" s="462" t="s">
        <v>206</v>
      </c>
      <c r="C1815" s="622"/>
      <c r="D1815" s="4"/>
      <c r="E1815" s="1071"/>
      <c r="F1815" s="323">
        <f t="shared" si="384"/>
        <v>0</v>
      </c>
      <c r="G1815" s="746"/>
      <c r="H1815" s="323" t="e">
        <f>G1815/F1815*100</f>
        <v>#DIV/0!</v>
      </c>
      <c r="I1815" s="1825"/>
      <c r="J1815" s="1825"/>
      <c r="K1815" s="724"/>
      <c r="L1815" s="724"/>
      <c r="M1815" s="369"/>
      <c r="N1815" s="724"/>
      <c r="O1815" s="724"/>
      <c r="P1815" s="724"/>
      <c r="Q1815" s="512"/>
      <c r="R1815" s="992">
        <f t="shared" si="383"/>
        <v>0</v>
      </c>
      <c r="S1815" s="512"/>
      <c r="T1815" s="1011"/>
      <c r="U1815" s="512"/>
      <c r="V1815" s="512"/>
      <c r="W1815" s="512"/>
      <c r="X1815" s="512"/>
      <c r="Y1815" s="512"/>
      <c r="Z1815" s="1193"/>
      <c r="AA1815" s="508"/>
      <c r="AB1815" s="1386"/>
      <c r="AC1815" s="1401"/>
    </row>
    <row r="1816" spans="1:29" ht="30" x14ac:dyDescent="0.25">
      <c r="A1816" s="227">
        <v>1</v>
      </c>
      <c r="B1816" s="463" t="s">
        <v>561</v>
      </c>
      <c r="C1816" s="622"/>
      <c r="D1816" s="4"/>
      <c r="E1816" s="1071"/>
      <c r="F1816" s="323">
        <f t="shared" si="384"/>
        <v>0</v>
      </c>
      <c r="G1816" s="746">
        <v>1</v>
      </c>
      <c r="H1816" s="323" t="e">
        <f>G1816/F1816*100</f>
        <v>#DIV/0!</v>
      </c>
      <c r="I1816" s="1825"/>
      <c r="J1816" s="1825"/>
      <c r="K1816" s="724"/>
      <c r="L1816" s="724"/>
      <c r="M1816" s="369"/>
      <c r="N1816" s="724"/>
      <c r="O1816" s="724"/>
      <c r="P1816" s="724"/>
      <c r="Q1816" s="512"/>
      <c r="R1816" s="992">
        <f t="shared" si="383"/>
        <v>0</v>
      </c>
      <c r="S1816" s="512"/>
      <c r="T1816" s="1011"/>
      <c r="U1816" s="512"/>
      <c r="V1816" s="512"/>
      <c r="W1816" s="512"/>
      <c r="X1816" s="512"/>
      <c r="Y1816" s="512"/>
      <c r="Z1816" s="1193"/>
      <c r="AA1816" s="508"/>
      <c r="AB1816" s="1386"/>
      <c r="AC1816" s="1401"/>
    </row>
    <row r="1817" spans="1:29" ht="75" x14ac:dyDescent="0.25">
      <c r="A1817" s="227">
        <v>1</v>
      </c>
      <c r="B1817" s="463" t="s">
        <v>297</v>
      </c>
      <c r="C1817" s="622"/>
      <c r="D1817" s="4"/>
      <c r="E1817" s="1071"/>
      <c r="F1817" s="323">
        <f t="shared" si="384"/>
        <v>0</v>
      </c>
      <c r="G1817" s="746"/>
      <c r="H1817" s="323"/>
      <c r="I1817" s="1825"/>
      <c r="J1817" s="1825"/>
      <c r="K1817" s="724"/>
      <c r="L1817" s="724"/>
      <c r="M1817" s="369"/>
      <c r="N1817" s="724"/>
      <c r="O1817" s="724"/>
      <c r="P1817" s="724"/>
      <c r="Q1817" s="512"/>
      <c r="R1817" s="992">
        <f t="shared" si="383"/>
        <v>0</v>
      </c>
      <c r="S1817" s="512"/>
      <c r="T1817" s="1011"/>
      <c r="U1817" s="512"/>
      <c r="V1817" s="512"/>
      <c r="W1817" s="512"/>
      <c r="X1817" s="512"/>
      <c r="Y1817" s="512"/>
      <c r="Z1817" s="1193"/>
      <c r="AA1817" s="508"/>
      <c r="AB1817" s="1386"/>
      <c r="AC1817" s="1401"/>
    </row>
    <row r="1818" spans="1:29" ht="60" x14ac:dyDescent="0.25">
      <c r="A1818" s="227">
        <v>1</v>
      </c>
      <c r="B1818" s="463" t="s">
        <v>311</v>
      </c>
      <c r="C1818" s="622"/>
      <c r="D1818" s="4"/>
      <c r="E1818" s="1071"/>
      <c r="F1818" s="323">
        <f t="shared" si="384"/>
        <v>0</v>
      </c>
      <c r="G1818" s="746"/>
      <c r="H1818" s="323" t="e">
        <f>G1818/F1818*100</f>
        <v>#DIV/0!</v>
      </c>
      <c r="I1818" s="1825"/>
      <c r="J1818" s="1825"/>
      <c r="K1818" s="724"/>
      <c r="L1818" s="724"/>
      <c r="M1818" s="369"/>
      <c r="N1818" s="724"/>
      <c r="O1818" s="724"/>
      <c r="P1818" s="724"/>
      <c r="Q1818" s="512"/>
      <c r="R1818" s="992">
        <f t="shared" si="383"/>
        <v>0</v>
      </c>
      <c r="S1818" s="512"/>
      <c r="T1818" s="1011"/>
      <c r="U1818" s="512"/>
      <c r="V1818" s="512"/>
      <c r="W1818" s="512"/>
      <c r="X1818" s="512"/>
      <c r="Y1818" s="512"/>
      <c r="Z1818" s="1193"/>
      <c r="AA1818" s="508"/>
      <c r="AB1818" s="1386"/>
      <c r="AC1818" s="1401"/>
    </row>
    <row r="1819" spans="1:29" ht="105" x14ac:dyDescent="0.25">
      <c r="B1819" s="463" t="s">
        <v>542</v>
      </c>
      <c r="C1819" s="622"/>
      <c r="D1819" s="4"/>
      <c r="E1819" s="1071"/>
      <c r="F1819" s="323">
        <f t="shared" si="384"/>
        <v>0</v>
      </c>
      <c r="G1819" s="746"/>
      <c r="H1819" s="323"/>
      <c r="I1819" s="1825"/>
      <c r="J1819" s="1825"/>
      <c r="K1819" s="724"/>
      <c r="L1819" s="724"/>
      <c r="M1819" s="369"/>
      <c r="N1819" s="724"/>
      <c r="O1819" s="724"/>
      <c r="P1819" s="724"/>
      <c r="Q1819" s="512"/>
      <c r="R1819" s="992">
        <f t="shared" si="383"/>
        <v>0</v>
      </c>
      <c r="S1819" s="512"/>
      <c r="T1819" s="1011"/>
      <c r="U1819" s="512"/>
      <c r="V1819" s="512"/>
      <c r="W1819" s="512"/>
      <c r="X1819" s="512"/>
      <c r="Y1819" s="512"/>
      <c r="Z1819" s="1193"/>
      <c r="AA1819" s="508"/>
      <c r="AB1819" s="1386"/>
      <c r="AC1819" s="1401"/>
    </row>
    <row r="1820" spans="1:29" ht="29.25" x14ac:dyDescent="0.25">
      <c r="A1820" s="227">
        <v>1</v>
      </c>
      <c r="B1820" s="433" t="s">
        <v>135</v>
      </c>
      <c r="C1820" s="622"/>
      <c r="D1820" s="4"/>
      <c r="E1820" s="367">
        <f>E1821</f>
        <v>0</v>
      </c>
      <c r="F1820" s="323">
        <f t="shared" si="384"/>
        <v>0</v>
      </c>
      <c r="G1820" s="746">
        <f>G1821</f>
        <v>0</v>
      </c>
      <c r="H1820" s="323" t="e">
        <f>G1820/F1820*100</f>
        <v>#DIV/0!</v>
      </c>
      <c r="I1820" s="1825"/>
      <c r="J1820" s="1825"/>
      <c r="K1820" s="724"/>
      <c r="L1820" s="724"/>
      <c r="M1820" s="369"/>
      <c r="N1820" s="724"/>
      <c r="O1820" s="724"/>
      <c r="P1820" s="724"/>
      <c r="Q1820" s="512"/>
      <c r="R1820" s="992">
        <f t="shared" si="383"/>
        <v>0</v>
      </c>
      <c r="S1820" s="512"/>
      <c r="T1820" s="1011"/>
      <c r="U1820" s="512"/>
      <c r="V1820" s="512"/>
      <c r="W1820" s="512"/>
      <c r="X1820" s="512"/>
      <c r="Y1820" s="512"/>
      <c r="Z1820" s="1193"/>
      <c r="AA1820" s="508"/>
      <c r="AB1820" s="1386"/>
      <c r="AC1820" s="1401"/>
    </row>
    <row r="1821" spans="1:29" x14ac:dyDescent="0.25">
      <c r="A1821" s="227">
        <v>1</v>
      </c>
      <c r="B1821" s="275" t="s">
        <v>240</v>
      </c>
      <c r="C1821" s="622"/>
      <c r="D1821" s="4"/>
      <c r="E1821" s="367"/>
      <c r="F1821" s="323">
        <f t="shared" si="384"/>
        <v>0</v>
      </c>
      <c r="G1821" s="746"/>
      <c r="H1821" s="323" t="e">
        <f>G1821/F1821*100</f>
        <v>#DIV/0!</v>
      </c>
      <c r="I1821" s="1825"/>
      <c r="J1821" s="1825"/>
      <c r="K1821" s="724"/>
      <c r="L1821" s="724"/>
      <c r="M1821" s="369"/>
      <c r="N1821" s="724"/>
      <c r="O1821" s="724"/>
      <c r="P1821" s="724"/>
      <c r="Q1821" s="512"/>
      <c r="R1821" s="992">
        <f t="shared" si="383"/>
        <v>0</v>
      </c>
      <c r="S1821" s="512"/>
      <c r="T1821" s="1011"/>
      <c r="U1821" s="512"/>
      <c r="V1821" s="512"/>
      <c r="W1821" s="512"/>
      <c r="X1821" s="512"/>
      <c r="Y1821" s="512"/>
      <c r="Z1821" s="1193"/>
      <c r="AA1821" s="508"/>
      <c r="AB1821" s="1386"/>
      <c r="AC1821" s="1401"/>
    </row>
    <row r="1822" spans="1:29" ht="63" x14ac:dyDescent="0.25">
      <c r="A1822" s="227">
        <v>1</v>
      </c>
      <c r="B1822" s="689" t="s">
        <v>300</v>
      </c>
      <c r="C1822" s="622"/>
      <c r="D1822" s="4"/>
      <c r="E1822" s="1070">
        <f>E1823+E1828</f>
        <v>0</v>
      </c>
      <c r="F1822" s="323">
        <f t="shared" si="384"/>
        <v>0</v>
      </c>
      <c r="G1822" s="746">
        <f>G1823+G1828</f>
        <v>0</v>
      </c>
      <c r="H1822" s="323" t="e">
        <f>G1822/F1822*100</f>
        <v>#DIV/0!</v>
      </c>
      <c r="I1822" s="1825"/>
      <c r="J1822" s="1825"/>
      <c r="K1822" s="724"/>
      <c r="L1822" s="724"/>
      <c r="M1822" s="369"/>
      <c r="N1822" s="724"/>
      <c r="O1822" s="724"/>
      <c r="P1822" s="724"/>
      <c r="Q1822" s="512"/>
      <c r="R1822" s="1134">
        <f t="shared" si="383"/>
        <v>0</v>
      </c>
      <c r="S1822" s="512">
        <f>Y1822-X1822-U1822</f>
        <v>0</v>
      </c>
      <c r="T1822" s="1011"/>
      <c r="U1822" s="512"/>
      <c r="V1822" s="512">
        <f>S1822-R1822</f>
        <v>0</v>
      </c>
      <c r="W1822" s="512"/>
      <c r="X1822" s="512"/>
      <c r="Y1822" s="512"/>
      <c r="Z1822" s="1193"/>
      <c r="AA1822" s="508"/>
      <c r="AB1822" s="1386"/>
      <c r="AC1822" s="1401"/>
    </row>
    <row r="1823" spans="1:29" ht="30" x14ac:dyDescent="0.25">
      <c r="A1823" s="227">
        <v>1</v>
      </c>
      <c r="B1823" s="665" t="s">
        <v>301</v>
      </c>
      <c r="C1823" s="622"/>
      <c r="D1823" s="4"/>
      <c r="E1823" s="1070">
        <f>SUM(E1824:E1827)</f>
        <v>0</v>
      </c>
      <c r="F1823" s="323">
        <f t="shared" si="384"/>
        <v>0</v>
      </c>
      <c r="G1823" s="746">
        <f>SUM(G1824:G1827)</f>
        <v>0</v>
      </c>
      <c r="H1823" s="323" t="e">
        <f>G1823/F1823*100</f>
        <v>#DIV/0!</v>
      </c>
      <c r="I1823" s="1825"/>
      <c r="J1823" s="1825"/>
      <c r="K1823" s="724"/>
      <c r="L1823" s="724"/>
      <c r="M1823" s="369"/>
      <c r="N1823" s="724"/>
      <c r="O1823" s="724"/>
      <c r="P1823" s="724"/>
      <c r="Q1823" s="512"/>
      <c r="R1823" s="992">
        <f t="shared" si="383"/>
        <v>0</v>
      </c>
      <c r="S1823" s="512"/>
      <c r="T1823" s="1011"/>
      <c r="U1823" s="512"/>
      <c r="V1823" s="512"/>
      <c r="W1823" s="512"/>
      <c r="X1823" s="512"/>
      <c r="Y1823" s="512"/>
      <c r="Z1823" s="1193"/>
      <c r="AA1823" s="508"/>
      <c r="AB1823" s="1386"/>
      <c r="AC1823" s="1401"/>
    </row>
    <row r="1824" spans="1:29" ht="30" x14ac:dyDescent="0.25">
      <c r="A1824" s="227">
        <v>1</v>
      </c>
      <c r="B1824" s="463" t="s">
        <v>302</v>
      </c>
      <c r="C1824" s="622"/>
      <c r="D1824" s="4"/>
      <c r="E1824" s="1070"/>
      <c r="F1824" s="323">
        <f t="shared" si="384"/>
        <v>0</v>
      </c>
      <c r="G1824" s="746"/>
      <c r="H1824" s="323"/>
      <c r="I1824" s="1825"/>
      <c r="J1824" s="1825"/>
      <c r="K1824" s="724"/>
      <c r="L1824" s="724"/>
      <c r="M1824" s="369"/>
      <c r="N1824" s="724"/>
      <c r="O1824" s="724"/>
      <c r="P1824" s="724"/>
      <c r="Q1824" s="512"/>
      <c r="R1824" s="992">
        <f t="shared" si="383"/>
        <v>0</v>
      </c>
      <c r="S1824" s="512"/>
      <c r="T1824" s="1011"/>
      <c r="U1824" s="512"/>
      <c r="V1824" s="512"/>
      <c r="W1824" s="512"/>
      <c r="X1824" s="512"/>
      <c r="Y1824" s="512"/>
      <c r="Z1824" s="1193"/>
      <c r="AA1824" s="508"/>
      <c r="AB1824" s="1386"/>
      <c r="AC1824" s="1401"/>
    </row>
    <row r="1825" spans="1:29" ht="60" x14ac:dyDescent="0.25">
      <c r="A1825" s="227">
        <v>1</v>
      </c>
      <c r="B1825" s="463" t="s">
        <v>303</v>
      </c>
      <c r="C1825" s="622"/>
      <c r="D1825" s="4"/>
      <c r="E1825" s="1070"/>
      <c r="F1825" s="323">
        <f t="shared" si="384"/>
        <v>0</v>
      </c>
      <c r="G1825" s="746"/>
      <c r="H1825" s="323"/>
      <c r="I1825" s="1825"/>
      <c r="J1825" s="1825"/>
      <c r="K1825" s="724"/>
      <c r="L1825" s="724"/>
      <c r="M1825" s="369"/>
      <c r="N1825" s="724"/>
      <c r="O1825" s="724"/>
      <c r="P1825" s="724"/>
      <c r="Q1825" s="512"/>
      <c r="R1825" s="992">
        <f t="shared" si="383"/>
        <v>0</v>
      </c>
      <c r="S1825" s="512"/>
      <c r="T1825" s="1011"/>
      <c r="U1825" s="512"/>
      <c r="V1825" s="512"/>
      <c r="W1825" s="512"/>
      <c r="X1825" s="512"/>
      <c r="Y1825" s="512"/>
      <c r="Z1825" s="1193"/>
      <c r="AA1825" s="508"/>
      <c r="AB1825" s="1386"/>
      <c r="AC1825" s="1401"/>
    </row>
    <row r="1826" spans="1:29" ht="45" x14ac:dyDescent="0.25">
      <c r="A1826" s="227">
        <v>1</v>
      </c>
      <c r="B1826" s="463" t="s">
        <v>304</v>
      </c>
      <c r="C1826" s="622"/>
      <c r="D1826" s="4"/>
      <c r="E1826" s="1071"/>
      <c r="F1826" s="323">
        <f t="shared" si="384"/>
        <v>0</v>
      </c>
      <c r="G1826" s="746"/>
      <c r="H1826" s="323" t="e">
        <f>G1826/F1826*100</f>
        <v>#DIV/0!</v>
      </c>
      <c r="I1826" s="1825"/>
      <c r="J1826" s="1825"/>
      <c r="K1826" s="724"/>
      <c r="L1826" s="724"/>
      <c r="M1826" s="369"/>
      <c r="N1826" s="724"/>
      <c r="O1826" s="724"/>
      <c r="P1826" s="724"/>
      <c r="Q1826" s="512"/>
      <c r="R1826" s="992">
        <f t="shared" si="383"/>
        <v>0</v>
      </c>
      <c r="S1826" s="512"/>
      <c r="T1826" s="1011"/>
      <c r="U1826" s="512"/>
      <c r="V1826" s="512"/>
      <c r="W1826" s="512"/>
      <c r="X1826" s="512"/>
      <c r="Y1826" s="512"/>
      <c r="Z1826" s="1193"/>
      <c r="AA1826" s="508"/>
      <c r="AB1826" s="1386"/>
      <c r="AC1826" s="1401"/>
    </row>
    <row r="1827" spans="1:29" ht="30" x14ac:dyDescent="0.25">
      <c r="A1827" s="227">
        <v>1</v>
      </c>
      <c r="B1827" s="463" t="s">
        <v>305</v>
      </c>
      <c r="C1827" s="622"/>
      <c r="D1827" s="4"/>
      <c r="E1827" s="1072"/>
      <c r="F1827" s="323">
        <f t="shared" si="384"/>
        <v>0</v>
      </c>
      <c r="G1827" s="746"/>
      <c r="H1827" s="323" t="e">
        <f>G1827/F1827*100</f>
        <v>#DIV/0!</v>
      </c>
      <c r="I1827" s="1825"/>
      <c r="J1827" s="1825"/>
      <c r="K1827" s="724"/>
      <c r="L1827" s="724"/>
      <c r="M1827" s="369"/>
      <c r="N1827" s="724"/>
      <c r="O1827" s="724"/>
      <c r="P1827" s="724"/>
      <c r="Q1827" s="512"/>
      <c r="R1827" s="992">
        <f t="shared" si="383"/>
        <v>0</v>
      </c>
      <c r="S1827" s="512"/>
      <c r="T1827" s="1011"/>
      <c r="U1827" s="512"/>
      <c r="V1827" s="512"/>
      <c r="W1827" s="512"/>
      <c r="X1827" s="512"/>
      <c r="Y1827" s="512"/>
      <c r="Z1827" s="1193"/>
      <c r="AA1827" s="508"/>
      <c r="AB1827" s="1386"/>
      <c r="AC1827" s="1401"/>
    </row>
    <row r="1828" spans="1:29" ht="60" x14ac:dyDescent="0.25">
      <c r="A1828" s="227">
        <v>1</v>
      </c>
      <c r="B1828" s="665" t="s">
        <v>306</v>
      </c>
      <c r="C1828" s="622"/>
      <c r="D1828" s="4"/>
      <c r="E1828" s="1073">
        <f>SUM(E1829:E1831)</f>
        <v>0</v>
      </c>
      <c r="F1828" s="323">
        <f t="shared" si="384"/>
        <v>0</v>
      </c>
      <c r="G1828" s="746">
        <f>SUM(G1829:G1831)</f>
        <v>0</v>
      </c>
      <c r="H1828" s="323" t="e">
        <f>G1828/F1828*100</f>
        <v>#DIV/0!</v>
      </c>
      <c r="I1828" s="1825"/>
      <c r="J1828" s="1825"/>
      <c r="K1828" s="724"/>
      <c r="L1828" s="724"/>
      <c r="M1828" s="369"/>
      <c r="N1828" s="724"/>
      <c r="O1828" s="724"/>
      <c r="P1828" s="724"/>
      <c r="Q1828" s="512"/>
      <c r="R1828" s="992">
        <f t="shared" si="383"/>
        <v>0</v>
      </c>
      <c r="S1828" s="512"/>
      <c r="T1828" s="1011"/>
      <c r="U1828" s="512"/>
      <c r="V1828" s="512"/>
      <c r="W1828" s="512"/>
      <c r="X1828" s="512"/>
      <c r="Y1828" s="512"/>
      <c r="Z1828" s="1193"/>
      <c r="AA1828" s="508"/>
      <c r="AB1828" s="1386"/>
      <c r="AC1828" s="1401"/>
    </row>
    <row r="1829" spans="1:29" ht="45" x14ac:dyDescent="0.25">
      <c r="A1829" s="227">
        <v>1</v>
      </c>
      <c r="B1829" s="463" t="s">
        <v>307</v>
      </c>
      <c r="C1829" s="622"/>
      <c r="D1829" s="4"/>
      <c r="E1829" s="696"/>
      <c r="F1829" s="323">
        <f t="shared" si="384"/>
        <v>0</v>
      </c>
      <c r="G1829" s="746"/>
      <c r="H1829" s="323"/>
      <c r="I1829" s="1825"/>
      <c r="J1829" s="1825"/>
      <c r="K1829" s="724"/>
      <c r="L1829" s="724"/>
      <c r="M1829" s="369"/>
      <c r="N1829" s="724"/>
      <c r="O1829" s="724"/>
      <c r="P1829" s="724"/>
      <c r="Q1829" s="512"/>
      <c r="R1829" s="992">
        <f t="shared" si="383"/>
        <v>0</v>
      </c>
      <c r="S1829" s="512"/>
      <c r="T1829" s="1011"/>
      <c r="U1829" s="512"/>
      <c r="V1829" s="512"/>
      <c r="W1829" s="512"/>
      <c r="X1829" s="512"/>
      <c r="Y1829" s="512"/>
      <c r="Z1829" s="1193"/>
      <c r="AA1829" s="508"/>
      <c r="AB1829" s="1386"/>
      <c r="AC1829" s="1401"/>
    </row>
    <row r="1830" spans="1:29" ht="75" x14ac:dyDescent="0.25">
      <c r="A1830" s="227">
        <v>1</v>
      </c>
      <c r="B1830" s="463" t="s">
        <v>308</v>
      </c>
      <c r="C1830" s="622"/>
      <c r="D1830" s="4"/>
      <c r="E1830" s="696"/>
      <c r="F1830" s="323">
        <f t="shared" si="384"/>
        <v>0</v>
      </c>
      <c r="G1830" s="746"/>
      <c r="H1830" s="323" t="e">
        <f>G1830/F1830*100</f>
        <v>#DIV/0!</v>
      </c>
      <c r="I1830" s="1825"/>
      <c r="J1830" s="1825"/>
      <c r="K1830" s="724"/>
      <c r="L1830" s="724"/>
      <c r="M1830" s="369"/>
      <c r="N1830" s="724"/>
      <c r="O1830" s="724"/>
      <c r="P1830" s="724"/>
      <c r="Q1830" s="512"/>
      <c r="R1830" s="992">
        <f t="shared" si="383"/>
        <v>0</v>
      </c>
      <c r="S1830" s="512"/>
      <c r="T1830" s="1011"/>
      <c r="U1830" s="512"/>
      <c r="V1830" s="512"/>
      <c r="W1830" s="512"/>
      <c r="X1830" s="512"/>
      <c r="Y1830" s="512"/>
      <c r="Z1830" s="1193"/>
      <c r="AA1830" s="508"/>
      <c r="AB1830" s="1386"/>
      <c r="AC1830" s="1401"/>
    </row>
    <row r="1831" spans="1:29" ht="60" x14ac:dyDescent="0.25">
      <c r="A1831" s="227">
        <v>1</v>
      </c>
      <c r="B1831" s="463" t="s">
        <v>309</v>
      </c>
      <c r="C1831" s="622"/>
      <c r="D1831" s="4"/>
      <c r="E1831" s="696"/>
      <c r="F1831" s="323">
        <f t="shared" si="384"/>
        <v>0</v>
      </c>
      <c r="G1831" s="746"/>
      <c r="H1831" s="323" t="e">
        <f>G1831/F1831*100</f>
        <v>#DIV/0!</v>
      </c>
      <c r="I1831" s="1825"/>
      <c r="J1831" s="1825"/>
      <c r="K1831" s="724"/>
      <c r="L1831" s="724"/>
      <c r="M1831" s="369"/>
      <c r="N1831" s="724"/>
      <c r="O1831" s="724"/>
      <c r="P1831" s="724"/>
      <c r="Q1831" s="512"/>
      <c r="R1831" s="992">
        <f t="shared" ref="R1831:R1894" si="394">Q1831/12*$B$4</f>
        <v>0</v>
      </c>
      <c r="S1831" s="512"/>
      <c r="T1831" s="1011"/>
      <c r="U1831" s="512"/>
      <c r="V1831" s="512"/>
      <c r="W1831" s="512"/>
      <c r="X1831" s="512"/>
      <c r="Y1831" s="512"/>
      <c r="Z1831" s="1193"/>
      <c r="AA1831" s="508"/>
      <c r="AB1831" s="1386"/>
      <c r="AC1831" s="1401"/>
    </row>
    <row r="1832" spans="1:29" x14ac:dyDescent="0.25">
      <c r="B1832" s="736" t="s">
        <v>207</v>
      </c>
      <c r="C1832" s="622"/>
      <c r="D1832" s="4"/>
      <c r="E1832" s="696"/>
      <c r="F1832" s="323">
        <f t="shared" si="384"/>
        <v>0</v>
      </c>
      <c r="G1832" s="746"/>
      <c r="H1832" s="323"/>
      <c r="I1832" s="1825"/>
      <c r="J1832" s="1825"/>
      <c r="K1832" s="724"/>
      <c r="L1832" s="724"/>
      <c r="M1832" s="369"/>
      <c r="N1832" s="724"/>
      <c r="O1832" s="724"/>
      <c r="P1832" s="724"/>
      <c r="Q1832" s="512"/>
      <c r="R1832" s="992">
        <f t="shared" si="394"/>
        <v>0</v>
      </c>
      <c r="S1832" s="512"/>
      <c r="T1832" s="1011"/>
      <c r="U1832" s="512"/>
      <c r="V1832" s="512"/>
      <c r="W1832" s="512"/>
      <c r="X1832" s="512"/>
      <c r="Y1832" s="512"/>
      <c r="Z1832" s="1193"/>
      <c r="AA1832" s="508"/>
      <c r="AB1832" s="1386"/>
      <c r="AC1832" s="1401"/>
    </row>
    <row r="1833" spans="1:29" ht="29.25" x14ac:dyDescent="0.25">
      <c r="A1833" s="227">
        <v>1</v>
      </c>
      <c r="B1833" s="723" t="s">
        <v>365</v>
      </c>
      <c r="C1833" s="622"/>
      <c r="D1833" s="4"/>
      <c r="E1833" s="367"/>
      <c r="F1833" s="323">
        <f t="shared" si="384"/>
        <v>0</v>
      </c>
      <c r="G1833" s="746"/>
      <c r="H1833" s="323"/>
      <c r="I1833" s="1825"/>
      <c r="J1833" s="1825"/>
      <c r="K1833" s="724"/>
      <c r="L1833" s="724"/>
      <c r="M1833" s="369"/>
      <c r="N1833" s="724"/>
      <c r="O1833" s="724"/>
      <c r="P1833" s="724"/>
      <c r="Q1833" s="512"/>
      <c r="R1833" s="992">
        <f t="shared" si="394"/>
        <v>0</v>
      </c>
      <c r="S1833" s="512"/>
      <c r="T1833" s="1011"/>
      <c r="U1833" s="512"/>
      <c r="V1833" s="512"/>
      <c r="W1833" s="512"/>
      <c r="X1833" s="512"/>
      <c r="Y1833" s="512"/>
      <c r="Z1833" s="1193"/>
      <c r="AA1833" s="508"/>
      <c r="AB1833" s="1386"/>
      <c r="AC1833" s="1401"/>
    </row>
    <row r="1834" spans="1:29" x14ac:dyDescent="0.25">
      <c r="A1834" s="227">
        <v>1</v>
      </c>
      <c r="B1834" s="4" t="s">
        <v>353</v>
      </c>
      <c r="C1834" s="622"/>
      <c r="D1834" s="4"/>
      <c r="E1834" s="367"/>
      <c r="F1834" s="323">
        <f t="shared" si="384"/>
        <v>0</v>
      </c>
      <c r="G1834" s="746"/>
      <c r="H1834" s="323"/>
      <c r="I1834" s="1825"/>
      <c r="J1834" s="1825"/>
      <c r="K1834" s="724"/>
      <c r="L1834" s="724"/>
      <c r="M1834" s="369"/>
      <c r="N1834" s="724"/>
      <c r="O1834" s="724"/>
      <c r="P1834" s="724"/>
      <c r="Q1834" s="512"/>
      <c r="R1834" s="992">
        <f t="shared" si="394"/>
        <v>0</v>
      </c>
      <c r="S1834" s="512"/>
      <c r="T1834" s="1011"/>
      <c r="U1834" s="512"/>
      <c r="V1834" s="512"/>
      <c r="W1834" s="512"/>
      <c r="X1834" s="512"/>
      <c r="Y1834" s="512"/>
      <c r="Z1834" s="1193"/>
      <c r="AA1834" s="508"/>
      <c r="AB1834" s="1386"/>
      <c r="AC1834" s="1401"/>
    </row>
    <row r="1835" spans="1:29" ht="30" x14ac:dyDescent="0.25">
      <c r="A1835" s="227">
        <v>1</v>
      </c>
      <c r="B1835" s="737" t="s">
        <v>354</v>
      </c>
      <c r="C1835" s="622"/>
      <c r="D1835" s="4"/>
      <c r="E1835" s="367"/>
      <c r="F1835" s="323">
        <f t="shared" si="384"/>
        <v>0</v>
      </c>
      <c r="G1835" s="746"/>
      <c r="H1835" s="323"/>
      <c r="I1835" s="1825"/>
      <c r="J1835" s="1825"/>
      <c r="K1835" s="724"/>
      <c r="L1835" s="724"/>
      <c r="M1835" s="369"/>
      <c r="N1835" s="724"/>
      <c r="O1835" s="724"/>
      <c r="P1835" s="724"/>
      <c r="Q1835" s="512"/>
      <c r="R1835" s="992">
        <f t="shared" si="394"/>
        <v>0</v>
      </c>
      <c r="S1835" s="512"/>
      <c r="T1835" s="1011"/>
      <c r="U1835" s="512"/>
      <c r="V1835" s="512"/>
      <c r="W1835" s="512"/>
      <c r="X1835" s="512"/>
      <c r="Y1835" s="512"/>
      <c r="Z1835" s="1193"/>
      <c r="AA1835" s="508"/>
      <c r="AB1835" s="1386"/>
      <c r="AC1835" s="1401"/>
    </row>
    <row r="1836" spans="1:29" x14ac:dyDescent="0.25">
      <c r="A1836" s="227">
        <v>1</v>
      </c>
      <c r="B1836" s="4" t="s">
        <v>355</v>
      </c>
      <c r="C1836" s="622"/>
      <c r="D1836" s="4"/>
      <c r="E1836" s="367"/>
      <c r="F1836" s="323">
        <f t="shared" si="384"/>
        <v>0</v>
      </c>
      <c r="G1836" s="746"/>
      <c r="H1836" s="323"/>
      <c r="I1836" s="1825"/>
      <c r="J1836" s="1825"/>
      <c r="K1836" s="724"/>
      <c r="L1836" s="724"/>
      <c r="M1836" s="369"/>
      <c r="N1836" s="724"/>
      <c r="O1836" s="724"/>
      <c r="P1836" s="724"/>
      <c r="Q1836" s="512"/>
      <c r="R1836" s="992">
        <f t="shared" si="394"/>
        <v>0</v>
      </c>
      <c r="S1836" s="512"/>
      <c r="T1836" s="1011"/>
      <c r="U1836" s="512"/>
      <c r="V1836" s="512"/>
      <c r="W1836" s="512"/>
      <c r="X1836" s="512"/>
      <c r="Y1836" s="512"/>
      <c r="Z1836" s="1193"/>
      <c r="AA1836" s="508"/>
      <c r="AB1836" s="1386"/>
      <c r="AC1836" s="1401"/>
    </row>
    <row r="1837" spans="1:29" ht="30" x14ac:dyDescent="0.25">
      <c r="A1837" s="227">
        <v>1</v>
      </c>
      <c r="B1837" s="4" t="s">
        <v>380</v>
      </c>
      <c r="C1837" s="622"/>
      <c r="D1837" s="4"/>
      <c r="E1837" s="367"/>
      <c r="F1837" s="323">
        <f t="shared" si="384"/>
        <v>0</v>
      </c>
      <c r="G1837" s="746"/>
      <c r="H1837" s="323"/>
      <c r="I1837" s="1825"/>
      <c r="J1837" s="1825"/>
      <c r="K1837" s="724"/>
      <c r="L1837" s="724"/>
      <c r="M1837" s="369"/>
      <c r="N1837" s="724"/>
      <c r="O1837" s="724"/>
      <c r="P1837" s="724"/>
      <c r="Q1837" s="512"/>
      <c r="R1837" s="992">
        <f t="shared" si="394"/>
        <v>0</v>
      </c>
      <c r="S1837" s="512"/>
      <c r="T1837" s="1011"/>
      <c r="U1837" s="512"/>
      <c r="V1837" s="512"/>
      <c r="W1837" s="512"/>
      <c r="X1837" s="512"/>
      <c r="Y1837" s="512"/>
      <c r="Z1837" s="1193"/>
      <c r="AA1837" s="508"/>
      <c r="AB1837" s="1386"/>
      <c r="AC1837" s="1401"/>
    </row>
    <row r="1838" spans="1:29" ht="60" x14ac:dyDescent="0.25">
      <c r="A1838" s="227">
        <v>1</v>
      </c>
      <c r="B1838" s="4" t="s">
        <v>356</v>
      </c>
      <c r="C1838" s="622"/>
      <c r="D1838" s="4"/>
      <c r="E1838" s="367"/>
      <c r="F1838" s="323">
        <f t="shared" si="384"/>
        <v>0</v>
      </c>
      <c r="G1838" s="746"/>
      <c r="H1838" s="323"/>
      <c r="I1838" s="1825"/>
      <c r="J1838" s="1825"/>
      <c r="K1838" s="724"/>
      <c r="L1838" s="724"/>
      <c r="M1838" s="369"/>
      <c r="N1838" s="724"/>
      <c r="O1838" s="724"/>
      <c r="P1838" s="724"/>
      <c r="Q1838" s="512"/>
      <c r="R1838" s="992">
        <f t="shared" si="394"/>
        <v>0</v>
      </c>
      <c r="S1838" s="512"/>
      <c r="T1838" s="1011"/>
      <c r="U1838" s="512"/>
      <c r="V1838" s="512"/>
      <c r="W1838" s="512"/>
      <c r="X1838" s="512"/>
      <c r="Y1838" s="512"/>
      <c r="Z1838" s="1193"/>
      <c r="AA1838" s="508"/>
      <c r="AB1838" s="1386"/>
      <c r="AC1838" s="1401"/>
    </row>
    <row r="1839" spans="1:29" ht="75" x14ac:dyDescent="0.25">
      <c r="A1839" s="227">
        <v>1</v>
      </c>
      <c r="B1839" s="4" t="s">
        <v>357</v>
      </c>
      <c r="C1839" s="622"/>
      <c r="D1839" s="4"/>
      <c r="E1839" s="367"/>
      <c r="F1839" s="323">
        <f t="shared" si="384"/>
        <v>0</v>
      </c>
      <c r="G1839" s="746"/>
      <c r="H1839" s="323"/>
      <c r="I1839" s="1825"/>
      <c r="J1839" s="1825"/>
      <c r="K1839" s="724"/>
      <c r="L1839" s="724"/>
      <c r="M1839" s="369"/>
      <c r="N1839" s="724"/>
      <c r="O1839" s="724"/>
      <c r="P1839" s="724"/>
      <c r="Q1839" s="512"/>
      <c r="R1839" s="992">
        <f t="shared" si="394"/>
        <v>0</v>
      </c>
      <c r="S1839" s="512"/>
      <c r="T1839" s="1011"/>
      <c r="U1839" s="512"/>
      <c r="V1839" s="512"/>
      <c r="W1839" s="512"/>
      <c r="X1839" s="512"/>
      <c r="Y1839" s="512"/>
      <c r="Z1839" s="1193"/>
      <c r="AA1839" s="508"/>
      <c r="AB1839" s="1386"/>
      <c r="AC1839" s="1401"/>
    </row>
    <row r="1840" spans="1:29" ht="45" x14ac:dyDescent="0.25">
      <c r="A1840" s="227">
        <v>1</v>
      </c>
      <c r="B1840" s="738" t="s">
        <v>358</v>
      </c>
      <c r="C1840" s="622"/>
      <c r="D1840" s="4"/>
      <c r="E1840" s="367"/>
      <c r="F1840" s="323">
        <f t="shared" si="384"/>
        <v>0</v>
      </c>
      <c r="G1840" s="746"/>
      <c r="H1840" s="323"/>
      <c r="I1840" s="1825"/>
      <c r="J1840" s="1825"/>
      <c r="K1840" s="724"/>
      <c r="L1840" s="724"/>
      <c r="M1840" s="369"/>
      <c r="N1840" s="724"/>
      <c r="O1840" s="724"/>
      <c r="P1840" s="724"/>
      <c r="Q1840" s="512"/>
      <c r="R1840" s="992">
        <f t="shared" si="394"/>
        <v>0</v>
      </c>
      <c r="S1840" s="512"/>
      <c r="T1840" s="1011"/>
      <c r="U1840" s="512"/>
      <c r="V1840" s="512"/>
      <c r="W1840" s="512"/>
      <c r="X1840" s="512"/>
      <c r="Y1840" s="512"/>
      <c r="Z1840" s="1193"/>
      <c r="AA1840" s="508"/>
      <c r="AB1840" s="1386"/>
      <c r="AC1840" s="1401"/>
    </row>
    <row r="1841" spans="1:29" ht="29.25" x14ac:dyDescent="0.25">
      <c r="A1841" s="227">
        <v>1</v>
      </c>
      <c r="B1841" s="723" t="s">
        <v>366</v>
      </c>
      <c r="C1841" s="622"/>
      <c r="D1841" s="4"/>
      <c r="E1841" s="367"/>
      <c r="F1841" s="323">
        <f t="shared" si="384"/>
        <v>0</v>
      </c>
      <c r="G1841" s="746"/>
      <c r="H1841" s="323"/>
      <c r="I1841" s="1825"/>
      <c r="J1841" s="1825"/>
      <c r="K1841" s="724"/>
      <c r="L1841" s="724"/>
      <c r="M1841" s="369"/>
      <c r="N1841" s="724"/>
      <c r="O1841" s="724"/>
      <c r="P1841" s="724"/>
      <c r="Q1841" s="512"/>
      <c r="R1841" s="992">
        <f t="shared" si="394"/>
        <v>0</v>
      </c>
      <c r="S1841" s="512"/>
      <c r="T1841" s="1011"/>
      <c r="U1841" s="512"/>
      <c r="V1841" s="512"/>
      <c r="W1841" s="512"/>
      <c r="X1841" s="512"/>
      <c r="Y1841" s="512"/>
      <c r="Z1841" s="1193"/>
      <c r="AA1841" s="508"/>
      <c r="AB1841" s="1386"/>
      <c r="AC1841" s="1401"/>
    </row>
    <row r="1842" spans="1:29" x14ac:dyDescent="0.25">
      <c r="A1842" s="227">
        <v>1</v>
      </c>
      <c r="B1842" s="723" t="s">
        <v>381</v>
      </c>
      <c r="C1842" s="622"/>
      <c r="D1842" s="4"/>
      <c r="E1842" s="367"/>
      <c r="F1842" s="213">
        <f t="shared" si="384"/>
        <v>0</v>
      </c>
      <c r="G1842" s="746"/>
      <c r="H1842" s="323"/>
      <c r="I1842" s="1825"/>
      <c r="J1842" s="1825"/>
      <c r="K1842" s="211"/>
      <c r="L1842" s="211"/>
      <c r="M1842" s="369"/>
      <c r="N1842" s="211"/>
      <c r="O1842" s="211"/>
      <c r="P1842" s="211"/>
      <c r="Q1842" s="512"/>
      <c r="R1842" s="992">
        <f t="shared" si="394"/>
        <v>0</v>
      </c>
      <c r="S1842" s="512">
        <f t="shared" ref="S1842:S1853" si="395">Y1842-X1842-U1842</f>
        <v>0</v>
      </c>
      <c r="T1842" s="1011"/>
      <c r="U1842" s="512"/>
      <c r="V1842" s="512"/>
      <c r="W1842" s="512"/>
      <c r="X1842" s="512"/>
      <c r="Y1842" s="512"/>
      <c r="Z1842" s="1193"/>
      <c r="AA1842" s="508"/>
      <c r="AB1842" s="1386"/>
      <c r="AC1842" s="1401"/>
    </row>
    <row r="1843" spans="1:29" x14ac:dyDescent="0.25">
      <c r="A1843" s="227">
        <v>1</v>
      </c>
      <c r="B1843" s="4" t="s">
        <v>382</v>
      </c>
      <c r="C1843" s="622"/>
      <c r="D1843" s="4"/>
      <c r="E1843" s="367"/>
      <c r="F1843" s="213">
        <f t="shared" si="384"/>
        <v>0</v>
      </c>
      <c r="G1843" s="746"/>
      <c r="H1843" s="323"/>
      <c r="I1843" s="1825"/>
      <c r="J1843" s="1825"/>
      <c r="K1843" s="211"/>
      <c r="L1843" s="211"/>
      <c r="M1843" s="369"/>
      <c r="N1843" s="211"/>
      <c r="O1843" s="211"/>
      <c r="P1843" s="211"/>
      <c r="Q1843" s="512"/>
      <c r="R1843" s="992">
        <f t="shared" si="394"/>
        <v>0</v>
      </c>
      <c r="S1843" s="512">
        <f t="shared" si="395"/>
        <v>0</v>
      </c>
      <c r="T1843" s="1011"/>
      <c r="U1843" s="512"/>
      <c r="V1843" s="512"/>
      <c r="W1843" s="512"/>
      <c r="X1843" s="512"/>
      <c r="Y1843" s="512"/>
      <c r="Z1843" s="1193"/>
      <c r="AA1843" s="508"/>
      <c r="AB1843" s="1386"/>
      <c r="AC1843" s="1401"/>
    </row>
    <row r="1844" spans="1:29" x14ac:dyDescent="0.25">
      <c r="A1844" s="227">
        <v>1</v>
      </c>
      <c r="B1844" s="739" t="s">
        <v>383</v>
      </c>
      <c r="C1844" s="622"/>
      <c r="D1844" s="4"/>
      <c r="E1844" s="367"/>
      <c r="F1844" s="213">
        <f t="shared" si="384"/>
        <v>0</v>
      </c>
      <c r="G1844" s="746"/>
      <c r="H1844" s="323"/>
      <c r="I1844" s="1825"/>
      <c r="J1844" s="1825"/>
      <c r="K1844" s="211"/>
      <c r="L1844" s="211"/>
      <c r="M1844" s="369"/>
      <c r="N1844" s="211"/>
      <c r="O1844" s="211"/>
      <c r="P1844" s="211"/>
      <c r="Q1844" s="512"/>
      <c r="R1844" s="992">
        <f t="shared" si="394"/>
        <v>0</v>
      </c>
      <c r="S1844" s="512">
        <f t="shared" si="395"/>
        <v>0</v>
      </c>
      <c r="T1844" s="1011"/>
      <c r="U1844" s="512"/>
      <c r="V1844" s="512"/>
      <c r="W1844" s="512"/>
      <c r="X1844" s="512"/>
      <c r="Y1844" s="512"/>
      <c r="Z1844" s="1193"/>
      <c r="AA1844" s="508"/>
      <c r="AB1844" s="1386"/>
      <c r="AC1844" s="1401"/>
    </row>
    <row r="1845" spans="1:29" ht="43.5" x14ac:dyDescent="0.25">
      <c r="A1845" s="227">
        <v>1</v>
      </c>
      <c r="B1845" s="723" t="s">
        <v>359</v>
      </c>
      <c r="C1845" s="622"/>
      <c r="D1845" s="4"/>
      <c r="E1845" s="367"/>
      <c r="F1845" s="213">
        <f t="shared" si="384"/>
        <v>0</v>
      </c>
      <c r="G1845" s="746"/>
      <c r="H1845" s="323" t="e">
        <f>G1845/F1845*100</f>
        <v>#DIV/0!</v>
      </c>
      <c r="I1845" s="1825"/>
      <c r="J1845" s="1825"/>
      <c r="K1845" s="211"/>
      <c r="L1845" s="211"/>
      <c r="M1845" s="369"/>
      <c r="N1845" s="211"/>
      <c r="O1845" s="211"/>
      <c r="P1845" s="211"/>
      <c r="Q1845" s="512"/>
      <c r="R1845" s="992">
        <f t="shared" si="394"/>
        <v>0</v>
      </c>
      <c r="S1845" s="512">
        <f t="shared" si="395"/>
        <v>0</v>
      </c>
      <c r="T1845" s="1011"/>
      <c r="U1845" s="512"/>
      <c r="V1845" s="512"/>
      <c r="W1845" s="512"/>
      <c r="X1845" s="512"/>
      <c r="Y1845" s="512"/>
      <c r="Z1845" s="1193"/>
      <c r="AA1845" s="508"/>
      <c r="AB1845" s="1386"/>
      <c r="AC1845" s="1401"/>
    </row>
    <row r="1846" spans="1:29" ht="30" x14ac:dyDescent="0.25">
      <c r="A1846" s="227">
        <v>1</v>
      </c>
      <c r="B1846" s="718" t="s">
        <v>202</v>
      </c>
      <c r="C1846" s="622"/>
      <c r="D1846" s="4"/>
      <c r="E1846" s="367"/>
      <c r="F1846" s="213">
        <f t="shared" si="384"/>
        <v>0</v>
      </c>
      <c r="G1846" s="746"/>
      <c r="H1846" s="323"/>
      <c r="I1846" s="1825"/>
      <c r="J1846" s="1825"/>
      <c r="K1846" s="211"/>
      <c r="L1846" s="211"/>
      <c r="M1846" s="369"/>
      <c r="N1846" s="211"/>
      <c r="O1846" s="211"/>
      <c r="P1846" s="211"/>
      <c r="Q1846" s="512"/>
      <c r="R1846" s="992">
        <f t="shared" si="394"/>
        <v>0</v>
      </c>
      <c r="S1846" s="512">
        <f t="shared" si="395"/>
        <v>0</v>
      </c>
      <c r="T1846" s="1011"/>
      <c r="U1846" s="512"/>
      <c r="V1846" s="512"/>
      <c r="W1846" s="512"/>
      <c r="X1846" s="512"/>
      <c r="Y1846" s="512"/>
      <c r="Z1846" s="1193"/>
      <c r="AA1846" s="508"/>
      <c r="AB1846" s="1386"/>
      <c r="AC1846" s="1401"/>
    </row>
    <row r="1847" spans="1:29" ht="72" x14ac:dyDescent="0.25">
      <c r="A1847" s="227">
        <v>1</v>
      </c>
      <c r="B1847" s="719" t="s">
        <v>367</v>
      </c>
      <c r="C1847" s="622"/>
      <c r="D1847" s="4"/>
      <c r="E1847" s="367"/>
      <c r="F1847" s="213">
        <f t="shared" si="384"/>
        <v>0</v>
      </c>
      <c r="G1847" s="746"/>
      <c r="H1847" s="323"/>
      <c r="I1847" s="1825"/>
      <c r="J1847" s="1825"/>
      <c r="K1847" s="211"/>
      <c r="L1847" s="211"/>
      <c r="M1847" s="369"/>
      <c r="N1847" s="211"/>
      <c r="O1847" s="211"/>
      <c r="P1847" s="211"/>
      <c r="Q1847" s="513"/>
      <c r="R1847" s="992">
        <f t="shared" si="394"/>
        <v>0</v>
      </c>
      <c r="S1847" s="513">
        <f t="shared" si="395"/>
        <v>0</v>
      </c>
      <c r="T1847" s="1433"/>
      <c r="U1847" s="512"/>
      <c r="V1847" s="512"/>
      <c r="W1847" s="512"/>
      <c r="X1847" s="513"/>
      <c r="Y1847" s="513"/>
      <c r="Z1847" s="1193"/>
      <c r="AA1847" s="1119"/>
      <c r="AB1847" s="1386"/>
      <c r="AC1847" s="1401"/>
    </row>
    <row r="1848" spans="1:29" x14ac:dyDescent="0.25">
      <c r="A1848" s="227">
        <v>1</v>
      </c>
      <c r="B1848" s="710" t="s">
        <v>235</v>
      </c>
      <c r="C1848" s="2033"/>
      <c r="D1848" s="723"/>
      <c r="E1848" s="394">
        <f>E1849</f>
        <v>0</v>
      </c>
      <c r="F1848" s="726">
        <f t="shared" ref="F1848:F1911" si="396">E1848/12*$B$4</f>
        <v>0</v>
      </c>
      <c r="G1848" s="3831">
        <f>G1849</f>
        <v>0</v>
      </c>
      <c r="H1848" s="984" t="e">
        <f t="shared" ref="H1848:H1854" si="397">G1848/F1848*100</f>
        <v>#DIV/0!</v>
      </c>
      <c r="I1848" s="1825"/>
      <c r="J1848" s="1825"/>
      <c r="K1848" s="211"/>
      <c r="L1848" s="211"/>
      <c r="M1848" s="369"/>
      <c r="N1848" s="211"/>
      <c r="O1848" s="211"/>
      <c r="P1848" s="211"/>
      <c r="Q1848" s="512"/>
      <c r="R1848" s="1134">
        <f t="shared" si="394"/>
        <v>0</v>
      </c>
      <c r="S1848" s="513">
        <f t="shared" si="395"/>
        <v>0</v>
      </c>
      <c r="T1848" s="1011"/>
      <c r="U1848" s="514"/>
      <c r="V1848" s="514">
        <f>S1848-R1848</f>
        <v>0</v>
      </c>
      <c r="W1848" s="514"/>
      <c r="X1848" s="512"/>
      <c r="Y1848" s="513"/>
      <c r="Z1848" s="1198"/>
      <c r="AA1848" s="1119"/>
      <c r="AB1848" s="1386"/>
      <c r="AC1848" s="1401"/>
    </row>
    <row r="1849" spans="1:29" ht="30" x14ac:dyDescent="0.25">
      <c r="A1849" s="227">
        <v>1</v>
      </c>
      <c r="B1849" s="452" t="s">
        <v>280</v>
      </c>
      <c r="C1849" s="1973"/>
      <c r="D1849" s="4"/>
      <c r="E1849" s="367"/>
      <c r="F1849" s="213">
        <f t="shared" si="396"/>
        <v>0</v>
      </c>
      <c r="G1849" s="746"/>
      <c r="H1849" s="323" t="e">
        <f t="shared" si="397"/>
        <v>#DIV/0!</v>
      </c>
      <c r="I1849" s="1825"/>
      <c r="J1849" s="1825"/>
      <c r="K1849" s="211"/>
      <c r="L1849" s="211"/>
      <c r="M1849" s="369"/>
      <c r="N1849" s="211"/>
      <c r="O1849" s="211"/>
      <c r="P1849" s="211"/>
      <c r="Q1849" s="511"/>
      <c r="R1849" s="991">
        <f t="shared" si="394"/>
        <v>0</v>
      </c>
      <c r="S1849" s="512">
        <f t="shared" si="395"/>
        <v>0</v>
      </c>
      <c r="T1849" s="1011"/>
      <c r="U1849" s="512"/>
      <c r="V1849" s="512"/>
      <c r="W1849" s="512"/>
      <c r="X1849" s="512"/>
      <c r="Y1849" s="512"/>
      <c r="Z1849" s="1193"/>
      <c r="AA1849" s="508"/>
      <c r="AB1849" s="1386"/>
      <c r="AC1849" s="1401"/>
    </row>
    <row r="1850" spans="1:29" ht="29.25" x14ac:dyDescent="0.25">
      <c r="A1850" s="227">
        <v>1</v>
      </c>
      <c r="B1850" s="667" t="s">
        <v>281</v>
      </c>
      <c r="C1850" s="622"/>
      <c r="D1850" s="4"/>
      <c r="E1850" s="394">
        <f>E1833+E1813</f>
        <v>0</v>
      </c>
      <c r="F1850" s="726">
        <f t="shared" si="396"/>
        <v>0</v>
      </c>
      <c r="G1850" s="3831">
        <f>G1833+G1813</f>
        <v>1</v>
      </c>
      <c r="H1850" s="984" t="e">
        <f t="shared" si="397"/>
        <v>#DIV/0!</v>
      </c>
      <c r="I1850" s="1825"/>
      <c r="J1850" s="1825"/>
      <c r="K1850" s="211"/>
      <c r="L1850" s="211"/>
      <c r="M1850" s="369"/>
      <c r="N1850" s="211"/>
      <c r="O1850" s="211"/>
      <c r="P1850" s="211"/>
      <c r="Q1850" s="512"/>
      <c r="R1850" s="992">
        <f t="shared" si="394"/>
        <v>0</v>
      </c>
      <c r="S1850" s="512">
        <f t="shared" si="395"/>
        <v>0</v>
      </c>
      <c r="T1850" s="1011"/>
      <c r="U1850" s="512"/>
      <c r="V1850" s="512"/>
      <c r="W1850" s="512"/>
      <c r="X1850" s="512"/>
      <c r="Y1850" s="512"/>
      <c r="Z1850" s="1198"/>
      <c r="AA1850" s="508"/>
      <c r="AB1850" s="1386"/>
      <c r="AC1850" s="1401"/>
    </row>
    <row r="1851" spans="1:29" ht="43.5" x14ac:dyDescent="0.25">
      <c r="A1851" s="227">
        <v>1</v>
      </c>
      <c r="B1851" s="667" t="s">
        <v>310</v>
      </c>
      <c r="C1851" s="622"/>
      <c r="D1851" s="4"/>
      <c r="E1851" s="394">
        <f>E1822</f>
        <v>0</v>
      </c>
      <c r="F1851" s="726">
        <f t="shared" si="396"/>
        <v>0</v>
      </c>
      <c r="G1851" s="3831">
        <f>G1822</f>
        <v>0</v>
      </c>
      <c r="H1851" s="984" t="e">
        <f t="shared" si="397"/>
        <v>#DIV/0!</v>
      </c>
      <c r="I1851" s="1825"/>
      <c r="J1851" s="1825"/>
      <c r="K1851" s="211"/>
      <c r="L1851" s="211"/>
      <c r="M1851" s="369"/>
      <c r="N1851" s="211"/>
      <c r="O1851" s="211"/>
      <c r="P1851" s="211"/>
      <c r="Q1851" s="512"/>
      <c r="R1851" s="992">
        <f t="shared" si="394"/>
        <v>0</v>
      </c>
      <c r="S1851" s="512">
        <f t="shared" si="395"/>
        <v>0</v>
      </c>
      <c r="T1851" s="1011"/>
      <c r="U1851" s="512"/>
      <c r="V1851" s="512"/>
      <c r="W1851" s="512"/>
      <c r="X1851" s="512"/>
      <c r="Y1851" s="512"/>
      <c r="Z1851" s="1198"/>
      <c r="AA1851" s="508"/>
      <c r="AB1851" s="1386"/>
      <c r="AC1851" s="1401"/>
    </row>
    <row r="1852" spans="1:29" ht="29.25" x14ac:dyDescent="0.25">
      <c r="A1852" s="227">
        <v>1</v>
      </c>
      <c r="B1852" s="709" t="s">
        <v>282</v>
      </c>
      <c r="C1852" s="622"/>
      <c r="D1852" s="4"/>
      <c r="E1852" s="394">
        <f>E1841+E1820</f>
        <v>0</v>
      </c>
      <c r="F1852" s="726">
        <f t="shared" si="396"/>
        <v>0</v>
      </c>
      <c r="G1852" s="3831">
        <f>G1841+G1820</f>
        <v>0</v>
      </c>
      <c r="H1852" s="984" t="e">
        <f t="shared" si="397"/>
        <v>#DIV/0!</v>
      </c>
      <c r="I1852" s="1825"/>
      <c r="J1852" s="1825"/>
      <c r="K1852" s="211"/>
      <c r="L1852" s="211"/>
      <c r="M1852" s="369"/>
      <c r="N1852" s="211"/>
      <c r="O1852" s="211"/>
      <c r="P1852" s="211"/>
      <c r="Q1852" s="512"/>
      <c r="R1852" s="992">
        <f t="shared" si="394"/>
        <v>0</v>
      </c>
      <c r="S1852" s="512">
        <f t="shared" si="395"/>
        <v>0</v>
      </c>
      <c r="T1852" s="1011"/>
      <c r="U1852" s="512"/>
      <c r="V1852" s="512"/>
      <c r="W1852" s="512"/>
      <c r="X1852" s="512"/>
      <c r="Y1852" s="512"/>
      <c r="Z1852" s="1198"/>
      <c r="AA1852" s="508"/>
      <c r="AB1852" s="1386"/>
      <c r="AC1852" s="1401"/>
    </row>
    <row r="1853" spans="1:29" ht="29.25" x14ac:dyDescent="0.25">
      <c r="A1853" s="227">
        <v>1</v>
      </c>
      <c r="B1853" s="667" t="s">
        <v>283</v>
      </c>
      <c r="C1853" s="622"/>
      <c r="D1853" s="4"/>
      <c r="E1853" s="394">
        <f>E1845</f>
        <v>0</v>
      </c>
      <c r="F1853" s="726">
        <f t="shared" si="396"/>
        <v>0</v>
      </c>
      <c r="G1853" s="3831">
        <f>G1845</f>
        <v>0</v>
      </c>
      <c r="H1853" s="984" t="e">
        <f t="shared" si="397"/>
        <v>#DIV/0!</v>
      </c>
      <c r="I1853" s="1825"/>
      <c r="J1853" s="1825"/>
      <c r="K1853" s="211"/>
      <c r="L1853" s="211"/>
      <c r="M1853" s="369"/>
      <c r="N1853" s="211"/>
      <c r="O1853" s="211"/>
      <c r="P1853" s="211"/>
      <c r="Q1853" s="512"/>
      <c r="R1853" s="1134">
        <f t="shared" si="394"/>
        <v>0</v>
      </c>
      <c r="S1853" s="512">
        <f t="shared" si="395"/>
        <v>0</v>
      </c>
      <c r="T1853" s="1011"/>
      <c r="U1853" s="512"/>
      <c r="V1853" s="512">
        <f>S1853-R1853</f>
        <v>0</v>
      </c>
      <c r="W1853" s="512"/>
      <c r="X1853" s="512"/>
      <c r="Y1853" s="512"/>
      <c r="Z1853" s="1198"/>
      <c r="AA1853" s="508"/>
      <c r="AB1853" s="1386"/>
      <c r="AC1853" s="1401"/>
    </row>
    <row r="1854" spans="1:29" x14ac:dyDescent="0.25">
      <c r="A1854" s="227">
        <v>1</v>
      </c>
      <c r="B1854" s="1452" t="s">
        <v>138</v>
      </c>
      <c r="C1854" s="1451"/>
      <c r="D1854" s="1452"/>
      <c r="E1854" s="378">
        <v>120</v>
      </c>
      <c r="F1854" s="1829">
        <f t="shared" si="396"/>
        <v>10</v>
      </c>
      <c r="G1854" s="3836">
        <f>G1850+G1851+G1853+G1852*2.9</f>
        <v>1</v>
      </c>
      <c r="H1854" s="1829">
        <f t="shared" si="397"/>
        <v>10</v>
      </c>
      <c r="I1854" s="1985"/>
      <c r="J1854" s="1985"/>
      <c r="K1854" s="1078"/>
      <c r="L1854" s="1078"/>
      <c r="M1854" s="396"/>
      <c r="N1854" s="1078"/>
      <c r="O1854" s="1078"/>
      <c r="P1854" s="1078"/>
      <c r="Q1854" s="510">
        <v>100</v>
      </c>
      <c r="R1854" s="1135">
        <f t="shared" si="394"/>
        <v>8.3333333333333339</v>
      </c>
      <c r="S1854" s="510">
        <f t="shared" ref="S1854:V1854" si="398">SUM(S1853,S1848,S1822,S1812)</f>
        <v>0.66183999999999998</v>
      </c>
      <c r="T1854" s="1015">
        <f t="shared" si="398"/>
        <v>0</v>
      </c>
      <c r="U1854" s="510">
        <f t="shared" si="398"/>
        <v>0</v>
      </c>
      <c r="V1854" s="510">
        <f t="shared" si="398"/>
        <v>0.66183999999999998</v>
      </c>
      <c r="W1854" s="510"/>
      <c r="X1854" s="510">
        <f>SUM(X1853,X1848,X1822,X1812)</f>
        <v>0</v>
      </c>
      <c r="Y1854" s="510">
        <f>SUM(Y1853,Y1848,Y1822,Y1812)</f>
        <v>0.66183999999999998</v>
      </c>
      <c r="Z1854" s="1831"/>
      <c r="AA1854" s="1124"/>
      <c r="AB1854" s="1386"/>
      <c r="AC1854" s="1401"/>
    </row>
    <row r="1855" spans="1:29" x14ac:dyDescent="0.25">
      <c r="A1855" s="227">
        <v>1</v>
      </c>
      <c r="B1855" s="228" t="s">
        <v>29</v>
      </c>
      <c r="C1855" s="634"/>
      <c r="D1855" s="1455"/>
      <c r="E1855" s="391"/>
      <c r="F1855" s="1085">
        <f t="shared" si="396"/>
        <v>0</v>
      </c>
      <c r="G1855" s="741"/>
      <c r="H1855" s="1085"/>
      <c r="I1855" s="1817"/>
      <c r="J1855" s="1817"/>
      <c r="K1855" s="475"/>
      <c r="L1855" s="475"/>
      <c r="M1855" s="677"/>
      <c r="N1855" s="475"/>
      <c r="O1855" s="475"/>
      <c r="P1855" s="475"/>
      <c r="Q1855" s="511"/>
      <c r="R1855" s="991">
        <f t="shared" si="394"/>
        <v>0</v>
      </c>
      <c r="S1855" s="511">
        <f t="shared" ref="S1855:S1866" si="399">Y1855-X1855-U1855</f>
        <v>0</v>
      </c>
      <c r="T1855" s="1014"/>
      <c r="U1855" s="511"/>
      <c r="V1855" s="511"/>
      <c r="W1855" s="511"/>
      <c r="X1855" s="511"/>
      <c r="Y1855" s="511"/>
      <c r="Z1855" s="1239"/>
      <c r="AA1855" s="554"/>
      <c r="AB1855" s="1386"/>
      <c r="AC1855" s="1401"/>
    </row>
    <row r="1856" spans="1:29" ht="30" x14ac:dyDescent="0.25">
      <c r="A1856" s="227">
        <v>1</v>
      </c>
      <c r="B1856" s="2" t="s">
        <v>127</v>
      </c>
      <c r="C1856" s="635"/>
      <c r="D1856" s="2"/>
      <c r="E1856" s="371"/>
      <c r="F1856" s="330">
        <f t="shared" si="396"/>
        <v>0</v>
      </c>
      <c r="G1856" s="2631"/>
      <c r="H1856" s="330"/>
      <c r="I1856" s="1825"/>
      <c r="J1856" s="1825"/>
      <c r="K1856" s="984"/>
      <c r="L1856" s="984"/>
      <c r="M1856" s="394"/>
      <c r="N1856" s="984"/>
      <c r="O1856" s="984"/>
      <c r="P1856" s="984"/>
      <c r="Q1856" s="512"/>
      <c r="R1856" s="992">
        <f t="shared" si="394"/>
        <v>0</v>
      </c>
      <c r="S1856" s="512">
        <f t="shared" si="399"/>
        <v>0</v>
      </c>
      <c r="T1856" s="1011"/>
      <c r="U1856" s="512"/>
      <c r="V1856" s="512"/>
      <c r="W1856" s="512"/>
      <c r="X1856" s="512"/>
      <c r="Y1856" s="512"/>
      <c r="Z1856" s="1217"/>
      <c r="AA1856" s="508"/>
      <c r="AB1856" s="1386"/>
      <c r="AC1856" s="1401"/>
    </row>
    <row r="1857" spans="1:29" x14ac:dyDescent="0.25">
      <c r="A1857" s="227">
        <v>1</v>
      </c>
      <c r="B1857" s="2126" t="s">
        <v>270</v>
      </c>
      <c r="C1857" s="2127"/>
      <c r="D1857" s="1970">
        <v>240</v>
      </c>
      <c r="E1857" s="371"/>
      <c r="F1857" s="330">
        <f t="shared" si="396"/>
        <v>0</v>
      </c>
      <c r="G1857" s="2631"/>
      <c r="H1857" s="330" t="e">
        <f>G1857/F1857*100</f>
        <v>#DIV/0!</v>
      </c>
      <c r="I1857" s="1077">
        <v>1</v>
      </c>
      <c r="J1857" s="1077" t="e">
        <f>M1857/G1857</f>
        <v>#DIV/0!</v>
      </c>
      <c r="K1857" s="323">
        <f>ROUND(E1857*I1857,0)</f>
        <v>0</v>
      </c>
      <c r="L1857" s="323">
        <f>ROUND(K1857/12*$B$4,0)</f>
        <v>0</v>
      </c>
      <c r="M1857" s="367"/>
      <c r="N1857" s="323" t="e">
        <f>M1857/L1857*100</f>
        <v>#DIV/0!</v>
      </c>
      <c r="O1857" s="323">
        <f>ROUND(K1857/D1857,0)</f>
        <v>0</v>
      </c>
      <c r="P1857" s="323" t="e">
        <f>M1857/$B$4*12/O1857</f>
        <v>#DIV/0!</v>
      </c>
      <c r="Q1857" s="512"/>
      <c r="R1857" s="992">
        <f t="shared" si="394"/>
        <v>0</v>
      </c>
      <c r="S1857" s="512">
        <f t="shared" si="399"/>
        <v>0</v>
      </c>
      <c r="T1857" s="1011"/>
      <c r="U1857" s="512"/>
      <c r="V1857" s="512">
        <f>S1857-R1857</f>
        <v>0</v>
      </c>
      <c r="W1857" s="512"/>
      <c r="X1857" s="512"/>
      <c r="Y1857" s="512"/>
      <c r="Z1857" s="1217"/>
      <c r="AA1857" s="508"/>
      <c r="AB1857" s="1386"/>
      <c r="AC1857" s="1401"/>
    </row>
    <row r="1858" spans="1:29" s="237" customFormat="1" x14ac:dyDescent="0.25">
      <c r="A1858" s="227">
        <v>1</v>
      </c>
      <c r="B1858" s="222" t="s">
        <v>67</v>
      </c>
      <c r="C1858" s="638"/>
      <c r="D1858" s="1970">
        <v>240</v>
      </c>
      <c r="E1858" s="372"/>
      <c r="F1858" s="219">
        <f t="shared" si="396"/>
        <v>0</v>
      </c>
      <c r="G1858" s="3771"/>
      <c r="H1858" s="218" t="e">
        <f>G1858/F1858*100</f>
        <v>#DIV/0!</v>
      </c>
      <c r="I1858" s="1828">
        <v>8</v>
      </c>
      <c r="J1858" s="1411" t="e">
        <f>M1858/G1858</f>
        <v>#DIV/0!</v>
      </c>
      <c r="K1858" s="1416">
        <f>ROUND(E1858*I1858,0)</f>
        <v>0</v>
      </c>
      <c r="L1858" s="1416">
        <f>ROUND(K1858/12*$B$4,0)</f>
        <v>0</v>
      </c>
      <c r="M1858" s="3577"/>
      <c r="N1858" s="1416" t="e">
        <f>M1858/L1858*100</f>
        <v>#DIV/0!</v>
      </c>
      <c r="O1858" s="430">
        <f>ROUND(K1858/D1858,0)</f>
        <v>0</v>
      </c>
      <c r="P1858" s="430" t="e">
        <f>M1858/$B$4*12/O1858</f>
        <v>#DIV/0!</v>
      </c>
      <c r="Q1858" s="513"/>
      <c r="R1858" s="1133">
        <f t="shared" si="394"/>
        <v>0</v>
      </c>
      <c r="S1858" s="519">
        <f t="shared" si="399"/>
        <v>0</v>
      </c>
      <c r="T1858" s="1449"/>
      <c r="U1858" s="513"/>
      <c r="V1858" s="513">
        <f>S1858-R1858</f>
        <v>0</v>
      </c>
      <c r="W1858" s="513"/>
      <c r="X1858" s="513"/>
      <c r="Y1858" s="513"/>
      <c r="Z1858" s="1407"/>
      <c r="AA1858" s="1119"/>
      <c r="AB1858" s="1386"/>
      <c r="AC1858" s="1401"/>
    </row>
    <row r="1859" spans="1:29" x14ac:dyDescent="0.25">
      <c r="A1859" s="227">
        <v>1</v>
      </c>
      <c r="B1859" s="1690" t="s">
        <v>184</v>
      </c>
      <c r="C1859" s="1672"/>
      <c r="D1859" s="2059"/>
      <c r="E1859" s="378">
        <f>SUM(E1857:E1858)</f>
        <v>0</v>
      </c>
      <c r="F1859" s="1829">
        <f t="shared" si="396"/>
        <v>0</v>
      </c>
      <c r="G1859" s="3836">
        <f>SUM(G1857:G1858)</f>
        <v>0</v>
      </c>
      <c r="H1859" s="1550" t="e">
        <f>G1859/F1859*100</f>
        <v>#DIV/0!</v>
      </c>
      <c r="I1859" s="1985">
        <f>IF(E1859=0,0,K1859/E1859)</f>
        <v>0</v>
      </c>
      <c r="J1859" s="8" t="e">
        <f>M1859/G1859</f>
        <v>#DIV/0!</v>
      </c>
      <c r="K1859" s="1475">
        <f>SUM(K1857:K1858)</f>
        <v>0</v>
      </c>
      <c r="L1859" s="1475">
        <f>SUM(L1857:L1858)</f>
        <v>0</v>
      </c>
      <c r="M1859" s="3579">
        <f>SUM(M1857:M1858)</f>
        <v>0</v>
      </c>
      <c r="N1859" s="1475" t="e">
        <f>M1859/L1859*100</f>
        <v>#DIV/0!</v>
      </c>
      <c r="O1859" s="1422">
        <f>SUM(O1857:O1858)</f>
        <v>0</v>
      </c>
      <c r="P1859" s="1505" t="e">
        <f>M1859/$B$4*12/O1859</f>
        <v>#DIV/0!</v>
      </c>
      <c r="Q1859" s="510"/>
      <c r="R1859" s="1135">
        <f t="shared" si="394"/>
        <v>0</v>
      </c>
      <c r="S1859" s="514">
        <f t="shared" si="399"/>
        <v>0</v>
      </c>
      <c r="T1859" s="1583"/>
      <c r="U1859" s="510"/>
      <c r="V1859" s="510"/>
      <c r="W1859" s="510"/>
      <c r="X1859" s="510"/>
      <c r="Y1859" s="510"/>
      <c r="Z1859" s="1831"/>
      <c r="AA1859" s="1124"/>
      <c r="AB1859" s="1386"/>
      <c r="AC1859" s="1401"/>
    </row>
    <row r="1860" spans="1:29" ht="30" thickBot="1" x14ac:dyDescent="0.3">
      <c r="A1860" s="227">
        <v>1</v>
      </c>
      <c r="B1860" s="238" t="s">
        <v>215</v>
      </c>
      <c r="C1860" s="238"/>
      <c r="D1860" s="238"/>
      <c r="E1860" s="397">
        <f>SUM(E1859)</f>
        <v>0</v>
      </c>
      <c r="F1860" s="1965">
        <f t="shared" si="396"/>
        <v>0</v>
      </c>
      <c r="G1860" s="3838">
        <f>SUM(G1859)</f>
        <v>0</v>
      </c>
      <c r="H1860" s="1965" t="e">
        <f>G1860/F1860*100</f>
        <v>#DIV/0!</v>
      </c>
      <c r="I1860" s="1487">
        <f>IF(E1860=0,0,K1860/E1860)</f>
        <v>0</v>
      </c>
      <c r="J1860" s="2105" t="e">
        <f>SUM(J1859)</f>
        <v>#DIV/0!</v>
      </c>
      <c r="K1860" s="1965">
        <f>SUM(K1859)</f>
        <v>0</v>
      </c>
      <c r="L1860" s="1965">
        <f>SUM(L1859)</f>
        <v>0</v>
      </c>
      <c r="M1860" s="397">
        <f>SUM(M1859)</f>
        <v>0</v>
      </c>
      <c r="N1860" s="1489" t="e">
        <f>M1860/L1860*100</f>
        <v>#DIV/0!</v>
      </c>
      <c r="O1860" s="1536">
        <f>SUM(O1859)</f>
        <v>0</v>
      </c>
      <c r="P1860" s="1489" t="e">
        <f>M1860/$B$4*12/O1860</f>
        <v>#DIV/0!</v>
      </c>
      <c r="Q1860" s="517"/>
      <c r="R1860" s="1134">
        <f t="shared" si="394"/>
        <v>0</v>
      </c>
      <c r="S1860" s="517">
        <f t="shared" si="399"/>
        <v>0</v>
      </c>
      <c r="T1860" s="1013"/>
      <c r="U1860" s="517"/>
      <c r="V1860" s="517">
        <f>S1860-R1860</f>
        <v>0</v>
      </c>
      <c r="W1860" s="517"/>
      <c r="X1860" s="517"/>
      <c r="Y1860" s="517"/>
      <c r="Z1860" s="1968"/>
      <c r="AA1860" s="1169"/>
      <c r="AB1860" s="1386"/>
      <c r="AC1860" s="1401"/>
    </row>
    <row r="1861" spans="1:29" ht="15.75" thickBot="1" x14ac:dyDescent="0.3">
      <c r="A1861" s="227">
        <v>1</v>
      </c>
      <c r="B1861" s="2004" t="s">
        <v>316</v>
      </c>
      <c r="C1861" s="2005"/>
      <c r="D1861" s="2004"/>
      <c r="E1861" s="376"/>
      <c r="F1861" s="943">
        <f t="shared" si="396"/>
        <v>0</v>
      </c>
      <c r="G1861" s="3850"/>
      <c r="H1861" s="943"/>
      <c r="I1861" s="1793"/>
      <c r="J1861" s="1793"/>
      <c r="K1861" s="2128"/>
      <c r="L1861" s="2128"/>
      <c r="M1861" s="3655">
        <f>SUM(M1854,M1860)</f>
        <v>0</v>
      </c>
      <c r="N1861" s="3667"/>
      <c r="O1861" s="3667"/>
      <c r="P1861" s="3667"/>
      <c r="Q1861" s="3630">
        <v>100</v>
      </c>
      <c r="R1861" s="3630">
        <f t="shared" si="394"/>
        <v>8.3333333333333339</v>
      </c>
      <c r="S1861" s="3630">
        <f t="shared" si="399"/>
        <v>0.66183999999999998</v>
      </c>
      <c r="T1861" s="3630"/>
      <c r="U1861" s="3630"/>
      <c r="V1861" s="3630">
        <f>SUM(V1854,V1860)</f>
        <v>0.66183999999999998</v>
      </c>
      <c r="W1861" s="3630">
        <f>SUM(W1854,W1860)</f>
        <v>0</v>
      </c>
      <c r="X1861" s="3630">
        <f>SUM(X1854,X1860)</f>
        <v>0</v>
      </c>
      <c r="Y1861" s="3630">
        <f>SUM(Y1854,Y1860)</f>
        <v>0.66183999999999998</v>
      </c>
      <c r="Z1861" s="2031"/>
      <c r="AA1861" s="1121"/>
      <c r="AB1861" s="1386"/>
      <c r="AC1861" s="1401"/>
    </row>
    <row r="1862" spans="1:29" x14ac:dyDescent="0.25">
      <c r="A1862" s="227">
        <v>1</v>
      </c>
      <c r="B1862" s="2072"/>
      <c r="C1862" s="2073"/>
      <c r="D1862" s="2072"/>
      <c r="E1862" s="391"/>
      <c r="F1862" s="1085">
        <f t="shared" si="396"/>
        <v>0</v>
      </c>
      <c r="G1862" s="741"/>
      <c r="H1862" s="1085"/>
      <c r="I1862" s="1821"/>
      <c r="J1862" s="1821"/>
      <c r="K1862" s="329"/>
      <c r="L1862" s="329"/>
      <c r="M1862" s="387"/>
      <c r="N1862" s="329"/>
      <c r="O1862" s="329"/>
      <c r="P1862" s="329"/>
      <c r="Q1862" s="511"/>
      <c r="R1862" s="991">
        <f t="shared" si="394"/>
        <v>0</v>
      </c>
      <c r="S1862" s="511">
        <f t="shared" si="399"/>
        <v>0</v>
      </c>
      <c r="T1862" s="1014"/>
      <c r="U1862" s="511"/>
      <c r="V1862" s="511"/>
      <c r="W1862" s="511"/>
      <c r="X1862" s="511"/>
      <c r="Y1862" s="511"/>
      <c r="Z1862" s="1239"/>
      <c r="AA1862" s="554"/>
      <c r="AB1862" s="1386"/>
      <c r="AC1862" s="1401"/>
    </row>
    <row r="1863" spans="1:29" ht="43.5" x14ac:dyDescent="0.25">
      <c r="A1863" s="227">
        <v>1</v>
      </c>
      <c r="B1863" s="1391" t="s">
        <v>457</v>
      </c>
      <c r="C1863" s="1391"/>
      <c r="D1863" s="1953"/>
      <c r="E1863" s="371"/>
      <c r="F1863" s="330">
        <f t="shared" si="396"/>
        <v>0</v>
      </c>
      <c r="G1863" s="2631"/>
      <c r="H1863" s="330"/>
      <c r="I1863" s="1077"/>
      <c r="J1863" s="1077"/>
      <c r="K1863" s="323"/>
      <c r="L1863" s="323"/>
      <c r="M1863" s="367"/>
      <c r="N1863" s="323"/>
      <c r="O1863" s="323"/>
      <c r="P1863" s="323"/>
      <c r="Q1863" s="512"/>
      <c r="R1863" s="992">
        <f t="shared" si="394"/>
        <v>0</v>
      </c>
      <c r="S1863" s="512">
        <f t="shared" si="399"/>
        <v>0</v>
      </c>
      <c r="T1863" s="1011"/>
      <c r="U1863" s="512"/>
      <c r="V1863" s="512"/>
      <c r="W1863" s="512"/>
      <c r="X1863" s="512"/>
      <c r="Y1863" s="512"/>
      <c r="Z1863" s="1217"/>
      <c r="AA1863" s="508"/>
      <c r="AB1863" s="1386"/>
      <c r="AC1863" s="1401"/>
    </row>
    <row r="1864" spans="1:29" x14ac:dyDescent="0.25">
      <c r="A1864" s="227">
        <v>1</v>
      </c>
      <c r="B1864" s="663" t="s">
        <v>207</v>
      </c>
      <c r="C1864" s="1971"/>
      <c r="D1864" s="736"/>
      <c r="E1864" s="369"/>
      <c r="F1864" s="724">
        <f t="shared" si="396"/>
        <v>0</v>
      </c>
      <c r="G1864" s="750"/>
      <c r="H1864" s="724"/>
      <c r="I1864" s="1825"/>
      <c r="J1864" s="1825"/>
      <c r="K1864" s="984"/>
      <c r="L1864" s="984"/>
      <c r="M1864" s="394"/>
      <c r="N1864" s="984"/>
      <c r="O1864" s="984"/>
      <c r="P1864" s="984"/>
      <c r="Q1864" s="512">
        <v>70</v>
      </c>
      <c r="R1864" s="1134">
        <f t="shared" si="394"/>
        <v>5.833333333333333</v>
      </c>
      <c r="S1864" s="512">
        <f t="shared" si="399"/>
        <v>1.11954</v>
      </c>
      <c r="T1864" s="1011"/>
      <c r="U1864" s="512"/>
      <c r="V1864" s="512">
        <f>S1864-R1864</f>
        <v>-4.7137933333333333</v>
      </c>
      <c r="W1864" s="512"/>
      <c r="X1864" s="512"/>
      <c r="Y1864" s="512">
        <v>1.11954</v>
      </c>
      <c r="Z1864" s="1240"/>
      <c r="AA1864" s="508"/>
      <c r="AB1864" s="1386"/>
      <c r="AC1864" s="1401"/>
    </row>
    <row r="1865" spans="1:29" ht="29.25" x14ac:dyDescent="0.25">
      <c r="A1865" s="227">
        <v>1</v>
      </c>
      <c r="B1865" s="664" t="s">
        <v>365</v>
      </c>
      <c r="C1865" s="2037"/>
      <c r="D1865" s="1988"/>
      <c r="E1865" s="694">
        <f>E1866</f>
        <v>0</v>
      </c>
      <c r="F1865" s="330">
        <f t="shared" si="396"/>
        <v>0</v>
      </c>
      <c r="G1865" s="2631">
        <f>G1866</f>
        <v>0</v>
      </c>
      <c r="H1865" s="213" t="e">
        <f t="shared" ref="H1865:H1874" si="400">G1865/F1865*100</f>
        <v>#DIV/0!</v>
      </c>
      <c r="I1865" s="1825"/>
      <c r="J1865" s="1825"/>
      <c r="K1865" s="984"/>
      <c r="L1865" s="984"/>
      <c r="M1865" s="394"/>
      <c r="N1865" s="984"/>
      <c r="O1865" s="984"/>
      <c r="P1865" s="984"/>
      <c r="Q1865" s="512"/>
      <c r="R1865" s="992">
        <f t="shared" si="394"/>
        <v>0</v>
      </c>
      <c r="S1865" s="512">
        <f t="shared" si="399"/>
        <v>0</v>
      </c>
      <c r="T1865" s="1011"/>
      <c r="U1865" s="512"/>
      <c r="V1865" s="512"/>
      <c r="W1865" s="512"/>
      <c r="X1865" s="512"/>
      <c r="Y1865" s="512"/>
      <c r="Z1865" s="1217"/>
      <c r="AA1865" s="508"/>
      <c r="AB1865" s="1386"/>
      <c r="AC1865" s="1401"/>
    </row>
    <row r="1866" spans="1:29" ht="30" x14ac:dyDescent="0.25">
      <c r="A1866" s="227">
        <v>1</v>
      </c>
      <c r="B1866" s="676" t="s">
        <v>354</v>
      </c>
      <c r="C1866" s="2056"/>
      <c r="D1866" s="1988"/>
      <c r="E1866" s="694">
        <f>E1867/4</f>
        <v>0</v>
      </c>
      <c r="F1866" s="330">
        <f t="shared" si="396"/>
        <v>0</v>
      </c>
      <c r="G1866" s="2631">
        <f>G1867/4</f>
        <v>0</v>
      </c>
      <c r="H1866" s="213" t="e">
        <f t="shared" si="400"/>
        <v>#DIV/0!</v>
      </c>
      <c r="I1866" s="1825"/>
      <c r="J1866" s="1825"/>
      <c r="K1866" s="984"/>
      <c r="L1866" s="984"/>
      <c r="M1866" s="394"/>
      <c r="N1866" s="984"/>
      <c r="O1866" s="984"/>
      <c r="P1866" s="984"/>
      <c r="Q1866" s="512"/>
      <c r="R1866" s="992">
        <f t="shared" si="394"/>
        <v>0</v>
      </c>
      <c r="S1866" s="512">
        <f t="shared" si="399"/>
        <v>0</v>
      </c>
      <c r="T1866" s="1011"/>
      <c r="U1866" s="512"/>
      <c r="V1866" s="512"/>
      <c r="W1866" s="512"/>
      <c r="X1866" s="512"/>
      <c r="Y1866" s="512"/>
      <c r="Z1866" s="1217"/>
      <c r="AA1866" s="508"/>
      <c r="AB1866" s="1386"/>
      <c r="AC1866" s="1401"/>
    </row>
    <row r="1867" spans="1:29" ht="30" x14ac:dyDescent="0.25">
      <c r="A1867" s="227">
        <v>1</v>
      </c>
      <c r="B1867" s="463" t="s">
        <v>380</v>
      </c>
      <c r="C1867" s="2056"/>
      <c r="D1867" s="1988"/>
      <c r="E1867" s="694"/>
      <c r="F1867" s="330">
        <f t="shared" si="396"/>
        <v>0</v>
      </c>
      <c r="G1867" s="2631"/>
      <c r="H1867" s="213" t="e">
        <f t="shared" si="400"/>
        <v>#DIV/0!</v>
      </c>
      <c r="I1867" s="1825"/>
      <c r="J1867" s="1825"/>
      <c r="K1867" s="984"/>
      <c r="L1867" s="984"/>
      <c r="M1867" s="394"/>
      <c r="N1867" s="984"/>
      <c r="O1867" s="984"/>
      <c r="P1867" s="984"/>
      <c r="Q1867" s="512"/>
      <c r="R1867" s="992">
        <f t="shared" si="394"/>
        <v>0</v>
      </c>
      <c r="S1867" s="512"/>
      <c r="T1867" s="1011"/>
      <c r="U1867" s="512"/>
      <c r="V1867" s="512"/>
      <c r="W1867" s="512"/>
      <c r="X1867" s="512"/>
      <c r="Y1867" s="512"/>
      <c r="Z1867" s="1217"/>
      <c r="AA1867" s="508"/>
      <c r="AB1867" s="1386"/>
      <c r="AC1867" s="1401"/>
    </row>
    <row r="1868" spans="1:29" ht="29.25" x14ac:dyDescent="0.25">
      <c r="A1868" s="227">
        <v>1</v>
      </c>
      <c r="B1868" s="664" t="s">
        <v>366</v>
      </c>
      <c r="C1868" s="2056"/>
      <c r="D1868" s="1988"/>
      <c r="E1868" s="694">
        <f>E1869</f>
        <v>0</v>
      </c>
      <c r="F1868" s="330">
        <f t="shared" si="396"/>
        <v>0</v>
      </c>
      <c r="G1868" s="2631">
        <f>G1869</f>
        <v>0.51595744680851063</v>
      </c>
      <c r="H1868" s="213" t="e">
        <f t="shared" si="400"/>
        <v>#DIV/0!</v>
      </c>
      <c r="I1868" s="1825"/>
      <c r="J1868" s="1825"/>
      <c r="K1868" s="984"/>
      <c r="L1868" s="984"/>
      <c r="M1868" s="394"/>
      <c r="N1868" s="984"/>
      <c r="O1868" s="984"/>
      <c r="P1868" s="984"/>
      <c r="Q1868" s="512"/>
      <c r="R1868" s="992">
        <f t="shared" si="394"/>
        <v>0</v>
      </c>
      <c r="S1868" s="512"/>
      <c r="T1868" s="1011"/>
      <c r="U1868" s="512"/>
      <c r="V1868" s="512"/>
      <c r="W1868" s="512"/>
      <c r="X1868" s="512"/>
      <c r="Y1868" s="512"/>
      <c r="Z1868" s="1217"/>
      <c r="AA1868" s="508"/>
      <c r="AB1868" s="1386"/>
      <c r="AC1868" s="1401"/>
    </row>
    <row r="1869" spans="1:29" x14ac:dyDescent="0.25">
      <c r="A1869" s="227">
        <v>1</v>
      </c>
      <c r="B1869" s="463" t="s">
        <v>382</v>
      </c>
      <c r="C1869" s="2056"/>
      <c r="D1869" s="1988"/>
      <c r="E1869" s="694">
        <f>E1870/9.4+E1871/9.4</f>
        <v>0</v>
      </c>
      <c r="F1869" s="330">
        <f t="shared" si="396"/>
        <v>0</v>
      </c>
      <c r="G1869" s="2631">
        <f>G1870/9.4+G1871/9.4</f>
        <v>0.51595744680851063</v>
      </c>
      <c r="H1869" s="213" t="e">
        <f t="shared" si="400"/>
        <v>#DIV/0!</v>
      </c>
      <c r="I1869" s="1825"/>
      <c r="J1869" s="1825"/>
      <c r="K1869" s="984"/>
      <c r="L1869" s="984"/>
      <c r="M1869" s="394"/>
      <c r="N1869" s="984"/>
      <c r="O1869" s="984"/>
      <c r="P1869" s="984"/>
      <c r="Q1869" s="512"/>
      <c r="R1869" s="992">
        <f t="shared" si="394"/>
        <v>0</v>
      </c>
      <c r="S1869" s="512"/>
      <c r="T1869" s="1011"/>
      <c r="U1869" s="512"/>
      <c r="V1869" s="512"/>
      <c r="W1869" s="512"/>
      <c r="X1869" s="512"/>
      <c r="Y1869" s="512"/>
      <c r="Z1869" s="1217"/>
      <c r="AA1869" s="508"/>
      <c r="AB1869" s="1386"/>
      <c r="AC1869" s="1401"/>
    </row>
    <row r="1870" spans="1:29" x14ac:dyDescent="0.25">
      <c r="A1870" s="227">
        <v>1</v>
      </c>
      <c r="B1870" s="675" t="s">
        <v>383</v>
      </c>
      <c r="C1870" s="2056"/>
      <c r="D1870" s="1988"/>
      <c r="E1870" s="694"/>
      <c r="F1870" s="330">
        <f t="shared" si="396"/>
        <v>0</v>
      </c>
      <c r="G1870" s="2631">
        <v>4.8499999999999996</v>
      </c>
      <c r="H1870" s="213" t="e">
        <f t="shared" si="400"/>
        <v>#DIV/0!</v>
      </c>
      <c r="I1870" s="1825"/>
      <c r="J1870" s="1825"/>
      <c r="K1870" s="984"/>
      <c r="L1870" s="984"/>
      <c r="M1870" s="394"/>
      <c r="N1870" s="984"/>
      <c r="O1870" s="984"/>
      <c r="P1870" s="984"/>
      <c r="Q1870" s="512"/>
      <c r="R1870" s="992">
        <f t="shared" si="394"/>
        <v>0</v>
      </c>
      <c r="S1870" s="512"/>
      <c r="T1870" s="1011"/>
      <c r="U1870" s="512"/>
      <c r="V1870" s="512"/>
      <c r="W1870" s="512"/>
      <c r="X1870" s="512"/>
      <c r="Y1870" s="512"/>
      <c r="Z1870" s="1217"/>
      <c r="AA1870" s="508"/>
      <c r="AB1870" s="1386"/>
      <c r="AC1870" s="1401"/>
    </row>
    <row r="1871" spans="1:29" x14ac:dyDescent="0.25">
      <c r="A1871" s="227">
        <v>1</v>
      </c>
      <c r="B1871" s="675" t="s">
        <v>388</v>
      </c>
      <c r="C1871" s="622"/>
      <c r="D1871" s="1988"/>
      <c r="E1871" s="694"/>
      <c r="F1871" s="330">
        <f t="shared" si="396"/>
        <v>0</v>
      </c>
      <c r="G1871" s="2631"/>
      <c r="H1871" s="213" t="e">
        <f t="shared" si="400"/>
        <v>#DIV/0!</v>
      </c>
      <c r="I1871" s="1825"/>
      <c r="J1871" s="1825"/>
      <c r="K1871" s="984"/>
      <c r="L1871" s="984"/>
      <c r="M1871" s="394"/>
      <c r="N1871" s="984"/>
      <c r="O1871" s="984"/>
      <c r="P1871" s="984"/>
      <c r="Q1871" s="512"/>
      <c r="R1871" s="992">
        <f t="shared" si="394"/>
        <v>0</v>
      </c>
      <c r="S1871" s="512">
        <f>Y1871-X1871-U1871</f>
        <v>0</v>
      </c>
      <c r="T1871" s="1011"/>
      <c r="U1871" s="512"/>
      <c r="V1871" s="512"/>
      <c r="W1871" s="512"/>
      <c r="X1871" s="512"/>
      <c r="Y1871" s="512"/>
      <c r="Z1871" s="1217"/>
      <c r="AA1871" s="508"/>
      <c r="AB1871" s="1386"/>
      <c r="AC1871" s="1401"/>
    </row>
    <row r="1872" spans="1:29" ht="29.25" x14ac:dyDescent="0.25">
      <c r="A1872" s="227">
        <v>1</v>
      </c>
      <c r="B1872" s="667" t="s">
        <v>281</v>
      </c>
      <c r="C1872" s="609"/>
      <c r="D1872" s="9"/>
      <c r="E1872" s="695">
        <f>E1865</f>
        <v>0</v>
      </c>
      <c r="F1872" s="695">
        <f t="shared" si="396"/>
        <v>0</v>
      </c>
      <c r="G1872" s="695">
        <f>G1865</f>
        <v>0</v>
      </c>
      <c r="H1872" s="726" t="e">
        <f t="shared" si="400"/>
        <v>#DIV/0!</v>
      </c>
      <c r="I1872" s="1825"/>
      <c r="J1872" s="1825"/>
      <c r="K1872" s="211"/>
      <c r="L1872" s="211"/>
      <c r="M1872" s="369"/>
      <c r="N1872" s="211"/>
      <c r="O1872" s="211"/>
      <c r="P1872" s="211"/>
      <c r="Q1872" s="512"/>
      <c r="R1872" s="992">
        <f t="shared" si="394"/>
        <v>0</v>
      </c>
      <c r="S1872" s="512">
        <f>Y1872-X1872-U1872</f>
        <v>0</v>
      </c>
      <c r="T1872" s="1011"/>
      <c r="U1872" s="512"/>
      <c r="V1872" s="512"/>
      <c r="W1872" s="512"/>
      <c r="X1872" s="512"/>
      <c r="Y1872" s="512"/>
      <c r="Z1872" s="1174"/>
      <c r="AA1872" s="508"/>
      <c r="AB1872" s="1386"/>
      <c r="AC1872" s="1401"/>
    </row>
    <row r="1873" spans="1:29" ht="29.25" x14ac:dyDescent="0.25">
      <c r="A1873" s="227">
        <v>1</v>
      </c>
      <c r="B1873" s="667" t="s">
        <v>282</v>
      </c>
      <c r="C1873" s="609"/>
      <c r="D1873" s="9"/>
      <c r="E1873" s="695">
        <f>E1868</f>
        <v>0</v>
      </c>
      <c r="F1873" s="695">
        <f t="shared" si="396"/>
        <v>0</v>
      </c>
      <c r="G1873" s="695">
        <f>G1868</f>
        <v>0.51595744680851063</v>
      </c>
      <c r="H1873" s="726" t="e">
        <f t="shared" si="400"/>
        <v>#DIV/0!</v>
      </c>
      <c r="I1873" s="1825"/>
      <c r="J1873" s="1825"/>
      <c r="K1873" s="211"/>
      <c r="L1873" s="211"/>
      <c r="M1873" s="369"/>
      <c r="N1873" s="211"/>
      <c r="O1873" s="211"/>
      <c r="P1873" s="211"/>
      <c r="Q1873" s="512"/>
      <c r="R1873" s="992">
        <f t="shared" si="394"/>
        <v>0</v>
      </c>
      <c r="S1873" s="512"/>
      <c r="T1873" s="1011"/>
      <c r="U1873" s="512"/>
      <c r="V1873" s="512"/>
      <c r="W1873" s="512"/>
      <c r="X1873" s="512"/>
      <c r="Y1873" s="512"/>
      <c r="Z1873" s="1174"/>
      <c r="AA1873" s="508"/>
      <c r="AB1873" s="1386"/>
      <c r="AC1873" s="1401"/>
    </row>
    <row r="1874" spans="1:29" ht="15.75" thickBot="1" x14ac:dyDescent="0.3">
      <c r="A1874" s="227">
        <v>1</v>
      </c>
      <c r="B1874" s="1732" t="s">
        <v>138</v>
      </c>
      <c r="C1874" s="239"/>
      <c r="D1874" s="1732"/>
      <c r="E1874" s="695">
        <v>80</v>
      </c>
      <c r="F1874" s="695">
        <f t="shared" si="396"/>
        <v>6.666666666666667</v>
      </c>
      <c r="G1874" s="695">
        <f>(G1870+G1871)/4.2+G1872</f>
        <v>1.1547619047619047</v>
      </c>
      <c r="H1874" s="1965">
        <f t="shared" si="400"/>
        <v>17.321428571428569</v>
      </c>
      <c r="I1874" s="2117"/>
      <c r="J1874" s="2117"/>
      <c r="K1874" s="2129"/>
      <c r="L1874" s="2129"/>
      <c r="M1874" s="3613"/>
      <c r="N1874" s="2129"/>
      <c r="O1874" s="2129"/>
      <c r="P1874" s="2129"/>
      <c r="Q1874" s="517">
        <v>70</v>
      </c>
      <c r="R1874" s="1135">
        <f t="shared" si="394"/>
        <v>5.833333333333333</v>
      </c>
      <c r="S1874" s="517">
        <f t="shared" ref="S1874:Y1874" si="401">S1864</f>
        <v>1.11954</v>
      </c>
      <c r="T1874" s="1013">
        <f t="shared" si="401"/>
        <v>0</v>
      </c>
      <c r="U1874" s="517">
        <f>U1864</f>
        <v>0</v>
      </c>
      <c r="V1874" s="517">
        <f t="shared" si="401"/>
        <v>-4.7137933333333333</v>
      </c>
      <c r="W1874" s="517"/>
      <c r="X1874" s="517">
        <f t="shared" si="401"/>
        <v>0</v>
      </c>
      <c r="Y1874" s="517">
        <f t="shared" si="401"/>
        <v>1.11954</v>
      </c>
      <c r="Z1874" s="1174"/>
      <c r="AA1874" s="1169"/>
      <c r="AB1874" s="1386"/>
      <c r="AC1874" s="1401"/>
    </row>
    <row r="1875" spans="1:29" ht="15.75" thickBot="1" x14ac:dyDescent="0.3">
      <c r="A1875" s="227">
        <v>1</v>
      </c>
      <c r="B1875" s="2004" t="s">
        <v>316</v>
      </c>
      <c r="C1875" s="2005"/>
      <c r="D1875" s="2130"/>
      <c r="E1875" s="376"/>
      <c r="F1875" s="943">
        <f t="shared" si="396"/>
        <v>0</v>
      </c>
      <c r="G1875" s="3850"/>
      <c r="H1875" s="943"/>
      <c r="I1875" s="1820"/>
      <c r="J1875" s="1820"/>
      <c r="K1875" s="2096"/>
      <c r="L1875" s="2096"/>
      <c r="M1875" s="3668"/>
      <c r="N1875" s="3669"/>
      <c r="O1875" s="3669"/>
      <c r="P1875" s="3669"/>
      <c r="Q1875" s="3630">
        <v>70</v>
      </c>
      <c r="R1875" s="3630">
        <f t="shared" si="394"/>
        <v>5.833333333333333</v>
      </c>
      <c r="S1875" s="3630">
        <f>Y1875-X1875-U1875</f>
        <v>1.11954</v>
      </c>
      <c r="T1875" s="3630"/>
      <c r="U1875" s="3630"/>
      <c r="V1875" s="3630">
        <f>SUM(V1874)</f>
        <v>-4.7137933333333333</v>
      </c>
      <c r="W1875" s="3630"/>
      <c r="X1875" s="3630">
        <f>SUM(X1874)</f>
        <v>0</v>
      </c>
      <c r="Y1875" s="3630">
        <f>SUM(Y1874)</f>
        <v>1.11954</v>
      </c>
      <c r="Z1875" s="2031"/>
      <c r="AA1875" s="1121"/>
      <c r="AB1875" s="1386"/>
      <c r="AC1875" s="1401"/>
    </row>
    <row r="1876" spans="1:29" x14ac:dyDescent="0.25">
      <c r="A1876" s="227">
        <v>1</v>
      </c>
      <c r="B1876" s="2072"/>
      <c r="C1876" s="2073"/>
      <c r="D1876" s="2072"/>
      <c r="E1876" s="379"/>
      <c r="F1876" s="982">
        <f t="shared" si="396"/>
        <v>0</v>
      </c>
      <c r="G1876" s="740"/>
      <c r="H1876" s="982"/>
      <c r="I1876" s="1821"/>
      <c r="J1876" s="1821"/>
      <c r="K1876" s="1085"/>
      <c r="L1876" s="1085"/>
      <c r="M1876" s="391"/>
      <c r="N1876" s="1085"/>
      <c r="O1876" s="1085"/>
      <c r="P1876" s="1085"/>
      <c r="Q1876" s="511"/>
      <c r="R1876" s="991">
        <f t="shared" si="394"/>
        <v>0</v>
      </c>
      <c r="S1876" s="511">
        <f>Y1876-X1876-U1876</f>
        <v>0</v>
      </c>
      <c r="T1876" s="1014"/>
      <c r="U1876" s="511"/>
      <c r="V1876" s="511"/>
      <c r="W1876" s="511"/>
      <c r="X1876" s="511"/>
      <c r="Y1876" s="511"/>
      <c r="Z1876" s="1207"/>
      <c r="AA1876" s="554"/>
      <c r="AB1876" s="1386"/>
      <c r="AC1876" s="1401"/>
    </row>
    <row r="1877" spans="1:29" ht="43.5" x14ac:dyDescent="0.25">
      <c r="A1877" s="227">
        <v>1</v>
      </c>
      <c r="B1877" s="1391" t="s">
        <v>458</v>
      </c>
      <c r="C1877" s="1391"/>
      <c r="D1877" s="1953"/>
      <c r="E1877" s="371"/>
      <c r="F1877" s="330">
        <f t="shared" si="396"/>
        <v>0</v>
      </c>
      <c r="G1877" s="2631"/>
      <c r="H1877" s="330"/>
      <c r="I1877" s="1077"/>
      <c r="J1877" s="1077"/>
      <c r="K1877" s="330"/>
      <c r="L1877" s="330"/>
      <c r="M1877" s="371"/>
      <c r="N1877" s="330"/>
      <c r="O1877" s="330"/>
      <c r="P1877" s="330"/>
      <c r="Q1877" s="512"/>
      <c r="R1877" s="992">
        <f t="shared" si="394"/>
        <v>0</v>
      </c>
      <c r="S1877" s="512">
        <f>Y1877-X1877-U1877</f>
        <v>0</v>
      </c>
      <c r="T1877" s="1011"/>
      <c r="U1877" s="512"/>
      <c r="V1877" s="512"/>
      <c r="W1877" s="512"/>
      <c r="X1877" s="512"/>
      <c r="Y1877" s="512"/>
      <c r="Z1877" s="1217"/>
      <c r="AA1877" s="508"/>
      <c r="AB1877" s="1386"/>
      <c r="AC1877" s="1401"/>
    </row>
    <row r="1878" spans="1:29" x14ac:dyDescent="0.25">
      <c r="A1878" s="227">
        <v>1</v>
      </c>
      <c r="B1878" s="688" t="s">
        <v>207</v>
      </c>
      <c r="C1878" s="1971"/>
      <c r="D1878" s="4"/>
      <c r="E1878" s="369"/>
      <c r="F1878" s="724">
        <f t="shared" si="396"/>
        <v>0</v>
      </c>
      <c r="G1878" s="750"/>
      <c r="H1878" s="724"/>
      <c r="I1878" s="1077"/>
      <c r="J1878" s="1077"/>
      <c r="K1878" s="330"/>
      <c r="L1878" s="330"/>
      <c r="M1878" s="371"/>
      <c r="N1878" s="330"/>
      <c r="O1878" s="330"/>
      <c r="P1878" s="330"/>
      <c r="Q1878" s="512"/>
      <c r="R1878" s="1134">
        <f t="shared" si="394"/>
        <v>0</v>
      </c>
      <c r="S1878" s="512">
        <f>Y1878-X1878-U1878</f>
        <v>1.9283699999999999</v>
      </c>
      <c r="T1878" s="1011"/>
      <c r="U1878" s="512"/>
      <c r="V1878" s="512">
        <f>S1878-R1878</f>
        <v>1.9283699999999999</v>
      </c>
      <c r="W1878" s="512"/>
      <c r="X1878" s="512"/>
      <c r="Y1878" s="512">
        <v>1.9283699999999999</v>
      </c>
      <c r="Z1878" s="1240"/>
      <c r="AA1878" s="508"/>
      <c r="AB1878" s="1386"/>
      <c r="AC1878" s="1401"/>
    </row>
    <row r="1879" spans="1:29" ht="29.25" x14ac:dyDescent="0.25">
      <c r="A1879" s="227">
        <v>1</v>
      </c>
      <c r="B1879" s="664" t="s">
        <v>295</v>
      </c>
      <c r="C1879" s="622"/>
      <c r="D1879" s="4"/>
      <c r="E1879" s="690">
        <f>E1881+E1882+E1884</f>
        <v>0</v>
      </c>
      <c r="F1879" s="330">
        <f t="shared" si="396"/>
        <v>0</v>
      </c>
      <c r="G1879" s="2631">
        <f>G1881+G1882+G1884</f>
        <v>0</v>
      </c>
      <c r="H1879" s="330" t="e">
        <f>G1879/F1879*100</f>
        <v>#DIV/0!</v>
      </c>
      <c r="I1879" s="1825"/>
      <c r="J1879" s="1825"/>
      <c r="K1879" s="724"/>
      <c r="L1879" s="724"/>
      <c r="M1879" s="369"/>
      <c r="N1879" s="724"/>
      <c r="O1879" s="724"/>
      <c r="P1879" s="724"/>
      <c r="Q1879" s="512"/>
      <c r="R1879" s="992">
        <f t="shared" si="394"/>
        <v>0</v>
      </c>
      <c r="S1879" s="512">
        <f>Y1879-X1879-U1879</f>
        <v>0</v>
      </c>
      <c r="T1879" s="1011"/>
      <c r="U1879" s="512"/>
      <c r="V1879" s="512"/>
      <c r="W1879" s="512"/>
      <c r="X1879" s="512"/>
      <c r="Y1879" s="512"/>
      <c r="Z1879" s="1217"/>
      <c r="AA1879" s="508"/>
      <c r="AB1879" s="1386"/>
      <c r="AC1879" s="1401"/>
    </row>
    <row r="1880" spans="1:29" ht="30" x14ac:dyDescent="0.25">
      <c r="A1880" s="227">
        <v>1</v>
      </c>
      <c r="B1880" s="462" t="s">
        <v>205</v>
      </c>
      <c r="C1880" s="622"/>
      <c r="D1880" s="4"/>
      <c r="E1880" s="690"/>
      <c r="F1880" s="330">
        <f t="shared" si="396"/>
        <v>0</v>
      </c>
      <c r="G1880" s="2631"/>
      <c r="H1880" s="330"/>
      <c r="I1880" s="1825"/>
      <c r="J1880" s="1825"/>
      <c r="K1880" s="724"/>
      <c r="L1880" s="724"/>
      <c r="M1880" s="369"/>
      <c r="N1880" s="724"/>
      <c r="O1880" s="724"/>
      <c r="P1880" s="724"/>
      <c r="Q1880" s="512"/>
      <c r="R1880" s="992">
        <f t="shared" si="394"/>
        <v>0</v>
      </c>
      <c r="S1880" s="512"/>
      <c r="T1880" s="1011"/>
      <c r="U1880" s="512"/>
      <c r="V1880" s="512"/>
      <c r="W1880" s="512"/>
      <c r="X1880" s="512"/>
      <c r="Y1880" s="512"/>
      <c r="Z1880" s="1217"/>
      <c r="AA1880" s="508"/>
      <c r="AB1880" s="1386"/>
      <c r="AC1880" s="1401"/>
    </row>
    <row r="1881" spans="1:29" ht="30" x14ac:dyDescent="0.25">
      <c r="A1881" s="227">
        <v>1</v>
      </c>
      <c r="B1881" s="462" t="s">
        <v>206</v>
      </c>
      <c r="C1881" s="622"/>
      <c r="D1881" s="4"/>
      <c r="E1881" s="691"/>
      <c r="F1881" s="330">
        <f t="shared" si="396"/>
        <v>0</v>
      </c>
      <c r="G1881" s="2631"/>
      <c r="H1881" s="330" t="e">
        <f>G1881/F1881*100</f>
        <v>#DIV/0!</v>
      </c>
      <c r="I1881" s="1825"/>
      <c r="J1881" s="1825"/>
      <c r="K1881" s="724"/>
      <c r="L1881" s="724"/>
      <c r="M1881" s="369"/>
      <c r="N1881" s="724"/>
      <c r="O1881" s="724"/>
      <c r="P1881" s="724"/>
      <c r="Q1881" s="512"/>
      <c r="R1881" s="992">
        <f t="shared" si="394"/>
        <v>0</v>
      </c>
      <c r="S1881" s="512"/>
      <c r="T1881" s="1011"/>
      <c r="U1881" s="512"/>
      <c r="V1881" s="512"/>
      <c r="W1881" s="512"/>
      <c r="X1881" s="512"/>
      <c r="Y1881" s="512"/>
      <c r="Z1881" s="1217"/>
      <c r="AA1881" s="508"/>
      <c r="AB1881" s="1386"/>
      <c r="AC1881" s="1401"/>
    </row>
    <row r="1882" spans="1:29" ht="30" x14ac:dyDescent="0.25">
      <c r="A1882" s="227">
        <v>1</v>
      </c>
      <c r="B1882" s="665" t="s">
        <v>296</v>
      </c>
      <c r="C1882" s="622"/>
      <c r="D1882" s="4"/>
      <c r="E1882" s="690"/>
      <c r="F1882" s="330">
        <f t="shared" si="396"/>
        <v>0</v>
      </c>
      <c r="G1882" s="2631"/>
      <c r="H1882" s="330" t="e">
        <f>G1882/F1882*100</f>
        <v>#DIV/0!</v>
      </c>
      <c r="I1882" s="1825"/>
      <c r="J1882" s="1825"/>
      <c r="K1882" s="724"/>
      <c r="L1882" s="724"/>
      <c r="M1882" s="369"/>
      <c r="N1882" s="724"/>
      <c r="O1882" s="724"/>
      <c r="P1882" s="724"/>
      <c r="Q1882" s="512"/>
      <c r="R1882" s="992">
        <f t="shared" si="394"/>
        <v>0</v>
      </c>
      <c r="S1882" s="512"/>
      <c r="T1882" s="1011"/>
      <c r="U1882" s="512"/>
      <c r="V1882" s="512"/>
      <c r="W1882" s="512"/>
      <c r="X1882" s="512"/>
      <c r="Y1882" s="512"/>
      <c r="Z1882" s="1217"/>
      <c r="AA1882" s="508"/>
      <c r="AB1882" s="1386"/>
      <c r="AC1882" s="1401"/>
    </row>
    <row r="1883" spans="1:29" ht="75" x14ac:dyDescent="0.25">
      <c r="A1883" s="227">
        <v>1</v>
      </c>
      <c r="B1883" s="463" t="s">
        <v>297</v>
      </c>
      <c r="C1883" s="622"/>
      <c r="D1883" s="4"/>
      <c r="E1883" s="691"/>
      <c r="F1883" s="330">
        <f t="shared" si="396"/>
        <v>0</v>
      </c>
      <c r="G1883" s="2631"/>
      <c r="H1883" s="330"/>
      <c r="I1883" s="1825"/>
      <c r="J1883" s="1825"/>
      <c r="K1883" s="724"/>
      <c r="L1883" s="724"/>
      <c r="M1883" s="369"/>
      <c r="N1883" s="724"/>
      <c r="O1883" s="724"/>
      <c r="P1883" s="724"/>
      <c r="Q1883" s="512"/>
      <c r="R1883" s="992">
        <f t="shared" si="394"/>
        <v>0</v>
      </c>
      <c r="S1883" s="512"/>
      <c r="T1883" s="1011"/>
      <c r="U1883" s="512"/>
      <c r="V1883" s="512"/>
      <c r="W1883" s="512"/>
      <c r="X1883" s="512"/>
      <c r="Y1883" s="512"/>
      <c r="Z1883" s="1217"/>
      <c r="AA1883" s="508"/>
      <c r="AB1883" s="1386"/>
      <c r="AC1883" s="1401"/>
    </row>
    <row r="1884" spans="1:29" ht="60" x14ac:dyDescent="0.25">
      <c r="A1884" s="227">
        <v>1</v>
      </c>
      <c r="B1884" s="463" t="s">
        <v>311</v>
      </c>
      <c r="C1884" s="622"/>
      <c r="D1884" s="4"/>
      <c r="E1884" s="691"/>
      <c r="F1884" s="330">
        <f t="shared" si="396"/>
        <v>0</v>
      </c>
      <c r="G1884" s="2631"/>
      <c r="H1884" s="330" t="e">
        <f t="shared" ref="H1884:H1889" si="402">G1884/F1884*100</f>
        <v>#DIV/0!</v>
      </c>
      <c r="I1884" s="1825"/>
      <c r="J1884" s="1825"/>
      <c r="K1884" s="724"/>
      <c r="L1884" s="724"/>
      <c r="M1884" s="369"/>
      <c r="N1884" s="724"/>
      <c r="O1884" s="724"/>
      <c r="P1884" s="724"/>
      <c r="Q1884" s="512"/>
      <c r="R1884" s="992">
        <f t="shared" si="394"/>
        <v>0</v>
      </c>
      <c r="S1884" s="512"/>
      <c r="T1884" s="1011"/>
      <c r="U1884" s="512"/>
      <c r="V1884" s="512"/>
      <c r="W1884" s="512"/>
      <c r="X1884" s="512"/>
      <c r="Y1884" s="512"/>
      <c r="Z1884" s="1217"/>
      <c r="AA1884" s="508"/>
      <c r="AB1884" s="1386"/>
      <c r="AC1884" s="1401"/>
    </row>
    <row r="1885" spans="1:29" ht="105" x14ac:dyDescent="0.25">
      <c r="B1885" s="463" t="s">
        <v>542</v>
      </c>
      <c r="C1885" s="622"/>
      <c r="D1885" s="4"/>
      <c r="E1885" s="691"/>
      <c r="F1885" s="330">
        <f t="shared" si="396"/>
        <v>0</v>
      </c>
      <c r="G1885" s="2631"/>
      <c r="H1885" s="330" t="e">
        <f t="shared" si="402"/>
        <v>#DIV/0!</v>
      </c>
      <c r="I1885" s="1825"/>
      <c r="J1885" s="1825"/>
      <c r="K1885" s="724"/>
      <c r="L1885" s="724"/>
      <c r="M1885" s="369"/>
      <c r="N1885" s="724"/>
      <c r="O1885" s="724"/>
      <c r="P1885" s="724"/>
      <c r="Q1885" s="512"/>
      <c r="R1885" s="992">
        <f t="shared" si="394"/>
        <v>0</v>
      </c>
      <c r="S1885" s="512"/>
      <c r="T1885" s="1011"/>
      <c r="U1885" s="512"/>
      <c r="V1885" s="512"/>
      <c r="W1885" s="512"/>
      <c r="X1885" s="512"/>
      <c r="Y1885" s="512"/>
      <c r="Z1885" s="1217"/>
      <c r="AA1885" s="508"/>
      <c r="AB1885" s="1386"/>
      <c r="AC1885" s="1401"/>
    </row>
    <row r="1886" spans="1:29" ht="29.25" x14ac:dyDescent="0.25">
      <c r="A1886" s="227">
        <v>1</v>
      </c>
      <c r="B1886" s="433" t="s">
        <v>135</v>
      </c>
      <c r="C1886" s="622"/>
      <c r="D1886" s="4"/>
      <c r="E1886" s="690">
        <f>E1887</f>
        <v>0</v>
      </c>
      <c r="F1886" s="330">
        <f t="shared" si="396"/>
        <v>0</v>
      </c>
      <c r="G1886" s="2631">
        <f>G1887</f>
        <v>1</v>
      </c>
      <c r="H1886" s="330" t="e">
        <f t="shared" si="402"/>
        <v>#DIV/0!</v>
      </c>
      <c r="I1886" s="1825"/>
      <c r="J1886" s="1825"/>
      <c r="K1886" s="724"/>
      <c r="L1886" s="724"/>
      <c r="M1886" s="369"/>
      <c r="N1886" s="724"/>
      <c r="O1886" s="724"/>
      <c r="P1886" s="724"/>
      <c r="Q1886" s="512"/>
      <c r="R1886" s="992">
        <f t="shared" si="394"/>
        <v>0</v>
      </c>
      <c r="S1886" s="512"/>
      <c r="T1886" s="1011"/>
      <c r="U1886" s="512"/>
      <c r="V1886" s="512"/>
      <c r="W1886" s="512"/>
      <c r="X1886" s="512"/>
      <c r="Y1886" s="512"/>
      <c r="Z1886" s="1217"/>
      <c r="AA1886" s="508"/>
      <c r="AB1886" s="1386"/>
      <c r="AC1886" s="1401"/>
    </row>
    <row r="1887" spans="1:29" x14ac:dyDescent="0.25">
      <c r="A1887" s="227">
        <v>1</v>
      </c>
      <c r="B1887" s="275" t="s">
        <v>240</v>
      </c>
      <c r="C1887" s="622"/>
      <c r="D1887" s="4"/>
      <c r="E1887" s="691"/>
      <c r="F1887" s="330">
        <f t="shared" si="396"/>
        <v>0</v>
      </c>
      <c r="G1887" s="2631">
        <v>1</v>
      </c>
      <c r="H1887" s="330" t="e">
        <f t="shared" si="402"/>
        <v>#DIV/0!</v>
      </c>
      <c r="I1887" s="1825"/>
      <c r="J1887" s="1825"/>
      <c r="K1887" s="724"/>
      <c r="L1887" s="724"/>
      <c r="M1887" s="369"/>
      <c r="N1887" s="724"/>
      <c r="O1887" s="724"/>
      <c r="P1887" s="724"/>
      <c r="Q1887" s="512"/>
      <c r="R1887" s="992">
        <f t="shared" si="394"/>
        <v>0</v>
      </c>
      <c r="S1887" s="512"/>
      <c r="T1887" s="1011"/>
      <c r="U1887" s="512"/>
      <c r="V1887" s="512"/>
      <c r="W1887" s="512"/>
      <c r="X1887" s="512"/>
      <c r="Y1887" s="512"/>
      <c r="Z1887" s="1217"/>
      <c r="AA1887" s="508"/>
      <c r="AB1887" s="1386"/>
      <c r="AC1887" s="1401"/>
    </row>
    <row r="1888" spans="1:29" ht="63" x14ac:dyDescent="0.25">
      <c r="A1888" s="227">
        <v>1</v>
      </c>
      <c r="B1888" s="689" t="s">
        <v>300</v>
      </c>
      <c r="C1888" s="622"/>
      <c r="D1888" s="4"/>
      <c r="E1888" s="1070">
        <f>E1889+E1894</f>
        <v>0</v>
      </c>
      <c r="F1888" s="724">
        <f t="shared" si="396"/>
        <v>0</v>
      </c>
      <c r="G1888" s="750">
        <f>G1889+G1894</f>
        <v>0</v>
      </c>
      <c r="H1888" s="724" t="e">
        <f t="shared" si="402"/>
        <v>#DIV/0!</v>
      </c>
      <c r="I1888" s="1825"/>
      <c r="J1888" s="1825"/>
      <c r="K1888" s="724"/>
      <c r="L1888" s="724"/>
      <c r="M1888" s="369"/>
      <c r="N1888" s="724"/>
      <c r="O1888" s="724"/>
      <c r="P1888" s="724"/>
      <c r="Q1888" s="512"/>
      <c r="R1888" s="1134">
        <f t="shared" si="394"/>
        <v>0</v>
      </c>
      <c r="S1888" s="512">
        <f>Y1888-X1888-U1888</f>
        <v>0</v>
      </c>
      <c r="T1888" s="1011"/>
      <c r="U1888" s="512"/>
      <c r="V1888" s="512">
        <f>S1888-R1888</f>
        <v>0</v>
      </c>
      <c r="W1888" s="512"/>
      <c r="X1888" s="512"/>
      <c r="Y1888" s="512"/>
      <c r="Z1888" s="1240"/>
      <c r="AA1888" s="508"/>
      <c r="AB1888" s="1386"/>
      <c r="AC1888" s="1401"/>
    </row>
    <row r="1889" spans="1:29" ht="30" x14ac:dyDescent="0.25">
      <c r="A1889" s="227">
        <v>1</v>
      </c>
      <c r="B1889" s="665" t="s">
        <v>301</v>
      </c>
      <c r="C1889" s="622"/>
      <c r="D1889" s="4"/>
      <c r="E1889" s="1070">
        <f>SUM(E1890:E1893)</f>
        <v>0</v>
      </c>
      <c r="F1889" s="330">
        <f t="shared" si="396"/>
        <v>0</v>
      </c>
      <c r="G1889" s="2631">
        <f>SUM(G1890:G1893)</f>
        <v>0</v>
      </c>
      <c r="H1889" s="330" t="e">
        <f t="shared" si="402"/>
        <v>#DIV/0!</v>
      </c>
      <c r="I1889" s="1825"/>
      <c r="J1889" s="1825"/>
      <c r="K1889" s="724"/>
      <c r="L1889" s="724"/>
      <c r="M1889" s="369"/>
      <c r="N1889" s="724"/>
      <c r="O1889" s="724"/>
      <c r="P1889" s="724"/>
      <c r="Q1889" s="512"/>
      <c r="R1889" s="992">
        <f t="shared" si="394"/>
        <v>0</v>
      </c>
      <c r="S1889" s="512"/>
      <c r="T1889" s="1011"/>
      <c r="U1889" s="512"/>
      <c r="V1889" s="512"/>
      <c r="W1889" s="512"/>
      <c r="X1889" s="512"/>
      <c r="Y1889" s="512"/>
      <c r="Z1889" s="1217"/>
      <c r="AA1889" s="508"/>
      <c r="AB1889" s="1386"/>
      <c r="AC1889" s="1401"/>
    </row>
    <row r="1890" spans="1:29" ht="30" x14ac:dyDescent="0.25">
      <c r="A1890" s="227">
        <v>1</v>
      </c>
      <c r="B1890" s="463" t="s">
        <v>302</v>
      </c>
      <c r="C1890" s="622"/>
      <c r="D1890" s="4"/>
      <c r="E1890" s="1070"/>
      <c r="F1890" s="330">
        <f t="shared" si="396"/>
        <v>0</v>
      </c>
      <c r="G1890" s="2631"/>
      <c r="H1890" s="330"/>
      <c r="I1890" s="1825"/>
      <c r="J1890" s="1825"/>
      <c r="K1890" s="724"/>
      <c r="L1890" s="724"/>
      <c r="M1890" s="369"/>
      <c r="N1890" s="724"/>
      <c r="O1890" s="724"/>
      <c r="P1890" s="724"/>
      <c r="Q1890" s="512"/>
      <c r="R1890" s="992">
        <f t="shared" si="394"/>
        <v>0</v>
      </c>
      <c r="S1890" s="512"/>
      <c r="T1890" s="1011"/>
      <c r="U1890" s="512"/>
      <c r="V1890" s="512"/>
      <c r="W1890" s="512"/>
      <c r="X1890" s="512"/>
      <c r="Y1890" s="512"/>
      <c r="Z1890" s="1217"/>
      <c r="AA1890" s="508"/>
      <c r="AB1890" s="1386"/>
      <c r="AC1890" s="1401"/>
    </row>
    <row r="1891" spans="1:29" ht="60" x14ac:dyDescent="0.25">
      <c r="A1891" s="227">
        <v>1</v>
      </c>
      <c r="B1891" s="463" t="s">
        <v>303</v>
      </c>
      <c r="C1891" s="622"/>
      <c r="D1891" s="4"/>
      <c r="E1891" s="1070"/>
      <c r="F1891" s="330">
        <f t="shared" si="396"/>
        <v>0</v>
      </c>
      <c r="G1891" s="2631"/>
      <c r="H1891" s="330"/>
      <c r="I1891" s="1825"/>
      <c r="J1891" s="1825"/>
      <c r="K1891" s="724"/>
      <c r="L1891" s="724"/>
      <c r="M1891" s="369"/>
      <c r="N1891" s="724"/>
      <c r="O1891" s="724"/>
      <c r="P1891" s="724"/>
      <c r="Q1891" s="512"/>
      <c r="R1891" s="992">
        <f t="shared" si="394"/>
        <v>0</v>
      </c>
      <c r="S1891" s="512"/>
      <c r="T1891" s="1011"/>
      <c r="U1891" s="512"/>
      <c r="V1891" s="512"/>
      <c r="W1891" s="512"/>
      <c r="X1891" s="512"/>
      <c r="Y1891" s="512"/>
      <c r="Z1891" s="1217"/>
      <c r="AA1891" s="508"/>
      <c r="AB1891" s="1386"/>
      <c r="AC1891" s="1401"/>
    </row>
    <row r="1892" spans="1:29" ht="45" x14ac:dyDescent="0.25">
      <c r="A1892" s="227">
        <v>1</v>
      </c>
      <c r="B1892" s="463" t="s">
        <v>304</v>
      </c>
      <c r="C1892" s="622"/>
      <c r="D1892" s="4"/>
      <c r="E1892" s="1071"/>
      <c r="F1892" s="330">
        <f t="shared" si="396"/>
        <v>0</v>
      </c>
      <c r="G1892" s="2631"/>
      <c r="H1892" s="330" t="e">
        <f>G1892/F1892*100</f>
        <v>#DIV/0!</v>
      </c>
      <c r="I1892" s="1825"/>
      <c r="J1892" s="1825"/>
      <c r="K1892" s="724"/>
      <c r="L1892" s="724"/>
      <c r="M1892" s="369"/>
      <c r="N1892" s="724"/>
      <c r="O1892" s="724"/>
      <c r="P1892" s="724"/>
      <c r="Q1892" s="512"/>
      <c r="R1892" s="992">
        <f t="shared" si="394"/>
        <v>0</v>
      </c>
      <c r="S1892" s="512"/>
      <c r="T1892" s="1011"/>
      <c r="U1892" s="512"/>
      <c r="V1892" s="512"/>
      <c r="W1892" s="512"/>
      <c r="X1892" s="512"/>
      <c r="Y1892" s="512"/>
      <c r="Z1892" s="1217"/>
      <c r="AA1892" s="508"/>
      <c r="AB1892" s="1386"/>
      <c r="AC1892" s="1401"/>
    </row>
    <row r="1893" spans="1:29" ht="30" x14ac:dyDescent="0.25">
      <c r="A1893" s="227">
        <v>1</v>
      </c>
      <c r="B1893" s="463" t="s">
        <v>305</v>
      </c>
      <c r="C1893" s="622"/>
      <c r="D1893" s="4"/>
      <c r="E1893" s="1072"/>
      <c r="F1893" s="330">
        <f t="shared" si="396"/>
        <v>0</v>
      </c>
      <c r="G1893" s="2631"/>
      <c r="H1893" s="330" t="e">
        <f>G1893/F1893*100</f>
        <v>#DIV/0!</v>
      </c>
      <c r="I1893" s="1825"/>
      <c r="J1893" s="1825"/>
      <c r="K1893" s="724"/>
      <c r="L1893" s="724"/>
      <c r="M1893" s="369"/>
      <c r="N1893" s="724"/>
      <c r="O1893" s="724"/>
      <c r="P1893" s="724"/>
      <c r="Q1893" s="512"/>
      <c r="R1893" s="992">
        <f t="shared" si="394"/>
        <v>0</v>
      </c>
      <c r="S1893" s="512"/>
      <c r="T1893" s="1011"/>
      <c r="U1893" s="512"/>
      <c r="V1893" s="512"/>
      <c r="W1893" s="512"/>
      <c r="X1893" s="512"/>
      <c r="Y1893" s="512"/>
      <c r="Z1893" s="1217"/>
      <c r="AA1893" s="508"/>
      <c r="AB1893" s="1386"/>
      <c r="AC1893" s="1401"/>
    </row>
    <row r="1894" spans="1:29" ht="60" x14ac:dyDescent="0.25">
      <c r="A1894" s="227">
        <v>1</v>
      </c>
      <c r="B1894" s="665" t="s">
        <v>306</v>
      </c>
      <c r="C1894" s="622"/>
      <c r="D1894" s="4"/>
      <c r="E1894" s="1073">
        <f>SUM(E1895:E1897)</f>
        <v>0</v>
      </c>
      <c r="F1894" s="330">
        <f t="shared" si="396"/>
        <v>0</v>
      </c>
      <c r="G1894" s="2631">
        <f>SUM(G1895:G1897)</f>
        <v>0</v>
      </c>
      <c r="H1894" s="330" t="e">
        <f>G1894/F1894*100</f>
        <v>#DIV/0!</v>
      </c>
      <c r="I1894" s="1825"/>
      <c r="J1894" s="1825"/>
      <c r="K1894" s="724"/>
      <c r="L1894" s="724"/>
      <c r="M1894" s="369"/>
      <c r="N1894" s="724"/>
      <c r="O1894" s="724"/>
      <c r="P1894" s="724"/>
      <c r="Q1894" s="512"/>
      <c r="R1894" s="992">
        <f t="shared" si="394"/>
        <v>0</v>
      </c>
      <c r="S1894" s="512"/>
      <c r="T1894" s="1011"/>
      <c r="U1894" s="512"/>
      <c r="V1894" s="512"/>
      <c r="W1894" s="512"/>
      <c r="X1894" s="512"/>
      <c r="Y1894" s="512"/>
      <c r="Z1894" s="1217"/>
      <c r="AA1894" s="508"/>
      <c r="AB1894" s="1386"/>
      <c r="AC1894" s="1401"/>
    </row>
    <row r="1895" spans="1:29" ht="45" x14ac:dyDescent="0.25">
      <c r="A1895" s="227">
        <v>1</v>
      </c>
      <c r="B1895" s="463" t="s">
        <v>307</v>
      </c>
      <c r="C1895" s="622"/>
      <c r="D1895" s="4"/>
      <c r="E1895" s="696"/>
      <c r="F1895" s="330">
        <f t="shared" si="396"/>
        <v>0</v>
      </c>
      <c r="G1895" s="2631"/>
      <c r="H1895" s="330"/>
      <c r="I1895" s="1825"/>
      <c r="J1895" s="1825"/>
      <c r="K1895" s="724"/>
      <c r="L1895" s="724"/>
      <c r="M1895" s="369"/>
      <c r="N1895" s="724"/>
      <c r="O1895" s="724"/>
      <c r="P1895" s="724"/>
      <c r="Q1895" s="512"/>
      <c r="R1895" s="992">
        <f t="shared" ref="R1895:R1958" si="403">Q1895/12*$B$4</f>
        <v>0</v>
      </c>
      <c r="S1895" s="512"/>
      <c r="T1895" s="1011"/>
      <c r="U1895" s="512"/>
      <c r="V1895" s="512"/>
      <c r="W1895" s="512"/>
      <c r="X1895" s="512"/>
      <c r="Y1895" s="512"/>
      <c r="Z1895" s="1217"/>
      <c r="AA1895" s="508"/>
      <c r="AB1895" s="1386"/>
      <c r="AC1895" s="1401"/>
    </row>
    <row r="1896" spans="1:29" ht="75" x14ac:dyDescent="0.25">
      <c r="A1896" s="227">
        <v>1</v>
      </c>
      <c r="B1896" s="463" t="s">
        <v>308</v>
      </c>
      <c r="C1896" s="622"/>
      <c r="D1896" s="4"/>
      <c r="E1896" s="696"/>
      <c r="F1896" s="330">
        <f t="shared" si="396"/>
        <v>0</v>
      </c>
      <c r="G1896" s="2631"/>
      <c r="H1896" s="330" t="e">
        <f>G1896/F1896*100</f>
        <v>#DIV/0!</v>
      </c>
      <c r="I1896" s="1825"/>
      <c r="J1896" s="1825"/>
      <c r="K1896" s="724"/>
      <c r="L1896" s="724"/>
      <c r="M1896" s="369"/>
      <c r="N1896" s="724"/>
      <c r="O1896" s="724"/>
      <c r="P1896" s="724"/>
      <c r="Q1896" s="512"/>
      <c r="R1896" s="992">
        <f t="shared" si="403"/>
        <v>0</v>
      </c>
      <c r="S1896" s="512"/>
      <c r="T1896" s="1011"/>
      <c r="U1896" s="512"/>
      <c r="V1896" s="512"/>
      <c r="W1896" s="512"/>
      <c r="X1896" s="512"/>
      <c r="Y1896" s="512"/>
      <c r="Z1896" s="1217"/>
      <c r="AA1896" s="508"/>
      <c r="AB1896" s="1386"/>
      <c r="AC1896" s="1401"/>
    </row>
    <row r="1897" spans="1:29" ht="60" x14ac:dyDescent="0.25">
      <c r="A1897" s="227">
        <v>1</v>
      </c>
      <c r="B1897" s="463" t="s">
        <v>309</v>
      </c>
      <c r="C1897" s="622"/>
      <c r="D1897" s="4"/>
      <c r="E1897" s="696"/>
      <c r="F1897" s="330">
        <f t="shared" si="396"/>
        <v>0</v>
      </c>
      <c r="G1897" s="2631"/>
      <c r="H1897" s="330" t="e">
        <f>G1897/F1897*100</f>
        <v>#DIV/0!</v>
      </c>
      <c r="I1897" s="1825"/>
      <c r="J1897" s="1825"/>
      <c r="K1897" s="724"/>
      <c r="L1897" s="724"/>
      <c r="M1897" s="369"/>
      <c r="N1897" s="724"/>
      <c r="O1897" s="724"/>
      <c r="P1897" s="724"/>
      <c r="Q1897" s="512"/>
      <c r="R1897" s="992">
        <f t="shared" si="403"/>
        <v>0</v>
      </c>
      <c r="S1897" s="512"/>
      <c r="T1897" s="1011"/>
      <c r="U1897" s="512"/>
      <c r="V1897" s="512"/>
      <c r="W1897" s="512"/>
      <c r="X1897" s="512"/>
      <c r="Y1897" s="512"/>
      <c r="Z1897" s="1217"/>
      <c r="AA1897" s="508"/>
      <c r="AB1897" s="1386"/>
      <c r="AC1897" s="1401"/>
    </row>
    <row r="1898" spans="1:29" x14ac:dyDescent="0.25">
      <c r="B1898" s="736" t="s">
        <v>207</v>
      </c>
      <c r="C1898" s="622"/>
      <c r="D1898" s="4"/>
      <c r="E1898" s="696"/>
      <c r="F1898" s="330">
        <f t="shared" si="396"/>
        <v>0</v>
      </c>
      <c r="G1898" s="2631"/>
      <c r="H1898" s="330"/>
      <c r="I1898" s="1825"/>
      <c r="J1898" s="1825"/>
      <c r="K1898" s="724"/>
      <c r="L1898" s="724"/>
      <c r="M1898" s="369"/>
      <c r="N1898" s="724"/>
      <c r="O1898" s="724"/>
      <c r="P1898" s="724"/>
      <c r="Q1898" s="512"/>
      <c r="R1898" s="992">
        <f t="shared" si="403"/>
        <v>0</v>
      </c>
      <c r="S1898" s="512"/>
      <c r="T1898" s="1011"/>
      <c r="U1898" s="512"/>
      <c r="V1898" s="512"/>
      <c r="W1898" s="512"/>
      <c r="X1898" s="512"/>
      <c r="Y1898" s="512"/>
      <c r="Z1898" s="1217"/>
      <c r="AA1898" s="508"/>
      <c r="AB1898" s="1386"/>
      <c r="AC1898" s="1401"/>
    </row>
    <row r="1899" spans="1:29" ht="29.25" x14ac:dyDescent="0.25">
      <c r="A1899" s="227">
        <v>1</v>
      </c>
      <c r="B1899" s="723" t="s">
        <v>365</v>
      </c>
      <c r="C1899" s="622"/>
      <c r="D1899" s="4"/>
      <c r="E1899" s="694"/>
      <c r="F1899" s="330">
        <f t="shared" si="396"/>
        <v>0</v>
      </c>
      <c r="G1899" s="2631"/>
      <c r="H1899" s="330"/>
      <c r="I1899" s="1825"/>
      <c r="J1899" s="1825"/>
      <c r="K1899" s="724"/>
      <c r="L1899" s="724"/>
      <c r="M1899" s="369"/>
      <c r="N1899" s="724"/>
      <c r="O1899" s="724"/>
      <c r="P1899" s="724"/>
      <c r="Q1899" s="512"/>
      <c r="R1899" s="992">
        <f t="shared" si="403"/>
        <v>0</v>
      </c>
      <c r="S1899" s="512"/>
      <c r="T1899" s="1011"/>
      <c r="U1899" s="512"/>
      <c r="V1899" s="512"/>
      <c r="W1899" s="512"/>
      <c r="X1899" s="512"/>
      <c r="Y1899" s="512"/>
      <c r="Z1899" s="1217"/>
      <c r="AA1899" s="508"/>
      <c r="AB1899" s="1386"/>
      <c r="AC1899" s="1401"/>
    </row>
    <row r="1900" spans="1:29" x14ac:dyDescent="0.25">
      <c r="A1900" s="227">
        <v>1</v>
      </c>
      <c r="B1900" s="4" t="s">
        <v>353</v>
      </c>
      <c r="C1900" s="622"/>
      <c r="D1900" s="4"/>
      <c r="E1900" s="694"/>
      <c r="F1900" s="330">
        <f t="shared" si="396"/>
        <v>0</v>
      </c>
      <c r="G1900" s="2631"/>
      <c r="H1900" s="330"/>
      <c r="I1900" s="1825"/>
      <c r="J1900" s="1825"/>
      <c r="K1900" s="724"/>
      <c r="L1900" s="724"/>
      <c r="M1900" s="369"/>
      <c r="N1900" s="724"/>
      <c r="O1900" s="724"/>
      <c r="P1900" s="724"/>
      <c r="Q1900" s="512"/>
      <c r="R1900" s="992">
        <f t="shared" si="403"/>
        <v>0</v>
      </c>
      <c r="S1900" s="512"/>
      <c r="T1900" s="1011"/>
      <c r="U1900" s="512"/>
      <c r="V1900" s="512"/>
      <c r="W1900" s="512"/>
      <c r="X1900" s="512"/>
      <c r="Y1900" s="512"/>
      <c r="Z1900" s="1217"/>
      <c r="AA1900" s="508"/>
      <c r="AB1900" s="1386"/>
      <c r="AC1900" s="1401"/>
    </row>
    <row r="1901" spans="1:29" ht="30" x14ac:dyDescent="0.25">
      <c r="A1901" s="227">
        <v>1</v>
      </c>
      <c r="B1901" s="737" t="s">
        <v>354</v>
      </c>
      <c r="C1901" s="622"/>
      <c r="D1901" s="4"/>
      <c r="E1901" s="693"/>
      <c r="F1901" s="330">
        <f t="shared" si="396"/>
        <v>0</v>
      </c>
      <c r="G1901" s="2631"/>
      <c r="H1901" s="330"/>
      <c r="I1901" s="1825"/>
      <c r="J1901" s="1825"/>
      <c r="K1901" s="724"/>
      <c r="L1901" s="724"/>
      <c r="M1901" s="369"/>
      <c r="N1901" s="724"/>
      <c r="O1901" s="724"/>
      <c r="P1901" s="724"/>
      <c r="Q1901" s="512"/>
      <c r="R1901" s="992">
        <f t="shared" si="403"/>
        <v>0</v>
      </c>
      <c r="S1901" s="512"/>
      <c r="T1901" s="1011"/>
      <c r="U1901" s="512"/>
      <c r="V1901" s="512"/>
      <c r="W1901" s="512"/>
      <c r="X1901" s="512"/>
      <c r="Y1901" s="512"/>
      <c r="Z1901" s="1217"/>
      <c r="AA1901" s="508"/>
      <c r="AB1901" s="1386"/>
      <c r="AC1901" s="1401"/>
    </row>
    <row r="1902" spans="1:29" x14ac:dyDescent="0.25">
      <c r="A1902" s="227">
        <v>1</v>
      </c>
      <c r="B1902" s="4" t="s">
        <v>355</v>
      </c>
      <c r="C1902" s="622"/>
      <c r="D1902" s="4"/>
      <c r="E1902" s="728"/>
      <c r="F1902" s="330">
        <f t="shared" si="396"/>
        <v>0</v>
      </c>
      <c r="G1902" s="2631"/>
      <c r="H1902" s="330"/>
      <c r="I1902" s="1825"/>
      <c r="J1902" s="1825"/>
      <c r="K1902" s="724"/>
      <c r="L1902" s="724"/>
      <c r="M1902" s="369"/>
      <c r="N1902" s="724"/>
      <c r="O1902" s="724"/>
      <c r="P1902" s="724"/>
      <c r="Q1902" s="512"/>
      <c r="R1902" s="992">
        <f t="shared" si="403"/>
        <v>0</v>
      </c>
      <c r="S1902" s="512"/>
      <c r="T1902" s="1011"/>
      <c r="U1902" s="512"/>
      <c r="V1902" s="512"/>
      <c r="W1902" s="512"/>
      <c r="X1902" s="512"/>
      <c r="Y1902" s="512"/>
      <c r="Z1902" s="1217"/>
      <c r="AA1902" s="508"/>
      <c r="AB1902" s="1386"/>
      <c r="AC1902" s="1401"/>
    </row>
    <row r="1903" spans="1:29" ht="30" x14ac:dyDescent="0.25">
      <c r="A1903" s="227">
        <v>1</v>
      </c>
      <c r="B1903" s="4" t="s">
        <v>380</v>
      </c>
      <c r="C1903" s="622"/>
      <c r="D1903" s="4"/>
      <c r="E1903" s="694"/>
      <c r="F1903" s="330">
        <f t="shared" si="396"/>
        <v>0</v>
      </c>
      <c r="G1903" s="2631"/>
      <c r="H1903" s="330"/>
      <c r="I1903" s="1825"/>
      <c r="J1903" s="1825"/>
      <c r="K1903" s="724"/>
      <c r="L1903" s="724"/>
      <c r="M1903" s="369"/>
      <c r="N1903" s="724"/>
      <c r="O1903" s="724"/>
      <c r="P1903" s="724"/>
      <c r="Q1903" s="512"/>
      <c r="R1903" s="992">
        <f t="shared" si="403"/>
        <v>0</v>
      </c>
      <c r="S1903" s="512"/>
      <c r="T1903" s="1011"/>
      <c r="U1903" s="512"/>
      <c r="V1903" s="512"/>
      <c r="W1903" s="512"/>
      <c r="X1903" s="512"/>
      <c r="Y1903" s="512"/>
      <c r="Z1903" s="1217"/>
      <c r="AA1903" s="508"/>
      <c r="AB1903" s="1386"/>
      <c r="AC1903" s="1401"/>
    </row>
    <row r="1904" spans="1:29" ht="60" x14ac:dyDescent="0.25">
      <c r="A1904" s="227">
        <v>1</v>
      </c>
      <c r="B1904" s="4" t="s">
        <v>356</v>
      </c>
      <c r="C1904" s="622"/>
      <c r="D1904" s="4"/>
      <c r="E1904" s="694"/>
      <c r="F1904" s="330">
        <f t="shared" si="396"/>
        <v>0</v>
      </c>
      <c r="G1904" s="2631"/>
      <c r="H1904" s="330"/>
      <c r="I1904" s="1825"/>
      <c r="J1904" s="1825"/>
      <c r="K1904" s="724"/>
      <c r="L1904" s="724"/>
      <c r="M1904" s="369"/>
      <c r="N1904" s="724"/>
      <c r="O1904" s="724"/>
      <c r="P1904" s="724"/>
      <c r="Q1904" s="512"/>
      <c r="R1904" s="992">
        <f t="shared" si="403"/>
        <v>0</v>
      </c>
      <c r="S1904" s="512"/>
      <c r="T1904" s="1011"/>
      <c r="U1904" s="512"/>
      <c r="V1904" s="512"/>
      <c r="W1904" s="512"/>
      <c r="X1904" s="512"/>
      <c r="Y1904" s="512"/>
      <c r="Z1904" s="1217"/>
      <c r="AA1904" s="508"/>
      <c r="AB1904" s="1386"/>
      <c r="AC1904" s="1401"/>
    </row>
    <row r="1905" spans="1:29" ht="75" x14ac:dyDescent="0.25">
      <c r="A1905" s="227">
        <v>1</v>
      </c>
      <c r="B1905" s="4" t="s">
        <v>357</v>
      </c>
      <c r="C1905" s="622"/>
      <c r="D1905" s="4"/>
      <c r="E1905" s="692"/>
      <c r="F1905" s="330">
        <f t="shared" si="396"/>
        <v>0</v>
      </c>
      <c r="G1905" s="2631"/>
      <c r="H1905" s="330"/>
      <c r="I1905" s="1825"/>
      <c r="J1905" s="1825"/>
      <c r="K1905" s="724"/>
      <c r="L1905" s="724"/>
      <c r="M1905" s="369"/>
      <c r="N1905" s="724"/>
      <c r="O1905" s="724"/>
      <c r="P1905" s="724"/>
      <c r="Q1905" s="512"/>
      <c r="R1905" s="992">
        <f t="shared" si="403"/>
        <v>0</v>
      </c>
      <c r="S1905" s="512"/>
      <c r="T1905" s="1011"/>
      <c r="U1905" s="512"/>
      <c r="V1905" s="512"/>
      <c r="W1905" s="512"/>
      <c r="X1905" s="512"/>
      <c r="Y1905" s="512"/>
      <c r="Z1905" s="1217"/>
      <c r="AA1905" s="508"/>
      <c r="AB1905" s="1386"/>
      <c r="AC1905" s="1401"/>
    </row>
    <row r="1906" spans="1:29" ht="45" x14ac:dyDescent="0.25">
      <c r="A1906" s="227">
        <v>1</v>
      </c>
      <c r="B1906" s="738" t="s">
        <v>358</v>
      </c>
      <c r="C1906" s="622"/>
      <c r="D1906" s="4"/>
      <c r="E1906" s="692"/>
      <c r="F1906" s="330">
        <f t="shared" si="396"/>
        <v>0</v>
      </c>
      <c r="G1906" s="2631"/>
      <c r="H1906" s="330"/>
      <c r="I1906" s="1825"/>
      <c r="J1906" s="1825"/>
      <c r="K1906" s="724"/>
      <c r="L1906" s="724"/>
      <c r="M1906" s="369"/>
      <c r="N1906" s="724"/>
      <c r="O1906" s="724"/>
      <c r="P1906" s="724"/>
      <c r="Q1906" s="512"/>
      <c r="R1906" s="992">
        <f t="shared" si="403"/>
        <v>0</v>
      </c>
      <c r="S1906" s="512"/>
      <c r="T1906" s="1011"/>
      <c r="U1906" s="512"/>
      <c r="V1906" s="512"/>
      <c r="W1906" s="512"/>
      <c r="X1906" s="512"/>
      <c r="Y1906" s="512"/>
      <c r="Z1906" s="1217"/>
      <c r="AA1906" s="508"/>
      <c r="AB1906" s="1386"/>
      <c r="AC1906" s="1401"/>
    </row>
    <row r="1907" spans="1:29" ht="29.25" x14ac:dyDescent="0.25">
      <c r="A1907" s="227">
        <v>1</v>
      </c>
      <c r="B1907" s="723" t="s">
        <v>366</v>
      </c>
      <c r="C1907" s="622"/>
      <c r="D1907" s="4"/>
      <c r="E1907" s="692"/>
      <c r="F1907" s="213">
        <f t="shared" si="396"/>
        <v>0</v>
      </c>
      <c r="G1907" s="2631"/>
      <c r="H1907" s="330"/>
      <c r="I1907" s="1825"/>
      <c r="J1907" s="1825"/>
      <c r="K1907" s="211"/>
      <c r="L1907" s="211"/>
      <c r="M1907" s="369"/>
      <c r="N1907" s="211"/>
      <c r="O1907" s="211"/>
      <c r="P1907" s="211"/>
      <c r="Q1907" s="512"/>
      <c r="R1907" s="992">
        <f t="shared" si="403"/>
        <v>0</v>
      </c>
      <c r="S1907" s="512">
        <f t="shared" ref="S1907:S1920" si="404">Y1907-X1907-U1907</f>
        <v>0</v>
      </c>
      <c r="T1907" s="1011"/>
      <c r="U1907" s="512"/>
      <c r="V1907" s="512"/>
      <c r="W1907" s="512"/>
      <c r="X1907" s="512"/>
      <c r="Y1907" s="512"/>
      <c r="Z1907" s="1217"/>
      <c r="AA1907" s="508"/>
      <c r="AB1907" s="1386"/>
      <c r="AC1907" s="1401"/>
    </row>
    <row r="1908" spans="1:29" x14ac:dyDescent="0.25">
      <c r="A1908" s="227">
        <v>1</v>
      </c>
      <c r="B1908" s="723" t="s">
        <v>381</v>
      </c>
      <c r="C1908" s="622"/>
      <c r="D1908" s="4"/>
      <c r="E1908" s="692"/>
      <c r="F1908" s="213">
        <f t="shared" si="396"/>
        <v>0</v>
      </c>
      <c r="G1908" s="2631"/>
      <c r="H1908" s="330"/>
      <c r="I1908" s="1825"/>
      <c r="J1908" s="1825"/>
      <c r="K1908" s="211"/>
      <c r="L1908" s="211"/>
      <c r="M1908" s="369"/>
      <c r="N1908" s="211"/>
      <c r="O1908" s="211"/>
      <c r="P1908" s="211"/>
      <c r="Q1908" s="512"/>
      <c r="R1908" s="992">
        <f t="shared" si="403"/>
        <v>0</v>
      </c>
      <c r="S1908" s="512">
        <f t="shared" si="404"/>
        <v>0</v>
      </c>
      <c r="T1908" s="1011"/>
      <c r="U1908" s="512"/>
      <c r="V1908" s="512"/>
      <c r="W1908" s="512"/>
      <c r="X1908" s="512"/>
      <c r="Y1908" s="512"/>
      <c r="Z1908" s="1217"/>
      <c r="AA1908" s="508"/>
      <c r="AB1908" s="1386"/>
      <c r="AC1908" s="1401"/>
    </row>
    <row r="1909" spans="1:29" x14ac:dyDescent="0.25">
      <c r="A1909" s="227">
        <v>1</v>
      </c>
      <c r="B1909" s="4" t="s">
        <v>382</v>
      </c>
      <c r="C1909" s="622"/>
      <c r="D1909" s="4"/>
      <c r="E1909" s="692"/>
      <c r="F1909" s="213">
        <f t="shared" si="396"/>
        <v>0</v>
      </c>
      <c r="G1909" s="2631"/>
      <c r="H1909" s="330"/>
      <c r="I1909" s="1825"/>
      <c r="J1909" s="1825"/>
      <c r="K1909" s="211"/>
      <c r="L1909" s="211"/>
      <c r="M1909" s="369"/>
      <c r="N1909" s="211"/>
      <c r="O1909" s="211"/>
      <c r="P1909" s="211"/>
      <c r="Q1909" s="512"/>
      <c r="R1909" s="992">
        <f t="shared" si="403"/>
        <v>0</v>
      </c>
      <c r="S1909" s="512">
        <f t="shared" si="404"/>
        <v>0</v>
      </c>
      <c r="T1909" s="1011"/>
      <c r="U1909" s="512"/>
      <c r="V1909" s="512"/>
      <c r="W1909" s="512"/>
      <c r="X1909" s="512"/>
      <c r="Y1909" s="512"/>
      <c r="Z1909" s="1217"/>
      <c r="AA1909" s="508"/>
      <c r="AB1909" s="1386"/>
      <c r="AC1909" s="1401"/>
    </row>
    <row r="1910" spans="1:29" x14ac:dyDescent="0.25">
      <c r="A1910" s="227">
        <v>1</v>
      </c>
      <c r="B1910" s="739" t="s">
        <v>383</v>
      </c>
      <c r="C1910" s="622"/>
      <c r="D1910" s="4"/>
      <c r="E1910" s="729"/>
      <c r="F1910" s="213">
        <f t="shared" si="396"/>
        <v>0</v>
      </c>
      <c r="G1910" s="2631"/>
      <c r="H1910" s="330"/>
      <c r="I1910" s="1825"/>
      <c r="J1910" s="1825"/>
      <c r="K1910" s="211"/>
      <c r="L1910" s="211"/>
      <c r="M1910" s="369"/>
      <c r="N1910" s="211"/>
      <c r="O1910" s="211"/>
      <c r="P1910" s="211"/>
      <c r="Q1910" s="513"/>
      <c r="R1910" s="1133">
        <f t="shared" si="403"/>
        <v>0</v>
      </c>
      <c r="S1910" s="513">
        <f t="shared" si="404"/>
        <v>0</v>
      </c>
      <c r="T1910" s="1011"/>
      <c r="U1910" s="513"/>
      <c r="V1910" s="513"/>
      <c r="W1910" s="512"/>
      <c r="X1910" s="512"/>
      <c r="Y1910" s="513"/>
      <c r="Z1910" s="1217"/>
      <c r="AA1910" s="1119"/>
      <c r="AB1910" s="1386"/>
      <c r="AC1910" s="1401"/>
    </row>
    <row r="1911" spans="1:29" ht="43.5" x14ac:dyDescent="0.25">
      <c r="A1911" s="227">
        <v>1</v>
      </c>
      <c r="B1911" s="723" t="s">
        <v>359</v>
      </c>
      <c r="C1911" s="236"/>
      <c r="D1911" s="4"/>
      <c r="E1911" s="696"/>
      <c r="F1911" s="724">
        <f t="shared" si="396"/>
        <v>0</v>
      </c>
      <c r="G1911" s="750"/>
      <c r="H1911" s="724" t="e">
        <f>G1911/F1911*100</f>
        <v>#DIV/0!</v>
      </c>
      <c r="I1911" s="1825"/>
      <c r="J1911" s="1825"/>
      <c r="K1911" s="211"/>
      <c r="L1911" s="211"/>
      <c r="M1911" s="369"/>
      <c r="N1911" s="211"/>
      <c r="O1911" s="211"/>
      <c r="P1911" s="211"/>
      <c r="Q1911" s="513"/>
      <c r="R1911" s="992">
        <f t="shared" si="403"/>
        <v>0</v>
      </c>
      <c r="S1911" s="513">
        <f t="shared" si="404"/>
        <v>0</v>
      </c>
      <c r="T1911" s="1583"/>
      <c r="U1911" s="514"/>
      <c r="V1911" s="513">
        <f>S1911-R1911</f>
        <v>0</v>
      </c>
      <c r="W1911" s="514"/>
      <c r="X1911" s="514"/>
      <c r="Y1911" s="513"/>
      <c r="Z1911" s="1240"/>
      <c r="AA1911" s="1119"/>
      <c r="AB1911" s="1386"/>
      <c r="AC1911" s="1401"/>
    </row>
    <row r="1912" spans="1:29" ht="30" x14ac:dyDescent="0.25">
      <c r="A1912" s="227">
        <v>1</v>
      </c>
      <c r="B1912" s="718" t="s">
        <v>202</v>
      </c>
      <c r="C1912" s="1971"/>
      <c r="D1912" s="736"/>
      <c r="E1912" s="694"/>
      <c r="F1912" s="330">
        <f t="shared" ref="F1912:F1975" si="405">E1912/12*$B$4</f>
        <v>0</v>
      </c>
      <c r="G1912" s="2631"/>
      <c r="H1912" s="330"/>
      <c r="I1912" s="1825"/>
      <c r="J1912" s="1825"/>
      <c r="K1912" s="211"/>
      <c r="L1912" s="211"/>
      <c r="M1912" s="369"/>
      <c r="N1912" s="211"/>
      <c r="O1912" s="211"/>
      <c r="P1912" s="211"/>
      <c r="Q1912" s="512"/>
      <c r="R1912" s="992">
        <f t="shared" si="403"/>
        <v>0</v>
      </c>
      <c r="S1912" s="512">
        <f t="shared" si="404"/>
        <v>0</v>
      </c>
      <c r="T1912" s="1011"/>
      <c r="U1912" s="512"/>
      <c r="V1912" s="512"/>
      <c r="W1912" s="512"/>
      <c r="X1912" s="512"/>
      <c r="Y1912" s="512"/>
      <c r="Z1912" s="1217"/>
      <c r="AA1912" s="508"/>
      <c r="AB1912" s="1386"/>
      <c r="AC1912" s="1401"/>
    </row>
    <row r="1913" spans="1:29" ht="72" x14ac:dyDescent="0.25">
      <c r="A1913" s="227">
        <v>1</v>
      </c>
      <c r="B1913" s="719" t="s">
        <v>367</v>
      </c>
      <c r="C1913" s="622"/>
      <c r="D1913" s="4"/>
      <c r="E1913" s="730"/>
      <c r="F1913" s="323">
        <f t="shared" si="405"/>
        <v>0</v>
      </c>
      <c r="G1913" s="746"/>
      <c r="H1913" s="323"/>
      <c r="I1913" s="1825"/>
      <c r="J1913" s="1825"/>
      <c r="K1913" s="211"/>
      <c r="L1913" s="211"/>
      <c r="M1913" s="369"/>
      <c r="N1913" s="211"/>
      <c r="O1913" s="211"/>
      <c r="P1913" s="211"/>
      <c r="Q1913" s="512"/>
      <c r="R1913" s="992">
        <f t="shared" si="403"/>
        <v>0</v>
      </c>
      <c r="S1913" s="512">
        <f t="shared" si="404"/>
        <v>0</v>
      </c>
      <c r="T1913" s="1011"/>
      <c r="U1913" s="512"/>
      <c r="V1913" s="512"/>
      <c r="W1913" s="512"/>
      <c r="X1913" s="512"/>
      <c r="Y1913" s="512"/>
      <c r="Z1913" s="1193"/>
      <c r="AA1913" s="508"/>
      <c r="AB1913" s="1386"/>
      <c r="AC1913" s="1401"/>
    </row>
    <row r="1914" spans="1:29" x14ac:dyDescent="0.25">
      <c r="A1914" s="227">
        <v>1</v>
      </c>
      <c r="B1914" s="710" t="s">
        <v>235</v>
      </c>
      <c r="C1914" s="622"/>
      <c r="D1914" s="4"/>
      <c r="E1914" s="730">
        <f>E1915+E1916</f>
        <v>0</v>
      </c>
      <c r="F1914" s="730">
        <f t="shared" si="405"/>
        <v>0</v>
      </c>
      <c r="G1914" s="730">
        <f>G1915+G1916</f>
        <v>0</v>
      </c>
      <c r="H1914" s="323" t="e">
        <f t="shared" ref="H1914:H1921" si="406">G1914/F1914*100</f>
        <v>#DIV/0!</v>
      </c>
      <c r="I1914" s="1825"/>
      <c r="J1914" s="1825"/>
      <c r="K1914" s="211"/>
      <c r="L1914" s="211"/>
      <c r="M1914" s="369"/>
      <c r="N1914" s="211"/>
      <c r="O1914" s="211"/>
      <c r="P1914" s="211"/>
      <c r="Q1914" s="512"/>
      <c r="R1914" s="1134">
        <f t="shared" si="403"/>
        <v>0</v>
      </c>
      <c r="S1914" s="512">
        <f t="shared" si="404"/>
        <v>0</v>
      </c>
      <c r="T1914" s="1011"/>
      <c r="U1914" s="512"/>
      <c r="V1914" s="512">
        <f>S1914-R1914</f>
        <v>0</v>
      </c>
      <c r="W1914" s="512"/>
      <c r="X1914" s="512"/>
      <c r="Y1914" s="512"/>
      <c r="Z1914" s="1222"/>
      <c r="AA1914" s="508"/>
      <c r="AB1914" s="1386"/>
      <c r="AC1914" s="1401"/>
    </row>
    <row r="1915" spans="1:29" ht="45" x14ac:dyDescent="0.25">
      <c r="B1915" s="275" t="s">
        <v>280</v>
      </c>
      <c r="C1915" s="622"/>
      <c r="D1915" s="4"/>
      <c r="E1915" s="730"/>
      <c r="F1915" s="213">
        <f t="shared" si="405"/>
        <v>0</v>
      </c>
      <c r="G1915" s="708"/>
      <c r="H1915" s="323" t="e">
        <f t="shared" si="406"/>
        <v>#DIV/0!</v>
      </c>
      <c r="I1915" s="1825"/>
      <c r="J1915" s="1825"/>
      <c r="K1915" s="211"/>
      <c r="L1915" s="211"/>
      <c r="M1915" s="369"/>
      <c r="N1915" s="211"/>
      <c r="O1915" s="211"/>
      <c r="P1915" s="211"/>
      <c r="Q1915" s="512"/>
      <c r="R1915" s="1134">
        <f t="shared" si="403"/>
        <v>0</v>
      </c>
      <c r="S1915" s="512"/>
      <c r="T1915" s="1011"/>
      <c r="U1915" s="512"/>
      <c r="V1915" s="512"/>
      <c r="W1915" s="512"/>
      <c r="X1915" s="512"/>
      <c r="Y1915" s="512"/>
      <c r="Z1915" s="1213"/>
      <c r="AA1915" s="508"/>
      <c r="AB1915" s="1386"/>
      <c r="AC1915" s="1401"/>
    </row>
    <row r="1916" spans="1:29" ht="30" x14ac:dyDescent="0.25">
      <c r="A1916" s="227">
        <v>1</v>
      </c>
      <c r="B1916" s="275" t="s">
        <v>285</v>
      </c>
      <c r="C1916" s="1973"/>
      <c r="D1916" s="4"/>
      <c r="E1916" s="730"/>
      <c r="F1916" s="323">
        <f t="shared" si="405"/>
        <v>0</v>
      </c>
      <c r="G1916" s="746"/>
      <c r="H1916" s="323" t="e">
        <f t="shared" si="406"/>
        <v>#DIV/0!</v>
      </c>
      <c r="I1916" s="1825"/>
      <c r="J1916" s="1825"/>
      <c r="K1916" s="211"/>
      <c r="L1916" s="211"/>
      <c r="M1916" s="369"/>
      <c r="N1916" s="211"/>
      <c r="O1916" s="211"/>
      <c r="P1916" s="211"/>
      <c r="Q1916" s="512"/>
      <c r="R1916" s="992">
        <f t="shared" si="403"/>
        <v>0</v>
      </c>
      <c r="S1916" s="512">
        <f t="shared" si="404"/>
        <v>0</v>
      </c>
      <c r="T1916" s="1011"/>
      <c r="U1916" s="512"/>
      <c r="V1916" s="512"/>
      <c r="W1916" s="512"/>
      <c r="X1916" s="512"/>
      <c r="Y1916" s="512"/>
      <c r="Z1916" s="1193"/>
      <c r="AA1916" s="508"/>
      <c r="AB1916" s="1386"/>
      <c r="AC1916" s="1401"/>
    </row>
    <row r="1917" spans="1:29" ht="29.25" x14ac:dyDescent="0.25">
      <c r="A1917" s="227">
        <v>1</v>
      </c>
      <c r="B1917" s="667" t="s">
        <v>281</v>
      </c>
      <c r="C1917" s="622"/>
      <c r="D1917" s="4"/>
      <c r="E1917" s="695">
        <f>E1879+E1899</f>
        <v>0</v>
      </c>
      <c r="F1917" s="726">
        <f t="shared" si="405"/>
        <v>0</v>
      </c>
      <c r="G1917" s="3831">
        <f>G1879+G1899</f>
        <v>0</v>
      </c>
      <c r="H1917" s="984" t="e">
        <f t="shared" si="406"/>
        <v>#DIV/0!</v>
      </c>
      <c r="I1917" s="1825"/>
      <c r="J1917" s="1825"/>
      <c r="K1917" s="211"/>
      <c r="L1917" s="211"/>
      <c r="M1917" s="369"/>
      <c r="N1917" s="211"/>
      <c r="O1917" s="211"/>
      <c r="P1917" s="211"/>
      <c r="Q1917" s="512"/>
      <c r="R1917" s="992">
        <f t="shared" si="403"/>
        <v>0</v>
      </c>
      <c r="S1917" s="512">
        <f t="shared" si="404"/>
        <v>0</v>
      </c>
      <c r="T1917" s="1011"/>
      <c r="U1917" s="512"/>
      <c r="V1917" s="512"/>
      <c r="W1917" s="512"/>
      <c r="X1917" s="512"/>
      <c r="Y1917" s="512"/>
      <c r="Z1917" s="1198"/>
      <c r="AA1917" s="508"/>
      <c r="AB1917" s="1386"/>
      <c r="AC1917" s="1401"/>
    </row>
    <row r="1918" spans="1:29" ht="43.5" x14ac:dyDescent="0.25">
      <c r="A1918" s="227">
        <v>1</v>
      </c>
      <c r="B1918" s="667" t="s">
        <v>310</v>
      </c>
      <c r="C1918" s="622"/>
      <c r="D1918" s="4"/>
      <c r="E1918" s="695">
        <f>E1888</f>
        <v>0</v>
      </c>
      <c r="F1918" s="984">
        <f t="shared" si="405"/>
        <v>0</v>
      </c>
      <c r="G1918" s="3831">
        <f>G1888</f>
        <v>0</v>
      </c>
      <c r="H1918" s="984" t="e">
        <f t="shared" si="406"/>
        <v>#DIV/0!</v>
      </c>
      <c r="I1918" s="1825"/>
      <c r="J1918" s="1825"/>
      <c r="K1918" s="211"/>
      <c r="L1918" s="211"/>
      <c r="M1918" s="369"/>
      <c r="N1918" s="211"/>
      <c r="O1918" s="211"/>
      <c r="P1918" s="211"/>
      <c r="Q1918" s="512"/>
      <c r="R1918" s="992">
        <f t="shared" si="403"/>
        <v>0</v>
      </c>
      <c r="S1918" s="512">
        <f t="shared" si="404"/>
        <v>0</v>
      </c>
      <c r="T1918" s="1011"/>
      <c r="U1918" s="512"/>
      <c r="V1918" s="512"/>
      <c r="W1918" s="512"/>
      <c r="X1918" s="512"/>
      <c r="Y1918" s="512"/>
      <c r="Z1918" s="1198"/>
      <c r="AA1918" s="508"/>
      <c r="AB1918" s="1386"/>
      <c r="AC1918" s="1401"/>
    </row>
    <row r="1919" spans="1:29" ht="29.25" x14ac:dyDescent="0.25">
      <c r="A1919" s="227">
        <v>1</v>
      </c>
      <c r="B1919" s="709" t="s">
        <v>282</v>
      </c>
      <c r="C1919" s="622"/>
      <c r="D1919" s="4"/>
      <c r="E1919" s="695">
        <f>E1907+E1886</f>
        <v>0</v>
      </c>
      <c r="F1919" s="726">
        <f t="shared" si="405"/>
        <v>0</v>
      </c>
      <c r="G1919" s="3775">
        <f>G1907+G1886</f>
        <v>1</v>
      </c>
      <c r="H1919" s="984" t="e">
        <f t="shared" si="406"/>
        <v>#DIV/0!</v>
      </c>
      <c r="I1919" s="1825"/>
      <c r="J1919" s="1825"/>
      <c r="K1919" s="211"/>
      <c r="L1919" s="211"/>
      <c r="M1919" s="369"/>
      <c r="N1919" s="211"/>
      <c r="O1919" s="211"/>
      <c r="P1919" s="211"/>
      <c r="Q1919" s="512"/>
      <c r="R1919" s="992">
        <f t="shared" si="403"/>
        <v>0</v>
      </c>
      <c r="S1919" s="512">
        <f t="shared" si="404"/>
        <v>0</v>
      </c>
      <c r="T1919" s="1011"/>
      <c r="U1919" s="512"/>
      <c r="V1919" s="512"/>
      <c r="W1919" s="512"/>
      <c r="X1919" s="512"/>
      <c r="Y1919" s="512"/>
      <c r="Z1919" s="1180"/>
      <c r="AA1919" s="508"/>
      <c r="AB1919" s="1386"/>
      <c r="AC1919" s="1401"/>
    </row>
    <row r="1920" spans="1:29" ht="29.25" x14ac:dyDescent="0.25">
      <c r="A1920" s="227">
        <v>1</v>
      </c>
      <c r="B1920" s="667" t="s">
        <v>283</v>
      </c>
      <c r="C1920" s="622"/>
      <c r="D1920" s="4"/>
      <c r="E1920" s="731">
        <f>E1911</f>
        <v>0</v>
      </c>
      <c r="F1920" s="726">
        <f t="shared" si="405"/>
        <v>0</v>
      </c>
      <c r="G1920" s="3775">
        <f>G1911</f>
        <v>0</v>
      </c>
      <c r="H1920" s="984" t="e">
        <f t="shared" si="406"/>
        <v>#DIV/0!</v>
      </c>
      <c r="I1920" s="1825"/>
      <c r="J1920" s="1825"/>
      <c r="K1920" s="211"/>
      <c r="L1920" s="211"/>
      <c r="M1920" s="369"/>
      <c r="N1920" s="211"/>
      <c r="O1920" s="211"/>
      <c r="P1920" s="211"/>
      <c r="Q1920" s="512"/>
      <c r="R1920" s="1134">
        <f t="shared" si="403"/>
        <v>0</v>
      </c>
      <c r="S1920" s="512">
        <f t="shared" si="404"/>
        <v>0</v>
      </c>
      <c r="T1920" s="1011"/>
      <c r="U1920" s="512"/>
      <c r="V1920" s="512">
        <f>S1920-R1920</f>
        <v>0</v>
      </c>
      <c r="W1920" s="512"/>
      <c r="X1920" s="512"/>
      <c r="Y1920" s="512"/>
      <c r="Z1920" s="1180"/>
      <c r="AA1920" s="508"/>
      <c r="AB1920" s="1386"/>
      <c r="AC1920" s="1401"/>
    </row>
    <row r="1921" spans="1:29" x14ac:dyDescent="0.25">
      <c r="A1921" s="227">
        <v>1</v>
      </c>
      <c r="B1921" s="1452" t="s">
        <v>138</v>
      </c>
      <c r="C1921" s="1451"/>
      <c r="D1921" s="1452"/>
      <c r="E1921" s="706">
        <v>90</v>
      </c>
      <c r="F1921" s="1997">
        <f t="shared" si="405"/>
        <v>7.5</v>
      </c>
      <c r="G1921" s="3844">
        <f>G1917+G1918+G1920+G1919*2.9</f>
        <v>2.9</v>
      </c>
      <c r="H1921" s="1997">
        <f t="shared" si="406"/>
        <v>38.666666666666664</v>
      </c>
      <c r="I1921" s="2074"/>
      <c r="J1921" s="2074"/>
      <c r="K1921" s="2094"/>
      <c r="L1921" s="2094"/>
      <c r="M1921" s="2852"/>
      <c r="N1921" s="2094"/>
      <c r="O1921" s="2094"/>
      <c r="P1921" s="2094"/>
      <c r="Q1921" s="510">
        <v>80</v>
      </c>
      <c r="R1921" s="1135">
        <f t="shared" si="403"/>
        <v>6.666666666666667</v>
      </c>
      <c r="S1921" s="510">
        <f t="shared" ref="S1921:V1921" si="407">SUM(S1920,S1914,S1888,S1878)</f>
        <v>1.9283699999999999</v>
      </c>
      <c r="T1921" s="1015">
        <f t="shared" si="407"/>
        <v>0</v>
      </c>
      <c r="U1921" s="510">
        <f t="shared" si="407"/>
        <v>0</v>
      </c>
      <c r="V1921" s="510">
        <f t="shared" si="407"/>
        <v>1.9283699999999999</v>
      </c>
      <c r="W1921" s="510"/>
      <c r="X1921" s="510">
        <f>SUM(X1920,X1914,X1888,X1878)</f>
        <v>0</v>
      </c>
      <c r="Y1921" s="510">
        <f>SUM(Y1920,Y1914,Y1888,Y1878)</f>
        <v>1.9283699999999999</v>
      </c>
      <c r="Z1921" s="1998"/>
      <c r="AA1921" s="1124"/>
      <c r="AB1921" s="1386"/>
      <c r="AC1921" s="1401"/>
    </row>
    <row r="1922" spans="1:29" x14ac:dyDescent="0.25">
      <c r="A1922" s="227">
        <v>1</v>
      </c>
      <c r="B1922" s="1455" t="s">
        <v>29</v>
      </c>
      <c r="C1922" s="1816"/>
      <c r="D1922" s="1455"/>
      <c r="E1922" s="391"/>
      <c r="F1922" s="1085">
        <f t="shared" si="405"/>
        <v>0</v>
      </c>
      <c r="G1922" s="741"/>
      <c r="H1922" s="1085"/>
      <c r="I1922" s="1817"/>
      <c r="J1922" s="1817"/>
      <c r="K1922" s="475"/>
      <c r="L1922" s="475"/>
      <c r="M1922" s="677"/>
      <c r="N1922" s="475"/>
      <c r="O1922" s="475"/>
      <c r="P1922" s="475"/>
      <c r="Q1922" s="511"/>
      <c r="R1922" s="991">
        <f t="shared" si="403"/>
        <v>0</v>
      </c>
      <c r="S1922" s="511">
        <f>Y1922-X1922-U1922</f>
        <v>0</v>
      </c>
      <c r="T1922" s="1014"/>
      <c r="U1922" s="511"/>
      <c r="V1922" s="511"/>
      <c r="W1922" s="511"/>
      <c r="X1922" s="511"/>
      <c r="Y1922" s="511"/>
      <c r="Z1922" s="1239"/>
      <c r="AA1922" s="554"/>
      <c r="AB1922" s="1386"/>
      <c r="AC1922" s="1401"/>
    </row>
    <row r="1923" spans="1:29" ht="30" x14ac:dyDescent="0.25">
      <c r="A1923" s="227">
        <v>1</v>
      </c>
      <c r="B1923" s="2" t="s">
        <v>127</v>
      </c>
      <c r="C1923" s="635"/>
      <c r="D1923" s="2"/>
      <c r="E1923" s="371"/>
      <c r="F1923" s="330">
        <f t="shared" si="405"/>
        <v>0</v>
      </c>
      <c r="G1923" s="2631"/>
      <c r="H1923" s="330"/>
      <c r="I1923" s="1825"/>
      <c r="J1923" s="1825"/>
      <c r="K1923" s="984"/>
      <c r="L1923" s="984"/>
      <c r="M1923" s="394"/>
      <c r="N1923" s="984"/>
      <c r="O1923" s="984"/>
      <c r="P1923" s="984"/>
      <c r="Q1923" s="512"/>
      <c r="R1923" s="992">
        <f t="shared" si="403"/>
        <v>0</v>
      </c>
      <c r="S1923" s="512">
        <f>Y1923-X1923-U1923</f>
        <v>0</v>
      </c>
      <c r="T1923" s="1011"/>
      <c r="U1923" s="512"/>
      <c r="V1923" s="512"/>
      <c r="W1923" s="512"/>
      <c r="X1923" s="512"/>
      <c r="Y1923" s="512"/>
      <c r="Z1923" s="1217"/>
      <c r="AA1923" s="508"/>
      <c r="AB1923" s="1386"/>
      <c r="AC1923" s="1401"/>
    </row>
    <row r="1924" spans="1:29" s="237" customFormat="1" x14ac:dyDescent="0.25">
      <c r="A1924" s="227">
        <v>1</v>
      </c>
      <c r="B1924" s="222" t="s">
        <v>9</v>
      </c>
      <c r="C1924" s="638"/>
      <c r="D1924" s="3">
        <v>240</v>
      </c>
      <c r="E1924" s="371"/>
      <c r="F1924" s="213">
        <f t="shared" si="405"/>
        <v>0</v>
      </c>
      <c r="G1924" s="708"/>
      <c r="H1924" s="213" t="e">
        <f t="shared" ref="H1924:H1930" si="408">G1924/F1924*100</f>
        <v>#DIV/0!</v>
      </c>
      <c r="I1924" s="1077">
        <v>10</v>
      </c>
      <c r="J1924" s="253" t="e">
        <f t="shared" ref="J1924:J1930" si="409">M1924/G1924</f>
        <v>#DIV/0!</v>
      </c>
      <c r="K1924" s="254">
        <f>ROUND(E1924*I1924,0)</f>
        <v>0</v>
      </c>
      <c r="L1924" s="254">
        <f>ROUND(K1924/12*$B$4,0)</f>
        <v>0</v>
      </c>
      <c r="M1924" s="3576"/>
      <c r="N1924" s="254" t="e">
        <f t="shared" ref="N1924:N1930" si="410">M1924/L1924*100</f>
        <v>#DIV/0!</v>
      </c>
      <c r="O1924" s="254">
        <f>K1924/D1924</f>
        <v>0</v>
      </c>
      <c r="P1924" s="254" t="e">
        <f t="shared" ref="P1924:P1930" si="411">M1924/$B$4*12/O1924</f>
        <v>#DIV/0!</v>
      </c>
      <c r="Q1924" s="512"/>
      <c r="R1924" s="992">
        <f t="shared" si="403"/>
        <v>0</v>
      </c>
      <c r="S1924" s="512">
        <f>Y1924-X1924-U1924</f>
        <v>0</v>
      </c>
      <c r="T1924" s="1011"/>
      <c r="U1924" s="512"/>
      <c r="V1924" s="512">
        <f>S1924-R1924</f>
        <v>0</v>
      </c>
      <c r="W1924" s="512"/>
      <c r="X1924" s="512"/>
      <c r="Y1924" s="512"/>
      <c r="Z1924" s="1213"/>
      <c r="AA1924" s="508"/>
      <c r="AB1924" s="1386"/>
      <c r="AC1924" s="1401"/>
    </row>
    <row r="1925" spans="1:29" s="237" customFormat="1" x14ac:dyDescent="0.25">
      <c r="A1925" s="227">
        <v>1</v>
      </c>
      <c r="B1925" s="222" t="s">
        <v>248</v>
      </c>
      <c r="C1925" s="638"/>
      <c r="D1925" s="1970">
        <v>240</v>
      </c>
      <c r="E1925" s="372"/>
      <c r="F1925" s="219">
        <f t="shared" si="405"/>
        <v>0</v>
      </c>
      <c r="G1925" s="3771"/>
      <c r="H1925" s="219" t="e">
        <f t="shared" si="408"/>
        <v>#DIV/0!</v>
      </c>
      <c r="I1925" s="1828">
        <v>8</v>
      </c>
      <c r="J1925" s="1411" t="e">
        <f t="shared" si="409"/>
        <v>#DIV/0!</v>
      </c>
      <c r="K1925" s="430">
        <f>ROUND(E1925*I1925,0)</f>
        <v>0</v>
      </c>
      <c r="L1925" s="430">
        <f>ROUND(K1925/12*$B$4,0)</f>
        <v>0</v>
      </c>
      <c r="M1925" s="3577"/>
      <c r="N1925" s="430" t="e">
        <f t="shared" si="410"/>
        <v>#DIV/0!</v>
      </c>
      <c r="O1925" s="430">
        <f>K1925/D1925</f>
        <v>0</v>
      </c>
      <c r="P1925" s="430" t="e">
        <f t="shared" si="411"/>
        <v>#DIV/0!</v>
      </c>
      <c r="Q1925" s="513"/>
      <c r="R1925" s="1133">
        <f t="shared" si="403"/>
        <v>0</v>
      </c>
      <c r="S1925" s="513"/>
      <c r="T1925" s="1433"/>
      <c r="U1925" s="513"/>
      <c r="V1925" s="513"/>
      <c r="W1925" s="513"/>
      <c r="X1925" s="513"/>
      <c r="Y1925" s="513"/>
      <c r="Z1925" s="1407"/>
      <c r="AA1925" s="1119"/>
      <c r="AB1925" s="1386"/>
      <c r="AC1925" s="1401"/>
    </row>
    <row r="1926" spans="1:29" s="237" customFormat="1" x14ac:dyDescent="0.25">
      <c r="A1926" s="1470">
        <v>1</v>
      </c>
      <c r="B1926" s="604" t="s">
        <v>15</v>
      </c>
      <c r="C1926" s="647"/>
      <c r="D1926" s="1970">
        <v>240</v>
      </c>
      <c r="E1926" s="372"/>
      <c r="F1926" s="219">
        <f t="shared" si="405"/>
        <v>0</v>
      </c>
      <c r="G1926" s="3771"/>
      <c r="H1926" s="219" t="e">
        <f t="shared" si="408"/>
        <v>#DIV/0!</v>
      </c>
      <c r="I1926" s="1828">
        <v>9</v>
      </c>
      <c r="J1926" s="1411" t="e">
        <f t="shared" si="409"/>
        <v>#DIV/0!</v>
      </c>
      <c r="K1926" s="430">
        <f>ROUND(E1926*I1926,0)</f>
        <v>0</v>
      </c>
      <c r="L1926" s="430">
        <f>ROUND(K1926/12*$B$4,0)</f>
        <v>0</v>
      </c>
      <c r="M1926" s="3577"/>
      <c r="N1926" s="430" t="e">
        <f t="shared" si="410"/>
        <v>#DIV/0!</v>
      </c>
      <c r="O1926" s="430">
        <f>K1926/D1926</f>
        <v>0</v>
      </c>
      <c r="P1926" s="430" t="e">
        <f t="shared" si="411"/>
        <v>#DIV/0!</v>
      </c>
      <c r="Q1926" s="513"/>
      <c r="R1926" s="1133">
        <f t="shared" si="403"/>
        <v>0</v>
      </c>
      <c r="S1926" s="513"/>
      <c r="T1926" s="1433"/>
      <c r="U1926" s="513"/>
      <c r="V1926" s="513"/>
      <c r="W1926" s="513"/>
      <c r="X1926" s="513"/>
      <c r="Y1926" s="513"/>
      <c r="Z1926" s="1407"/>
      <c r="AA1926" s="1119"/>
      <c r="AB1926" s="1386"/>
      <c r="AC1926" s="1401"/>
    </row>
    <row r="1927" spans="1:29" s="237" customFormat="1" x14ac:dyDescent="0.25">
      <c r="A1927" s="1470">
        <v>1</v>
      </c>
      <c r="B1927" s="604" t="s">
        <v>67</v>
      </c>
      <c r="C1927" s="647"/>
      <c r="D1927" s="1970">
        <v>240</v>
      </c>
      <c r="E1927" s="372"/>
      <c r="F1927" s="219">
        <f t="shared" si="405"/>
        <v>0</v>
      </c>
      <c r="G1927" s="3771"/>
      <c r="H1927" s="219" t="e">
        <f t="shared" si="408"/>
        <v>#DIV/0!</v>
      </c>
      <c r="I1927" s="1828">
        <v>8</v>
      </c>
      <c r="J1927" s="253" t="e">
        <f t="shared" si="409"/>
        <v>#DIV/0!</v>
      </c>
      <c r="K1927" s="430">
        <f>ROUND(E1927*I1927,0)</f>
        <v>0</v>
      </c>
      <c r="L1927" s="430">
        <f>ROUND(K1927/12*$B$4,0)</f>
        <v>0</v>
      </c>
      <c r="M1927" s="3577"/>
      <c r="N1927" s="430" t="e">
        <f t="shared" si="410"/>
        <v>#DIV/0!</v>
      </c>
      <c r="O1927" s="430">
        <f>K1927/D1927</f>
        <v>0</v>
      </c>
      <c r="P1927" s="430" t="e">
        <f t="shared" si="411"/>
        <v>#DIV/0!</v>
      </c>
      <c r="Q1927" s="513"/>
      <c r="R1927" s="1133">
        <f t="shared" si="403"/>
        <v>0</v>
      </c>
      <c r="S1927" s="513"/>
      <c r="T1927" s="1433"/>
      <c r="U1927" s="513"/>
      <c r="V1927" s="513"/>
      <c r="W1927" s="513"/>
      <c r="X1927" s="513"/>
      <c r="Y1927" s="513"/>
      <c r="Z1927" s="1407"/>
      <c r="AA1927" s="1119"/>
      <c r="AB1927" s="1386"/>
      <c r="AC1927" s="1401"/>
    </row>
    <row r="1928" spans="1:29" s="237" customFormat="1" x14ac:dyDescent="0.25">
      <c r="A1928" s="1470">
        <v>1</v>
      </c>
      <c r="B1928" s="1478" t="s">
        <v>55</v>
      </c>
      <c r="C1928" s="638"/>
      <c r="D1928" s="1970">
        <v>240</v>
      </c>
      <c r="E1928" s="372"/>
      <c r="F1928" s="219">
        <f t="shared" si="405"/>
        <v>0</v>
      </c>
      <c r="G1928" s="3771"/>
      <c r="H1928" s="219" t="e">
        <f t="shared" si="408"/>
        <v>#DIV/0!</v>
      </c>
      <c r="I1928" s="1828">
        <v>8</v>
      </c>
      <c r="J1928" s="1411" t="e">
        <f t="shared" si="409"/>
        <v>#DIV/0!</v>
      </c>
      <c r="K1928" s="430">
        <f>ROUND(E1928*I1928,0)</f>
        <v>0</v>
      </c>
      <c r="L1928" s="430">
        <f>ROUND(K1928/12*$B$4,0)</f>
        <v>0</v>
      </c>
      <c r="M1928" s="3577"/>
      <c r="N1928" s="430" t="e">
        <f t="shared" si="410"/>
        <v>#DIV/0!</v>
      </c>
      <c r="O1928" s="430">
        <f>K1928/D1928</f>
        <v>0</v>
      </c>
      <c r="P1928" s="430" t="e">
        <f t="shared" si="411"/>
        <v>#DIV/0!</v>
      </c>
      <c r="Q1928" s="513"/>
      <c r="R1928" s="1133">
        <f t="shared" si="403"/>
        <v>0</v>
      </c>
      <c r="S1928" s="513"/>
      <c r="T1928" s="1433"/>
      <c r="U1928" s="513"/>
      <c r="V1928" s="513"/>
      <c r="W1928" s="513"/>
      <c r="X1928" s="513"/>
      <c r="Y1928" s="513"/>
      <c r="Z1928" s="1407"/>
      <c r="AA1928" s="1119"/>
      <c r="AB1928" s="1386"/>
      <c r="AC1928" s="1401"/>
    </row>
    <row r="1929" spans="1:29" x14ac:dyDescent="0.25">
      <c r="A1929" s="1470">
        <v>1</v>
      </c>
      <c r="B1929" s="1480" t="s">
        <v>184</v>
      </c>
      <c r="C1929" s="1691"/>
      <c r="D1929" s="1993"/>
      <c r="E1929" s="373">
        <f>SUM(E1924:E1928)</f>
        <v>0</v>
      </c>
      <c r="F1929" s="2131">
        <f t="shared" si="405"/>
        <v>0</v>
      </c>
      <c r="G1929" s="3866">
        <f>SUM(G1924:G1928)</f>
        <v>0</v>
      </c>
      <c r="H1929" s="267" t="e">
        <f t="shared" si="408"/>
        <v>#DIV/0!</v>
      </c>
      <c r="I1929" s="1848">
        <f>IF(E1929=0,0,K1929/E1929)</f>
        <v>0</v>
      </c>
      <c r="J1929" s="1445" t="e">
        <f t="shared" si="409"/>
        <v>#DIV/0!</v>
      </c>
      <c r="K1929" s="1509">
        <f>SUM(K1924:K1928)</f>
        <v>0</v>
      </c>
      <c r="L1929" s="1509">
        <f>SUM(L1924:L1928)</f>
        <v>0</v>
      </c>
      <c r="M1929" s="3589">
        <f>SUM(M1924:M1928)</f>
        <v>0</v>
      </c>
      <c r="N1929" s="1509" t="e">
        <f t="shared" si="410"/>
        <v>#DIV/0!</v>
      </c>
      <c r="O1929" s="1509">
        <f>SUM(O1924:O1928)</f>
        <v>0</v>
      </c>
      <c r="P1929" s="430" t="e">
        <f t="shared" si="411"/>
        <v>#DIV/0!</v>
      </c>
      <c r="Q1929" s="513"/>
      <c r="R1929" s="1133">
        <f t="shared" si="403"/>
        <v>0</v>
      </c>
      <c r="S1929" s="513">
        <f t="shared" ref="S1929:S1937" si="412">Y1929-X1929-U1929</f>
        <v>0</v>
      </c>
      <c r="T1929" s="1433"/>
      <c r="U1929" s="513"/>
      <c r="V1929" s="513"/>
      <c r="W1929" s="513"/>
      <c r="X1929" s="513"/>
      <c r="Y1929" s="513"/>
      <c r="Z1929" s="2132"/>
      <c r="AA1929" s="1119"/>
      <c r="AB1929" s="1386"/>
      <c r="AC1929" s="1401"/>
    </row>
    <row r="1930" spans="1:29" ht="30" thickBot="1" x14ac:dyDescent="0.3">
      <c r="A1930" s="1470">
        <v>1</v>
      </c>
      <c r="B1930" s="1674" t="s">
        <v>215</v>
      </c>
      <c r="C1930" s="238"/>
      <c r="D1930" s="238"/>
      <c r="E1930" s="397">
        <f>SUM(E1929)</f>
        <v>0</v>
      </c>
      <c r="F1930" s="1965">
        <f t="shared" si="405"/>
        <v>0</v>
      </c>
      <c r="G1930" s="3838">
        <f>SUM(G1929)</f>
        <v>0</v>
      </c>
      <c r="H1930" s="1965" t="e">
        <f t="shared" si="408"/>
        <v>#DIV/0!</v>
      </c>
      <c r="I1930" s="1487">
        <f>IF(E1930=0,0,K1930/E1930)</f>
        <v>0</v>
      </c>
      <c r="J1930" s="1487" t="e">
        <f t="shared" si="409"/>
        <v>#DIV/0!</v>
      </c>
      <c r="K1930" s="1965">
        <f>SUM(K1929)</f>
        <v>0</v>
      </c>
      <c r="L1930" s="1965">
        <f>SUM(L1929)</f>
        <v>0</v>
      </c>
      <c r="M1930" s="397">
        <f>SUM(M1929)</f>
        <v>0</v>
      </c>
      <c r="N1930" s="1592" t="e">
        <f t="shared" si="410"/>
        <v>#DIV/0!</v>
      </c>
      <c r="O1930" s="1592">
        <f>O1929</f>
        <v>0</v>
      </c>
      <c r="P1930" s="1489" t="e">
        <f t="shared" si="411"/>
        <v>#DIV/0!</v>
      </c>
      <c r="Q1930" s="517"/>
      <c r="R1930" s="1138">
        <f t="shared" si="403"/>
        <v>0</v>
      </c>
      <c r="S1930" s="517">
        <f t="shared" si="412"/>
        <v>0</v>
      </c>
      <c r="T1930" s="1013"/>
      <c r="U1930" s="517"/>
      <c r="V1930" s="517">
        <f>S1930-R1930</f>
        <v>0</v>
      </c>
      <c r="W1930" s="517"/>
      <c r="X1930" s="517"/>
      <c r="Y1930" s="517"/>
      <c r="Z1930" s="1968"/>
      <c r="AA1930" s="1169"/>
      <c r="AB1930" s="1386"/>
      <c r="AC1930" s="1401"/>
    </row>
    <row r="1931" spans="1:29" ht="15.75" thickBot="1" x14ac:dyDescent="0.3">
      <c r="A1931" s="227">
        <v>1</v>
      </c>
      <c r="B1931" s="2004" t="s">
        <v>316</v>
      </c>
      <c r="C1931" s="2005"/>
      <c r="D1931" s="2004"/>
      <c r="E1931" s="406"/>
      <c r="F1931" s="2096">
        <f t="shared" si="405"/>
        <v>0</v>
      </c>
      <c r="G1931" s="754"/>
      <c r="H1931" s="2096"/>
      <c r="I1931" s="1820"/>
      <c r="J1931" s="1820"/>
      <c r="K1931" s="2096"/>
      <c r="L1931" s="2096"/>
      <c r="M1931" s="3668">
        <f>SUM(M1921,M1930)</f>
        <v>0</v>
      </c>
      <c r="N1931" s="3669"/>
      <c r="O1931" s="3669"/>
      <c r="P1931" s="3669"/>
      <c r="Q1931" s="3630">
        <v>80</v>
      </c>
      <c r="R1931" s="3630">
        <f t="shared" si="403"/>
        <v>6.666666666666667</v>
      </c>
      <c r="S1931" s="3630">
        <f t="shared" si="412"/>
        <v>1.9283699999999999</v>
      </c>
      <c r="T1931" s="3630"/>
      <c r="U1931" s="3630"/>
      <c r="V1931" s="3630">
        <f>SUM(V1921,V1930)</f>
        <v>1.9283699999999999</v>
      </c>
      <c r="W1931" s="3630"/>
      <c r="X1931" s="3630">
        <f>SUM(X1921,X1930)</f>
        <v>0</v>
      </c>
      <c r="Y1931" s="3630">
        <f>SUM(Y1921,Y1930)</f>
        <v>1.9283699999999999</v>
      </c>
      <c r="Z1931" s="1243"/>
      <c r="AA1931" s="1121"/>
      <c r="AB1931" s="1386"/>
      <c r="AC1931" s="1401"/>
    </row>
    <row r="1932" spans="1:29" x14ac:dyDescent="0.25">
      <c r="A1932" s="227">
        <v>1</v>
      </c>
      <c r="B1932" s="866"/>
      <c r="C1932" s="866"/>
      <c r="D1932" s="866"/>
      <c r="E1932" s="407"/>
      <c r="F1932" s="1426">
        <f t="shared" si="405"/>
        <v>0</v>
      </c>
      <c r="G1932" s="3774"/>
      <c r="H1932" s="1426"/>
      <c r="I1932" s="434"/>
      <c r="J1932" s="434"/>
      <c r="K1932" s="1427"/>
      <c r="L1932" s="1427"/>
      <c r="M1932" s="3580"/>
      <c r="N1932" s="1427"/>
      <c r="O1932" s="1427"/>
      <c r="P1932" s="1427"/>
      <c r="Q1932" s="511"/>
      <c r="R1932" s="991">
        <f t="shared" si="403"/>
        <v>0</v>
      </c>
      <c r="S1932" s="511">
        <f t="shared" si="412"/>
        <v>0</v>
      </c>
      <c r="T1932" s="1014"/>
      <c r="U1932" s="511"/>
      <c r="V1932" s="511"/>
      <c r="W1932" s="511"/>
      <c r="X1932" s="511"/>
      <c r="Y1932" s="511"/>
      <c r="Z1932" s="1181"/>
      <c r="AA1932" s="554"/>
      <c r="AB1932" s="1386"/>
      <c r="AC1932" s="1401"/>
    </row>
    <row r="1933" spans="1:29" ht="29.25" x14ac:dyDescent="0.25">
      <c r="A1933" s="227">
        <v>1</v>
      </c>
      <c r="B1933" s="1391" t="s">
        <v>459</v>
      </c>
      <c r="C1933" s="1391"/>
      <c r="D1933" s="12"/>
      <c r="E1933" s="408"/>
      <c r="F1933" s="213">
        <f t="shared" si="405"/>
        <v>0</v>
      </c>
      <c r="G1933" s="3775"/>
      <c r="H1933" s="213"/>
      <c r="I1933" s="340"/>
      <c r="J1933" s="340"/>
      <c r="K1933" s="1431"/>
      <c r="L1933" s="1431"/>
      <c r="M1933" s="3581"/>
      <c r="N1933" s="1431"/>
      <c r="O1933" s="1431"/>
      <c r="P1933" s="1431"/>
      <c r="Q1933" s="512"/>
      <c r="R1933" s="1133">
        <f t="shared" si="403"/>
        <v>0</v>
      </c>
      <c r="S1933" s="512">
        <f t="shared" si="412"/>
        <v>0</v>
      </c>
      <c r="T1933" s="1011"/>
      <c r="U1933" s="512"/>
      <c r="V1933" s="512"/>
      <c r="W1933" s="512"/>
      <c r="X1933" s="512"/>
      <c r="Y1933" s="512"/>
      <c r="Z1933" s="1180"/>
      <c r="AA1933" s="508"/>
      <c r="AB1933" s="1386"/>
      <c r="AC1933" s="1401"/>
    </row>
    <row r="1934" spans="1:29" x14ac:dyDescent="0.25">
      <c r="A1934" s="227">
        <v>1</v>
      </c>
      <c r="B1934" s="1700" t="s">
        <v>211</v>
      </c>
      <c r="C1934" s="1700"/>
      <c r="D1934" s="12"/>
      <c r="E1934" s="408">
        <f>E1937</f>
        <v>0</v>
      </c>
      <c r="F1934" s="726">
        <f t="shared" si="405"/>
        <v>0</v>
      </c>
      <c r="G1934" s="3775">
        <f>G1937</f>
        <v>381</v>
      </c>
      <c r="H1934" s="213" t="e">
        <f>G1934/F1934*100</f>
        <v>#DIV/0!</v>
      </c>
      <c r="I1934" s="340"/>
      <c r="J1934" s="340"/>
      <c r="K1934" s="1431"/>
      <c r="L1934" s="1431"/>
      <c r="M1934" s="3581"/>
      <c r="N1934" s="1431"/>
      <c r="O1934" s="1431"/>
      <c r="P1934" s="1431"/>
      <c r="Q1934" s="512"/>
      <c r="R1934" s="992">
        <f t="shared" si="403"/>
        <v>0</v>
      </c>
      <c r="S1934" s="512">
        <f t="shared" si="412"/>
        <v>0</v>
      </c>
      <c r="T1934" s="1011"/>
      <c r="U1934" s="512"/>
      <c r="V1934" s="512"/>
      <c r="W1934" s="512"/>
      <c r="X1934" s="512"/>
      <c r="Y1934" s="512"/>
      <c r="Z1934" s="1180"/>
      <c r="AA1934" s="508"/>
      <c r="AB1934" s="1386"/>
      <c r="AC1934" s="1401"/>
    </row>
    <row r="1935" spans="1:29" x14ac:dyDescent="0.25">
      <c r="A1935" s="227">
        <v>1</v>
      </c>
      <c r="B1935" s="2133" t="s">
        <v>212</v>
      </c>
      <c r="C1935" s="2133"/>
      <c r="D1935" s="12"/>
      <c r="E1935" s="374">
        <f>E1937-E1936</f>
        <v>0</v>
      </c>
      <c r="F1935" s="213">
        <f t="shared" si="405"/>
        <v>0</v>
      </c>
      <c r="G1935" s="680">
        <f>G1937-G1936</f>
        <v>381</v>
      </c>
      <c r="H1935" s="213" t="e">
        <f>G1935/F1935*100</f>
        <v>#DIV/0!</v>
      </c>
      <c r="I1935" s="340"/>
      <c r="J1935" s="340"/>
      <c r="K1935" s="1431"/>
      <c r="L1935" s="1431"/>
      <c r="M1935" s="3581"/>
      <c r="N1935" s="1431"/>
      <c r="O1935" s="1431"/>
      <c r="P1935" s="1431"/>
      <c r="Q1935" s="512"/>
      <c r="R1935" s="992">
        <f t="shared" si="403"/>
        <v>0</v>
      </c>
      <c r="S1935" s="512">
        <f t="shared" si="412"/>
        <v>0</v>
      </c>
      <c r="T1935" s="1011"/>
      <c r="U1935" s="512"/>
      <c r="V1935" s="512"/>
      <c r="W1935" s="512"/>
      <c r="X1935" s="512"/>
      <c r="Y1935" s="512"/>
      <c r="Z1935" s="1175"/>
      <c r="AA1935" s="508"/>
      <c r="AB1935" s="1386"/>
      <c r="AC1935" s="1401"/>
    </row>
    <row r="1936" spans="1:29" ht="30" customHeight="1" x14ac:dyDescent="0.25">
      <c r="A1936" s="227">
        <v>1</v>
      </c>
      <c r="B1936" s="2133" t="s">
        <v>213</v>
      </c>
      <c r="C1936" s="2133"/>
      <c r="D1936" s="12"/>
      <c r="E1936" s="374"/>
      <c r="F1936" s="213">
        <f t="shared" si="405"/>
        <v>0</v>
      </c>
      <c r="G1936" s="680"/>
      <c r="H1936" s="213" t="e">
        <f>G1936/F1936*100</f>
        <v>#DIV/0!</v>
      </c>
      <c r="I1936" s="340"/>
      <c r="J1936" s="340"/>
      <c r="K1936" s="1431"/>
      <c r="L1936" s="1431"/>
      <c r="M1936" s="3581"/>
      <c r="N1936" s="1431"/>
      <c r="O1936" s="1431"/>
      <c r="P1936" s="1431"/>
      <c r="Q1936" s="512"/>
      <c r="R1936" s="992">
        <f t="shared" si="403"/>
        <v>0</v>
      </c>
      <c r="S1936" s="512">
        <f t="shared" si="412"/>
        <v>0</v>
      </c>
      <c r="T1936" s="1011"/>
      <c r="U1936" s="512"/>
      <c r="V1936" s="512"/>
      <c r="W1936" s="512"/>
      <c r="X1936" s="512"/>
      <c r="Y1936" s="512"/>
      <c r="Z1936" s="1175"/>
      <c r="AA1936" s="508"/>
      <c r="AB1936" s="1386"/>
      <c r="AC1936" s="1401"/>
    </row>
    <row r="1937" spans="1:29" ht="42" customHeight="1" thickBot="1" x14ac:dyDescent="0.3">
      <c r="A1937" s="227">
        <v>1</v>
      </c>
      <c r="B1937" s="940" t="s">
        <v>218</v>
      </c>
      <c r="C1937" s="1999"/>
      <c r="D1937" s="1730">
        <v>3935</v>
      </c>
      <c r="E1937" s="408"/>
      <c r="F1937" s="726">
        <f t="shared" si="405"/>
        <v>0</v>
      </c>
      <c r="G1937" s="3775">
        <v>381</v>
      </c>
      <c r="H1937" s="2111" t="e">
        <f>G1937/F1937*100</f>
        <v>#DIV/0!</v>
      </c>
      <c r="I1937" s="1514"/>
      <c r="J1937" s="1514"/>
      <c r="K1937" s="1475"/>
      <c r="L1937" s="1475"/>
      <c r="M1937" s="3584"/>
      <c r="N1937" s="1475"/>
      <c r="O1937" s="1475"/>
      <c r="P1937" s="1475"/>
      <c r="Q1937" s="514">
        <v>10400</v>
      </c>
      <c r="R1937" s="1134">
        <f t="shared" si="403"/>
        <v>866.66666666666663</v>
      </c>
      <c r="S1937" s="514">
        <f t="shared" si="412"/>
        <v>1349.2495800000002</v>
      </c>
      <c r="T1937" s="1583"/>
      <c r="U1937" s="514"/>
      <c r="V1937" s="514">
        <f>S1937-R1937</f>
        <v>482.58291333333352</v>
      </c>
      <c r="W1937" s="514"/>
      <c r="X1937" s="514">
        <v>-1.1172200000000001</v>
      </c>
      <c r="Y1937" s="514">
        <v>1348.1323600000001</v>
      </c>
      <c r="Z1937" s="1180"/>
      <c r="AA1937" s="1120"/>
      <c r="AB1937" s="1386"/>
      <c r="AC1937" s="1401"/>
    </row>
    <row r="1938" spans="1:29" ht="15.75" thickBot="1" x14ac:dyDescent="0.3">
      <c r="A1938" s="227">
        <v>1</v>
      </c>
      <c r="B1938" s="751" t="s">
        <v>316</v>
      </c>
      <c r="C1938" s="258"/>
      <c r="D1938" s="258">
        <v>3935</v>
      </c>
      <c r="E1938" s="409"/>
      <c r="F1938" s="1539">
        <f t="shared" si="405"/>
        <v>0</v>
      </c>
      <c r="G1938" s="3788"/>
      <c r="H1938" s="1539"/>
      <c r="I1938" s="1600"/>
      <c r="J1938" s="1600"/>
      <c r="K1938" s="1698"/>
      <c r="L1938" s="1698"/>
      <c r="M1938" s="3640"/>
      <c r="N1938" s="3643"/>
      <c r="O1938" s="3643"/>
      <c r="P1938" s="3643"/>
      <c r="Q1938" s="3630">
        <v>10400</v>
      </c>
      <c r="R1938" s="3630">
        <f t="shared" si="403"/>
        <v>866.66666666666663</v>
      </c>
      <c r="S1938" s="3630">
        <f t="shared" ref="S1938:Y1938" si="413">S1937</f>
        <v>1349.2495800000002</v>
      </c>
      <c r="T1938" s="3630">
        <f t="shared" si="413"/>
        <v>0</v>
      </c>
      <c r="U1938" s="3630">
        <f>U1937</f>
        <v>0</v>
      </c>
      <c r="V1938" s="3630">
        <f t="shared" si="413"/>
        <v>482.58291333333352</v>
      </c>
      <c r="W1938" s="3630"/>
      <c r="X1938" s="3630">
        <f t="shared" si="413"/>
        <v>-1.1172200000000001</v>
      </c>
      <c r="Y1938" s="3630">
        <f t="shared" si="413"/>
        <v>1348.1323600000001</v>
      </c>
      <c r="Z1938" s="1498"/>
      <c r="AA1938" s="1121"/>
      <c r="AB1938" s="1386"/>
      <c r="AC1938" s="1401"/>
    </row>
    <row r="1939" spans="1:29" x14ac:dyDescent="0.25">
      <c r="A1939" s="227">
        <v>1</v>
      </c>
      <c r="B1939" s="3947" t="s">
        <v>460</v>
      </c>
      <c r="C1939" s="2134"/>
      <c r="D1939" s="2135"/>
      <c r="E1939" s="391"/>
      <c r="F1939" s="1085">
        <f t="shared" si="405"/>
        <v>0</v>
      </c>
      <c r="G1939" s="741"/>
      <c r="H1939" s="1085"/>
      <c r="I1939" s="1821"/>
      <c r="J1939" s="1821"/>
      <c r="K1939" s="2136"/>
      <c r="L1939" s="2136"/>
      <c r="M1939" s="391"/>
      <c r="N1939" s="2136"/>
      <c r="O1939" s="2136"/>
      <c r="P1939" s="2136"/>
      <c r="Q1939" s="511"/>
      <c r="R1939" s="991">
        <f t="shared" si="403"/>
        <v>0</v>
      </c>
      <c r="S1939" s="511">
        <f t="shared" ref="S1939:S1944" si="414">Y1939-X1939-U1939</f>
        <v>0</v>
      </c>
      <c r="T1939" s="1014"/>
      <c r="U1939" s="511"/>
      <c r="V1939" s="511"/>
      <c r="W1939" s="511"/>
      <c r="X1939" s="511"/>
      <c r="Y1939" s="511"/>
      <c r="Z1939" s="1239"/>
      <c r="AA1939" s="554"/>
      <c r="AB1939" s="1386"/>
      <c r="AC1939" s="1401"/>
    </row>
    <row r="1940" spans="1:29" ht="45.75" customHeight="1" x14ac:dyDescent="0.25">
      <c r="A1940" s="227">
        <v>1</v>
      </c>
      <c r="B1940" s="3948"/>
      <c r="C1940" s="2137"/>
      <c r="D1940" s="1392"/>
      <c r="E1940" s="371"/>
      <c r="F1940" s="330">
        <f t="shared" si="405"/>
        <v>0</v>
      </c>
      <c r="G1940" s="2631"/>
      <c r="H1940" s="330"/>
      <c r="I1940" s="1077"/>
      <c r="J1940" s="1077"/>
      <c r="K1940" s="1786"/>
      <c r="L1940" s="1786"/>
      <c r="M1940" s="371"/>
      <c r="N1940" s="1786"/>
      <c r="O1940" s="1786"/>
      <c r="P1940" s="1786"/>
      <c r="Q1940" s="512"/>
      <c r="R1940" s="992">
        <f t="shared" si="403"/>
        <v>0</v>
      </c>
      <c r="S1940" s="512">
        <f t="shared" si="414"/>
        <v>0</v>
      </c>
      <c r="T1940" s="1011"/>
      <c r="U1940" s="512"/>
      <c r="V1940" s="512"/>
      <c r="W1940" s="512"/>
      <c r="X1940" s="512"/>
      <c r="Y1940" s="512"/>
      <c r="Z1940" s="1217"/>
      <c r="AA1940" s="508"/>
      <c r="AB1940" s="1386"/>
      <c r="AC1940" s="1401"/>
    </row>
    <row r="1941" spans="1:29" x14ac:dyDescent="0.25">
      <c r="A1941" s="227">
        <v>1</v>
      </c>
      <c r="B1941" s="1800" t="s">
        <v>5</v>
      </c>
      <c r="C1941" s="1801"/>
      <c r="D1941" s="1800"/>
      <c r="E1941" s="371"/>
      <c r="F1941" s="330">
        <f t="shared" si="405"/>
        <v>0</v>
      </c>
      <c r="G1941" s="2631"/>
      <c r="H1941" s="330"/>
      <c r="I1941" s="1077"/>
      <c r="J1941" s="1077"/>
      <c r="K1941" s="1786"/>
      <c r="L1941" s="1786"/>
      <c r="M1941" s="371"/>
      <c r="N1941" s="1786"/>
      <c r="O1941" s="1786"/>
      <c r="P1941" s="1786"/>
      <c r="Q1941" s="512"/>
      <c r="R1941" s="992">
        <f t="shared" si="403"/>
        <v>0</v>
      </c>
      <c r="S1941" s="512">
        <f t="shared" si="414"/>
        <v>0</v>
      </c>
      <c r="T1941" s="1011"/>
      <c r="U1941" s="512"/>
      <c r="V1941" s="512"/>
      <c r="W1941" s="512"/>
      <c r="X1941" s="512"/>
      <c r="Y1941" s="512"/>
      <c r="Z1941" s="1217"/>
      <c r="AA1941" s="508"/>
      <c r="AB1941" s="1386"/>
      <c r="AC1941" s="1401"/>
    </row>
    <row r="1942" spans="1:29" x14ac:dyDescent="0.25">
      <c r="A1942" s="227">
        <v>1</v>
      </c>
      <c r="B1942" s="231" t="s">
        <v>27</v>
      </c>
      <c r="C1942" s="1399" t="s">
        <v>277</v>
      </c>
      <c r="D1942" s="2138">
        <v>340</v>
      </c>
      <c r="E1942" s="374"/>
      <c r="F1942" s="213">
        <f t="shared" si="405"/>
        <v>0</v>
      </c>
      <c r="G1942" s="708">
        <v>1</v>
      </c>
      <c r="H1942" s="213" t="e">
        <f t="shared" ref="H1942:H1955" si="415">G1942/F1942*100</f>
        <v>#DIV/0!</v>
      </c>
      <c r="I1942" s="253">
        <v>11</v>
      </c>
      <c r="J1942" s="253">
        <f t="shared" ref="J1942:J1954" si="416">M1942/G1942</f>
        <v>24</v>
      </c>
      <c r="K1942" s="254">
        <f t="shared" ref="K1942:K1953" si="417">ROUND(E1942*I1942,0)</f>
        <v>0</v>
      </c>
      <c r="L1942" s="254">
        <f t="shared" ref="L1942:L1953" si="418">ROUND(K1942/12*$B$4,0)</f>
        <v>0</v>
      </c>
      <c r="M1942" s="3576">
        <v>24</v>
      </c>
      <c r="N1942" s="254" t="e">
        <f t="shared" ref="N1942:N1954" si="419">M1942/L1942*100</f>
        <v>#DIV/0!</v>
      </c>
      <c r="O1942" s="254">
        <f t="shared" ref="O1942:O1953" si="420">ROUND(K1942/D1942,0)</f>
        <v>0</v>
      </c>
      <c r="P1942" s="254" t="e">
        <f t="shared" ref="P1942:P1954" si="421">M1942/$B$4*12/O1942</f>
        <v>#DIV/0!</v>
      </c>
      <c r="Q1942" s="512"/>
      <c r="R1942" s="992">
        <f t="shared" si="403"/>
        <v>0</v>
      </c>
      <c r="S1942" s="512">
        <f t="shared" si="414"/>
        <v>0</v>
      </c>
      <c r="T1942" s="1011"/>
      <c r="U1942" s="512"/>
      <c r="V1942" s="512"/>
      <c r="W1942" s="512"/>
      <c r="X1942" s="512"/>
      <c r="Y1942" s="512"/>
      <c r="Z1942" s="1213"/>
      <c r="AA1942" s="508"/>
      <c r="AB1942" s="1386"/>
      <c r="AC1942" s="1401"/>
    </row>
    <row r="1943" spans="1:29" x14ac:dyDescent="0.25">
      <c r="A1943" s="227">
        <v>1</v>
      </c>
      <c r="B1943" s="231" t="s">
        <v>24</v>
      </c>
      <c r="C1943" s="1399" t="s">
        <v>277</v>
      </c>
      <c r="D1943" s="2138">
        <v>340</v>
      </c>
      <c r="E1943" s="374"/>
      <c r="F1943" s="213">
        <f t="shared" si="405"/>
        <v>0</v>
      </c>
      <c r="G1943" s="708">
        <v>0</v>
      </c>
      <c r="H1943" s="213" t="e">
        <f t="shared" si="415"/>
        <v>#DIV/0!</v>
      </c>
      <c r="I1943" s="2139">
        <v>6.3</v>
      </c>
      <c r="J1943" s="253" t="e">
        <f t="shared" si="416"/>
        <v>#DIV/0!</v>
      </c>
      <c r="K1943" s="254">
        <f t="shared" si="417"/>
        <v>0</v>
      </c>
      <c r="L1943" s="254">
        <f t="shared" si="418"/>
        <v>0</v>
      </c>
      <c r="M1943" s="3576"/>
      <c r="N1943" s="254" t="e">
        <f t="shared" si="419"/>
        <v>#DIV/0!</v>
      </c>
      <c r="O1943" s="254">
        <f t="shared" si="420"/>
        <v>0</v>
      </c>
      <c r="P1943" s="254" t="e">
        <f t="shared" si="421"/>
        <v>#DIV/0!</v>
      </c>
      <c r="Q1943" s="512"/>
      <c r="R1943" s="992">
        <f t="shared" si="403"/>
        <v>0</v>
      </c>
      <c r="S1943" s="512">
        <f t="shared" si="414"/>
        <v>0</v>
      </c>
      <c r="T1943" s="1011"/>
      <c r="U1943" s="512"/>
      <c r="V1943" s="512"/>
      <c r="W1943" s="512"/>
      <c r="X1943" s="512"/>
      <c r="Y1943" s="512"/>
      <c r="Z1943" s="1213"/>
      <c r="AA1943" s="508"/>
      <c r="AB1943" s="1386"/>
      <c r="AC1943" s="1401"/>
    </row>
    <row r="1944" spans="1:29" x14ac:dyDescent="0.25">
      <c r="A1944" s="227">
        <v>1</v>
      </c>
      <c r="B1944" s="231" t="s">
        <v>8</v>
      </c>
      <c r="C1944" s="1399" t="s">
        <v>277</v>
      </c>
      <c r="D1944" s="2138">
        <v>340</v>
      </c>
      <c r="E1944" s="374"/>
      <c r="F1944" s="213">
        <f t="shared" si="405"/>
        <v>0</v>
      </c>
      <c r="G1944" s="708">
        <v>4</v>
      </c>
      <c r="H1944" s="213" t="e">
        <f t="shared" si="415"/>
        <v>#DIV/0!</v>
      </c>
      <c r="I1944" s="2139">
        <v>10</v>
      </c>
      <c r="J1944" s="253">
        <f t="shared" si="416"/>
        <v>5.25</v>
      </c>
      <c r="K1944" s="254">
        <f t="shared" si="417"/>
        <v>0</v>
      </c>
      <c r="L1944" s="254">
        <f t="shared" si="418"/>
        <v>0</v>
      </c>
      <c r="M1944" s="3576">
        <v>21</v>
      </c>
      <c r="N1944" s="254" t="e">
        <f t="shared" si="419"/>
        <v>#DIV/0!</v>
      </c>
      <c r="O1944" s="254">
        <f t="shared" si="420"/>
        <v>0</v>
      </c>
      <c r="P1944" s="254" t="e">
        <f t="shared" si="421"/>
        <v>#DIV/0!</v>
      </c>
      <c r="Q1944" s="512"/>
      <c r="R1944" s="992">
        <f t="shared" si="403"/>
        <v>0</v>
      </c>
      <c r="S1944" s="512">
        <f t="shared" si="414"/>
        <v>0</v>
      </c>
      <c r="T1944" s="1011"/>
      <c r="U1944" s="512"/>
      <c r="V1944" s="512"/>
      <c r="W1944" s="512"/>
      <c r="X1944" s="512"/>
      <c r="Y1944" s="512"/>
      <c r="Z1944" s="1213"/>
      <c r="AA1944" s="508"/>
      <c r="AB1944" s="1386"/>
      <c r="AC1944" s="1401"/>
    </row>
    <row r="1945" spans="1:29" x14ac:dyDescent="0.25">
      <c r="A1945" s="227">
        <v>1</v>
      </c>
      <c r="B1945" s="231" t="s">
        <v>9</v>
      </c>
      <c r="C1945" s="1399" t="s">
        <v>277</v>
      </c>
      <c r="D1945" s="2138">
        <v>340</v>
      </c>
      <c r="E1945" s="374"/>
      <c r="F1945" s="213">
        <f t="shared" si="405"/>
        <v>0</v>
      </c>
      <c r="G1945" s="708">
        <v>2</v>
      </c>
      <c r="H1945" s="213" t="e">
        <f t="shared" si="415"/>
        <v>#DIV/0!</v>
      </c>
      <c r="I1945" s="2139">
        <v>8.5</v>
      </c>
      <c r="J1945" s="253">
        <f t="shared" si="416"/>
        <v>6</v>
      </c>
      <c r="K1945" s="254">
        <f t="shared" si="417"/>
        <v>0</v>
      </c>
      <c r="L1945" s="254">
        <f t="shared" si="418"/>
        <v>0</v>
      </c>
      <c r="M1945" s="3576">
        <v>12</v>
      </c>
      <c r="N1945" s="254" t="e">
        <f t="shared" si="419"/>
        <v>#DIV/0!</v>
      </c>
      <c r="O1945" s="254">
        <f t="shared" si="420"/>
        <v>0</v>
      </c>
      <c r="P1945" s="254" t="e">
        <f t="shared" si="421"/>
        <v>#DIV/0!</v>
      </c>
      <c r="Q1945" s="512"/>
      <c r="R1945" s="992">
        <f t="shared" si="403"/>
        <v>0</v>
      </c>
      <c r="S1945" s="512"/>
      <c r="T1945" s="1011"/>
      <c r="U1945" s="512"/>
      <c r="V1945" s="512"/>
      <c r="W1945" s="512"/>
      <c r="X1945" s="512"/>
      <c r="Y1945" s="512"/>
      <c r="Z1945" s="1213"/>
      <c r="AA1945" s="508"/>
      <c r="AB1945" s="1386"/>
      <c r="AC1945" s="1401"/>
    </row>
    <row r="1946" spans="1:29" x14ac:dyDescent="0.25">
      <c r="A1946" s="227">
        <v>1</v>
      </c>
      <c r="B1946" s="231" t="s">
        <v>118</v>
      </c>
      <c r="C1946" s="1399" t="s">
        <v>277</v>
      </c>
      <c r="D1946" s="2138">
        <v>340</v>
      </c>
      <c r="E1946" s="374"/>
      <c r="F1946" s="213">
        <f t="shared" si="405"/>
        <v>0</v>
      </c>
      <c r="G1946" s="708">
        <v>4</v>
      </c>
      <c r="H1946" s="213" t="e">
        <f t="shared" si="415"/>
        <v>#DIV/0!</v>
      </c>
      <c r="I1946" s="2139">
        <v>11.5</v>
      </c>
      <c r="J1946" s="253">
        <f t="shared" si="416"/>
        <v>11.25</v>
      </c>
      <c r="K1946" s="254">
        <f t="shared" si="417"/>
        <v>0</v>
      </c>
      <c r="L1946" s="254">
        <f t="shared" si="418"/>
        <v>0</v>
      </c>
      <c r="M1946" s="3576">
        <v>45</v>
      </c>
      <c r="N1946" s="254" t="e">
        <f t="shared" si="419"/>
        <v>#DIV/0!</v>
      </c>
      <c r="O1946" s="254">
        <f t="shared" si="420"/>
        <v>0</v>
      </c>
      <c r="P1946" s="254" t="e">
        <f t="shared" si="421"/>
        <v>#DIV/0!</v>
      </c>
      <c r="Q1946" s="512"/>
      <c r="R1946" s="992">
        <f t="shared" si="403"/>
        <v>0</v>
      </c>
      <c r="S1946" s="512"/>
      <c r="T1946" s="1011"/>
      <c r="U1946" s="512"/>
      <c r="V1946" s="512"/>
      <c r="W1946" s="512"/>
      <c r="X1946" s="512"/>
      <c r="Y1946" s="512"/>
      <c r="Z1946" s="1213"/>
      <c r="AA1946" s="508"/>
      <c r="AB1946" s="1386"/>
      <c r="AC1946" s="1401"/>
    </row>
    <row r="1947" spans="1:29" x14ac:dyDescent="0.25">
      <c r="A1947" s="227">
        <v>1</v>
      </c>
      <c r="B1947" s="231" t="s">
        <v>89</v>
      </c>
      <c r="C1947" s="1399" t="s">
        <v>277</v>
      </c>
      <c r="D1947" s="2138">
        <v>340</v>
      </c>
      <c r="E1947" s="374"/>
      <c r="F1947" s="213">
        <f t="shared" si="405"/>
        <v>0</v>
      </c>
      <c r="G1947" s="708">
        <v>1</v>
      </c>
      <c r="H1947" s="213" t="e">
        <f t="shared" si="415"/>
        <v>#DIV/0!</v>
      </c>
      <c r="I1947" s="2139">
        <v>10</v>
      </c>
      <c r="J1947" s="253">
        <f t="shared" si="416"/>
        <v>3</v>
      </c>
      <c r="K1947" s="254">
        <f t="shared" si="417"/>
        <v>0</v>
      </c>
      <c r="L1947" s="254">
        <f t="shared" si="418"/>
        <v>0</v>
      </c>
      <c r="M1947" s="3576">
        <v>3</v>
      </c>
      <c r="N1947" s="254" t="e">
        <f t="shared" si="419"/>
        <v>#DIV/0!</v>
      </c>
      <c r="O1947" s="254">
        <f t="shared" si="420"/>
        <v>0</v>
      </c>
      <c r="P1947" s="254" t="e">
        <f t="shared" si="421"/>
        <v>#DIV/0!</v>
      </c>
      <c r="Q1947" s="512"/>
      <c r="R1947" s="992">
        <f t="shared" si="403"/>
        <v>0</v>
      </c>
      <c r="S1947" s="512"/>
      <c r="T1947" s="1011"/>
      <c r="U1947" s="512"/>
      <c r="V1947" s="512"/>
      <c r="W1947" s="512"/>
      <c r="X1947" s="512"/>
      <c r="Y1947" s="512"/>
      <c r="Z1947" s="1213"/>
      <c r="AA1947" s="508"/>
      <c r="AB1947" s="1386"/>
      <c r="AC1947" s="1401"/>
    </row>
    <row r="1948" spans="1:29" x14ac:dyDescent="0.25">
      <c r="A1948" s="227">
        <v>1</v>
      </c>
      <c r="B1948" s="231" t="s">
        <v>21</v>
      </c>
      <c r="C1948" s="1399" t="s">
        <v>277</v>
      </c>
      <c r="D1948" s="2138">
        <v>340</v>
      </c>
      <c r="E1948" s="374"/>
      <c r="F1948" s="213">
        <f t="shared" si="405"/>
        <v>0</v>
      </c>
      <c r="G1948" s="708">
        <v>0</v>
      </c>
      <c r="H1948" s="213" t="e">
        <f t="shared" si="415"/>
        <v>#DIV/0!</v>
      </c>
      <c r="I1948" s="2139">
        <v>10.199999999999999</v>
      </c>
      <c r="J1948" s="253" t="e">
        <f t="shared" si="416"/>
        <v>#DIV/0!</v>
      </c>
      <c r="K1948" s="254">
        <f t="shared" si="417"/>
        <v>0</v>
      </c>
      <c r="L1948" s="254">
        <f t="shared" si="418"/>
        <v>0</v>
      </c>
      <c r="M1948" s="3576"/>
      <c r="N1948" s="254" t="e">
        <f t="shared" si="419"/>
        <v>#DIV/0!</v>
      </c>
      <c r="O1948" s="254">
        <f t="shared" si="420"/>
        <v>0</v>
      </c>
      <c r="P1948" s="254" t="e">
        <f t="shared" si="421"/>
        <v>#DIV/0!</v>
      </c>
      <c r="Q1948" s="512"/>
      <c r="R1948" s="992">
        <f t="shared" si="403"/>
        <v>0</v>
      </c>
      <c r="S1948" s="512"/>
      <c r="T1948" s="1011"/>
      <c r="U1948" s="512"/>
      <c r="V1948" s="512"/>
      <c r="W1948" s="512"/>
      <c r="X1948" s="512"/>
      <c r="Y1948" s="512"/>
      <c r="Z1948" s="1213"/>
      <c r="AA1948" s="508"/>
      <c r="AB1948" s="1386"/>
      <c r="AC1948" s="1401"/>
    </row>
    <row r="1949" spans="1:29" x14ac:dyDescent="0.25">
      <c r="A1949" s="227">
        <v>1</v>
      </c>
      <c r="B1949" s="231" t="s">
        <v>83</v>
      </c>
      <c r="C1949" s="1399" t="s">
        <v>277</v>
      </c>
      <c r="D1949" s="2138">
        <v>340</v>
      </c>
      <c r="E1949" s="374"/>
      <c r="F1949" s="213">
        <f t="shared" si="405"/>
        <v>0</v>
      </c>
      <c r="G1949" s="708">
        <v>0</v>
      </c>
      <c r="H1949" s="213" t="e">
        <f t="shared" si="415"/>
        <v>#DIV/0!</v>
      </c>
      <c r="I1949" s="2139">
        <v>9</v>
      </c>
      <c r="J1949" s="253" t="e">
        <f t="shared" si="416"/>
        <v>#DIV/0!</v>
      </c>
      <c r="K1949" s="254">
        <f t="shared" si="417"/>
        <v>0</v>
      </c>
      <c r="L1949" s="254">
        <f t="shared" si="418"/>
        <v>0</v>
      </c>
      <c r="M1949" s="3576"/>
      <c r="N1949" s="254" t="e">
        <f t="shared" si="419"/>
        <v>#DIV/0!</v>
      </c>
      <c r="O1949" s="254">
        <f t="shared" si="420"/>
        <v>0</v>
      </c>
      <c r="P1949" s="254" t="e">
        <f t="shared" si="421"/>
        <v>#DIV/0!</v>
      </c>
      <c r="Q1949" s="512"/>
      <c r="R1949" s="992">
        <f t="shared" si="403"/>
        <v>0</v>
      </c>
      <c r="S1949" s="512">
        <f t="shared" ref="S1949:S1957" si="422">Y1949-X1949-U1949</f>
        <v>0</v>
      </c>
      <c r="T1949" s="1011"/>
      <c r="U1949" s="512"/>
      <c r="V1949" s="512"/>
      <c r="W1949" s="512"/>
      <c r="X1949" s="512"/>
      <c r="Y1949" s="512"/>
      <c r="Z1949" s="1213"/>
      <c r="AA1949" s="508"/>
      <c r="AB1949" s="1386"/>
      <c r="AC1949" s="1401"/>
    </row>
    <row r="1950" spans="1:29" x14ac:dyDescent="0.25">
      <c r="A1950" s="227">
        <v>1</v>
      </c>
      <c r="B1950" s="231" t="s">
        <v>10</v>
      </c>
      <c r="C1950" s="1399" t="s">
        <v>277</v>
      </c>
      <c r="D1950" s="2138">
        <v>340</v>
      </c>
      <c r="E1950" s="374"/>
      <c r="F1950" s="213">
        <f t="shared" si="405"/>
        <v>0</v>
      </c>
      <c r="G1950" s="708">
        <v>3</v>
      </c>
      <c r="H1950" s="213" t="e">
        <f t="shared" si="415"/>
        <v>#DIV/0!</v>
      </c>
      <c r="I1950" s="2139">
        <v>9</v>
      </c>
      <c r="J1950" s="253">
        <f t="shared" si="416"/>
        <v>9.6666666666666661</v>
      </c>
      <c r="K1950" s="254">
        <f t="shared" si="417"/>
        <v>0</v>
      </c>
      <c r="L1950" s="254">
        <f t="shared" si="418"/>
        <v>0</v>
      </c>
      <c r="M1950" s="3576">
        <v>29</v>
      </c>
      <c r="N1950" s="254" t="e">
        <f t="shared" si="419"/>
        <v>#DIV/0!</v>
      </c>
      <c r="O1950" s="254">
        <f t="shared" si="420"/>
        <v>0</v>
      </c>
      <c r="P1950" s="254" t="e">
        <f t="shared" si="421"/>
        <v>#DIV/0!</v>
      </c>
      <c r="Q1950" s="512"/>
      <c r="R1950" s="992">
        <f t="shared" si="403"/>
        <v>0</v>
      </c>
      <c r="S1950" s="512">
        <f t="shared" si="422"/>
        <v>0</v>
      </c>
      <c r="T1950" s="1011"/>
      <c r="U1950" s="512"/>
      <c r="V1950" s="512"/>
      <c r="W1950" s="512"/>
      <c r="X1950" s="512"/>
      <c r="Y1950" s="512"/>
      <c r="Z1950" s="1213"/>
      <c r="AA1950" s="508"/>
      <c r="AB1950" s="1386"/>
      <c r="AC1950" s="1401"/>
    </row>
    <row r="1951" spans="1:29" x14ac:dyDescent="0.25">
      <c r="A1951" s="227">
        <v>1</v>
      </c>
      <c r="B1951" s="231" t="s">
        <v>66</v>
      </c>
      <c r="C1951" s="1399" t="s">
        <v>277</v>
      </c>
      <c r="D1951" s="2138">
        <v>340</v>
      </c>
      <c r="E1951" s="365"/>
      <c r="F1951" s="213">
        <f t="shared" si="405"/>
        <v>0</v>
      </c>
      <c r="G1951" s="708">
        <v>2</v>
      </c>
      <c r="H1951" s="213" t="e">
        <f t="shared" si="415"/>
        <v>#DIV/0!</v>
      </c>
      <c r="I1951" s="2139">
        <v>9.5</v>
      </c>
      <c r="J1951" s="253">
        <f t="shared" si="416"/>
        <v>9</v>
      </c>
      <c r="K1951" s="254">
        <f t="shared" si="417"/>
        <v>0</v>
      </c>
      <c r="L1951" s="254">
        <f t="shared" si="418"/>
        <v>0</v>
      </c>
      <c r="M1951" s="3576">
        <v>18</v>
      </c>
      <c r="N1951" s="254" t="e">
        <f t="shared" si="419"/>
        <v>#DIV/0!</v>
      </c>
      <c r="O1951" s="254">
        <f t="shared" si="420"/>
        <v>0</v>
      </c>
      <c r="P1951" s="254" t="e">
        <f t="shared" si="421"/>
        <v>#DIV/0!</v>
      </c>
      <c r="Q1951" s="512"/>
      <c r="R1951" s="992">
        <f t="shared" si="403"/>
        <v>0</v>
      </c>
      <c r="S1951" s="512">
        <f t="shared" si="422"/>
        <v>0</v>
      </c>
      <c r="T1951" s="1011"/>
      <c r="U1951" s="512"/>
      <c r="V1951" s="512"/>
      <c r="W1951" s="512"/>
      <c r="X1951" s="512"/>
      <c r="Y1951" s="512"/>
      <c r="Z1951" s="1213"/>
      <c r="AA1951" s="508"/>
      <c r="AB1951" s="1386"/>
      <c r="AC1951" s="1401"/>
    </row>
    <row r="1952" spans="1:29" x14ac:dyDescent="0.25">
      <c r="A1952" s="227">
        <v>1</v>
      </c>
      <c r="B1952" s="231" t="s">
        <v>19</v>
      </c>
      <c r="C1952" s="1399" t="s">
        <v>277</v>
      </c>
      <c r="D1952" s="2138">
        <v>340</v>
      </c>
      <c r="E1952" s="365"/>
      <c r="F1952" s="213">
        <f t="shared" si="405"/>
        <v>0</v>
      </c>
      <c r="G1952" s="708">
        <v>2</v>
      </c>
      <c r="H1952" s="213" t="e">
        <f t="shared" si="415"/>
        <v>#DIV/0!</v>
      </c>
      <c r="I1952" s="2139">
        <v>8.1999999999999993</v>
      </c>
      <c r="J1952" s="253">
        <f t="shared" si="416"/>
        <v>4.5</v>
      </c>
      <c r="K1952" s="254">
        <f t="shared" si="417"/>
        <v>0</v>
      </c>
      <c r="L1952" s="254">
        <f t="shared" si="418"/>
        <v>0</v>
      </c>
      <c r="M1952" s="3576">
        <v>9</v>
      </c>
      <c r="N1952" s="254" t="e">
        <f t="shared" si="419"/>
        <v>#DIV/0!</v>
      </c>
      <c r="O1952" s="254">
        <f t="shared" si="420"/>
        <v>0</v>
      </c>
      <c r="P1952" s="254" t="e">
        <f t="shared" si="421"/>
        <v>#DIV/0!</v>
      </c>
      <c r="Q1952" s="512"/>
      <c r="R1952" s="992">
        <f t="shared" si="403"/>
        <v>0</v>
      </c>
      <c r="S1952" s="512">
        <f t="shared" si="422"/>
        <v>0</v>
      </c>
      <c r="T1952" s="1011"/>
      <c r="U1952" s="512"/>
      <c r="V1952" s="512"/>
      <c r="W1952" s="512"/>
      <c r="X1952" s="512"/>
      <c r="Y1952" s="512"/>
      <c r="Z1952" s="1213"/>
      <c r="AA1952" s="508"/>
      <c r="AB1952" s="1386"/>
      <c r="AC1952" s="1401"/>
    </row>
    <row r="1953" spans="1:29" x14ac:dyDescent="0.25">
      <c r="A1953" s="227">
        <v>1</v>
      </c>
      <c r="B1953" s="231" t="s">
        <v>55</v>
      </c>
      <c r="C1953" s="1399" t="s">
        <v>277</v>
      </c>
      <c r="D1953" s="2138">
        <v>340</v>
      </c>
      <c r="E1953" s="365"/>
      <c r="F1953" s="213">
        <f t="shared" si="405"/>
        <v>0</v>
      </c>
      <c r="G1953" s="708">
        <v>3</v>
      </c>
      <c r="H1953" s="213" t="e">
        <f t="shared" si="415"/>
        <v>#DIV/0!</v>
      </c>
      <c r="I1953" s="2139">
        <v>10</v>
      </c>
      <c r="J1953" s="253">
        <f t="shared" si="416"/>
        <v>8</v>
      </c>
      <c r="K1953" s="254">
        <f t="shared" si="417"/>
        <v>0</v>
      </c>
      <c r="L1953" s="254">
        <f t="shared" si="418"/>
        <v>0</v>
      </c>
      <c r="M1953" s="3576">
        <v>24</v>
      </c>
      <c r="N1953" s="254" t="e">
        <f t="shared" si="419"/>
        <v>#DIV/0!</v>
      </c>
      <c r="O1953" s="254">
        <f t="shared" si="420"/>
        <v>0</v>
      </c>
      <c r="P1953" s="254" t="e">
        <f t="shared" si="421"/>
        <v>#DIV/0!</v>
      </c>
      <c r="Q1953" s="512"/>
      <c r="R1953" s="1133">
        <f t="shared" si="403"/>
        <v>0</v>
      </c>
      <c r="S1953" s="512">
        <f t="shared" si="422"/>
        <v>0</v>
      </c>
      <c r="T1953" s="1011"/>
      <c r="U1953" s="512"/>
      <c r="V1953" s="512"/>
      <c r="W1953" s="512"/>
      <c r="X1953" s="512"/>
      <c r="Y1953" s="512"/>
      <c r="Z1953" s="1213"/>
      <c r="AA1953" s="508"/>
      <c r="AB1953" s="1386"/>
      <c r="AC1953" s="1401"/>
    </row>
    <row r="1954" spans="1:29" x14ac:dyDescent="0.25">
      <c r="A1954" s="227">
        <v>1</v>
      </c>
      <c r="B1954" s="1771" t="s">
        <v>7</v>
      </c>
      <c r="C1954" s="1772"/>
      <c r="D1954" s="1771"/>
      <c r="E1954" s="34">
        <v>667</v>
      </c>
      <c r="F1954" s="7">
        <f t="shared" si="405"/>
        <v>55.583333333333336</v>
      </c>
      <c r="G1954" s="3773">
        <f>SUM(G1942:G1953)</f>
        <v>22</v>
      </c>
      <c r="H1954" s="7">
        <f t="shared" si="415"/>
        <v>39.580209895052469</v>
      </c>
      <c r="I1954" s="8">
        <f>IF(E1954=0,0,K1954/E1954)</f>
        <v>0</v>
      </c>
      <c r="J1954" s="8">
        <f t="shared" si="416"/>
        <v>8.4090909090909083</v>
      </c>
      <c r="K1954" s="1792">
        <f>SUM(K1942:K1953)</f>
        <v>0</v>
      </c>
      <c r="L1954" s="1792">
        <f>SUM(L1942:L1953)</f>
        <v>0</v>
      </c>
      <c r="M1954" s="402">
        <f>SUM(M1942:M1953)</f>
        <v>185</v>
      </c>
      <c r="N1954" s="1505" t="e">
        <f t="shared" si="419"/>
        <v>#DIV/0!</v>
      </c>
      <c r="O1954" s="321">
        <f>SUM(O1942:O1953)</f>
        <v>0</v>
      </c>
      <c r="P1954" s="1505" t="e">
        <f t="shared" si="421"/>
        <v>#DIV/0!</v>
      </c>
      <c r="Q1954" s="510">
        <v>28712.799999999999</v>
      </c>
      <c r="R1954" s="2617">
        <f t="shared" si="403"/>
        <v>2392.7333333333331</v>
      </c>
      <c r="S1954" s="510">
        <f t="shared" si="422"/>
        <v>1664.5959299999997</v>
      </c>
      <c r="T1954" s="1015"/>
      <c r="U1954" s="510"/>
      <c r="V1954" s="510">
        <f>S1954-R1954</f>
        <v>-728.1374033333334</v>
      </c>
      <c r="W1954" s="510"/>
      <c r="X1954" s="510"/>
      <c r="Y1954" s="510">
        <v>1664.5959299999997</v>
      </c>
      <c r="Z1954" s="1424"/>
      <c r="AA1954" s="1124"/>
      <c r="AB1954" s="1386"/>
      <c r="AC1954" s="1401"/>
    </row>
    <row r="1955" spans="1:29" ht="43.5" x14ac:dyDescent="0.25">
      <c r="A1955" s="227">
        <v>1</v>
      </c>
      <c r="B1955" s="1425" t="s">
        <v>185</v>
      </c>
      <c r="C1955" s="1062"/>
      <c r="D1955" s="1805"/>
      <c r="E1955" s="407">
        <v>44</v>
      </c>
      <c r="F1955" s="217">
        <f t="shared" si="405"/>
        <v>3.6666666666666665</v>
      </c>
      <c r="G1955" s="3774">
        <v>5</v>
      </c>
      <c r="H1955" s="216">
        <f t="shared" si="415"/>
        <v>136.36363636363637</v>
      </c>
      <c r="I1955" s="434"/>
      <c r="J1955" s="434"/>
      <c r="K1955" s="1804"/>
      <c r="L1955" s="1804"/>
      <c r="M1955" s="2377"/>
      <c r="N1955" s="1417"/>
      <c r="O1955" s="1741"/>
      <c r="P1955" s="1417"/>
      <c r="Q1955" s="511">
        <v>7500</v>
      </c>
      <c r="R1955" s="991">
        <f t="shared" si="403"/>
        <v>625</v>
      </c>
      <c r="S1955" s="511">
        <f t="shared" si="422"/>
        <v>816.55352000000005</v>
      </c>
      <c r="T1955" s="1014"/>
      <c r="U1955" s="511"/>
      <c r="V1955" s="511">
        <f>S1955-R1955</f>
        <v>191.55352000000005</v>
      </c>
      <c r="W1955" s="511"/>
      <c r="X1955" s="511"/>
      <c r="Y1955" s="511">
        <v>816.55352000000005</v>
      </c>
      <c r="Z1955" s="1181"/>
      <c r="AA1955" s="554"/>
      <c r="AB1955" s="1386"/>
      <c r="AC1955" s="1401"/>
    </row>
    <row r="1956" spans="1:29" x14ac:dyDescent="0.25">
      <c r="A1956" s="227">
        <v>1</v>
      </c>
      <c r="B1956" s="688" t="s">
        <v>207</v>
      </c>
      <c r="C1956" s="2140"/>
      <c r="D1956" s="1430"/>
      <c r="E1956" s="408"/>
      <c r="F1956" s="726">
        <f t="shared" si="405"/>
        <v>0</v>
      </c>
      <c r="G1956" s="3775"/>
      <c r="H1956" s="726"/>
      <c r="I1956" s="1077"/>
      <c r="J1956" s="1077"/>
      <c r="K1956" s="1786"/>
      <c r="L1956" s="1786"/>
      <c r="M1956" s="371"/>
      <c r="N1956" s="1786"/>
      <c r="O1956" s="1786"/>
      <c r="P1956" s="1786"/>
      <c r="Q1956" s="512"/>
      <c r="R1956" s="1134">
        <f t="shared" si="403"/>
        <v>0</v>
      </c>
      <c r="S1956" s="512">
        <f t="shared" si="422"/>
        <v>12.05907</v>
      </c>
      <c r="T1956" s="1011"/>
      <c r="U1956" s="512"/>
      <c r="V1956" s="512">
        <f>S1956-R1956</f>
        <v>12.05907</v>
      </c>
      <c r="W1956" s="512"/>
      <c r="X1956" s="512"/>
      <c r="Y1956" s="512">
        <v>12.05907</v>
      </c>
      <c r="Z1956" s="1180"/>
      <c r="AA1956" s="508"/>
      <c r="AB1956" s="1386"/>
      <c r="AC1956" s="1401"/>
    </row>
    <row r="1957" spans="1:29" ht="29.25" x14ac:dyDescent="0.25">
      <c r="A1957" s="227">
        <v>1</v>
      </c>
      <c r="B1957" s="723" t="s">
        <v>295</v>
      </c>
      <c r="C1957" s="622"/>
      <c r="D1957" s="4"/>
      <c r="E1957" s="1070">
        <f>E1959+E1960+E1961+E1962+E1964</f>
        <v>0</v>
      </c>
      <c r="F1957" s="984">
        <f t="shared" si="405"/>
        <v>0</v>
      </c>
      <c r="G1957" s="3831">
        <f>G1959+G1960+G1961+G1962+G1964</f>
        <v>24</v>
      </c>
      <c r="H1957" s="984" t="e">
        <f>G1957/F1957*100</f>
        <v>#DIV/0!</v>
      </c>
      <c r="I1957" s="1825"/>
      <c r="J1957" s="1825"/>
      <c r="K1957" s="211"/>
      <c r="L1957" s="211"/>
      <c r="M1957" s="369"/>
      <c r="N1957" s="211"/>
      <c r="O1957" s="211"/>
      <c r="P1957" s="211"/>
      <c r="Q1957" s="512"/>
      <c r="R1957" s="992">
        <f t="shared" si="403"/>
        <v>0</v>
      </c>
      <c r="S1957" s="512">
        <f t="shared" si="422"/>
        <v>0</v>
      </c>
      <c r="T1957" s="1011"/>
      <c r="U1957" s="512"/>
      <c r="V1957" s="512"/>
      <c r="W1957" s="512"/>
      <c r="X1957" s="512"/>
      <c r="Y1957" s="512"/>
      <c r="Z1957" s="1193"/>
      <c r="AA1957" s="508"/>
      <c r="AB1957" s="1386"/>
      <c r="AC1957" s="1401"/>
    </row>
    <row r="1958" spans="1:29" ht="30" x14ac:dyDescent="0.25">
      <c r="A1958" s="227">
        <v>1</v>
      </c>
      <c r="B1958" s="738" t="s">
        <v>205</v>
      </c>
      <c r="C1958" s="622"/>
      <c r="D1958" s="4"/>
      <c r="E1958" s="1070"/>
      <c r="F1958" s="323">
        <f t="shared" si="405"/>
        <v>0</v>
      </c>
      <c r="G1958" s="746"/>
      <c r="H1958" s="323"/>
      <c r="I1958" s="1825"/>
      <c r="J1958" s="1825"/>
      <c r="K1958" s="211"/>
      <c r="L1958" s="211"/>
      <c r="M1958" s="369"/>
      <c r="N1958" s="211"/>
      <c r="O1958" s="211"/>
      <c r="P1958" s="211"/>
      <c r="Q1958" s="512"/>
      <c r="R1958" s="992">
        <f t="shared" si="403"/>
        <v>0</v>
      </c>
      <c r="S1958" s="512"/>
      <c r="T1958" s="1011"/>
      <c r="U1958" s="512"/>
      <c r="V1958" s="512"/>
      <c r="W1958" s="512"/>
      <c r="X1958" s="512"/>
      <c r="Y1958" s="512"/>
      <c r="Z1958" s="1193"/>
      <c r="AA1958" s="508"/>
      <c r="AB1958" s="1386"/>
      <c r="AC1958" s="1401"/>
    </row>
    <row r="1959" spans="1:29" ht="30" x14ac:dyDescent="0.25">
      <c r="A1959" s="227">
        <v>1</v>
      </c>
      <c r="B1959" s="738" t="s">
        <v>206</v>
      </c>
      <c r="C1959" s="622"/>
      <c r="D1959" s="4"/>
      <c r="E1959" s="1071"/>
      <c r="F1959" s="323">
        <f t="shared" si="405"/>
        <v>0</v>
      </c>
      <c r="G1959" s="746"/>
      <c r="H1959" s="323" t="e">
        <f>G1959/F1959*100</f>
        <v>#DIV/0!</v>
      </c>
      <c r="I1959" s="1825"/>
      <c r="J1959" s="1825"/>
      <c r="K1959" s="211"/>
      <c r="L1959" s="211"/>
      <c r="M1959" s="369"/>
      <c r="N1959" s="211"/>
      <c r="O1959" s="211"/>
      <c r="P1959" s="211"/>
      <c r="Q1959" s="512"/>
      <c r="R1959" s="992">
        <f t="shared" ref="R1959:R2022" si="423">Q1959/12*$B$4</f>
        <v>0</v>
      </c>
      <c r="S1959" s="512"/>
      <c r="T1959" s="1011"/>
      <c r="U1959" s="512"/>
      <c r="V1959" s="512"/>
      <c r="W1959" s="512"/>
      <c r="X1959" s="512"/>
      <c r="Y1959" s="512"/>
      <c r="Z1959" s="1193"/>
      <c r="AA1959" s="508"/>
      <c r="AB1959" s="1386"/>
      <c r="AC1959" s="1401"/>
    </row>
    <row r="1960" spans="1:29" ht="30" x14ac:dyDescent="0.25">
      <c r="A1960" s="227">
        <v>1</v>
      </c>
      <c r="B1960" s="4" t="s">
        <v>562</v>
      </c>
      <c r="C1960" s="622"/>
      <c r="D1960" s="4"/>
      <c r="E1960" s="1071"/>
      <c r="F1960" s="323">
        <f t="shared" si="405"/>
        <v>0</v>
      </c>
      <c r="G1960" s="746">
        <v>14</v>
      </c>
      <c r="H1960" s="323" t="e">
        <f>G1960/F1960*100</f>
        <v>#DIV/0!</v>
      </c>
      <c r="I1960" s="1825"/>
      <c r="J1960" s="1825"/>
      <c r="K1960" s="211"/>
      <c r="L1960" s="211"/>
      <c r="M1960" s="369"/>
      <c r="N1960" s="211"/>
      <c r="O1960" s="211"/>
      <c r="P1960" s="211"/>
      <c r="Q1960" s="512"/>
      <c r="R1960" s="992">
        <f t="shared" si="423"/>
        <v>0</v>
      </c>
      <c r="S1960" s="512"/>
      <c r="T1960" s="1011"/>
      <c r="U1960" s="512"/>
      <c r="V1960" s="512"/>
      <c r="W1960" s="512"/>
      <c r="X1960" s="512"/>
      <c r="Y1960" s="512"/>
      <c r="Z1960" s="1193"/>
      <c r="AA1960" s="508"/>
      <c r="AB1960" s="1386"/>
      <c r="AC1960" s="1401"/>
    </row>
    <row r="1961" spans="1:29" ht="75" x14ac:dyDescent="0.25">
      <c r="A1961" s="227">
        <v>1</v>
      </c>
      <c r="B1961" s="4" t="s">
        <v>297</v>
      </c>
      <c r="C1961" s="622"/>
      <c r="D1961" s="4"/>
      <c r="E1961" s="1071"/>
      <c r="F1961" s="323">
        <f t="shared" si="405"/>
        <v>0</v>
      </c>
      <c r="G1961" s="746"/>
      <c r="H1961" s="323"/>
      <c r="I1961" s="1825"/>
      <c r="J1961" s="1825"/>
      <c r="K1961" s="211"/>
      <c r="L1961" s="211"/>
      <c r="M1961" s="369"/>
      <c r="N1961" s="211"/>
      <c r="O1961" s="211"/>
      <c r="P1961" s="211"/>
      <c r="Q1961" s="512"/>
      <c r="R1961" s="992">
        <f t="shared" si="423"/>
        <v>0</v>
      </c>
      <c r="S1961" s="512"/>
      <c r="T1961" s="1011"/>
      <c r="U1961" s="512"/>
      <c r="V1961" s="512"/>
      <c r="W1961" s="512"/>
      <c r="X1961" s="512"/>
      <c r="Y1961" s="512"/>
      <c r="Z1961" s="1193"/>
      <c r="AA1961" s="508"/>
      <c r="AB1961" s="1386"/>
      <c r="AC1961" s="1401"/>
    </row>
    <row r="1962" spans="1:29" ht="60" x14ac:dyDescent="0.25">
      <c r="A1962" s="227">
        <v>1</v>
      </c>
      <c r="B1962" s="4" t="s">
        <v>311</v>
      </c>
      <c r="C1962" s="622"/>
      <c r="D1962" s="4"/>
      <c r="E1962" s="1071"/>
      <c r="F1962" s="323">
        <f t="shared" si="405"/>
        <v>0</v>
      </c>
      <c r="G1962" s="746">
        <v>10</v>
      </c>
      <c r="H1962" s="323" t="e">
        <f>G1962/F1962*100</f>
        <v>#DIV/0!</v>
      </c>
      <c r="I1962" s="1825"/>
      <c r="J1962" s="1825"/>
      <c r="K1962" s="211"/>
      <c r="L1962" s="211"/>
      <c r="M1962" s="369"/>
      <c r="N1962" s="211"/>
      <c r="O1962" s="211"/>
      <c r="P1962" s="211"/>
      <c r="Q1962" s="512"/>
      <c r="R1962" s="992">
        <f t="shared" si="423"/>
        <v>0</v>
      </c>
      <c r="S1962" s="512"/>
      <c r="T1962" s="1011"/>
      <c r="U1962" s="512"/>
      <c r="V1962" s="512"/>
      <c r="W1962" s="512"/>
      <c r="X1962" s="512"/>
      <c r="Y1962" s="512"/>
      <c r="Z1962" s="1193"/>
      <c r="AA1962" s="508"/>
      <c r="AB1962" s="1386"/>
      <c r="AC1962" s="1401"/>
    </row>
    <row r="1963" spans="1:29" ht="105" x14ac:dyDescent="0.25">
      <c r="B1963" s="4" t="s">
        <v>542</v>
      </c>
      <c r="C1963" s="622"/>
      <c r="D1963" s="4"/>
      <c r="E1963" s="1071"/>
      <c r="F1963" s="323">
        <f t="shared" si="405"/>
        <v>0</v>
      </c>
      <c r="G1963" s="746"/>
      <c r="H1963" s="323" t="e">
        <f>G1963/F1963*100</f>
        <v>#DIV/0!</v>
      </c>
      <c r="I1963" s="1825"/>
      <c r="J1963" s="1825"/>
      <c r="K1963" s="211"/>
      <c r="L1963" s="211"/>
      <c r="M1963" s="369"/>
      <c r="N1963" s="211"/>
      <c r="O1963" s="211"/>
      <c r="P1963" s="211"/>
      <c r="Q1963" s="512"/>
      <c r="R1963" s="992">
        <f t="shared" si="423"/>
        <v>0</v>
      </c>
      <c r="S1963" s="512"/>
      <c r="T1963" s="1011"/>
      <c r="U1963" s="512"/>
      <c r="V1963" s="512"/>
      <c r="W1963" s="512"/>
      <c r="X1963" s="512"/>
      <c r="Y1963" s="512"/>
      <c r="Z1963" s="1193"/>
      <c r="AA1963" s="508"/>
      <c r="AB1963" s="1386"/>
      <c r="AC1963" s="1401"/>
    </row>
    <row r="1964" spans="1:29" ht="30" x14ac:dyDescent="0.25">
      <c r="B1964" s="4" t="s">
        <v>386</v>
      </c>
      <c r="C1964" s="622"/>
      <c r="D1964" s="4"/>
      <c r="E1964" s="1071"/>
      <c r="F1964" s="323">
        <f t="shared" si="405"/>
        <v>0</v>
      </c>
      <c r="G1964" s="746"/>
      <c r="H1964" s="323"/>
      <c r="I1964" s="1825"/>
      <c r="J1964" s="1825"/>
      <c r="K1964" s="211"/>
      <c r="L1964" s="211"/>
      <c r="M1964" s="369"/>
      <c r="N1964" s="211"/>
      <c r="O1964" s="211"/>
      <c r="P1964" s="211"/>
      <c r="Q1964" s="512"/>
      <c r="R1964" s="992">
        <f t="shared" si="423"/>
        <v>0</v>
      </c>
      <c r="S1964" s="512"/>
      <c r="T1964" s="1011"/>
      <c r="U1964" s="512"/>
      <c r="V1964" s="512"/>
      <c r="W1964" s="512"/>
      <c r="X1964" s="512"/>
      <c r="Y1964" s="512"/>
      <c r="Z1964" s="1193"/>
      <c r="AA1964" s="508"/>
      <c r="AB1964" s="1386"/>
      <c r="AC1964" s="1401"/>
    </row>
    <row r="1965" spans="1:29" ht="29.25" x14ac:dyDescent="0.25">
      <c r="A1965" s="227">
        <v>1</v>
      </c>
      <c r="B1965" s="433" t="s">
        <v>135</v>
      </c>
      <c r="C1965" s="622"/>
      <c r="D1965" s="4"/>
      <c r="E1965" s="367">
        <f>E1966</f>
        <v>0</v>
      </c>
      <c r="F1965" s="323">
        <f t="shared" si="405"/>
        <v>0</v>
      </c>
      <c r="G1965" s="746">
        <f>G1966</f>
        <v>0</v>
      </c>
      <c r="H1965" s="323" t="e">
        <f>G1965/F1965*100</f>
        <v>#DIV/0!</v>
      </c>
      <c r="I1965" s="1825"/>
      <c r="J1965" s="1825"/>
      <c r="K1965" s="211"/>
      <c r="L1965" s="211"/>
      <c r="M1965" s="369"/>
      <c r="N1965" s="211"/>
      <c r="O1965" s="211"/>
      <c r="P1965" s="211"/>
      <c r="Q1965" s="512"/>
      <c r="R1965" s="992">
        <f t="shared" si="423"/>
        <v>0</v>
      </c>
      <c r="S1965" s="512"/>
      <c r="T1965" s="1011"/>
      <c r="U1965" s="512"/>
      <c r="V1965" s="512"/>
      <c r="W1965" s="512"/>
      <c r="X1965" s="512"/>
      <c r="Y1965" s="512"/>
      <c r="Z1965" s="1193"/>
      <c r="AA1965" s="508"/>
      <c r="AB1965" s="1386"/>
      <c r="AC1965" s="1401"/>
    </row>
    <row r="1966" spans="1:29" x14ac:dyDescent="0.25">
      <c r="A1966" s="227">
        <v>1</v>
      </c>
      <c r="B1966" s="275" t="s">
        <v>240</v>
      </c>
      <c r="C1966" s="622"/>
      <c r="D1966" s="4"/>
      <c r="E1966" s="367"/>
      <c r="F1966" s="323">
        <f t="shared" si="405"/>
        <v>0</v>
      </c>
      <c r="G1966" s="746"/>
      <c r="H1966" s="323" t="e">
        <f>G1966/F1966*100</f>
        <v>#DIV/0!</v>
      </c>
      <c r="I1966" s="1825"/>
      <c r="J1966" s="1825"/>
      <c r="K1966" s="211"/>
      <c r="L1966" s="211"/>
      <c r="M1966" s="369"/>
      <c r="N1966" s="211"/>
      <c r="O1966" s="211"/>
      <c r="P1966" s="211"/>
      <c r="Q1966" s="512"/>
      <c r="R1966" s="992">
        <f t="shared" si="423"/>
        <v>0</v>
      </c>
      <c r="S1966" s="512"/>
      <c r="T1966" s="1011"/>
      <c r="U1966" s="512"/>
      <c r="V1966" s="512"/>
      <c r="W1966" s="512"/>
      <c r="X1966" s="512"/>
      <c r="Y1966" s="512"/>
      <c r="Z1966" s="1193"/>
      <c r="AA1966" s="508"/>
      <c r="AB1966" s="1386"/>
      <c r="AC1966" s="1401"/>
    </row>
    <row r="1967" spans="1:29" ht="63" x14ac:dyDescent="0.25">
      <c r="A1967" s="227">
        <v>1</v>
      </c>
      <c r="B1967" s="689" t="s">
        <v>300</v>
      </c>
      <c r="C1967" s="622"/>
      <c r="D1967" s="4"/>
      <c r="E1967" s="1070">
        <f>E1968+E1973</f>
        <v>0</v>
      </c>
      <c r="F1967" s="323">
        <f t="shared" si="405"/>
        <v>0</v>
      </c>
      <c r="G1967" s="746">
        <f>G1968+G1973</f>
        <v>0</v>
      </c>
      <c r="H1967" s="323" t="e">
        <f>G1967/F1967*100</f>
        <v>#DIV/0!</v>
      </c>
      <c r="I1967" s="1825"/>
      <c r="J1967" s="1825"/>
      <c r="K1967" s="211"/>
      <c r="L1967" s="211"/>
      <c r="M1967" s="369"/>
      <c r="N1967" s="211"/>
      <c r="O1967" s="211"/>
      <c r="P1967" s="211"/>
      <c r="Q1967" s="512"/>
      <c r="R1967" s="1134">
        <f t="shared" si="423"/>
        <v>0</v>
      </c>
      <c r="S1967" s="512">
        <f>Y1967-X1967-U1967</f>
        <v>0</v>
      </c>
      <c r="T1967" s="1011"/>
      <c r="U1967" s="512"/>
      <c r="V1967" s="512">
        <f>S1967-R1967</f>
        <v>0</v>
      </c>
      <c r="W1967" s="512"/>
      <c r="X1967" s="512"/>
      <c r="Y1967" s="512"/>
      <c r="Z1967" s="1193"/>
      <c r="AA1967" s="508"/>
      <c r="AB1967" s="1386"/>
      <c r="AC1967" s="1401"/>
    </row>
    <row r="1968" spans="1:29" ht="30" x14ac:dyDescent="0.25">
      <c r="A1968" s="227">
        <v>1</v>
      </c>
      <c r="B1968" s="665" t="s">
        <v>301</v>
      </c>
      <c r="C1968" s="622"/>
      <c r="D1968" s="4"/>
      <c r="E1968" s="1070">
        <f>SUM(E1969:E1972)</f>
        <v>0</v>
      </c>
      <c r="F1968" s="323">
        <f t="shared" si="405"/>
        <v>0</v>
      </c>
      <c r="G1968" s="746">
        <f>SUM(G1969:G1972)</f>
        <v>0</v>
      </c>
      <c r="H1968" s="323" t="e">
        <f>G1968/F1968*100</f>
        <v>#DIV/0!</v>
      </c>
      <c r="I1968" s="1825"/>
      <c r="J1968" s="1825"/>
      <c r="K1968" s="211"/>
      <c r="L1968" s="211"/>
      <c r="M1968" s="369"/>
      <c r="N1968" s="211"/>
      <c r="O1968" s="211"/>
      <c r="P1968" s="211"/>
      <c r="Q1968" s="512"/>
      <c r="R1968" s="992">
        <f t="shared" si="423"/>
        <v>0</v>
      </c>
      <c r="S1968" s="512"/>
      <c r="T1968" s="1011"/>
      <c r="U1968" s="512"/>
      <c r="V1968" s="512"/>
      <c r="W1968" s="512"/>
      <c r="X1968" s="512"/>
      <c r="Y1968" s="512"/>
      <c r="Z1968" s="1193"/>
      <c r="AA1968" s="508"/>
      <c r="AB1968" s="1386"/>
      <c r="AC1968" s="1401"/>
    </row>
    <row r="1969" spans="1:29" ht="30" x14ac:dyDescent="0.25">
      <c r="A1969" s="227">
        <v>1</v>
      </c>
      <c r="B1969" s="463" t="s">
        <v>302</v>
      </c>
      <c r="C1969" s="622"/>
      <c r="D1969" s="4"/>
      <c r="E1969" s="1071"/>
      <c r="F1969" s="323">
        <f t="shared" si="405"/>
        <v>0</v>
      </c>
      <c r="G1969" s="746"/>
      <c r="H1969" s="323" t="e">
        <f>G1969/F1969*100</f>
        <v>#DIV/0!</v>
      </c>
      <c r="I1969" s="1825"/>
      <c r="J1969" s="1825"/>
      <c r="K1969" s="211"/>
      <c r="L1969" s="211"/>
      <c r="M1969" s="369"/>
      <c r="N1969" s="211"/>
      <c r="O1969" s="211"/>
      <c r="P1969" s="211"/>
      <c r="Q1969" s="512"/>
      <c r="R1969" s="992">
        <f t="shared" si="423"/>
        <v>0</v>
      </c>
      <c r="S1969" s="512"/>
      <c r="T1969" s="1011"/>
      <c r="U1969" s="512"/>
      <c r="V1969" s="512"/>
      <c r="W1969" s="512"/>
      <c r="X1969" s="512"/>
      <c r="Y1969" s="512"/>
      <c r="Z1969" s="1193"/>
      <c r="AA1969" s="508"/>
      <c r="AB1969" s="1386"/>
      <c r="AC1969" s="1401"/>
    </row>
    <row r="1970" spans="1:29" ht="60" x14ac:dyDescent="0.25">
      <c r="A1970" s="227">
        <v>1</v>
      </c>
      <c r="B1970" s="463" t="s">
        <v>303</v>
      </c>
      <c r="C1970" s="622"/>
      <c r="D1970" s="4"/>
      <c r="E1970" s="1072"/>
      <c r="F1970" s="213">
        <f t="shared" si="405"/>
        <v>0</v>
      </c>
      <c r="G1970" s="746"/>
      <c r="H1970" s="323"/>
      <c r="I1970" s="1825"/>
      <c r="J1970" s="1825"/>
      <c r="K1970" s="211"/>
      <c r="L1970" s="211"/>
      <c r="M1970" s="369"/>
      <c r="N1970" s="211"/>
      <c r="O1970" s="211"/>
      <c r="P1970" s="211"/>
      <c r="Q1970" s="512"/>
      <c r="R1970" s="992">
        <f t="shared" si="423"/>
        <v>0</v>
      </c>
      <c r="S1970" s="512">
        <f>Y1970-X1970-U1970</f>
        <v>0</v>
      </c>
      <c r="T1970" s="1011"/>
      <c r="U1970" s="512"/>
      <c r="V1970" s="512"/>
      <c r="W1970" s="512"/>
      <c r="X1970" s="512"/>
      <c r="Y1970" s="512"/>
      <c r="Z1970" s="1193"/>
      <c r="AA1970" s="508"/>
      <c r="AB1970" s="1386"/>
      <c r="AC1970" s="1401"/>
    </row>
    <row r="1971" spans="1:29" ht="45" x14ac:dyDescent="0.25">
      <c r="A1971" s="227">
        <v>1</v>
      </c>
      <c r="B1971" s="463" t="s">
        <v>304</v>
      </c>
      <c r="C1971" s="622"/>
      <c r="D1971" s="4"/>
      <c r="E1971" s="696"/>
      <c r="F1971" s="213">
        <f t="shared" si="405"/>
        <v>0</v>
      </c>
      <c r="G1971" s="746"/>
      <c r="H1971" s="323"/>
      <c r="I1971" s="1825"/>
      <c r="J1971" s="1825"/>
      <c r="K1971" s="211"/>
      <c r="L1971" s="211"/>
      <c r="M1971" s="369"/>
      <c r="N1971" s="211"/>
      <c r="O1971" s="211"/>
      <c r="P1971" s="211"/>
      <c r="Q1971" s="512"/>
      <c r="R1971" s="992">
        <f t="shared" si="423"/>
        <v>0</v>
      </c>
      <c r="S1971" s="512">
        <f>Y1971-X1971-U1971</f>
        <v>0</v>
      </c>
      <c r="T1971" s="1011"/>
      <c r="U1971" s="512"/>
      <c r="V1971" s="512"/>
      <c r="W1971" s="512"/>
      <c r="X1971" s="512"/>
      <c r="Y1971" s="512"/>
      <c r="Z1971" s="1193"/>
      <c r="AA1971" s="508"/>
      <c r="AB1971" s="1386"/>
      <c r="AC1971" s="1401"/>
    </row>
    <row r="1972" spans="1:29" ht="30" x14ac:dyDescent="0.25">
      <c r="A1972" s="227">
        <v>1</v>
      </c>
      <c r="B1972" s="463" t="s">
        <v>305</v>
      </c>
      <c r="C1972" s="622"/>
      <c r="D1972" s="4"/>
      <c r="E1972" s="1072"/>
      <c r="F1972" s="323">
        <f t="shared" si="405"/>
        <v>0</v>
      </c>
      <c r="G1972" s="746"/>
      <c r="H1972" s="323" t="e">
        <f>G1972/F1972*100</f>
        <v>#DIV/0!</v>
      </c>
      <c r="I1972" s="1825"/>
      <c r="J1972" s="1825"/>
      <c r="K1972" s="211"/>
      <c r="L1972" s="211"/>
      <c r="M1972" s="369"/>
      <c r="N1972" s="211"/>
      <c r="O1972" s="211"/>
      <c r="P1972" s="211"/>
      <c r="Q1972" s="512"/>
      <c r="R1972" s="992">
        <f t="shared" si="423"/>
        <v>0</v>
      </c>
      <c r="S1972" s="512">
        <f>Y1972-X1972-U1972</f>
        <v>0</v>
      </c>
      <c r="T1972" s="1011"/>
      <c r="U1972" s="512"/>
      <c r="V1972" s="512"/>
      <c r="W1972" s="512"/>
      <c r="X1972" s="512"/>
      <c r="Y1972" s="512"/>
      <c r="Z1972" s="1193"/>
      <c r="AA1972" s="508"/>
      <c r="AB1972" s="1386"/>
      <c r="AC1972" s="1401"/>
    </row>
    <row r="1973" spans="1:29" ht="60" x14ac:dyDescent="0.25">
      <c r="A1973" s="227">
        <v>1</v>
      </c>
      <c r="B1973" s="665" t="s">
        <v>306</v>
      </c>
      <c r="C1973" s="622"/>
      <c r="D1973" s="4"/>
      <c r="E1973" s="1074">
        <f>SUM(E1974:E1977)</f>
        <v>0</v>
      </c>
      <c r="F1973" s="1074">
        <f t="shared" si="405"/>
        <v>0</v>
      </c>
      <c r="G1973" s="695">
        <f>SUM(G1974:G1977)</f>
        <v>0</v>
      </c>
      <c r="H1973" s="323" t="e">
        <f>G1973/F1973*100</f>
        <v>#DIV/0!</v>
      </c>
      <c r="I1973" s="1825"/>
      <c r="J1973" s="1825"/>
      <c r="K1973" s="211"/>
      <c r="L1973" s="211"/>
      <c r="M1973" s="369"/>
      <c r="N1973" s="211"/>
      <c r="O1973" s="211"/>
      <c r="P1973" s="211"/>
      <c r="Q1973" s="512"/>
      <c r="R1973" s="992">
        <f t="shared" si="423"/>
        <v>0</v>
      </c>
      <c r="S1973" s="512">
        <f>Y1973-X1973-U1973</f>
        <v>0</v>
      </c>
      <c r="T1973" s="1011"/>
      <c r="U1973" s="512"/>
      <c r="V1973" s="512"/>
      <c r="W1973" s="512"/>
      <c r="X1973" s="512"/>
      <c r="Y1973" s="512"/>
      <c r="Z1973" s="1174"/>
      <c r="AA1973" s="508"/>
      <c r="AB1973" s="1386"/>
      <c r="AC1973" s="1401"/>
    </row>
    <row r="1974" spans="1:29" ht="45" x14ac:dyDescent="0.25">
      <c r="A1974" s="227">
        <v>1</v>
      </c>
      <c r="B1974" s="463" t="s">
        <v>307</v>
      </c>
      <c r="C1974" s="622"/>
      <c r="D1974" s="4"/>
      <c r="E1974" s="696"/>
      <c r="F1974" s="323">
        <f t="shared" si="405"/>
        <v>0</v>
      </c>
      <c r="G1974" s="746"/>
      <c r="H1974" s="323" t="e">
        <f>G1974/F1974*100</f>
        <v>#DIV/0!</v>
      </c>
      <c r="I1974" s="1825"/>
      <c r="J1974" s="1825"/>
      <c r="K1974" s="211"/>
      <c r="L1974" s="211"/>
      <c r="M1974" s="369"/>
      <c r="N1974" s="211"/>
      <c r="O1974" s="211"/>
      <c r="P1974" s="211"/>
      <c r="Q1974" s="512"/>
      <c r="R1974" s="992">
        <f t="shared" si="423"/>
        <v>0</v>
      </c>
      <c r="S1974" s="512"/>
      <c r="T1974" s="1011"/>
      <c r="U1974" s="512"/>
      <c r="V1974" s="512"/>
      <c r="W1974" s="512"/>
      <c r="X1974" s="512"/>
      <c r="Y1974" s="512"/>
      <c r="Z1974" s="1193"/>
      <c r="AA1974" s="508"/>
      <c r="AB1974" s="1386"/>
      <c r="AC1974" s="1401"/>
    </row>
    <row r="1975" spans="1:29" ht="30" x14ac:dyDescent="0.25">
      <c r="A1975" s="227">
        <v>1</v>
      </c>
      <c r="B1975" s="463" t="s">
        <v>338</v>
      </c>
      <c r="C1975" s="622"/>
      <c r="D1975" s="4"/>
      <c r="E1975" s="696"/>
      <c r="F1975" s="323">
        <f t="shared" si="405"/>
        <v>0</v>
      </c>
      <c r="G1975" s="746"/>
      <c r="H1975" s="323"/>
      <c r="I1975" s="1825"/>
      <c r="J1975" s="1825"/>
      <c r="K1975" s="211"/>
      <c r="L1975" s="211"/>
      <c r="M1975" s="369"/>
      <c r="N1975" s="211"/>
      <c r="O1975" s="211"/>
      <c r="P1975" s="211"/>
      <c r="Q1975" s="512"/>
      <c r="R1975" s="992">
        <f t="shared" si="423"/>
        <v>0</v>
      </c>
      <c r="S1975" s="512"/>
      <c r="T1975" s="1011"/>
      <c r="U1975" s="512"/>
      <c r="V1975" s="512"/>
      <c r="W1975" s="512"/>
      <c r="X1975" s="512"/>
      <c r="Y1975" s="512"/>
      <c r="Z1975" s="1193"/>
      <c r="AA1975" s="508"/>
      <c r="AB1975" s="1386"/>
      <c r="AC1975" s="1401"/>
    </row>
    <row r="1976" spans="1:29" ht="75" x14ac:dyDescent="0.25">
      <c r="A1976" s="227">
        <v>1</v>
      </c>
      <c r="B1976" s="463" t="s">
        <v>308</v>
      </c>
      <c r="C1976" s="622"/>
      <c r="D1976" s="4"/>
      <c r="E1976" s="1075"/>
      <c r="F1976" s="323">
        <f t="shared" ref="F1976:F2039" si="424">E1976/12*$B$4</f>
        <v>0</v>
      </c>
      <c r="G1976" s="746"/>
      <c r="H1976" s="323" t="e">
        <f>G1976/F1976*100</f>
        <v>#DIV/0!</v>
      </c>
      <c r="I1976" s="1825"/>
      <c r="J1976" s="1825"/>
      <c r="K1976" s="211"/>
      <c r="L1976" s="211"/>
      <c r="M1976" s="369"/>
      <c r="N1976" s="211"/>
      <c r="O1976" s="211"/>
      <c r="P1976" s="211"/>
      <c r="Q1976" s="512"/>
      <c r="R1976" s="992">
        <f t="shared" si="423"/>
        <v>0</v>
      </c>
      <c r="S1976" s="512">
        <f>Y1976-X1976-U1976</f>
        <v>0</v>
      </c>
      <c r="T1976" s="1011"/>
      <c r="U1976" s="512"/>
      <c r="V1976" s="512"/>
      <c r="W1976" s="512"/>
      <c r="X1976" s="512"/>
      <c r="Y1976" s="512"/>
      <c r="Z1976" s="1193"/>
      <c r="AA1976" s="508"/>
      <c r="AB1976" s="1386"/>
      <c r="AC1976" s="1401"/>
    </row>
    <row r="1977" spans="1:29" ht="60" x14ac:dyDescent="0.25">
      <c r="A1977" s="227">
        <v>1</v>
      </c>
      <c r="B1977" s="463" t="s">
        <v>309</v>
      </c>
      <c r="C1977" s="641"/>
      <c r="D1977" s="4"/>
      <c r="E1977" s="1075"/>
      <c r="F1977" s="323">
        <f t="shared" si="424"/>
        <v>0</v>
      </c>
      <c r="G1977" s="746"/>
      <c r="H1977" s="323" t="e">
        <f>G1977/F1977*100</f>
        <v>#DIV/0!</v>
      </c>
      <c r="I1977" s="1825"/>
      <c r="J1977" s="1825"/>
      <c r="K1977" s="211"/>
      <c r="L1977" s="211"/>
      <c r="M1977" s="369"/>
      <c r="N1977" s="211"/>
      <c r="O1977" s="211"/>
      <c r="P1977" s="211"/>
      <c r="Q1977" s="512"/>
      <c r="R1977" s="992">
        <f t="shared" si="423"/>
        <v>0</v>
      </c>
      <c r="S1977" s="512"/>
      <c r="T1977" s="1011"/>
      <c r="U1977" s="512"/>
      <c r="V1977" s="512"/>
      <c r="W1977" s="512"/>
      <c r="X1977" s="512"/>
      <c r="Y1977" s="512"/>
      <c r="Z1977" s="1193"/>
      <c r="AA1977" s="508"/>
      <c r="AB1977" s="1386"/>
      <c r="AC1977" s="1401"/>
    </row>
    <row r="1978" spans="1:29" x14ac:dyDescent="0.25">
      <c r="B1978" s="736" t="s">
        <v>207</v>
      </c>
      <c r="C1978" s="641"/>
      <c r="D1978" s="4"/>
      <c r="E1978" s="1075"/>
      <c r="F1978" s="323">
        <f t="shared" si="424"/>
        <v>0</v>
      </c>
      <c r="G1978" s="746"/>
      <c r="H1978" s="323"/>
      <c r="I1978" s="1825"/>
      <c r="J1978" s="1825"/>
      <c r="K1978" s="211"/>
      <c r="L1978" s="211"/>
      <c r="M1978" s="369"/>
      <c r="N1978" s="211"/>
      <c r="O1978" s="211"/>
      <c r="P1978" s="211"/>
      <c r="Q1978" s="512"/>
      <c r="R1978" s="1133">
        <f t="shared" si="423"/>
        <v>0</v>
      </c>
      <c r="S1978" s="513">
        <f>Y1978-X1978-U1978</f>
        <v>13.349319999999999</v>
      </c>
      <c r="T1978" s="1433"/>
      <c r="U1978" s="513"/>
      <c r="V1978" s="513">
        <f>S1978-R1978</f>
        <v>13.349319999999999</v>
      </c>
      <c r="W1978" s="513"/>
      <c r="X1978" s="513"/>
      <c r="Y1978" s="513">
        <v>13.349319999999999</v>
      </c>
      <c r="Z1978" s="1193"/>
      <c r="AA1978" s="1119"/>
      <c r="AB1978" s="1386"/>
      <c r="AC1978" s="1401"/>
    </row>
    <row r="1979" spans="1:29" s="237" customFormat="1" ht="29.25" x14ac:dyDescent="0.25">
      <c r="A1979" s="227">
        <v>1</v>
      </c>
      <c r="B1979" s="723" t="s">
        <v>365</v>
      </c>
      <c r="C1979" s="609"/>
      <c r="D1979" s="4"/>
      <c r="E1979" s="367">
        <f>E1981+E1986+E1985+E1987+E1988</f>
        <v>0</v>
      </c>
      <c r="F1979" s="213">
        <f t="shared" si="424"/>
        <v>0</v>
      </c>
      <c r="G1979" s="746">
        <f>G1981+G1986+G1985+G1987+G1988+G1990</f>
        <v>16</v>
      </c>
      <c r="H1979" s="323" t="e">
        <f>G1979/F1979*100</f>
        <v>#DIV/0!</v>
      </c>
      <c r="I1979" s="1825"/>
      <c r="J1979" s="1825"/>
      <c r="K1979" s="211"/>
      <c r="L1979" s="211"/>
      <c r="M1979" s="369"/>
      <c r="N1979" s="211"/>
      <c r="O1979" s="211"/>
      <c r="P1979" s="211"/>
      <c r="Q1979" s="512"/>
      <c r="R1979" s="1133">
        <f t="shared" si="423"/>
        <v>0</v>
      </c>
      <c r="S1979" s="512">
        <f t="shared" ref="S1979:S1985" si="425">Y1979-X1979-U1979</f>
        <v>0</v>
      </c>
      <c r="T1979" s="1433"/>
      <c r="U1979" s="513"/>
      <c r="V1979" s="513"/>
      <c r="W1979" s="512"/>
      <c r="X1979" s="512"/>
      <c r="Y1979" s="513"/>
      <c r="Z1979" s="1193"/>
      <c r="AA1979" s="1119"/>
      <c r="AB1979" s="1386"/>
      <c r="AC1979" s="1401"/>
    </row>
    <row r="1980" spans="1:29" x14ac:dyDescent="0.25">
      <c r="A1980" s="227">
        <v>1</v>
      </c>
      <c r="B1980" s="4" t="s">
        <v>353</v>
      </c>
      <c r="C1980" s="2033"/>
      <c r="D1980" s="723"/>
      <c r="E1980" s="394"/>
      <c r="F1980" s="984">
        <f t="shared" si="424"/>
        <v>0</v>
      </c>
      <c r="G1980" s="3831"/>
      <c r="H1980" s="984"/>
      <c r="I1980" s="1825"/>
      <c r="J1980" s="1825"/>
      <c r="K1980" s="211"/>
      <c r="L1980" s="211"/>
      <c r="M1980" s="369"/>
      <c r="N1980" s="211"/>
      <c r="O1980" s="211"/>
      <c r="P1980" s="211"/>
      <c r="Q1980" s="512"/>
      <c r="R1980" s="992">
        <f t="shared" si="423"/>
        <v>0</v>
      </c>
      <c r="S1980" s="514">
        <f t="shared" si="425"/>
        <v>0</v>
      </c>
      <c r="T1980" s="1011"/>
      <c r="U1980" s="512"/>
      <c r="V1980" s="512">
        <f>S1980-R1980</f>
        <v>0</v>
      </c>
      <c r="W1980" s="514"/>
      <c r="X1980" s="514"/>
      <c r="Y1980" s="513"/>
      <c r="Z1980" s="1198"/>
      <c r="AA1980" s="1119"/>
      <c r="AB1980" s="1386"/>
      <c r="AC1980" s="1401"/>
    </row>
    <row r="1981" spans="1:29" ht="30" x14ac:dyDescent="0.25">
      <c r="A1981" s="227">
        <v>1</v>
      </c>
      <c r="B1981" s="737" t="s">
        <v>354</v>
      </c>
      <c r="C1981" s="1973"/>
      <c r="D1981" s="4"/>
      <c r="E1981" s="367">
        <f>E1982+E1984+E1983/4</f>
        <v>0</v>
      </c>
      <c r="F1981" s="213">
        <f t="shared" si="424"/>
        <v>0</v>
      </c>
      <c r="G1981" s="746">
        <f>G1982+G1984+G1983/4</f>
        <v>0</v>
      </c>
      <c r="H1981" s="323" t="e">
        <f>G1981/F1981*100</f>
        <v>#DIV/0!</v>
      </c>
      <c r="I1981" s="1825"/>
      <c r="J1981" s="1825"/>
      <c r="K1981" s="211"/>
      <c r="L1981" s="211"/>
      <c r="M1981" s="369"/>
      <c r="N1981" s="211"/>
      <c r="O1981" s="211"/>
      <c r="P1981" s="211"/>
      <c r="Q1981" s="511"/>
      <c r="R1981" s="992">
        <f t="shared" si="423"/>
        <v>0</v>
      </c>
      <c r="S1981" s="512">
        <f t="shared" si="425"/>
        <v>0</v>
      </c>
      <c r="T1981" s="1014"/>
      <c r="U1981" s="511"/>
      <c r="V1981" s="512"/>
      <c r="W1981" s="512"/>
      <c r="X1981" s="512"/>
      <c r="Y1981" s="512"/>
      <c r="Z1981" s="1193"/>
      <c r="AA1981" s="508"/>
      <c r="AB1981" s="1386"/>
      <c r="AC1981" s="1401"/>
    </row>
    <row r="1982" spans="1:29" x14ac:dyDescent="0.25">
      <c r="A1982" s="227">
        <v>1</v>
      </c>
      <c r="B1982" s="4" t="s">
        <v>355</v>
      </c>
      <c r="C1982" s="622"/>
      <c r="D1982" s="4"/>
      <c r="E1982" s="367"/>
      <c r="F1982" s="323">
        <f t="shared" si="424"/>
        <v>0</v>
      </c>
      <c r="G1982" s="746"/>
      <c r="H1982" s="323" t="e">
        <f>G1982/F1982*100</f>
        <v>#DIV/0!</v>
      </c>
      <c r="I1982" s="1825"/>
      <c r="J1982" s="1825"/>
      <c r="K1982" s="211"/>
      <c r="L1982" s="211"/>
      <c r="M1982" s="369"/>
      <c r="N1982" s="211"/>
      <c r="O1982" s="211"/>
      <c r="P1982" s="211"/>
      <c r="Q1982" s="512"/>
      <c r="R1982" s="992">
        <f t="shared" si="423"/>
        <v>0</v>
      </c>
      <c r="S1982" s="512">
        <f t="shared" si="425"/>
        <v>0</v>
      </c>
      <c r="T1982" s="1011"/>
      <c r="U1982" s="512"/>
      <c r="V1982" s="512"/>
      <c r="W1982" s="512"/>
      <c r="X1982" s="512"/>
      <c r="Y1982" s="512"/>
      <c r="Z1982" s="1193"/>
      <c r="AA1982" s="508"/>
      <c r="AB1982" s="1386"/>
      <c r="AC1982" s="1401"/>
    </row>
    <row r="1983" spans="1:29" ht="30" x14ac:dyDescent="0.25">
      <c r="A1983" s="227">
        <v>1</v>
      </c>
      <c r="B1983" s="4" t="s">
        <v>380</v>
      </c>
      <c r="C1983" s="622"/>
      <c r="D1983" s="4"/>
      <c r="E1983" s="367"/>
      <c r="F1983" s="213">
        <f t="shared" si="424"/>
        <v>0</v>
      </c>
      <c r="G1983" s="746"/>
      <c r="H1983" s="323"/>
      <c r="I1983" s="1825"/>
      <c r="J1983" s="1825"/>
      <c r="K1983" s="211"/>
      <c r="L1983" s="211"/>
      <c r="M1983" s="369"/>
      <c r="N1983" s="211"/>
      <c r="O1983" s="211"/>
      <c r="P1983" s="211"/>
      <c r="Q1983" s="512"/>
      <c r="R1983" s="992">
        <f t="shared" si="423"/>
        <v>0</v>
      </c>
      <c r="S1983" s="512">
        <f t="shared" si="425"/>
        <v>0</v>
      </c>
      <c r="T1983" s="1011"/>
      <c r="U1983" s="512"/>
      <c r="V1983" s="512"/>
      <c r="W1983" s="512"/>
      <c r="X1983" s="512"/>
      <c r="Y1983" s="512"/>
      <c r="Z1983" s="1193"/>
      <c r="AA1983" s="508"/>
      <c r="AB1983" s="1386"/>
      <c r="AC1983" s="1401"/>
    </row>
    <row r="1984" spans="1:29" ht="60" x14ac:dyDescent="0.25">
      <c r="A1984" s="227">
        <v>1</v>
      </c>
      <c r="B1984" s="4" t="s">
        <v>356</v>
      </c>
      <c r="C1984" s="622"/>
      <c r="D1984" s="4"/>
      <c r="E1984" s="367"/>
      <c r="F1984" s="323">
        <f t="shared" si="424"/>
        <v>0</v>
      </c>
      <c r="G1984" s="746"/>
      <c r="H1984" s="323" t="e">
        <f>G1984/F1984*100</f>
        <v>#DIV/0!</v>
      </c>
      <c r="I1984" s="1825"/>
      <c r="J1984" s="1825"/>
      <c r="K1984" s="211"/>
      <c r="L1984" s="211"/>
      <c r="M1984" s="369"/>
      <c r="N1984" s="211"/>
      <c r="O1984" s="211"/>
      <c r="P1984" s="211"/>
      <c r="Q1984" s="512"/>
      <c r="R1984" s="992">
        <f t="shared" si="423"/>
        <v>0</v>
      </c>
      <c r="S1984" s="512">
        <f t="shared" si="425"/>
        <v>0</v>
      </c>
      <c r="T1984" s="1011"/>
      <c r="U1984" s="512"/>
      <c r="V1984" s="512"/>
      <c r="W1984" s="512"/>
      <c r="X1984" s="512"/>
      <c r="Y1984" s="512"/>
      <c r="Z1984" s="1193"/>
      <c r="AA1984" s="508"/>
      <c r="AB1984" s="1386"/>
      <c r="AC1984" s="1401"/>
    </row>
    <row r="1985" spans="1:29" ht="75" x14ac:dyDescent="0.25">
      <c r="A1985" s="227">
        <v>1</v>
      </c>
      <c r="B1985" s="4" t="s">
        <v>357</v>
      </c>
      <c r="C1985" s="622"/>
      <c r="D1985" s="4"/>
      <c r="E1985" s="367"/>
      <c r="F1985" s="213">
        <f t="shared" si="424"/>
        <v>0</v>
      </c>
      <c r="G1985" s="746"/>
      <c r="H1985" s="323"/>
      <c r="I1985" s="1825"/>
      <c r="J1985" s="1825"/>
      <c r="K1985" s="211"/>
      <c r="L1985" s="211"/>
      <c r="M1985" s="369"/>
      <c r="N1985" s="211"/>
      <c r="O1985" s="211"/>
      <c r="P1985" s="211"/>
      <c r="Q1985" s="512"/>
      <c r="R1985" s="992">
        <f t="shared" si="423"/>
        <v>0</v>
      </c>
      <c r="S1985" s="512">
        <f t="shared" si="425"/>
        <v>0</v>
      </c>
      <c r="T1985" s="1011"/>
      <c r="U1985" s="512"/>
      <c r="V1985" s="512"/>
      <c r="W1985" s="512"/>
      <c r="X1985" s="512"/>
      <c r="Y1985" s="512"/>
      <c r="Z1985" s="1193"/>
      <c r="AA1985" s="508"/>
      <c r="AB1985" s="1386"/>
      <c r="AC1985" s="1401"/>
    </row>
    <row r="1986" spans="1:29" ht="45" x14ac:dyDescent="0.25">
      <c r="A1986" s="227">
        <v>1</v>
      </c>
      <c r="B1986" s="738" t="s">
        <v>358</v>
      </c>
      <c r="C1986" s="622"/>
      <c r="D1986" s="4"/>
      <c r="E1986" s="367"/>
      <c r="F1986" s="213">
        <f t="shared" si="424"/>
        <v>0</v>
      </c>
      <c r="G1986" s="746"/>
      <c r="H1986" s="323"/>
      <c r="I1986" s="1825"/>
      <c r="J1986" s="1825"/>
      <c r="K1986" s="211"/>
      <c r="L1986" s="211"/>
      <c r="M1986" s="369"/>
      <c r="N1986" s="211"/>
      <c r="O1986" s="211"/>
      <c r="P1986" s="211"/>
      <c r="Q1986" s="512"/>
      <c r="R1986" s="992">
        <f t="shared" si="423"/>
        <v>0</v>
      </c>
      <c r="S1986" s="512"/>
      <c r="T1986" s="1011"/>
      <c r="U1986" s="512"/>
      <c r="V1986" s="512"/>
      <c r="W1986" s="512"/>
      <c r="X1986" s="512"/>
      <c r="Y1986" s="512"/>
      <c r="Z1986" s="1193"/>
      <c r="AA1986" s="508"/>
      <c r="AB1986" s="1386"/>
      <c r="AC1986" s="1401"/>
    </row>
    <row r="1987" spans="1:29" ht="105" x14ac:dyDescent="0.25">
      <c r="B1987" s="738" t="s">
        <v>543</v>
      </c>
      <c r="C1987" s="622"/>
      <c r="D1987" s="4"/>
      <c r="E1987" s="367"/>
      <c r="F1987" s="213">
        <f t="shared" si="424"/>
        <v>0</v>
      </c>
      <c r="G1987" s="746">
        <v>16</v>
      </c>
      <c r="H1987" s="323" t="e">
        <f>G1987/F1987*100</f>
        <v>#DIV/0!</v>
      </c>
      <c r="I1987" s="1825"/>
      <c r="J1987" s="1825"/>
      <c r="K1987" s="211"/>
      <c r="L1987" s="211"/>
      <c r="M1987" s="369"/>
      <c r="N1987" s="211"/>
      <c r="O1987" s="211"/>
      <c r="P1987" s="211"/>
      <c r="Q1987" s="512"/>
      <c r="R1987" s="992">
        <f t="shared" si="423"/>
        <v>0</v>
      </c>
      <c r="S1987" s="512"/>
      <c r="T1987" s="1011"/>
      <c r="U1987" s="512"/>
      <c r="V1987" s="512"/>
      <c r="W1987" s="512"/>
      <c r="X1987" s="512"/>
      <c r="Y1987" s="512"/>
      <c r="Z1987" s="1193"/>
      <c r="AA1987" s="508"/>
      <c r="AB1987" s="1386"/>
      <c r="AC1987" s="1401"/>
    </row>
    <row r="1988" spans="1:29" ht="42.75" x14ac:dyDescent="0.25">
      <c r="B1988" s="1344" t="s">
        <v>515</v>
      </c>
      <c r="C1988" s="622"/>
      <c r="D1988" s="4"/>
      <c r="E1988" s="696">
        <f>E1989</f>
        <v>0</v>
      </c>
      <c r="F1988" s="213">
        <f t="shared" si="424"/>
        <v>0</v>
      </c>
      <c r="G1988" s="746">
        <f>G1989</f>
        <v>0</v>
      </c>
      <c r="H1988" s="323" t="e">
        <f>G1988/F1988*100</f>
        <v>#DIV/0!</v>
      </c>
      <c r="I1988" s="1825"/>
      <c r="J1988" s="1825"/>
      <c r="K1988" s="211"/>
      <c r="L1988" s="211"/>
      <c r="M1988" s="369"/>
      <c r="N1988" s="211"/>
      <c r="O1988" s="211"/>
      <c r="P1988" s="211"/>
      <c r="Q1988" s="512"/>
      <c r="R1988" s="992">
        <f t="shared" si="423"/>
        <v>0</v>
      </c>
      <c r="S1988" s="512">
        <f>Y1988-X1988-U1988</f>
        <v>0</v>
      </c>
      <c r="T1988" s="1011"/>
      <c r="U1988" s="512"/>
      <c r="V1988" s="512">
        <f>S1988-R1988</f>
        <v>0</v>
      </c>
      <c r="W1988" s="512"/>
      <c r="X1988" s="512"/>
      <c r="Y1988" s="512"/>
      <c r="Z1988" s="1193"/>
      <c r="AA1988" s="508"/>
      <c r="AB1988" s="1386"/>
      <c r="AC1988" s="1401"/>
    </row>
    <row r="1989" spans="1:29" x14ac:dyDescent="0.25">
      <c r="B1989" s="738" t="s">
        <v>516</v>
      </c>
      <c r="C1989" s="622"/>
      <c r="D1989" s="4"/>
      <c r="E1989" s="367"/>
      <c r="F1989" s="213">
        <f t="shared" si="424"/>
        <v>0</v>
      </c>
      <c r="G1989" s="746"/>
      <c r="H1989" s="323" t="e">
        <f>G1989/F1989*100</f>
        <v>#DIV/0!</v>
      </c>
      <c r="I1989" s="1825"/>
      <c r="J1989" s="1825"/>
      <c r="K1989" s="211"/>
      <c r="L1989" s="211"/>
      <c r="M1989" s="369"/>
      <c r="N1989" s="211"/>
      <c r="O1989" s="211"/>
      <c r="P1989" s="211"/>
      <c r="Q1989" s="512"/>
      <c r="R1989" s="992">
        <f t="shared" si="423"/>
        <v>0</v>
      </c>
      <c r="S1989" s="512"/>
      <c r="T1989" s="1011"/>
      <c r="U1989" s="512"/>
      <c r="V1989" s="512"/>
      <c r="W1989" s="512"/>
      <c r="X1989" s="512"/>
      <c r="Y1989" s="512"/>
      <c r="Z1989" s="1193"/>
      <c r="AA1989" s="508"/>
      <c r="AB1989" s="1386"/>
      <c r="AC1989" s="1401"/>
    </row>
    <row r="1990" spans="1:29" ht="42.75" x14ac:dyDescent="0.25">
      <c r="B1990" s="1344" t="s">
        <v>517</v>
      </c>
      <c r="C1990" s="622"/>
      <c r="D1990" s="4"/>
      <c r="E1990" s="367"/>
      <c r="F1990" s="213">
        <f t="shared" si="424"/>
        <v>0</v>
      </c>
      <c r="G1990" s="746"/>
      <c r="H1990" s="323"/>
      <c r="I1990" s="1825"/>
      <c r="J1990" s="1825"/>
      <c r="K1990" s="211"/>
      <c r="L1990" s="211"/>
      <c r="M1990" s="369"/>
      <c r="N1990" s="211"/>
      <c r="O1990" s="211"/>
      <c r="P1990" s="211"/>
      <c r="Q1990" s="512"/>
      <c r="R1990" s="992">
        <f t="shared" si="423"/>
        <v>0</v>
      </c>
      <c r="S1990" s="512"/>
      <c r="T1990" s="1011"/>
      <c r="U1990" s="512"/>
      <c r="V1990" s="512"/>
      <c r="W1990" s="512"/>
      <c r="X1990" s="512"/>
      <c r="Y1990" s="512"/>
      <c r="Z1990" s="1193"/>
      <c r="AA1990" s="508"/>
      <c r="AB1990" s="1386"/>
      <c r="AC1990" s="1401"/>
    </row>
    <row r="1991" spans="1:29" ht="29.25" x14ac:dyDescent="0.25">
      <c r="A1991" s="227">
        <v>1</v>
      </c>
      <c r="B1991" s="723" t="s">
        <v>366</v>
      </c>
      <c r="C1991" s="622"/>
      <c r="D1991" s="4"/>
      <c r="E1991" s="367">
        <f>E1992+E1993</f>
        <v>0</v>
      </c>
      <c r="F1991" s="213">
        <f t="shared" si="424"/>
        <v>0</v>
      </c>
      <c r="G1991" s="746">
        <f>G1992+G1993</f>
        <v>4</v>
      </c>
      <c r="H1991" s="323" t="e">
        <f>G1991/F1991*100</f>
        <v>#DIV/0!</v>
      </c>
      <c r="I1991" s="1825"/>
      <c r="J1991" s="1825"/>
      <c r="K1991" s="211"/>
      <c r="L1991" s="211"/>
      <c r="M1991" s="369"/>
      <c r="N1991" s="211"/>
      <c r="O1991" s="211"/>
      <c r="P1991" s="211"/>
      <c r="Q1991" s="512"/>
      <c r="R1991" s="992">
        <f t="shared" si="423"/>
        <v>0</v>
      </c>
      <c r="S1991" s="512"/>
      <c r="T1991" s="1011"/>
      <c r="U1991" s="512"/>
      <c r="V1991" s="512"/>
      <c r="W1991" s="512"/>
      <c r="X1991" s="512"/>
      <c r="Y1991" s="512"/>
      <c r="Z1991" s="1193"/>
      <c r="AA1991" s="508"/>
      <c r="AB1991" s="1386"/>
      <c r="AC1991" s="1401"/>
    </row>
    <row r="1992" spans="1:29" x14ac:dyDescent="0.25">
      <c r="A1992" s="227">
        <v>1</v>
      </c>
      <c r="B1992" s="723" t="s">
        <v>381</v>
      </c>
      <c r="C1992" s="622"/>
      <c r="D1992" s="4"/>
      <c r="E1992" s="367"/>
      <c r="F1992" s="323">
        <f t="shared" si="424"/>
        <v>0</v>
      </c>
      <c r="G1992" s="746">
        <v>4</v>
      </c>
      <c r="H1992" s="323" t="e">
        <f>G1992/F1992*100</f>
        <v>#DIV/0!</v>
      </c>
      <c r="I1992" s="1825"/>
      <c r="J1992" s="1825"/>
      <c r="K1992" s="211"/>
      <c r="L1992" s="211"/>
      <c r="M1992" s="369"/>
      <c r="N1992" s="211"/>
      <c r="O1992" s="211"/>
      <c r="P1992" s="211"/>
      <c r="Q1992" s="512"/>
      <c r="R1992" s="992">
        <f t="shared" si="423"/>
        <v>0</v>
      </c>
      <c r="S1992" s="512">
        <f>Y1992-X1992-U1992</f>
        <v>0</v>
      </c>
      <c r="T1992" s="1011"/>
      <c r="U1992" s="512"/>
      <c r="V1992" s="512"/>
      <c r="W1992" s="512"/>
      <c r="X1992" s="512"/>
      <c r="Y1992" s="512"/>
      <c r="Z1992" s="1193"/>
      <c r="AA1992" s="508"/>
      <c r="AB1992" s="1386"/>
      <c r="AC1992" s="1401"/>
    </row>
    <row r="1993" spans="1:29" x14ac:dyDescent="0.25">
      <c r="A1993" s="227">
        <v>1</v>
      </c>
      <c r="B1993" s="4" t="s">
        <v>382</v>
      </c>
      <c r="C1993" s="622"/>
      <c r="D1993" s="4"/>
      <c r="E1993" s="367">
        <f>E1994/9.4</f>
        <v>0</v>
      </c>
      <c r="F1993" s="213">
        <f t="shared" si="424"/>
        <v>0</v>
      </c>
      <c r="G1993" s="746">
        <f>G1994/9.4</f>
        <v>0</v>
      </c>
      <c r="H1993" s="323"/>
      <c r="I1993" s="1825"/>
      <c r="J1993" s="1825"/>
      <c r="K1993" s="211"/>
      <c r="L1993" s="211"/>
      <c r="M1993" s="369"/>
      <c r="N1993" s="211"/>
      <c r="O1993" s="211"/>
      <c r="P1993" s="211"/>
      <c r="Q1993" s="512"/>
      <c r="R1993" s="992">
        <f t="shared" si="423"/>
        <v>0</v>
      </c>
      <c r="S1993" s="512">
        <f>Y1993-X1993-U1993</f>
        <v>0</v>
      </c>
      <c r="T1993" s="1011"/>
      <c r="U1993" s="512"/>
      <c r="V1993" s="512"/>
      <c r="W1993" s="512"/>
      <c r="X1993" s="512"/>
      <c r="Y1993" s="512"/>
      <c r="Z1993" s="1193"/>
      <c r="AA1993" s="508"/>
      <c r="AB1993" s="1386"/>
      <c r="AC1993" s="1401"/>
    </row>
    <row r="1994" spans="1:29" x14ac:dyDescent="0.25">
      <c r="A1994" s="227">
        <v>1</v>
      </c>
      <c r="B1994" s="739" t="s">
        <v>383</v>
      </c>
      <c r="C1994" s="622"/>
      <c r="D1994" s="4"/>
      <c r="E1994" s="367"/>
      <c r="F1994" s="213">
        <f t="shared" si="424"/>
        <v>0</v>
      </c>
      <c r="G1994" s="746"/>
      <c r="H1994" s="323"/>
      <c r="I1994" s="1825"/>
      <c r="J1994" s="1825"/>
      <c r="K1994" s="211"/>
      <c r="L1994" s="211"/>
      <c r="M1994" s="369"/>
      <c r="N1994" s="211"/>
      <c r="O1994" s="211"/>
      <c r="P1994" s="211"/>
      <c r="Q1994" s="512"/>
      <c r="R1994" s="992">
        <f t="shared" si="423"/>
        <v>0</v>
      </c>
      <c r="S1994" s="512"/>
      <c r="T1994" s="1011"/>
      <c r="U1994" s="512"/>
      <c r="V1994" s="512"/>
      <c r="W1994" s="512"/>
      <c r="X1994" s="512"/>
      <c r="Y1994" s="512"/>
      <c r="Z1994" s="1193"/>
      <c r="AA1994" s="508"/>
      <c r="AB1994" s="1386"/>
      <c r="AC1994" s="1401"/>
    </row>
    <row r="1995" spans="1:29" ht="43.5" x14ac:dyDescent="0.25">
      <c r="A1995" s="227">
        <v>1</v>
      </c>
      <c r="B1995" s="723" t="s">
        <v>359</v>
      </c>
      <c r="C1995" s="622"/>
      <c r="D1995" s="4"/>
      <c r="E1995" s="367"/>
      <c r="F1995" s="213">
        <f t="shared" si="424"/>
        <v>0</v>
      </c>
      <c r="G1995" s="746">
        <v>22</v>
      </c>
      <c r="H1995" s="323" t="e">
        <f>G1995/F1995*100</f>
        <v>#DIV/0!</v>
      </c>
      <c r="I1995" s="1825"/>
      <c r="J1995" s="1825"/>
      <c r="K1995" s="211"/>
      <c r="L1995" s="211"/>
      <c r="M1995" s="369"/>
      <c r="N1995" s="211"/>
      <c r="O1995" s="211"/>
      <c r="P1995" s="211"/>
      <c r="Q1995" s="512"/>
      <c r="R1995" s="992">
        <f t="shared" si="423"/>
        <v>0</v>
      </c>
      <c r="S1995" s="512"/>
      <c r="T1995" s="1011"/>
      <c r="U1995" s="512"/>
      <c r="V1995" s="512"/>
      <c r="W1995" s="512"/>
      <c r="X1995" s="512"/>
      <c r="Y1995" s="3670">
        <v>21.981960000000001</v>
      </c>
      <c r="Z1995" s="1193"/>
      <c r="AA1995" s="508"/>
      <c r="AB1995" s="1386"/>
      <c r="AC1995" s="1401"/>
    </row>
    <row r="1996" spans="1:29" ht="30" x14ac:dyDescent="0.25">
      <c r="A1996" s="227">
        <v>1</v>
      </c>
      <c r="B1996" s="718" t="s">
        <v>202</v>
      </c>
      <c r="C1996" s="622"/>
      <c r="D1996" s="4"/>
      <c r="E1996" s="367"/>
      <c r="F1996" s="213">
        <f t="shared" si="424"/>
        <v>0</v>
      </c>
      <c r="G1996" s="746"/>
      <c r="H1996" s="323"/>
      <c r="I1996" s="1825"/>
      <c r="J1996" s="1825"/>
      <c r="K1996" s="211"/>
      <c r="L1996" s="211"/>
      <c r="M1996" s="369"/>
      <c r="N1996" s="211"/>
      <c r="O1996" s="211"/>
      <c r="P1996" s="211"/>
      <c r="Q1996" s="512"/>
      <c r="R1996" s="992">
        <f t="shared" si="423"/>
        <v>0</v>
      </c>
      <c r="S1996" s="512"/>
      <c r="T1996" s="1011"/>
      <c r="U1996" s="512"/>
      <c r="V1996" s="512"/>
      <c r="W1996" s="512"/>
      <c r="X1996" s="512"/>
      <c r="Y1996" s="512"/>
      <c r="Z1996" s="1193"/>
      <c r="AA1996" s="508"/>
      <c r="AB1996" s="1386"/>
      <c r="AC1996" s="1401"/>
    </row>
    <row r="1997" spans="1:29" ht="72" x14ac:dyDescent="0.25">
      <c r="A1997" s="227">
        <v>1</v>
      </c>
      <c r="B1997" s="719" t="s">
        <v>367</v>
      </c>
      <c r="C1997" s="622"/>
      <c r="D1997" s="4"/>
      <c r="E1997" s="367"/>
      <c r="F1997" s="213">
        <f t="shared" si="424"/>
        <v>0</v>
      </c>
      <c r="G1997" s="708">
        <v>8</v>
      </c>
      <c r="H1997" s="323" t="e">
        <f t="shared" ref="H1997:H2031" si="426">G1997/F1997*100</f>
        <v>#DIV/0!</v>
      </c>
      <c r="I1997" s="1825"/>
      <c r="J1997" s="1825"/>
      <c r="K1997" s="211"/>
      <c r="L1997" s="211"/>
      <c r="M1997" s="369"/>
      <c r="N1997" s="211"/>
      <c r="O1997" s="211"/>
      <c r="P1997" s="211"/>
      <c r="Q1997" s="512"/>
      <c r="R1997" s="992">
        <f t="shared" si="423"/>
        <v>0</v>
      </c>
      <c r="S1997" s="512">
        <f>Y1997-X1997-U1997</f>
        <v>7.9934399999999997</v>
      </c>
      <c r="T1997" s="1011"/>
      <c r="U1997" s="512"/>
      <c r="V1997" s="512"/>
      <c r="W1997" s="512"/>
      <c r="X1997" s="512"/>
      <c r="Y1997" s="512">
        <v>7.9934399999999997</v>
      </c>
      <c r="Z1997" s="1213"/>
      <c r="AA1997" s="508"/>
      <c r="AB1997" s="1386"/>
      <c r="AC1997" s="1401"/>
    </row>
    <row r="1998" spans="1:29" x14ac:dyDescent="0.25">
      <c r="A1998" s="227">
        <v>1</v>
      </c>
      <c r="B1998" s="710" t="s">
        <v>235</v>
      </c>
      <c r="C1998" s="2141"/>
      <c r="D1998" s="1563"/>
      <c r="E1998" s="408">
        <f>SUM(E1999:E2026)</f>
        <v>0</v>
      </c>
      <c r="F1998" s="726">
        <f t="shared" si="424"/>
        <v>0</v>
      </c>
      <c r="G1998" s="3775">
        <f>SUM(G1999:G2026)</f>
        <v>1</v>
      </c>
      <c r="H1998" s="1414" t="e">
        <f t="shared" si="426"/>
        <v>#DIV/0!</v>
      </c>
      <c r="I1998" s="1848"/>
      <c r="J1998" s="1848"/>
      <c r="K1998" s="1849"/>
      <c r="L1998" s="1849"/>
      <c r="M1998" s="373"/>
      <c r="N1998" s="1849"/>
      <c r="O1998" s="1849"/>
      <c r="P1998" s="1849"/>
      <c r="Q1998" s="513"/>
      <c r="R1998" s="1134">
        <f t="shared" si="423"/>
        <v>0</v>
      </c>
      <c r="S1998" s="513">
        <f>Y1998-X1998-U1998</f>
        <v>0.57389000000000001</v>
      </c>
      <c r="T1998" s="1433"/>
      <c r="U1998" s="513"/>
      <c r="V1998" s="513">
        <f>S1998-R1998</f>
        <v>0.57389000000000001</v>
      </c>
      <c r="W1998" s="513"/>
      <c r="X1998" s="513"/>
      <c r="Y1998" s="3671">
        <v>0.57389000000000001</v>
      </c>
      <c r="Z1998" s="1180"/>
      <c r="AA1998" s="1119"/>
      <c r="AB1998" s="1386"/>
      <c r="AC1998" s="1401"/>
    </row>
    <row r="1999" spans="1:29" ht="45" x14ac:dyDescent="0.25">
      <c r="B1999" s="714" t="s">
        <v>119</v>
      </c>
      <c r="C1999" s="2141"/>
      <c r="D1999" s="1563"/>
      <c r="E1999" s="367"/>
      <c r="F1999" s="213">
        <f t="shared" si="424"/>
        <v>0</v>
      </c>
      <c r="G1999" s="746"/>
      <c r="H1999" s="323" t="e">
        <f t="shared" si="426"/>
        <v>#DIV/0!</v>
      </c>
      <c r="I1999" s="1848"/>
      <c r="J1999" s="1848"/>
      <c r="K1999" s="1849"/>
      <c r="L1999" s="1849"/>
      <c r="M1999" s="373"/>
      <c r="N1999" s="1849"/>
      <c r="O1999" s="1849"/>
      <c r="P1999" s="1849"/>
      <c r="Q1999" s="513"/>
      <c r="R1999" s="1158">
        <f t="shared" si="423"/>
        <v>0</v>
      </c>
      <c r="S1999" s="513"/>
      <c r="T1999" s="1433"/>
      <c r="U1999" s="513"/>
      <c r="V1999" s="513"/>
      <c r="W1999" s="513"/>
      <c r="X1999" s="513"/>
      <c r="Y1999" s="513"/>
      <c r="Z1999" s="1193"/>
      <c r="AA1999" s="1119"/>
      <c r="AB1999" s="1386"/>
      <c r="AC1999" s="1401"/>
    </row>
    <row r="2000" spans="1:29" x14ac:dyDescent="0.25">
      <c r="A2000" s="227">
        <v>1</v>
      </c>
      <c r="B2000" s="712" t="s">
        <v>94</v>
      </c>
      <c r="C2000" s="643"/>
      <c r="D2000" s="3"/>
      <c r="E2000" s="367"/>
      <c r="F2000" s="213">
        <f t="shared" si="424"/>
        <v>0</v>
      </c>
      <c r="G2000" s="746"/>
      <c r="H2000" s="323" t="e">
        <f t="shared" si="426"/>
        <v>#DIV/0!</v>
      </c>
      <c r="I2000" s="1848"/>
      <c r="J2000" s="1848"/>
      <c r="K2000" s="1849"/>
      <c r="L2000" s="1849"/>
      <c r="M2000" s="373"/>
      <c r="N2000" s="1849"/>
      <c r="O2000" s="1849"/>
      <c r="P2000" s="1849"/>
      <c r="Q2000" s="513"/>
      <c r="R2000" s="1133">
        <f t="shared" si="423"/>
        <v>0</v>
      </c>
      <c r="S2000" s="513"/>
      <c r="T2000" s="1433"/>
      <c r="U2000" s="513"/>
      <c r="V2000" s="513"/>
      <c r="W2000" s="513"/>
      <c r="X2000" s="513"/>
      <c r="Y2000" s="513"/>
      <c r="Z2000" s="1193"/>
      <c r="AA2000" s="1119"/>
      <c r="AB2000" s="1386"/>
      <c r="AC2000" s="1401"/>
    </row>
    <row r="2001" spans="1:29" x14ac:dyDescent="0.25">
      <c r="A2001" s="227">
        <v>1</v>
      </c>
      <c r="B2001" s="712" t="s">
        <v>262</v>
      </c>
      <c r="C2001" s="643"/>
      <c r="D2001" s="3"/>
      <c r="E2001" s="367"/>
      <c r="F2001" s="213">
        <f t="shared" si="424"/>
        <v>0</v>
      </c>
      <c r="G2001" s="746"/>
      <c r="H2001" s="323" t="e">
        <f t="shared" si="426"/>
        <v>#DIV/0!</v>
      </c>
      <c r="I2001" s="1848"/>
      <c r="J2001" s="1848"/>
      <c r="K2001" s="1849"/>
      <c r="L2001" s="1849"/>
      <c r="M2001" s="373"/>
      <c r="N2001" s="1849"/>
      <c r="O2001" s="1849"/>
      <c r="P2001" s="1849"/>
      <c r="Q2001" s="513"/>
      <c r="R2001" s="1133">
        <f t="shared" si="423"/>
        <v>0</v>
      </c>
      <c r="S2001" s="513"/>
      <c r="T2001" s="1433"/>
      <c r="U2001" s="513"/>
      <c r="V2001" s="513"/>
      <c r="W2001" s="513"/>
      <c r="X2001" s="513"/>
      <c r="Y2001" s="513"/>
      <c r="Z2001" s="1193"/>
      <c r="AA2001" s="1119"/>
      <c r="AB2001" s="1386"/>
      <c r="AC2001" s="1401"/>
    </row>
    <row r="2002" spans="1:29" x14ac:dyDescent="0.25">
      <c r="B2002" s="712" t="s">
        <v>123</v>
      </c>
      <c r="C2002" s="643"/>
      <c r="D2002" s="3"/>
      <c r="E2002" s="367"/>
      <c r="F2002" s="213">
        <f t="shared" si="424"/>
        <v>0</v>
      </c>
      <c r="G2002" s="746"/>
      <c r="H2002" s="323" t="e">
        <f t="shared" si="426"/>
        <v>#DIV/0!</v>
      </c>
      <c r="I2002" s="1848"/>
      <c r="J2002" s="1848"/>
      <c r="K2002" s="1849"/>
      <c r="L2002" s="1849"/>
      <c r="M2002" s="373"/>
      <c r="N2002" s="1849"/>
      <c r="O2002" s="1849"/>
      <c r="P2002" s="1849"/>
      <c r="Q2002" s="513"/>
      <c r="R2002" s="1133">
        <f t="shared" si="423"/>
        <v>0</v>
      </c>
      <c r="S2002" s="513"/>
      <c r="T2002" s="1433"/>
      <c r="U2002" s="513"/>
      <c r="V2002" s="513"/>
      <c r="W2002" s="513"/>
      <c r="X2002" s="513"/>
      <c r="Y2002" s="513"/>
      <c r="Z2002" s="1193"/>
      <c r="AA2002" s="1119"/>
      <c r="AB2002" s="1386"/>
      <c r="AC2002" s="1401"/>
    </row>
    <row r="2003" spans="1:29" x14ac:dyDescent="0.25">
      <c r="A2003" s="227">
        <v>1</v>
      </c>
      <c r="B2003" s="712" t="s">
        <v>68</v>
      </c>
      <c r="C2003" s="643"/>
      <c r="D2003" s="3"/>
      <c r="E2003" s="367"/>
      <c r="F2003" s="213">
        <f t="shared" si="424"/>
        <v>0</v>
      </c>
      <c r="G2003" s="746"/>
      <c r="H2003" s="323" t="e">
        <f t="shared" si="426"/>
        <v>#DIV/0!</v>
      </c>
      <c r="I2003" s="1848"/>
      <c r="J2003" s="1848"/>
      <c r="K2003" s="1849"/>
      <c r="L2003" s="1849"/>
      <c r="M2003" s="373"/>
      <c r="N2003" s="1849"/>
      <c r="O2003" s="1849"/>
      <c r="P2003" s="1849"/>
      <c r="Q2003" s="513"/>
      <c r="R2003" s="1133">
        <f t="shared" si="423"/>
        <v>0</v>
      </c>
      <c r="S2003" s="513"/>
      <c r="T2003" s="1433"/>
      <c r="U2003" s="513"/>
      <c r="V2003" s="513"/>
      <c r="W2003" s="513"/>
      <c r="X2003" s="513"/>
      <c r="Y2003" s="513"/>
      <c r="Z2003" s="1193"/>
      <c r="AA2003" s="1119"/>
      <c r="AB2003" s="1386"/>
      <c r="AC2003" s="1401"/>
    </row>
    <row r="2004" spans="1:29" ht="45" x14ac:dyDescent="0.25">
      <c r="A2004" s="227">
        <v>1</v>
      </c>
      <c r="B2004" s="712" t="s">
        <v>125</v>
      </c>
      <c r="C2004" s="643"/>
      <c r="D2004" s="3"/>
      <c r="E2004" s="367"/>
      <c r="F2004" s="213">
        <f t="shared" si="424"/>
        <v>0</v>
      </c>
      <c r="G2004" s="746"/>
      <c r="H2004" s="323" t="e">
        <f t="shared" si="426"/>
        <v>#DIV/0!</v>
      </c>
      <c r="I2004" s="1848"/>
      <c r="J2004" s="1848"/>
      <c r="K2004" s="1849"/>
      <c r="L2004" s="1849"/>
      <c r="M2004" s="373"/>
      <c r="N2004" s="1849"/>
      <c r="O2004" s="1849"/>
      <c r="P2004" s="1849"/>
      <c r="Q2004" s="513"/>
      <c r="R2004" s="1133">
        <f t="shared" si="423"/>
        <v>0</v>
      </c>
      <c r="S2004" s="513"/>
      <c r="T2004" s="1433"/>
      <c r="U2004" s="513"/>
      <c r="V2004" s="513"/>
      <c r="W2004" s="513"/>
      <c r="X2004" s="513"/>
      <c r="Y2004" s="513"/>
      <c r="Z2004" s="1193"/>
      <c r="AA2004" s="1119"/>
      <c r="AB2004" s="1386"/>
      <c r="AC2004" s="1401"/>
    </row>
    <row r="2005" spans="1:29" x14ac:dyDescent="0.25">
      <c r="B2005" s="712" t="s">
        <v>116</v>
      </c>
      <c r="C2005" s="643"/>
      <c r="D2005" s="3"/>
      <c r="E2005" s="367"/>
      <c r="F2005" s="213">
        <f t="shared" si="424"/>
        <v>0</v>
      </c>
      <c r="G2005" s="746"/>
      <c r="H2005" s="323" t="e">
        <f t="shared" si="426"/>
        <v>#DIV/0!</v>
      </c>
      <c r="I2005" s="1848"/>
      <c r="J2005" s="1848"/>
      <c r="K2005" s="1849"/>
      <c r="L2005" s="1849"/>
      <c r="M2005" s="373"/>
      <c r="N2005" s="1849"/>
      <c r="O2005" s="1849"/>
      <c r="P2005" s="1849"/>
      <c r="Q2005" s="513"/>
      <c r="R2005" s="1133">
        <f t="shared" si="423"/>
        <v>0</v>
      </c>
      <c r="S2005" s="513"/>
      <c r="T2005" s="1433"/>
      <c r="U2005" s="513"/>
      <c r="V2005" s="513"/>
      <c r="W2005" s="513"/>
      <c r="X2005" s="513"/>
      <c r="Y2005" s="513"/>
      <c r="Z2005" s="1193"/>
      <c r="AA2005" s="1119"/>
      <c r="AB2005" s="1386"/>
      <c r="AC2005" s="1401"/>
    </row>
    <row r="2006" spans="1:29" ht="30" x14ac:dyDescent="0.25">
      <c r="A2006" s="227">
        <v>1</v>
      </c>
      <c r="B2006" s="712" t="s">
        <v>63</v>
      </c>
      <c r="C2006" s="643"/>
      <c r="D2006" s="3"/>
      <c r="E2006" s="367"/>
      <c r="F2006" s="213">
        <f t="shared" si="424"/>
        <v>0</v>
      </c>
      <c r="G2006" s="746"/>
      <c r="H2006" s="323" t="e">
        <f t="shared" si="426"/>
        <v>#DIV/0!</v>
      </c>
      <c r="I2006" s="1848"/>
      <c r="J2006" s="1848"/>
      <c r="K2006" s="1849"/>
      <c r="L2006" s="1849"/>
      <c r="M2006" s="373"/>
      <c r="N2006" s="1849"/>
      <c r="O2006" s="1849"/>
      <c r="P2006" s="1849"/>
      <c r="Q2006" s="513"/>
      <c r="R2006" s="1133">
        <f t="shared" si="423"/>
        <v>0</v>
      </c>
      <c r="S2006" s="513"/>
      <c r="T2006" s="1433"/>
      <c r="U2006" s="513"/>
      <c r="V2006" s="513"/>
      <c r="W2006" s="513"/>
      <c r="X2006" s="513"/>
      <c r="Y2006" s="513"/>
      <c r="Z2006" s="1193"/>
      <c r="AA2006" s="1119"/>
      <c r="AB2006" s="1386"/>
      <c r="AC2006" s="1401"/>
    </row>
    <row r="2007" spans="1:29" x14ac:dyDescent="0.25">
      <c r="A2007" s="227">
        <v>1</v>
      </c>
      <c r="B2007" s="712" t="s">
        <v>70</v>
      </c>
      <c r="C2007" s="643"/>
      <c r="D2007" s="3"/>
      <c r="E2007" s="367"/>
      <c r="F2007" s="213">
        <f t="shared" si="424"/>
        <v>0</v>
      </c>
      <c r="G2007" s="746"/>
      <c r="H2007" s="323" t="e">
        <f t="shared" si="426"/>
        <v>#DIV/0!</v>
      </c>
      <c r="I2007" s="1848"/>
      <c r="J2007" s="1848"/>
      <c r="K2007" s="1849"/>
      <c r="L2007" s="1849"/>
      <c r="M2007" s="373"/>
      <c r="N2007" s="1849"/>
      <c r="O2007" s="1849"/>
      <c r="P2007" s="1849"/>
      <c r="Q2007" s="513"/>
      <c r="R2007" s="1133">
        <f t="shared" si="423"/>
        <v>0</v>
      </c>
      <c r="S2007" s="513"/>
      <c r="T2007" s="1433"/>
      <c r="U2007" s="513"/>
      <c r="V2007" s="513"/>
      <c r="W2007" s="513"/>
      <c r="X2007" s="513"/>
      <c r="Y2007" s="513"/>
      <c r="Z2007" s="1193"/>
      <c r="AA2007" s="1119"/>
      <c r="AB2007" s="1386"/>
      <c r="AC2007" s="1401"/>
    </row>
    <row r="2008" spans="1:29" ht="30" x14ac:dyDescent="0.25">
      <c r="A2008" s="227">
        <v>1</v>
      </c>
      <c r="B2008" s="712" t="s">
        <v>284</v>
      </c>
      <c r="C2008" s="643"/>
      <c r="D2008" s="3"/>
      <c r="E2008" s="367"/>
      <c r="F2008" s="213">
        <f t="shared" si="424"/>
        <v>0</v>
      </c>
      <c r="G2008" s="746"/>
      <c r="H2008" s="323" t="e">
        <f t="shared" si="426"/>
        <v>#DIV/0!</v>
      </c>
      <c r="I2008" s="1848"/>
      <c r="J2008" s="1848"/>
      <c r="K2008" s="1849"/>
      <c r="L2008" s="1849"/>
      <c r="M2008" s="373"/>
      <c r="N2008" s="1849"/>
      <c r="O2008" s="1849"/>
      <c r="P2008" s="1849"/>
      <c r="Q2008" s="513"/>
      <c r="R2008" s="1133">
        <f t="shared" si="423"/>
        <v>0</v>
      </c>
      <c r="S2008" s="513"/>
      <c r="T2008" s="1433"/>
      <c r="U2008" s="513"/>
      <c r="V2008" s="513"/>
      <c r="W2008" s="513"/>
      <c r="X2008" s="513"/>
      <c r="Y2008" s="513"/>
      <c r="Z2008" s="1193"/>
      <c r="AA2008" s="1119"/>
      <c r="AB2008" s="1386"/>
      <c r="AC2008" s="1401"/>
    </row>
    <row r="2009" spans="1:29" ht="45" x14ac:dyDescent="0.25">
      <c r="B2009" s="712" t="s">
        <v>163</v>
      </c>
      <c r="C2009" s="643"/>
      <c r="D2009" s="3"/>
      <c r="E2009" s="367"/>
      <c r="F2009" s="213">
        <f t="shared" si="424"/>
        <v>0</v>
      </c>
      <c r="G2009" s="746"/>
      <c r="H2009" s="323" t="e">
        <f t="shared" si="426"/>
        <v>#DIV/0!</v>
      </c>
      <c r="I2009" s="1848"/>
      <c r="J2009" s="1848"/>
      <c r="K2009" s="1849"/>
      <c r="L2009" s="1849"/>
      <c r="M2009" s="373"/>
      <c r="N2009" s="1849"/>
      <c r="O2009" s="1849"/>
      <c r="P2009" s="1849"/>
      <c r="Q2009" s="513"/>
      <c r="R2009" s="1133">
        <f t="shared" si="423"/>
        <v>0</v>
      </c>
      <c r="S2009" s="513"/>
      <c r="T2009" s="1433"/>
      <c r="U2009" s="513"/>
      <c r="V2009" s="513"/>
      <c r="W2009" s="513"/>
      <c r="X2009" s="513"/>
      <c r="Y2009" s="513"/>
      <c r="Z2009" s="1193"/>
      <c r="AA2009" s="1119"/>
      <c r="AB2009" s="1386"/>
      <c r="AC2009" s="1401"/>
    </row>
    <row r="2010" spans="1:29" ht="60" x14ac:dyDescent="0.25">
      <c r="B2010" s="712" t="s">
        <v>340</v>
      </c>
      <c r="C2010" s="643"/>
      <c r="D2010" s="3"/>
      <c r="E2010" s="367"/>
      <c r="F2010" s="213">
        <f t="shared" si="424"/>
        <v>0</v>
      </c>
      <c r="G2010" s="746"/>
      <c r="H2010" s="323" t="e">
        <f t="shared" si="426"/>
        <v>#DIV/0!</v>
      </c>
      <c r="I2010" s="1848"/>
      <c r="J2010" s="1848"/>
      <c r="K2010" s="1849"/>
      <c r="L2010" s="1849"/>
      <c r="M2010" s="373"/>
      <c r="N2010" s="1849"/>
      <c r="O2010" s="1849"/>
      <c r="P2010" s="1849"/>
      <c r="Q2010" s="513"/>
      <c r="R2010" s="513">
        <f t="shared" si="423"/>
        <v>0</v>
      </c>
      <c r="S2010" s="513"/>
      <c r="T2010" s="513"/>
      <c r="U2010" s="513"/>
      <c r="V2010" s="513"/>
      <c r="W2010" s="513"/>
      <c r="X2010" s="513"/>
      <c r="Y2010" s="513"/>
      <c r="Z2010" s="1193"/>
      <c r="AA2010" s="1119"/>
      <c r="AB2010" s="1386"/>
      <c r="AC2010" s="1401"/>
    </row>
    <row r="2011" spans="1:29" ht="105" x14ac:dyDescent="0.25">
      <c r="A2011" s="227">
        <v>1</v>
      </c>
      <c r="B2011" s="712" t="s">
        <v>361</v>
      </c>
      <c r="C2011" s="643"/>
      <c r="D2011" s="3"/>
      <c r="E2011" s="367"/>
      <c r="F2011" s="213">
        <f t="shared" si="424"/>
        <v>0</v>
      </c>
      <c r="G2011" s="746"/>
      <c r="H2011" s="323" t="e">
        <f t="shared" si="426"/>
        <v>#DIV/0!</v>
      </c>
      <c r="I2011" s="1848"/>
      <c r="J2011" s="1848"/>
      <c r="K2011" s="1849"/>
      <c r="L2011" s="1849"/>
      <c r="M2011" s="373"/>
      <c r="N2011" s="1849"/>
      <c r="O2011" s="1849"/>
      <c r="P2011" s="1849"/>
      <c r="Q2011" s="513"/>
      <c r="R2011" s="1133">
        <f t="shared" si="423"/>
        <v>0</v>
      </c>
      <c r="S2011" s="513"/>
      <c r="T2011" s="1433"/>
      <c r="U2011" s="513"/>
      <c r="V2011" s="513"/>
      <c r="W2011" s="513"/>
      <c r="X2011" s="513"/>
      <c r="Y2011" s="513"/>
      <c r="Z2011" s="1193"/>
      <c r="AA2011" s="1119"/>
      <c r="AB2011" s="1386"/>
      <c r="AC2011" s="1401"/>
    </row>
    <row r="2012" spans="1:29" ht="30" x14ac:dyDescent="0.25">
      <c r="B2012" s="712" t="s">
        <v>162</v>
      </c>
      <c r="C2012" s="643"/>
      <c r="D2012" s="3"/>
      <c r="E2012" s="367"/>
      <c r="F2012" s="213">
        <f t="shared" si="424"/>
        <v>0</v>
      </c>
      <c r="G2012" s="746"/>
      <c r="H2012" s="323" t="e">
        <f t="shared" si="426"/>
        <v>#DIV/0!</v>
      </c>
      <c r="I2012" s="1848"/>
      <c r="J2012" s="1848"/>
      <c r="K2012" s="1849"/>
      <c r="L2012" s="1849"/>
      <c r="M2012" s="373"/>
      <c r="N2012" s="1849"/>
      <c r="O2012" s="1849"/>
      <c r="P2012" s="1849"/>
      <c r="Q2012" s="513"/>
      <c r="R2012" s="1133">
        <f t="shared" si="423"/>
        <v>0</v>
      </c>
      <c r="S2012" s="513"/>
      <c r="T2012" s="1433"/>
      <c r="U2012" s="513"/>
      <c r="V2012" s="513"/>
      <c r="W2012" s="513"/>
      <c r="X2012" s="513"/>
      <c r="Y2012" s="513"/>
      <c r="Z2012" s="1193"/>
      <c r="AA2012" s="1119"/>
      <c r="AB2012" s="1386"/>
      <c r="AC2012" s="1401"/>
    </row>
    <row r="2013" spans="1:29" ht="30" x14ac:dyDescent="0.25">
      <c r="A2013" s="227">
        <v>1</v>
      </c>
      <c r="B2013" s="712" t="s">
        <v>137</v>
      </c>
      <c r="C2013" s="643"/>
      <c r="D2013" s="3"/>
      <c r="E2013" s="367"/>
      <c r="F2013" s="213">
        <f t="shared" si="424"/>
        <v>0</v>
      </c>
      <c r="G2013" s="746"/>
      <c r="H2013" s="323" t="e">
        <f t="shared" si="426"/>
        <v>#DIV/0!</v>
      </c>
      <c r="I2013" s="1848"/>
      <c r="J2013" s="1848"/>
      <c r="K2013" s="1849"/>
      <c r="L2013" s="1849"/>
      <c r="M2013" s="373"/>
      <c r="N2013" s="1849"/>
      <c r="O2013" s="1849"/>
      <c r="P2013" s="1849"/>
      <c r="Q2013" s="513"/>
      <c r="R2013" s="1133">
        <f t="shared" si="423"/>
        <v>0</v>
      </c>
      <c r="S2013" s="513"/>
      <c r="T2013" s="1433"/>
      <c r="U2013" s="513"/>
      <c r="V2013" s="513"/>
      <c r="W2013" s="513"/>
      <c r="X2013" s="513"/>
      <c r="Y2013" s="513"/>
      <c r="Z2013" s="1193"/>
      <c r="AA2013" s="1119"/>
      <c r="AB2013" s="1386"/>
      <c r="AC2013" s="1401"/>
    </row>
    <row r="2014" spans="1:29" x14ac:dyDescent="0.25">
      <c r="B2014" s="712" t="s">
        <v>90</v>
      </c>
      <c r="C2014" s="643"/>
      <c r="D2014" s="3"/>
      <c r="E2014" s="367"/>
      <c r="F2014" s="213">
        <f t="shared" si="424"/>
        <v>0</v>
      </c>
      <c r="G2014" s="746"/>
      <c r="H2014" s="323" t="e">
        <f t="shared" si="426"/>
        <v>#DIV/0!</v>
      </c>
      <c r="I2014" s="1848"/>
      <c r="J2014" s="1848"/>
      <c r="K2014" s="1849"/>
      <c r="L2014" s="1849"/>
      <c r="M2014" s="373"/>
      <c r="N2014" s="1849"/>
      <c r="O2014" s="1849"/>
      <c r="P2014" s="1849"/>
      <c r="Q2014" s="513"/>
      <c r="R2014" s="1133">
        <f t="shared" si="423"/>
        <v>0</v>
      </c>
      <c r="S2014" s="513"/>
      <c r="T2014" s="1433"/>
      <c r="U2014" s="513"/>
      <c r="V2014" s="513"/>
      <c r="W2014" s="513"/>
      <c r="X2014" s="513"/>
      <c r="Y2014" s="513"/>
      <c r="Z2014" s="1193"/>
      <c r="AA2014" s="1119"/>
      <c r="AB2014" s="1386"/>
      <c r="AC2014" s="1401"/>
    </row>
    <row r="2015" spans="1:29" x14ac:dyDescent="0.25">
      <c r="B2015" s="712" t="s">
        <v>115</v>
      </c>
      <c r="C2015" s="643"/>
      <c r="D2015" s="3"/>
      <c r="E2015" s="367"/>
      <c r="F2015" s="213">
        <f t="shared" si="424"/>
        <v>0</v>
      </c>
      <c r="G2015" s="746"/>
      <c r="H2015" s="323" t="e">
        <f t="shared" si="426"/>
        <v>#DIV/0!</v>
      </c>
      <c r="I2015" s="1848"/>
      <c r="J2015" s="1848"/>
      <c r="K2015" s="1849"/>
      <c r="L2015" s="1849"/>
      <c r="M2015" s="373"/>
      <c r="N2015" s="1849"/>
      <c r="O2015" s="1849"/>
      <c r="P2015" s="1849"/>
      <c r="Q2015" s="513"/>
      <c r="R2015" s="1133">
        <f t="shared" si="423"/>
        <v>0</v>
      </c>
      <c r="S2015" s="513"/>
      <c r="T2015" s="1433"/>
      <c r="U2015" s="513"/>
      <c r="V2015" s="513"/>
      <c r="W2015" s="513"/>
      <c r="X2015" s="513"/>
      <c r="Y2015" s="513"/>
      <c r="Z2015" s="1193"/>
      <c r="AA2015" s="1119"/>
      <c r="AB2015" s="1386"/>
      <c r="AC2015" s="1401"/>
    </row>
    <row r="2016" spans="1:29" ht="45" x14ac:dyDescent="0.25">
      <c r="A2016" s="227">
        <v>1</v>
      </c>
      <c r="B2016" s="712" t="s">
        <v>193</v>
      </c>
      <c r="C2016" s="643"/>
      <c r="D2016" s="3"/>
      <c r="E2016" s="367"/>
      <c r="F2016" s="213">
        <f t="shared" si="424"/>
        <v>0</v>
      </c>
      <c r="G2016" s="746"/>
      <c r="H2016" s="323" t="e">
        <f t="shared" si="426"/>
        <v>#DIV/0!</v>
      </c>
      <c r="I2016" s="1848"/>
      <c r="J2016" s="1848"/>
      <c r="K2016" s="1849"/>
      <c r="L2016" s="1849"/>
      <c r="M2016" s="373"/>
      <c r="N2016" s="1849"/>
      <c r="O2016" s="1849"/>
      <c r="P2016" s="1849"/>
      <c r="Q2016" s="513"/>
      <c r="R2016" s="1133">
        <f t="shared" si="423"/>
        <v>0</v>
      </c>
      <c r="S2016" s="513"/>
      <c r="T2016" s="1433"/>
      <c r="U2016" s="513"/>
      <c r="V2016" s="513"/>
      <c r="W2016" s="513"/>
      <c r="X2016" s="513"/>
      <c r="Y2016" s="513"/>
      <c r="Z2016" s="1193"/>
      <c r="AA2016" s="1119"/>
      <c r="AB2016" s="1386"/>
      <c r="AC2016" s="1401"/>
    </row>
    <row r="2017" spans="1:29" x14ac:dyDescent="0.25">
      <c r="B2017" s="712" t="s">
        <v>279</v>
      </c>
      <c r="C2017" s="643"/>
      <c r="D2017" s="3"/>
      <c r="E2017" s="367"/>
      <c r="F2017" s="213">
        <f t="shared" si="424"/>
        <v>0</v>
      </c>
      <c r="G2017" s="746"/>
      <c r="H2017" s="323" t="e">
        <f t="shared" si="426"/>
        <v>#DIV/0!</v>
      </c>
      <c r="I2017" s="1848"/>
      <c r="J2017" s="1848"/>
      <c r="K2017" s="1849"/>
      <c r="L2017" s="1849"/>
      <c r="M2017" s="373"/>
      <c r="N2017" s="1849"/>
      <c r="O2017" s="1849"/>
      <c r="P2017" s="1849"/>
      <c r="Q2017" s="513"/>
      <c r="R2017" s="1133">
        <f t="shared" si="423"/>
        <v>0</v>
      </c>
      <c r="S2017" s="513"/>
      <c r="T2017" s="1433"/>
      <c r="U2017" s="513"/>
      <c r="V2017" s="513"/>
      <c r="W2017" s="513"/>
      <c r="X2017" s="513"/>
      <c r="Y2017" s="513"/>
      <c r="Z2017" s="1193"/>
      <c r="AA2017" s="1119"/>
      <c r="AB2017" s="1386"/>
      <c r="AC2017" s="1401"/>
    </row>
    <row r="2018" spans="1:29" ht="45" x14ac:dyDescent="0.25">
      <c r="A2018" s="227">
        <v>1</v>
      </c>
      <c r="B2018" s="712" t="s">
        <v>280</v>
      </c>
      <c r="C2018" s="643"/>
      <c r="D2018" s="3"/>
      <c r="E2018" s="367"/>
      <c r="F2018" s="213">
        <f t="shared" si="424"/>
        <v>0</v>
      </c>
      <c r="G2018" s="746"/>
      <c r="H2018" s="323" t="e">
        <f t="shared" si="426"/>
        <v>#DIV/0!</v>
      </c>
      <c r="I2018" s="1848"/>
      <c r="J2018" s="1848"/>
      <c r="K2018" s="1849"/>
      <c r="L2018" s="1849"/>
      <c r="M2018" s="373"/>
      <c r="N2018" s="1849"/>
      <c r="O2018" s="1849"/>
      <c r="P2018" s="1849"/>
      <c r="Q2018" s="513"/>
      <c r="R2018" s="1133">
        <f t="shared" si="423"/>
        <v>0</v>
      </c>
      <c r="S2018" s="513"/>
      <c r="T2018" s="1433"/>
      <c r="U2018" s="513"/>
      <c r="V2018" s="513"/>
      <c r="W2018" s="513"/>
      <c r="X2018" s="513"/>
      <c r="Y2018" s="513"/>
      <c r="Z2018" s="1193"/>
      <c r="AA2018" s="1119"/>
      <c r="AB2018" s="1386"/>
      <c r="AC2018" s="1401"/>
    </row>
    <row r="2019" spans="1:29" ht="29.25" customHeight="1" x14ac:dyDescent="0.25">
      <c r="A2019" s="227">
        <v>1</v>
      </c>
      <c r="B2019" s="712" t="s">
        <v>285</v>
      </c>
      <c r="C2019" s="643"/>
      <c r="D2019" s="3"/>
      <c r="E2019" s="367"/>
      <c r="F2019" s="213">
        <f t="shared" si="424"/>
        <v>0</v>
      </c>
      <c r="G2019" s="746"/>
      <c r="H2019" s="323" t="e">
        <f t="shared" si="426"/>
        <v>#DIV/0!</v>
      </c>
      <c r="I2019" s="1848"/>
      <c r="J2019" s="1848"/>
      <c r="K2019" s="1849"/>
      <c r="L2019" s="1849"/>
      <c r="M2019" s="373"/>
      <c r="N2019" s="1849"/>
      <c r="O2019" s="1849"/>
      <c r="P2019" s="1849"/>
      <c r="Q2019" s="513"/>
      <c r="R2019" s="1133">
        <f t="shared" si="423"/>
        <v>0</v>
      </c>
      <c r="S2019" s="513"/>
      <c r="T2019" s="1433"/>
      <c r="U2019" s="513"/>
      <c r="V2019" s="513"/>
      <c r="W2019" s="513"/>
      <c r="X2019" s="513"/>
      <c r="Y2019" s="513"/>
      <c r="Z2019" s="1193"/>
      <c r="AA2019" s="1119"/>
      <c r="AB2019" s="1386"/>
      <c r="AC2019" s="1401"/>
    </row>
    <row r="2020" spans="1:29" ht="29.25" customHeight="1" x14ac:dyDescent="0.25">
      <c r="B2020" s="712" t="s">
        <v>36</v>
      </c>
      <c r="C2020" s="643"/>
      <c r="D2020" s="3"/>
      <c r="E2020" s="367"/>
      <c r="F2020" s="213">
        <f t="shared" si="424"/>
        <v>0</v>
      </c>
      <c r="G2020" s="746"/>
      <c r="H2020" s="323" t="e">
        <f t="shared" si="426"/>
        <v>#DIV/0!</v>
      </c>
      <c r="I2020" s="1848"/>
      <c r="J2020" s="1848"/>
      <c r="K2020" s="1849"/>
      <c r="L2020" s="1849"/>
      <c r="M2020" s="373"/>
      <c r="N2020" s="1849"/>
      <c r="O2020" s="1849"/>
      <c r="P2020" s="1849"/>
      <c r="Q2020" s="513"/>
      <c r="R2020" s="1133">
        <f t="shared" si="423"/>
        <v>0</v>
      </c>
      <c r="S2020" s="513"/>
      <c r="T2020" s="1433"/>
      <c r="U2020" s="513"/>
      <c r="V2020" s="513"/>
      <c r="W2020" s="513"/>
      <c r="X2020" s="513"/>
      <c r="Y2020" s="513"/>
      <c r="Z2020" s="1193"/>
      <c r="AA2020" s="1119"/>
      <c r="AB2020" s="1386"/>
      <c r="AC2020" s="1401"/>
    </row>
    <row r="2021" spans="1:29" x14ac:dyDescent="0.25">
      <c r="A2021" s="227">
        <v>1</v>
      </c>
      <c r="B2021" s="712" t="s">
        <v>31</v>
      </c>
      <c r="C2021" s="643"/>
      <c r="D2021" s="3"/>
      <c r="E2021" s="367"/>
      <c r="F2021" s="213">
        <f t="shared" si="424"/>
        <v>0</v>
      </c>
      <c r="G2021" s="746"/>
      <c r="H2021" s="323" t="e">
        <f t="shared" si="426"/>
        <v>#DIV/0!</v>
      </c>
      <c r="I2021" s="1848"/>
      <c r="J2021" s="1848"/>
      <c r="K2021" s="1849"/>
      <c r="L2021" s="1849"/>
      <c r="M2021" s="373"/>
      <c r="N2021" s="1849"/>
      <c r="O2021" s="1849"/>
      <c r="P2021" s="1849"/>
      <c r="Q2021" s="513"/>
      <c r="R2021" s="1133">
        <f t="shared" si="423"/>
        <v>0</v>
      </c>
      <c r="S2021" s="513"/>
      <c r="T2021" s="1433"/>
      <c r="U2021" s="513"/>
      <c r="V2021" s="513"/>
      <c r="W2021" s="513"/>
      <c r="X2021" s="513"/>
      <c r="Y2021" s="513"/>
      <c r="Z2021" s="1193"/>
      <c r="AA2021" s="1119"/>
      <c r="AB2021" s="1386"/>
      <c r="AC2021" s="1401"/>
    </row>
    <row r="2022" spans="1:29" ht="30" x14ac:dyDescent="0.25">
      <c r="A2022" s="227">
        <v>1</v>
      </c>
      <c r="B2022" s="712" t="s">
        <v>195</v>
      </c>
      <c r="C2022" s="623"/>
      <c r="D2022" s="3"/>
      <c r="E2022" s="367"/>
      <c r="F2022" s="213">
        <f t="shared" si="424"/>
        <v>0</v>
      </c>
      <c r="G2022" s="746">
        <v>1</v>
      </c>
      <c r="H2022" s="323" t="e">
        <f t="shared" si="426"/>
        <v>#DIV/0!</v>
      </c>
      <c r="I2022" s="1848"/>
      <c r="J2022" s="1848"/>
      <c r="K2022" s="1849"/>
      <c r="L2022" s="1849"/>
      <c r="M2022" s="373"/>
      <c r="N2022" s="1849"/>
      <c r="O2022" s="1849"/>
      <c r="P2022" s="1849"/>
      <c r="Q2022" s="513"/>
      <c r="R2022" s="1133">
        <f t="shared" si="423"/>
        <v>0</v>
      </c>
      <c r="S2022" s="513"/>
      <c r="T2022" s="1433"/>
      <c r="U2022" s="513"/>
      <c r="V2022" s="513"/>
      <c r="W2022" s="513"/>
      <c r="X2022" s="513"/>
      <c r="Y2022" s="513"/>
      <c r="Z2022" s="1193"/>
      <c r="AA2022" s="1119"/>
      <c r="AB2022" s="1386"/>
      <c r="AC2022" s="1401"/>
    </row>
    <row r="2023" spans="1:29" x14ac:dyDescent="0.25">
      <c r="B2023" s="712" t="s">
        <v>91</v>
      </c>
      <c r="C2023" s="623"/>
      <c r="D2023" s="3"/>
      <c r="E2023" s="367"/>
      <c r="F2023" s="213">
        <f t="shared" si="424"/>
        <v>0</v>
      </c>
      <c r="G2023" s="746"/>
      <c r="H2023" s="323" t="e">
        <f t="shared" si="426"/>
        <v>#DIV/0!</v>
      </c>
      <c r="I2023" s="1848"/>
      <c r="J2023" s="1848"/>
      <c r="K2023" s="1849"/>
      <c r="L2023" s="1849"/>
      <c r="M2023" s="373"/>
      <c r="N2023" s="1849"/>
      <c r="O2023" s="1849"/>
      <c r="P2023" s="1849"/>
      <c r="Q2023" s="513"/>
      <c r="R2023" s="1133">
        <f t="shared" ref="R2023:R2086" si="427">Q2023/12*$B$4</f>
        <v>0</v>
      </c>
      <c r="S2023" s="513"/>
      <c r="T2023" s="1433"/>
      <c r="U2023" s="513"/>
      <c r="V2023" s="513"/>
      <c r="W2023" s="513"/>
      <c r="X2023" s="513"/>
      <c r="Y2023" s="513"/>
      <c r="Z2023" s="1193"/>
      <c r="AA2023" s="1119"/>
      <c r="AB2023" s="1386"/>
      <c r="AC2023" s="1401"/>
    </row>
    <row r="2024" spans="1:29" x14ac:dyDescent="0.25">
      <c r="A2024" s="227">
        <v>1</v>
      </c>
      <c r="B2024" s="712" t="s">
        <v>34</v>
      </c>
      <c r="C2024" s="643"/>
      <c r="D2024" s="3"/>
      <c r="E2024" s="367"/>
      <c r="F2024" s="213">
        <f t="shared" si="424"/>
        <v>0</v>
      </c>
      <c r="G2024" s="746"/>
      <c r="H2024" s="323" t="e">
        <f t="shared" si="426"/>
        <v>#DIV/0!</v>
      </c>
      <c r="I2024" s="1848"/>
      <c r="J2024" s="1848"/>
      <c r="K2024" s="1849"/>
      <c r="L2024" s="1849"/>
      <c r="M2024" s="373"/>
      <c r="N2024" s="1849"/>
      <c r="O2024" s="1849"/>
      <c r="P2024" s="1849"/>
      <c r="Q2024" s="513"/>
      <c r="R2024" s="1133">
        <f t="shared" si="427"/>
        <v>0</v>
      </c>
      <c r="S2024" s="513"/>
      <c r="T2024" s="1433"/>
      <c r="U2024" s="513"/>
      <c r="V2024" s="513"/>
      <c r="W2024" s="513"/>
      <c r="X2024" s="513"/>
      <c r="Y2024" s="513"/>
      <c r="Z2024" s="1193"/>
      <c r="AA2024" s="1119"/>
      <c r="AB2024" s="1386"/>
      <c r="AC2024" s="1401"/>
    </row>
    <row r="2025" spans="1:29" x14ac:dyDescent="0.25">
      <c r="A2025" s="227">
        <v>1</v>
      </c>
      <c r="B2025" s="712" t="s">
        <v>196</v>
      </c>
      <c r="C2025" s="643"/>
      <c r="D2025" s="3"/>
      <c r="E2025" s="367"/>
      <c r="F2025" s="213">
        <f t="shared" si="424"/>
        <v>0</v>
      </c>
      <c r="G2025" s="746"/>
      <c r="H2025" s="323" t="e">
        <f t="shared" si="426"/>
        <v>#DIV/0!</v>
      </c>
      <c r="I2025" s="1848"/>
      <c r="J2025" s="1848"/>
      <c r="K2025" s="1849"/>
      <c r="L2025" s="1849"/>
      <c r="M2025" s="373"/>
      <c r="N2025" s="1849"/>
      <c r="O2025" s="1849"/>
      <c r="P2025" s="1849"/>
      <c r="Q2025" s="513"/>
      <c r="R2025" s="1133">
        <f t="shared" si="427"/>
        <v>0</v>
      </c>
      <c r="S2025" s="513"/>
      <c r="T2025" s="1433"/>
      <c r="U2025" s="513"/>
      <c r="V2025" s="513"/>
      <c r="W2025" s="513"/>
      <c r="X2025" s="513"/>
      <c r="Y2025" s="513"/>
      <c r="Z2025" s="1193"/>
      <c r="AA2025" s="1119"/>
      <c r="AB2025" s="1386"/>
      <c r="AC2025" s="1401"/>
    </row>
    <row r="2026" spans="1:29" ht="30" x14ac:dyDescent="0.25">
      <c r="A2026" s="227">
        <v>1</v>
      </c>
      <c r="B2026" s="712" t="s">
        <v>74</v>
      </c>
      <c r="C2026" s="643"/>
      <c r="D2026" s="3"/>
      <c r="E2026" s="367"/>
      <c r="F2026" s="213">
        <f t="shared" si="424"/>
        <v>0</v>
      </c>
      <c r="G2026" s="746"/>
      <c r="H2026" s="323" t="e">
        <f t="shared" si="426"/>
        <v>#DIV/0!</v>
      </c>
      <c r="I2026" s="1848"/>
      <c r="J2026" s="1848"/>
      <c r="K2026" s="1849"/>
      <c r="L2026" s="1849"/>
      <c r="M2026" s="373"/>
      <c r="N2026" s="1849"/>
      <c r="O2026" s="1849"/>
      <c r="P2026" s="1849"/>
      <c r="Q2026" s="513"/>
      <c r="R2026" s="1133">
        <f t="shared" si="427"/>
        <v>0</v>
      </c>
      <c r="S2026" s="513"/>
      <c r="T2026" s="1433"/>
      <c r="U2026" s="513"/>
      <c r="V2026" s="513"/>
      <c r="W2026" s="513"/>
      <c r="X2026" s="513"/>
      <c r="Y2026" s="513"/>
      <c r="Z2026" s="1193"/>
      <c r="AA2026" s="1119"/>
      <c r="AB2026" s="1386"/>
      <c r="AC2026" s="1401"/>
    </row>
    <row r="2027" spans="1:29" ht="29.25" x14ac:dyDescent="0.25">
      <c r="A2027" s="227">
        <v>1</v>
      </c>
      <c r="B2027" s="667" t="s">
        <v>281</v>
      </c>
      <c r="C2027" s="2142"/>
      <c r="D2027" s="2143"/>
      <c r="E2027" s="677">
        <f>E1979+E1957</f>
        <v>0</v>
      </c>
      <c r="F2027" s="677">
        <f t="shared" si="424"/>
        <v>0</v>
      </c>
      <c r="G2027" s="3867">
        <f>G1979+G1957</f>
        <v>40</v>
      </c>
      <c r="H2027" s="677" t="e">
        <f t="shared" ref="H2027:Y2027" si="428">H1979+H1957</f>
        <v>#DIV/0!</v>
      </c>
      <c r="I2027" s="677">
        <f t="shared" si="428"/>
        <v>0</v>
      </c>
      <c r="J2027" s="677">
        <f t="shared" si="428"/>
        <v>0</v>
      </c>
      <c r="K2027" s="677">
        <f t="shared" si="428"/>
        <v>0</v>
      </c>
      <c r="L2027" s="677">
        <f t="shared" si="428"/>
        <v>0</v>
      </c>
      <c r="M2027" s="677">
        <f t="shared" si="428"/>
        <v>0</v>
      </c>
      <c r="N2027" s="677">
        <f t="shared" si="428"/>
        <v>0</v>
      </c>
      <c r="O2027" s="677">
        <f t="shared" si="428"/>
        <v>0</v>
      </c>
      <c r="P2027" s="677">
        <f t="shared" si="428"/>
        <v>0</v>
      </c>
      <c r="Q2027" s="677"/>
      <c r="R2027" s="677">
        <f t="shared" si="427"/>
        <v>0</v>
      </c>
      <c r="S2027" s="677">
        <f t="shared" si="428"/>
        <v>0</v>
      </c>
      <c r="T2027" s="677">
        <f t="shared" si="428"/>
        <v>0</v>
      </c>
      <c r="U2027" s="677">
        <f t="shared" si="428"/>
        <v>0</v>
      </c>
      <c r="V2027" s="677">
        <f t="shared" si="428"/>
        <v>0</v>
      </c>
      <c r="W2027" s="677">
        <f t="shared" si="428"/>
        <v>0</v>
      </c>
      <c r="X2027" s="677">
        <f t="shared" si="428"/>
        <v>0</v>
      </c>
      <c r="Y2027" s="677">
        <f t="shared" si="428"/>
        <v>0</v>
      </c>
      <c r="Z2027" s="1223"/>
      <c r="AA2027" s="1119"/>
      <c r="AB2027" s="1386"/>
      <c r="AC2027" s="1401"/>
    </row>
    <row r="2028" spans="1:29" ht="43.5" x14ac:dyDescent="0.25">
      <c r="A2028" s="227">
        <v>1</v>
      </c>
      <c r="B2028" s="667" t="s">
        <v>310</v>
      </c>
      <c r="C2028" s="2142"/>
      <c r="D2028" s="2143"/>
      <c r="E2028" s="677">
        <f>E1967</f>
        <v>0</v>
      </c>
      <c r="F2028" s="677">
        <f t="shared" si="424"/>
        <v>0</v>
      </c>
      <c r="G2028" s="3867">
        <f>G1967</f>
        <v>0</v>
      </c>
      <c r="H2028" s="677" t="e">
        <f t="shared" ref="H2028:Y2028" si="429">H1967</f>
        <v>#DIV/0!</v>
      </c>
      <c r="I2028" s="677">
        <f t="shared" si="429"/>
        <v>0</v>
      </c>
      <c r="J2028" s="677">
        <f t="shared" si="429"/>
        <v>0</v>
      </c>
      <c r="K2028" s="677">
        <f t="shared" si="429"/>
        <v>0</v>
      </c>
      <c r="L2028" s="677">
        <f t="shared" si="429"/>
        <v>0</v>
      </c>
      <c r="M2028" s="677">
        <f t="shared" si="429"/>
        <v>0</v>
      </c>
      <c r="N2028" s="677">
        <f t="shared" si="429"/>
        <v>0</v>
      </c>
      <c r="O2028" s="677">
        <f t="shared" si="429"/>
        <v>0</v>
      </c>
      <c r="P2028" s="677">
        <f t="shared" si="429"/>
        <v>0</v>
      </c>
      <c r="Q2028" s="677"/>
      <c r="R2028" s="677">
        <f t="shared" si="427"/>
        <v>0</v>
      </c>
      <c r="S2028" s="677">
        <f t="shared" si="429"/>
        <v>0</v>
      </c>
      <c r="T2028" s="677">
        <f t="shared" si="429"/>
        <v>0</v>
      </c>
      <c r="U2028" s="677">
        <f t="shared" si="429"/>
        <v>0</v>
      </c>
      <c r="V2028" s="677">
        <f t="shared" si="429"/>
        <v>0</v>
      </c>
      <c r="W2028" s="677">
        <f t="shared" si="429"/>
        <v>0</v>
      </c>
      <c r="X2028" s="677">
        <f t="shared" si="429"/>
        <v>0</v>
      </c>
      <c r="Y2028" s="677">
        <f t="shared" si="429"/>
        <v>0</v>
      </c>
      <c r="Z2028" s="1223"/>
      <c r="AA2028" s="1119"/>
      <c r="AB2028" s="1386"/>
      <c r="AC2028" s="1401"/>
    </row>
    <row r="2029" spans="1:29" ht="29.25" x14ac:dyDescent="0.25">
      <c r="A2029" s="227">
        <v>1</v>
      </c>
      <c r="B2029" s="667" t="s">
        <v>282</v>
      </c>
      <c r="C2029" s="2142"/>
      <c r="D2029" s="2143"/>
      <c r="E2029" s="677">
        <f>E1991+E1965</f>
        <v>0</v>
      </c>
      <c r="F2029" s="677">
        <f t="shared" si="424"/>
        <v>0</v>
      </c>
      <c r="G2029" s="3867">
        <f>G1991+G1965</f>
        <v>4</v>
      </c>
      <c r="H2029" s="677" t="e">
        <f t="shared" ref="H2029:Y2029" si="430">H1991+H1965</f>
        <v>#DIV/0!</v>
      </c>
      <c r="I2029" s="677">
        <f t="shared" si="430"/>
        <v>0</v>
      </c>
      <c r="J2029" s="677">
        <f t="shared" si="430"/>
        <v>0</v>
      </c>
      <c r="K2029" s="677">
        <f t="shared" si="430"/>
        <v>0</v>
      </c>
      <c r="L2029" s="677">
        <f t="shared" si="430"/>
        <v>0</v>
      </c>
      <c r="M2029" s="677">
        <f t="shared" si="430"/>
        <v>0</v>
      </c>
      <c r="N2029" s="677">
        <f t="shared" si="430"/>
        <v>0</v>
      </c>
      <c r="O2029" s="677">
        <f t="shared" si="430"/>
        <v>0</v>
      </c>
      <c r="P2029" s="677">
        <f t="shared" si="430"/>
        <v>0</v>
      </c>
      <c r="Q2029" s="677"/>
      <c r="R2029" s="677">
        <f t="shared" si="427"/>
        <v>0</v>
      </c>
      <c r="S2029" s="677">
        <f t="shared" si="430"/>
        <v>0</v>
      </c>
      <c r="T2029" s="677">
        <f t="shared" si="430"/>
        <v>0</v>
      </c>
      <c r="U2029" s="677">
        <f t="shared" si="430"/>
        <v>0</v>
      </c>
      <c r="V2029" s="677">
        <f t="shared" si="430"/>
        <v>0</v>
      </c>
      <c r="W2029" s="677">
        <f t="shared" si="430"/>
        <v>0</v>
      </c>
      <c r="X2029" s="677">
        <f t="shared" si="430"/>
        <v>0</v>
      </c>
      <c r="Y2029" s="677">
        <f t="shared" si="430"/>
        <v>0</v>
      </c>
      <c r="Z2029" s="1223"/>
      <c r="AA2029" s="1119"/>
      <c r="AB2029" s="1386"/>
      <c r="AC2029" s="1401"/>
    </row>
    <row r="2030" spans="1:29" ht="29.25" x14ac:dyDescent="0.25">
      <c r="A2030" s="227">
        <v>1</v>
      </c>
      <c r="B2030" s="667" t="s">
        <v>283</v>
      </c>
      <c r="C2030" s="2142"/>
      <c r="D2030" s="2061"/>
      <c r="E2030" s="416">
        <f>E1995+E1997</f>
        <v>0</v>
      </c>
      <c r="F2030" s="416">
        <f t="shared" si="424"/>
        <v>0</v>
      </c>
      <c r="G2030" s="3682">
        <f>G1995+G1997</f>
        <v>30</v>
      </c>
      <c r="H2030" s="416" t="e">
        <f t="shared" ref="H2030:Y2030" si="431">H1995+H1997</f>
        <v>#DIV/0!</v>
      </c>
      <c r="I2030" s="416">
        <f t="shared" si="431"/>
        <v>0</v>
      </c>
      <c r="J2030" s="416">
        <f t="shared" si="431"/>
        <v>0</v>
      </c>
      <c r="K2030" s="416">
        <f t="shared" si="431"/>
        <v>0</v>
      </c>
      <c r="L2030" s="416">
        <f t="shared" si="431"/>
        <v>0</v>
      </c>
      <c r="M2030" s="416">
        <f t="shared" si="431"/>
        <v>0</v>
      </c>
      <c r="N2030" s="416">
        <f t="shared" si="431"/>
        <v>0</v>
      </c>
      <c r="O2030" s="416">
        <f t="shared" si="431"/>
        <v>0</v>
      </c>
      <c r="P2030" s="416">
        <f t="shared" si="431"/>
        <v>0</v>
      </c>
      <c r="Q2030" s="416"/>
      <c r="R2030" s="416">
        <f t="shared" si="427"/>
        <v>0</v>
      </c>
      <c r="S2030" s="416">
        <f t="shared" si="431"/>
        <v>7.9934399999999997</v>
      </c>
      <c r="T2030" s="416">
        <f t="shared" si="431"/>
        <v>0</v>
      </c>
      <c r="U2030" s="416">
        <f t="shared" si="431"/>
        <v>0</v>
      </c>
      <c r="V2030" s="416">
        <f t="shared" si="431"/>
        <v>0</v>
      </c>
      <c r="W2030" s="416">
        <f t="shared" si="431"/>
        <v>0</v>
      </c>
      <c r="X2030" s="416">
        <f t="shared" si="431"/>
        <v>0</v>
      </c>
      <c r="Y2030" s="3672">
        <f t="shared" si="431"/>
        <v>29.9754</v>
      </c>
      <c r="Z2030" s="1224"/>
      <c r="AA2030" s="508"/>
      <c r="AB2030" s="1386"/>
      <c r="AC2030" s="1401"/>
    </row>
    <row r="2031" spans="1:29" x14ac:dyDescent="0.25">
      <c r="A2031" s="227">
        <v>1</v>
      </c>
      <c r="B2031" s="668" t="s">
        <v>138</v>
      </c>
      <c r="C2031" s="2145"/>
      <c r="D2031" s="2146"/>
      <c r="E2031" s="396">
        <v>2552</v>
      </c>
      <c r="F2031" s="396">
        <f t="shared" si="424"/>
        <v>212.66666666666666</v>
      </c>
      <c r="G2031" s="3841">
        <f>G2027+G2028+G2030+G1992*2.9+G1966*2.9+G1994/4.2</f>
        <v>81.599999999999994</v>
      </c>
      <c r="H2031" s="2147">
        <f t="shared" si="426"/>
        <v>38.369905956112852</v>
      </c>
      <c r="I2031" s="1843"/>
      <c r="J2031" s="2148"/>
      <c r="K2031" s="1864"/>
      <c r="L2031" s="240"/>
      <c r="M2031" s="378"/>
      <c r="N2031" s="1864"/>
      <c r="O2031" s="240"/>
      <c r="P2031" s="2149"/>
      <c r="Q2031" s="510">
        <v>1500</v>
      </c>
      <c r="R2031" s="1135">
        <f t="shared" si="427"/>
        <v>125</v>
      </c>
      <c r="S2031" s="510">
        <f t="shared" ref="S2031:Y2031" si="432">SUM(S2030,S1998,S1967,S1978,S1956,S1988)</f>
        <v>33.975719999999995</v>
      </c>
      <c r="T2031" s="2150">
        <f t="shared" si="432"/>
        <v>0</v>
      </c>
      <c r="U2031" s="510">
        <f t="shared" si="432"/>
        <v>0</v>
      </c>
      <c r="V2031" s="510">
        <f t="shared" si="432"/>
        <v>25.982279999999999</v>
      </c>
      <c r="W2031" s="510">
        <f t="shared" si="432"/>
        <v>0</v>
      </c>
      <c r="X2031" s="515">
        <f t="shared" si="432"/>
        <v>0</v>
      </c>
      <c r="Y2031" s="515">
        <f t="shared" si="432"/>
        <v>55.957679999999996</v>
      </c>
      <c r="Z2031" s="1204"/>
      <c r="AA2031" s="1146"/>
      <c r="AB2031" s="1386"/>
      <c r="AC2031" s="1401"/>
    </row>
    <row r="2032" spans="1:29" x14ac:dyDescent="0.25">
      <c r="A2032" s="227">
        <v>1</v>
      </c>
      <c r="B2032" s="1455" t="s">
        <v>29</v>
      </c>
      <c r="C2032" s="1752"/>
      <c r="D2032" s="1751"/>
      <c r="E2032" s="407"/>
      <c r="F2032" s="1545">
        <f t="shared" si="424"/>
        <v>0</v>
      </c>
      <c r="G2032" s="3810"/>
      <c r="H2032" s="1619"/>
      <c r="I2032" s="2151"/>
      <c r="J2032" s="1821"/>
      <c r="K2032" s="2136"/>
      <c r="L2032" s="2152"/>
      <c r="M2032" s="391"/>
      <c r="N2032" s="2152"/>
      <c r="O2032" s="2152"/>
      <c r="P2032" s="2136"/>
      <c r="Q2032" s="512"/>
      <c r="R2032" s="992">
        <f t="shared" si="427"/>
        <v>0</v>
      </c>
      <c r="S2032" s="512">
        <f t="shared" ref="S2032:S2040" si="433">Y2032-X2032-U2032</f>
        <v>0</v>
      </c>
      <c r="T2032" s="1011"/>
      <c r="U2032" s="512"/>
      <c r="V2032" s="512"/>
      <c r="W2032" s="512"/>
      <c r="X2032" s="512"/>
      <c r="Y2032" s="512"/>
      <c r="Z2032" s="1759"/>
      <c r="AA2032" s="508"/>
      <c r="AB2032" s="1386"/>
      <c r="AC2032" s="1401"/>
    </row>
    <row r="2033" spans="1:29" x14ac:dyDescent="0.25">
      <c r="A2033" s="227">
        <v>1</v>
      </c>
      <c r="B2033" s="1664" t="s">
        <v>150</v>
      </c>
      <c r="C2033" s="1665"/>
      <c r="D2033" s="2"/>
      <c r="E2033" s="408"/>
      <c r="F2033" s="726">
        <f t="shared" si="424"/>
        <v>0</v>
      </c>
      <c r="G2033" s="3775"/>
      <c r="H2033" s="213"/>
      <c r="I2033" s="1077"/>
      <c r="J2033" s="1077"/>
      <c r="K2033" s="1786"/>
      <c r="L2033" s="1786"/>
      <c r="M2033" s="371"/>
      <c r="N2033" s="1786"/>
      <c r="O2033" s="1786"/>
      <c r="P2033" s="1786"/>
      <c r="Q2033" s="512"/>
      <c r="R2033" s="992">
        <f t="shared" si="427"/>
        <v>0</v>
      </c>
      <c r="S2033" s="512">
        <f t="shared" si="433"/>
        <v>0</v>
      </c>
      <c r="T2033" s="1011"/>
      <c r="U2033" s="512"/>
      <c r="V2033" s="512"/>
      <c r="W2033" s="512"/>
      <c r="X2033" s="512"/>
      <c r="Y2033" s="512"/>
      <c r="Z2033" s="1180"/>
      <c r="AA2033" s="508"/>
      <c r="AB2033" s="1386"/>
      <c r="AC2033" s="1401"/>
    </row>
    <row r="2034" spans="1:29" x14ac:dyDescent="0.25">
      <c r="A2034" s="227">
        <v>1</v>
      </c>
      <c r="B2034" s="1333" t="s">
        <v>9</v>
      </c>
      <c r="C2034" s="623"/>
      <c r="D2034" s="738">
        <v>300</v>
      </c>
      <c r="E2034" s="367"/>
      <c r="F2034" s="213">
        <f t="shared" si="424"/>
        <v>0</v>
      </c>
      <c r="G2034" s="708"/>
      <c r="H2034" s="213" t="e">
        <f>G2034/F2034*100</f>
        <v>#DIV/0!</v>
      </c>
      <c r="I2034" s="1077">
        <v>7</v>
      </c>
      <c r="J2034" s="253" t="e">
        <f>M2034/G2034</f>
        <v>#DIV/0!</v>
      </c>
      <c r="K2034" s="254">
        <f>ROUND(E2034*I2034,0)</f>
        <v>0</v>
      </c>
      <c r="L2034" s="254">
        <f>ROUND(K2034/12*$B$4,0)</f>
        <v>0</v>
      </c>
      <c r="M2034" s="3576"/>
      <c r="N2034" s="254" t="e">
        <f>M2034/L2034*100</f>
        <v>#DIV/0!</v>
      </c>
      <c r="O2034" s="254">
        <f>K2034/D2034</f>
        <v>0</v>
      </c>
      <c r="P2034" s="254" t="e">
        <f>M2034/$B$4*12/O2034</f>
        <v>#DIV/0!</v>
      </c>
      <c r="Q2034" s="512"/>
      <c r="R2034" s="992">
        <f t="shared" si="427"/>
        <v>0</v>
      </c>
      <c r="S2034" s="512">
        <f t="shared" si="433"/>
        <v>0</v>
      </c>
      <c r="T2034" s="1011"/>
      <c r="U2034" s="512"/>
      <c r="V2034" s="512"/>
      <c r="W2034" s="512"/>
      <c r="X2034" s="512"/>
      <c r="Y2034" s="512"/>
      <c r="Z2034" s="1213"/>
      <c r="AA2034" s="508"/>
      <c r="AB2034" s="1386"/>
      <c r="AC2034" s="1401"/>
    </row>
    <row r="2035" spans="1:29" x14ac:dyDescent="0.25">
      <c r="A2035" s="227">
        <v>1</v>
      </c>
      <c r="B2035" s="1333" t="s">
        <v>118</v>
      </c>
      <c r="C2035" s="623"/>
      <c r="D2035" s="738">
        <v>300</v>
      </c>
      <c r="E2035" s="367"/>
      <c r="F2035" s="213">
        <f t="shared" si="424"/>
        <v>0</v>
      </c>
      <c r="G2035" s="708"/>
      <c r="H2035" s="213" t="e">
        <f>G2035/F2035*100</f>
        <v>#DIV/0!</v>
      </c>
      <c r="I2035" s="1077">
        <v>10</v>
      </c>
      <c r="J2035" s="253" t="e">
        <f>M2035/G2035</f>
        <v>#DIV/0!</v>
      </c>
      <c r="K2035" s="254">
        <f>ROUND(E2035*I2035,0)</f>
        <v>0</v>
      </c>
      <c r="L2035" s="254">
        <f>ROUND(K2035/12*$B$4,0)</f>
        <v>0</v>
      </c>
      <c r="M2035" s="3576"/>
      <c r="N2035" s="254" t="e">
        <f>M2035/L2035*100</f>
        <v>#DIV/0!</v>
      </c>
      <c r="O2035" s="254">
        <f>K2035/D2035</f>
        <v>0</v>
      </c>
      <c r="P2035" s="254" t="e">
        <f>M2035/$B$4*12/O2035</f>
        <v>#DIV/0!</v>
      </c>
      <c r="Q2035" s="512"/>
      <c r="R2035" s="992">
        <f t="shared" si="427"/>
        <v>0</v>
      </c>
      <c r="S2035" s="512">
        <f t="shared" si="433"/>
        <v>0</v>
      </c>
      <c r="T2035" s="1011"/>
      <c r="U2035" s="512"/>
      <c r="V2035" s="512"/>
      <c r="W2035" s="512"/>
      <c r="X2035" s="512"/>
      <c r="Y2035" s="512"/>
      <c r="Z2035" s="1213"/>
      <c r="AA2035" s="508"/>
      <c r="AB2035" s="1386"/>
      <c r="AC2035" s="1401"/>
    </row>
    <row r="2036" spans="1:29" x14ac:dyDescent="0.25">
      <c r="A2036" s="227">
        <v>1</v>
      </c>
      <c r="B2036" s="1333" t="s">
        <v>10</v>
      </c>
      <c r="C2036" s="623"/>
      <c r="D2036" s="738">
        <v>300</v>
      </c>
      <c r="E2036" s="367"/>
      <c r="F2036" s="213">
        <f t="shared" si="424"/>
        <v>0</v>
      </c>
      <c r="G2036" s="708"/>
      <c r="H2036" s="213" t="e">
        <f>G2036/F2036*100</f>
        <v>#DIV/0!</v>
      </c>
      <c r="I2036" s="1077">
        <v>7</v>
      </c>
      <c r="J2036" s="253" t="e">
        <f>M2036/G2036</f>
        <v>#DIV/0!</v>
      </c>
      <c r="K2036" s="254">
        <f>ROUND(E2036*I2036,0)</f>
        <v>0</v>
      </c>
      <c r="L2036" s="254">
        <f>ROUND(K2036/12*$B$4,0)</f>
        <v>0</v>
      </c>
      <c r="M2036" s="3576"/>
      <c r="N2036" s="254" t="e">
        <f>M2036/L2036*100</f>
        <v>#DIV/0!</v>
      </c>
      <c r="O2036" s="254">
        <f>K2036/D2036</f>
        <v>0</v>
      </c>
      <c r="P2036" s="254" t="e">
        <f>M2036/$B$4*12/O2036</f>
        <v>#DIV/0!</v>
      </c>
      <c r="Q2036" s="512"/>
      <c r="R2036" s="992">
        <f t="shared" si="427"/>
        <v>0</v>
      </c>
      <c r="S2036" s="512">
        <f t="shared" si="433"/>
        <v>0</v>
      </c>
      <c r="T2036" s="1011"/>
      <c r="U2036" s="512"/>
      <c r="V2036" s="512"/>
      <c r="W2036" s="512"/>
      <c r="X2036" s="512"/>
      <c r="Y2036" s="512"/>
      <c r="Z2036" s="1213"/>
      <c r="AA2036" s="508"/>
      <c r="AB2036" s="1386"/>
      <c r="AC2036" s="1401"/>
    </row>
    <row r="2037" spans="1:29" x14ac:dyDescent="0.25">
      <c r="A2037" s="227">
        <v>1</v>
      </c>
      <c r="B2037" s="235" t="s">
        <v>78</v>
      </c>
      <c r="C2037" s="1472"/>
      <c r="D2037" s="1434"/>
      <c r="E2037" s="369">
        <v>6</v>
      </c>
      <c r="F2037" s="211">
        <f t="shared" si="424"/>
        <v>0.5</v>
      </c>
      <c r="G2037" s="728">
        <f>SUM(G2034:G2036)</f>
        <v>0</v>
      </c>
      <c r="H2037" s="211">
        <f>G2037/F2037*100</f>
        <v>0</v>
      </c>
      <c r="I2037" s="340">
        <f>K2037/E2037</f>
        <v>0</v>
      </c>
      <c r="J2037" s="340" t="e">
        <f>M2037/G2037</f>
        <v>#DIV/0!</v>
      </c>
      <c r="K2037" s="1989">
        <f>SUM(K2034:K2036)</f>
        <v>0</v>
      </c>
      <c r="L2037" s="1989">
        <f>SUM(L2034:L2036)</f>
        <v>0</v>
      </c>
      <c r="M2037" s="369">
        <f>SUM(M2034:M2036)</f>
        <v>0</v>
      </c>
      <c r="N2037" s="254" t="e">
        <f>M2037/L2037*100</f>
        <v>#DIV/0!</v>
      </c>
      <c r="O2037" s="1573">
        <f>SUM(O2034:O2036)</f>
        <v>0</v>
      </c>
      <c r="P2037" s="254" t="e">
        <f>M2037/$B$4*12/O2037</f>
        <v>#DIV/0!</v>
      </c>
      <c r="Q2037" s="512">
        <v>80</v>
      </c>
      <c r="R2037" s="992">
        <f t="shared" si="427"/>
        <v>6.666666666666667</v>
      </c>
      <c r="S2037" s="512">
        <f t="shared" si="433"/>
        <v>0</v>
      </c>
      <c r="T2037" s="1011"/>
      <c r="U2037" s="512"/>
      <c r="V2037" s="512"/>
      <c r="W2037" s="512"/>
      <c r="X2037" s="512"/>
      <c r="Y2037" s="512"/>
      <c r="Z2037" s="1188"/>
      <c r="AA2037" s="508"/>
      <c r="AB2037" s="1386"/>
      <c r="AC2037" s="1401"/>
    </row>
    <row r="2038" spans="1:29" ht="30" x14ac:dyDescent="0.25">
      <c r="A2038" s="227">
        <v>1</v>
      </c>
      <c r="B2038" s="2" t="s">
        <v>127</v>
      </c>
      <c r="C2038" s="635"/>
      <c r="D2038" s="1434"/>
      <c r="E2038" s="369"/>
      <c r="F2038" s="211">
        <f t="shared" si="424"/>
        <v>0</v>
      </c>
      <c r="G2038" s="728"/>
      <c r="H2038" s="211"/>
      <c r="I2038" s="340"/>
      <c r="J2038" s="340"/>
      <c r="K2038" s="1989"/>
      <c r="L2038" s="1989"/>
      <c r="M2038" s="369"/>
      <c r="N2038" s="254"/>
      <c r="O2038" s="1573"/>
      <c r="P2038" s="254"/>
      <c r="Q2038" s="512"/>
      <c r="R2038" s="992">
        <f t="shared" si="427"/>
        <v>0</v>
      </c>
      <c r="S2038" s="512">
        <f t="shared" si="433"/>
        <v>0</v>
      </c>
      <c r="T2038" s="1011"/>
      <c r="U2038" s="512"/>
      <c r="V2038" s="512"/>
      <c r="W2038" s="512"/>
      <c r="X2038" s="512"/>
      <c r="Y2038" s="512"/>
      <c r="Z2038" s="1188"/>
      <c r="AA2038" s="508"/>
      <c r="AB2038" s="1386"/>
      <c r="AC2038" s="1401"/>
    </row>
    <row r="2039" spans="1:29" x14ac:dyDescent="0.25">
      <c r="A2039" s="227">
        <v>1</v>
      </c>
      <c r="B2039" s="427" t="s">
        <v>24</v>
      </c>
      <c r="C2039" s="619"/>
      <c r="D2039" s="2153">
        <v>240</v>
      </c>
      <c r="E2039" s="371"/>
      <c r="F2039" s="213">
        <f t="shared" si="424"/>
        <v>0</v>
      </c>
      <c r="G2039" s="708"/>
      <c r="H2039" s="213" t="e">
        <f t="shared" ref="H2039:H2048" si="434">G2039/F2039*100</f>
        <v>#DIV/0!</v>
      </c>
      <c r="I2039" s="1077">
        <v>3</v>
      </c>
      <c r="J2039" s="253" t="e">
        <f t="shared" ref="J2039:J2044" si="435">M2039/G2039</f>
        <v>#DIV/0!</v>
      </c>
      <c r="K2039" s="254">
        <f>ROUND(E2039*I2039,0)</f>
        <v>0</v>
      </c>
      <c r="L2039" s="254">
        <f>ROUND(K2039/12*$B$4,0)</f>
        <v>0</v>
      </c>
      <c r="M2039" s="3576"/>
      <c r="N2039" s="254" t="e">
        <f t="shared" ref="N2039:N2044" si="436">M2039/L2039*100</f>
        <v>#DIV/0!</v>
      </c>
      <c r="O2039" s="254">
        <f>ROUND(K2039/D2039,0)</f>
        <v>0</v>
      </c>
      <c r="P2039" s="254" t="e">
        <f t="shared" ref="P2039:P2044" si="437">M2039/$B$4*12/O2039</f>
        <v>#DIV/0!</v>
      </c>
      <c r="Q2039" s="512"/>
      <c r="R2039" s="992">
        <f t="shared" si="427"/>
        <v>0</v>
      </c>
      <c r="S2039" s="512">
        <f t="shared" si="433"/>
        <v>0</v>
      </c>
      <c r="T2039" s="1011"/>
      <c r="U2039" s="512"/>
      <c r="V2039" s="512"/>
      <c r="W2039" s="512"/>
      <c r="X2039" s="512"/>
      <c r="Y2039" s="512"/>
      <c r="Z2039" s="1213"/>
      <c r="AA2039" s="508"/>
      <c r="AB2039" s="1386"/>
      <c r="AC2039" s="1401"/>
    </row>
    <row r="2040" spans="1:29" s="237" customFormat="1" x14ac:dyDescent="0.25">
      <c r="A2040" s="227">
        <v>1</v>
      </c>
      <c r="B2040" s="2154" t="s">
        <v>9</v>
      </c>
      <c r="C2040" s="2155"/>
      <c r="D2040" s="2153">
        <v>240</v>
      </c>
      <c r="E2040" s="372"/>
      <c r="F2040" s="213">
        <f t="shared" ref="F2040:F2103" si="438">E2040/12*$B$4</f>
        <v>0</v>
      </c>
      <c r="G2040" s="3771"/>
      <c r="H2040" s="213" t="e">
        <f t="shared" si="434"/>
        <v>#DIV/0!</v>
      </c>
      <c r="I2040" s="1828">
        <v>8</v>
      </c>
      <c r="J2040" s="253" t="e">
        <f t="shared" si="435"/>
        <v>#DIV/0!</v>
      </c>
      <c r="K2040" s="254">
        <f>ROUND(E2040*I2040,0)</f>
        <v>0</v>
      </c>
      <c r="L2040" s="254">
        <f>ROUND(K2040/12*$B$4,0)</f>
        <v>0</v>
      </c>
      <c r="M2040" s="3577"/>
      <c r="N2040" s="254" t="e">
        <f t="shared" si="436"/>
        <v>#DIV/0!</v>
      </c>
      <c r="O2040" s="254">
        <f>ROUND(K2040/D2040,0)</f>
        <v>0</v>
      </c>
      <c r="P2040" s="254" t="e">
        <f t="shared" si="437"/>
        <v>#DIV/0!</v>
      </c>
      <c r="Q2040" s="512"/>
      <c r="R2040" s="992">
        <f t="shared" si="427"/>
        <v>0</v>
      </c>
      <c r="S2040" s="512">
        <f t="shared" si="433"/>
        <v>0</v>
      </c>
      <c r="T2040" s="1011"/>
      <c r="U2040" s="512"/>
      <c r="V2040" s="512"/>
      <c r="W2040" s="512"/>
      <c r="X2040" s="512"/>
      <c r="Y2040" s="512"/>
      <c r="Z2040" s="1407"/>
      <c r="AA2040" s="508"/>
      <c r="AB2040" s="1386"/>
      <c r="AC2040" s="1401"/>
    </row>
    <row r="2041" spans="1:29" s="237" customFormat="1" x14ac:dyDescent="0.25">
      <c r="A2041" s="227">
        <v>1</v>
      </c>
      <c r="B2041" s="2154" t="s">
        <v>47</v>
      </c>
      <c r="C2041" s="2155"/>
      <c r="D2041" s="429">
        <v>240</v>
      </c>
      <c r="E2041" s="372"/>
      <c r="F2041" s="219">
        <f t="shared" si="438"/>
        <v>0</v>
      </c>
      <c r="G2041" s="3771"/>
      <c r="H2041" s="219" t="e">
        <f t="shared" si="434"/>
        <v>#DIV/0!</v>
      </c>
      <c r="I2041" s="1828">
        <v>8</v>
      </c>
      <c r="J2041" s="1411" t="e">
        <f t="shared" si="435"/>
        <v>#DIV/0!</v>
      </c>
      <c r="K2041" s="430">
        <f>ROUND(E2041*I2041,0)</f>
        <v>0</v>
      </c>
      <c r="L2041" s="430">
        <f>ROUND(K2041/12*$B$4,0)</f>
        <v>0</v>
      </c>
      <c r="M2041" s="3577"/>
      <c r="N2041" s="430" t="e">
        <f t="shared" si="436"/>
        <v>#DIV/0!</v>
      </c>
      <c r="O2041" s="430">
        <f>ROUND(K2041/D2041,0)</f>
        <v>0</v>
      </c>
      <c r="P2041" s="430" t="e">
        <f t="shared" si="437"/>
        <v>#DIV/0!</v>
      </c>
      <c r="Q2041" s="513"/>
      <c r="R2041" s="1133">
        <f t="shared" si="427"/>
        <v>0</v>
      </c>
      <c r="S2041" s="513"/>
      <c r="T2041" s="1433"/>
      <c r="U2041" s="513"/>
      <c r="V2041" s="513"/>
      <c r="W2041" s="513"/>
      <c r="X2041" s="513"/>
      <c r="Y2041" s="513"/>
      <c r="Z2041" s="1407"/>
      <c r="AA2041" s="1119"/>
      <c r="AB2041" s="1386"/>
      <c r="AC2041" s="1401"/>
    </row>
    <row r="2042" spans="1:29" s="237" customFormat="1" x14ac:dyDescent="0.25">
      <c r="A2042" s="227">
        <v>1</v>
      </c>
      <c r="B2042" s="2156" t="s">
        <v>55</v>
      </c>
      <c r="C2042" s="644"/>
      <c r="D2042" s="429">
        <v>240</v>
      </c>
      <c r="E2042" s="372"/>
      <c r="F2042" s="219">
        <f t="shared" si="438"/>
        <v>0</v>
      </c>
      <c r="G2042" s="3771"/>
      <c r="H2042" s="219" t="e">
        <f t="shared" si="434"/>
        <v>#DIV/0!</v>
      </c>
      <c r="I2042" s="1828">
        <v>3</v>
      </c>
      <c r="J2042" s="1411" t="e">
        <f t="shared" si="435"/>
        <v>#DIV/0!</v>
      </c>
      <c r="K2042" s="430">
        <f>ROUND(E2042*I2042,0)</f>
        <v>0</v>
      </c>
      <c r="L2042" s="430">
        <f>ROUND(K2042/12*$B$4,0)</f>
        <v>0</v>
      </c>
      <c r="M2042" s="3577"/>
      <c r="N2042" s="430" t="e">
        <f t="shared" si="436"/>
        <v>#DIV/0!</v>
      </c>
      <c r="O2042" s="430">
        <f>ROUND(K2042/D2042,0)</f>
        <v>0</v>
      </c>
      <c r="P2042" s="430" t="e">
        <f t="shared" si="437"/>
        <v>#DIV/0!</v>
      </c>
      <c r="Q2042" s="513"/>
      <c r="R2042" s="1133">
        <f t="shared" si="427"/>
        <v>0</v>
      </c>
      <c r="S2042" s="513"/>
      <c r="T2042" s="1433"/>
      <c r="U2042" s="513"/>
      <c r="V2042" s="513"/>
      <c r="W2042" s="513"/>
      <c r="X2042" s="513"/>
      <c r="Y2042" s="513"/>
      <c r="Z2042" s="1407"/>
      <c r="AA2042" s="1119"/>
      <c r="AB2042" s="1386"/>
      <c r="AC2042" s="1401"/>
    </row>
    <row r="2043" spans="1:29" x14ac:dyDescent="0.25">
      <c r="A2043" s="227">
        <v>1</v>
      </c>
      <c r="B2043" s="1671" t="s">
        <v>184</v>
      </c>
      <c r="C2043" s="1585"/>
      <c r="D2043" s="2157"/>
      <c r="E2043" s="373">
        <v>31</v>
      </c>
      <c r="F2043" s="2131">
        <f t="shared" si="438"/>
        <v>2.5833333333333335</v>
      </c>
      <c r="G2043" s="3866">
        <f>SUM(G2039:G2042)</f>
        <v>0</v>
      </c>
      <c r="H2043" s="267">
        <f t="shared" si="434"/>
        <v>0</v>
      </c>
      <c r="I2043" s="1445">
        <f>K2043/E2043</f>
        <v>0</v>
      </c>
      <c r="J2043" s="1445" t="e">
        <f t="shared" si="435"/>
        <v>#DIV/0!</v>
      </c>
      <c r="K2043" s="1509">
        <f>SUM(K2039:K2042)</f>
        <v>0</v>
      </c>
      <c r="L2043" s="1509">
        <f>SUM(L2039:L2042)</f>
        <v>0</v>
      </c>
      <c r="M2043" s="3589">
        <f>SUM(M2039:M2042)</f>
        <v>0</v>
      </c>
      <c r="N2043" s="1509" t="e">
        <f t="shared" si="436"/>
        <v>#DIV/0!</v>
      </c>
      <c r="O2043" s="1529">
        <f>SUM(O2039:O2042)</f>
        <v>0</v>
      </c>
      <c r="P2043" s="430" t="e">
        <f t="shared" si="437"/>
        <v>#DIV/0!</v>
      </c>
      <c r="Q2043" s="513">
        <v>500</v>
      </c>
      <c r="R2043" s="1133">
        <f t="shared" si="427"/>
        <v>41.666666666666664</v>
      </c>
      <c r="S2043" s="513">
        <f>Y2043-X2043-U2043</f>
        <v>0</v>
      </c>
      <c r="T2043" s="1433"/>
      <c r="U2043" s="513"/>
      <c r="V2043" s="513"/>
      <c r="W2043" s="513"/>
      <c r="X2043" s="513"/>
      <c r="Y2043" s="513"/>
      <c r="Z2043" s="2132"/>
      <c r="AA2043" s="1119"/>
      <c r="AB2043" s="1386"/>
      <c r="AC2043" s="1401"/>
    </row>
    <row r="2044" spans="1:29" ht="29.25" x14ac:dyDescent="0.25">
      <c r="A2044" s="227">
        <v>1</v>
      </c>
      <c r="B2044" s="1590" t="s">
        <v>215</v>
      </c>
      <c r="C2044" s="1590"/>
      <c r="D2044" s="2158"/>
      <c r="E2044" s="18">
        <f>SUM(E2043,E2037)</f>
        <v>37</v>
      </c>
      <c r="F2044" s="10">
        <f t="shared" si="438"/>
        <v>3.0833333333333335</v>
      </c>
      <c r="G2044" s="3795">
        <f>SUM(G2043,G2037)</f>
        <v>0</v>
      </c>
      <c r="H2044" s="10">
        <f t="shared" si="434"/>
        <v>0</v>
      </c>
      <c r="I2044" s="8">
        <f>K2044/E2044</f>
        <v>0</v>
      </c>
      <c r="J2044" s="1985" t="e">
        <f t="shared" si="435"/>
        <v>#DIV/0!</v>
      </c>
      <c r="K2044" s="10">
        <f>SUM(K2043,K2037)</f>
        <v>0</v>
      </c>
      <c r="L2044" s="10">
        <f>SUM(L2043,L2037)</f>
        <v>0</v>
      </c>
      <c r="M2044" s="18">
        <f>SUM(M2043,M2037)</f>
        <v>0</v>
      </c>
      <c r="N2044" s="1505" t="e">
        <f t="shared" si="436"/>
        <v>#DIV/0!</v>
      </c>
      <c r="O2044" s="1505">
        <f>SUM(O2043,O2037)</f>
        <v>0</v>
      </c>
      <c r="P2044" s="1505" t="e">
        <f t="shared" si="437"/>
        <v>#DIV/0!</v>
      </c>
      <c r="Q2044" s="510">
        <v>580</v>
      </c>
      <c r="R2044" s="2617">
        <f t="shared" si="427"/>
        <v>48.333333333333336</v>
      </c>
      <c r="S2044" s="510">
        <f>Y2044-X2044-U2044</f>
        <v>0</v>
      </c>
      <c r="T2044" s="1015"/>
      <c r="U2044" s="510"/>
      <c r="V2044" s="510">
        <f>S2044-R2044</f>
        <v>-48.333333333333336</v>
      </c>
      <c r="W2044" s="510"/>
      <c r="X2044" s="510"/>
      <c r="Y2044" s="510"/>
      <c r="Z2044" s="1172"/>
      <c r="AA2044" s="1124"/>
      <c r="AB2044" s="1386"/>
      <c r="AC2044" s="1401"/>
    </row>
    <row r="2045" spans="1:29" ht="30" x14ac:dyDescent="0.25">
      <c r="A2045" s="227">
        <v>1</v>
      </c>
      <c r="B2045" s="2159" t="s">
        <v>200</v>
      </c>
      <c r="C2045" s="2159"/>
      <c r="D2045" s="2160"/>
      <c r="E2045" s="599"/>
      <c r="F2045" s="1631">
        <f t="shared" si="438"/>
        <v>0</v>
      </c>
      <c r="G2045" s="3799"/>
      <c r="H2045" s="1631" t="e">
        <f t="shared" si="434"/>
        <v>#DIV/0!</v>
      </c>
      <c r="I2045" s="1514"/>
      <c r="J2045" s="1843"/>
      <c r="K2045" s="1660"/>
      <c r="L2045" s="1803"/>
      <c r="M2045" s="1614"/>
      <c r="N2045" s="1595"/>
      <c r="O2045" s="1403"/>
      <c r="P2045" s="1403"/>
      <c r="Q2045" s="514"/>
      <c r="R2045" s="1143">
        <f t="shared" si="427"/>
        <v>0</v>
      </c>
      <c r="S2045" s="520"/>
      <c r="T2045" s="1596"/>
      <c r="U2045" s="520"/>
      <c r="V2045" s="520"/>
      <c r="W2045" s="520"/>
      <c r="X2045" s="520"/>
      <c r="Y2045" s="514"/>
      <c r="Z2045" s="1632"/>
      <c r="AA2045" s="1120"/>
      <c r="AB2045" s="1386"/>
      <c r="AC2045" s="1401"/>
    </row>
    <row r="2046" spans="1:29" ht="30" x14ac:dyDescent="0.25">
      <c r="A2046" s="227">
        <v>1</v>
      </c>
      <c r="B2046" s="2161" t="s">
        <v>199</v>
      </c>
      <c r="C2046" s="2161"/>
      <c r="D2046" s="1547"/>
      <c r="E2046" s="377"/>
      <c r="F2046" s="214">
        <f t="shared" si="438"/>
        <v>0</v>
      </c>
      <c r="G2046" s="680"/>
      <c r="H2046" s="214" t="e">
        <f t="shared" si="434"/>
        <v>#DIV/0!</v>
      </c>
      <c r="I2046" s="340"/>
      <c r="J2046" s="1825"/>
      <c r="K2046" s="432"/>
      <c r="L2046" s="432"/>
      <c r="M2046" s="388"/>
      <c r="N2046" s="254"/>
      <c r="O2046" s="254"/>
      <c r="P2046" s="430"/>
      <c r="Q2046" s="513"/>
      <c r="R2046" s="1133">
        <f t="shared" si="427"/>
        <v>0</v>
      </c>
      <c r="S2046" s="514"/>
      <c r="T2046" s="1011"/>
      <c r="U2046" s="514"/>
      <c r="V2046" s="514"/>
      <c r="W2046" s="512"/>
      <c r="X2046" s="512"/>
      <c r="Y2046" s="512"/>
      <c r="Z2046" s="1175"/>
      <c r="AA2046" s="508"/>
      <c r="AB2046" s="1386"/>
      <c r="AC2046" s="1401"/>
    </row>
    <row r="2047" spans="1:29" x14ac:dyDescent="0.25">
      <c r="A2047" s="227">
        <v>1</v>
      </c>
      <c r="B2047" s="1458" t="s">
        <v>226</v>
      </c>
      <c r="C2047" s="1459"/>
      <c r="D2047" s="2162"/>
      <c r="E2047" s="374"/>
      <c r="F2047" s="214">
        <f t="shared" si="438"/>
        <v>0</v>
      </c>
      <c r="G2047" s="3799"/>
      <c r="H2047" s="214" t="e">
        <f t="shared" si="434"/>
        <v>#DIV/0!</v>
      </c>
      <c r="I2047" s="253"/>
      <c r="J2047" s="480"/>
      <c r="K2047" s="1403"/>
      <c r="L2047" s="254"/>
      <c r="M2047" s="3576"/>
      <c r="N2047" s="1403"/>
      <c r="O2047" s="254"/>
      <c r="P2047" s="254"/>
      <c r="Q2047" s="512"/>
      <c r="R2047" s="992">
        <f t="shared" si="427"/>
        <v>0</v>
      </c>
      <c r="S2047" s="512"/>
      <c r="T2047" s="1011"/>
      <c r="U2047" s="512"/>
      <c r="V2047" s="512"/>
      <c r="W2047" s="514"/>
      <c r="X2047" s="514"/>
      <c r="Y2047" s="514"/>
      <c r="Z2047" s="1632"/>
      <c r="AA2047" s="1120"/>
      <c r="AB2047" s="1386"/>
      <c r="AC2047" s="1401"/>
    </row>
    <row r="2048" spans="1:29" ht="15.75" thickBot="1" x14ac:dyDescent="0.3">
      <c r="A2048" s="227">
        <v>1</v>
      </c>
      <c r="B2048" s="2163" t="s">
        <v>224</v>
      </c>
      <c r="C2048" s="2164"/>
      <c r="D2048" s="2165"/>
      <c r="E2048" s="601">
        <f>SUM(E2045:E2047)</f>
        <v>0</v>
      </c>
      <c r="F2048" s="1660">
        <f t="shared" si="438"/>
        <v>0</v>
      </c>
      <c r="G2048" s="3868">
        <f>SUM(G2045:G2047)</f>
        <v>0</v>
      </c>
      <c r="H2048" s="1660" t="e">
        <f t="shared" si="434"/>
        <v>#DIV/0!</v>
      </c>
      <c r="I2048" s="480"/>
      <c r="J2048" s="2166"/>
      <c r="K2048" s="2167"/>
      <c r="L2048" s="1403"/>
      <c r="M2048" s="3583"/>
      <c r="N2048" s="2167"/>
      <c r="O2048" s="1403"/>
      <c r="P2048" s="2168"/>
      <c r="Q2048" s="512"/>
      <c r="R2048" s="1134">
        <f t="shared" si="427"/>
        <v>0</v>
      </c>
      <c r="S2048" s="512">
        <f>Y2048-X2048-U2048</f>
        <v>0</v>
      </c>
      <c r="T2048" s="1011"/>
      <c r="U2048" s="512"/>
      <c r="V2048" s="512">
        <f>S2048-R2048</f>
        <v>0</v>
      </c>
      <c r="W2048" s="513"/>
      <c r="X2048" s="600"/>
      <c r="Y2048" s="600"/>
      <c r="Z2048" s="2169"/>
      <c r="AA2048" s="1199"/>
      <c r="AB2048" s="1386"/>
      <c r="AC2048" s="1401"/>
    </row>
    <row r="2049" spans="1:29" ht="15.75" thickBot="1" x14ac:dyDescent="0.3">
      <c r="A2049" s="227">
        <v>1</v>
      </c>
      <c r="B2049" s="258" t="s">
        <v>316</v>
      </c>
      <c r="C2049" s="258"/>
      <c r="D2049" s="258"/>
      <c r="E2049" s="409"/>
      <c r="F2049" s="1539">
        <f t="shared" si="438"/>
        <v>0</v>
      </c>
      <c r="G2049" s="3788"/>
      <c r="H2049" s="1539"/>
      <c r="I2049" s="1820"/>
      <c r="J2049" s="1820"/>
      <c r="K2049" s="1539"/>
      <c r="L2049" s="1539"/>
      <c r="M2049" s="3634">
        <f>M2044+M1954</f>
        <v>185</v>
      </c>
      <c r="N2049" s="1539"/>
      <c r="O2049" s="1539"/>
      <c r="P2049" s="1539"/>
      <c r="Q2049" s="518">
        <v>30792.799999999999</v>
      </c>
      <c r="R2049" s="993">
        <f t="shared" si="427"/>
        <v>2566.0666666666666</v>
      </c>
      <c r="S2049" s="518">
        <f t="shared" ref="S2049:Y2049" si="439">S2048+S2044+S2031+S1954</f>
        <v>1698.5716499999996</v>
      </c>
      <c r="T2049" s="1016">
        <f t="shared" si="439"/>
        <v>0</v>
      </c>
      <c r="U2049" s="3630">
        <f t="shared" si="439"/>
        <v>0</v>
      </c>
      <c r="V2049" s="3630">
        <f t="shared" si="439"/>
        <v>-750.48845666666671</v>
      </c>
      <c r="W2049" s="3630">
        <f t="shared" si="439"/>
        <v>0</v>
      </c>
      <c r="X2049" s="3630">
        <f t="shared" si="439"/>
        <v>0</v>
      </c>
      <c r="Y2049" s="3639">
        <f t="shared" si="439"/>
        <v>1720.5536099999997</v>
      </c>
      <c r="Z2049" s="1498"/>
      <c r="AA2049" s="1131"/>
      <c r="AB2049" s="1386"/>
      <c r="AC2049" s="1401"/>
    </row>
    <row r="2050" spans="1:29" x14ac:dyDescent="0.25">
      <c r="A2050" s="227">
        <v>1</v>
      </c>
      <c r="B2050" s="2170"/>
      <c r="C2050" s="2171"/>
      <c r="D2050" s="2170"/>
      <c r="E2050" s="410"/>
      <c r="F2050" s="1797">
        <f t="shared" si="438"/>
        <v>0</v>
      </c>
      <c r="G2050" s="356"/>
      <c r="H2050" s="1797"/>
      <c r="I2050" s="1798"/>
      <c r="J2050" s="1798"/>
      <c r="K2050" s="2172"/>
      <c r="L2050" s="2172"/>
      <c r="M2050" s="410"/>
      <c r="N2050" s="2172"/>
      <c r="O2050" s="2172"/>
      <c r="P2050" s="2172"/>
      <c r="Q2050" s="511"/>
      <c r="R2050" s="991">
        <f t="shared" si="427"/>
        <v>0</v>
      </c>
      <c r="S2050" s="511">
        <f>Y2050-X2050-U2050</f>
        <v>0</v>
      </c>
      <c r="T2050" s="1014"/>
      <c r="U2050" s="511"/>
      <c r="V2050" s="511"/>
      <c r="W2050" s="511"/>
      <c r="X2050" s="511"/>
      <c r="Y2050" s="511"/>
      <c r="Z2050" s="1799"/>
      <c r="AA2050" s="554"/>
      <c r="AB2050" s="1386"/>
      <c r="AC2050" s="1401"/>
    </row>
    <row r="2051" spans="1:29" ht="57.75" x14ac:dyDescent="0.25">
      <c r="A2051" s="227">
        <v>1</v>
      </c>
      <c r="B2051" s="2173" t="s">
        <v>461</v>
      </c>
      <c r="C2051" s="2173"/>
      <c r="D2051" s="939"/>
      <c r="E2051" s="371"/>
      <c r="F2051" s="330">
        <f t="shared" si="438"/>
        <v>0</v>
      </c>
      <c r="G2051" s="2631"/>
      <c r="H2051" s="330"/>
      <c r="I2051" s="1077"/>
      <c r="J2051" s="1077"/>
      <c r="K2051" s="1786"/>
      <c r="L2051" s="1786"/>
      <c r="M2051" s="371"/>
      <c r="N2051" s="1786"/>
      <c r="O2051" s="1786"/>
      <c r="P2051" s="1786"/>
      <c r="Q2051" s="512"/>
      <c r="R2051" s="992">
        <f t="shared" si="427"/>
        <v>0</v>
      </c>
      <c r="S2051" s="512">
        <f>Y2051-X2051-U2051</f>
        <v>0</v>
      </c>
      <c r="T2051" s="1011"/>
      <c r="U2051" s="512"/>
      <c r="V2051" s="512"/>
      <c r="W2051" s="512"/>
      <c r="X2051" s="512"/>
      <c r="Y2051" s="512"/>
      <c r="Z2051" s="1217"/>
      <c r="AA2051" s="508"/>
      <c r="AB2051" s="1386"/>
      <c r="AC2051" s="1401"/>
    </row>
    <row r="2052" spans="1:29" x14ac:dyDescent="0.25">
      <c r="A2052" s="227">
        <v>1</v>
      </c>
      <c r="B2052" s="688" t="s">
        <v>207</v>
      </c>
      <c r="C2052" s="2174"/>
      <c r="D2052" s="1826"/>
      <c r="E2052" s="371"/>
      <c r="F2052" s="330">
        <f t="shared" si="438"/>
        <v>0</v>
      </c>
      <c r="G2052" s="2631"/>
      <c r="H2052" s="330"/>
      <c r="I2052" s="1077"/>
      <c r="J2052" s="1077"/>
      <c r="K2052" s="1786"/>
      <c r="L2052" s="1786"/>
      <c r="M2052" s="371"/>
      <c r="N2052" s="1786"/>
      <c r="O2052" s="1786"/>
      <c r="P2052" s="1786"/>
      <c r="Q2052" s="512"/>
      <c r="R2052" s="1134">
        <f t="shared" si="427"/>
        <v>0</v>
      </c>
      <c r="S2052" s="512">
        <f>Y2052-X2052-U2052</f>
        <v>0</v>
      </c>
      <c r="T2052" s="1011"/>
      <c r="U2052" s="512"/>
      <c r="V2052" s="512">
        <f>S2052-R2052</f>
        <v>0</v>
      </c>
      <c r="W2052" s="512"/>
      <c r="X2052" s="512"/>
      <c r="Y2052" s="512"/>
      <c r="Z2052" s="1217"/>
      <c r="AA2052" s="508"/>
      <c r="AB2052" s="1386"/>
      <c r="AC2052" s="1401"/>
    </row>
    <row r="2053" spans="1:29" ht="29.25" x14ac:dyDescent="0.25">
      <c r="A2053" s="227">
        <v>1</v>
      </c>
      <c r="B2053" s="723" t="s">
        <v>295</v>
      </c>
      <c r="C2053" s="622"/>
      <c r="D2053" s="4"/>
      <c r="E2053" s="1070">
        <f>E2055+E2056+E2058+E2060</f>
        <v>0</v>
      </c>
      <c r="F2053" s="323">
        <f t="shared" si="438"/>
        <v>0</v>
      </c>
      <c r="G2053" s="746">
        <f>G2055+G2056+G2058+G2060</f>
        <v>0</v>
      </c>
      <c r="H2053" s="323" t="e">
        <f>G2053/F2053*100</f>
        <v>#DIV/0!</v>
      </c>
      <c r="I2053" s="1825"/>
      <c r="J2053" s="1825"/>
      <c r="K2053" s="211"/>
      <c r="L2053" s="211"/>
      <c r="M2053" s="369"/>
      <c r="N2053" s="211"/>
      <c r="O2053" s="211"/>
      <c r="P2053" s="211"/>
      <c r="Q2053" s="512"/>
      <c r="R2053" s="992">
        <f t="shared" si="427"/>
        <v>0</v>
      </c>
      <c r="S2053" s="512">
        <f>Y2053-X2053-U2053</f>
        <v>0</v>
      </c>
      <c r="T2053" s="1011"/>
      <c r="U2053" s="512"/>
      <c r="V2053" s="512"/>
      <c r="W2053" s="512"/>
      <c r="X2053" s="512"/>
      <c r="Y2053" s="512"/>
      <c r="Z2053" s="1193"/>
      <c r="AA2053" s="508"/>
      <c r="AB2053" s="1386"/>
      <c r="AC2053" s="1401"/>
    </row>
    <row r="2054" spans="1:29" ht="30" x14ac:dyDescent="0.25">
      <c r="A2054" s="227">
        <v>1</v>
      </c>
      <c r="B2054" s="738" t="s">
        <v>205</v>
      </c>
      <c r="C2054" s="622"/>
      <c r="D2054" s="4"/>
      <c r="E2054" s="1070"/>
      <c r="F2054" s="323">
        <f t="shared" si="438"/>
        <v>0</v>
      </c>
      <c r="G2054" s="746"/>
      <c r="H2054" s="323"/>
      <c r="I2054" s="1825"/>
      <c r="J2054" s="1825"/>
      <c r="K2054" s="211"/>
      <c r="L2054" s="211"/>
      <c r="M2054" s="369"/>
      <c r="N2054" s="211"/>
      <c r="O2054" s="211"/>
      <c r="P2054" s="211"/>
      <c r="Q2054" s="512"/>
      <c r="R2054" s="992">
        <f t="shared" si="427"/>
        <v>0</v>
      </c>
      <c r="S2054" s="512"/>
      <c r="T2054" s="1011"/>
      <c r="U2054" s="512"/>
      <c r="V2054" s="512"/>
      <c r="W2054" s="512"/>
      <c r="X2054" s="512"/>
      <c r="Y2054" s="512"/>
      <c r="Z2054" s="1193"/>
      <c r="AA2054" s="508"/>
      <c r="AB2054" s="1386"/>
      <c r="AC2054" s="1401"/>
    </row>
    <row r="2055" spans="1:29" ht="30" x14ac:dyDescent="0.25">
      <c r="A2055" s="227">
        <v>1</v>
      </c>
      <c r="B2055" s="738" t="s">
        <v>206</v>
      </c>
      <c r="C2055" s="622"/>
      <c r="D2055" s="4"/>
      <c r="E2055" s="1071"/>
      <c r="F2055" s="323">
        <f t="shared" si="438"/>
        <v>0</v>
      </c>
      <c r="G2055" s="746"/>
      <c r="H2055" s="323" t="e">
        <f>G2055/F2055*100</f>
        <v>#DIV/0!</v>
      </c>
      <c r="I2055" s="1825"/>
      <c r="J2055" s="1825"/>
      <c r="K2055" s="211"/>
      <c r="L2055" s="211"/>
      <c r="M2055" s="369"/>
      <c r="N2055" s="211"/>
      <c r="O2055" s="211"/>
      <c r="P2055" s="211"/>
      <c r="Q2055" s="512"/>
      <c r="R2055" s="992">
        <f t="shared" si="427"/>
        <v>0</v>
      </c>
      <c r="S2055" s="512"/>
      <c r="T2055" s="1011"/>
      <c r="U2055" s="512"/>
      <c r="V2055" s="512"/>
      <c r="W2055" s="512"/>
      <c r="X2055" s="512"/>
      <c r="Y2055" s="512"/>
      <c r="Z2055" s="1193"/>
      <c r="AA2055" s="508"/>
      <c r="AB2055" s="1386"/>
      <c r="AC2055" s="1401"/>
    </row>
    <row r="2056" spans="1:29" ht="30" x14ac:dyDescent="0.25">
      <c r="A2056" s="227">
        <v>1</v>
      </c>
      <c r="B2056" s="737" t="s">
        <v>296</v>
      </c>
      <c r="C2056" s="622"/>
      <c r="D2056" s="4"/>
      <c r="E2056" s="1070"/>
      <c r="F2056" s="323">
        <f t="shared" si="438"/>
        <v>0</v>
      </c>
      <c r="G2056" s="746"/>
      <c r="H2056" s="323" t="e">
        <f>G2056/F2056*100</f>
        <v>#DIV/0!</v>
      </c>
      <c r="I2056" s="1825"/>
      <c r="J2056" s="1825"/>
      <c r="K2056" s="211"/>
      <c r="L2056" s="211"/>
      <c r="M2056" s="369"/>
      <c r="N2056" s="211"/>
      <c r="O2056" s="211"/>
      <c r="P2056" s="211"/>
      <c r="Q2056" s="512"/>
      <c r="R2056" s="992">
        <f t="shared" si="427"/>
        <v>0</v>
      </c>
      <c r="S2056" s="512"/>
      <c r="T2056" s="1011"/>
      <c r="U2056" s="512"/>
      <c r="V2056" s="512"/>
      <c r="W2056" s="512"/>
      <c r="X2056" s="512"/>
      <c r="Y2056" s="512"/>
      <c r="Z2056" s="1193"/>
      <c r="AA2056" s="508"/>
      <c r="AB2056" s="1386"/>
      <c r="AC2056" s="1401"/>
    </row>
    <row r="2057" spans="1:29" ht="75" x14ac:dyDescent="0.25">
      <c r="A2057" s="227">
        <v>1</v>
      </c>
      <c r="B2057" s="4" t="s">
        <v>297</v>
      </c>
      <c r="C2057" s="622"/>
      <c r="D2057" s="4"/>
      <c r="E2057" s="1071"/>
      <c r="F2057" s="323">
        <f t="shared" si="438"/>
        <v>0</v>
      </c>
      <c r="G2057" s="746"/>
      <c r="H2057" s="323"/>
      <c r="I2057" s="1825"/>
      <c r="J2057" s="1825"/>
      <c r="K2057" s="211"/>
      <c r="L2057" s="211"/>
      <c r="M2057" s="369"/>
      <c r="N2057" s="211"/>
      <c r="O2057" s="211"/>
      <c r="P2057" s="211"/>
      <c r="Q2057" s="512"/>
      <c r="R2057" s="992">
        <f t="shared" si="427"/>
        <v>0</v>
      </c>
      <c r="S2057" s="512"/>
      <c r="T2057" s="1011"/>
      <c r="U2057" s="512"/>
      <c r="V2057" s="512"/>
      <c r="W2057" s="512"/>
      <c r="X2057" s="512"/>
      <c r="Y2057" s="512"/>
      <c r="Z2057" s="1193"/>
      <c r="AA2057" s="508"/>
      <c r="AB2057" s="1386"/>
      <c r="AC2057" s="1401"/>
    </row>
    <row r="2058" spans="1:29" ht="60" x14ac:dyDescent="0.25">
      <c r="A2058" s="227">
        <v>1</v>
      </c>
      <c r="B2058" s="4" t="s">
        <v>311</v>
      </c>
      <c r="C2058" s="622"/>
      <c r="D2058" s="4"/>
      <c r="E2058" s="1071"/>
      <c r="F2058" s="323">
        <f t="shared" si="438"/>
        <v>0</v>
      </c>
      <c r="G2058" s="746"/>
      <c r="H2058" s="323" t="e">
        <f t="shared" ref="H2058:H2065" si="440">G2058/F2058*100</f>
        <v>#DIV/0!</v>
      </c>
      <c r="I2058" s="1825"/>
      <c r="J2058" s="1825"/>
      <c r="K2058" s="211"/>
      <c r="L2058" s="211"/>
      <c r="M2058" s="369"/>
      <c r="N2058" s="211"/>
      <c r="O2058" s="211"/>
      <c r="P2058" s="211"/>
      <c r="Q2058" s="512"/>
      <c r="R2058" s="992">
        <f t="shared" si="427"/>
        <v>0</v>
      </c>
      <c r="S2058" s="512"/>
      <c r="T2058" s="1011"/>
      <c r="U2058" s="512"/>
      <c r="V2058" s="512"/>
      <c r="W2058" s="512"/>
      <c r="X2058" s="512"/>
      <c r="Y2058" s="512"/>
      <c r="Z2058" s="1193"/>
      <c r="AA2058" s="508"/>
      <c r="AB2058" s="1386"/>
      <c r="AC2058" s="1401"/>
    </row>
    <row r="2059" spans="1:29" s="2635" customFormat="1" ht="105" x14ac:dyDescent="0.25">
      <c r="B2059" s="4" t="s">
        <v>542</v>
      </c>
      <c r="C2059" s="622"/>
      <c r="D2059" s="4"/>
      <c r="E2059" s="1071"/>
      <c r="F2059" s="323">
        <f t="shared" si="438"/>
        <v>0</v>
      </c>
      <c r="G2059" s="746"/>
      <c r="H2059" s="323" t="e">
        <f t="shared" si="440"/>
        <v>#DIV/0!</v>
      </c>
      <c r="I2059" s="1825"/>
      <c r="J2059" s="1825"/>
      <c r="K2059" s="211"/>
      <c r="L2059" s="211"/>
      <c r="M2059" s="369"/>
      <c r="N2059" s="211"/>
      <c r="O2059" s="211"/>
      <c r="P2059" s="211"/>
      <c r="Q2059" s="512"/>
      <c r="R2059" s="992">
        <f t="shared" si="427"/>
        <v>0</v>
      </c>
      <c r="S2059" s="512"/>
      <c r="T2059" s="1011"/>
      <c r="U2059" s="512"/>
      <c r="V2059" s="512"/>
      <c r="W2059" s="512"/>
      <c r="X2059" s="512"/>
      <c r="Y2059" s="512"/>
      <c r="Z2059" s="1193"/>
      <c r="AA2059" s="508"/>
      <c r="AB2059" s="1386"/>
      <c r="AC2059" s="1401"/>
    </row>
    <row r="2060" spans="1:29" ht="30" x14ac:dyDescent="0.25">
      <c r="B2060" s="4" t="s">
        <v>386</v>
      </c>
      <c r="C2060" s="622"/>
      <c r="D2060" s="4"/>
      <c r="E2060" s="1071"/>
      <c r="F2060" s="323">
        <f t="shared" si="438"/>
        <v>0</v>
      </c>
      <c r="G2060" s="746"/>
      <c r="H2060" s="323" t="e">
        <f t="shared" si="440"/>
        <v>#DIV/0!</v>
      </c>
      <c r="I2060" s="1825"/>
      <c r="J2060" s="1825"/>
      <c r="K2060" s="211"/>
      <c r="L2060" s="211"/>
      <c r="M2060" s="369"/>
      <c r="N2060" s="211"/>
      <c r="O2060" s="211"/>
      <c r="P2060" s="211"/>
      <c r="Q2060" s="512"/>
      <c r="R2060" s="992">
        <f t="shared" si="427"/>
        <v>0</v>
      </c>
      <c r="S2060" s="512"/>
      <c r="T2060" s="1011"/>
      <c r="U2060" s="512"/>
      <c r="V2060" s="512"/>
      <c r="W2060" s="512"/>
      <c r="X2060" s="512"/>
      <c r="Y2060" s="512"/>
      <c r="Z2060" s="1193"/>
      <c r="AA2060" s="508"/>
      <c r="AB2060" s="1386"/>
      <c r="AC2060" s="1401"/>
    </row>
    <row r="2061" spans="1:29" ht="29.25" x14ac:dyDescent="0.25">
      <c r="A2061" s="227">
        <v>1</v>
      </c>
      <c r="B2061" s="433" t="s">
        <v>135</v>
      </c>
      <c r="C2061" s="622"/>
      <c r="D2061" s="4"/>
      <c r="E2061" s="367">
        <f>E2062</f>
        <v>0</v>
      </c>
      <c r="F2061" s="323">
        <f t="shared" si="438"/>
        <v>0</v>
      </c>
      <c r="G2061" s="746">
        <f>G2062</f>
        <v>0</v>
      </c>
      <c r="H2061" s="323" t="e">
        <f t="shared" si="440"/>
        <v>#DIV/0!</v>
      </c>
      <c r="I2061" s="1825"/>
      <c r="J2061" s="1825"/>
      <c r="K2061" s="211"/>
      <c r="L2061" s="211"/>
      <c r="M2061" s="369"/>
      <c r="N2061" s="211"/>
      <c r="O2061" s="211"/>
      <c r="P2061" s="211"/>
      <c r="Q2061" s="512"/>
      <c r="R2061" s="992">
        <f t="shared" si="427"/>
        <v>0</v>
      </c>
      <c r="S2061" s="512"/>
      <c r="T2061" s="1011"/>
      <c r="U2061" s="512"/>
      <c r="V2061" s="512"/>
      <c r="W2061" s="512"/>
      <c r="X2061" s="512"/>
      <c r="Y2061" s="512"/>
      <c r="Z2061" s="1193"/>
      <c r="AA2061" s="508"/>
      <c r="AB2061" s="1386"/>
      <c r="AC2061" s="1401"/>
    </row>
    <row r="2062" spans="1:29" x14ac:dyDescent="0.25">
      <c r="A2062" s="227">
        <v>1</v>
      </c>
      <c r="B2062" s="275" t="s">
        <v>240</v>
      </c>
      <c r="C2062" s="622"/>
      <c r="D2062" s="4"/>
      <c r="E2062" s="367"/>
      <c r="F2062" s="323">
        <f t="shared" si="438"/>
        <v>0</v>
      </c>
      <c r="G2062" s="746"/>
      <c r="H2062" s="323" t="e">
        <f t="shared" si="440"/>
        <v>#DIV/0!</v>
      </c>
      <c r="I2062" s="1825"/>
      <c r="J2062" s="1825"/>
      <c r="K2062" s="211"/>
      <c r="L2062" s="211"/>
      <c r="M2062" s="369"/>
      <c r="N2062" s="211"/>
      <c r="O2062" s="211"/>
      <c r="P2062" s="211"/>
      <c r="Q2062" s="512"/>
      <c r="R2062" s="992">
        <f t="shared" si="427"/>
        <v>0</v>
      </c>
      <c r="S2062" s="512"/>
      <c r="T2062" s="1011"/>
      <c r="U2062" s="512"/>
      <c r="V2062" s="512"/>
      <c r="W2062" s="512"/>
      <c r="X2062" s="512"/>
      <c r="Y2062" s="512"/>
      <c r="Z2062" s="1193"/>
      <c r="AA2062" s="508"/>
      <c r="AB2062" s="1386"/>
      <c r="AC2062" s="1401"/>
    </row>
    <row r="2063" spans="1:29" ht="63" x14ac:dyDescent="0.25">
      <c r="A2063" s="227">
        <v>1</v>
      </c>
      <c r="B2063" s="689" t="s">
        <v>300</v>
      </c>
      <c r="C2063" s="622"/>
      <c r="D2063" s="4"/>
      <c r="E2063" s="367">
        <f>E2064+E2069</f>
        <v>0</v>
      </c>
      <c r="F2063" s="323">
        <f t="shared" si="438"/>
        <v>0</v>
      </c>
      <c r="G2063" s="746">
        <f>G2064+G2069</f>
        <v>0</v>
      </c>
      <c r="H2063" s="323" t="e">
        <f t="shared" si="440"/>
        <v>#DIV/0!</v>
      </c>
      <c r="I2063" s="1825"/>
      <c r="J2063" s="1825"/>
      <c r="K2063" s="211"/>
      <c r="L2063" s="211"/>
      <c r="M2063" s="369"/>
      <c r="N2063" s="211"/>
      <c r="O2063" s="211"/>
      <c r="P2063" s="211"/>
      <c r="Q2063" s="512"/>
      <c r="R2063" s="1134">
        <f t="shared" si="427"/>
        <v>0</v>
      </c>
      <c r="S2063" s="512">
        <f>Y2063-X2063-U2063</f>
        <v>0</v>
      </c>
      <c r="T2063" s="1011"/>
      <c r="U2063" s="512"/>
      <c r="V2063" s="512">
        <f>S2063-R2063</f>
        <v>0</v>
      </c>
      <c r="W2063" s="512"/>
      <c r="X2063" s="512"/>
      <c r="Y2063" s="512"/>
      <c r="Z2063" s="1193"/>
      <c r="AA2063" s="508"/>
      <c r="AB2063" s="1386"/>
      <c r="AC2063" s="1401"/>
    </row>
    <row r="2064" spans="1:29" ht="30" x14ac:dyDescent="0.25">
      <c r="A2064" s="227">
        <v>1</v>
      </c>
      <c r="B2064" s="665" t="s">
        <v>301</v>
      </c>
      <c r="C2064" s="622"/>
      <c r="D2064" s="4"/>
      <c r="E2064" s="367">
        <f>SUM(E2065:E2068)</f>
        <v>0</v>
      </c>
      <c r="F2064" s="323">
        <f t="shared" si="438"/>
        <v>0</v>
      </c>
      <c r="G2064" s="746">
        <f>SUM(G2065:G2068)</f>
        <v>0</v>
      </c>
      <c r="H2064" s="323" t="e">
        <f t="shared" si="440"/>
        <v>#DIV/0!</v>
      </c>
      <c r="I2064" s="1825"/>
      <c r="J2064" s="1825"/>
      <c r="K2064" s="211"/>
      <c r="L2064" s="211"/>
      <c r="M2064" s="369"/>
      <c r="N2064" s="211"/>
      <c r="O2064" s="211"/>
      <c r="P2064" s="211"/>
      <c r="Q2064" s="512"/>
      <c r="R2064" s="992">
        <f t="shared" si="427"/>
        <v>0</v>
      </c>
      <c r="S2064" s="512"/>
      <c r="T2064" s="1011"/>
      <c r="U2064" s="512"/>
      <c r="V2064" s="512"/>
      <c r="W2064" s="512"/>
      <c r="X2064" s="512"/>
      <c r="Y2064" s="512"/>
      <c r="Z2064" s="1193"/>
      <c r="AA2064" s="508"/>
      <c r="AB2064" s="1386"/>
      <c r="AC2064" s="1401"/>
    </row>
    <row r="2065" spans="1:29" ht="30" x14ac:dyDescent="0.25">
      <c r="A2065" s="227">
        <v>1</v>
      </c>
      <c r="B2065" s="463" t="s">
        <v>302</v>
      </c>
      <c r="C2065" s="622"/>
      <c r="D2065" s="4"/>
      <c r="E2065" s="367"/>
      <c r="F2065" s="323">
        <f t="shared" si="438"/>
        <v>0</v>
      </c>
      <c r="G2065" s="746"/>
      <c r="H2065" s="323" t="e">
        <f t="shared" si="440"/>
        <v>#DIV/0!</v>
      </c>
      <c r="I2065" s="1825"/>
      <c r="J2065" s="1825"/>
      <c r="K2065" s="211"/>
      <c r="L2065" s="211"/>
      <c r="M2065" s="369"/>
      <c r="N2065" s="211"/>
      <c r="O2065" s="211"/>
      <c r="P2065" s="211"/>
      <c r="Q2065" s="512"/>
      <c r="R2065" s="992">
        <f t="shared" si="427"/>
        <v>0</v>
      </c>
      <c r="S2065" s="512"/>
      <c r="T2065" s="1011"/>
      <c r="U2065" s="512"/>
      <c r="V2065" s="512"/>
      <c r="W2065" s="512"/>
      <c r="X2065" s="512"/>
      <c r="Y2065" s="512"/>
      <c r="Z2065" s="1193"/>
      <c r="AA2065" s="508"/>
      <c r="AB2065" s="1386"/>
      <c r="AC2065" s="1401"/>
    </row>
    <row r="2066" spans="1:29" ht="60" x14ac:dyDescent="0.25">
      <c r="A2066" s="227">
        <v>1</v>
      </c>
      <c r="B2066" s="463" t="s">
        <v>303</v>
      </c>
      <c r="C2066" s="622"/>
      <c r="D2066" s="4"/>
      <c r="E2066" s="367"/>
      <c r="F2066" s="323">
        <f t="shared" si="438"/>
        <v>0</v>
      </c>
      <c r="G2066" s="746"/>
      <c r="H2066" s="323"/>
      <c r="I2066" s="1825"/>
      <c r="J2066" s="1825"/>
      <c r="K2066" s="211"/>
      <c r="L2066" s="211"/>
      <c r="M2066" s="369"/>
      <c r="N2066" s="211"/>
      <c r="O2066" s="211"/>
      <c r="P2066" s="211"/>
      <c r="Q2066" s="512"/>
      <c r="R2066" s="992">
        <f t="shared" si="427"/>
        <v>0</v>
      </c>
      <c r="S2066" s="512"/>
      <c r="T2066" s="1011"/>
      <c r="U2066" s="512"/>
      <c r="V2066" s="512"/>
      <c r="W2066" s="512"/>
      <c r="X2066" s="512"/>
      <c r="Y2066" s="512"/>
      <c r="Z2066" s="1193"/>
      <c r="AA2066" s="508"/>
      <c r="AB2066" s="1386"/>
      <c r="AC2066" s="1401"/>
    </row>
    <row r="2067" spans="1:29" ht="45" x14ac:dyDescent="0.25">
      <c r="A2067" s="227">
        <v>1</v>
      </c>
      <c r="B2067" s="463" t="s">
        <v>304</v>
      </c>
      <c r="C2067" s="622"/>
      <c r="D2067" s="4"/>
      <c r="E2067" s="367"/>
      <c r="F2067" s="323">
        <f t="shared" si="438"/>
        <v>0</v>
      </c>
      <c r="G2067" s="746"/>
      <c r="H2067" s="323"/>
      <c r="I2067" s="1825"/>
      <c r="J2067" s="1825"/>
      <c r="K2067" s="211"/>
      <c r="L2067" s="211"/>
      <c r="M2067" s="369"/>
      <c r="N2067" s="211"/>
      <c r="O2067" s="211"/>
      <c r="P2067" s="211"/>
      <c r="Q2067" s="512"/>
      <c r="R2067" s="992">
        <f t="shared" si="427"/>
        <v>0</v>
      </c>
      <c r="S2067" s="512"/>
      <c r="T2067" s="1011"/>
      <c r="U2067" s="512"/>
      <c r="V2067" s="512"/>
      <c r="W2067" s="512"/>
      <c r="X2067" s="512"/>
      <c r="Y2067" s="512"/>
      <c r="Z2067" s="1193"/>
      <c r="AA2067" s="508"/>
      <c r="AB2067" s="1386"/>
      <c r="AC2067" s="1401"/>
    </row>
    <row r="2068" spans="1:29" ht="30" x14ac:dyDescent="0.25">
      <c r="A2068" s="227">
        <v>1</v>
      </c>
      <c r="B2068" s="463" t="s">
        <v>305</v>
      </c>
      <c r="C2068" s="622"/>
      <c r="D2068" s="4"/>
      <c r="E2068" s="367"/>
      <c r="F2068" s="323">
        <f t="shared" si="438"/>
        <v>0</v>
      </c>
      <c r="G2068" s="746"/>
      <c r="H2068" s="323"/>
      <c r="I2068" s="1825"/>
      <c r="J2068" s="1825"/>
      <c r="K2068" s="211"/>
      <c r="L2068" s="211"/>
      <c r="M2068" s="369"/>
      <c r="N2068" s="211"/>
      <c r="O2068" s="211"/>
      <c r="P2068" s="211"/>
      <c r="Q2068" s="512"/>
      <c r="R2068" s="992">
        <f t="shared" si="427"/>
        <v>0</v>
      </c>
      <c r="S2068" s="512"/>
      <c r="T2068" s="1011"/>
      <c r="U2068" s="512"/>
      <c r="V2068" s="512"/>
      <c r="W2068" s="512"/>
      <c r="X2068" s="512"/>
      <c r="Y2068" s="512"/>
      <c r="Z2068" s="1193"/>
      <c r="AA2068" s="508"/>
      <c r="AB2068" s="1386"/>
      <c r="AC2068" s="1401"/>
    </row>
    <row r="2069" spans="1:29" ht="60" x14ac:dyDescent="0.25">
      <c r="A2069" s="227">
        <v>1</v>
      </c>
      <c r="B2069" s="665" t="s">
        <v>306</v>
      </c>
      <c r="C2069" s="622"/>
      <c r="D2069" s="4"/>
      <c r="E2069" s="367">
        <f>SUM(E2070:E2073)</f>
        <v>0</v>
      </c>
      <c r="F2069" s="323">
        <f t="shared" si="438"/>
        <v>0</v>
      </c>
      <c r="G2069" s="746">
        <f>G2070+G2072+G2073</f>
        <v>0</v>
      </c>
      <c r="H2069" s="323" t="e">
        <f>G2069/F2069*100</f>
        <v>#DIV/0!</v>
      </c>
      <c r="I2069" s="1825"/>
      <c r="J2069" s="1825"/>
      <c r="K2069" s="211"/>
      <c r="L2069" s="211"/>
      <c r="M2069" s="369"/>
      <c r="N2069" s="211"/>
      <c r="O2069" s="211"/>
      <c r="P2069" s="211"/>
      <c r="Q2069" s="512"/>
      <c r="R2069" s="992">
        <f t="shared" si="427"/>
        <v>0</v>
      </c>
      <c r="S2069" s="512"/>
      <c r="T2069" s="1011"/>
      <c r="U2069" s="512"/>
      <c r="V2069" s="512"/>
      <c r="W2069" s="512"/>
      <c r="X2069" s="512"/>
      <c r="Y2069" s="512"/>
      <c r="Z2069" s="1193"/>
      <c r="AA2069" s="508"/>
      <c r="AB2069" s="1386"/>
      <c r="AC2069" s="1401"/>
    </row>
    <row r="2070" spans="1:29" ht="45" x14ac:dyDescent="0.25">
      <c r="A2070" s="227">
        <v>1</v>
      </c>
      <c r="B2070" s="463" t="s">
        <v>307</v>
      </c>
      <c r="C2070" s="622"/>
      <c r="D2070" s="4"/>
      <c r="E2070" s="367"/>
      <c r="F2070" s="323">
        <f t="shared" si="438"/>
        <v>0</v>
      </c>
      <c r="G2070" s="746"/>
      <c r="H2070" s="323" t="e">
        <f>G2070/F2070*100</f>
        <v>#DIV/0!</v>
      </c>
      <c r="I2070" s="1825"/>
      <c r="J2070" s="1825"/>
      <c r="K2070" s="211"/>
      <c r="L2070" s="211"/>
      <c r="M2070" s="369"/>
      <c r="N2070" s="211"/>
      <c r="O2070" s="211"/>
      <c r="P2070" s="211"/>
      <c r="Q2070" s="512"/>
      <c r="R2070" s="992">
        <f t="shared" si="427"/>
        <v>0</v>
      </c>
      <c r="S2070" s="512"/>
      <c r="T2070" s="1011"/>
      <c r="U2070" s="512"/>
      <c r="V2070" s="512"/>
      <c r="W2070" s="512"/>
      <c r="X2070" s="512"/>
      <c r="Y2070" s="512"/>
      <c r="Z2070" s="1193"/>
      <c r="AA2070" s="508"/>
      <c r="AB2070" s="1386"/>
      <c r="AC2070" s="1401"/>
    </row>
    <row r="2071" spans="1:29" ht="30" x14ac:dyDescent="0.25">
      <c r="A2071" s="227">
        <v>1</v>
      </c>
      <c r="B2071" s="463" t="s">
        <v>338</v>
      </c>
      <c r="C2071" s="622"/>
      <c r="D2071" s="4"/>
      <c r="E2071" s="367"/>
      <c r="F2071" s="323">
        <f t="shared" si="438"/>
        <v>0</v>
      </c>
      <c r="G2071" s="746"/>
      <c r="H2071" s="323"/>
      <c r="I2071" s="1825"/>
      <c r="J2071" s="1825"/>
      <c r="K2071" s="211"/>
      <c r="L2071" s="211"/>
      <c r="M2071" s="369"/>
      <c r="N2071" s="211"/>
      <c r="O2071" s="211"/>
      <c r="P2071" s="211"/>
      <c r="Q2071" s="512"/>
      <c r="R2071" s="992">
        <f t="shared" si="427"/>
        <v>0</v>
      </c>
      <c r="S2071" s="512"/>
      <c r="T2071" s="1011"/>
      <c r="U2071" s="512"/>
      <c r="V2071" s="512"/>
      <c r="W2071" s="512"/>
      <c r="X2071" s="512"/>
      <c r="Y2071" s="512"/>
      <c r="Z2071" s="1193"/>
      <c r="AA2071" s="508"/>
      <c r="AB2071" s="1386"/>
      <c r="AC2071" s="1401"/>
    </row>
    <row r="2072" spans="1:29" ht="75" x14ac:dyDescent="0.25">
      <c r="A2072" s="227">
        <v>1</v>
      </c>
      <c r="B2072" s="463" t="s">
        <v>308</v>
      </c>
      <c r="C2072" s="622"/>
      <c r="D2072" s="4"/>
      <c r="E2072" s="367"/>
      <c r="F2072" s="323">
        <f t="shared" si="438"/>
        <v>0</v>
      </c>
      <c r="G2072" s="746"/>
      <c r="H2072" s="323" t="e">
        <f>G2072/F2072*100</f>
        <v>#DIV/0!</v>
      </c>
      <c r="I2072" s="1825"/>
      <c r="J2072" s="1825"/>
      <c r="K2072" s="211"/>
      <c r="L2072" s="211"/>
      <c r="M2072" s="369"/>
      <c r="N2072" s="211"/>
      <c r="O2072" s="211"/>
      <c r="P2072" s="211"/>
      <c r="Q2072" s="512"/>
      <c r="R2072" s="992">
        <f t="shared" si="427"/>
        <v>0</v>
      </c>
      <c r="S2072" s="512"/>
      <c r="T2072" s="1011"/>
      <c r="U2072" s="512"/>
      <c r="V2072" s="512"/>
      <c r="W2072" s="512"/>
      <c r="X2072" s="512"/>
      <c r="Y2072" s="512"/>
      <c r="Z2072" s="1193"/>
      <c r="AA2072" s="508"/>
      <c r="AB2072" s="1386"/>
      <c r="AC2072" s="1401"/>
    </row>
    <row r="2073" spans="1:29" ht="60" x14ac:dyDescent="0.25">
      <c r="A2073" s="227">
        <v>1</v>
      </c>
      <c r="B2073" s="463" t="s">
        <v>309</v>
      </c>
      <c r="C2073" s="622"/>
      <c r="D2073" s="4"/>
      <c r="E2073" s="367"/>
      <c r="F2073" s="323">
        <f t="shared" si="438"/>
        <v>0</v>
      </c>
      <c r="G2073" s="746"/>
      <c r="H2073" s="323" t="e">
        <f>G2073/F2073*100</f>
        <v>#DIV/0!</v>
      </c>
      <c r="I2073" s="1825"/>
      <c r="J2073" s="1825"/>
      <c r="K2073" s="211"/>
      <c r="L2073" s="211"/>
      <c r="M2073" s="369"/>
      <c r="N2073" s="211"/>
      <c r="O2073" s="211"/>
      <c r="P2073" s="211"/>
      <c r="Q2073" s="512"/>
      <c r="R2073" s="992">
        <f t="shared" si="427"/>
        <v>0</v>
      </c>
      <c r="S2073" s="512"/>
      <c r="T2073" s="1011"/>
      <c r="U2073" s="512"/>
      <c r="V2073" s="512"/>
      <c r="W2073" s="512"/>
      <c r="X2073" s="512"/>
      <c r="Y2073" s="512"/>
      <c r="Z2073" s="1193"/>
      <c r="AA2073" s="508"/>
      <c r="AB2073" s="1386"/>
      <c r="AC2073" s="1401"/>
    </row>
    <row r="2074" spans="1:29" x14ac:dyDescent="0.25">
      <c r="B2074" s="736" t="s">
        <v>207</v>
      </c>
      <c r="C2074" s="622"/>
      <c r="D2074" s="4"/>
      <c r="E2074" s="367"/>
      <c r="F2074" s="323">
        <f t="shared" si="438"/>
        <v>0</v>
      </c>
      <c r="G2074" s="746"/>
      <c r="H2074" s="323"/>
      <c r="I2074" s="1825"/>
      <c r="J2074" s="1825"/>
      <c r="K2074" s="211"/>
      <c r="L2074" s="211"/>
      <c r="M2074" s="369"/>
      <c r="N2074" s="211"/>
      <c r="O2074" s="211"/>
      <c r="P2074" s="211"/>
      <c r="Q2074" s="512"/>
      <c r="R2074" s="992">
        <f t="shared" si="427"/>
        <v>0</v>
      </c>
      <c r="S2074" s="512">
        <f>Y2074-X2074-U2074</f>
        <v>0</v>
      </c>
      <c r="T2074" s="1011"/>
      <c r="U2074" s="512"/>
      <c r="V2074" s="512">
        <f>S2074-R2074</f>
        <v>0</v>
      </c>
      <c r="W2074" s="512"/>
      <c r="X2074" s="512"/>
      <c r="Y2074" s="512"/>
      <c r="Z2074" s="1193"/>
      <c r="AA2074" s="508"/>
      <c r="AB2074" s="1386"/>
      <c r="AC2074" s="1401"/>
    </row>
    <row r="2075" spans="1:29" ht="29.25" x14ac:dyDescent="0.25">
      <c r="A2075" s="227">
        <v>1</v>
      </c>
      <c r="B2075" s="723" t="s">
        <v>365</v>
      </c>
      <c r="C2075" s="622"/>
      <c r="D2075" s="4"/>
      <c r="E2075" s="367">
        <f>E2076+E2077+E2081+E2082+E2083+E2084</f>
        <v>0</v>
      </c>
      <c r="F2075" s="323">
        <f t="shared" si="438"/>
        <v>0</v>
      </c>
      <c r="G2075" s="746">
        <f>G2076+G2077+G2081+G2082+G2083+G2084+G2086</f>
        <v>0</v>
      </c>
      <c r="H2075" s="323" t="e">
        <f>G2075/F2075*100</f>
        <v>#DIV/0!</v>
      </c>
      <c r="I2075" s="1825"/>
      <c r="J2075" s="1825"/>
      <c r="K2075" s="211"/>
      <c r="L2075" s="211"/>
      <c r="M2075" s="369"/>
      <c r="N2075" s="211"/>
      <c r="O2075" s="211"/>
      <c r="P2075" s="211"/>
      <c r="Q2075" s="512"/>
      <c r="R2075" s="992">
        <f t="shared" si="427"/>
        <v>0</v>
      </c>
      <c r="S2075" s="512"/>
      <c r="T2075" s="1011"/>
      <c r="U2075" s="512"/>
      <c r="V2075" s="512"/>
      <c r="W2075" s="512"/>
      <c r="X2075" s="512"/>
      <c r="Y2075" s="512"/>
      <c r="Z2075" s="1193"/>
      <c r="AA2075" s="508"/>
      <c r="AB2075" s="1386"/>
      <c r="AC2075" s="1401"/>
    </row>
    <row r="2076" spans="1:29" x14ac:dyDescent="0.25">
      <c r="A2076" s="227">
        <v>1</v>
      </c>
      <c r="B2076" s="4" t="s">
        <v>353</v>
      </c>
      <c r="C2076" s="622"/>
      <c r="D2076" s="4"/>
      <c r="E2076" s="367"/>
      <c r="F2076" s="323">
        <f t="shared" si="438"/>
        <v>0</v>
      </c>
      <c r="G2076" s="746"/>
      <c r="H2076" s="323"/>
      <c r="I2076" s="1825"/>
      <c r="J2076" s="1825"/>
      <c r="K2076" s="211"/>
      <c r="L2076" s="211"/>
      <c r="M2076" s="369"/>
      <c r="N2076" s="211"/>
      <c r="O2076" s="211"/>
      <c r="P2076" s="211"/>
      <c r="Q2076" s="512"/>
      <c r="R2076" s="992">
        <f t="shared" si="427"/>
        <v>0</v>
      </c>
      <c r="S2076" s="512"/>
      <c r="T2076" s="1011"/>
      <c r="U2076" s="512"/>
      <c r="V2076" s="512"/>
      <c r="W2076" s="512"/>
      <c r="X2076" s="512"/>
      <c r="Y2076" s="512"/>
      <c r="Z2076" s="1193"/>
      <c r="AA2076" s="508"/>
      <c r="AB2076" s="1386"/>
      <c r="AC2076" s="1401"/>
    </row>
    <row r="2077" spans="1:29" ht="30" x14ac:dyDescent="0.25">
      <c r="A2077" s="227">
        <v>1</v>
      </c>
      <c r="B2077" s="737" t="s">
        <v>354</v>
      </c>
      <c r="C2077" s="622"/>
      <c r="D2077" s="4"/>
      <c r="E2077" s="367">
        <f>E2078+E2079/4</f>
        <v>0</v>
      </c>
      <c r="F2077" s="323">
        <f t="shared" si="438"/>
        <v>0</v>
      </c>
      <c r="G2077" s="746"/>
      <c r="H2077" s="323"/>
      <c r="I2077" s="1825"/>
      <c r="J2077" s="1825"/>
      <c r="K2077" s="211"/>
      <c r="L2077" s="211"/>
      <c r="M2077" s="369"/>
      <c r="N2077" s="211"/>
      <c r="O2077" s="211"/>
      <c r="P2077" s="211"/>
      <c r="Q2077" s="512"/>
      <c r="R2077" s="992">
        <f t="shared" si="427"/>
        <v>0</v>
      </c>
      <c r="S2077" s="512"/>
      <c r="T2077" s="1011"/>
      <c r="U2077" s="512"/>
      <c r="V2077" s="512"/>
      <c r="W2077" s="512"/>
      <c r="X2077" s="512"/>
      <c r="Y2077" s="512"/>
      <c r="Z2077" s="1193"/>
      <c r="AA2077" s="508"/>
      <c r="AB2077" s="1386"/>
      <c r="AC2077" s="1401"/>
    </row>
    <row r="2078" spans="1:29" x14ac:dyDescent="0.25">
      <c r="A2078" s="227">
        <v>1</v>
      </c>
      <c r="B2078" s="4" t="s">
        <v>355</v>
      </c>
      <c r="C2078" s="622"/>
      <c r="D2078" s="4"/>
      <c r="E2078" s="367"/>
      <c r="F2078" s="323">
        <f t="shared" si="438"/>
        <v>0</v>
      </c>
      <c r="G2078" s="746"/>
      <c r="H2078" s="323"/>
      <c r="I2078" s="1825"/>
      <c r="J2078" s="1825"/>
      <c r="K2078" s="211"/>
      <c r="L2078" s="211"/>
      <c r="M2078" s="369"/>
      <c r="N2078" s="211"/>
      <c r="O2078" s="211"/>
      <c r="P2078" s="211"/>
      <c r="Q2078" s="512"/>
      <c r="R2078" s="992">
        <f t="shared" si="427"/>
        <v>0</v>
      </c>
      <c r="S2078" s="512"/>
      <c r="T2078" s="1011"/>
      <c r="U2078" s="512"/>
      <c r="V2078" s="512"/>
      <c r="W2078" s="512"/>
      <c r="X2078" s="512"/>
      <c r="Y2078" s="512"/>
      <c r="Z2078" s="1193"/>
      <c r="AA2078" s="508"/>
      <c r="AB2078" s="1386"/>
      <c r="AC2078" s="1401"/>
    </row>
    <row r="2079" spans="1:29" ht="30" x14ac:dyDescent="0.25">
      <c r="A2079" s="227">
        <v>1</v>
      </c>
      <c r="B2079" s="4" t="s">
        <v>380</v>
      </c>
      <c r="C2079" s="622"/>
      <c r="D2079" s="4"/>
      <c r="E2079" s="367"/>
      <c r="F2079" s="323">
        <f t="shared" si="438"/>
        <v>0</v>
      </c>
      <c r="G2079" s="746"/>
      <c r="H2079" s="323"/>
      <c r="I2079" s="1825"/>
      <c r="J2079" s="1825"/>
      <c r="K2079" s="211"/>
      <c r="L2079" s="211"/>
      <c r="M2079" s="369"/>
      <c r="N2079" s="211"/>
      <c r="O2079" s="211"/>
      <c r="P2079" s="211"/>
      <c r="Q2079" s="512"/>
      <c r="R2079" s="992">
        <f t="shared" si="427"/>
        <v>0</v>
      </c>
      <c r="S2079" s="512"/>
      <c r="T2079" s="1011"/>
      <c r="U2079" s="512"/>
      <c r="V2079" s="512"/>
      <c r="W2079" s="512"/>
      <c r="X2079" s="512"/>
      <c r="Y2079" s="512"/>
      <c r="Z2079" s="1193"/>
      <c r="AA2079" s="508"/>
      <c r="AB2079" s="1386"/>
      <c r="AC2079" s="1401"/>
    </row>
    <row r="2080" spans="1:29" ht="60" x14ac:dyDescent="0.25">
      <c r="A2080" s="227">
        <v>1</v>
      </c>
      <c r="B2080" s="4" t="s">
        <v>356</v>
      </c>
      <c r="C2080" s="622"/>
      <c r="D2080" s="4"/>
      <c r="E2080" s="367"/>
      <c r="F2080" s="323">
        <f t="shared" si="438"/>
        <v>0</v>
      </c>
      <c r="G2080" s="746"/>
      <c r="H2080" s="323"/>
      <c r="I2080" s="1825"/>
      <c r="J2080" s="1825"/>
      <c r="K2080" s="211"/>
      <c r="L2080" s="211"/>
      <c r="M2080" s="369"/>
      <c r="N2080" s="211"/>
      <c r="O2080" s="211"/>
      <c r="P2080" s="211"/>
      <c r="Q2080" s="512"/>
      <c r="R2080" s="992">
        <f t="shared" si="427"/>
        <v>0</v>
      </c>
      <c r="S2080" s="512"/>
      <c r="T2080" s="1011"/>
      <c r="U2080" s="512"/>
      <c r="V2080" s="512"/>
      <c r="W2080" s="512"/>
      <c r="X2080" s="512"/>
      <c r="Y2080" s="512"/>
      <c r="Z2080" s="1193"/>
      <c r="AA2080" s="508"/>
      <c r="AB2080" s="1386"/>
      <c r="AC2080" s="1401"/>
    </row>
    <row r="2081" spans="1:29" ht="75" x14ac:dyDescent="0.25">
      <c r="A2081" s="227">
        <v>1</v>
      </c>
      <c r="B2081" s="4" t="s">
        <v>357</v>
      </c>
      <c r="C2081" s="622"/>
      <c r="D2081" s="4"/>
      <c r="E2081" s="367"/>
      <c r="F2081" s="323">
        <f t="shared" si="438"/>
        <v>0</v>
      </c>
      <c r="G2081" s="746"/>
      <c r="H2081" s="323"/>
      <c r="I2081" s="1825"/>
      <c r="J2081" s="1825"/>
      <c r="K2081" s="211"/>
      <c r="L2081" s="211"/>
      <c r="M2081" s="369"/>
      <c r="N2081" s="211"/>
      <c r="O2081" s="211"/>
      <c r="P2081" s="211"/>
      <c r="Q2081" s="512"/>
      <c r="R2081" s="992">
        <f t="shared" si="427"/>
        <v>0</v>
      </c>
      <c r="S2081" s="512"/>
      <c r="T2081" s="1011"/>
      <c r="U2081" s="512"/>
      <c r="V2081" s="512"/>
      <c r="W2081" s="512"/>
      <c r="X2081" s="512"/>
      <c r="Y2081" s="512"/>
      <c r="Z2081" s="1193"/>
      <c r="AA2081" s="508"/>
      <c r="AB2081" s="1386"/>
      <c r="AC2081" s="1401"/>
    </row>
    <row r="2082" spans="1:29" ht="45" x14ac:dyDescent="0.25">
      <c r="A2082" s="227">
        <v>1</v>
      </c>
      <c r="B2082" s="738" t="s">
        <v>358</v>
      </c>
      <c r="C2082" s="622"/>
      <c r="D2082" s="4"/>
      <c r="E2082" s="367"/>
      <c r="F2082" s="323">
        <f t="shared" si="438"/>
        <v>0</v>
      </c>
      <c r="G2082" s="746"/>
      <c r="H2082" s="323"/>
      <c r="I2082" s="1825"/>
      <c r="J2082" s="1825"/>
      <c r="K2082" s="211"/>
      <c r="L2082" s="211"/>
      <c r="M2082" s="369"/>
      <c r="N2082" s="211"/>
      <c r="O2082" s="211"/>
      <c r="P2082" s="211"/>
      <c r="Q2082" s="512"/>
      <c r="R2082" s="992">
        <f t="shared" si="427"/>
        <v>0</v>
      </c>
      <c r="S2082" s="512"/>
      <c r="T2082" s="1011"/>
      <c r="U2082" s="512"/>
      <c r="V2082" s="512"/>
      <c r="W2082" s="512"/>
      <c r="X2082" s="512"/>
      <c r="Y2082" s="512"/>
      <c r="Z2082" s="1193"/>
      <c r="AA2082" s="508"/>
      <c r="AB2082" s="1386"/>
      <c r="AC2082" s="1401"/>
    </row>
    <row r="2083" spans="1:29" ht="105" x14ac:dyDescent="0.25">
      <c r="B2083" s="738" t="s">
        <v>543</v>
      </c>
      <c r="C2083" s="622"/>
      <c r="D2083" s="4"/>
      <c r="E2083" s="367"/>
      <c r="F2083" s="323">
        <f t="shared" si="438"/>
        <v>0</v>
      </c>
      <c r="G2083" s="746"/>
      <c r="H2083" s="323" t="e">
        <f>G2083/F2083*100</f>
        <v>#DIV/0!</v>
      </c>
      <c r="I2083" s="1825"/>
      <c r="J2083" s="1825"/>
      <c r="K2083" s="211"/>
      <c r="L2083" s="211"/>
      <c r="M2083" s="369"/>
      <c r="N2083" s="211"/>
      <c r="O2083" s="211"/>
      <c r="P2083" s="211"/>
      <c r="Q2083" s="512"/>
      <c r="R2083" s="992">
        <f t="shared" si="427"/>
        <v>0</v>
      </c>
      <c r="S2083" s="512"/>
      <c r="T2083" s="1011"/>
      <c r="U2083" s="512"/>
      <c r="V2083" s="512"/>
      <c r="W2083" s="512"/>
      <c r="X2083" s="512"/>
      <c r="Y2083" s="512"/>
      <c r="Z2083" s="1193"/>
      <c r="AA2083" s="508"/>
      <c r="AB2083" s="1386"/>
      <c r="AC2083" s="1401"/>
    </row>
    <row r="2084" spans="1:29" ht="42.75" x14ac:dyDescent="0.25">
      <c r="B2084" s="1344" t="s">
        <v>515</v>
      </c>
      <c r="C2084" s="622"/>
      <c r="D2084" s="4"/>
      <c r="E2084" s="696">
        <f>E2085</f>
        <v>0</v>
      </c>
      <c r="F2084" s="323">
        <f t="shared" si="438"/>
        <v>0</v>
      </c>
      <c r="G2084" s="746">
        <f>G2085</f>
        <v>0</v>
      </c>
      <c r="H2084" s="323" t="e">
        <f>G2084/F2084*100</f>
        <v>#DIV/0!</v>
      </c>
      <c r="I2084" s="1825"/>
      <c r="J2084" s="1825"/>
      <c r="K2084" s="211"/>
      <c r="L2084" s="211"/>
      <c r="M2084" s="369"/>
      <c r="N2084" s="211"/>
      <c r="O2084" s="211"/>
      <c r="P2084" s="211"/>
      <c r="Q2084" s="512"/>
      <c r="R2084" s="992">
        <f t="shared" si="427"/>
        <v>0</v>
      </c>
      <c r="S2084" s="512">
        <f>Y2084-X2084-U2084</f>
        <v>0</v>
      </c>
      <c r="T2084" s="1011"/>
      <c r="U2084" s="512"/>
      <c r="V2084" s="512">
        <f>S2084-R2084</f>
        <v>0</v>
      </c>
      <c r="W2084" s="512"/>
      <c r="X2084" s="512"/>
      <c r="Y2084" s="512"/>
      <c r="Z2084" s="1193"/>
      <c r="AA2084" s="508"/>
      <c r="AB2084" s="1386"/>
      <c r="AC2084" s="1401"/>
    </row>
    <row r="2085" spans="1:29" x14ac:dyDescent="0.25">
      <c r="B2085" s="738" t="s">
        <v>516</v>
      </c>
      <c r="C2085" s="622"/>
      <c r="D2085" s="4"/>
      <c r="E2085" s="696"/>
      <c r="F2085" s="323">
        <f t="shared" si="438"/>
        <v>0</v>
      </c>
      <c r="G2085" s="746"/>
      <c r="H2085" s="323" t="e">
        <f>G2085/F2085*100</f>
        <v>#DIV/0!</v>
      </c>
      <c r="I2085" s="1825"/>
      <c r="J2085" s="1825"/>
      <c r="K2085" s="211"/>
      <c r="L2085" s="211"/>
      <c r="M2085" s="369"/>
      <c r="N2085" s="211"/>
      <c r="O2085" s="211"/>
      <c r="P2085" s="211"/>
      <c r="Q2085" s="512"/>
      <c r="R2085" s="992">
        <f t="shared" si="427"/>
        <v>0</v>
      </c>
      <c r="S2085" s="512"/>
      <c r="T2085" s="1011"/>
      <c r="U2085" s="512"/>
      <c r="V2085" s="512"/>
      <c r="W2085" s="512"/>
      <c r="X2085" s="512"/>
      <c r="Y2085" s="512"/>
      <c r="Z2085" s="1193"/>
      <c r="AA2085" s="508"/>
      <c r="AB2085" s="1386"/>
      <c r="AC2085" s="1401"/>
    </row>
    <row r="2086" spans="1:29" ht="42.75" x14ac:dyDescent="0.25">
      <c r="B2086" s="1344" t="s">
        <v>517</v>
      </c>
      <c r="C2086" s="622"/>
      <c r="D2086" s="4"/>
      <c r="E2086" s="696"/>
      <c r="F2086" s="323">
        <f t="shared" si="438"/>
        <v>0</v>
      </c>
      <c r="G2086" s="746"/>
      <c r="H2086" s="323"/>
      <c r="I2086" s="1825"/>
      <c r="J2086" s="1825"/>
      <c r="K2086" s="211"/>
      <c r="L2086" s="211"/>
      <c r="M2086" s="369"/>
      <c r="N2086" s="211"/>
      <c r="O2086" s="211"/>
      <c r="P2086" s="211"/>
      <c r="Q2086" s="512"/>
      <c r="R2086" s="992">
        <f t="shared" si="427"/>
        <v>0</v>
      </c>
      <c r="S2086" s="512"/>
      <c r="T2086" s="1011"/>
      <c r="U2086" s="512"/>
      <c r="V2086" s="512"/>
      <c r="W2086" s="512"/>
      <c r="X2086" s="512"/>
      <c r="Y2086" s="512"/>
      <c r="Z2086" s="1193"/>
      <c r="AA2086" s="508"/>
      <c r="AB2086" s="1386"/>
      <c r="AC2086" s="1401"/>
    </row>
    <row r="2087" spans="1:29" ht="29.25" x14ac:dyDescent="0.25">
      <c r="A2087" s="227">
        <v>1</v>
      </c>
      <c r="B2087" s="723" t="s">
        <v>366</v>
      </c>
      <c r="C2087" s="622"/>
      <c r="D2087" s="4"/>
      <c r="E2087" s="367">
        <f>E2088+E2089</f>
        <v>0</v>
      </c>
      <c r="F2087" s="213">
        <f t="shared" si="438"/>
        <v>0</v>
      </c>
      <c r="G2087" s="746">
        <f>G2088+G2089</f>
        <v>0</v>
      </c>
      <c r="H2087" s="323"/>
      <c r="I2087" s="1825"/>
      <c r="J2087" s="1825"/>
      <c r="K2087" s="211"/>
      <c r="L2087" s="211"/>
      <c r="M2087" s="369"/>
      <c r="N2087" s="211"/>
      <c r="O2087" s="211"/>
      <c r="P2087" s="211"/>
      <c r="Q2087" s="512"/>
      <c r="R2087" s="992">
        <f t="shared" ref="R2087:R2150" si="441">Q2087/12*$B$4</f>
        <v>0</v>
      </c>
      <c r="S2087" s="512">
        <f>Y2087-X2087-U2087</f>
        <v>0</v>
      </c>
      <c r="T2087" s="1011"/>
      <c r="U2087" s="512"/>
      <c r="V2087" s="512"/>
      <c r="W2087" s="512"/>
      <c r="X2087" s="512"/>
      <c r="Y2087" s="512"/>
      <c r="Z2087" s="1193"/>
      <c r="AA2087" s="508"/>
      <c r="AB2087" s="1386"/>
      <c r="AC2087" s="1401"/>
    </row>
    <row r="2088" spans="1:29" x14ac:dyDescent="0.25">
      <c r="A2088" s="227">
        <v>1</v>
      </c>
      <c r="B2088" s="723" t="s">
        <v>381</v>
      </c>
      <c r="C2088" s="622"/>
      <c r="D2088" s="4"/>
      <c r="E2088" s="367"/>
      <c r="F2088" s="213">
        <f t="shared" si="438"/>
        <v>0</v>
      </c>
      <c r="G2088" s="746"/>
      <c r="H2088" s="323"/>
      <c r="I2088" s="1825"/>
      <c r="J2088" s="1825"/>
      <c r="K2088" s="211"/>
      <c r="L2088" s="211"/>
      <c r="M2088" s="369"/>
      <c r="N2088" s="211"/>
      <c r="O2088" s="211"/>
      <c r="P2088" s="211"/>
      <c r="Q2088" s="512"/>
      <c r="R2088" s="992">
        <f t="shared" si="441"/>
        <v>0</v>
      </c>
      <c r="S2088" s="512">
        <f>Y2088-X2088-U2088</f>
        <v>0</v>
      </c>
      <c r="T2088" s="1011"/>
      <c r="U2088" s="512"/>
      <c r="V2088" s="512"/>
      <c r="W2088" s="512"/>
      <c r="X2088" s="512"/>
      <c r="Y2088" s="512"/>
      <c r="Z2088" s="1193"/>
      <c r="AA2088" s="508"/>
      <c r="AB2088" s="1386"/>
      <c r="AC2088" s="1401"/>
    </row>
    <row r="2089" spans="1:29" x14ac:dyDescent="0.25">
      <c r="A2089" s="227">
        <v>1</v>
      </c>
      <c r="B2089" s="4" t="s">
        <v>382</v>
      </c>
      <c r="C2089" s="622"/>
      <c r="D2089" s="4"/>
      <c r="E2089" s="367">
        <f>E2090/9.4</f>
        <v>0</v>
      </c>
      <c r="F2089" s="213">
        <f t="shared" si="438"/>
        <v>0</v>
      </c>
      <c r="G2089" s="746">
        <f>G2090/9.4</f>
        <v>0</v>
      </c>
      <c r="H2089" s="323"/>
      <c r="I2089" s="1825"/>
      <c r="J2089" s="1825"/>
      <c r="K2089" s="211"/>
      <c r="L2089" s="211"/>
      <c r="M2089" s="369"/>
      <c r="N2089" s="211"/>
      <c r="O2089" s="211"/>
      <c r="P2089" s="211"/>
      <c r="Q2089" s="512"/>
      <c r="R2089" s="992">
        <f t="shared" si="441"/>
        <v>0</v>
      </c>
      <c r="S2089" s="512">
        <f>Y2089-X2089-U2089</f>
        <v>0</v>
      </c>
      <c r="T2089" s="1011"/>
      <c r="U2089" s="512"/>
      <c r="V2089" s="512"/>
      <c r="W2089" s="512"/>
      <c r="X2089" s="512"/>
      <c r="Y2089" s="512"/>
      <c r="Z2089" s="1193"/>
      <c r="AA2089" s="508"/>
      <c r="AB2089" s="1386"/>
      <c r="AC2089" s="1401"/>
    </row>
    <row r="2090" spans="1:29" x14ac:dyDescent="0.25">
      <c r="A2090" s="227">
        <v>1</v>
      </c>
      <c r="B2090" s="739" t="s">
        <v>383</v>
      </c>
      <c r="C2090" s="622"/>
      <c r="D2090" s="4"/>
      <c r="E2090" s="367"/>
      <c r="F2090" s="213">
        <f t="shared" si="438"/>
        <v>0</v>
      </c>
      <c r="G2090" s="746"/>
      <c r="H2090" s="323"/>
      <c r="I2090" s="1825"/>
      <c r="J2090" s="1825"/>
      <c r="K2090" s="211"/>
      <c r="L2090" s="211"/>
      <c r="M2090" s="369"/>
      <c r="N2090" s="211"/>
      <c r="O2090" s="211"/>
      <c r="P2090" s="211"/>
      <c r="Q2090" s="512"/>
      <c r="R2090" s="992">
        <f t="shared" si="441"/>
        <v>0</v>
      </c>
      <c r="S2090" s="512">
        <f>Y2090-X2090-U2090</f>
        <v>0</v>
      </c>
      <c r="T2090" s="1011"/>
      <c r="U2090" s="512"/>
      <c r="V2090" s="512"/>
      <c r="W2090" s="512"/>
      <c r="X2090" s="512"/>
      <c r="Y2090" s="512"/>
      <c r="Z2090" s="1193"/>
      <c r="AA2090" s="508"/>
      <c r="AB2090" s="1386"/>
      <c r="AC2090" s="1401"/>
    </row>
    <row r="2091" spans="1:29" ht="43.5" x14ac:dyDescent="0.25">
      <c r="A2091" s="227">
        <v>1</v>
      </c>
      <c r="B2091" s="723" t="s">
        <v>359</v>
      </c>
      <c r="C2091" s="622"/>
      <c r="D2091" s="4"/>
      <c r="E2091" s="367"/>
      <c r="F2091" s="213">
        <f t="shared" si="438"/>
        <v>0</v>
      </c>
      <c r="G2091" s="746"/>
      <c r="H2091" s="323" t="e">
        <f>G2091/F2091*100</f>
        <v>#DIV/0!</v>
      </c>
      <c r="I2091" s="1825"/>
      <c r="J2091" s="1825"/>
      <c r="K2091" s="211"/>
      <c r="L2091" s="211"/>
      <c r="M2091" s="369"/>
      <c r="N2091" s="211"/>
      <c r="O2091" s="211"/>
      <c r="P2091" s="211"/>
      <c r="Q2091" s="512"/>
      <c r="R2091" s="992">
        <f t="shared" si="441"/>
        <v>0</v>
      </c>
      <c r="S2091" s="512"/>
      <c r="T2091" s="1011"/>
      <c r="U2091" s="512"/>
      <c r="V2091" s="512"/>
      <c r="W2091" s="512"/>
      <c r="X2091" s="512"/>
      <c r="Y2091" s="512"/>
      <c r="Z2091" s="1193"/>
      <c r="AA2091" s="508"/>
      <c r="AB2091" s="1386"/>
      <c r="AC2091" s="1401"/>
    </row>
    <row r="2092" spans="1:29" ht="30" x14ac:dyDescent="0.25">
      <c r="A2092" s="227">
        <v>1</v>
      </c>
      <c r="B2092" s="718" t="s">
        <v>202</v>
      </c>
      <c r="C2092" s="622"/>
      <c r="D2092" s="4"/>
      <c r="E2092" s="367"/>
      <c r="F2092" s="213">
        <f t="shared" si="438"/>
        <v>0</v>
      </c>
      <c r="G2092" s="746"/>
      <c r="H2092" s="323"/>
      <c r="I2092" s="1825"/>
      <c r="J2092" s="1825"/>
      <c r="K2092" s="211"/>
      <c r="L2092" s="211"/>
      <c r="M2092" s="369"/>
      <c r="N2092" s="211"/>
      <c r="O2092" s="211"/>
      <c r="P2092" s="211"/>
      <c r="Q2092" s="512"/>
      <c r="R2092" s="992">
        <f t="shared" si="441"/>
        <v>0</v>
      </c>
      <c r="S2092" s="512">
        <f>Y2092-X2092-U2092</f>
        <v>0</v>
      </c>
      <c r="T2092" s="1011"/>
      <c r="U2092" s="512"/>
      <c r="V2092" s="512"/>
      <c r="W2092" s="512"/>
      <c r="X2092" s="512"/>
      <c r="Y2092" s="512"/>
      <c r="Z2092" s="1193"/>
      <c r="AA2092" s="508"/>
      <c r="AB2092" s="1386"/>
      <c r="AC2092" s="1401"/>
    </row>
    <row r="2093" spans="1:29" ht="72" x14ac:dyDescent="0.25">
      <c r="A2093" s="227">
        <v>1</v>
      </c>
      <c r="B2093" s="719" t="s">
        <v>367</v>
      </c>
      <c r="C2093" s="622"/>
      <c r="D2093" s="4"/>
      <c r="E2093" s="367"/>
      <c r="F2093" s="213">
        <f t="shared" si="438"/>
        <v>0</v>
      </c>
      <c r="G2093" s="746"/>
      <c r="H2093" s="323"/>
      <c r="I2093" s="1825"/>
      <c r="J2093" s="1825"/>
      <c r="K2093" s="211"/>
      <c r="L2093" s="211"/>
      <c r="M2093" s="369"/>
      <c r="N2093" s="211"/>
      <c r="O2093" s="211"/>
      <c r="P2093" s="211"/>
      <c r="Q2093" s="512"/>
      <c r="R2093" s="992">
        <f t="shared" si="441"/>
        <v>0</v>
      </c>
      <c r="S2093" s="512"/>
      <c r="T2093" s="1011"/>
      <c r="U2093" s="512"/>
      <c r="V2093" s="512"/>
      <c r="W2093" s="512"/>
      <c r="X2093" s="512"/>
      <c r="Y2093" s="512"/>
      <c r="Z2093" s="1193"/>
      <c r="AA2093" s="508"/>
      <c r="AB2093" s="1386"/>
      <c r="AC2093" s="1401"/>
    </row>
    <row r="2094" spans="1:29" x14ac:dyDescent="0.25">
      <c r="A2094" s="227">
        <v>1</v>
      </c>
      <c r="B2094" s="710" t="s">
        <v>235</v>
      </c>
      <c r="C2094" s="609"/>
      <c r="D2094" s="4"/>
      <c r="E2094" s="367">
        <f>E2095+E2096</f>
        <v>0</v>
      </c>
      <c r="F2094" s="213">
        <f t="shared" si="438"/>
        <v>0</v>
      </c>
      <c r="G2094" s="746">
        <f>G2095+G2096</f>
        <v>0</v>
      </c>
      <c r="H2094" s="323" t="e">
        <f t="shared" ref="H2094:H2101" si="442">G2094/F2094*100</f>
        <v>#DIV/0!</v>
      </c>
      <c r="I2094" s="1825"/>
      <c r="J2094" s="1825"/>
      <c r="K2094" s="211"/>
      <c r="L2094" s="211"/>
      <c r="M2094" s="369"/>
      <c r="N2094" s="211"/>
      <c r="O2094" s="211"/>
      <c r="P2094" s="211"/>
      <c r="Q2094" s="513"/>
      <c r="R2094" s="1134">
        <f t="shared" si="441"/>
        <v>0</v>
      </c>
      <c r="S2094" s="513">
        <f t="shared" ref="S2094:S2100" si="443">Y2094-X2094-U2094</f>
        <v>0</v>
      </c>
      <c r="T2094" s="1433"/>
      <c r="U2094" s="512"/>
      <c r="V2094" s="512">
        <f>S2094-R2094</f>
        <v>0</v>
      </c>
      <c r="W2094" s="512"/>
      <c r="X2094" s="512"/>
      <c r="Y2094" s="513"/>
      <c r="Z2094" s="1193"/>
      <c r="AA2094" s="1119"/>
      <c r="AB2094" s="1386"/>
      <c r="AC2094" s="1401"/>
    </row>
    <row r="2095" spans="1:29" ht="30" x14ac:dyDescent="0.25">
      <c r="A2095" s="227">
        <v>1</v>
      </c>
      <c r="B2095" s="278" t="s">
        <v>285</v>
      </c>
      <c r="C2095" s="2033"/>
      <c r="D2095" s="723"/>
      <c r="E2095" s="367"/>
      <c r="F2095" s="323">
        <f t="shared" si="438"/>
        <v>0</v>
      </c>
      <c r="G2095" s="746"/>
      <c r="H2095" s="323" t="e">
        <f t="shared" si="442"/>
        <v>#DIV/0!</v>
      </c>
      <c r="I2095" s="1825"/>
      <c r="J2095" s="1825"/>
      <c r="K2095" s="211"/>
      <c r="L2095" s="211"/>
      <c r="M2095" s="369"/>
      <c r="N2095" s="211"/>
      <c r="O2095" s="211"/>
      <c r="P2095" s="211"/>
      <c r="Q2095" s="512"/>
      <c r="R2095" s="1136">
        <f t="shared" si="441"/>
        <v>0</v>
      </c>
      <c r="S2095" s="512">
        <f t="shared" si="443"/>
        <v>0</v>
      </c>
      <c r="T2095" s="1011"/>
      <c r="U2095" s="514"/>
      <c r="V2095" s="514">
        <f>S2095-R2095</f>
        <v>0</v>
      </c>
      <c r="W2095" s="514"/>
      <c r="X2095" s="511"/>
      <c r="Y2095" s="513"/>
      <c r="Z2095" s="1193"/>
      <c r="AA2095" s="1119"/>
      <c r="AB2095" s="1386"/>
      <c r="AC2095" s="1401"/>
    </row>
    <row r="2096" spans="1:29" ht="45" x14ac:dyDescent="0.25">
      <c r="A2096" s="227">
        <v>1</v>
      </c>
      <c r="B2096" s="278" t="s">
        <v>315</v>
      </c>
      <c r="C2096" s="1973"/>
      <c r="D2096" s="4"/>
      <c r="E2096" s="367"/>
      <c r="F2096" s="213">
        <f t="shared" si="438"/>
        <v>0</v>
      </c>
      <c r="G2096" s="746"/>
      <c r="H2096" s="323" t="e">
        <f t="shared" si="442"/>
        <v>#DIV/0!</v>
      </c>
      <c r="I2096" s="1825"/>
      <c r="J2096" s="1825"/>
      <c r="K2096" s="211"/>
      <c r="L2096" s="211"/>
      <c r="M2096" s="369"/>
      <c r="N2096" s="211"/>
      <c r="O2096" s="211"/>
      <c r="P2096" s="211"/>
      <c r="Q2096" s="511"/>
      <c r="R2096" s="992">
        <f t="shared" si="441"/>
        <v>0</v>
      </c>
      <c r="S2096" s="511">
        <f t="shared" si="443"/>
        <v>0</v>
      </c>
      <c r="T2096" s="1014"/>
      <c r="U2096" s="512"/>
      <c r="V2096" s="512"/>
      <c r="W2096" s="512"/>
      <c r="X2096" s="511"/>
      <c r="Y2096" s="512"/>
      <c r="Z2096" s="1193"/>
      <c r="AA2096" s="508"/>
      <c r="AB2096" s="1386"/>
      <c r="AC2096" s="1401"/>
    </row>
    <row r="2097" spans="1:29" ht="29.25" x14ac:dyDescent="0.25">
      <c r="A2097" s="227">
        <v>1</v>
      </c>
      <c r="B2097" s="667" t="s">
        <v>281</v>
      </c>
      <c r="C2097" s="622"/>
      <c r="D2097" s="4"/>
      <c r="E2097" s="394">
        <f>E2075+E2053</f>
        <v>0</v>
      </c>
      <c r="F2097" s="984">
        <f t="shared" si="438"/>
        <v>0</v>
      </c>
      <c r="G2097" s="3831">
        <f>G2075+G2053</f>
        <v>0</v>
      </c>
      <c r="H2097" s="984" t="e">
        <f t="shared" si="442"/>
        <v>#DIV/0!</v>
      </c>
      <c r="I2097" s="1825"/>
      <c r="J2097" s="1825"/>
      <c r="K2097" s="211"/>
      <c r="L2097" s="211"/>
      <c r="M2097" s="369"/>
      <c r="N2097" s="211"/>
      <c r="O2097" s="211"/>
      <c r="P2097" s="211"/>
      <c r="Q2097" s="512"/>
      <c r="R2097" s="992">
        <f t="shared" si="441"/>
        <v>0</v>
      </c>
      <c r="S2097" s="512">
        <f t="shared" si="443"/>
        <v>0</v>
      </c>
      <c r="T2097" s="1011"/>
      <c r="U2097" s="512"/>
      <c r="V2097" s="512"/>
      <c r="W2097" s="512"/>
      <c r="X2097" s="512"/>
      <c r="Y2097" s="512"/>
      <c r="Z2097" s="1198"/>
      <c r="AA2097" s="508"/>
      <c r="AB2097" s="1386"/>
      <c r="AC2097" s="1401"/>
    </row>
    <row r="2098" spans="1:29" ht="43.5" x14ac:dyDescent="0.25">
      <c r="A2098" s="227">
        <v>1</v>
      </c>
      <c r="B2098" s="667" t="s">
        <v>310</v>
      </c>
      <c r="C2098" s="622"/>
      <c r="D2098" s="4"/>
      <c r="E2098" s="394">
        <f>E2063</f>
        <v>0</v>
      </c>
      <c r="F2098" s="726">
        <f t="shared" si="438"/>
        <v>0</v>
      </c>
      <c r="G2098" s="3831">
        <f>G2063</f>
        <v>0</v>
      </c>
      <c r="H2098" s="984" t="e">
        <f t="shared" si="442"/>
        <v>#DIV/0!</v>
      </c>
      <c r="I2098" s="1825"/>
      <c r="J2098" s="1825"/>
      <c r="K2098" s="211"/>
      <c r="L2098" s="211"/>
      <c r="M2098" s="369"/>
      <c r="N2098" s="211"/>
      <c r="O2098" s="211"/>
      <c r="P2098" s="211"/>
      <c r="Q2098" s="512"/>
      <c r="R2098" s="992">
        <f t="shared" si="441"/>
        <v>0</v>
      </c>
      <c r="S2098" s="512">
        <f t="shared" si="443"/>
        <v>0</v>
      </c>
      <c r="T2098" s="1011"/>
      <c r="U2098" s="512"/>
      <c r="V2098" s="512"/>
      <c r="W2098" s="512"/>
      <c r="X2098" s="512"/>
      <c r="Y2098" s="512"/>
      <c r="Z2098" s="1198"/>
      <c r="AA2098" s="508"/>
      <c r="AB2098" s="1386"/>
      <c r="AC2098" s="1401"/>
    </row>
    <row r="2099" spans="1:29" ht="29.25" x14ac:dyDescent="0.25">
      <c r="A2099" s="227">
        <v>1</v>
      </c>
      <c r="B2099" s="685" t="s">
        <v>282</v>
      </c>
      <c r="C2099" s="622"/>
      <c r="D2099" s="4"/>
      <c r="E2099" s="394">
        <f>E2087+E2061</f>
        <v>0</v>
      </c>
      <c r="F2099" s="984">
        <f t="shared" si="438"/>
        <v>0</v>
      </c>
      <c r="G2099" s="3831">
        <f>G2087+G2061</f>
        <v>0</v>
      </c>
      <c r="H2099" s="984" t="e">
        <f t="shared" si="442"/>
        <v>#DIV/0!</v>
      </c>
      <c r="I2099" s="1825"/>
      <c r="J2099" s="1825"/>
      <c r="K2099" s="211"/>
      <c r="L2099" s="211"/>
      <c r="M2099" s="369"/>
      <c r="N2099" s="211"/>
      <c r="O2099" s="211"/>
      <c r="P2099" s="211"/>
      <c r="Q2099" s="512"/>
      <c r="R2099" s="992">
        <f t="shared" si="441"/>
        <v>0</v>
      </c>
      <c r="S2099" s="512">
        <f t="shared" si="443"/>
        <v>0</v>
      </c>
      <c r="T2099" s="1011"/>
      <c r="U2099" s="512"/>
      <c r="V2099" s="512"/>
      <c r="W2099" s="512"/>
      <c r="X2099" s="512"/>
      <c r="Y2099" s="512"/>
      <c r="Z2099" s="1198"/>
      <c r="AA2099" s="508"/>
      <c r="AB2099" s="1386"/>
      <c r="AC2099" s="1401"/>
    </row>
    <row r="2100" spans="1:29" ht="29.25" x14ac:dyDescent="0.25">
      <c r="A2100" s="227">
        <v>1</v>
      </c>
      <c r="B2100" s="685" t="s">
        <v>283</v>
      </c>
      <c r="C2100" s="622"/>
      <c r="D2100" s="4"/>
      <c r="E2100" s="394">
        <f>E2091</f>
        <v>0</v>
      </c>
      <c r="F2100" s="726">
        <f t="shared" si="438"/>
        <v>0</v>
      </c>
      <c r="G2100" s="3831">
        <f>G2091</f>
        <v>0</v>
      </c>
      <c r="H2100" s="984" t="e">
        <f t="shared" si="442"/>
        <v>#DIV/0!</v>
      </c>
      <c r="I2100" s="1825"/>
      <c r="J2100" s="1825"/>
      <c r="K2100" s="211"/>
      <c r="L2100" s="211"/>
      <c r="M2100" s="369"/>
      <c r="N2100" s="211"/>
      <c r="O2100" s="211"/>
      <c r="P2100" s="211"/>
      <c r="Q2100" s="512"/>
      <c r="R2100" s="1134">
        <f t="shared" si="441"/>
        <v>0</v>
      </c>
      <c r="S2100" s="512">
        <f t="shared" si="443"/>
        <v>0</v>
      </c>
      <c r="T2100" s="1011"/>
      <c r="U2100" s="512"/>
      <c r="V2100" s="512">
        <f>S2100-R2100</f>
        <v>0</v>
      </c>
      <c r="W2100" s="512"/>
      <c r="X2100" s="512"/>
      <c r="Y2100" s="512"/>
      <c r="Z2100" s="1198"/>
      <c r="AA2100" s="508"/>
      <c r="AB2100" s="1386"/>
      <c r="AC2100" s="1401"/>
    </row>
    <row r="2101" spans="1:29" x14ac:dyDescent="0.25">
      <c r="A2101" s="227">
        <v>1</v>
      </c>
      <c r="B2101" s="721" t="s">
        <v>138</v>
      </c>
      <c r="C2101" s="622"/>
      <c r="D2101" s="4"/>
      <c r="E2101" s="1074">
        <f>E2097+E2098+E2100+E2062*2.9+E2090/4.2</f>
        <v>0</v>
      </c>
      <c r="F2101" s="726">
        <f t="shared" si="438"/>
        <v>0</v>
      </c>
      <c r="G2101" s="3831">
        <f>G2097+G2098+G2100+G2062*2.9+G2090/4.2</f>
        <v>0</v>
      </c>
      <c r="H2101" s="984" t="e">
        <f t="shared" si="442"/>
        <v>#DIV/0!</v>
      </c>
      <c r="I2101" s="1825"/>
      <c r="J2101" s="1825"/>
      <c r="K2101" s="211"/>
      <c r="L2101" s="211"/>
      <c r="M2101" s="369"/>
      <c r="N2101" s="211"/>
      <c r="O2101" s="211"/>
      <c r="P2101" s="211"/>
      <c r="Q2101" s="512"/>
      <c r="R2101" s="992">
        <f t="shared" si="441"/>
        <v>0</v>
      </c>
      <c r="S2101" s="512">
        <f t="shared" ref="S2101:Y2101" si="444">SUM(S2100,S2094,S2063,S2052,S2074,S2084)</f>
        <v>0</v>
      </c>
      <c r="T2101" s="1011">
        <f t="shared" si="444"/>
        <v>0</v>
      </c>
      <c r="U2101" s="512">
        <f t="shared" si="444"/>
        <v>0</v>
      </c>
      <c r="V2101" s="512">
        <f t="shared" si="444"/>
        <v>0</v>
      </c>
      <c r="W2101" s="512">
        <f t="shared" si="444"/>
        <v>0</v>
      </c>
      <c r="X2101" s="512">
        <f t="shared" si="444"/>
        <v>0</v>
      </c>
      <c r="Y2101" s="512">
        <f t="shared" si="444"/>
        <v>0</v>
      </c>
      <c r="Z2101" s="1198"/>
      <c r="AA2101" s="508"/>
      <c r="AB2101" s="1386"/>
      <c r="AC2101" s="1401"/>
    </row>
    <row r="2102" spans="1:29" x14ac:dyDescent="0.25">
      <c r="A2102" s="227">
        <v>1</v>
      </c>
      <c r="B2102" s="228" t="s">
        <v>29</v>
      </c>
      <c r="C2102" s="634"/>
      <c r="D2102" s="1455"/>
      <c r="E2102" s="391"/>
      <c r="F2102" s="1085">
        <f t="shared" si="438"/>
        <v>0</v>
      </c>
      <c r="G2102" s="741"/>
      <c r="H2102" s="1085"/>
      <c r="I2102" s="1817"/>
      <c r="J2102" s="1817"/>
      <c r="K2102" s="982"/>
      <c r="L2102" s="982"/>
      <c r="M2102" s="379"/>
      <c r="N2102" s="982"/>
      <c r="O2102" s="982"/>
      <c r="P2102" s="982"/>
      <c r="Q2102" s="511"/>
      <c r="R2102" s="991">
        <f t="shared" si="441"/>
        <v>0</v>
      </c>
      <c r="S2102" s="511">
        <f>Y2102-X2102-U2102</f>
        <v>0</v>
      </c>
      <c r="T2102" s="1014"/>
      <c r="U2102" s="511"/>
      <c r="V2102" s="511"/>
      <c r="W2102" s="511"/>
      <c r="X2102" s="511"/>
      <c r="Y2102" s="511"/>
      <c r="Z2102" s="1239"/>
      <c r="AA2102" s="554"/>
      <c r="AB2102" s="1386"/>
      <c r="AC2102" s="1401"/>
    </row>
    <row r="2103" spans="1:29" ht="30" x14ac:dyDescent="0.25">
      <c r="A2103" s="227">
        <v>1</v>
      </c>
      <c r="B2103" s="2" t="s">
        <v>127</v>
      </c>
      <c r="C2103" s="635"/>
      <c r="D2103" s="1434"/>
      <c r="E2103" s="388"/>
      <c r="F2103" s="432">
        <f t="shared" si="438"/>
        <v>0</v>
      </c>
      <c r="G2103" s="3777"/>
      <c r="H2103" s="432"/>
      <c r="I2103" s="340"/>
      <c r="J2103" s="340"/>
      <c r="K2103" s="724"/>
      <c r="L2103" s="724"/>
      <c r="M2103" s="369"/>
      <c r="N2103" s="724"/>
      <c r="O2103" s="724"/>
      <c r="P2103" s="724"/>
      <c r="Q2103" s="512"/>
      <c r="R2103" s="992">
        <f t="shared" si="441"/>
        <v>0</v>
      </c>
      <c r="S2103" s="512">
        <f>Y2103-X2103-U2103</f>
        <v>0</v>
      </c>
      <c r="T2103" s="1011"/>
      <c r="U2103" s="512"/>
      <c r="V2103" s="512"/>
      <c r="W2103" s="512"/>
      <c r="X2103" s="512"/>
      <c r="Y2103" s="512"/>
      <c r="Z2103" s="1170"/>
      <c r="AA2103" s="508"/>
      <c r="AB2103" s="1386"/>
      <c r="AC2103" s="1401"/>
    </row>
    <row r="2104" spans="1:29" s="237" customFormat="1" x14ac:dyDescent="0.25">
      <c r="A2104" s="227">
        <v>1</v>
      </c>
      <c r="B2104" s="222" t="s">
        <v>9</v>
      </c>
      <c r="C2104" s="638"/>
      <c r="D2104" s="3">
        <v>240</v>
      </c>
      <c r="E2104" s="371"/>
      <c r="F2104" s="213">
        <f t="shared" ref="F2104:F2167" si="445">E2104/12*$B$4</f>
        <v>0</v>
      </c>
      <c r="G2104" s="708"/>
      <c r="H2104" s="213" t="e">
        <f>G2104/F2104*100</f>
        <v>#DIV/0!</v>
      </c>
      <c r="I2104" s="1077">
        <v>8</v>
      </c>
      <c r="J2104" s="253" t="e">
        <f>M2104/G2104</f>
        <v>#DIV/0!</v>
      </c>
      <c r="K2104" s="254">
        <f>ROUND(E2104*I2104,0)</f>
        <v>0</v>
      </c>
      <c r="L2104" s="254">
        <f>ROUND(K2104/12*$B$4,0)</f>
        <v>0</v>
      </c>
      <c r="M2104" s="3576"/>
      <c r="N2104" s="254" t="e">
        <f>M2104/L2104*100</f>
        <v>#DIV/0!</v>
      </c>
      <c r="O2104" s="254">
        <f>ROUND(K2104/D2104,0)</f>
        <v>0</v>
      </c>
      <c r="P2104" s="254" t="e">
        <f>M2104/$B$4*12/O2104</f>
        <v>#DIV/0!</v>
      </c>
      <c r="Q2104" s="512"/>
      <c r="R2104" s="992">
        <f t="shared" si="441"/>
        <v>0</v>
      </c>
      <c r="S2104" s="512">
        <f>Y2104-X2104-U2104</f>
        <v>0</v>
      </c>
      <c r="T2104" s="1011"/>
      <c r="U2104" s="512"/>
      <c r="V2104" s="512"/>
      <c r="W2104" s="512"/>
      <c r="X2104" s="512"/>
      <c r="Y2104" s="512"/>
      <c r="Z2104" s="1213"/>
      <c r="AA2104" s="508"/>
      <c r="AB2104" s="1386"/>
      <c r="AC2104" s="1401"/>
    </row>
    <row r="2105" spans="1:29" s="237" customFormat="1" x14ac:dyDescent="0.25">
      <c r="A2105" s="227">
        <v>1</v>
      </c>
      <c r="B2105" s="2175" t="s">
        <v>47</v>
      </c>
      <c r="C2105" s="619"/>
      <c r="D2105" s="1970">
        <v>240</v>
      </c>
      <c r="E2105" s="372"/>
      <c r="F2105" s="218">
        <f t="shared" si="445"/>
        <v>0</v>
      </c>
      <c r="G2105" s="3772"/>
      <c r="H2105" s="218" t="e">
        <f>G2105/F2105*100</f>
        <v>#DIV/0!</v>
      </c>
      <c r="I2105" s="2176">
        <v>8</v>
      </c>
      <c r="J2105" s="1415" t="e">
        <f>M2105/G2105</f>
        <v>#DIV/0!</v>
      </c>
      <c r="K2105" s="430">
        <f>ROUND(E2105*I2105,0)</f>
        <v>0</v>
      </c>
      <c r="L2105" s="1416">
        <f>ROUND(K2105/12*$B$4,0)</f>
        <v>0</v>
      </c>
      <c r="M2105" s="3578"/>
      <c r="N2105" s="1416" t="e">
        <f>M2105/L2105*100</f>
        <v>#DIV/0!</v>
      </c>
      <c r="O2105" s="1416">
        <f>ROUND(K2105/D2105,0)</f>
        <v>0</v>
      </c>
      <c r="P2105" s="1416" t="e">
        <f>M2105/$B$4*12/O2105</f>
        <v>#DIV/0!</v>
      </c>
      <c r="Q2105" s="519"/>
      <c r="R2105" s="1133">
        <f t="shared" si="441"/>
        <v>0</v>
      </c>
      <c r="S2105" s="513"/>
      <c r="T2105" s="1449"/>
      <c r="U2105" s="519"/>
      <c r="V2105" s="513"/>
      <c r="W2105" s="513"/>
      <c r="X2105" s="513"/>
      <c r="Y2105" s="513"/>
      <c r="Z2105" s="1419"/>
      <c r="AA2105" s="1119"/>
      <c r="AB2105" s="1386"/>
      <c r="AC2105" s="1401"/>
    </row>
    <row r="2106" spans="1:29" x14ac:dyDescent="0.25">
      <c r="A2106" s="227">
        <v>1</v>
      </c>
      <c r="B2106" s="1671" t="s">
        <v>184</v>
      </c>
      <c r="C2106" s="1672"/>
      <c r="D2106" s="2059"/>
      <c r="E2106" s="378">
        <f>SUM(E2104:E2105)</f>
        <v>0</v>
      </c>
      <c r="F2106" s="1949">
        <f t="shared" si="445"/>
        <v>0</v>
      </c>
      <c r="G2106" s="3835">
        <f>SUM(G2104:G2105)</f>
        <v>0</v>
      </c>
      <c r="H2106" s="1550" t="e">
        <f>G2106/F2106*100</f>
        <v>#DIV/0!</v>
      </c>
      <c r="I2106" s="1843" t="e">
        <f>K2106/E2106</f>
        <v>#DIV/0!</v>
      </c>
      <c r="J2106" s="1514" t="e">
        <f>M2106/G2106</f>
        <v>#DIV/0!</v>
      </c>
      <c r="K2106" s="2076">
        <f>SUM(K2104:K2105)</f>
        <v>0</v>
      </c>
      <c r="L2106" s="1949">
        <f>SUM(L2104:L2105)</f>
        <v>0</v>
      </c>
      <c r="M2106" s="428">
        <f>SUM(M2104:M2105)</f>
        <v>0</v>
      </c>
      <c r="N2106" s="1475" t="e">
        <f>M2106/L2106*100</f>
        <v>#DIV/0!</v>
      </c>
      <c r="O2106" s="1949">
        <f>SUM(O2104:O2105)</f>
        <v>0</v>
      </c>
      <c r="P2106" s="1403" t="e">
        <f>M2106/$B$4*12/O2106</f>
        <v>#DIV/0!</v>
      </c>
      <c r="Q2106" s="514"/>
      <c r="R2106" s="1135">
        <f t="shared" si="441"/>
        <v>0</v>
      </c>
      <c r="S2106" s="520">
        <f>Y2106-X2106-U2106</f>
        <v>0</v>
      </c>
      <c r="T2106" s="1583"/>
      <c r="U2106" s="514"/>
      <c r="V2106" s="520"/>
      <c r="W2106" s="517"/>
      <c r="X2106" s="510"/>
      <c r="Y2106" s="510"/>
      <c r="Z2106" s="1952"/>
      <c r="AA2106" s="1124"/>
      <c r="AB2106" s="1386"/>
      <c r="AC2106" s="1401"/>
    </row>
    <row r="2107" spans="1:29" ht="29.25" thickBot="1" x14ac:dyDescent="0.3">
      <c r="A2107" s="227">
        <v>1</v>
      </c>
      <c r="B2107" s="2177" t="s">
        <v>215</v>
      </c>
      <c r="C2107" s="2177"/>
      <c r="D2107" s="1590"/>
      <c r="E2107" s="18">
        <f>SUM(E2106)</f>
        <v>0</v>
      </c>
      <c r="F2107" s="10">
        <f t="shared" si="445"/>
        <v>0</v>
      </c>
      <c r="G2107" s="3795">
        <f>SUM(G2106)</f>
        <v>0</v>
      </c>
      <c r="H2107" s="10" t="e">
        <f>G2107/F2107*100</f>
        <v>#DIV/0!</v>
      </c>
      <c r="I2107" s="8" t="e">
        <f>K2107/E2107</f>
        <v>#DIV/0!</v>
      </c>
      <c r="J2107" s="1642" t="e">
        <f>M2107/G2107</f>
        <v>#DIV/0!</v>
      </c>
      <c r="K2107" s="1829">
        <f>SUM(K2106)</f>
        <v>0</v>
      </c>
      <c r="L2107" s="1829">
        <f>SUM(L2106)</f>
        <v>0</v>
      </c>
      <c r="M2107" s="378">
        <f>SUM(M2106)</f>
        <v>0</v>
      </c>
      <c r="N2107" s="1505" t="e">
        <f>M2107/L2107*100</f>
        <v>#DIV/0!</v>
      </c>
      <c r="O2107" s="321">
        <f>SUM(O2106)</f>
        <v>0</v>
      </c>
      <c r="P2107" s="1505" t="e">
        <f>M2107/$B$4*12/O2107</f>
        <v>#DIV/0!</v>
      </c>
      <c r="Q2107" s="510"/>
      <c r="R2107" s="1134">
        <f t="shared" si="441"/>
        <v>0</v>
      </c>
      <c r="S2107" s="512">
        <f>Y2107-X2107-U2107</f>
        <v>0</v>
      </c>
      <c r="T2107" s="1011"/>
      <c r="U2107" s="512"/>
      <c r="V2107" s="512">
        <f>S2107-R2107</f>
        <v>0</v>
      </c>
      <c r="W2107" s="600"/>
      <c r="X2107" s="510"/>
      <c r="Y2107" s="510"/>
      <c r="Z2107" s="1172"/>
      <c r="AA2107" s="1124"/>
      <c r="AB2107" s="1386"/>
      <c r="AC2107" s="1401"/>
    </row>
    <row r="2108" spans="1:29" ht="15.75" thickBot="1" x14ac:dyDescent="0.3">
      <c r="A2108" s="227">
        <v>1</v>
      </c>
      <c r="B2108" s="2004" t="s">
        <v>316</v>
      </c>
      <c r="C2108" s="2005"/>
      <c r="D2108" s="2004"/>
      <c r="E2108" s="376"/>
      <c r="F2108" s="2178">
        <f t="shared" si="445"/>
        <v>0</v>
      </c>
      <c r="G2108" s="3869"/>
      <c r="H2108" s="2178"/>
      <c r="I2108" s="1820"/>
      <c r="J2108" s="1820"/>
      <c r="K2108" s="2178"/>
      <c r="L2108" s="2178"/>
      <c r="M2108" s="3650"/>
      <c r="N2108" s="3673"/>
      <c r="O2108" s="3673"/>
      <c r="P2108" s="3673"/>
      <c r="Q2108" s="3630"/>
      <c r="R2108" s="3630">
        <f t="shared" si="441"/>
        <v>0</v>
      </c>
      <c r="S2108" s="3630">
        <f t="shared" ref="S2108:Y2108" si="446">S2107+S2101</f>
        <v>0</v>
      </c>
      <c r="T2108" s="3630">
        <f t="shared" si="446"/>
        <v>0</v>
      </c>
      <c r="U2108" s="3630">
        <f>U2107+U2101</f>
        <v>0</v>
      </c>
      <c r="V2108" s="3630">
        <f t="shared" si="446"/>
        <v>0</v>
      </c>
      <c r="W2108" s="3630"/>
      <c r="X2108" s="3630">
        <f t="shared" si="446"/>
        <v>0</v>
      </c>
      <c r="Y2108" s="3630">
        <f t="shared" si="446"/>
        <v>0</v>
      </c>
      <c r="Z2108" s="2179"/>
      <c r="AA2108" s="1121"/>
      <c r="AB2108" s="1386"/>
      <c r="AC2108" s="1401"/>
    </row>
    <row r="2109" spans="1:29" x14ac:dyDescent="0.25">
      <c r="A2109" s="227">
        <v>1</v>
      </c>
      <c r="B2109" s="866"/>
      <c r="C2109" s="866"/>
      <c r="D2109" s="866"/>
      <c r="E2109" s="407"/>
      <c r="F2109" s="1426">
        <f t="shared" si="445"/>
        <v>0</v>
      </c>
      <c r="G2109" s="3774"/>
      <c r="H2109" s="1426"/>
      <c r="I2109" s="1821"/>
      <c r="J2109" s="1821"/>
      <c r="K2109" s="1426"/>
      <c r="L2109" s="1426"/>
      <c r="M2109" s="407"/>
      <c r="N2109" s="1426"/>
      <c r="O2109" s="1426"/>
      <c r="P2109" s="1426"/>
      <c r="Q2109" s="511"/>
      <c r="R2109" s="991">
        <f t="shared" si="441"/>
        <v>0</v>
      </c>
      <c r="S2109" s="511">
        <f t="shared" ref="S2109:S2117" si="447">Y2109-X2109-U2109</f>
        <v>0</v>
      </c>
      <c r="T2109" s="1014"/>
      <c r="U2109" s="511"/>
      <c r="V2109" s="511"/>
      <c r="W2109" s="511"/>
      <c r="X2109" s="511"/>
      <c r="Y2109" s="511"/>
      <c r="Z2109" s="1181"/>
      <c r="AA2109" s="554"/>
      <c r="AB2109" s="1386"/>
      <c r="AC2109" s="1401"/>
    </row>
    <row r="2110" spans="1:29" ht="57.75" x14ac:dyDescent="0.25">
      <c r="A2110" s="227">
        <v>1</v>
      </c>
      <c r="B2110" s="2173" t="s">
        <v>514</v>
      </c>
      <c r="C2110" s="2173"/>
      <c r="D2110" s="939"/>
      <c r="E2110" s="371"/>
      <c r="F2110" s="330">
        <f t="shared" si="445"/>
        <v>0</v>
      </c>
      <c r="G2110" s="2631"/>
      <c r="H2110" s="330"/>
      <c r="I2110" s="1077"/>
      <c r="J2110" s="1077"/>
      <c r="K2110" s="1786"/>
      <c r="L2110" s="1786"/>
      <c r="M2110" s="371"/>
      <c r="N2110" s="1786"/>
      <c r="O2110" s="1786"/>
      <c r="P2110" s="1786"/>
      <c r="Q2110" s="512"/>
      <c r="R2110" s="992">
        <f t="shared" si="441"/>
        <v>0</v>
      </c>
      <c r="S2110" s="512">
        <f t="shared" si="447"/>
        <v>0</v>
      </c>
      <c r="T2110" s="1011"/>
      <c r="U2110" s="512"/>
      <c r="V2110" s="512"/>
      <c r="W2110" s="512"/>
      <c r="X2110" s="512"/>
      <c r="Y2110" s="512"/>
      <c r="Z2110" s="1217"/>
      <c r="AA2110" s="508"/>
      <c r="AB2110" s="1386"/>
      <c r="AC2110" s="1401"/>
    </row>
    <row r="2111" spans="1:29" x14ac:dyDescent="0.25">
      <c r="A2111" s="227">
        <v>1</v>
      </c>
      <c r="B2111" s="1826" t="s">
        <v>5</v>
      </c>
      <c r="C2111" s="1827"/>
      <c r="D2111" s="1826"/>
      <c r="E2111" s="371"/>
      <c r="F2111" s="330">
        <f t="shared" si="445"/>
        <v>0</v>
      </c>
      <c r="G2111" s="2631"/>
      <c r="H2111" s="330"/>
      <c r="I2111" s="1077"/>
      <c r="J2111" s="1077"/>
      <c r="K2111" s="1786"/>
      <c r="L2111" s="1786"/>
      <c r="M2111" s="371"/>
      <c r="N2111" s="1786"/>
      <c r="O2111" s="1786"/>
      <c r="P2111" s="1786"/>
      <c r="Q2111" s="512"/>
      <c r="R2111" s="992">
        <f t="shared" si="441"/>
        <v>0</v>
      </c>
      <c r="S2111" s="512">
        <f t="shared" si="447"/>
        <v>0</v>
      </c>
      <c r="T2111" s="1011"/>
      <c r="U2111" s="512"/>
      <c r="V2111" s="512"/>
      <c r="W2111" s="512"/>
      <c r="X2111" s="512"/>
      <c r="Y2111" s="512"/>
      <c r="Z2111" s="1217"/>
      <c r="AA2111" s="508"/>
      <c r="AB2111" s="1386"/>
      <c r="AC2111" s="1401"/>
    </row>
    <row r="2112" spans="1:29" x14ac:dyDescent="0.25">
      <c r="A2112" s="227">
        <v>1</v>
      </c>
      <c r="B2112" s="3" t="s">
        <v>9</v>
      </c>
      <c r="C2112" s="1399" t="s">
        <v>277</v>
      </c>
      <c r="D2112" s="2138">
        <v>340</v>
      </c>
      <c r="E2112" s="367"/>
      <c r="F2112" s="213">
        <f t="shared" si="445"/>
        <v>0</v>
      </c>
      <c r="G2112" s="708"/>
      <c r="H2112" s="213" t="e">
        <f>G2112/F2112*100</f>
        <v>#DIV/0!</v>
      </c>
      <c r="I2112" s="2180"/>
      <c r="J2112" s="253" t="e">
        <f>M2112/G2112</f>
        <v>#DIV/0!</v>
      </c>
      <c r="K2112" s="254">
        <f>ROUND(E2112*I2112,0)</f>
        <v>0</v>
      </c>
      <c r="L2112" s="254">
        <f>ROUND(K2112/12*$B$4,0)</f>
        <v>0</v>
      </c>
      <c r="M2112" s="3576"/>
      <c r="N2112" s="254" t="e">
        <f>M2112/L2112*100</f>
        <v>#DIV/0!</v>
      </c>
      <c r="O2112" s="254">
        <f>ROUND(K2112/D2112,0)</f>
        <v>0</v>
      </c>
      <c r="P2112" s="254" t="e">
        <f>M2112/$B$4*12/O2112</f>
        <v>#DIV/0!</v>
      </c>
      <c r="Q2112" s="512"/>
      <c r="R2112" s="992">
        <f t="shared" si="441"/>
        <v>0</v>
      </c>
      <c r="S2112" s="512">
        <f t="shared" si="447"/>
        <v>0</v>
      </c>
      <c r="T2112" s="1011"/>
      <c r="U2112" s="512"/>
      <c r="V2112" s="512"/>
      <c r="W2112" s="512"/>
      <c r="X2112" s="512"/>
      <c r="Y2112" s="512"/>
      <c r="Z2112" s="1213"/>
      <c r="AA2112" s="508"/>
      <c r="AB2112" s="1386"/>
      <c r="AC2112" s="1401"/>
    </row>
    <row r="2113" spans="1:29" x14ac:dyDescent="0.25">
      <c r="A2113" s="227">
        <v>1</v>
      </c>
      <c r="B2113" s="3" t="s">
        <v>10</v>
      </c>
      <c r="C2113" s="1399" t="s">
        <v>277</v>
      </c>
      <c r="D2113" s="2138">
        <v>340</v>
      </c>
      <c r="E2113" s="367"/>
      <c r="F2113" s="213">
        <f t="shared" si="445"/>
        <v>0</v>
      </c>
      <c r="G2113" s="708"/>
      <c r="H2113" s="213" t="e">
        <f>G2113/F2113*100</f>
        <v>#DIV/0!</v>
      </c>
      <c r="I2113" s="2180"/>
      <c r="J2113" s="253" t="e">
        <f>M2113/G2113</f>
        <v>#DIV/0!</v>
      </c>
      <c r="K2113" s="254">
        <f>ROUND(E2113*I2113,0)</f>
        <v>0</v>
      </c>
      <c r="L2113" s="254">
        <f>ROUND(K2113/12*$B$4,0)</f>
        <v>0</v>
      </c>
      <c r="M2113" s="3576"/>
      <c r="N2113" s="254" t="e">
        <f>M2113/L2113*100</f>
        <v>#DIV/0!</v>
      </c>
      <c r="O2113" s="254">
        <f>ROUND(K2113/D2113,0)</f>
        <v>0</v>
      </c>
      <c r="P2113" s="254" t="e">
        <f>M2113/$B$4*12/O2113</f>
        <v>#DIV/0!</v>
      </c>
      <c r="Q2113" s="512"/>
      <c r="R2113" s="992">
        <f t="shared" si="441"/>
        <v>0</v>
      </c>
      <c r="S2113" s="512">
        <f t="shared" si="447"/>
        <v>0</v>
      </c>
      <c r="T2113" s="1011"/>
      <c r="U2113" s="512"/>
      <c r="V2113" s="512"/>
      <c r="W2113" s="512"/>
      <c r="X2113" s="512"/>
      <c r="Y2113" s="512"/>
      <c r="Z2113" s="1213"/>
      <c r="AA2113" s="508"/>
      <c r="AB2113" s="1386"/>
      <c r="AC2113" s="1401"/>
    </row>
    <row r="2114" spans="1:29" x14ac:dyDescent="0.25">
      <c r="A2114" s="227">
        <v>1</v>
      </c>
      <c r="B2114" s="1970" t="s">
        <v>6</v>
      </c>
      <c r="C2114" s="1399" t="s">
        <v>277</v>
      </c>
      <c r="D2114" s="2181">
        <v>340</v>
      </c>
      <c r="E2114" s="377"/>
      <c r="F2114" s="219">
        <f t="shared" si="445"/>
        <v>0</v>
      </c>
      <c r="G2114" s="3771"/>
      <c r="H2114" s="219" t="e">
        <f>G2114/F2114*100</f>
        <v>#DIV/0!</v>
      </c>
      <c r="I2114" s="2182"/>
      <c r="J2114" s="1411" t="e">
        <f>M2114/G2114</f>
        <v>#DIV/0!</v>
      </c>
      <c r="K2114" s="430">
        <f>ROUND(E2114*I2114,0)</f>
        <v>0</v>
      </c>
      <c r="L2114" s="430">
        <f>ROUND(K2114/12*$B$4,0)</f>
        <v>0</v>
      </c>
      <c r="M2114" s="3577"/>
      <c r="N2114" s="430" t="e">
        <f>M2114/L2114*100</f>
        <v>#DIV/0!</v>
      </c>
      <c r="O2114" s="430">
        <f>ROUND(K2114/D2114,0)</f>
        <v>0</v>
      </c>
      <c r="P2114" s="430" t="e">
        <f>M2114/$B$4*12/O2114</f>
        <v>#DIV/0!</v>
      </c>
      <c r="Q2114" s="513"/>
      <c r="R2114" s="1133">
        <f t="shared" si="441"/>
        <v>0</v>
      </c>
      <c r="S2114" s="513">
        <f t="shared" si="447"/>
        <v>0</v>
      </c>
      <c r="T2114" s="1433"/>
      <c r="U2114" s="513"/>
      <c r="V2114" s="513"/>
      <c r="W2114" s="513"/>
      <c r="X2114" s="513"/>
      <c r="Y2114" s="513"/>
      <c r="Z2114" s="1407"/>
      <c r="AA2114" s="1119"/>
      <c r="AB2114" s="1386"/>
      <c r="AC2114" s="1401"/>
    </row>
    <row r="2115" spans="1:29" x14ac:dyDescent="0.25">
      <c r="A2115" s="227">
        <v>1</v>
      </c>
      <c r="B2115" s="1452" t="s">
        <v>7</v>
      </c>
      <c r="C2115" s="1451"/>
      <c r="D2115" s="1452"/>
      <c r="E2115" s="378">
        <f>SUM(E2112:E2114)</f>
        <v>0</v>
      </c>
      <c r="F2115" s="2076">
        <f t="shared" si="445"/>
        <v>0</v>
      </c>
      <c r="G2115" s="3857">
        <f>SUM(G2112:G2114)</f>
        <v>0</v>
      </c>
      <c r="H2115" s="2076" t="e">
        <f>G2115/F2115*100</f>
        <v>#DIV/0!</v>
      </c>
      <c r="I2115" s="8">
        <f>IF(E2115=0,0,K2115/E2115)</f>
        <v>0</v>
      </c>
      <c r="J2115" s="8" t="e">
        <f>M2115/G2115</f>
        <v>#DIV/0!</v>
      </c>
      <c r="K2115" s="2076">
        <f>SUM(K2112:K2114)</f>
        <v>0</v>
      </c>
      <c r="L2115" s="2076">
        <f>SUM(L2112:L2114)</f>
        <v>0</v>
      </c>
      <c r="M2115" s="378">
        <f>SUM(M2112:M2114)</f>
        <v>0</v>
      </c>
      <c r="N2115" s="1505" t="e">
        <f>M2115/L2115*100</f>
        <v>#DIV/0!</v>
      </c>
      <c r="O2115" s="321">
        <f>SUM(O2112:O2114)</f>
        <v>0</v>
      </c>
      <c r="P2115" s="1505" t="e">
        <f>M2115/$B$4*12/O2115</f>
        <v>#DIV/0!</v>
      </c>
      <c r="Q2115" s="510"/>
      <c r="R2115" s="1134">
        <f t="shared" si="441"/>
        <v>0</v>
      </c>
      <c r="S2115" s="510">
        <f t="shared" si="447"/>
        <v>0</v>
      </c>
      <c r="T2115" s="1015"/>
      <c r="U2115" s="510"/>
      <c r="V2115" s="510">
        <f>S2115-R2115</f>
        <v>0</v>
      </c>
      <c r="W2115" s="510"/>
      <c r="X2115" s="510"/>
      <c r="Y2115" s="510"/>
      <c r="Z2115" s="2077"/>
      <c r="AA2115" s="1124"/>
      <c r="AB2115" s="1386"/>
      <c r="AC2115" s="1401"/>
    </row>
    <row r="2116" spans="1:29" x14ac:dyDescent="0.25">
      <c r="A2116" s="227">
        <v>1</v>
      </c>
      <c r="B2116" s="688" t="s">
        <v>207</v>
      </c>
      <c r="C2116" s="2183"/>
      <c r="D2116" s="2184"/>
      <c r="E2116" s="391"/>
      <c r="F2116" s="1085">
        <f t="shared" si="445"/>
        <v>0</v>
      </c>
      <c r="G2116" s="741"/>
      <c r="H2116" s="1085"/>
      <c r="I2116" s="1821"/>
      <c r="J2116" s="1821"/>
      <c r="K2116" s="2136"/>
      <c r="L2116" s="2136"/>
      <c r="M2116" s="391"/>
      <c r="N2116" s="2136"/>
      <c r="O2116" s="2136"/>
      <c r="P2116" s="2136"/>
      <c r="Q2116" s="511"/>
      <c r="R2116" s="1134">
        <f t="shared" si="441"/>
        <v>0</v>
      </c>
      <c r="S2116" s="511">
        <f t="shared" si="447"/>
        <v>0</v>
      </c>
      <c r="T2116" s="1014"/>
      <c r="U2116" s="511"/>
      <c r="V2116" s="511">
        <f>S2116-R2116</f>
        <v>0</v>
      </c>
      <c r="W2116" s="511"/>
      <c r="X2116" s="511"/>
      <c r="Y2116" s="511"/>
      <c r="Z2116" s="1239"/>
      <c r="AA2116" s="554"/>
      <c r="AB2116" s="1386"/>
      <c r="AC2116" s="1401"/>
    </row>
    <row r="2117" spans="1:29" ht="29.25" x14ac:dyDescent="0.25">
      <c r="A2117" s="227">
        <v>1</v>
      </c>
      <c r="B2117" s="723" t="s">
        <v>295</v>
      </c>
      <c r="C2117" s="622"/>
      <c r="D2117" s="4"/>
      <c r="E2117" s="1070">
        <f>E2119+E2120+E2122+E2124</f>
        <v>0</v>
      </c>
      <c r="F2117" s="323">
        <f t="shared" si="445"/>
        <v>0</v>
      </c>
      <c r="G2117" s="746">
        <f>G2119+G2120+G2122+G2124</f>
        <v>0</v>
      </c>
      <c r="H2117" s="323" t="e">
        <f>G2117/F2117*100</f>
        <v>#DIV/0!</v>
      </c>
      <c r="I2117" s="1077"/>
      <c r="J2117" s="1077"/>
      <c r="K2117" s="1786"/>
      <c r="L2117" s="1786"/>
      <c r="M2117" s="371"/>
      <c r="N2117" s="1786"/>
      <c r="O2117" s="1786"/>
      <c r="P2117" s="1786"/>
      <c r="Q2117" s="512"/>
      <c r="R2117" s="992">
        <f t="shared" si="441"/>
        <v>0</v>
      </c>
      <c r="S2117" s="512">
        <f t="shared" si="447"/>
        <v>0</v>
      </c>
      <c r="T2117" s="1011"/>
      <c r="U2117" s="512"/>
      <c r="V2117" s="512">
        <f>S2117-R2117</f>
        <v>0</v>
      </c>
      <c r="W2117" s="512"/>
      <c r="X2117" s="512"/>
      <c r="Y2117" s="512"/>
      <c r="Z2117" s="1193"/>
      <c r="AA2117" s="508"/>
      <c r="AB2117" s="1386"/>
      <c r="AC2117" s="1401"/>
    </row>
    <row r="2118" spans="1:29" ht="30" x14ac:dyDescent="0.25">
      <c r="A2118" s="227">
        <v>1</v>
      </c>
      <c r="B2118" s="738" t="s">
        <v>205</v>
      </c>
      <c r="C2118" s="622"/>
      <c r="D2118" s="4"/>
      <c r="E2118" s="1070"/>
      <c r="F2118" s="323">
        <f t="shared" si="445"/>
        <v>0</v>
      </c>
      <c r="G2118" s="746"/>
      <c r="H2118" s="323"/>
      <c r="I2118" s="1077"/>
      <c r="J2118" s="1077"/>
      <c r="K2118" s="1786"/>
      <c r="L2118" s="1786"/>
      <c r="M2118" s="371"/>
      <c r="N2118" s="1786"/>
      <c r="O2118" s="1786"/>
      <c r="P2118" s="1786"/>
      <c r="Q2118" s="512"/>
      <c r="R2118" s="992">
        <f t="shared" si="441"/>
        <v>0</v>
      </c>
      <c r="S2118" s="512"/>
      <c r="T2118" s="1011"/>
      <c r="U2118" s="512"/>
      <c r="V2118" s="512"/>
      <c r="W2118" s="512"/>
      <c r="X2118" s="512"/>
      <c r="Y2118" s="512"/>
      <c r="Z2118" s="1193"/>
      <c r="AA2118" s="508"/>
      <c r="AB2118" s="1386"/>
      <c r="AC2118" s="1401"/>
    </row>
    <row r="2119" spans="1:29" ht="30" x14ac:dyDescent="0.25">
      <c r="A2119" s="227">
        <v>1</v>
      </c>
      <c r="B2119" s="738" t="s">
        <v>206</v>
      </c>
      <c r="C2119" s="622"/>
      <c r="D2119" s="4"/>
      <c r="E2119" s="1071"/>
      <c r="F2119" s="323">
        <f t="shared" si="445"/>
        <v>0</v>
      </c>
      <c r="G2119" s="746"/>
      <c r="H2119" s="323" t="e">
        <f>G2119/F2119*100</f>
        <v>#DIV/0!</v>
      </c>
      <c r="I2119" s="1077"/>
      <c r="J2119" s="1077"/>
      <c r="K2119" s="1786"/>
      <c r="L2119" s="1786"/>
      <c r="M2119" s="371"/>
      <c r="N2119" s="1786"/>
      <c r="O2119" s="1786"/>
      <c r="P2119" s="1786"/>
      <c r="Q2119" s="512"/>
      <c r="R2119" s="992">
        <f t="shared" si="441"/>
        <v>0</v>
      </c>
      <c r="S2119" s="512"/>
      <c r="T2119" s="1011"/>
      <c r="U2119" s="512"/>
      <c r="V2119" s="512"/>
      <c r="W2119" s="512"/>
      <c r="X2119" s="512"/>
      <c r="Y2119" s="512"/>
      <c r="Z2119" s="1193"/>
      <c r="AA2119" s="508"/>
      <c r="AB2119" s="1386"/>
      <c r="AC2119" s="1401"/>
    </row>
    <row r="2120" spans="1:29" ht="30" x14ac:dyDescent="0.25">
      <c r="A2120" s="227">
        <v>1</v>
      </c>
      <c r="B2120" s="737" t="s">
        <v>296</v>
      </c>
      <c r="C2120" s="622"/>
      <c r="D2120" s="4"/>
      <c r="E2120" s="1070"/>
      <c r="F2120" s="323">
        <f t="shared" si="445"/>
        <v>0</v>
      </c>
      <c r="G2120" s="746"/>
      <c r="H2120" s="323" t="e">
        <f>G2120/F2120*100</f>
        <v>#DIV/0!</v>
      </c>
      <c r="I2120" s="1077"/>
      <c r="J2120" s="1077"/>
      <c r="K2120" s="1786"/>
      <c r="L2120" s="1786"/>
      <c r="M2120" s="371"/>
      <c r="N2120" s="1786"/>
      <c r="O2120" s="1786"/>
      <c r="P2120" s="1786"/>
      <c r="Q2120" s="512"/>
      <c r="R2120" s="992">
        <f t="shared" si="441"/>
        <v>0</v>
      </c>
      <c r="S2120" s="512"/>
      <c r="T2120" s="1011"/>
      <c r="U2120" s="512"/>
      <c r="V2120" s="512"/>
      <c r="W2120" s="512"/>
      <c r="X2120" s="512"/>
      <c r="Y2120" s="512"/>
      <c r="Z2120" s="1193"/>
      <c r="AA2120" s="508"/>
      <c r="AB2120" s="1386"/>
      <c r="AC2120" s="1401"/>
    </row>
    <row r="2121" spans="1:29" ht="75" x14ac:dyDescent="0.25">
      <c r="A2121" s="227">
        <v>1</v>
      </c>
      <c r="B2121" s="4" t="s">
        <v>297</v>
      </c>
      <c r="C2121" s="622"/>
      <c r="D2121" s="4"/>
      <c r="E2121" s="1071"/>
      <c r="F2121" s="323">
        <f t="shared" si="445"/>
        <v>0</v>
      </c>
      <c r="G2121" s="746"/>
      <c r="H2121" s="323"/>
      <c r="I2121" s="1077"/>
      <c r="J2121" s="1077"/>
      <c r="K2121" s="1786"/>
      <c r="L2121" s="1786"/>
      <c r="M2121" s="371"/>
      <c r="N2121" s="1786"/>
      <c r="O2121" s="1786"/>
      <c r="P2121" s="1786"/>
      <c r="Q2121" s="512"/>
      <c r="R2121" s="992">
        <f t="shared" si="441"/>
        <v>0</v>
      </c>
      <c r="S2121" s="512"/>
      <c r="T2121" s="1011"/>
      <c r="U2121" s="512"/>
      <c r="V2121" s="512"/>
      <c r="W2121" s="512"/>
      <c r="X2121" s="512"/>
      <c r="Y2121" s="512"/>
      <c r="Z2121" s="1193"/>
      <c r="AA2121" s="508"/>
      <c r="AB2121" s="1386"/>
      <c r="AC2121" s="1401"/>
    </row>
    <row r="2122" spans="1:29" ht="60" x14ac:dyDescent="0.25">
      <c r="A2122" s="227">
        <v>1</v>
      </c>
      <c r="B2122" s="4" t="s">
        <v>311</v>
      </c>
      <c r="C2122" s="622"/>
      <c r="D2122" s="4"/>
      <c r="E2122" s="1071"/>
      <c r="F2122" s="323">
        <f t="shared" si="445"/>
        <v>0</v>
      </c>
      <c r="G2122" s="746"/>
      <c r="H2122" s="323" t="e">
        <f>G2122/F2122*100</f>
        <v>#DIV/0!</v>
      </c>
      <c r="I2122" s="1077"/>
      <c r="J2122" s="1077"/>
      <c r="K2122" s="1786"/>
      <c r="L2122" s="1786"/>
      <c r="M2122" s="371"/>
      <c r="N2122" s="1786"/>
      <c r="O2122" s="1786"/>
      <c r="P2122" s="1786"/>
      <c r="Q2122" s="512"/>
      <c r="R2122" s="992">
        <f t="shared" si="441"/>
        <v>0</v>
      </c>
      <c r="S2122" s="512"/>
      <c r="T2122" s="1011"/>
      <c r="U2122" s="512"/>
      <c r="V2122" s="512"/>
      <c r="W2122" s="512"/>
      <c r="X2122" s="512"/>
      <c r="Y2122" s="512"/>
      <c r="Z2122" s="1193"/>
      <c r="AA2122" s="508"/>
      <c r="AB2122" s="1386"/>
      <c r="AC2122" s="1401"/>
    </row>
    <row r="2123" spans="1:29" ht="105" x14ac:dyDescent="0.25">
      <c r="B2123" s="4" t="s">
        <v>542</v>
      </c>
      <c r="C2123" s="622"/>
      <c r="D2123" s="4"/>
      <c r="E2123" s="1071"/>
      <c r="F2123" s="323">
        <f t="shared" si="445"/>
        <v>0</v>
      </c>
      <c r="G2123" s="746"/>
      <c r="H2123" s="323"/>
      <c r="I2123" s="1077"/>
      <c r="J2123" s="1077"/>
      <c r="K2123" s="1786"/>
      <c r="L2123" s="1786"/>
      <c r="M2123" s="371"/>
      <c r="N2123" s="1786"/>
      <c r="O2123" s="1786"/>
      <c r="P2123" s="1786"/>
      <c r="Q2123" s="512"/>
      <c r="R2123" s="992">
        <f t="shared" si="441"/>
        <v>0</v>
      </c>
      <c r="S2123" s="512"/>
      <c r="T2123" s="1011"/>
      <c r="U2123" s="512"/>
      <c r="V2123" s="512"/>
      <c r="W2123" s="512"/>
      <c r="X2123" s="512"/>
      <c r="Y2123" s="512"/>
      <c r="Z2123" s="1193"/>
      <c r="AA2123" s="508"/>
      <c r="AB2123" s="1386"/>
      <c r="AC2123" s="1401"/>
    </row>
    <row r="2124" spans="1:29" ht="30" x14ac:dyDescent="0.25">
      <c r="B2124" s="4" t="s">
        <v>386</v>
      </c>
      <c r="C2124" s="622"/>
      <c r="D2124" s="4"/>
      <c r="E2124" s="1071"/>
      <c r="F2124" s="323">
        <f t="shared" si="445"/>
        <v>0</v>
      </c>
      <c r="G2124" s="746"/>
      <c r="H2124" s="323" t="e">
        <f t="shared" ref="H2124:H2129" si="448">G2124/F2124*100</f>
        <v>#DIV/0!</v>
      </c>
      <c r="I2124" s="1077"/>
      <c r="J2124" s="1077"/>
      <c r="K2124" s="1786"/>
      <c r="L2124" s="1786"/>
      <c r="M2124" s="371"/>
      <c r="N2124" s="1786"/>
      <c r="O2124" s="1786"/>
      <c r="P2124" s="1786"/>
      <c r="Q2124" s="512"/>
      <c r="R2124" s="992">
        <f t="shared" si="441"/>
        <v>0</v>
      </c>
      <c r="S2124" s="512"/>
      <c r="T2124" s="1011"/>
      <c r="U2124" s="512"/>
      <c r="V2124" s="512"/>
      <c r="W2124" s="512"/>
      <c r="X2124" s="512"/>
      <c r="Y2124" s="512"/>
      <c r="Z2124" s="1193"/>
      <c r="AA2124" s="508"/>
      <c r="AB2124" s="1386"/>
      <c r="AC2124" s="1401"/>
    </row>
    <row r="2125" spans="1:29" ht="29.25" x14ac:dyDescent="0.25">
      <c r="A2125" s="227">
        <v>1</v>
      </c>
      <c r="B2125" s="433" t="s">
        <v>135</v>
      </c>
      <c r="C2125" s="622"/>
      <c r="D2125" s="4"/>
      <c r="E2125" s="394">
        <f>E2126</f>
        <v>0</v>
      </c>
      <c r="F2125" s="984">
        <f t="shared" si="445"/>
        <v>0</v>
      </c>
      <c r="G2125" s="3831">
        <f>G2126</f>
        <v>0</v>
      </c>
      <c r="H2125" s="984" t="e">
        <f t="shared" si="448"/>
        <v>#DIV/0!</v>
      </c>
      <c r="I2125" s="1077"/>
      <c r="J2125" s="1077"/>
      <c r="K2125" s="1786"/>
      <c r="L2125" s="1786"/>
      <c r="M2125" s="371"/>
      <c r="N2125" s="1786"/>
      <c r="O2125" s="1786"/>
      <c r="P2125" s="1786"/>
      <c r="Q2125" s="512"/>
      <c r="R2125" s="992">
        <f t="shared" si="441"/>
        <v>0</v>
      </c>
      <c r="S2125" s="512"/>
      <c r="T2125" s="1011"/>
      <c r="U2125" s="512"/>
      <c r="V2125" s="512"/>
      <c r="W2125" s="512"/>
      <c r="X2125" s="512"/>
      <c r="Y2125" s="512"/>
      <c r="Z2125" s="1198"/>
      <c r="AA2125" s="508"/>
      <c r="AB2125" s="1386"/>
      <c r="AC2125" s="1401"/>
    </row>
    <row r="2126" spans="1:29" x14ac:dyDescent="0.25">
      <c r="A2126" s="227">
        <v>1</v>
      </c>
      <c r="B2126" s="275" t="s">
        <v>240</v>
      </c>
      <c r="C2126" s="622"/>
      <c r="D2126" s="4"/>
      <c r="E2126" s="367"/>
      <c r="F2126" s="323">
        <f t="shared" si="445"/>
        <v>0</v>
      </c>
      <c r="G2126" s="746"/>
      <c r="H2126" s="323" t="e">
        <f t="shared" si="448"/>
        <v>#DIV/0!</v>
      </c>
      <c r="I2126" s="1077"/>
      <c r="J2126" s="1077"/>
      <c r="K2126" s="1786"/>
      <c r="L2126" s="1786"/>
      <c r="M2126" s="371"/>
      <c r="N2126" s="1786"/>
      <c r="O2126" s="1786"/>
      <c r="P2126" s="1786"/>
      <c r="Q2126" s="512"/>
      <c r="R2126" s="992">
        <f t="shared" si="441"/>
        <v>0</v>
      </c>
      <c r="S2126" s="512"/>
      <c r="T2126" s="1011"/>
      <c r="U2126" s="512"/>
      <c r="V2126" s="512"/>
      <c r="W2126" s="512"/>
      <c r="X2126" s="512"/>
      <c r="Y2126" s="512"/>
      <c r="Z2126" s="1193"/>
      <c r="AA2126" s="508"/>
      <c r="AB2126" s="1386"/>
      <c r="AC2126" s="1401"/>
    </row>
    <row r="2127" spans="1:29" ht="63" x14ac:dyDescent="0.25">
      <c r="A2127" s="227">
        <v>1</v>
      </c>
      <c r="B2127" s="689" t="s">
        <v>300</v>
      </c>
      <c r="C2127" s="622"/>
      <c r="D2127" s="4"/>
      <c r="E2127" s="367">
        <f>E2128+E2133</f>
        <v>0</v>
      </c>
      <c r="F2127" s="323">
        <f t="shared" si="445"/>
        <v>0</v>
      </c>
      <c r="G2127" s="746">
        <f>G2128+G2133</f>
        <v>0</v>
      </c>
      <c r="H2127" s="323" t="e">
        <f t="shared" si="448"/>
        <v>#DIV/0!</v>
      </c>
      <c r="I2127" s="1077"/>
      <c r="J2127" s="1077"/>
      <c r="K2127" s="1786"/>
      <c r="L2127" s="1786"/>
      <c r="M2127" s="371"/>
      <c r="N2127" s="1786"/>
      <c r="O2127" s="1786"/>
      <c r="P2127" s="1786"/>
      <c r="Q2127" s="512"/>
      <c r="R2127" s="1134">
        <f t="shared" si="441"/>
        <v>0</v>
      </c>
      <c r="S2127" s="512">
        <f>Y2127-X2127-U2127</f>
        <v>0</v>
      </c>
      <c r="T2127" s="1011"/>
      <c r="U2127" s="512"/>
      <c r="V2127" s="512">
        <f>S2127-R2127</f>
        <v>0</v>
      </c>
      <c r="W2127" s="512"/>
      <c r="X2127" s="512"/>
      <c r="Y2127" s="512"/>
      <c r="Z2127" s="1193"/>
      <c r="AA2127" s="508"/>
      <c r="AB2127" s="1386"/>
      <c r="AC2127" s="1401"/>
    </row>
    <row r="2128" spans="1:29" ht="30" x14ac:dyDescent="0.25">
      <c r="A2128" s="227">
        <v>1</v>
      </c>
      <c r="B2128" s="665" t="s">
        <v>301</v>
      </c>
      <c r="C2128" s="622"/>
      <c r="D2128" s="4"/>
      <c r="E2128" s="367">
        <f>SUM(E2129:E2132)</f>
        <v>0</v>
      </c>
      <c r="F2128" s="323">
        <f t="shared" si="445"/>
        <v>0</v>
      </c>
      <c r="G2128" s="746">
        <f>SUM(G2129:G2132)</f>
        <v>0</v>
      </c>
      <c r="H2128" s="323" t="e">
        <f t="shared" si="448"/>
        <v>#DIV/0!</v>
      </c>
      <c r="I2128" s="1077"/>
      <c r="J2128" s="1077"/>
      <c r="K2128" s="1786"/>
      <c r="L2128" s="1786"/>
      <c r="M2128" s="371"/>
      <c r="N2128" s="1786"/>
      <c r="O2128" s="1786"/>
      <c r="P2128" s="1786"/>
      <c r="Q2128" s="512"/>
      <c r="R2128" s="992">
        <f t="shared" si="441"/>
        <v>0</v>
      </c>
      <c r="S2128" s="512"/>
      <c r="T2128" s="1011"/>
      <c r="U2128" s="512"/>
      <c r="V2128" s="512"/>
      <c r="W2128" s="512"/>
      <c r="X2128" s="512"/>
      <c r="Y2128" s="512"/>
      <c r="Z2128" s="1193"/>
      <c r="AA2128" s="508"/>
      <c r="AB2128" s="1386"/>
      <c r="AC2128" s="1401"/>
    </row>
    <row r="2129" spans="1:29" ht="30" x14ac:dyDescent="0.25">
      <c r="A2129" s="227">
        <v>1</v>
      </c>
      <c r="B2129" s="463" t="s">
        <v>302</v>
      </c>
      <c r="C2129" s="622"/>
      <c r="D2129" s="4"/>
      <c r="E2129" s="367"/>
      <c r="F2129" s="323">
        <f t="shared" si="445"/>
        <v>0</v>
      </c>
      <c r="G2129" s="746"/>
      <c r="H2129" s="323" t="e">
        <f t="shared" si="448"/>
        <v>#DIV/0!</v>
      </c>
      <c r="I2129" s="1077"/>
      <c r="J2129" s="1077"/>
      <c r="K2129" s="1786"/>
      <c r="L2129" s="1786"/>
      <c r="M2129" s="371"/>
      <c r="N2129" s="1786"/>
      <c r="O2129" s="1786"/>
      <c r="P2129" s="1786"/>
      <c r="Q2129" s="512"/>
      <c r="R2129" s="992">
        <f t="shared" si="441"/>
        <v>0</v>
      </c>
      <c r="S2129" s="512"/>
      <c r="T2129" s="1011"/>
      <c r="U2129" s="512"/>
      <c r="V2129" s="512"/>
      <c r="W2129" s="512"/>
      <c r="X2129" s="512"/>
      <c r="Y2129" s="512"/>
      <c r="Z2129" s="1193"/>
      <c r="AA2129" s="508"/>
      <c r="AB2129" s="1386"/>
      <c r="AC2129" s="1401"/>
    </row>
    <row r="2130" spans="1:29" ht="60" x14ac:dyDescent="0.25">
      <c r="A2130" s="227">
        <v>1</v>
      </c>
      <c r="B2130" s="463" t="s">
        <v>303</v>
      </c>
      <c r="C2130" s="622"/>
      <c r="D2130" s="4"/>
      <c r="E2130" s="367"/>
      <c r="F2130" s="323">
        <f t="shared" si="445"/>
        <v>0</v>
      </c>
      <c r="G2130" s="746"/>
      <c r="H2130" s="323"/>
      <c r="I2130" s="1077"/>
      <c r="J2130" s="1077"/>
      <c r="K2130" s="1786"/>
      <c r="L2130" s="1786"/>
      <c r="M2130" s="371"/>
      <c r="N2130" s="1786"/>
      <c r="O2130" s="1786"/>
      <c r="P2130" s="1786"/>
      <c r="Q2130" s="512"/>
      <c r="R2130" s="992">
        <f t="shared" si="441"/>
        <v>0</v>
      </c>
      <c r="S2130" s="512"/>
      <c r="T2130" s="1011"/>
      <c r="U2130" s="512"/>
      <c r="V2130" s="512"/>
      <c r="W2130" s="512"/>
      <c r="X2130" s="512"/>
      <c r="Y2130" s="512"/>
      <c r="Z2130" s="1193"/>
      <c r="AA2130" s="508"/>
      <c r="AB2130" s="1386"/>
      <c r="AC2130" s="1401"/>
    </row>
    <row r="2131" spans="1:29" ht="45" x14ac:dyDescent="0.25">
      <c r="A2131" s="227">
        <v>1</v>
      </c>
      <c r="B2131" s="463" t="s">
        <v>304</v>
      </c>
      <c r="C2131" s="622"/>
      <c r="D2131" s="4"/>
      <c r="E2131" s="367"/>
      <c r="F2131" s="323">
        <f t="shared" si="445"/>
        <v>0</v>
      </c>
      <c r="G2131" s="746"/>
      <c r="H2131" s="323"/>
      <c r="I2131" s="1077"/>
      <c r="J2131" s="1077"/>
      <c r="K2131" s="1786"/>
      <c r="L2131" s="1786"/>
      <c r="M2131" s="371"/>
      <c r="N2131" s="1786"/>
      <c r="O2131" s="1786"/>
      <c r="P2131" s="1786"/>
      <c r="Q2131" s="512"/>
      <c r="R2131" s="992">
        <f t="shared" si="441"/>
        <v>0</v>
      </c>
      <c r="S2131" s="512"/>
      <c r="T2131" s="1011"/>
      <c r="U2131" s="512"/>
      <c r="V2131" s="512"/>
      <c r="W2131" s="512"/>
      <c r="X2131" s="512"/>
      <c r="Y2131" s="512"/>
      <c r="Z2131" s="1193"/>
      <c r="AA2131" s="508"/>
      <c r="AB2131" s="1386"/>
      <c r="AC2131" s="1401"/>
    </row>
    <row r="2132" spans="1:29" ht="30" x14ac:dyDescent="0.25">
      <c r="A2132" s="227">
        <v>1</v>
      </c>
      <c r="B2132" s="463" t="s">
        <v>305</v>
      </c>
      <c r="C2132" s="622"/>
      <c r="D2132" s="4"/>
      <c r="E2132" s="367"/>
      <c r="F2132" s="323">
        <f t="shared" si="445"/>
        <v>0</v>
      </c>
      <c r="G2132" s="746"/>
      <c r="H2132" s="323"/>
      <c r="I2132" s="1077"/>
      <c r="J2132" s="1077"/>
      <c r="K2132" s="1786"/>
      <c r="L2132" s="1786"/>
      <c r="M2132" s="371"/>
      <c r="N2132" s="1786"/>
      <c r="O2132" s="1786"/>
      <c r="P2132" s="1786"/>
      <c r="Q2132" s="512"/>
      <c r="R2132" s="992">
        <f t="shared" si="441"/>
        <v>0</v>
      </c>
      <c r="S2132" s="512"/>
      <c r="T2132" s="1011"/>
      <c r="U2132" s="512"/>
      <c r="V2132" s="512"/>
      <c r="W2132" s="512"/>
      <c r="X2132" s="512"/>
      <c r="Y2132" s="512"/>
      <c r="Z2132" s="1193"/>
      <c r="AA2132" s="508"/>
      <c r="AB2132" s="1386"/>
      <c r="AC2132" s="1401"/>
    </row>
    <row r="2133" spans="1:29" ht="60" x14ac:dyDescent="0.25">
      <c r="A2133" s="227">
        <v>1</v>
      </c>
      <c r="B2133" s="665" t="s">
        <v>306</v>
      </c>
      <c r="C2133" s="622"/>
      <c r="D2133" s="4"/>
      <c r="E2133" s="367">
        <f>SUM(E2134:E2137)</f>
        <v>0</v>
      </c>
      <c r="F2133" s="323">
        <f t="shared" si="445"/>
        <v>0</v>
      </c>
      <c r="G2133" s="746">
        <f>G2134</f>
        <v>0</v>
      </c>
      <c r="H2133" s="323" t="e">
        <f>G2133/F2133*100</f>
        <v>#DIV/0!</v>
      </c>
      <c r="I2133" s="1077"/>
      <c r="J2133" s="1077"/>
      <c r="K2133" s="1786"/>
      <c r="L2133" s="1786"/>
      <c r="M2133" s="371"/>
      <c r="N2133" s="1786"/>
      <c r="O2133" s="1786"/>
      <c r="P2133" s="1786"/>
      <c r="Q2133" s="512"/>
      <c r="R2133" s="992">
        <f t="shared" si="441"/>
        <v>0</v>
      </c>
      <c r="S2133" s="512"/>
      <c r="T2133" s="1011"/>
      <c r="U2133" s="512"/>
      <c r="V2133" s="512"/>
      <c r="W2133" s="512"/>
      <c r="X2133" s="512"/>
      <c r="Y2133" s="512"/>
      <c r="Z2133" s="1193"/>
      <c r="AA2133" s="508"/>
      <c r="AB2133" s="1386"/>
      <c r="AC2133" s="1401"/>
    </row>
    <row r="2134" spans="1:29" ht="45" x14ac:dyDescent="0.25">
      <c r="A2134" s="227">
        <v>1</v>
      </c>
      <c r="B2134" s="463" t="s">
        <v>307</v>
      </c>
      <c r="C2134" s="622"/>
      <c r="D2134" s="4"/>
      <c r="E2134" s="367"/>
      <c r="F2134" s="323">
        <f t="shared" si="445"/>
        <v>0</v>
      </c>
      <c r="G2134" s="746"/>
      <c r="H2134" s="323" t="e">
        <f>G2134/F2134*100</f>
        <v>#DIV/0!</v>
      </c>
      <c r="I2134" s="1077"/>
      <c r="J2134" s="1077"/>
      <c r="K2134" s="1786"/>
      <c r="L2134" s="1786"/>
      <c r="M2134" s="371"/>
      <c r="N2134" s="1786"/>
      <c r="O2134" s="1786"/>
      <c r="P2134" s="1786"/>
      <c r="Q2134" s="512"/>
      <c r="R2134" s="992">
        <f t="shared" si="441"/>
        <v>0</v>
      </c>
      <c r="S2134" s="512"/>
      <c r="T2134" s="1011"/>
      <c r="U2134" s="512"/>
      <c r="V2134" s="512"/>
      <c r="W2134" s="512"/>
      <c r="X2134" s="512"/>
      <c r="Y2134" s="512"/>
      <c r="Z2134" s="1193"/>
      <c r="AA2134" s="508"/>
      <c r="AB2134" s="1386"/>
      <c r="AC2134" s="1401"/>
    </row>
    <row r="2135" spans="1:29" ht="30" x14ac:dyDescent="0.25">
      <c r="A2135" s="227">
        <v>1</v>
      </c>
      <c r="B2135" s="463" t="s">
        <v>338</v>
      </c>
      <c r="C2135" s="622"/>
      <c r="D2135" s="4"/>
      <c r="E2135" s="367"/>
      <c r="F2135" s="323">
        <f t="shared" si="445"/>
        <v>0</v>
      </c>
      <c r="G2135" s="746"/>
      <c r="H2135" s="323"/>
      <c r="I2135" s="1077"/>
      <c r="J2135" s="1077"/>
      <c r="K2135" s="1786"/>
      <c r="L2135" s="1786"/>
      <c r="M2135" s="371"/>
      <c r="N2135" s="1786"/>
      <c r="O2135" s="1786"/>
      <c r="P2135" s="1786"/>
      <c r="Q2135" s="512"/>
      <c r="R2135" s="992">
        <f t="shared" si="441"/>
        <v>0</v>
      </c>
      <c r="S2135" s="512"/>
      <c r="T2135" s="1011"/>
      <c r="U2135" s="512"/>
      <c r="V2135" s="512"/>
      <c r="W2135" s="512"/>
      <c r="X2135" s="512"/>
      <c r="Y2135" s="512"/>
      <c r="Z2135" s="1193"/>
      <c r="AA2135" s="508"/>
      <c r="AB2135" s="1386"/>
      <c r="AC2135" s="1401"/>
    </row>
    <row r="2136" spans="1:29" ht="75" x14ac:dyDescent="0.25">
      <c r="A2136" s="227">
        <v>1</v>
      </c>
      <c r="B2136" s="463" t="s">
        <v>308</v>
      </c>
      <c r="C2136" s="622"/>
      <c r="D2136" s="4"/>
      <c r="E2136" s="367"/>
      <c r="F2136" s="323">
        <f t="shared" si="445"/>
        <v>0</v>
      </c>
      <c r="G2136" s="746"/>
      <c r="H2136" s="323"/>
      <c r="I2136" s="1077"/>
      <c r="J2136" s="1077"/>
      <c r="K2136" s="1786"/>
      <c r="L2136" s="1786"/>
      <c r="M2136" s="371"/>
      <c r="N2136" s="1786"/>
      <c r="O2136" s="1786"/>
      <c r="P2136" s="1786"/>
      <c r="Q2136" s="512"/>
      <c r="R2136" s="992">
        <f t="shared" si="441"/>
        <v>0</v>
      </c>
      <c r="S2136" s="512"/>
      <c r="T2136" s="1011"/>
      <c r="U2136" s="512"/>
      <c r="V2136" s="512"/>
      <c r="W2136" s="512"/>
      <c r="X2136" s="512"/>
      <c r="Y2136" s="512"/>
      <c r="Z2136" s="1193"/>
      <c r="AA2136" s="508"/>
      <c r="AB2136" s="1386"/>
      <c r="AC2136" s="1401"/>
    </row>
    <row r="2137" spans="1:29" ht="60" x14ac:dyDescent="0.25">
      <c r="A2137" s="227">
        <v>1</v>
      </c>
      <c r="B2137" s="463" t="s">
        <v>309</v>
      </c>
      <c r="C2137" s="622"/>
      <c r="D2137" s="4"/>
      <c r="E2137" s="367"/>
      <c r="F2137" s="323">
        <f t="shared" si="445"/>
        <v>0</v>
      </c>
      <c r="G2137" s="746"/>
      <c r="H2137" s="323"/>
      <c r="I2137" s="1077"/>
      <c r="J2137" s="1077"/>
      <c r="K2137" s="1786"/>
      <c r="L2137" s="1786"/>
      <c r="M2137" s="371"/>
      <c r="N2137" s="1786"/>
      <c r="O2137" s="1786"/>
      <c r="P2137" s="1786"/>
      <c r="Q2137" s="512"/>
      <c r="R2137" s="992">
        <f t="shared" si="441"/>
        <v>0</v>
      </c>
      <c r="S2137" s="512"/>
      <c r="T2137" s="1011"/>
      <c r="U2137" s="512"/>
      <c r="V2137" s="512"/>
      <c r="W2137" s="512"/>
      <c r="X2137" s="512"/>
      <c r="Y2137" s="512"/>
      <c r="Z2137" s="1193"/>
      <c r="AA2137" s="508"/>
      <c r="AB2137" s="1386"/>
      <c r="AC2137" s="1401"/>
    </row>
    <row r="2138" spans="1:29" x14ac:dyDescent="0.25">
      <c r="B2138" s="736" t="s">
        <v>207</v>
      </c>
      <c r="C2138" s="622"/>
      <c r="D2138" s="4"/>
      <c r="E2138" s="367"/>
      <c r="F2138" s="323">
        <f t="shared" si="445"/>
        <v>0</v>
      </c>
      <c r="G2138" s="746"/>
      <c r="H2138" s="323"/>
      <c r="I2138" s="1077"/>
      <c r="J2138" s="1077"/>
      <c r="K2138" s="1786"/>
      <c r="L2138" s="1786"/>
      <c r="M2138" s="371"/>
      <c r="N2138" s="1786"/>
      <c r="O2138" s="1786"/>
      <c r="P2138" s="1786"/>
      <c r="Q2138" s="512"/>
      <c r="R2138" s="992">
        <f t="shared" si="441"/>
        <v>0</v>
      </c>
      <c r="S2138" s="512">
        <f>Y2138-X2138-U2138</f>
        <v>0</v>
      </c>
      <c r="T2138" s="1011"/>
      <c r="U2138" s="512"/>
      <c r="V2138" s="512">
        <f>S2138-R2138</f>
        <v>0</v>
      </c>
      <c r="W2138" s="512"/>
      <c r="X2138" s="512"/>
      <c r="Y2138" s="512"/>
      <c r="Z2138" s="1193"/>
      <c r="AA2138" s="508"/>
      <c r="AB2138" s="1386"/>
      <c r="AC2138" s="1401"/>
    </row>
    <row r="2139" spans="1:29" ht="29.25" x14ac:dyDescent="0.25">
      <c r="A2139" s="227">
        <v>1</v>
      </c>
      <c r="B2139" s="723" t="s">
        <v>365</v>
      </c>
      <c r="C2139" s="622"/>
      <c r="D2139" s="4"/>
      <c r="E2139" s="367">
        <f>E2140+E2141+E2145+E2146+E2147+E2148</f>
        <v>0</v>
      </c>
      <c r="F2139" s="367">
        <f t="shared" si="445"/>
        <v>0</v>
      </c>
      <c r="G2139" s="2671">
        <f>G2140+G2141+G2145+G2146+G2147+G2148</f>
        <v>0</v>
      </c>
      <c r="H2139" s="323" t="e">
        <f>G2139/F2139*100</f>
        <v>#DIV/0!</v>
      </c>
      <c r="I2139" s="1077"/>
      <c r="J2139" s="1077"/>
      <c r="K2139" s="1786"/>
      <c r="L2139" s="1786"/>
      <c r="M2139" s="371"/>
      <c r="N2139" s="1786"/>
      <c r="O2139" s="1786"/>
      <c r="P2139" s="1786"/>
      <c r="Q2139" s="512"/>
      <c r="R2139" s="992">
        <f t="shared" si="441"/>
        <v>0</v>
      </c>
      <c r="S2139" s="512"/>
      <c r="T2139" s="1011"/>
      <c r="U2139" s="512"/>
      <c r="V2139" s="512"/>
      <c r="W2139" s="512"/>
      <c r="X2139" s="512"/>
      <c r="Y2139" s="512"/>
      <c r="Z2139" s="1225"/>
      <c r="AA2139" s="508"/>
      <c r="AB2139" s="1386"/>
      <c r="AC2139" s="1401"/>
    </row>
    <row r="2140" spans="1:29" x14ac:dyDescent="0.25">
      <c r="A2140" s="227">
        <v>1</v>
      </c>
      <c r="B2140" s="4" t="s">
        <v>353</v>
      </c>
      <c r="C2140" s="622"/>
      <c r="D2140" s="4"/>
      <c r="E2140" s="367"/>
      <c r="F2140" s="323">
        <f t="shared" si="445"/>
        <v>0</v>
      </c>
      <c r="G2140" s="746"/>
      <c r="H2140" s="323"/>
      <c r="I2140" s="1077"/>
      <c r="J2140" s="1077"/>
      <c r="K2140" s="1786"/>
      <c r="L2140" s="1786"/>
      <c r="M2140" s="371"/>
      <c r="N2140" s="1786"/>
      <c r="O2140" s="1786"/>
      <c r="P2140" s="1786"/>
      <c r="Q2140" s="512"/>
      <c r="R2140" s="992">
        <f t="shared" si="441"/>
        <v>0</v>
      </c>
      <c r="S2140" s="512"/>
      <c r="T2140" s="1011"/>
      <c r="U2140" s="512"/>
      <c r="V2140" s="512"/>
      <c r="W2140" s="512"/>
      <c r="X2140" s="512"/>
      <c r="Y2140" s="512"/>
      <c r="Z2140" s="1193"/>
      <c r="AA2140" s="508"/>
      <c r="AB2140" s="1386"/>
      <c r="AC2140" s="1401"/>
    </row>
    <row r="2141" spans="1:29" ht="30" x14ac:dyDescent="0.25">
      <c r="A2141" s="227">
        <v>1</v>
      </c>
      <c r="B2141" s="737" t="s">
        <v>354</v>
      </c>
      <c r="C2141" s="622"/>
      <c r="D2141" s="4"/>
      <c r="E2141" s="367">
        <f>E2143/4</f>
        <v>0</v>
      </c>
      <c r="F2141" s="323">
        <f t="shared" si="445"/>
        <v>0</v>
      </c>
      <c r="G2141" s="746">
        <f>G2143/4</f>
        <v>0</v>
      </c>
      <c r="H2141" s="323" t="e">
        <f>G2141/F2141*100</f>
        <v>#DIV/0!</v>
      </c>
      <c r="I2141" s="1077"/>
      <c r="J2141" s="1077"/>
      <c r="K2141" s="1786"/>
      <c r="L2141" s="1786"/>
      <c r="M2141" s="371"/>
      <c r="N2141" s="1786"/>
      <c r="O2141" s="1786"/>
      <c r="P2141" s="1786"/>
      <c r="Q2141" s="512"/>
      <c r="R2141" s="992">
        <f t="shared" si="441"/>
        <v>0</v>
      </c>
      <c r="S2141" s="512"/>
      <c r="T2141" s="1011"/>
      <c r="U2141" s="512"/>
      <c r="V2141" s="512"/>
      <c r="W2141" s="512"/>
      <c r="X2141" s="512"/>
      <c r="Y2141" s="512"/>
      <c r="Z2141" s="1193"/>
      <c r="AA2141" s="508"/>
      <c r="AB2141" s="1386"/>
      <c r="AC2141" s="1401"/>
    </row>
    <row r="2142" spans="1:29" x14ac:dyDescent="0.25">
      <c r="A2142" s="227">
        <v>1</v>
      </c>
      <c r="B2142" s="4" t="s">
        <v>355</v>
      </c>
      <c r="C2142" s="622"/>
      <c r="D2142" s="4"/>
      <c r="E2142" s="367"/>
      <c r="F2142" s="323">
        <f t="shared" si="445"/>
        <v>0</v>
      </c>
      <c r="G2142" s="746"/>
      <c r="H2142" s="323"/>
      <c r="I2142" s="1077"/>
      <c r="J2142" s="1077"/>
      <c r="K2142" s="1786"/>
      <c r="L2142" s="1786"/>
      <c r="M2142" s="371"/>
      <c r="N2142" s="1786"/>
      <c r="O2142" s="1786"/>
      <c r="P2142" s="1786"/>
      <c r="Q2142" s="512"/>
      <c r="R2142" s="992">
        <f t="shared" si="441"/>
        <v>0</v>
      </c>
      <c r="S2142" s="512"/>
      <c r="T2142" s="1011"/>
      <c r="U2142" s="512"/>
      <c r="V2142" s="512"/>
      <c r="W2142" s="512"/>
      <c r="X2142" s="512"/>
      <c r="Y2142" s="512"/>
      <c r="Z2142" s="1193"/>
      <c r="AA2142" s="508"/>
      <c r="AB2142" s="1386"/>
      <c r="AC2142" s="1401"/>
    </row>
    <row r="2143" spans="1:29" ht="30" x14ac:dyDescent="0.25">
      <c r="A2143" s="227">
        <v>1</v>
      </c>
      <c r="B2143" s="4" t="s">
        <v>380</v>
      </c>
      <c r="C2143" s="622"/>
      <c r="D2143" s="4"/>
      <c r="E2143" s="367"/>
      <c r="F2143" s="323">
        <f t="shared" si="445"/>
        <v>0</v>
      </c>
      <c r="G2143" s="746"/>
      <c r="H2143" s="323" t="e">
        <f>G2143/F2143*100</f>
        <v>#DIV/0!</v>
      </c>
      <c r="I2143" s="1077"/>
      <c r="J2143" s="1077"/>
      <c r="K2143" s="1786"/>
      <c r="L2143" s="1786"/>
      <c r="M2143" s="371"/>
      <c r="N2143" s="1786"/>
      <c r="O2143" s="1786"/>
      <c r="P2143" s="1786"/>
      <c r="Q2143" s="512"/>
      <c r="R2143" s="992">
        <f t="shared" si="441"/>
        <v>0</v>
      </c>
      <c r="S2143" s="512"/>
      <c r="T2143" s="1011"/>
      <c r="U2143" s="512"/>
      <c r="V2143" s="512"/>
      <c r="W2143" s="512"/>
      <c r="X2143" s="512"/>
      <c r="Y2143" s="512"/>
      <c r="Z2143" s="1193"/>
      <c r="AA2143" s="508"/>
      <c r="AB2143" s="1386"/>
      <c r="AC2143" s="1401"/>
    </row>
    <row r="2144" spans="1:29" ht="60" x14ac:dyDescent="0.25">
      <c r="A2144" s="227">
        <v>1</v>
      </c>
      <c r="B2144" s="4" t="s">
        <v>356</v>
      </c>
      <c r="C2144" s="622"/>
      <c r="D2144" s="4"/>
      <c r="E2144" s="367"/>
      <c r="F2144" s="323">
        <f t="shared" si="445"/>
        <v>0</v>
      </c>
      <c r="G2144" s="746"/>
      <c r="H2144" s="323"/>
      <c r="I2144" s="1077"/>
      <c r="J2144" s="1077"/>
      <c r="K2144" s="1786"/>
      <c r="L2144" s="1786"/>
      <c r="M2144" s="371"/>
      <c r="N2144" s="1786"/>
      <c r="O2144" s="1786"/>
      <c r="P2144" s="1786"/>
      <c r="Q2144" s="512"/>
      <c r="R2144" s="992">
        <f t="shared" si="441"/>
        <v>0</v>
      </c>
      <c r="S2144" s="512"/>
      <c r="T2144" s="1011"/>
      <c r="U2144" s="512"/>
      <c r="V2144" s="512"/>
      <c r="W2144" s="512"/>
      <c r="X2144" s="512"/>
      <c r="Y2144" s="512"/>
      <c r="Z2144" s="1193"/>
      <c r="AA2144" s="508"/>
      <c r="AB2144" s="1386"/>
      <c r="AC2144" s="1401"/>
    </row>
    <row r="2145" spans="1:29" ht="75" x14ac:dyDescent="0.25">
      <c r="A2145" s="227">
        <v>1</v>
      </c>
      <c r="B2145" s="4" t="s">
        <v>357</v>
      </c>
      <c r="C2145" s="622"/>
      <c r="D2145" s="4"/>
      <c r="E2145" s="367"/>
      <c r="F2145" s="213">
        <f t="shared" si="445"/>
        <v>0</v>
      </c>
      <c r="G2145" s="746"/>
      <c r="H2145" s="323"/>
      <c r="I2145" s="1077"/>
      <c r="J2145" s="1077"/>
      <c r="K2145" s="1786"/>
      <c r="L2145" s="1786"/>
      <c r="M2145" s="371"/>
      <c r="N2145" s="1786"/>
      <c r="O2145" s="1786"/>
      <c r="P2145" s="1786"/>
      <c r="Q2145" s="512"/>
      <c r="R2145" s="992">
        <f t="shared" si="441"/>
        <v>0</v>
      </c>
      <c r="S2145" s="512">
        <f>Y2145-X2145-U2145</f>
        <v>0</v>
      </c>
      <c r="T2145" s="1011"/>
      <c r="U2145" s="512"/>
      <c r="V2145" s="512"/>
      <c r="W2145" s="512"/>
      <c r="X2145" s="512"/>
      <c r="Y2145" s="512"/>
      <c r="Z2145" s="1193"/>
      <c r="AA2145" s="508"/>
      <c r="AB2145" s="1386"/>
      <c r="AC2145" s="1401"/>
    </row>
    <row r="2146" spans="1:29" ht="45" x14ac:dyDescent="0.25">
      <c r="A2146" s="227">
        <v>1</v>
      </c>
      <c r="B2146" s="738" t="s">
        <v>358</v>
      </c>
      <c r="C2146" s="622"/>
      <c r="D2146" s="4"/>
      <c r="E2146" s="367"/>
      <c r="F2146" s="213">
        <f t="shared" si="445"/>
        <v>0</v>
      </c>
      <c r="G2146" s="746"/>
      <c r="H2146" s="323"/>
      <c r="I2146" s="1077"/>
      <c r="J2146" s="1077"/>
      <c r="K2146" s="1786"/>
      <c r="L2146" s="1786"/>
      <c r="M2146" s="371"/>
      <c r="N2146" s="1786"/>
      <c r="O2146" s="1786"/>
      <c r="P2146" s="1786"/>
      <c r="Q2146" s="512"/>
      <c r="R2146" s="992">
        <f t="shared" si="441"/>
        <v>0</v>
      </c>
      <c r="S2146" s="512">
        <f>Y2146-X2146-U2146</f>
        <v>0</v>
      </c>
      <c r="T2146" s="1011"/>
      <c r="U2146" s="512"/>
      <c r="V2146" s="512"/>
      <c r="W2146" s="512"/>
      <c r="X2146" s="512"/>
      <c r="Y2146" s="512"/>
      <c r="Z2146" s="1193"/>
      <c r="AA2146" s="508"/>
      <c r="AB2146" s="1386"/>
      <c r="AC2146" s="1401"/>
    </row>
    <row r="2147" spans="1:29" ht="105" x14ac:dyDescent="0.25">
      <c r="B2147" s="738" t="s">
        <v>543</v>
      </c>
      <c r="C2147" s="622"/>
      <c r="D2147" s="4"/>
      <c r="E2147" s="367"/>
      <c r="F2147" s="213">
        <f t="shared" si="445"/>
        <v>0</v>
      </c>
      <c r="G2147" s="746"/>
      <c r="H2147" s="323" t="e">
        <f>G2147/F2147*100</f>
        <v>#DIV/0!</v>
      </c>
      <c r="I2147" s="1077"/>
      <c r="J2147" s="1077"/>
      <c r="K2147" s="1786"/>
      <c r="L2147" s="1786"/>
      <c r="M2147" s="371"/>
      <c r="N2147" s="1786"/>
      <c r="O2147" s="1786"/>
      <c r="P2147" s="1786"/>
      <c r="Q2147" s="512"/>
      <c r="R2147" s="992">
        <f t="shared" si="441"/>
        <v>0</v>
      </c>
      <c r="S2147" s="512"/>
      <c r="T2147" s="1011"/>
      <c r="U2147" s="512"/>
      <c r="V2147" s="512"/>
      <c r="W2147" s="512"/>
      <c r="X2147" s="512"/>
      <c r="Y2147" s="512"/>
      <c r="Z2147" s="1193"/>
      <c r="AA2147" s="508"/>
      <c r="AB2147" s="1386"/>
      <c r="AC2147" s="1401"/>
    </row>
    <row r="2148" spans="1:29" ht="42.75" x14ac:dyDescent="0.25">
      <c r="B2148" s="1344" t="s">
        <v>515</v>
      </c>
      <c r="C2148" s="622"/>
      <c r="D2148" s="4"/>
      <c r="E2148" s="367">
        <f>E2149</f>
        <v>0</v>
      </c>
      <c r="F2148" s="213">
        <f t="shared" si="445"/>
        <v>0</v>
      </c>
      <c r="G2148" s="746">
        <f>G2149</f>
        <v>0</v>
      </c>
      <c r="H2148" s="323" t="e">
        <f>G2148/F2148*100</f>
        <v>#DIV/0!</v>
      </c>
      <c r="I2148" s="1077"/>
      <c r="J2148" s="1077"/>
      <c r="K2148" s="1786"/>
      <c r="L2148" s="1786"/>
      <c r="M2148" s="371"/>
      <c r="N2148" s="1786"/>
      <c r="O2148" s="1786"/>
      <c r="P2148" s="1786"/>
      <c r="Q2148" s="512"/>
      <c r="R2148" s="992">
        <f t="shared" si="441"/>
        <v>0</v>
      </c>
      <c r="S2148" s="512">
        <f>Y2148-X2148-U2148</f>
        <v>0</v>
      </c>
      <c r="T2148" s="1011"/>
      <c r="U2148" s="512"/>
      <c r="V2148" s="512">
        <f>S2148-R2148</f>
        <v>0</v>
      </c>
      <c r="W2148" s="512"/>
      <c r="X2148" s="512"/>
      <c r="Y2148" s="512"/>
      <c r="Z2148" s="1193"/>
      <c r="AA2148" s="508"/>
      <c r="AB2148" s="1386"/>
      <c r="AC2148" s="1401"/>
    </row>
    <row r="2149" spans="1:29" x14ac:dyDescent="0.25">
      <c r="B2149" s="738" t="s">
        <v>516</v>
      </c>
      <c r="C2149" s="622"/>
      <c r="D2149" s="4"/>
      <c r="E2149" s="367"/>
      <c r="F2149" s="213">
        <f t="shared" si="445"/>
        <v>0</v>
      </c>
      <c r="G2149" s="746"/>
      <c r="H2149" s="323" t="e">
        <f>G2149/F2149*100</f>
        <v>#DIV/0!</v>
      </c>
      <c r="I2149" s="1077"/>
      <c r="J2149" s="1077"/>
      <c r="K2149" s="1786"/>
      <c r="L2149" s="1786"/>
      <c r="M2149" s="371"/>
      <c r="N2149" s="1786"/>
      <c r="O2149" s="1786"/>
      <c r="P2149" s="1786"/>
      <c r="Q2149" s="512"/>
      <c r="R2149" s="992">
        <f t="shared" si="441"/>
        <v>0</v>
      </c>
      <c r="S2149" s="512"/>
      <c r="T2149" s="1011"/>
      <c r="U2149" s="512"/>
      <c r="V2149" s="512"/>
      <c r="W2149" s="512"/>
      <c r="X2149" s="512"/>
      <c r="Y2149" s="512"/>
      <c r="Z2149" s="1193"/>
      <c r="AA2149" s="508"/>
      <c r="AB2149" s="1386"/>
      <c r="AC2149" s="1401"/>
    </row>
    <row r="2150" spans="1:29" ht="42.75" x14ac:dyDescent="0.25">
      <c r="B2150" s="1344" t="s">
        <v>517</v>
      </c>
      <c r="C2150" s="622"/>
      <c r="D2150" s="4"/>
      <c r="E2150" s="367"/>
      <c r="F2150" s="213">
        <f t="shared" si="445"/>
        <v>0</v>
      </c>
      <c r="G2150" s="746"/>
      <c r="H2150" s="323"/>
      <c r="I2150" s="1077"/>
      <c r="J2150" s="1077"/>
      <c r="K2150" s="1786"/>
      <c r="L2150" s="1786"/>
      <c r="M2150" s="371"/>
      <c r="N2150" s="1786"/>
      <c r="O2150" s="1786"/>
      <c r="P2150" s="1786"/>
      <c r="Q2150" s="512"/>
      <c r="R2150" s="992">
        <f t="shared" si="441"/>
        <v>0</v>
      </c>
      <c r="S2150" s="512"/>
      <c r="T2150" s="1011"/>
      <c r="U2150" s="512"/>
      <c r="V2150" s="512"/>
      <c r="W2150" s="512"/>
      <c r="X2150" s="512"/>
      <c r="Y2150" s="512"/>
      <c r="Z2150" s="1193"/>
      <c r="AA2150" s="508"/>
      <c r="AB2150" s="1386"/>
      <c r="AC2150" s="1401"/>
    </row>
    <row r="2151" spans="1:29" ht="29.25" x14ac:dyDescent="0.25">
      <c r="A2151" s="227">
        <v>1</v>
      </c>
      <c r="B2151" s="723" t="s">
        <v>366</v>
      </c>
      <c r="C2151" s="622"/>
      <c r="D2151" s="4"/>
      <c r="E2151" s="367">
        <f>E2152+E2153</f>
        <v>0</v>
      </c>
      <c r="F2151" s="213">
        <f t="shared" si="445"/>
        <v>0</v>
      </c>
      <c r="G2151" s="746">
        <f>G2152+G2153</f>
        <v>0</v>
      </c>
      <c r="H2151" s="323" t="e">
        <f>G2151/F2151*100</f>
        <v>#DIV/0!</v>
      </c>
      <c r="I2151" s="1077"/>
      <c r="J2151" s="1077"/>
      <c r="K2151" s="1786"/>
      <c r="L2151" s="1786"/>
      <c r="M2151" s="371"/>
      <c r="N2151" s="1786"/>
      <c r="O2151" s="1786"/>
      <c r="P2151" s="1786"/>
      <c r="Q2151" s="512"/>
      <c r="R2151" s="992">
        <f t="shared" ref="R2151:R2214" si="449">Q2151/12*$B$4</f>
        <v>0</v>
      </c>
      <c r="S2151" s="512">
        <f>Y2151-X2151-U2151</f>
        <v>0</v>
      </c>
      <c r="T2151" s="1011"/>
      <c r="U2151" s="512"/>
      <c r="V2151" s="512"/>
      <c r="W2151" s="512"/>
      <c r="X2151" s="512"/>
      <c r="Y2151" s="512"/>
      <c r="Z2151" s="1193"/>
      <c r="AA2151" s="508"/>
      <c r="AB2151" s="1386"/>
      <c r="AC2151" s="1401"/>
    </row>
    <row r="2152" spans="1:29" x14ac:dyDescent="0.25">
      <c r="A2152" s="227">
        <v>1</v>
      </c>
      <c r="B2152" s="723" t="s">
        <v>381</v>
      </c>
      <c r="C2152" s="622"/>
      <c r="D2152" s="4"/>
      <c r="E2152" s="367"/>
      <c r="F2152" s="213">
        <f t="shared" si="445"/>
        <v>0</v>
      </c>
      <c r="G2152" s="746"/>
      <c r="H2152" s="323" t="e">
        <f>G2152/F2152*100</f>
        <v>#DIV/0!</v>
      </c>
      <c r="I2152" s="1077"/>
      <c r="J2152" s="1077"/>
      <c r="K2152" s="1786"/>
      <c r="L2152" s="1786"/>
      <c r="M2152" s="371"/>
      <c r="N2152" s="1786"/>
      <c r="O2152" s="1786"/>
      <c r="P2152" s="1786"/>
      <c r="Q2152" s="512"/>
      <c r="R2152" s="992">
        <f t="shared" si="449"/>
        <v>0</v>
      </c>
      <c r="S2152" s="512">
        <f>Y2152-X2152-U2152</f>
        <v>0</v>
      </c>
      <c r="T2152" s="1011"/>
      <c r="U2152" s="512"/>
      <c r="V2152" s="512"/>
      <c r="W2152" s="512"/>
      <c r="X2152" s="512"/>
      <c r="Y2152" s="512"/>
      <c r="Z2152" s="1193"/>
      <c r="AA2152" s="508"/>
      <c r="AB2152" s="1386"/>
      <c r="AC2152" s="1401"/>
    </row>
    <row r="2153" spans="1:29" x14ac:dyDescent="0.25">
      <c r="A2153" s="227">
        <v>1</v>
      </c>
      <c r="B2153" s="4" t="s">
        <v>382</v>
      </c>
      <c r="C2153" s="622"/>
      <c r="D2153" s="4"/>
      <c r="E2153" s="367">
        <f>E2154/9.4</f>
        <v>0</v>
      </c>
      <c r="F2153" s="213">
        <f t="shared" si="445"/>
        <v>0</v>
      </c>
      <c r="G2153" s="746">
        <f>G2154/9.4</f>
        <v>0</v>
      </c>
      <c r="H2153" s="323"/>
      <c r="I2153" s="1077"/>
      <c r="J2153" s="1077"/>
      <c r="K2153" s="1786"/>
      <c r="L2153" s="1786"/>
      <c r="M2153" s="371"/>
      <c r="N2153" s="1786"/>
      <c r="O2153" s="1786"/>
      <c r="P2153" s="1786"/>
      <c r="Q2153" s="512"/>
      <c r="R2153" s="992">
        <f t="shared" si="449"/>
        <v>0</v>
      </c>
      <c r="S2153" s="512"/>
      <c r="T2153" s="1011"/>
      <c r="U2153" s="512"/>
      <c r="V2153" s="512"/>
      <c r="W2153" s="512"/>
      <c r="X2153" s="512"/>
      <c r="Y2153" s="512"/>
      <c r="Z2153" s="1193"/>
      <c r="AA2153" s="508"/>
      <c r="AB2153" s="1386"/>
      <c r="AC2153" s="1401"/>
    </row>
    <row r="2154" spans="1:29" x14ac:dyDescent="0.25">
      <c r="A2154" s="227">
        <v>1</v>
      </c>
      <c r="B2154" s="739" t="s">
        <v>383</v>
      </c>
      <c r="C2154" s="622"/>
      <c r="D2154" s="4"/>
      <c r="E2154" s="367"/>
      <c r="F2154" s="213">
        <f t="shared" si="445"/>
        <v>0</v>
      </c>
      <c r="G2154" s="746"/>
      <c r="H2154" s="323"/>
      <c r="I2154" s="1077"/>
      <c r="J2154" s="1077"/>
      <c r="K2154" s="1786"/>
      <c r="L2154" s="1786"/>
      <c r="M2154" s="371"/>
      <c r="N2154" s="1786"/>
      <c r="O2154" s="1786"/>
      <c r="P2154" s="1786"/>
      <c r="Q2154" s="512"/>
      <c r="R2154" s="992">
        <f t="shared" si="449"/>
        <v>0</v>
      </c>
      <c r="S2154" s="512">
        <f>Y2154-X2154-U2154</f>
        <v>0</v>
      </c>
      <c r="T2154" s="1011"/>
      <c r="U2154" s="512"/>
      <c r="V2154" s="512"/>
      <c r="W2154" s="512"/>
      <c r="X2154" s="512"/>
      <c r="Y2154" s="512"/>
      <c r="Z2154" s="1193"/>
      <c r="AA2154" s="508"/>
      <c r="AB2154" s="1386"/>
      <c r="AC2154" s="1401"/>
    </row>
    <row r="2155" spans="1:29" ht="43.5" x14ac:dyDescent="0.25">
      <c r="A2155" s="227">
        <v>1</v>
      </c>
      <c r="B2155" s="723" t="s">
        <v>359</v>
      </c>
      <c r="C2155" s="622"/>
      <c r="D2155" s="4"/>
      <c r="E2155" s="367"/>
      <c r="F2155" s="213">
        <f t="shared" si="445"/>
        <v>0</v>
      </c>
      <c r="G2155" s="746"/>
      <c r="H2155" s="323" t="e">
        <f>G2155/F2155*100</f>
        <v>#DIV/0!</v>
      </c>
      <c r="I2155" s="1077"/>
      <c r="J2155" s="1077"/>
      <c r="K2155" s="1786"/>
      <c r="L2155" s="1786"/>
      <c r="M2155" s="371"/>
      <c r="N2155" s="1786"/>
      <c r="O2155" s="1786"/>
      <c r="P2155" s="1786"/>
      <c r="Q2155" s="512"/>
      <c r="R2155" s="992">
        <f t="shared" si="449"/>
        <v>0</v>
      </c>
      <c r="S2155" s="512"/>
      <c r="T2155" s="1011"/>
      <c r="U2155" s="512"/>
      <c r="V2155" s="512"/>
      <c r="W2155" s="512"/>
      <c r="X2155" s="512"/>
      <c r="Y2155" s="512"/>
      <c r="Z2155" s="1193"/>
      <c r="AA2155" s="508"/>
      <c r="AB2155" s="1386"/>
      <c r="AC2155" s="1401"/>
    </row>
    <row r="2156" spans="1:29" ht="30" x14ac:dyDescent="0.25">
      <c r="A2156" s="227">
        <v>1</v>
      </c>
      <c r="B2156" s="718" t="s">
        <v>202</v>
      </c>
      <c r="C2156" s="609"/>
      <c r="D2156" s="4"/>
      <c r="E2156" s="367"/>
      <c r="F2156" s="213">
        <f t="shared" si="445"/>
        <v>0</v>
      </c>
      <c r="G2156" s="746"/>
      <c r="H2156" s="323"/>
      <c r="I2156" s="1077"/>
      <c r="J2156" s="1077"/>
      <c r="K2156" s="1786"/>
      <c r="L2156" s="1786"/>
      <c r="M2156" s="371"/>
      <c r="N2156" s="1786"/>
      <c r="O2156" s="1786"/>
      <c r="P2156" s="1786"/>
      <c r="Q2156" s="513"/>
      <c r="R2156" s="1133">
        <f t="shared" si="449"/>
        <v>0</v>
      </c>
      <c r="S2156" s="513">
        <f t="shared" ref="S2156:S2164" si="450">Y2156-X2156-U2156</f>
        <v>0</v>
      </c>
      <c r="T2156" s="1011"/>
      <c r="U2156" s="512"/>
      <c r="V2156" s="512"/>
      <c r="W2156" s="513"/>
      <c r="X2156" s="513"/>
      <c r="Y2156" s="512"/>
      <c r="Z2156" s="1193"/>
      <c r="AA2156" s="508"/>
      <c r="AB2156" s="1386"/>
      <c r="AC2156" s="1401"/>
    </row>
    <row r="2157" spans="1:29" ht="72" x14ac:dyDescent="0.25">
      <c r="A2157" s="227">
        <v>1</v>
      </c>
      <c r="B2157" s="719" t="s">
        <v>367</v>
      </c>
      <c r="C2157" s="2033"/>
      <c r="D2157" s="723"/>
      <c r="E2157" s="394"/>
      <c r="F2157" s="984">
        <f t="shared" si="445"/>
        <v>0</v>
      </c>
      <c r="G2157" s="3831"/>
      <c r="H2157" s="323"/>
      <c r="I2157" s="1077"/>
      <c r="J2157" s="1077"/>
      <c r="K2157" s="1786"/>
      <c r="L2157" s="1786"/>
      <c r="M2157" s="371"/>
      <c r="N2157" s="1786"/>
      <c r="O2157" s="1786"/>
      <c r="P2157" s="1786"/>
      <c r="Q2157" s="513"/>
      <c r="R2157" s="992">
        <f t="shared" si="449"/>
        <v>0</v>
      </c>
      <c r="S2157" s="512">
        <f t="shared" si="450"/>
        <v>0</v>
      </c>
      <c r="T2157" s="1583"/>
      <c r="U2157" s="512"/>
      <c r="V2157" s="512">
        <f>S2157-R2157</f>
        <v>0</v>
      </c>
      <c r="W2157" s="512"/>
      <c r="X2157" s="512"/>
      <c r="Y2157" s="514"/>
      <c r="Z2157" s="1198"/>
      <c r="AA2157" s="1120"/>
      <c r="AB2157" s="1386"/>
      <c r="AC2157" s="1401"/>
    </row>
    <row r="2158" spans="1:29" x14ac:dyDescent="0.25">
      <c r="A2158" s="227">
        <v>1</v>
      </c>
      <c r="B2158" s="710" t="s">
        <v>235</v>
      </c>
      <c r="C2158" s="1973"/>
      <c r="D2158" s="4"/>
      <c r="E2158" s="367">
        <f>E2159+E2160</f>
        <v>0</v>
      </c>
      <c r="F2158" s="213">
        <f t="shared" si="445"/>
        <v>0</v>
      </c>
      <c r="G2158" s="746">
        <f>G2159+G2160</f>
        <v>0</v>
      </c>
      <c r="H2158" s="323" t="e">
        <f t="shared" ref="H2158:H2165" si="451">G2158/F2158*100</f>
        <v>#DIV/0!</v>
      </c>
      <c r="I2158" s="1077"/>
      <c r="J2158" s="1077"/>
      <c r="K2158" s="1786"/>
      <c r="L2158" s="1786"/>
      <c r="M2158" s="371"/>
      <c r="N2158" s="1786"/>
      <c r="O2158" s="1786"/>
      <c r="P2158" s="1786"/>
      <c r="Q2158" s="512"/>
      <c r="R2158" s="1134">
        <f t="shared" si="449"/>
        <v>0</v>
      </c>
      <c r="S2158" s="511">
        <f t="shared" si="450"/>
        <v>0</v>
      </c>
      <c r="T2158" s="1011"/>
      <c r="U2158" s="511"/>
      <c r="V2158" s="511">
        <f>S2158-R2158</f>
        <v>0</v>
      </c>
      <c r="W2158" s="511"/>
      <c r="X2158" s="511"/>
      <c r="Y2158" s="512"/>
      <c r="Z2158" s="1193"/>
      <c r="AA2158" s="508"/>
      <c r="AB2158" s="1386"/>
      <c r="AC2158" s="1401"/>
    </row>
    <row r="2159" spans="1:29" ht="30" x14ac:dyDescent="0.25">
      <c r="A2159" s="227">
        <v>1</v>
      </c>
      <c r="B2159" s="278" t="s">
        <v>285</v>
      </c>
      <c r="C2159" s="622"/>
      <c r="D2159" s="4"/>
      <c r="E2159" s="367"/>
      <c r="F2159" s="323">
        <f t="shared" si="445"/>
        <v>0</v>
      </c>
      <c r="G2159" s="746"/>
      <c r="H2159" s="323" t="e">
        <f t="shared" si="451"/>
        <v>#DIV/0!</v>
      </c>
      <c r="I2159" s="1077"/>
      <c r="J2159" s="1077"/>
      <c r="K2159" s="1786"/>
      <c r="L2159" s="1786"/>
      <c r="M2159" s="371"/>
      <c r="N2159" s="1786"/>
      <c r="O2159" s="1786"/>
      <c r="P2159" s="1786"/>
      <c r="Q2159" s="512"/>
      <c r="R2159" s="992">
        <f t="shared" si="449"/>
        <v>0</v>
      </c>
      <c r="S2159" s="512">
        <f t="shared" si="450"/>
        <v>0</v>
      </c>
      <c r="T2159" s="1011"/>
      <c r="U2159" s="512"/>
      <c r="V2159" s="512"/>
      <c r="W2159" s="512"/>
      <c r="X2159" s="512"/>
      <c r="Y2159" s="512"/>
      <c r="Z2159" s="1193"/>
      <c r="AA2159" s="508"/>
      <c r="AB2159" s="1386"/>
      <c r="AC2159" s="1401"/>
    </row>
    <row r="2160" spans="1:29" ht="45" x14ac:dyDescent="0.25">
      <c r="A2160" s="227">
        <v>1</v>
      </c>
      <c r="B2160" s="278" t="s">
        <v>315</v>
      </c>
      <c r="C2160" s="622"/>
      <c r="D2160" s="4"/>
      <c r="E2160" s="367"/>
      <c r="F2160" s="213">
        <f t="shared" si="445"/>
        <v>0</v>
      </c>
      <c r="G2160" s="746"/>
      <c r="H2160" s="323" t="e">
        <f t="shared" si="451"/>
        <v>#DIV/0!</v>
      </c>
      <c r="I2160" s="1077"/>
      <c r="J2160" s="1077"/>
      <c r="K2160" s="1786"/>
      <c r="L2160" s="1786"/>
      <c r="M2160" s="371"/>
      <c r="N2160" s="1786"/>
      <c r="O2160" s="1786"/>
      <c r="P2160" s="1786"/>
      <c r="Q2160" s="512"/>
      <c r="R2160" s="992">
        <f t="shared" si="449"/>
        <v>0</v>
      </c>
      <c r="S2160" s="512">
        <f t="shared" si="450"/>
        <v>0</v>
      </c>
      <c r="T2160" s="1011"/>
      <c r="U2160" s="512"/>
      <c r="V2160" s="512"/>
      <c r="W2160" s="512"/>
      <c r="X2160" s="512"/>
      <c r="Y2160" s="512"/>
      <c r="Z2160" s="1193"/>
      <c r="AA2160" s="508"/>
      <c r="AB2160" s="1386"/>
      <c r="AC2160" s="1401"/>
    </row>
    <row r="2161" spans="1:29" ht="29.25" x14ac:dyDescent="0.25">
      <c r="A2161" s="227">
        <v>1</v>
      </c>
      <c r="B2161" s="667" t="s">
        <v>281</v>
      </c>
      <c r="C2161" s="622"/>
      <c r="D2161" s="4"/>
      <c r="E2161" s="394">
        <f>E2117+E2139</f>
        <v>0</v>
      </c>
      <c r="F2161" s="984">
        <f t="shared" si="445"/>
        <v>0</v>
      </c>
      <c r="G2161" s="3831">
        <f>G2117+G2139</f>
        <v>0</v>
      </c>
      <c r="H2161" s="984" t="e">
        <f t="shared" si="451"/>
        <v>#DIV/0!</v>
      </c>
      <c r="I2161" s="1077"/>
      <c r="J2161" s="1077"/>
      <c r="K2161" s="1786"/>
      <c r="L2161" s="1786"/>
      <c r="M2161" s="371"/>
      <c r="N2161" s="1786"/>
      <c r="O2161" s="1786"/>
      <c r="P2161" s="1786"/>
      <c r="Q2161" s="512"/>
      <c r="R2161" s="992">
        <f t="shared" si="449"/>
        <v>0</v>
      </c>
      <c r="S2161" s="512">
        <f t="shared" si="450"/>
        <v>0</v>
      </c>
      <c r="T2161" s="1011"/>
      <c r="U2161" s="512"/>
      <c r="V2161" s="512"/>
      <c r="W2161" s="512"/>
      <c r="X2161" s="512"/>
      <c r="Y2161" s="512"/>
      <c r="Z2161" s="1198"/>
      <c r="AA2161" s="508"/>
      <c r="AB2161" s="1386"/>
      <c r="AC2161" s="1401"/>
    </row>
    <row r="2162" spans="1:29" ht="43.5" x14ac:dyDescent="0.25">
      <c r="A2162" s="227">
        <v>1</v>
      </c>
      <c r="B2162" s="667" t="s">
        <v>310</v>
      </c>
      <c r="C2162" s="622"/>
      <c r="D2162" s="4"/>
      <c r="E2162" s="394">
        <f>E2127</f>
        <v>0</v>
      </c>
      <c r="F2162" s="726">
        <f t="shared" si="445"/>
        <v>0</v>
      </c>
      <c r="G2162" s="3831">
        <f>G2127</f>
        <v>0</v>
      </c>
      <c r="H2162" s="984" t="e">
        <f t="shared" si="451"/>
        <v>#DIV/0!</v>
      </c>
      <c r="I2162" s="1077"/>
      <c r="J2162" s="1077"/>
      <c r="K2162" s="1786"/>
      <c r="L2162" s="1786"/>
      <c r="M2162" s="371"/>
      <c r="N2162" s="1786"/>
      <c r="O2162" s="1786"/>
      <c r="P2162" s="1786"/>
      <c r="Q2162" s="512"/>
      <c r="R2162" s="992">
        <f t="shared" si="449"/>
        <v>0</v>
      </c>
      <c r="S2162" s="512">
        <f t="shared" si="450"/>
        <v>0</v>
      </c>
      <c r="T2162" s="1011"/>
      <c r="U2162" s="512"/>
      <c r="V2162" s="512"/>
      <c r="W2162" s="512"/>
      <c r="X2162" s="512"/>
      <c r="Y2162" s="512"/>
      <c r="Z2162" s="1198"/>
      <c r="AA2162" s="508"/>
      <c r="AB2162" s="1386"/>
      <c r="AC2162" s="1401"/>
    </row>
    <row r="2163" spans="1:29" ht="29.25" x14ac:dyDescent="0.25">
      <c r="A2163" s="227">
        <v>1</v>
      </c>
      <c r="B2163" s="667" t="s">
        <v>282</v>
      </c>
      <c r="C2163" s="622"/>
      <c r="D2163" s="4"/>
      <c r="E2163" s="394">
        <f>E2151+E2125</f>
        <v>0</v>
      </c>
      <c r="F2163" s="726">
        <f t="shared" si="445"/>
        <v>0</v>
      </c>
      <c r="G2163" s="3831">
        <f>G2151+G2125</f>
        <v>0</v>
      </c>
      <c r="H2163" s="984" t="e">
        <f t="shared" si="451"/>
        <v>#DIV/0!</v>
      </c>
      <c r="I2163" s="1077"/>
      <c r="J2163" s="1077"/>
      <c r="K2163" s="1786"/>
      <c r="L2163" s="1786"/>
      <c r="M2163" s="371"/>
      <c r="N2163" s="1786"/>
      <c r="O2163" s="1786"/>
      <c r="P2163" s="1786"/>
      <c r="Q2163" s="512"/>
      <c r="R2163" s="992">
        <f t="shared" si="449"/>
        <v>0</v>
      </c>
      <c r="S2163" s="512">
        <f t="shared" si="450"/>
        <v>0</v>
      </c>
      <c r="T2163" s="1011"/>
      <c r="U2163" s="512"/>
      <c r="V2163" s="512"/>
      <c r="W2163" s="512"/>
      <c r="X2163" s="512"/>
      <c r="Y2163" s="512"/>
      <c r="Z2163" s="1198"/>
      <c r="AA2163" s="508"/>
      <c r="AB2163" s="1386"/>
      <c r="AC2163" s="1401"/>
    </row>
    <row r="2164" spans="1:29" ht="29.25" x14ac:dyDescent="0.25">
      <c r="A2164" s="227">
        <v>1</v>
      </c>
      <c r="B2164" s="685" t="s">
        <v>283</v>
      </c>
      <c r="C2164" s="622"/>
      <c r="D2164" s="4"/>
      <c r="E2164" s="394">
        <f>E2155</f>
        <v>0</v>
      </c>
      <c r="F2164" s="984">
        <f t="shared" si="445"/>
        <v>0</v>
      </c>
      <c r="G2164" s="3831">
        <f>G2155</f>
        <v>0</v>
      </c>
      <c r="H2164" s="984" t="e">
        <f t="shared" si="451"/>
        <v>#DIV/0!</v>
      </c>
      <c r="I2164" s="1077"/>
      <c r="J2164" s="1077"/>
      <c r="K2164" s="1786"/>
      <c r="L2164" s="1786"/>
      <c r="M2164" s="371"/>
      <c r="N2164" s="1786"/>
      <c r="O2164" s="1786"/>
      <c r="P2164" s="1786"/>
      <c r="Q2164" s="512"/>
      <c r="R2164" s="1134">
        <f t="shared" si="449"/>
        <v>0</v>
      </c>
      <c r="S2164" s="512">
        <f t="shared" si="450"/>
        <v>0</v>
      </c>
      <c r="T2164" s="1011"/>
      <c r="U2164" s="512"/>
      <c r="V2164" s="512">
        <f>S2164-R2164</f>
        <v>0</v>
      </c>
      <c r="W2164" s="512"/>
      <c r="X2164" s="512"/>
      <c r="Y2164" s="512"/>
      <c r="Z2164" s="1198"/>
      <c r="AA2164" s="508"/>
      <c r="AB2164" s="1386"/>
      <c r="AC2164" s="1401"/>
    </row>
    <row r="2165" spans="1:29" ht="15.75" thickBot="1" x14ac:dyDescent="0.3">
      <c r="A2165" s="227">
        <v>1</v>
      </c>
      <c r="B2165" s="721" t="s">
        <v>138</v>
      </c>
      <c r="C2165" s="622"/>
      <c r="D2165" s="4"/>
      <c r="E2165" s="394">
        <f>E2161+E2162+E2126*2.9+E2164+E2152*2.9+E2154/4.2</f>
        <v>0</v>
      </c>
      <c r="F2165" s="726">
        <f t="shared" si="445"/>
        <v>0</v>
      </c>
      <c r="G2165" s="3831">
        <f>G2161+G2162+G2126*2.9+G2164+G2152*2.9+G2154/4.2</f>
        <v>0</v>
      </c>
      <c r="H2165" s="984" t="e">
        <f t="shared" si="451"/>
        <v>#DIV/0!</v>
      </c>
      <c r="I2165" s="1077"/>
      <c r="J2165" s="1077"/>
      <c r="K2165" s="1786"/>
      <c r="L2165" s="1786"/>
      <c r="M2165" s="371"/>
      <c r="N2165" s="1786"/>
      <c r="O2165" s="1786"/>
      <c r="P2165" s="1786"/>
      <c r="Q2165" s="512"/>
      <c r="R2165" s="1134">
        <f t="shared" si="449"/>
        <v>0</v>
      </c>
      <c r="S2165" s="512">
        <f t="shared" ref="S2165:Y2165" si="452">S2164+S2158+S2127+S2116+S2138+S2148</f>
        <v>0</v>
      </c>
      <c r="T2165" s="1011">
        <f t="shared" si="452"/>
        <v>0</v>
      </c>
      <c r="U2165" s="512">
        <f t="shared" si="452"/>
        <v>0</v>
      </c>
      <c r="V2165" s="512">
        <f t="shared" si="452"/>
        <v>0</v>
      </c>
      <c r="W2165" s="512">
        <f t="shared" si="452"/>
        <v>0</v>
      </c>
      <c r="X2165" s="512">
        <f t="shared" si="452"/>
        <v>0</v>
      </c>
      <c r="Y2165" s="512">
        <f t="shared" si="452"/>
        <v>0</v>
      </c>
      <c r="Z2165" s="1198"/>
      <c r="AA2165" s="508"/>
      <c r="AB2165" s="1386"/>
      <c r="AC2165" s="1401"/>
    </row>
    <row r="2166" spans="1:29" ht="15.75" thickBot="1" x14ac:dyDescent="0.3">
      <c r="A2166" s="227">
        <v>1</v>
      </c>
      <c r="B2166" s="2004" t="s">
        <v>316</v>
      </c>
      <c r="C2166" s="2005"/>
      <c r="D2166" s="2004"/>
      <c r="E2166" s="413"/>
      <c r="F2166" s="2128">
        <f t="shared" si="445"/>
        <v>0</v>
      </c>
      <c r="G2166" s="3687"/>
      <c r="H2166" s="2128"/>
      <c r="I2166" s="2128"/>
      <c r="J2166" s="2128"/>
      <c r="K2166" s="2128"/>
      <c r="L2166" s="2128"/>
      <c r="M2166" s="3655"/>
      <c r="N2166" s="3667"/>
      <c r="O2166" s="3667"/>
      <c r="P2166" s="3667"/>
      <c r="Q2166" s="3630"/>
      <c r="R2166" s="3630">
        <f t="shared" si="449"/>
        <v>0</v>
      </c>
      <c r="S2166" s="3630">
        <f t="shared" ref="S2166:Y2166" si="453">S2165+S2115</f>
        <v>0</v>
      </c>
      <c r="T2166" s="3630">
        <f t="shared" si="453"/>
        <v>0</v>
      </c>
      <c r="U2166" s="3630">
        <f t="shared" si="453"/>
        <v>0</v>
      </c>
      <c r="V2166" s="3630">
        <f t="shared" si="453"/>
        <v>0</v>
      </c>
      <c r="W2166" s="3630">
        <f t="shared" si="453"/>
        <v>0</v>
      </c>
      <c r="X2166" s="3630">
        <f t="shared" si="453"/>
        <v>0</v>
      </c>
      <c r="Y2166" s="3630">
        <f t="shared" si="453"/>
        <v>0</v>
      </c>
      <c r="Z2166" s="2188"/>
      <c r="AA2166" s="1121"/>
      <c r="AB2166" s="1386"/>
      <c r="AC2166" s="1401"/>
    </row>
    <row r="2167" spans="1:29" x14ac:dyDescent="0.25">
      <c r="A2167" s="227">
        <v>1</v>
      </c>
      <c r="B2167" s="2047"/>
      <c r="C2167" s="2048"/>
      <c r="D2167" s="2047"/>
      <c r="E2167" s="379"/>
      <c r="F2167" s="2189">
        <f t="shared" si="445"/>
        <v>0</v>
      </c>
      <c r="G2167" s="3870"/>
      <c r="H2167" s="2189"/>
      <c r="I2167" s="329"/>
      <c r="J2167" s="329"/>
      <c r="K2167" s="329"/>
      <c r="L2167" s="329"/>
      <c r="M2167" s="387"/>
      <c r="N2167" s="329"/>
      <c r="O2167" s="329"/>
      <c r="P2167" s="329"/>
      <c r="Q2167" s="511"/>
      <c r="R2167" s="991">
        <f t="shared" si="449"/>
        <v>0</v>
      </c>
      <c r="S2167" s="511">
        <f t="shared" ref="S2167:S2181" si="454">Y2167-X2167-U2167</f>
        <v>0</v>
      </c>
      <c r="T2167" s="1014"/>
      <c r="U2167" s="511"/>
      <c r="V2167" s="511"/>
      <c r="W2167" s="511"/>
      <c r="X2167" s="511"/>
      <c r="Y2167" s="511"/>
      <c r="Z2167" s="2190"/>
      <c r="AA2167" s="554"/>
      <c r="AB2167" s="1386"/>
      <c r="AC2167" s="1401"/>
    </row>
    <row r="2168" spans="1:29" ht="57.75" x14ac:dyDescent="0.25">
      <c r="A2168" s="227">
        <v>1</v>
      </c>
      <c r="B2168" s="2173" t="s">
        <v>462</v>
      </c>
      <c r="C2168" s="2173"/>
      <c r="D2168" s="939"/>
      <c r="E2168" s="369"/>
      <c r="F2168" s="1989">
        <f t="shared" ref="F2168:F2231" si="455">E2168/12*$B$4</f>
        <v>0</v>
      </c>
      <c r="G2168" s="3842"/>
      <c r="H2168" s="1989"/>
      <c r="I2168" s="323"/>
      <c r="J2168" s="323"/>
      <c r="K2168" s="323"/>
      <c r="L2168" s="323"/>
      <c r="M2168" s="367"/>
      <c r="N2168" s="323"/>
      <c r="O2168" s="323"/>
      <c r="P2168" s="323"/>
      <c r="Q2168" s="512"/>
      <c r="R2168" s="992">
        <f t="shared" si="449"/>
        <v>0</v>
      </c>
      <c r="S2168" s="512">
        <f t="shared" si="454"/>
        <v>0</v>
      </c>
      <c r="T2168" s="1011"/>
      <c r="U2168" s="512"/>
      <c r="V2168" s="512"/>
      <c r="W2168" s="512"/>
      <c r="X2168" s="512"/>
      <c r="Y2168" s="512"/>
      <c r="Z2168" s="1991"/>
      <c r="AA2168" s="508"/>
      <c r="AB2168" s="1386"/>
      <c r="AC2168" s="1401"/>
    </row>
    <row r="2169" spans="1:29" x14ac:dyDescent="0.25">
      <c r="A2169" s="227">
        <v>1</v>
      </c>
      <c r="B2169" s="1826" t="s">
        <v>5</v>
      </c>
      <c r="C2169" s="1827"/>
      <c r="D2169" s="1826"/>
      <c r="E2169" s="369"/>
      <c r="F2169" s="1989">
        <f t="shared" si="455"/>
        <v>0</v>
      </c>
      <c r="G2169" s="3842"/>
      <c r="H2169" s="1989"/>
      <c r="I2169" s="323"/>
      <c r="J2169" s="323"/>
      <c r="K2169" s="323"/>
      <c r="L2169" s="323"/>
      <c r="M2169" s="367"/>
      <c r="N2169" s="323"/>
      <c r="O2169" s="323"/>
      <c r="P2169" s="323"/>
      <c r="Q2169" s="512"/>
      <c r="R2169" s="992">
        <f t="shared" si="449"/>
        <v>0</v>
      </c>
      <c r="S2169" s="512">
        <f t="shared" si="454"/>
        <v>0</v>
      </c>
      <c r="T2169" s="1011"/>
      <c r="U2169" s="512"/>
      <c r="V2169" s="512"/>
      <c r="W2169" s="512"/>
      <c r="X2169" s="512"/>
      <c r="Y2169" s="512"/>
      <c r="Z2169" s="1991"/>
      <c r="AA2169" s="508"/>
      <c r="AB2169" s="1386"/>
      <c r="AC2169" s="1401"/>
    </row>
    <row r="2170" spans="1:29" x14ac:dyDescent="0.25">
      <c r="A2170" s="227">
        <v>1</v>
      </c>
      <c r="B2170" s="1970" t="s">
        <v>132</v>
      </c>
      <c r="C2170" s="1399" t="s">
        <v>277</v>
      </c>
      <c r="D2170" s="1970">
        <v>320</v>
      </c>
      <c r="E2170" s="372"/>
      <c r="F2170" s="218">
        <f t="shared" si="455"/>
        <v>0</v>
      </c>
      <c r="G2170" s="3772"/>
      <c r="H2170" s="218" t="e">
        <f>G2170/F2170*100</f>
        <v>#DIV/0!</v>
      </c>
      <c r="I2170" s="2182">
        <v>13</v>
      </c>
      <c r="J2170" s="1411" t="e">
        <f>M2170/G2170</f>
        <v>#DIV/0!</v>
      </c>
      <c r="K2170" s="430">
        <f>ROUND(E2170*I2170,0)</f>
        <v>0</v>
      </c>
      <c r="L2170" s="430">
        <f>ROUND(K2170/12*$B$4,0)</f>
        <v>0</v>
      </c>
      <c r="M2170" s="3577"/>
      <c r="N2170" s="430" t="e">
        <f>M2170/L2170*100</f>
        <v>#DIV/0!</v>
      </c>
      <c r="O2170" s="219">
        <f>K2170/D2170</f>
        <v>0</v>
      </c>
      <c r="P2170" s="430" t="e">
        <f>M2170/$B$4*12/O2170</f>
        <v>#DIV/0!</v>
      </c>
      <c r="Q2170" s="513"/>
      <c r="R2170" s="1133">
        <f t="shared" si="449"/>
        <v>0</v>
      </c>
      <c r="S2170" s="513">
        <f t="shared" si="454"/>
        <v>0</v>
      </c>
      <c r="T2170" s="1433"/>
      <c r="U2170" s="513"/>
      <c r="V2170" s="513"/>
      <c r="W2170" s="513"/>
      <c r="X2170" s="513"/>
      <c r="Y2170" s="513"/>
      <c r="Z2170" s="1419"/>
      <c r="AA2170" s="1119"/>
      <c r="AB2170" s="1386"/>
      <c r="AC2170" s="1401"/>
    </row>
    <row r="2171" spans="1:29" x14ac:dyDescent="0.25">
      <c r="A2171" s="227">
        <v>1</v>
      </c>
      <c r="B2171" s="1452" t="s">
        <v>7</v>
      </c>
      <c r="C2171" s="1451"/>
      <c r="D2171" s="1452"/>
      <c r="E2171" s="381">
        <v>80</v>
      </c>
      <c r="F2171" s="1949">
        <f t="shared" si="455"/>
        <v>6.666666666666667</v>
      </c>
      <c r="G2171" s="3835">
        <f>G2170</f>
        <v>0</v>
      </c>
      <c r="H2171" s="2191">
        <f>G2171/F2171*100</f>
        <v>0</v>
      </c>
      <c r="I2171" s="1487">
        <f>IF(E2171=0,0,K2171/E2171)</f>
        <v>0</v>
      </c>
      <c r="J2171" s="8" t="e">
        <f>M2171/G2171</f>
        <v>#DIV/0!</v>
      </c>
      <c r="K2171" s="1078">
        <f>K2170</f>
        <v>0</v>
      </c>
      <c r="L2171" s="1078">
        <f>L2170</f>
        <v>0</v>
      </c>
      <c r="M2171" s="396">
        <f>M2170</f>
        <v>0</v>
      </c>
      <c r="N2171" s="1505" t="e">
        <f>M2171/L2171*100</f>
        <v>#DIV/0!</v>
      </c>
      <c r="O2171" s="321">
        <f>SUM(O2170)</f>
        <v>0</v>
      </c>
      <c r="P2171" s="1505" t="e">
        <f>M2171/$B$4*12/O2171</f>
        <v>#DIV/0!</v>
      </c>
      <c r="Q2171" s="510">
        <v>1800</v>
      </c>
      <c r="R2171" s="2617">
        <f t="shared" si="449"/>
        <v>150</v>
      </c>
      <c r="S2171" s="510">
        <f t="shared" si="454"/>
        <v>0</v>
      </c>
      <c r="T2171" s="1015"/>
      <c r="U2171" s="510"/>
      <c r="V2171" s="510">
        <f>S2171-R2171</f>
        <v>-150</v>
      </c>
      <c r="W2171" s="510"/>
      <c r="X2171" s="510"/>
      <c r="Y2171" s="510"/>
      <c r="Z2171" s="1952"/>
      <c r="AA2171" s="1124"/>
      <c r="AB2171" s="1386"/>
      <c r="AC2171" s="1401"/>
    </row>
    <row r="2172" spans="1:29" x14ac:dyDescent="0.25">
      <c r="A2172" s="227">
        <v>1</v>
      </c>
      <c r="B2172" s="228" t="s">
        <v>29</v>
      </c>
      <c r="C2172" s="2192"/>
      <c r="D2172" s="1560"/>
      <c r="E2172" s="423"/>
      <c r="F2172" s="2193">
        <f t="shared" si="455"/>
        <v>0</v>
      </c>
      <c r="G2172" s="3871"/>
      <c r="H2172" s="1949"/>
      <c r="I2172" s="1756"/>
      <c r="J2172" s="434"/>
      <c r="K2172" s="2144"/>
      <c r="L2172" s="2144"/>
      <c r="M2172" s="400"/>
      <c r="N2172" s="1403"/>
      <c r="O2172" s="1649"/>
      <c r="P2172" s="1417"/>
      <c r="Q2172" s="511"/>
      <c r="R2172" s="991">
        <f t="shared" si="449"/>
        <v>0</v>
      </c>
      <c r="S2172" s="511">
        <f t="shared" si="454"/>
        <v>0</v>
      </c>
      <c r="T2172" s="1014"/>
      <c r="U2172" s="511"/>
      <c r="V2172" s="511"/>
      <c r="W2172" s="511"/>
      <c r="X2172" s="511"/>
      <c r="Y2172" s="511"/>
      <c r="Z2172" s="2194"/>
      <c r="AA2172" s="554"/>
      <c r="AB2172" s="1386"/>
      <c r="AC2172" s="1401"/>
    </row>
    <row r="2173" spans="1:29" x14ac:dyDescent="0.25">
      <c r="A2173" s="227">
        <v>1</v>
      </c>
      <c r="B2173" s="1664" t="s">
        <v>150</v>
      </c>
      <c r="C2173" s="2195"/>
      <c r="D2173" s="2019"/>
      <c r="E2173" s="373"/>
      <c r="F2173" s="1989">
        <f t="shared" si="455"/>
        <v>0</v>
      </c>
      <c r="G2173" s="3835"/>
      <c r="H2173" s="2131"/>
      <c r="I2173" s="434"/>
      <c r="J2173" s="340"/>
      <c r="K2173" s="1983"/>
      <c r="L2173" s="984"/>
      <c r="M2173" s="370"/>
      <c r="N2173" s="254"/>
      <c r="O2173" s="1573"/>
      <c r="P2173" s="254"/>
      <c r="Q2173" s="512"/>
      <c r="R2173" s="992">
        <f t="shared" si="449"/>
        <v>0</v>
      </c>
      <c r="S2173" s="512">
        <f t="shared" si="454"/>
        <v>0</v>
      </c>
      <c r="T2173" s="1011"/>
      <c r="U2173" s="512"/>
      <c r="V2173" s="512"/>
      <c r="W2173" s="512"/>
      <c r="X2173" s="512"/>
      <c r="Y2173" s="512"/>
      <c r="Z2173" s="1952"/>
      <c r="AA2173" s="508"/>
      <c r="AB2173" s="1386"/>
      <c r="AC2173" s="1401"/>
    </row>
    <row r="2174" spans="1:29" x14ac:dyDescent="0.25">
      <c r="A2174" s="227">
        <v>1</v>
      </c>
      <c r="B2174" s="222" t="s">
        <v>134</v>
      </c>
      <c r="C2174" s="609"/>
      <c r="D2174" s="2196">
        <v>300</v>
      </c>
      <c r="E2174" s="372"/>
      <c r="F2174" s="216">
        <f t="shared" si="455"/>
        <v>0</v>
      </c>
      <c r="G2174" s="3872">
        <v>1</v>
      </c>
      <c r="H2174" s="1786" t="e">
        <f>G2174/F2174*100</f>
        <v>#DIV/0!</v>
      </c>
      <c r="I2174" s="1760">
        <v>10</v>
      </c>
      <c r="J2174" s="253">
        <f>M2174/G2174</f>
        <v>12</v>
      </c>
      <c r="K2174" s="254">
        <f>ROUND(E2174*I2174,0)</f>
        <v>0</v>
      </c>
      <c r="L2174" s="1417">
        <f>ROUND(K2174/12*$B$4,0)</f>
        <v>0</v>
      </c>
      <c r="M2174" s="395">
        <v>12</v>
      </c>
      <c r="N2174" s="254" t="e">
        <f>M2174/L2174*100</f>
        <v>#DIV/0!</v>
      </c>
      <c r="O2174" s="213">
        <f>K2174/D2174</f>
        <v>0</v>
      </c>
      <c r="P2174" s="254" t="e">
        <f>M2174/$B$4*12/O2174</f>
        <v>#DIV/0!</v>
      </c>
      <c r="Q2174" s="512"/>
      <c r="R2174" s="992">
        <f t="shared" si="449"/>
        <v>0</v>
      </c>
      <c r="S2174" s="512">
        <f t="shared" si="454"/>
        <v>0</v>
      </c>
      <c r="T2174" s="1011"/>
      <c r="U2174" s="512"/>
      <c r="V2174" s="512"/>
      <c r="W2174" s="512"/>
      <c r="X2174" s="512"/>
      <c r="Y2174" s="512"/>
      <c r="Z2174" s="2197"/>
      <c r="AA2174" s="508"/>
      <c r="AB2174" s="1386"/>
      <c r="AC2174" s="1401"/>
    </row>
    <row r="2175" spans="1:29" x14ac:dyDescent="0.25">
      <c r="A2175" s="227">
        <v>1</v>
      </c>
      <c r="B2175" s="235" t="s">
        <v>78</v>
      </c>
      <c r="C2175" s="637"/>
      <c r="D2175" s="1560"/>
      <c r="E2175" s="399">
        <v>5</v>
      </c>
      <c r="F2175" s="1949">
        <f t="shared" si="455"/>
        <v>0.41666666666666669</v>
      </c>
      <c r="G2175" s="3873">
        <f t="shared" ref="E2175:G2176" si="456">SUM(G2174)</f>
        <v>1</v>
      </c>
      <c r="H2175" s="2198">
        <f>G2175/F2175*100</f>
        <v>240</v>
      </c>
      <c r="I2175" s="1514">
        <f>SUM(I2174)</f>
        <v>10</v>
      </c>
      <c r="J2175" s="1411">
        <f>M2175/G2175</f>
        <v>12</v>
      </c>
      <c r="K2175" s="1983">
        <f>K2174</f>
        <v>0</v>
      </c>
      <c r="L2175" s="1983">
        <f>L2174</f>
        <v>0</v>
      </c>
      <c r="M2175" s="416">
        <f>M2174</f>
        <v>12</v>
      </c>
      <c r="N2175" s="430" t="e">
        <f>M2175/L2175*100</f>
        <v>#DIV/0!</v>
      </c>
      <c r="O2175" s="1529">
        <f>SUM(O2174)</f>
        <v>0</v>
      </c>
      <c r="P2175" s="430" t="e">
        <f>M2175/$B$4*12/O2175</f>
        <v>#DIV/0!</v>
      </c>
      <c r="Q2175" s="513">
        <v>90</v>
      </c>
      <c r="R2175" s="1133">
        <f t="shared" si="449"/>
        <v>7.5</v>
      </c>
      <c r="S2175" s="513">
        <f t="shared" si="454"/>
        <v>53.576599999999999</v>
      </c>
      <c r="T2175" s="1433"/>
      <c r="U2175" s="513"/>
      <c r="V2175" s="513"/>
      <c r="W2175" s="513"/>
      <c r="X2175" s="513"/>
      <c r="Y2175" s="513">
        <v>53.576599999999999</v>
      </c>
      <c r="Z2175" s="2200"/>
      <c r="AA2175" s="1119"/>
      <c r="AB2175" s="1386"/>
      <c r="AC2175" s="1401"/>
    </row>
    <row r="2176" spans="1:29" ht="29.25" thickBot="1" x14ac:dyDescent="0.3">
      <c r="A2176" s="227">
        <v>1</v>
      </c>
      <c r="B2176" s="2186" t="s">
        <v>215</v>
      </c>
      <c r="C2176" s="2186"/>
      <c r="D2176" s="1732"/>
      <c r="E2176" s="381">
        <f t="shared" si="456"/>
        <v>5</v>
      </c>
      <c r="F2176" s="2201">
        <f t="shared" si="455"/>
        <v>0.41666666666666669</v>
      </c>
      <c r="G2176" s="3874">
        <f t="shared" si="456"/>
        <v>1</v>
      </c>
      <c r="H2176" s="2202">
        <f>G2176/F2176*100</f>
        <v>240</v>
      </c>
      <c r="I2176" s="890">
        <f>SUM(I2175)</f>
        <v>10</v>
      </c>
      <c r="J2176" s="1488">
        <f>M2176/G2176</f>
        <v>12</v>
      </c>
      <c r="K2176" s="2201">
        <f>SUM(K2175)</f>
        <v>0</v>
      </c>
      <c r="L2176" s="2201">
        <f>SUM(L2175)</f>
        <v>0</v>
      </c>
      <c r="M2176" s="381">
        <f>SUM(M2175)</f>
        <v>12</v>
      </c>
      <c r="N2176" s="381" t="e">
        <f t="shared" ref="N2176:Y2176" si="457">SUM(N2175)</f>
        <v>#DIV/0!</v>
      </c>
      <c r="O2176" s="381">
        <f t="shared" si="457"/>
        <v>0</v>
      </c>
      <c r="P2176" s="381" t="e">
        <f t="shared" si="457"/>
        <v>#DIV/0!</v>
      </c>
      <c r="Q2176" s="381">
        <v>90</v>
      </c>
      <c r="R2176" s="381">
        <f t="shared" si="449"/>
        <v>7.5</v>
      </c>
      <c r="S2176" s="381">
        <f t="shared" si="457"/>
        <v>53.576599999999999</v>
      </c>
      <c r="T2176" s="381">
        <f t="shared" si="457"/>
        <v>0</v>
      </c>
      <c r="U2176" s="381">
        <f t="shared" si="457"/>
        <v>0</v>
      </c>
      <c r="V2176" s="381">
        <f t="shared" si="457"/>
        <v>0</v>
      </c>
      <c r="W2176" s="381">
        <f t="shared" si="457"/>
        <v>0</v>
      </c>
      <c r="X2176" s="381">
        <f t="shared" si="457"/>
        <v>0</v>
      </c>
      <c r="Y2176" s="381">
        <f t="shared" si="457"/>
        <v>53.576599999999999</v>
      </c>
      <c r="Z2176" s="2203"/>
      <c r="AA2176" s="1169"/>
      <c r="AB2176" s="1386"/>
      <c r="AC2176" s="1401"/>
    </row>
    <row r="2177" spans="1:29" ht="15.75" thickBot="1" x14ac:dyDescent="0.3">
      <c r="A2177" s="227">
        <v>1</v>
      </c>
      <c r="B2177" s="2004" t="s">
        <v>316</v>
      </c>
      <c r="C2177" s="2005"/>
      <c r="D2177" s="2004"/>
      <c r="E2177" s="413"/>
      <c r="F2177" s="2128">
        <f t="shared" si="455"/>
        <v>0</v>
      </c>
      <c r="G2177" s="3687"/>
      <c r="H2177" s="2128"/>
      <c r="I2177" s="2128"/>
      <c r="J2177" s="2128"/>
      <c r="K2177" s="2128"/>
      <c r="L2177" s="2128"/>
      <c r="M2177" s="3655">
        <f>SUM(M2171,M2176)</f>
        <v>12</v>
      </c>
      <c r="N2177" s="3667"/>
      <c r="O2177" s="3667"/>
      <c r="P2177" s="3667"/>
      <c r="Q2177" s="3630">
        <v>1890</v>
      </c>
      <c r="R2177" s="3630">
        <f t="shared" si="449"/>
        <v>157.5</v>
      </c>
      <c r="S2177" s="3630">
        <f t="shared" si="454"/>
        <v>53.576599999999999</v>
      </c>
      <c r="T2177" s="3630">
        <f>SUM(T2171:T2176)</f>
        <v>0</v>
      </c>
      <c r="U2177" s="3630">
        <f>SUM(U2171:U2176)</f>
        <v>0</v>
      </c>
      <c r="V2177" s="3630">
        <f>SUM(V2171,V2176)</f>
        <v>-150</v>
      </c>
      <c r="W2177" s="3630"/>
      <c r="X2177" s="3630">
        <f>SUM(X2171,X2176)</f>
        <v>0</v>
      </c>
      <c r="Y2177" s="3630">
        <f>SUM(Y2171,Y2176)</f>
        <v>53.576599999999999</v>
      </c>
      <c r="Z2177" s="2188"/>
      <c r="AA2177" s="1121"/>
      <c r="AB2177" s="1386"/>
      <c r="AC2177" s="1401"/>
    </row>
    <row r="2178" spans="1:29" x14ac:dyDescent="0.25">
      <c r="A2178" s="227">
        <v>1</v>
      </c>
      <c r="B2178" s="1586"/>
      <c r="C2178" s="2204"/>
      <c r="D2178" s="1586"/>
      <c r="E2178" s="400"/>
      <c r="F2178" s="2144">
        <f t="shared" si="455"/>
        <v>0</v>
      </c>
      <c r="G2178" s="3875"/>
      <c r="H2178" s="2144"/>
      <c r="I2178" s="2144"/>
      <c r="J2178" s="2144"/>
      <c r="K2178" s="2144"/>
      <c r="L2178" s="2144"/>
      <c r="M2178" s="400"/>
      <c r="N2178" s="2144"/>
      <c r="O2178" s="2144"/>
      <c r="P2178" s="2144"/>
      <c r="Q2178" s="511"/>
      <c r="R2178" s="991">
        <f t="shared" si="449"/>
        <v>0</v>
      </c>
      <c r="S2178" s="511">
        <f t="shared" si="454"/>
        <v>0</v>
      </c>
      <c r="T2178" s="1014"/>
      <c r="U2178" s="511"/>
      <c r="V2178" s="511"/>
      <c r="W2178" s="511"/>
      <c r="X2178" s="511"/>
      <c r="Y2178" s="511"/>
      <c r="Z2178" s="2205"/>
      <c r="AA2178" s="554"/>
      <c r="AB2178" s="1386"/>
      <c r="AC2178" s="1401"/>
    </row>
    <row r="2179" spans="1:29" ht="29.25" x14ac:dyDescent="0.25">
      <c r="A2179" s="227">
        <v>1</v>
      </c>
      <c r="B2179" s="2173" t="s">
        <v>463</v>
      </c>
      <c r="C2179" s="2173"/>
      <c r="D2179" s="2206"/>
      <c r="E2179" s="367"/>
      <c r="F2179" s="323">
        <f t="shared" si="455"/>
        <v>0</v>
      </c>
      <c r="G2179" s="746"/>
      <c r="H2179" s="323"/>
      <c r="I2179" s="323"/>
      <c r="J2179" s="323"/>
      <c r="K2179" s="323"/>
      <c r="L2179" s="323"/>
      <c r="M2179" s="367"/>
      <c r="N2179" s="323"/>
      <c r="O2179" s="323"/>
      <c r="P2179" s="323"/>
      <c r="Q2179" s="512"/>
      <c r="R2179" s="992">
        <f t="shared" si="449"/>
        <v>0</v>
      </c>
      <c r="S2179" s="512">
        <f t="shared" si="454"/>
        <v>0</v>
      </c>
      <c r="T2179" s="1011"/>
      <c r="U2179" s="512"/>
      <c r="V2179" s="512"/>
      <c r="W2179" s="512"/>
      <c r="X2179" s="512"/>
      <c r="Y2179" s="512"/>
      <c r="Z2179" s="1193"/>
      <c r="AA2179" s="508"/>
      <c r="AB2179" s="1386"/>
      <c r="AC2179" s="1401"/>
    </row>
    <row r="2180" spans="1:29" x14ac:dyDescent="0.25">
      <c r="A2180" s="227">
        <v>1</v>
      </c>
      <c r="B2180" s="688" t="s">
        <v>207</v>
      </c>
      <c r="C2180" s="2174"/>
      <c r="D2180" s="1826"/>
      <c r="E2180" s="367"/>
      <c r="F2180" s="323">
        <f t="shared" si="455"/>
        <v>0</v>
      </c>
      <c r="G2180" s="746"/>
      <c r="H2180" s="323"/>
      <c r="I2180" s="323"/>
      <c r="J2180" s="323"/>
      <c r="K2180" s="323"/>
      <c r="L2180" s="323"/>
      <c r="M2180" s="367"/>
      <c r="N2180" s="323"/>
      <c r="O2180" s="323"/>
      <c r="P2180" s="323"/>
      <c r="Q2180" s="512"/>
      <c r="R2180" s="1134">
        <f t="shared" si="449"/>
        <v>0</v>
      </c>
      <c r="S2180" s="512">
        <f t="shared" si="454"/>
        <v>1.98552</v>
      </c>
      <c r="T2180" s="1011"/>
      <c r="U2180" s="512"/>
      <c r="V2180" s="512">
        <f>S2180-R2180</f>
        <v>1.98552</v>
      </c>
      <c r="W2180" s="512"/>
      <c r="X2180" s="512"/>
      <c r="Y2180" s="512">
        <v>1.98552</v>
      </c>
      <c r="Z2180" s="1193"/>
      <c r="AA2180" s="508"/>
      <c r="AB2180" s="1386"/>
      <c r="AC2180" s="1401"/>
    </row>
    <row r="2181" spans="1:29" ht="29.25" x14ac:dyDescent="0.25">
      <c r="A2181" s="227">
        <v>1</v>
      </c>
      <c r="B2181" s="723" t="s">
        <v>295</v>
      </c>
      <c r="C2181" s="622"/>
      <c r="D2181" s="4"/>
      <c r="E2181" s="1070">
        <f>E2183+E2184+E2186+E2188</f>
        <v>0</v>
      </c>
      <c r="F2181" s="984">
        <f t="shared" si="455"/>
        <v>0</v>
      </c>
      <c r="G2181" s="3831">
        <f>G2183+G2184+G2186+G2188</f>
        <v>3</v>
      </c>
      <c r="H2181" s="984" t="e">
        <f>G2181/F2181*100</f>
        <v>#DIV/0!</v>
      </c>
      <c r="I2181" s="323"/>
      <c r="J2181" s="323"/>
      <c r="K2181" s="323"/>
      <c r="L2181" s="323"/>
      <c r="M2181" s="367"/>
      <c r="N2181" s="323"/>
      <c r="O2181" s="323"/>
      <c r="P2181" s="323"/>
      <c r="Q2181" s="512"/>
      <c r="R2181" s="992">
        <f t="shared" si="449"/>
        <v>0</v>
      </c>
      <c r="S2181" s="512">
        <f t="shared" si="454"/>
        <v>0</v>
      </c>
      <c r="T2181" s="1011"/>
      <c r="U2181" s="512"/>
      <c r="V2181" s="512">
        <f>S2181-R2181</f>
        <v>0</v>
      </c>
      <c r="W2181" s="512"/>
      <c r="X2181" s="512"/>
      <c r="Y2181" s="512"/>
      <c r="Z2181" s="1198"/>
      <c r="AA2181" s="508"/>
      <c r="AB2181" s="1386"/>
      <c r="AC2181" s="1401"/>
    </row>
    <row r="2182" spans="1:29" ht="30" x14ac:dyDescent="0.25">
      <c r="A2182" s="227">
        <v>1</v>
      </c>
      <c r="B2182" s="738" t="s">
        <v>205</v>
      </c>
      <c r="C2182" s="622"/>
      <c r="D2182" s="4"/>
      <c r="E2182" s="1070"/>
      <c r="F2182" s="323">
        <f t="shared" si="455"/>
        <v>0</v>
      </c>
      <c r="G2182" s="746"/>
      <c r="H2182" s="323"/>
      <c r="I2182" s="323"/>
      <c r="J2182" s="323"/>
      <c r="K2182" s="323"/>
      <c r="L2182" s="323"/>
      <c r="M2182" s="367"/>
      <c r="N2182" s="323"/>
      <c r="O2182" s="323"/>
      <c r="P2182" s="323"/>
      <c r="Q2182" s="512"/>
      <c r="R2182" s="992">
        <f t="shared" si="449"/>
        <v>0</v>
      </c>
      <c r="S2182" s="512"/>
      <c r="T2182" s="1011"/>
      <c r="U2182" s="512"/>
      <c r="V2182" s="512"/>
      <c r="W2182" s="512"/>
      <c r="X2182" s="512"/>
      <c r="Y2182" s="512"/>
      <c r="Z2182" s="1193"/>
      <c r="AA2182" s="508"/>
      <c r="AB2182" s="1386"/>
      <c r="AC2182" s="1401"/>
    </row>
    <row r="2183" spans="1:29" ht="30" x14ac:dyDescent="0.25">
      <c r="A2183" s="227">
        <v>1</v>
      </c>
      <c r="B2183" s="738" t="s">
        <v>206</v>
      </c>
      <c r="C2183" s="622"/>
      <c r="D2183" s="4"/>
      <c r="E2183" s="1071"/>
      <c r="F2183" s="323">
        <f t="shared" si="455"/>
        <v>0</v>
      </c>
      <c r="G2183" s="746"/>
      <c r="H2183" s="323" t="e">
        <f>G2183/F2183*100</f>
        <v>#DIV/0!</v>
      </c>
      <c r="I2183" s="323"/>
      <c r="J2183" s="323"/>
      <c r="K2183" s="323"/>
      <c r="L2183" s="323"/>
      <c r="M2183" s="367"/>
      <c r="N2183" s="323"/>
      <c r="O2183" s="323"/>
      <c r="P2183" s="323"/>
      <c r="Q2183" s="512"/>
      <c r="R2183" s="992">
        <f t="shared" si="449"/>
        <v>0</v>
      </c>
      <c r="S2183" s="512"/>
      <c r="T2183" s="1011"/>
      <c r="U2183" s="512"/>
      <c r="V2183" s="512"/>
      <c r="W2183" s="512"/>
      <c r="X2183" s="512"/>
      <c r="Y2183" s="512"/>
      <c r="Z2183" s="1193"/>
      <c r="AA2183" s="508"/>
      <c r="AB2183" s="1386"/>
      <c r="AC2183" s="1401"/>
    </row>
    <row r="2184" spans="1:29" ht="30" x14ac:dyDescent="0.25">
      <c r="A2184" s="227">
        <v>1</v>
      </c>
      <c r="B2184" s="4" t="s">
        <v>561</v>
      </c>
      <c r="C2184" s="622"/>
      <c r="D2184" s="4"/>
      <c r="E2184" s="1070"/>
      <c r="F2184" s="323">
        <f t="shared" si="455"/>
        <v>0</v>
      </c>
      <c r="G2184" s="746">
        <v>3</v>
      </c>
      <c r="H2184" s="323" t="e">
        <f>G2184/F2184*100</f>
        <v>#DIV/0!</v>
      </c>
      <c r="I2184" s="323"/>
      <c r="J2184" s="323"/>
      <c r="K2184" s="323"/>
      <c r="L2184" s="323"/>
      <c r="M2184" s="367"/>
      <c r="N2184" s="323"/>
      <c r="O2184" s="323"/>
      <c r="P2184" s="323"/>
      <c r="Q2184" s="512"/>
      <c r="R2184" s="992">
        <f t="shared" si="449"/>
        <v>0</v>
      </c>
      <c r="S2184" s="512"/>
      <c r="T2184" s="1011"/>
      <c r="U2184" s="512"/>
      <c r="V2184" s="512"/>
      <c r="W2184" s="512"/>
      <c r="X2184" s="512"/>
      <c r="Y2184" s="512"/>
      <c r="Z2184" s="1193"/>
      <c r="AA2184" s="508"/>
      <c r="AB2184" s="1386"/>
      <c r="AC2184" s="1401"/>
    </row>
    <row r="2185" spans="1:29" ht="75" x14ac:dyDescent="0.25">
      <c r="A2185" s="227">
        <v>1</v>
      </c>
      <c r="B2185" s="4" t="s">
        <v>297</v>
      </c>
      <c r="C2185" s="622"/>
      <c r="D2185" s="4"/>
      <c r="E2185" s="1070"/>
      <c r="F2185" s="323">
        <f t="shared" si="455"/>
        <v>0</v>
      </c>
      <c r="G2185" s="746"/>
      <c r="H2185" s="323"/>
      <c r="I2185" s="323"/>
      <c r="J2185" s="323"/>
      <c r="K2185" s="323"/>
      <c r="L2185" s="323"/>
      <c r="M2185" s="367"/>
      <c r="N2185" s="323"/>
      <c r="O2185" s="323"/>
      <c r="P2185" s="323"/>
      <c r="Q2185" s="512"/>
      <c r="R2185" s="992">
        <f t="shared" si="449"/>
        <v>0</v>
      </c>
      <c r="S2185" s="512"/>
      <c r="T2185" s="1011"/>
      <c r="U2185" s="512"/>
      <c r="V2185" s="512"/>
      <c r="W2185" s="512"/>
      <c r="X2185" s="512"/>
      <c r="Y2185" s="512"/>
      <c r="Z2185" s="1193"/>
      <c r="AA2185" s="508"/>
      <c r="AB2185" s="1386"/>
      <c r="AC2185" s="1401"/>
    </row>
    <row r="2186" spans="1:29" ht="60" x14ac:dyDescent="0.25">
      <c r="A2186" s="227">
        <v>1</v>
      </c>
      <c r="B2186" s="4" t="s">
        <v>311</v>
      </c>
      <c r="C2186" s="622"/>
      <c r="D2186" s="4"/>
      <c r="E2186" s="1071"/>
      <c r="F2186" s="323">
        <f t="shared" si="455"/>
        <v>0</v>
      </c>
      <c r="G2186" s="746"/>
      <c r="H2186" s="323" t="e">
        <f t="shared" ref="H2186:H2193" si="458">G2186/F2186*100</f>
        <v>#DIV/0!</v>
      </c>
      <c r="I2186" s="323"/>
      <c r="J2186" s="323"/>
      <c r="K2186" s="323"/>
      <c r="L2186" s="323"/>
      <c r="M2186" s="367"/>
      <c r="N2186" s="323"/>
      <c r="O2186" s="323"/>
      <c r="P2186" s="323"/>
      <c r="Q2186" s="512"/>
      <c r="R2186" s="992">
        <f t="shared" si="449"/>
        <v>0</v>
      </c>
      <c r="S2186" s="512"/>
      <c r="T2186" s="1011"/>
      <c r="U2186" s="512"/>
      <c r="V2186" s="512"/>
      <c r="W2186" s="512"/>
      <c r="X2186" s="512"/>
      <c r="Y2186" s="512"/>
      <c r="Z2186" s="1193"/>
      <c r="AA2186" s="508"/>
      <c r="AB2186" s="1386"/>
      <c r="AC2186" s="1401"/>
    </row>
    <row r="2187" spans="1:29" ht="105" x14ac:dyDescent="0.25">
      <c r="B2187" s="4" t="s">
        <v>542</v>
      </c>
      <c r="C2187" s="622"/>
      <c r="D2187" s="4"/>
      <c r="E2187" s="1071"/>
      <c r="F2187" s="323">
        <f t="shared" si="455"/>
        <v>0</v>
      </c>
      <c r="G2187" s="746"/>
      <c r="H2187" s="323" t="e">
        <f t="shared" si="458"/>
        <v>#DIV/0!</v>
      </c>
      <c r="I2187" s="323"/>
      <c r="J2187" s="323"/>
      <c r="K2187" s="323"/>
      <c r="L2187" s="323"/>
      <c r="M2187" s="367"/>
      <c r="N2187" s="323"/>
      <c r="O2187" s="323"/>
      <c r="P2187" s="323"/>
      <c r="Q2187" s="512"/>
      <c r="R2187" s="992">
        <f t="shared" si="449"/>
        <v>0</v>
      </c>
      <c r="S2187" s="512"/>
      <c r="T2187" s="1011"/>
      <c r="U2187" s="512"/>
      <c r="V2187" s="512"/>
      <c r="W2187" s="512"/>
      <c r="X2187" s="512"/>
      <c r="Y2187" s="512"/>
      <c r="Z2187" s="1193"/>
      <c r="AA2187" s="508"/>
      <c r="AB2187" s="1386"/>
      <c r="AC2187" s="1401"/>
    </row>
    <row r="2188" spans="1:29" ht="30" x14ac:dyDescent="0.25">
      <c r="B2188" s="4" t="s">
        <v>386</v>
      </c>
      <c r="C2188" s="622"/>
      <c r="D2188" s="4"/>
      <c r="E2188" s="1071"/>
      <c r="F2188" s="323">
        <f t="shared" si="455"/>
        <v>0</v>
      </c>
      <c r="G2188" s="746"/>
      <c r="H2188" s="323" t="e">
        <f t="shared" si="458"/>
        <v>#DIV/0!</v>
      </c>
      <c r="I2188" s="323"/>
      <c r="J2188" s="323"/>
      <c r="K2188" s="323"/>
      <c r="L2188" s="323"/>
      <c r="M2188" s="367"/>
      <c r="N2188" s="323"/>
      <c r="O2188" s="323"/>
      <c r="P2188" s="323"/>
      <c r="Q2188" s="512"/>
      <c r="R2188" s="992">
        <f t="shared" si="449"/>
        <v>0</v>
      </c>
      <c r="S2188" s="512"/>
      <c r="T2188" s="1011"/>
      <c r="U2188" s="512"/>
      <c r="V2188" s="512"/>
      <c r="W2188" s="512"/>
      <c r="X2188" s="512"/>
      <c r="Y2188" s="512"/>
      <c r="Z2188" s="1193"/>
      <c r="AA2188" s="508"/>
      <c r="AB2188" s="1386"/>
      <c r="AC2188" s="1401"/>
    </row>
    <row r="2189" spans="1:29" ht="29.25" x14ac:dyDescent="0.25">
      <c r="A2189" s="227">
        <v>1</v>
      </c>
      <c r="B2189" s="433" t="s">
        <v>135</v>
      </c>
      <c r="C2189" s="622"/>
      <c r="D2189" s="4"/>
      <c r="E2189" s="1070">
        <f>E2190</f>
        <v>0</v>
      </c>
      <c r="F2189" s="323">
        <f t="shared" si="455"/>
        <v>0</v>
      </c>
      <c r="G2189" s="746">
        <f>G2190</f>
        <v>0</v>
      </c>
      <c r="H2189" s="323" t="e">
        <f t="shared" si="458"/>
        <v>#DIV/0!</v>
      </c>
      <c r="I2189" s="323"/>
      <c r="J2189" s="323"/>
      <c r="K2189" s="323"/>
      <c r="L2189" s="323"/>
      <c r="M2189" s="367"/>
      <c r="N2189" s="323"/>
      <c r="O2189" s="323"/>
      <c r="P2189" s="323"/>
      <c r="Q2189" s="512"/>
      <c r="R2189" s="992">
        <f t="shared" si="449"/>
        <v>0</v>
      </c>
      <c r="S2189" s="512"/>
      <c r="T2189" s="1011"/>
      <c r="U2189" s="512"/>
      <c r="V2189" s="512"/>
      <c r="W2189" s="512"/>
      <c r="X2189" s="512"/>
      <c r="Y2189" s="512"/>
      <c r="Z2189" s="1193"/>
      <c r="AA2189" s="508"/>
      <c r="AB2189" s="1386"/>
      <c r="AC2189" s="1401"/>
    </row>
    <row r="2190" spans="1:29" x14ac:dyDescent="0.25">
      <c r="A2190" s="227">
        <v>1</v>
      </c>
      <c r="B2190" s="275" t="s">
        <v>240</v>
      </c>
      <c r="C2190" s="622"/>
      <c r="D2190" s="4"/>
      <c r="E2190" s="1071"/>
      <c r="F2190" s="323">
        <f t="shared" si="455"/>
        <v>0</v>
      </c>
      <c r="G2190" s="746"/>
      <c r="H2190" s="323" t="e">
        <f t="shared" si="458"/>
        <v>#DIV/0!</v>
      </c>
      <c r="I2190" s="323"/>
      <c r="J2190" s="323"/>
      <c r="K2190" s="323"/>
      <c r="L2190" s="323"/>
      <c r="M2190" s="367"/>
      <c r="N2190" s="323"/>
      <c r="O2190" s="323"/>
      <c r="P2190" s="323"/>
      <c r="Q2190" s="512"/>
      <c r="R2190" s="992">
        <f t="shared" si="449"/>
        <v>0</v>
      </c>
      <c r="S2190" s="512"/>
      <c r="T2190" s="1011"/>
      <c r="U2190" s="512"/>
      <c r="V2190" s="512"/>
      <c r="W2190" s="512"/>
      <c r="X2190" s="512"/>
      <c r="Y2190" s="512"/>
      <c r="Z2190" s="1193"/>
      <c r="AA2190" s="508"/>
      <c r="AB2190" s="1386"/>
      <c r="AC2190" s="1401"/>
    </row>
    <row r="2191" spans="1:29" ht="63" x14ac:dyDescent="0.25">
      <c r="A2191" s="227">
        <v>1</v>
      </c>
      <c r="B2191" s="689" t="s">
        <v>300</v>
      </c>
      <c r="C2191" s="622"/>
      <c r="D2191" s="4"/>
      <c r="E2191" s="367">
        <f>E2192+E2197</f>
        <v>0</v>
      </c>
      <c r="F2191" s="323">
        <f t="shared" si="455"/>
        <v>0</v>
      </c>
      <c r="G2191" s="746">
        <f>G2192+G2197</f>
        <v>0</v>
      </c>
      <c r="H2191" s="323" t="e">
        <f t="shared" si="458"/>
        <v>#DIV/0!</v>
      </c>
      <c r="I2191" s="323"/>
      <c r="J2191" s="323"/>
      <c r="K2191" s="323"/>
      <c r="L2191" s="323"/>
      <c r="M2191" s="367"/>
      <c r="N2191" s="323"/>
      <c r="O2191" s="323"/>
      <c r="P2191" s="323"/>
      <c r="Q2191" s="512"/>
      <c r="R2191" s="1134">
        <f t="shared" si="449"/>
        <v>0</v>
      </c>
      <c r="S2191" s="512">
        <f>Y2191-X2191-U2191</f>
        <v>0</v>
      </c>
      <c r="T2191" s="1011"/>
      <c r="U2191" s="512"/>
      <c r="V2191" s="512">
        <f>S2191-R2191</f>
        <v>0</v>
      </c>
      <c r="W2191" s="512"/>
      <c r="X2191" s="512"/>
      <c r="Y2191" s="512"/>
      <c r="Z2191" s="1193"/>
      <c r="AA2191" s="508"/>
      <c r="AB2191" s="1386"/>
      <c r="AC2191" s="1401"/>
    </row>
    <row r="2192" spans="1:29" ht="30" x14ac:dyDescent="0.25">
      <c r="A2192" s="227">
        <v>1</v>
      </c>
      <c r="B2192" s="665" t="s">
        <v>301</v>
      </c>
      <c r="C2192" s="622"/>
      <c r="D2192" s="4"/>
      <c r="E2192" s="367">
        <f>SUM(E2193:E2196)</f>
        <v>0</v>
      </c>
      <c r="F2192" s="323">
        <f t="shared" si="455"/>
        <v>0</v>
      </c>
      <c r="G2192" s="746">
        <f>SUM(G2193:G2196)</f>
        <v>0</v>
      </c>
      <c r="H2192" s="323" t="e">
        <f t="shared" si="458"/>
        <v>#DIV/0!</v>
      </c>
      <c r="I2192" s="323"/>
      <c r="J2192" s="323"/>
      <c r="K2192" s="323"/>
      <c r="L2192" s="323"/>
      <c r="M2192" s="367"/>
      <c r="N2192" s="323"/>
      <c r="O2192" s="323"/>
      <c r="P2192" s="323"/>
      <c r="Q2192" s="512"/>
      <c r="R2192" s="992">
        <f t="shared" si="449"/>
        <v>0</v>
      </c>
      <c r="S2192" s="512"/>
      <c r="T2192" s="1011"/>
      <c r="U2192" s="512"/>
      <c r="V2192" s="512"/>
      <c r="W2192" s="512"/>
      <c r="X2192" s="512"/>
      <c r="Y2192" s="512"/>
      <c r="Z2192" s="1193"/>
      <c r="AA2192" s="508"/>
      <c r="AB2192" s="1386"/>
      <c r="AC2192" s="1401"/>
    </row>
    <row r="2193" spans="1:29" ht="30" x14ac:dyDescent="0.25">
      <c r="A2193" s="227">
        <v>1</v>
      </c>
      <c r="B2193" s="463" t="s">
        <v>302</v>
      </c>
      <c r="C2193" s="622"/>
      <c r="D2193" s="4"/>
      <c r="E2193" s="367"/>
      <c r="F2193" s="323">
        <f t="shared" si="455"/>
        <v>0</v>
      </c>
      <c r="G2193" s="746"/>
      <c r="H2193" s="323" t="e">
        <f t="shared" si="458"/>
        <v>#DIV/0!</v>
      </c>
      <c r="I2193" s="323"/>
      <c r="J2193" s="323"/>
      <c r="K2193" s="323"/>
      <c r="L2193" s="323"/>
      <c r="M2193" s="367"/>
      <c r="N2193" s="323"/>
      <c r="O2193" s="323"/>
      <c r="P2193" s="323"/>
      <c r="Q2193" s="512"/>
      <c r="R2193" s="992">
        <f t="shared" si="449"/>
        <v>0</v>
      </c>
      <c r="S2193" s="512"/>
      <c r="T2193" s="1011"/>
      <c r="U2193" s="512"/>
      <c r="V2193" s="512"/>
      <c r="W2193" s="512"/>
      <c r="X2193" s="512"/>
      <c r="Y2193" s="512"/>
      <c r="Z2193" s="1193"/>
      <c r="AA2193" s="508"/>
      <c r="AB2193" s="1386"/>
      <c r="AC2193" s="1401"/>
    </row>
    <row r="2194" spans="1:29" ht="60" x14ac:dyDescent="0.25">
      <c r="A2194" s="227">
        <v>1</v>
      </c>
      <c r="B2194" s="463" t="s">
        <v>303</v>
      </c>
      <c r="C2194" s="622"/>
      <c r="D2194" s="4"/>
      <c r="E2194" s="367"/>
      <c r="F2194" s="323">
        <f t="shared" si="455"/>
        <v>0</v>
      </c>
      <c r="G2194" s="746"/>
      <c r="H2194" s="323"/>
      <c r="I2194" s="323"/>
      <c r="J2194" s="323"/>
      <c r="K2194" s="323"/>
      <c r="L2194" s="323"/>
      <c r="M2194" s="367"/>
      <c r="N2194" s="323"/>
      <c r="O2194" s="323"/>
      <c r="P2194" s="323"/>
      <c r="Q2194" s="512"/>
      <c r="R2194" s="992">
        <f t="shared" si="449"/>
        <v>0</v>
      </c>
      <c r="S2194" s="512"/>
      <c r="T2194" s="1011"/>
      <c r="U2194" s="512"/>
      <c r="V2194" s="512"/>
      <c r="W2194" s="512"/>
      <c r="X2194" s="512"/>
      <c r="Y2194" s="512"/>
      <c r="Z2194" s="1193"/>
      <c r="AA2194" s="508"/>
      <c r="AB2194" s="1386"/>
      <c r="AC2194" s="1401"/>
    </row>
    <row r="2195" spans="1:29" ht="45" x14ac:dyDescent="0.25">
      <c r="A2195" s="227">
        <v>1</v>
      </c>
      <c r="B2195" s="463" t="s">
        <v>304</v>
      </c>
      <c r="C2195" s="622"/>
      <c r="D2195" s="4"/>
      <c r="E2195" s="367"/>
      <c r="F2195" s="323">
        <f t="shared" si="455"/>
        <v>0</v>
      </c>
      <c r="G2195" s="746"/>
      <c r="H2195" s="323"/>
      <c r="I2195" s="323"/>
      <c r="J2195" s="323"/>
      <c r="K2195" s="323"/>
      <c r="L2195" s="323"/>
      <c r="M2195" s="367"/>
      <c r="N2195" s="323"/>
      <c r="O2195" s="323"/>
      <c r="P2195" s="323"/>
      <c r="Q2195" s="512"/>
      <c r="R2195" s="992">
        <f t="shared" si="449"/>
        <v>0</v>
      </c>
      <c r="S2195" s="512"/>
      <c r="T2195" s="1011"/>
      <c r="U2195" s="512"/>
      <c r="V2195" s="512"/>
      <c r="W2195" s="512"/>
      <c r="X2195" s="512"/>
      <c r="Y2195" s="512"/>
      <c r="Z2195" s="1193"/>
      <c r="AA2195" s="508"/>
      <c r="AB2195" s="1386"/>
      <c r="AC2195" s="1401"/>
    </row>
    <row r="2196" spans="1:29" ht="30" x14ac:dyDescent="0.25">
      <c r="A2196" s="227">
        <v>1</v>
      </c>
      <c r="B2196" s="463" t="s">
        <v>305</v>
      </c>
      <c r="C2196" s="622"/>
      <c r="D2196" s="4"/>
      <c r="E2196" s="367"/>
      <c r="F2196" s="323">
        <f t="shared" si="455"/>
        <v>0</v>
      </c>
      <c r="G2196" s="746"/>
      <c r="H2196" s="323"/>
      <c r="I2196" s="323"/>
      <c r="J2196" s="323"/>
      <c r="K2196" s="323"/>
      <c r="L2196" s="323"/>
      <c r="M2196" s="367"/>
      <c r="N2196" s="323"/>
      <c r="O2196" s="323"/>
      <c r="P2196" s="323"/>
      <c r="Q2196" s="512"/>
      <c r="R2196" s="992">
        <f t="shared" si="449"/>
        <v>0</v>
      </c>
      <c r="S2196" s="512"/>
      <c r="T2196" s="1011"/>
      <c r="U2196" s="512"/>
      <c r="V2196" s="512"/>
      <c r="W2196" s="512"/>
      <c r="X2196" s="512"/>
      <c r="Y2196" s="512"/>
      <c r="Z2196" s="1193"/>
      <c r="AA2196" s="508"/>
      <c r="AB2196" s="1386"/>
      <c r="AC2196" s="1401"/>
    </row>
    <row r="2197" spans="1:29" ht="60" x14ac:dyDescent="0.25">
      <c r="A2197" s="227">
        <v>1</v>
      </c>
      <c r="B2197" s="665" t="s">
        <v>306</v>
      </c>
      <c r="C2197" s="622"/>
      <c r="D2197" s="4"/>
      <c r="E2197" s="367">
        <f>SUM(E2198:E2201)</f>
        <v>0</v>
      </c>
      <c r="F2197" s="323">
        <f t="shared" si="455"/>
        <v>0</v>
      </c>
      <c r="G2197" s="746">
        <f>G2198</f>
        <v>0</v>
      </c>
      <c r="H2197" s="323" t="e">
        <f>G2197/F2197*100</f>
        <v>#DIV/0!</v>
      </c>
      <c r="I2197" s="323"/>
      <c r="J2197" s="323"/>
      <c r="K2197" s="323"/>
      <c r="L2197" s="323"/>
      <c r="M2197" s="367"/>
      <c r="N2197" s="323"/>
      <c r="O2197" s="323"/>
      <c r="P2197" s="323"/>
      <c r="Q2197" s="512"/>
      <c r="R2197" s="992">
        <f t="shared" si="449"/>
        <v>0</v>
      </c>
      <c r="S2197" s="512"/>
      <c r="T2197" s="1011"/>
      <c r="U2197" s="512"/>
      <c r="V2197" s="512"/>
      <c r="W2197" s="512"/>
      <c r="X2197" s="512"/>
      <c r="Y2197" s="512"/>
      <c r="Z2197" s="1193"/>
      <c r="AA2197" s="508"/>
      <c r="AB2197" s="1386"/>
      <c r="AC2197" s="1401"/>
    </row>
    <row r="2198" spans="1:29" ht="45" x14ac:dyDescent="0.25">
      <c r="A2198" s="227">
        <v>1</v>
      </c>
      <c r="B2198" s="463" t="s">
        <v>307</v>
      </c>
      <c r="C2198" s="622"/>
      <c r="D2198" s="4"/>
      <c r="E2198" s="367"/>
      <c r="F2198" s="323">
        <f t="shared" si="455"/>
        <v>0</v>
      </c>
      <c r="G2198" s="746"/>
      <c r="H2198" s="323" t="e">
        <f>G2198/F2198*100</f>
        <v>#DIV/0!</v>
      </c>
      <c r="I2198" s="323"/>
      <c r="J2198" s="323"/>
      <c r="K2198" s="323"/>
      <c r="L2198" s="323"/>
      <c r="M2198" s="367"/>
      <c r="N2198" s="323"/>
      <c r="O2198" s="323"/>
      <c r="P2198" s="323"/>
      <c r="Q2198" s="512"/>
      <c r="R2198" s="992">
        <f t="shared" si="449"/>
        <v>0</v>
      </c>
      <c r="S2198" s="512"/>
      <c r="T2198" s="1011"/>
      <c r="U2198" s="512"/>
      <c r="V2198" s="512"/>
      <c r="W2198" s="512"/>
      <c r="X2198" s="512"/>
      <c r="Y2198" s="512"/>
      <c r="Z2198" s="1193"/>
      <c r="AA2198" s="508"/>
      <c r="AB2198" s="1386"/>
      <c r="AC2198" s="1401"/>
    </row>
    <row r="2199" spans="1:29" ht="30" x14ac:dyDescent="0.25">
      <c r="A2199" s="227">
        <v>1</v>
      </c>
      <c r="B2199" s="463" t="s">
        <v>338</v>
      </c>
      <c r="C2199" s="622"/>
      <c r="D2199" s="4"/>
      <c r="E2199" s="367"/>
      <c r="F2199" s="323">
        <f t="shared" si="455"/>
        <v>0</v>
      </c>
      <c r="G2199" s="746"/>
      <c r="H2199" s="323"/>
      <c r="I2199" s="323"/>
      <c r="J2199" s="323"/>
      <c r="K2199" s="323"/>
      <c r="L2199" s="323"/>
      <c r="M2199" s="367"/>
      <c r="N2199" s="323"/>
      <c r="O2199" s="323"/>
      <c r="P2199" s="323"/>
      <c r="Q2199" s="512"/>
      <c r="R2199" s="992">
        <f t="shared" si="449"/>
        <v>0</v>
      </c>
      <c r="S2199" s="512"/>
      <c r="T2199" s="1011"/>
      <c r="U2199" s="512"/>
      <c r="V2199" s="512"/>
      <c r="W2199" s="512"/>
      <c r="X2199" s="512"/>
      <c r="Y2199" s="512"/>
      <c r="Z2199" s="1193"/>
      <c r="AA2199" s="508"/>
      <c r="AB2199" s="1386"/>
      <c r="AC2199" s="1401"/>
    </row>
    <row r="2200" spans="1:29" ht="75" x14ac:dyDescent="0.25">
      <c r="A2200" s="227">
        <v>1</v>
      </c>
      <c r="B2200" s="463" t="s">
        <v>308</v>
      </c>
      <c r="C2200" s="622"/>
      <c r="D2200" s="4"/>
      <c r="E2200" s="367"/>
      <c r="F2200" s="323">
        <f t="shared" si="455"/>
        <v>0</v>
      </c>
      <c r="G2200" s="746"/>
      <c r="H2200" s="323"/>
      <c r="I2200" s="323"/>
      <c r="J2200" s="323"/>
      <c r="K2200" s="323"/>
      <c r="L2200" s="323"/>
      <c r="M2200" s="367"/>
      <c r="N2200" s="323"/>
      <c r="O2200" s="323"/>
      <c r="P2200" s="323"/>
      <c r="Q2200" s="512"/>
      <c r="R2200" s="992">
        <f t="shared" si="449"/>
        <v>0</v>
      </c>
      <c r="S2200" s="512"/>
      <c r="T2200" s="1011"/>
      <c r="U2200" s="512"/>
      <c r="V2200" s="512"/>
      <c r="W2200" s="512"/>
      <c r="X2200" s="512"/>
      <c r="Y2200" s="512"/>
      <c r="Z2200" s="1193"/>
      <c r="AA2200" s="508"/>
      <c r="AB2200" s="1386"/>
      <c r="AC2200" s="1401"/>
    </row>
    <row r="2201" spans="1:29" ht="60" x14ac:dyDescent="0.25">
      <c r="A2201" s="227">
        <v>1</v>
      </c>
      <c r="B2201" s="463" t="s">
        <v>309</v>
      </c>
      <c r="C2201" s="622"/>
      <c r="D2201" s="4"/>
      <c r="E2201" s="367"/>
      <c r="F2201" s="323">
        <f t="shared" si="455"/>
        <v>0</v>
      </c>
      <c r="G2201" s="746"/>
      <c r="H2201" s="323"/>
      <c r="I2201" s="323"/>
      <c r="J2201" s="323"/>
      <c r="K2201" s="323"/>
      <c r="L2201" s="323"/>
      <c r="M2201" s="367"/>
      <c r="N2201" s="323"/>
      <c r="O2201" s="323"/>
      <c r="P2201" s="323"/>
      <c r="Q2201" s="512"/>
      <c r="R2201" s="992">
        <f t="shared" si="449"/>
        <v>0</v>
      </c>
      <c r="S2201" s="512"/>
      <c r="T2201" s="1011"/>
      <c r="U2201" s="512"/>
      <c r="V2201" s="512"/>
      <c r="W2201" s="512"/>
      <c r="X2201" s="512"/>
      <c r="Y2201" s="512"/>
      <c r="Z2201" s="1193"/>
      <c r="AA2201" s="508"/>
      <c r="AB2201" s="1386"/>
      <c r="AC2201" s="1401"/>
    </row>
    <row r="2202" spans="1:29" x14ac:dyDescent="0.25">
      <c r="B2202" s="736" t="s">
        <v>207</v>
      </c>
      <c r="C2202" s="622"/>
      <c r="D2202" s="4"/>
      <c r="E2202" s="367"/>
      <c r="F2202" s="323">
        <f t="shared" si="455"/>
        <v>0</v>
      </c>
      <c r="G2202" s="746"/>
      <c r="H2202" s="323"/>
      <c r="I2202" s="323"/>
      <c r="J2202" s="323"/>
      <c r="K2202" s="323"/>
      <c r="L2202" s="323"/>
      <c r="M2202" s="367"/>
      <c r="N2202" s="323"/>
      <c r="O2202" s="323"/>
      <c r="P2202" s="323"/>
      <c r="Q2202" s="512"/>
      <c r="R2202" s="992">
        <f t="shared" si="449"/>
        <v>0</v>
      </c>
      <c r="S2202" s="512">
        <f>Y2202-X2202-U2202</f>
        <v>1.8282</v>
      </c>
      <c r="T2202" s="1011"/>
      <c r="U2202" s="512"/>
      <c r="V2202" s="512">
        <f>S2202-R2202</f>
        <v>1.8282</v>
      </c>
      <c r="W2202" s="512"/>
      <c r="X2202" s="512"/>
      <c r="Y2202" s="512">
        <v>1.8282</v>
      </c>
      <c r="Z2202" s="1193"/>
      <c r="AA2202" s="508"/>
      <c r="AB2202" s="1386"/>
      <c r="AC2202" s="1401"/>
    </row>
    <row r="2203" spans="1:29" ht="29.25" x14ac:dyDescent="0.25">
      <c r="A2203" s="227">
        <v>1</v>
      </c>
      <c r="B2203" s="723" t="s">
        <v>365</v>
      </c>
      <c r="C2203" s="622"/>
      <c r="D2203" s="4"/>
      <c r="E2203" s="696">
        <f>E2204+E2205+E2210+E2209+E2211+E2212</f>
        <v>0</v>
      </c>
      <c r="F2203" s="323">
        <f t="shared" si="455"/>
        <v>0</v>
      </c>
      <c r="G2203" s="746">
        <f>G2204+G2205+G2210+G2209+G2211+G2212+G2214</f>
        <v>0</v>
      </c>
      <c r="H2203" s="323" t="e">
        <f>G2203/F2203*100</f>
        <v>#DIV/0!</v>
      </c>
      <c r="I2203" s="323"/>
      <c r="J2203" s="323"/>
      <c r="K2203" s="323"/>
      <c r="L2203" s="323"/>
      <c r="M2203" s="367"/>
      <c r="N2203" s="323"/>
      <c r="O2203" s="323"/>
      <c r="P2203" s="323"/>
      <c r="Q2203" s="512"/>
      <c r="R2203" s="992">
        <f t="shared" si="449"/>
        <v>0</v>
      </c>
      <c r="S2203" s="512"/>
      <c r="T2203" s="1011"/>
      <c r="U2203" s="512"/>
      <c r="V2203" s="512"/>
      <c r="W2203" s="512"/>
      <c r="X2203" s="512"/>
      <c r="Y2203" s="512"/>
      <c r="Z2203" s="1193"/>
      <c r="AA2203" s="508"/>
      <c r="AB2203" s="1386"/>
      <c r="AC2203" s="1401"/>
    </row>
    <row r="2204" spans="1:29" x14ac:dyDescent="0.25">
      <c r="A2204" s="227">
        <v>1</v>
      </c>
      <c r="B2204" s="4" t="s">
        <v>353</v>
      </c>
      <c r="C2204" s="622"/>
      <c r="D2204" s="4"/>
      <c r="E2204" s="696"/>
      <c r="F2204" s="323">
        <f t="shared" si="455"/>
        <v>0</v>
      </c>
      <c r="G2204" s="746"/>
      <c r="H2204" s="323"/>
      <c r="I2204" s="323"/>
      <c r="J2204" s="323"/>
      <c r="K2204" s="323"/>
      <c r="L2204" s="323"/>
      <c r="M2204" s="367"/>
      <c r="N2204" s="323"/>
      <c r="O2204" s="323"/>
      <c r="P2204" s="323"/>
      <c r="Q2204" s="512"/>
      <c r="R2204" s="992">
        <f t="shared" si="449"/>
        <v>0</v>
      </c>
      <c r="S2204" s="512"/>
      <c r="T2204" s="1011"/>
      <c r="U2204" s="512"/>
      <c r="V2204" s="512"/>
      <c r="W2204" s="512"/>
      <c r="X2204" s="512"/>
      <c r="Y2204" s="512"/>
      <c r="Z2204" s="1193"/>
      <c r="AA2204" s="508"/>
      <c r="AB2204" s="1386"/>
      <c r="AC2204" s="1401"/>
    </row>
    <row r="2205" spans="1:29" ht="30" x14ac:dyDescent="0.25">
      <c r="A2205" s="227">
        <v>1</v>
      </c>
      <c r="B2205" s="737" t="s">
        <v>354</v>
      </c>
      <c r="C2205" s="622"/>
      <c r="D2205" s="4"/>
      <c r="E2205" s="696">
        <f>E2206+E2207/4</f>
        <v>0</v>
      </c>
      <c r="F2205" s="323">
        <f t="shared" si="455"/>
        <v>0</v>
      </c>
      <c r="G2205" s="746">
        <f>G2206+G2207/4</f>
        <v>0</v>
      </c>
      <c r="H2205" s="323" t="e">
        <f>G2205/F2205*100</f>
        <v>#DIV/0!</v>
      </c>
      <c r="I2205" s="323"/>
      <c r="J2205" s="323"/>
      <c r="K2205" s="323"/>
      <c r="L2205" s="323"/>
      <c r="M2205" s="367"/>
      <c r="N2205" s="323"/>
      <c r="O2205" s="323"/>
      <c r="P2205" s="323"/>
      <c r="Q2205" s="512"/>
      <c r="R2205" s="992">
        <f t="shared" si="449"/>
        <v>0</v>
      </c>
      <c r="S2205" s="512"/>
      <c r="T2205" s="1011"/>
      <c r="U2205" s="512"/>
      <c r="V2205" s="512"/>
      <c r="W2205" s="512"/>
      <c r="X2205" s="512"/>
      <c r="Y2205" s="512"/>
      <c r="Z2205" s="1193"/>
      <c r="AA2205" s="508"/>
      <c r="AB2205" s="1386"/>
      <c r="AC2205" s="1401"/>
    </row>
    <row r="2206" spans="1:29" x14ac:dyDescent="0.25">
      <c r="A2206" s="227">
        <v>1</v>
      </c>
      <c r="B2206" s="4" t="s">
        <v>355</v>
      </c>
      <c r="C2206" s="622"/>
      <c r="D2206" s="4"/>
      <c r="E2206" s="232"/>
      <c r="F2206" s="323">
        <f t="shared" si="455"/>
        <v>0</v>
      </c>
      <c r="G2206" s="746"/>
      <c r="H2206" s="323" t="e">
        <f>G2206/F2206*100</f>
        <v>#DIV/0!</v>
      </c>
      <c r="I2206" s="323"/>
      <c r="J2206" s="323"/>
      <c r="K2206" s="323"/>
      <c r="L2206" s="323"/>
      <c r="M2206" s="367"/>
      <c r="N2206" s="323"/>
      <c r="O2206" s="323"/>
      <c r="P2206" s="323"/>
      <c r="Q2206" s="512"/>
      <c r="R2206" s="992">
        <f t="shared" si="449"/>
        <v>0</v>
      </c>
      <c r="S2206" s="512"/>
      <c r="T2206" s="1011"/>
      <c r="U2206" s="512"/>
      <c r="V2206" s="512"/>
      <c r="W2206" s="512"/>
      <c r="X2206" s="512"/>
      <c r="Y2206" s="512"/>
      <c r="Z2206" s="1193"/>
      <c r="AA2206" s="508"/>
      <c r="AB2206" s="1386"/>
      <c r="AC2206" s="1401"/>
    </row>
    <row r="2207" spans="1:29" ht="30" x14ac:dyDescent="0.25">
      <c r="A2207" s="227">
        <v>1</v>
      </c>
      <c r="B2207" s="4" t="s">
        <v>380</v>
      </c>
      <c r="C2207" s="622"/>
      <c r="D2207" s="4"/>
      <c r="E2207" s="696"/>
      <c r="F2207" s="323">
        <f t="shared" si="455"/>
        <v>0</v>
      </c>
      <c r="G2207" s="746"/>
      <c r="H2207" s="323" t="e">
        <f>G2207/F2207*100</f>
        <v>#DIV/0!</v>
      </c>
      <c r="I2207" s="323"/>
      <c r="J2207" s="323"/>
      <c r="K2207" s="323"/>
      <c r="L2207" s="323"/>
      <c r="M2207" s="367"/>
      <c r="N2207" s="323"/>
      <c r="O2207" s="323"/>
      <c r="P2207" s="323"/>
      <c r="Q2207" s="512"/>
      <c r="R2207" s="992">
        <f t="shared" si="449"/>
        <v>0</v>
      </c>
      <c r="S2207" s="512"/>
      <c r="T2207" s="1011"/>
      <c r="U2207" s="512"/>
      <c r="V2207" s="512"/>
      <c r="W2207" s="512"/>
      <c r="X2207" s="512"/>
      <c r="Y2207" s="512"/>
      <c r="Z2207" s="1193"/>
      <c r="AA2207" s="508"/>
      <c r="AB2207" s="1386"/>
      <c r="AC2207" s="1401"/>
    </row>
    <row r="2208" spans="1:29" ht="60" x14ac:dyDescent="0.25">
      <c r="A2208" s="227">
        <v>1</v>
      </c>
      <c r="B2208" s="4" t="s">
        <v>356</v>
      </c>
      <c r="C2208" s="622"/>
      <c r="D2208" s="4"/>
      <c r="E2208" s="696"/>
      <c r="F2208" s="213">
        <f t="shared" si="455"/>
        <v>0</v>
      </c>
      <c r="G2208" s="746"/>
      <c r="H2208" s="323"/>
      <c r="I2208" s="323"/>
      <c r="J2208" s="323"/>
      <c r="K2208" s="323"/>
      <c r="L2208" s="323"/>
      <c r="M2208" s="367"/>
      <c r="N2208" s="323"/>
      <c r="O2208" s="323"/>
      <c r="P2208" s="323"/>
      <c r="Q2208" s="512"/>
      <c r="R2208" s="992">
        <f t="shared" si="449"/>
        <v>0</v>
      </c>
      <c r="S2208" s="512">
        <f>Y2208-X2208-U2208</f>
        <v>0</v>
      </c>
      <c r="T2208" s="1011"/>
      <c r="U2208" s="512"/>
      <c r="V2208" s="512"/>
      <c r="W2208" s="512"/>
      <c r="X2208" s="512"/>
      <c r="Y2208" s="512"/>
      <c r="Z2208" s="1193"/>
      <c r="AA2208" s="508"/>
      <c r="AB2208" s="1386"/>
      <c r="AC2208" s="1401"/>
    </row>
    <row r="2209" spans="1:29" ht="75" x14ac:dyDescent="0.25">
      <c r="A2209" s="227">
        <v>1</v>
      </c>
      <c r="B2209" s="4" t="s">
        <v>357</v>
      </c>
      <c r="C2209" s="622"/>
      <c r="D2209" s="4"/>
      <c r="E2209" s="1072"/>
      <c r="F2209" s="213">
        <f t="shared" si="455"/>
        <v>0</v>
      </c>
      <c r="G2209" s="746"/>
      <c r="H2209" s="323"/>
      <c r="I2209" s="323"/>
      <c r="J2209" s="323"/>
      <c r="K2209" s="323"/>
      <c r="L2209" s="323"/>
      <c r="M2209" s="367"/>
      <c r="N2209" s="323"/>
      <c r="O2209" s="323"/>
      <c r="P2209" s="323"/>
      <c r="Q2209" s="512"/>
      <c r="R2209" s="992">
        <f t="shared" si="449"/>
        <v>0</v>
      </c>
      <c r="S2209" s="512">
        <f>Y2209-X2209-U2209</f>
        <v>0</v>
      </c>
      <c r="T2209" s="1011"/>
      <c r="U2209" s="512"/>
      <c r="V2209" s="512"/>
      <c r="W2209" s="512"/>
      <c r="X2209" s="512"/>
      <c r="Y2209" s="512"/>
      <c r="Z2209" s="1193"/>
      <c r="AA2209" s="508"/>
      <c r="AB2209" s="1386"/>
      <c r="AC2209" s="1401"/>
    </row>
    <row r="2210" spans="1:29" ht="45" x14ac:dyDescent="0.25">
      <c r="A2210" s="227">
        <v>1</v>
      </c>
      <c r="B2210" s="738" t="s">
        <v>358</v>
      </c>
      <c r="C2210" s="622"/>
      <c r="D2210" s="4"/>
      <c r="E2210" s="1072"/>
      <c r="F2210" s="213">
        <f t="shared" si="455"/>
        <v>0</v>
      </c>
      <c r="G2210" s="746"/>
      <c r="H2210" s="323" t="e">
        <f>G2210/F2210*100</f>
        <v>#DIV/0!</v>
      </c>
      <c r="I2210" s="323"/>
      <c r="J2210" s="323"/>
      <c r="K2210" s="323"/>
      <c r="L2210" s="323"/>
      <c r="M2210" s="367"/>
      <c r="N2210" s="323"/>
      <c r="O2210" s="323"/>
      <c r="P2210" s="323"/>
      <c r="Q2210" s="512"/>
      <c r="R2210" s="992">
        <f t="shared" si="449"/>
        <v>0</v>
      </c>
      <c r="S2210" s="512">
        <f>Y2210-X2210-U2210</f>
        <v>0</v>
      </c>
      <c r="T2210" s="1011"/>
      <c r="U2210" s="512"/>
      <c r="V2210" s="512"/>
      <c r="W2210" s="512"/>
      <c r="X2210" s="512"/>
      <c r="Y2210" s="512"/>
      <c r="Z2210" s="1193"/>
      <c r="AA2210" s="508"/>
      <c r="AB2210" s="1386"/>
      <c r="AC2210" s="1401"/>
    </row>
    <row r="2211" spans="1:29" ht="105" x14ac:dyDescent="0.25">
      <c r="B2211" s="738" t="s">
        <v>543</v>
      </c>
      <c r="C2211" s="622"/>
      <c r="D2211" s="4"/>
      <c r="E2211" s="1072"/>
      <c r="F2211" s="213">
        <f t="shared" si="455"/>
        <v>0</v>
      </c>
      <c r="G2211" s="746"/>
      <c r="H2211" s="323" t="e">
        <f>G2211/F2211*100</f>
        <v>#DIV/0!</v>
      </c>
      <c r="I2211" s="323"/>
      <c r="J2211" s="323"/>
      <c r="K2211" s="323"/>
      <c r="L2211" s="323"/>
      <c r="M2211" s="367"/>
      <c r="N2211" s="323"/>
      <c r="O2211" s="323"/>
      <c r="P2211" s="323"/>
      <c r="Q2211" s="512"/>
      <c r="R2211" s="992">
        <f t="shared" si="449"/>
        <v>0</v>
      </c>
      <c r="S2211" s="512"/>
      <c r="T2211" s="1011"/>
      <c r="U2211" s="512"/>
      <c r="V2211" s="512"/>
      <c r="W2211" s="512"/>
      <c r="X2211" s="512"/>
      <c r="Y2211" s="512"/>
      <c r="Z2211" s="1193"/>
      <c r="AA2211" s="508"/>
      <c r="AB2211" s="1386"/>
      <c r="AC2211" s="1401"/>
    </row>
    <row r="2212" spans="1:29" ht="42.75" x14ac:dyDescent="0.25">
      <c r="B2212" s="1344" t="s">
        <v>515</v>
      </c>
      <c r="C2212" s="622"/>
      <c r="D2212" s="4"/>
      <c r="E2212" s="696">
        <f>E2213</f>
        <v>0</v>
      </c>
      <c r="F2212" s="213">
        <f t="shared" si="455"/>
        <v>0</v>
      </c>
      <c r="G2212" s="746">
        <f>G2213</f>
        <v>0</v>
      </c>
      <c r="H2212" s="323" t="e">
        <f>G2212/F2212*100</f>
        <v>#DIV/0!</v>
      </c>
      <c r="I2212" s="323"/>
      <c r="J2212" s="323"/>
      <c r="K2212" s="323"/>
      <c r="L2212" s="323"/>
      <c r="M2212" s="367"/>
      <c r="N2212" s="323"/>
      <c r="O2212" s="323"/>
      <c r="P2212" s="323"/>
      <c r="Q2212" s="512"/>
      <c r="R2212" s="1134">
        <f t="shared" si="449"/>
        <v>0</v>
      </c>
      <c r="S2212" s="512">
        <f>Y2212-X2212-U2212</f>
        <v>0</v>
      </c>
      <c r="T2212" s="1011"/>
      <c r="U2212" s="512"/>
      <c r="V2212" s="512">
        <f>S2212-R2212</f>
        <v>0</v>
      </c>
      <c r="W2212" s="512"/>
      <c r="X2212" s="512"/>
      <c r="Y2212" s="512"/>
      <c r="Z2212" s="1193"/>
      <c r="AA2212" s="508"/>
      <c r="AB2212" s="1386"/>
      <c r="AC2212" s="1401"/>
    </row>
    <row r="2213" spans="1:29" x14ac:dyDescent="0.25">
      <c r="B2213" s="738" t="s">
        <v>516</v>
      </c>
      <c r="C2213" s="622"/>
      <c r="D2213" s="4"/>
      <c r="E2213" s="696"/>
      <c r="F2213" s="213">
        <f t="shared" si="455"/>
        <v>0</v>
      </c>
      <c r="G2213" s="746"/>
      <c r="H2213" s="323" t="e">
        <f>G2213/F2213*100</f>
        <v>#DIV/0!</v>
      </c>
      <c r="I2213" s="323"/>
      <c r="J2213" s="323"/>
      <c r="K2213" s="323"/>
      <c r="L2213" s="323"/>
      <c r="M2213" s="367"/>
      <c r="N2213" s="323"/>
      <c r="O2213" s="323"/>
      <c r="P2213" s="323"/>
      <c r="Q2213" s="512"/>
      <c r="R2213" s="992">
        <f t="shared" si="449"/>
        <v>0</v>
      </c>
      <c r="S2213" s="512"/>
      <c r="T2213" s="1011"/>
      <c r="U2213" s="512"/>
      <c r="V2213" s="512"/>
      <c r="W2213" s="512"/>
      <c r="X2213" s="512"/>
      <c r="Y2213" s="512"/>
      <c r="Z2213" s="1193"/>
      <c r="AA2213" s="508"/>
      <c r="AB2213" s="1386"/>
      <c r="AC2213" s="1401"/>
    </row>
    <row r="2214" spans="1:29" ht="42.75" x14ac:dyDescent="0.25">
      <c r="B2214" s="1344" t="s">
        <v>517</v>
      </c>
      <c r="C2214" s="622"/>
      <c r="D2214" s="4"/>
      <c r="E2214" s="696"/>
      <c r="F2214" s="213">
        <f t="shared" si="455"/>
        <v>0</v>
      </c>
      <c r="G2214" s="746"/>
      <c r="H2214" s="323"/>
      <c r="I2214" s="323"/>
      <c r="J2214" s="323"/>
      <c r="K2214" s="323"/>
      <c r="L2214" s="323"/>
      <c r="M2214" s="367"/>
      <c r="N2214" s="323"/>
      <c r="O2214" s="323"/>
      <c r="P2214" s="323"/>
      <c r="Q2214" s="512"/>
      <c r="R2214" s="992">
        <f t="shared" si="449"/>
        <v>0</v>
      </c>
      <c r="S2214" s="512"/>
      <c r="T2214" s="1011"/>
      <c r="U2214" s="512"/>
      <c r="V2214" s="512"/>
      <c r="W2214" s="512"/>
      <c r="X2214" s="512"/>
      <c r="Y2214" s="512"/>
      <c r="Z2214" s="1193"/>
      <c r="AA2214" s="508"/>
      <c r="AB2214" s="1386"/>
      <c r="AC2214" s="1401"/>
    </row>
    <row r="2215" spans="1:29" ht="29.25" x14ac:dyDescent="0.25">
      <c r="A2215" s="227">
        <v>1</v>
      </c>
      <c r="B2215" s="723" t="s">
        <v>366</v>
      </c>
      <c r="C2215" s="622"/>
      <c r="D2215" s="4"/>
      <c r="E2215" s="1072">
        <f>E2217</f>
        <v>0</v>
      </c>
      <c r="F2215" s="213">
        <f t="shared" si="455"/>
        <v>0</v>
      </c>
      <c r="G2215" s="746">
        <f>G2217</f>
        <v>0.8425531914893617</v>
      </c>
      <c r="H2215" s="323" t="e">
        <f>G2215/F2215*100</f>
        <v>#DIV/0!</v>
      </c>
      <c r="I2215" s="323"/>
      <c r="J2215" s="323"/>
      <c r="K2215" s="323"/>
      <c r="L2215" s="323"/>
      <c r="M2215" s="367"/>
      <c r="N2215" s="323"/>
      <c r="O2215" s="323"/>
      <c r="P2215" s="323"/>
      <c r="Q2215" s="512"/>
      <c r="R2215" s="992">
        <f t="shared" ref="R2215:R2278" si="459">Q2215/12*$B$4</f>
        <v>0</v>
      </c>
      <c r="S2215" s="512"/>
      <c r="T2215" s="1011"/>
      <c r="U2215" s="512"/>
      <c r="V2215" s="512"/>
      <c r="W2215" s="512"/>
      <c r="X2215" s="512"/>
      <c r="Y2215" s="512"/>
      <c r="Z2215" s="1193"/>
      <c r="AA2215" s="508"/>
      <c r="AB2215" s="1386"/>
      <c r="AC2215" s="1401"/>
    </row>
    <row r="2216" spans="1:29" x14ac:dyDescent="0.25">
      <c r="A2216" s="227">
        <v>1</v>
      </c>
      <c r="B2216" s="723" t="s">
        <v>381</v>
      </c>
      <c r="C2216" s="622"/>
      <c r="D2216" s="4"/>
      <c r="E2216" s="1081"/>
      <c r="F2216" s="213">
        <f t="shared" si="455"/>
        <v>0</v>
      </c>
      <c r="G2216" s="746"/>
      <c r="H2216" s="323"/>
      <c r="I2216" s="323"/>
      <c r="J2216" s="323"/>
      <c r="K2216" s="323"/>
      <c r="L2216" s="323"/>
      <c r="M2216" s="367"/>
      <c r="N2216" s="323"/>
      <c r="O2216" s="323"/>
      <c r="P2216" s="323"/>
      <c r="Q2216" s="512"/>
      <c r="R2216" s="992">
        <f t="shared" si="459"/>
        <v>0</v>
      </c>
      <c r="S2216" s="512">
        <f>Y2216-X2216-U2216</f>
        <v>0</v>
      </c>
      <c r="T2216" s="1011"/>
      <c r="U2216" s="512"/>
      <c r="V2216" s="512"/>
      <c r="W2216" s="512"/>
      <c r="X2216" s="512"/>
      <c r="Y2216" s="512"/>
      <c r="Z2216" s="1193"/>
      <c r="AA2216" s="508"/>
      <c r="AB2216" s="1386"/>
      <c r="AC2216" s="1401"/>
    </row>
    <row r="2217" spans="1:29" x14ac:dyDescent="0.25">
      <c r="A2217" s="227">
        <v>1</v>
      </c>
      <c r="B2217" s="4" t="s">
        <v>382</v>
      </c>
      <c r="C2217" s="622"/>
      <c r="D2217" s="4"/>
      <c r="E2217" s="696">
        <f>E2218/9.4</f>
        <v>0</v>
      </c>
      <c r="F2217" s="213">
        <f t="shared" si="455"/>
        <v>0</v>
      </c>
      <c r="G2217" s="746">
        <f>G2218/9.4</f>
        <v>0.8425531914893617</v>
      </c>
      <c r="H2217" s="323" t="e">
        <f>G2217/F2217*100</f>
        <v>#DIV/0!</v>
      </c>
      <c r="I2217" s="323"/>
      <c r="J2217" s="323"/>
      <c r="K2217" s="323"/>
      <c r="L2217" s="323"/>
      <c r="M2217" s="367"/>
      <c r="N2217" s="323"/>
      <c r="O2217" s="323"/>
      <c r="P2217" s="323"/>
      <c r="Q2217" s="512"/>
      <c r="R2217" s="1133">
        <f t="shared" si="459"/>
        <v>0</v>
      </c>
      <c r="S2217" s="513">
        <f>Y2217-X2217-U2217</f>
        <v>0</v>
      </c>
      <c r="T2217" s="1011"/>
      <c r="U2217" s="513"/>
      <c r="V2217" s="513"/>
      <c r="W2217" s="513"/>
      <c r="X2217" s="513"/>
      <c r="Y2217" s="513"/>
      <c r="Z2217" s="1193"/>
      <c r="AA2217" s="1119"/>
      <c r="AB2217" s="1386"/>
      <c r="AC2217" s="1401"/>
    </row>
    <row r="2218" spans="1:29" x14ac:dyDescent="0.25">
      <c r="A2218" s="227">
        <v>1</v>
      </c>
      <c r="B2218" s="739" t="s">
        <v>383</v>
      </c>
      <c r="C2218" s="2033"/>
      <c r="D2218" s="723"/>
      <c r="E2218" s="696"/>
      <c r="F2218" s="323">
        <f t="shared" si="455"/>
        <v>0</v>
      </c>
      <c r="G2218" s="746">
        <v>7.92</v>
      </c>
      <c r="H2218" s="323" t="e">
        <f>G2218/F2218*100</f>
        <v>#DIV/0!</v>
      </c>
      <c r="I2218" s="323"/>
      <c r="J2218" s="323"/>
      <c r="K2218" s="323"/>
      <c r="L2218" s="323"/>
      <c r="M2218" s="367"/>
      <c r="N2218" s="323"/>
      <c r="O2218" s="323"/>
      <c r="P2218" s="323"/>
      <c r="Q2218" s="514"/>
      <c r="R2218" s="992">
        <f t="shared" si="459"/>
        <v>0</v>
      </c>
      <c r="S2218" s="512">
        <f>Y2218-X2218-U2218</f>
        <v>0</v>
      </c>
      <c r="T2218" s="1583"/>
      <c r="U2218" s="514"/>
      <c r="V2218" s="513">
        <f>S2218-R2218</f>
        <v>0</v>
      </c>
      <c r="W2218" s="513"/>
      <c r="X2218" s="512"/>
      <c r="Y2218" s="512"/>
      <c r="Z2218" s="1193"/>
      <c r="AA2218" s="508"/>
      <c r="AB2218" s="1386"/>
      <c r="AC2218" s="1401"/>
    </row>
    <row r="2219" spans="1:29" ht="43.5" x14ac:dyDescent="0.25">
      <c r="A2219" s="227">
        <v>1</v>
      </c>
      <c r="B2219" s="723" t="s">
        <v>359</v>
      </c>
      <c r="C2219" s="1973"/>
      <c r="D2219" s="4"/>
      <c r="E2219" s="1084"/>
      <c r="F2219" s="213">
        <f t="shared" si="455"/>
        <v>0</v>
      </c>
      <c r="G2219" s="746"/>
      <c r="H2219" s="323" t="e">
        <f>G2219/F2219*100</f>
        <v>#DIV/0!</v>
      </c>
      <c r="I2219" s="323"/>
      <c r="J2219" s="323"/>
      <c r="K2219" s="323"/>
      <c r="L2219" s="323"/>
      <c r="M2219" s="367"/>
      <c r="N2219" s="323"/>
      <c r="O2219" s="323"/>
      <c r="P2219" s="323"/>
      <c r="Q2219" s="512"/>
      <c r="R2219" s="992">
        <f t="shared" si="459"/>
        <v>0</v>
      </c>
      <c r="S2219" s="511">
        <f>Y2219-X2219-U2219</f>
        <v>0</v>
      </c>
      <c r="T2219" s="1011"/>
      <c r="U2219" s="512"/>
      <c r="V2219" s="512"/>
      <c r="W2219" s="512"/>
      <c r="X2219" s="511"/>
      <c r="Y2219" s="511"/>
      <c r="Z2219" s="1193"/>
      <c r="AA2219" s="554"/>
      <c r="AB2219" s="1386"/>
      <c r="AC2219" s="1401"/>
    </row>
    <row r="2220" spans="1:29" ht="30" x14ac:dyDescent="0.25">
      <c r="A2220" s="227">
        <v>1</v>
      </c>
      <c r="B2220" s="718" t="s">
        <v>202</v>
      </c>
      <c r="C2220" s="622"/>
      <c r="D2220" s="4"/>
      <c r="E2220" s="1084"/>
      <c r="F2220" s="323">
        <f t="shared" si="455"/>
        <v>0</v>
      </c>
      <c r="G2220" s="746"/>
      <c r="H2220" s="323"/>
      <c r="I2220" s="323"/>
      <c r="J2220" s="323"/>
      <c r="K2220" s="323"/>
      <c r="L2220" s="323"/>
      <c r="M2220" s="367"/>
      <c r="N2220" s="323"/>
      <c r="O2220" s="323"/>
      <c r="P2220" s="323"/>
      <c r="Q2220" s="512"/>
      <c r="R2220" s="992">
        <f t="shared" si="459"/>
        <v>0</v>
      </c>
      <c r="S2220" s="512">
        <f>Y2220-X2220-U2220</f>
        <v>0</v>
      </c>
      <c r="T2220" s="1011"/>
      <c r="U2220" s="512"/>
      <c r="V2220" s="512"/>
      <c r="W2220" s="512"/>
      <c r="X2220" s="512"/>
      <c r="Y2220" s="512"/>
      <c r="Z2220" s="1193"/>
      <c r="AA2220" s="508"/>
      <c r="AB2220" s="1386"/>
      <c r="AC2220" s="1401"/>
    </row>
    <row r="2221" spans="1:29" ht="72" x14ac:dyDescent="0.25">
      <c r="A2221" s="227">
        <v>1</v>
      </c>
      <c r="B2221" s="719" t="s">
        <v>367</v>
      </c>
      <c r="C2221" s="622"/>
      <c r="D2221" s="4"/>
      <c r="E2221" s="1084"/>
      <c r="F2221" s="213">
        <f t="shared" si="455"/>
        <v>0</v>
      </c>
      <c r="G2221" s="746"/>
      <c r="H2221" s="323"/>
      <c r="I2221" s="323"/>
      <c r="J2221" s="323"/>
      <c r="K2221" s="323"/>
      <c r="L2221" s="323"/>
      <c r="M2221" s="367"/>
      <c r="N2221" s="323"/>
      <c r="O2221" s="323"/>
      <c r="P2221" s="323"/>
      <c r="Q2221" s="512"/>
      <c r="R2221" s="992">
        <f t="shared" si="459"/>
        <v>0</v>
      </c>
      <c r="S2221" s="512"/>
      <c r="T2221" s="1011"/>
      <c r="U2221" s="512"/>
      <c r="V2221" s="512"/>
      <c r="W2221" s="512"/>
      <c r="X2221" s="512"/>
      <c r="Y2221" s="512"/>
      <c r="Z2221" s="1193"/>
      <c r="AA2221" s="508"/>
      <c r="AB2221" s="1386"/>
      <c r="AC2221" s="1401"/>
    </row>
    <row r="2222" spans="1:29" x14ac:dyDescent="0.25">
      <c r="A2222" s="227">
        <v>1</v>
      </c>
      <c r="B2222" s="710" t="s">
        <v>235</v>
      </c>
      <c r="C2222" s="622"/>
      <c r="D2222" s="4"/>
      <c r="E2222" s="367">
        <f>E2223+E2224+E2225</f>
        <v>0</v>
      </c>
      <c r="F2222" s="213">
        <f t="shared" si="455"/>
        <v>0</v>
      </c>
      <c r="G2222" s="746">
        <f>G2223+G2224+G2225</f>
        <v>0</v>
      </c>
      <c r="H2222" s="323" t="e">
        <f t="shared" ref="H2222:H2230" si="460">G2222/F2222*100</f>
        <v>#DIV/0!</v>
      </c>
      <c r="I2222" s="323"/>
      <c r="J2222" s="323"/>
      <c r="K2222" s="323"/>
      <c r="L2222" s="323"/>
      <c r="M2222" s="367"/>
      <c r="N2222" s="323"/>
      <c r="O2222" s="323"/>
      <c r="P2222" s="323"/>
      <c r="Q2222" s="512"/>
      <c r="R2222" s="1134">
        <f t="shared" si="459"/>
        <v>0</v>
      </c>
      <c r="S2222" s="512">
        <f t="shared" ref="S2222:S2229" si="461">Y2222-X2222-U2222</f>
        <v>0</v>
      </c>
      <c r="T2222" s="1011"/>
      <c r="U2222" s="512"/>
      <c r="V2222" s="512">
        <f>S2222-R2222</f>
        <v>0</v>
      </c>
      <c r="W2222" s="512"/>
      <c r="X2222" s="512"/>
      <c r="Y2222" s="512"/>
      <c r="Z2222" s="1193"/>
      <c r="AA2222" s="508"/>
      <c r="AB2222" s="1386"/>
      <c r="AC2222" s="1401"/>
    </row>
    <row r="2223" spans="1:29" ht="30" x14ac:dyDescent="0.25">
      <c r="A2223" s="227">
        <v>1</v>
      </c>
      <c r="B2223" s="732" t="s">
        <v>285</v>
      </c>
      <c r="C2223" s="622"/>
      <c r="D2223" s="4"/>
      <c r="E2223" s="367"/>
      <c r="F2223" s="323">
        <f t="shared" si="455"/>
        <v>0</v>
      </c>
      <c r="G2223" s="746"/>
      <c r="H2223" s="323" t="e">
        <f t="shared" si="460"/>
        <v>#DIV/0!</v>
      </c>
      <c r="I2223" s="323"/>
      <c r="J2223" s="323"/>
      <c r="K2223" s="323"/>
      <c r="L2223" s="323"/>
      <c r="M2223" s="367"/>
      <c r="N2223" s="323"/>
      <c r="O2223" s="323"/>
      <c r="P2223" s="323"/>
      <c r="Q2223" s="512"/>
      <c r="R2223" s="992">
        <f t="shared" si="459"/>
        <v>0</v>
      </c>
      <c r="S2223" s="512">
        <f t="shared" si="461"/>
        <v>0</v>
      </c>
      <c r="T2223" s="1011"/>
      <c r="U2223" s="512"/>
      <c r="V2223" s="512"/>
      <c r="W2223" s="512"/>
      <c r="X2223" s="512"/>
      <c r="Y2223" s="512"/>
      <c r="Z2223" s="1193"/>
      <c r="AA2223" s="508"/>
      <c r="AB2223" s="1386"/>
      <c r="AC2223" s="1401"/>
    </row>
    <row r="2224" spans="1:29" ht="45" x14ac:dyDescent="0.25">
      <c r="A2224" s="227">
        <v>1</v>
      </c>
      <c r="B2224" s="732" t="s">
        <v>315</v>
      </c>
      <c r="C2224" s="622"/>
      <c r="D2224" s="4"/>
      <c r="E2224" s="367"/>
      <c r="F2224" s="213">
        <f t="shared" si="455"/>
        <v>0</v>
      </c>
      <c r="G2224" s="746"/>
      <c r="H2224" s="323" t="e">
        <f t="shared" si="460"/>
        <v>#DIV/0!</v>
      </c>
      <c r="I2224" s="323"/>
      <c r="J2224" s="323"/>
      <c r="K2224" s="323"/>
      <c r="L2224" s="323"/>
      <c r="M2224" s="367"/>
      <c r="N2224" s="323"/>
      <c r="O2224" s="323"/>
      <c r="P2224" s="323"/>
      <c r="Q2224" s="512"/>
      <c r="R2224" s="992">
        <f t="shared" si="459"/>
        <v>0</v>
      </c>
      <c r="S2224" s="512">
        <f t="shared" si="461"/>
        <v>0</v>
      </c>
      <c r="T2224" s="1011"/>
      <c r="U2224" s="512"/>
      <c r="V2224" s="512"/>
      <c r="W2224" s="512"/>
      <c r="X2224" s="512"/>
      <c r="Y2224" s="512"/>
      <c r="Z2224" s="1193"/>
      <c r="AA2224" s="508"/>
      <c r="AB2224" s="1386"/>
      <c r="AC2224" s="1401"/>
    </row>
    <row r="2225" spans="1:29" ht="30" x14ac:dyDescent="0.25">
      <c r="A2225" s="227">
        <v>1</v>
      </c>
      <c r="B2225" s="733" t="s">
        <v>74</v>
      </c>
      <c r="C2225" s="622"/>
      <c r="D2225" s="4"/>
      <c r="E2225" s="367"/>
      <c r="F2225" s="213">
        <f t="shared" si="455"/>
        <v>0</v>
      </c>
      <c r="G2225" s="746"/>
      <c r="H2225" s="323" t="e">
        <f t="shared" si="460"/>
        <v>#DIV/0!</v>
      </c>
      <c r="I2225" s="323"/>
      <c r="J2225" s="323"/>
      <c r="K2225" s="323"/>
      <c r="L2225" s="323"/>
      <c r="M2225" s="367"/>
      <c r="N2225" s="323"/>
      <c r="O2225" s="323"/>
      <c r="P2225" s="323"/>
      <c r="Q2225" s="512"/>
      <c r="R2225" s="992">
        <f t="shared" si="459"/>
        <v>0</v>
      </c>
      <c r="S2225" s="512">
        <f t="shared" si="461"/>
        <v>0</v>
      </c>
      <c r="T2225" s="1011"/>
      <c r="U2225" s="512"/>
      <c r="V2225" s="512">
        <f>S2225-R2225</f>
        <v>0</v>
      </c>
      <c r="W2225" s="512"/>
      <c r="X2225" s="512"/>
      <c r="Y2225" s="512"/>
      <c r="Z2225" s="1193"/>
      <c r="AA2225" s="508"/>
      <c r="AB2225" s="1386"/>
      <c r="AC2225" s="1401"/>
    </row>
    <row r="2226" spans="1:29" ht="29.25" x14ac:dyDescent="0.25">
      <c r="A2226" s="227">
        <v>1</v>
      </c>
      <c r="B2226" s="667" t="s">
        <v>281</v>
      </c>
      <c r="C2226" s="622"/>
      <c r="D2226" s="4"/>
      <c r="E2226" s="394">
        <f>E2203+E2181</f>
        <v>0</v>
      </c>
      <c r="F2226" s="984">
        <f t="shared" si="455"/>
        <v>0</v>
      </c>
      <c r="G2226" s="3831">
        <f>G2203+G2181</f>
        <v>3</v>
      </c>
      <c r="H2226" s="323" t="e">
        <f t="shared" si="460"/>
        <v>#DIV/0!</v>
      </c>
      <c r="I2226" s="323"/>
      <c r="J2226" s="323"/>
      <c r="K2226" s="323"/>
      <c r="L2226" s="323"/>
      <c r="M2226" s="367"/>
      <c r="N2226" s="323"/>
      <c r="O2226" s="323"/>
      <c r="P2226" s="323"/>
      <c r="Q2226" s="512"/>
      <c r="R2226" s="992">
        <f t="shared" si="459"/>
        <v>0</v>
      </c>
      <c r="S2226" s="512">
        <f t="shared" si="461"/>
        <v>0</v>
      </c>
      <c r="T2226" s="1011"/>
      <c r="U2226" s="512"/>
      <c r="V2226" s="512"/>
      <c r="W2226" s="512"/>
      <c r="X2226" s="512"/>
      <c r="Y2226" s="512"/>
      <c r="Z2226" s="1198"/>
      <c r="AA2226" s="508"/>
      <c r="AB2226" s="1386"/>
      <c r="AC2226" s="1401"/>
    </row>
    <row r="2227" spans="1:29" ht="43.5" x14ac:dyDescent="0.25">
      <c r="A2227" s="227">
        <v>1</v>
      </c>
      <c r="B2227" s="667" t="s">
        <v>310</v>
      </c>
      <c r="C2227" s="622"/>
      <c r="D2227" s="4"/>
      <c r="E2227" s="394">
        <f>E2191</f>
        <v>0</v>
      </c>
      <c r="F2227" s="726">
        <f t="shared" si="455"/>
        <v>0</v>
      </c>
      <c r="G2227" s="3831">
        <f>G2191</f>
        <v>0</v>
      </c>
      <c r="H2227" s="323" t="e">
        <f t="shared" si="460"/>
        <v>#DIV/0!</v>
      </c>
      <c r="I2227" s="323"/>
      <c r="J2227" s="323"/>
      <c r="K2227" s="323"/>
      <c r="L2227" s="323"/>
      <c r="M2227" s="367"/>
      <c r="N2227" s="323"/>
      <c r="O2227" s="323"/>
      <c r="P2227" s="323"/>
      <c r="Q2227" s="512"/>
      <c r="R2227" s="992">
        <f t="shared" si="459"/>
        <v>0</v>
      </c>
      <c r="S2227" s="512">
        <f t="shared" si="461"/>
        <v>0</v>
      </c>
      <c r="T2227" s="1011"/>
      <c r="U2227" s="512"/>
      <c r="V2227" s="512">
        <f>S2227-R2227</f>
        <v>0</v>
      </c>
      <c r="W2227" s="512"/>
      <c r="X2227" s="512"/>
      <c r="Y2227" s="512"/>
      <c r="Z2227" s="1198"/>
      <c r="AA2227" s="508"/>
      <c r="AB2227" s="1386"/>
      <c r="AC2227" s="1401"/>
    </row>
    <row r="2228" spans="1:29" ht="29.25" x14ac:dyDescent="0.25">
      <c r="A2228" s="227">
        <v>1</v>
      </c>
      <c r="B2228" s="667" t="s">
        <v>282</v>
      </c>
      <c r="C2228" s="622"/>
      <c r="D2228" s="4"/>
      <c r="E2228" s="394">
        <f>E2215+E2189</f>
        <v>0</v>
      </c>
      <c r="F2228" s="726">
        <f t="shared" si="455"/>
        <v>0</v>
      </c>
      <c r="G2228" s="3775">
        <f>G2215+G2189</f>
        <v>0.8425531914893617</v>
      </c>
      <c r="H2228" s="323" t="e">
        <f t="shared" si="460"/>
        <v>#DIV/0!</v>
      </c>
      <c r="I2228" s="323"/>
      <c r="J2228" s="323"/>
      <c r="K2228" s="323"/>
      <c r="L2228" s="323"/>
      <c r="M2228" s="367"/>
      <c r="N2228" s="323"/>
      <c r="O2228" s="323"/>
      <c r="P2228" s="323"/>
      <c r="Q2228" s="512"/>
      <c r="R2228" s="992">
        <f t="shared" si="459"/>
        <v>0</v>
      </c>
      <c r="S2228" s="512">
        <f t="shared" si="461"/>
        <v>0</v>
      </c>
      <c r="T2228" s="1011"/>
      <c r="U2228" s="512"/>
      <c r="V2228" s="512"/>
      <c r="W2228" s="512"/>
      <c r="X2228" s="512"/>
      <c r="Y2228" s="512"/>
      <c r="Z2228" s="1180"/>
      <c r="AA2228" s="508"/>
      <c r="AB2228" s="1386"/>
      <c r="AC2228" s="1401"/>
    </row>
    <row r="2229" spans="1:29" ht="29.25" x14ac:dyDescent="0.25">
      <c r="A2229" s="227">
        <v>1</v>
      </c>
      <c r="B2229" s="667" t="s">
        <v>283</v>
      </c>
      <c r="C2229" s="622"/>
      <c r="D2229" s="4"/>
      <c r="E2229" s="394">
        <f>E2219</f>
        <v>0</v>
      </c>
      <c r="F2229" s="726">
        <f t="shared" si="455"/>
        <v>0</v>
      </c>
      <c r="G2229" s="3775">
        <f>G2219</f>
        <v>0</v>
      </c>
      <c r="H2229" s="323" t="e">
        <f t="shared" si="460"/>
        <v>#DIV/0!</v>
      </c>
      <c r="I2229" s="323"/>
      <c r="J2229" s="323"/>
      <c r="K2229" s="323"/>
      <c r="L2229" s="323"/>
      <c r="M2229" s="367"/>
      <c r="N2229" s="323"/>
      <c r="O2229" s="323"/>
      <c r="P2229" s="323"/>
      <c r="Q2229" s="512"/>
      <c r="R2229" s="1134">
        <f t="shared" si="459"/>
        <v>0</v>
      </c>
      <c r="S2229" s="512">
        <f t="shared" si="461"/>
        <v>0</v>
      </c>
      <c r="T2229" s="1011"/>
      <c r="U2229" s="512"/>
      <c r="V2229" s="512">
        <f>S2229-R2229</f>
        <v>0</v>
      </c>
      <c r="W2229" s="512"/>
      <c r="X2229" s="512"/>
      <c r="Y2229" s="512"/>
      <c r="Z2229" s="1180"/>
      <c r="AA2229" s="508"/>
      <c r="AB2229" s="1386"/>
      <c r="AC2229" s="1401"/>
    </row>
    <row r="2230" spans="1:29" x14ac:dyDescent="0.25">
      <c r="A2230" s="227">
        <v>1</v>
      </c>
      <c r="B2230" s="668" t="s">
        <v>138</v>
      </c>
      <c r="C2230" s="622"/>
      <c r="D2230" s="4"/>
      <c r="E2230" s="394">
        <v>24</v>
      </c>
      <c r="F2230" s="726">
        <f t="shared" si="455"/>
        <v>2</v>
      </c>
      <c r="G2230" s="3831">
        <f>G2226+G2227+G2229+G2218/4.2+G2189*2.9</f>
        <v>4.8857142857142861</v>
      </c>
      <c r="H2230" s="323">
        <f t="shared" si="460"/>
        <v>244.28571428571431</v>
      </c>
      <c r="I2230" s="323"/>
      <c r="J2230" s="323"/>
      <c r="K2230" s="323"/>
      <c r="L2230" s="323"/>
      <c r="M2230" s="367"/>
      <c r="N2230" s="323"/>
      <c r="O2230" s="323"/>
      <c r="P2230" s="323"/>
      <c r="Q2230" s="512">
        <v>20</v>
      </c>
      <c r="R2230" s="1139">
        <f t="shared" si="459"/>
        <v>1.6666666666666667</v>
      </c>
      <c r="S2230" s="519">
        <f t="shared" ref="S2230:Y2230" si="462">SUM(S2229,S2222,S2202,S2181,S2180,S2212)</f>
        <v>3.81372</v>
      </c>
      <c r="T2230" s="1449">
        <f t="shared" si="462"/>
        <v>0</v>
      </c>
      <c r="U2230" s="519">
        <f t="shared" si="462"/>
        <v>0</v>
      </c>
      <c r="V2230" s="519">
        <f t="shared" si="462"/>
        <v>3.81372</v>
      </c>
      <c r="W2230" s="519">
        <f t="shared" si="462"/>
        <v>0</v>
      </c>
      <c r="X2230" s="519">
        <f t="shared" si="462"/>
        <v>0</v>
      </c>
      <c r="Y2230" s="519">
        <f t="shared" si="462"/>
        <v>3.81372</v>
      </c>
      <c r="Z2230" s="1198"/>
      <c r="AA2230" s="508"/>
      <c r="AB2230" s="1386"/>
      <c r="AC2230" s="1401"/>
    </row>
    <row r="2231" spans="1:29" ht="30" x14ac:dyDescent="0.25">
      <c r="A2231" s="227">
        <v>1</v>
      </c>
      <c r="B2231" s="1455" t="s">
        <v>127</v>
      </c>
      <c r="C2231" s="1816"/>
      <c r="D2231" s="1833"/>
      <c r="E2231" s="414"/>
      <c r="F2231" s="2207">
        <f t="shared" si="455"/>
        <v>0</v>
      </c>
      <c r="G2231" s="3876"/>
      <c r="H2231" s="2207"/>
      <c r="I2231" s="2051"/>
      <c r="J2231" s="2051"/>
      <c r="K2231" s="2051"/>
      <c r="L2231" s="2051"/>
      <c r="M2231" s="3610"/>
      <c r="N2231" s="2051"/>
      <c r="O2231" s="2051"/>
      <c r="P2231" s="2051"/>
      <c r="Q2231" s="520"/>
      <c r="R2231" s="991">
        <f t="shared" si="459"/>
        <v>0</v>
      </c>
      <c r="S2231" s="511">
        <f>Y2231-X2231-U2231</f>
        <v>0</v>
      </c>
      <c r="T2231" s="1014"/>
      <c r="U2231" s="511"/>
      <c r="V2231" s="511"/>
      <c r="W2231" s="511"/>
      <c r="X2231" s="511"/>
      <c r="Y2231" s="511"/>
      <c r="Z2231" s="2208"/>
      <c r="AA2231" s="554"/>
      <c r="AB2231" s="1386"/>
      <c r="AC2231" s="1401"/>
    </row>
    <row r="2232" spans="1:29" x14ac:dyDescent="0.25">
      <c r="A2232" s="227">
        <v>1</v>
      </c>
      <c r="B2232" s="9" t="s">
        <v>10</v>
      </c>
      <c r="C2232" s="1621"/>
      <c r="D2232" s="2209">
        <v>240</v>
      </c>
      <c r="E2232" s="387"/>
      <c r="F2232" s="216">
        <f t="shared" ref="F2232:F2295" si="463">E2232/12*$B$4</f>
        <v>0</v>
      </c>
      <c r="G2232" s="299"/>
      <c r="H2232" s="329" t="e">
        <f>G2232/F2232*100</f>
        <v>#DIV/0!</v>
      </c>
      <c r="I2232" s="2210">
        <v>8</v>
      </c>
      <c r="J2232" s="1464" t="e">
        <f>M2232/G2232</f>
        <v>#DIV/0!</v>
      </c>
      <c r="K2232" s="1417">
        <f>ROUND(E2232*I2232,0)</f>
        <v>0</v>
      </c>
      <c r="L2232" s="1417">
        <f>ROUND(K2232/12*$B$4,0)</f>
        <v>0</v>
      </c>
      <c r="M2232" s="387"/>
      <c r="N2232" s="1417" t="e">
        <f>M2232/L2232*100</f>
        <v>#DIV/0!</v>
      </c>
      <c r="O2232" s="329">
        <f>K2232/D2232</f>
        <v>0</v>
      </c>
      <c r="P2232" s="1417" t="e">
        <f>M2232/$B$4*12/O2232</f>
        <v>#DIV/0!</v>
      </c>
      <c r="Q2232" s="553"/>
      <c r="R2232" s="1144">
        <f t="shared" si="459"/>
        <v>0</v>
      </c>
      <c r="S2232" s="553">
        <f>Y2232-X2232-U2232</f>
        <v>0</v>
      </c>
      <c r="T2232" s="2211"/>
      <c r="U2232" s="553"/>
      <c r="V2232" s="553"/>
      <c r="W2232" s="553"/>
      <c r="X2232" s="553"/>
      <c r="Y2232" s="553"/>
      <c r="Z2232" s="1173"/>
      <c r="AA2232" s="1226"/>
      <c r="AB2232" s="1386"/>
      <c r="AC2232" s="1401"/>
    </row>
    <row r="2233" spans="1:29" x14ac:dyDescent="0.25">
      <c r="A2233" s="227">
        <v>1</v>
      </c>
      <c r="B2233" s="2088" t="s">
        <v>184</v>
      </c>
      <c r="C2233" s="1585"/>
      <c r="D2233" s="1560"/>
      <c r="E2233" s="400">
        <f>SUM(E2232:E2232)</f>
        <v>0</v>
      </c>
      <c r="F2233" s="2144">
        <f t="shared" si="463"/>
        <v>0</v>
      </c>
      <c r="G2233" s="3875">
        <f t="shared" ref="G2233:P2233" si="464">SUM(G2232:G2232)</f>
        <v>0</v>
      </c>
      <c r="H2233" s="2144" t="e">
        <f>G2233/F2233*100</f>
        <v>#DIV/0!</v>
      </c>
      <c r="I2233" s="2144">
        <f t="shared" si="464"/>
        <v>8</v>
      </c>
      <c r="J2233" s="2144" t="e">
        <f t="shared" si="464"/>
        <v>#DIV/0!</v>
      </c>
      <c r="K2233" s="2144">
        <f t="shared" si="464"/>
        <v>0</v>
      </c>
      <c r="L2233" s="2144">
        <f t="shared" si="464"/>
        <v>0</v>
      </c>
      <c r="M2233" s="400">
        <f t="shared" si="464"/>
        <v>0</v>
      </c>
      <c r="N2233" s="2144" t="e">
        <f t="shared" si="464"/>
        <v>#DIV/0!</v>
      </c>
      <c r="O2233" s="2144">
        <f t="shared" si="464"/>
        <v>0</v>
      </c>
      <c r="P2233" s="2144" t="e">
        <f t="shared" si="464"/>
        <v>#DIV/0!</v>
      </c>
      <c r="Q2233" s="514"/>
      <c r="R2233" s="1136">
        <f t="shared" si="459"/>
        <v>0</v>
      </c>
      <c r="S2233" s="514">
        <f>Y2233-X2233-U2233</f>
        <v>0</v>
      </c>
      <c r="T2233" s="1583"/>
      <c r="U2233" s="514"/>
      <c r="V2233" s="514"/>
      <c r="W2233" s="514"/>
      <c r="X2233" s="514"/>
      <c r="Y2233" s="514"/>
      <c r="Z2233" s="2205"/>
      <c r="AA2233" s="1120"/>
      <c r="AB2233" s="1386"/>
      <c r="AC2233" s="1401"/>
    </row>
    <row r="2234" spans="1:29" ht="30" thickBot="1" x14ac:dyDescent="0.3">
      <c r="A2234" s="227">
        <v>1</v>
      </c>
      <c r="B2234" s="238" t="s">
        <v>215</v>
      </c>
      <c r="C2234" s="238"/>
      <c r="D2234" s="1732"/>
      <c r="E2234" s="412">
        <f>SUM(E2233)</f>
        <v>0</v>
      </c>
      <c r="F2234" s="347">
        <f t="shared" si="463"/>
        <v>0</v>
      </c>
      <c r="G2234" s="3877">
        <f>SUM(G2233)</f>
        <v>0</v>
      </c>
      <c r="H2234" s="347" t="e">
        <f>G2234/F2234*100</f>
        <v>#DIV/0!</v>
      </c>
      <c r="I2234" s="347">
        <f>SUM(I2232)</f>
        <v>8</v>
      </c>
      <c r="J2234" s="1488" t="e">
        <f>M2234/G2234</f>
        <v>#DIV/0!</v>
      </c>
      <c r="K2234" s="347">
        <f>SUM(K2233)</f>
        <v>0</v>
      </c>
      <c r="L2234" s="347">
        <f>SUM(L2233)</f>
        <v>0</v>
      </c>
      <c r="M2234" s="412">
        <f>SUM(M2233)</f>
        <v>0</v>
      </c>
      <c r="N2234" s="1489" t="e">
        <f>M2234/L2234*100</f>
        <v>#DIV/0!</v>
      </c>
      <c r="O2234" s="347">
        <f>SUM(O2232)</f>
        <v>0</v>
      </c>
      <c r="P2234" s="1489" t="e">
        <f>M2234/$B$4*12/O2234</f>
        <v>#DIV/0!</v>
      </c>
      <c r="Q2234" s="517"/>
      <c r="R2234" s="1134">
        <f t="shared" si="459"/>
        <v>0</v>
      </c>
      <c r="S2234" s="517">
        <f>Y2234-X2234-U2234</f>
        <v>0</v>
      </c>
      <c r="T2234" s="1013"/>
      <c r="U2234" s="517"/>
      <c r="V2234" s="517">
        <f>S2234-R2234</f>
        <v>0</v>
      </c>
      <c r="W2234" s="517"/>
      <c r="X2234" s="517"/>
      <c r="Y2234" s="517"/>
      <c r="Z2234" s="2187"/>
      <c r="AA2234" s="1169"/>
      <c r="AB2234" s="1386"/>
      <c r="AC2234" s="1401"/>
    </row>
    <row r="2235" spans="1:29" ht="15.75" thickBot="1" x14ac:dyDescent="0.3">
      <c r="A2235" s="227">
        <v>1</v>
      </c>
      <c r="B2235" s="2004" t="s">
        <v>316</v>
      </c>
      <c r="C2235" s="2005"/>
      <c r="D2235" s="2004"/>
      <c r="E2235" s="413"/>
      <c r="F2235" s="2128">
        <f t="shared" si="463"/>
        <v>0</v>
      </c>
      <c r="G2235" s="3687"/>
      <c r="H2235" s="2128"/>
      <c r="I2235" s="2128"/>
      <c r="J2235" s="2128"/>
      <c r="K2235" s="2128"/>
      <c r="L2235" s="2128"/>
      <c r="M2235" s="3655">
        <f>M2234</f>
        <v>0</v>
      </c>
      <c r="N2235" s="3667"/>
      <c r="O2235" s="3667"/>
      <c r="P2235" s="3667"/>
      <c r="Q2235" s="3630">
        <v>20</v>
      </c>
      <c r="R2235" s="3630">
        <f t="shared" si="459"/>
        <v>1.6666666666666667</v>
      </c>
      <c r="S2235" s="3630">
        <f t="shared" ref="S2235:Y2235" si="465">S2234+S2230</f>
        <v>3.81372</v>
      </c>
      <c r="T2235" s="3630">
        <f t="shared" si="465"/>
        <v>0</v>
      </c>
      <c r="U2235" s="3630">
        <f>U2234+U2230</f>
        <v>0</v>
      </c>
      <c r="V2235" s="3630">
        <f t="shared" si="465"/>
        <v>3.81372</v>
      </c>
      <c r="W2235" s="3630"/>
      <c r="X2235" s="3630">
        <f t="shared" si="465"/>
        <v>0</v>
      </c>
      <c r="Y2235" s="3630">
        <f t="shared" si="465"/>
        <v>3.81372</v>
      </c>
      <c r="Z2235" s="2188"/>
      <c r="AA2235" s="1121"/>
      <c r="AB2235" s="1386"/>
      <c r="AC2235" s="1401"/>
    </row>
    <row r="2236" spans="1:29" ht="15.75" x14ac:dyDescent="0.25">
      <c r="A2236" s="227">
        <v>1</v>
      </c>
      <c r="B2236" s="251"/>
      <c r="C2236" s="251"/>
      <c r="D2236" s="251"/>
      <c r="E2236" s="382"/>
      <c r="F2236" s="251">
        <f t="shared" si="463"/>
        <v>0</v>
      </c>
      <c r="G2236" s="3878"/>
      <c r="H2236" s="251"/>
      <c r="I2236" s="251"/>
      <c r="J2236" s="251"/>
      <c r="K2236" s="252"/>
      <c r="L2236" s="251"/>
      <c r="M2236" s="382"/>
      <c r="N2236" s="251"/>
      <c r="O2236" s="251"/>
      <c r="P2236" s="251"/>
      <c r="Q2236" s="511"/>
      <c r="R2236" s="991">
        <f t="shared" si="459"/>
        <v>0</v>
      </c>
      <c r="S2236" s="511">
        <f>Y2236-X2236-U2236</f>
        <v>0</v>
      </c>
      <c r="T2236" s="1014"/>
      <c r="U2236" s="511"/>
      <c r="V2236" s="511"/>
      <c r="W2236" s="511"/>
      <c r="X2236" s="511"/>
      <c r="Y2236" s="511"/>
      <c r="Z2236" s="1227"/>
      <c r="AA2236" s="554"/>
      <c r="AB2236" s="1386"/>
      <c r="AC2236" s="1401"/>
    </row>
    <row r="2237" spans="1:29" ht="15.75" x14ac:dyDescent="0.25">
      <c r="A2237" s="227">
        <v>1</v>
      </c>
      <c r="B2237" s="270" t="s">
        <v>464</v>
      </c>
      <c r="C2237" s="648"/>
      <c r="D2237" s="251"/>
      <c r="E2237" s="382"/>
      <c r="F2237" s="251">
        <f t="shared" si="463"/>
        <v>0</v>
      </c>
      <c r="G2237" s="3878"/>
      <c r="H2237" s="251"/>
      <c r="I2237" s="251"/>
      <c r="J2237" s="251"/>
      <c r="K2237" s="252"/>
      <c r="L2237" s="251"/>
      <c r="M2237" s="382"/>
      <c r="N2237" s="251"/>
      <c r="O2237" s="251"/>
      <c r="P2237" s="251"/>
      <c r="Q2237" s="512"/>
      <c r="R2237" s="992">
        <f t="shared" si="459"/>
        <v>0</v>
      </c>
      <c r="S2237" s="512">
        <f>Y2237-X2237-U2237</f>
        <v>0</v>
      </c>
      <c r="T2237" s="1011"/>
      <c r="U2237" s="512"/>
      <c r="V2237" s="512"/>
      <c r="W2237" s="512"/>
      <c r="X2237" s="512"/>
      <c r="Y2237" s="512"/>
      <c r="Z2237" s="1227"/>
      <c r="AA2237" s="508"/>
      <c r="AB2237" s="1386"/>
      <c r="AC2237" s="1401"/>
    </row>
    <row r="2238" spans="1:29" ht="31.5" x14ac:dyDescent="0.25">
      <c r="A2238" s="227">
        <v>1</v>
      </c>
      <c r="B2238" s="261" t="s">
        <v>29</v>
      </c>
      <c r="C2238" s="649"/>
      <c r="D2238" s="251"/>
      <c r="E2238" s="382"/>
      <c r="F2238" s="251">
        <f t="shared" si="463"/>
        <v>0</v>
      </c>
      <c r="G2238" s="3878"/>
      <c r="H2238" s="251"/>
      <c r="I2238" s="251"/>
      <c r="J2238" s="251"/>
      <c r="K2238" s="252"/>
      <c r="L2238" s="251"/>
      <c r="M2238" s="382"/>
      <c r="N2238" s="251"/>
      <c r="O2238" s="251"/>
      <c r="P2238" s="251"/>
      <c r="Q2238" s="512"/>
      <c r="R2238" s="992">
        <f t="shared" si="459"/>
        <v>0</v>
      </c>
      <c r="S2238" s="512">
        <f>Y2238-X2238-U2238</f>
        <v>0</v>
      </c>
      <c r="T2238" s="1011"/>
      <c r="U2238" s="512"/>
      <c r="V2238" s="512"/>
      <c r="W2238" s="512"/>
      <c r="X2238" s="512"/>
      <c r="Y2238" s="512"/>
      <c r="Z2238" s="1227"/>
      <c r="AA2238" s="508"/>
      <c r="AB2238" s="1386"/>
      <c r="AC2238" s="1401"/>
    </row>
    <row r="2239" spans="1:29" ht="15.75" x14ac:dyDescent="0.25">
      <c r="A2239" s="227">
        <v>1</v>
      </c>
      <c r="B2239" s="262" t="s">
        <v>150</v>
      </c>
      <c r="C2239" s="650"/>
      <c r="D2239" s="251"/>
      <c r="E2239" s="382"/>
      <c r="F2239" s="251">
        <f t="shared" si="463"/>
        <v>0</v>
      </c>
      <c r="G2239" s="3878"/>
      <c r="H2239" s="251"/>
      <c r="I2239" s="251"/>
      <c r="J2239" s="251"/>
      <c r="K2239" s="252"/>
      <c r="L2239" s="251"/>
      <c r="M2239" s="382"/>
      <c r="N2239" s="251"/>
      <c r="O2239" s="251"/>
      <c r="P2239" s="251"/>
      <c r="Q2239" s="512"/>
      <c r="R2239" s="992">
        <f t="shared" si="459"/>
        <v>0</v>
      </c>
      <c r="S2239" s="512">
        <f>Y2239-X2239-U2239</f>
        <v>0</v>
      </c>
      <c r="T2239" s="1011"/>
      <c r="U2239" s="512"/>
      <c r="V2239" s="512"/>
      <c r="W2239" s="512"/>
      <c r="X2239" s="512"/>
      <c r="Y2239" s="512"/>
      <c r="Z2239" s="1227"/>
      <c r="AA2239" s="508"/>
      <c r="AB2239" s="1386"/>
      <c r="AC2239" s="1401"/>
    </row>
    <row r="2240" spans="1:29" ht="30" x14ac:dyDescent="0.25">
      <c r="A2240" s="227">
        <v>1</v>
      </c>
      <c r="B2240" s="11" t="s">
        <v>214</v>
      </c>
      <c r="C2240" s="651"/>
      <c r="D2240" s="263">
        <v>300</v>
      </c>
      <c r="E2240" s="382"/>
      <c r="F2240" s="341">
        <f t="shared" si="463"/>
        <v>0</v>
      </c>
      <c r="G2240" s="3878"/>
      <c r="H2240" s="219" t="e">
        <f>G2240/F2240*100</f>
        <v>#DIV/0!</v>
      </c>
      <c r="I2240" s="263">
        <v>11</v>
      </c>
      <c r="J2240" s="1464" t="e">
        <f>M2240/G2240</f>
        <v>#DIV/0!</v>
      </c>
      <c r="K2240" s="264">
        <f>ROUND(E2240*I2240,0)</f>
        <v>0</v>
      </c>
      <c r="L2240" s="263">
        <f>ROUND(K2240/12*$B$4,0)</f>
        <v>0</v>
      </c>
      <c r="M2240" s="391"/>
      <c r="N2240" s="265" t="e">
        <f>M2240/L2240*100</f>
        <v>#DIV/0!</v>
      </c>
      <c r="O2240" s="255">
        <f>K2240/D2240</f>
        <v>0</v>
      </c>
      <c r="P2240" s="232" t="e">
        <f>M2240/$B$4*12/O2240</f>
        <v>#DIV/0!</v>
      </c>
      <c r="Q2240" s="512"/>
      <c r="R2240" s="992">
        <f t="shared" si="459"/>
        <v>0</v>
      </c>
      <c r="S2240" s="512">
        <f>Y2240-X2240-U2240</f>
        <v>0</v>
      </c>
      <c r="T2240" s="1011"/>
      <c r="U2240" s="512"/>
      <c r="V2240" s="512"/>
      <c r="W2240" s="512"/>
      <c r="X2240" s="512"/>
      <c r="Y2240" s="512"/>
      <c r="Z2240" s="1227"/>
      <c r="AA2240" s="508"/>
      <c r="AB2240" s="1386"/>
      <c r="AC2240" s="1401"/>
    </row>
    <row r="2241" spans="1:29" ht="15.75" x14ac:dyDescent="0.25">
      <c r="A2241" s="227">
        <v>1</v>
      </c>
      <c r="B2241" s="235" t="s">
        <v>78</v>
      </c>
      <c r="C2241" s="637"/>
      <c r="D2241" s="484"/>
      <c r="E2241" s="383">
        <f t="shared" ref="E2241:G2242" si="466">SUM(E2240)</f>
        <v>0</v>
      </c>
      <c r="F2241" s="482">
        <f t="shared" si="463"/>
        <v>0</v>
      </c>
      <c r="G2241" s="3879">
        <f t="shared" si="466"/>
        <v>0</v>
      </c>
      <c r="H2241" s="267" t="e">
        <f>G2241/F2241*100</f>
        <v>#DIV/0!</v>
      </c>
      <c r="I2241" s="257">
        <f>IF(E2241=0,0,K2241/E2241)</f>
        <v>0</v>
      </c>
      <c r="J2241" s="1415" t="e">
        <f>M2241/G2241</f>
        <v>#DIV/0!</v>
      </c>
      <c r="K2241" s="478">
        <f t="shared" ref="K2241:M2242" si="467">SUM(K2240)</f>
        <v>0</v>
      </c>
      <c r="L2241" s="320">
        <f t="shared" si="467"/>
        <v>0</v>
      </c>
      <c r="M2241" s="383">
        <f t="shared" si="467"/>
        <v>0</v>
      </c>
      <c r="N2241" s="477" t="e">
        <f>M2241/L2241*100</f>
        <v>#DIV/0!</v>
      </c>
      <c r="O2241" s="476">
        <f>SUM(O2240)</f>
        <v>0</v>
      </c>
      <c r="P2241" s="476" t="e">
        <f>SUM(P2240)</f>
        <v>#DIV/0!</v>
      </c>
      <c r="Q2241" s="513"/>
      <c r="R2241" s="1133">
        <f t="shared" si="459"/>
        <v>0</v>
      </c>
      <c r="S2241" s="512"/>
      <c r="T2241" s="1011"/>
      <c r="U2241" s="512"/>
      <c r="V2241" s="512"/>
      <c r="W2241" s="512"/>
      <c r="X2241" s="512"/>
      <c r="Y2241" s="512"/>
      <c r="Z2241" s="1228"/>
      <c r="AA2241" s="508"/>
      <c r="AB2241" s="1386"/>
      <c r="AC2241" s="1401"/>
    </row>
    <row r="2242" spans="1:29" ht="30" thickBot="1" x14ac:dyDescent="0.3">
      <c r="A2242" s="227">
        <v>1</v>
      </c>
      <c r="B2242" s="238" t="s">
        <v>215</v>
      </c>
      <c r="C2242" s="238"/>
      <c r="D2242" s="485"/>
      <c r="E2242" s="483">
        <f t="shared" si="466"/>
        <v>0</v>
      </c>
      <c r="F2242" s="266">
        <f t="shared" si="463"/>
        <v>0</v>
      </c>
      <c r="G2242" s="3880">
        <f t="shared" si="466"/>
        <v>0</v>
      </c>
      <c r="H2242" s="481" t="e">
        <f>G2242/F2242*100</f>
        <v>#DIV/0!</v>
      </c>
      <c r="I2242" s="207">
        <f>SUM(I2241)</f>
        <v>0</v>
      </c>
      <c r="J2242" s="480" t="e">
        <f>SUM(J2241)</f>
        <v>#DIV/0!</v>
      </c>
      <c r="K2242" s="479">
        <f>SUM(K2241)</f>
        <v>0</v>
      </c>
      <c r="L2242" s="322">
        <f>SUM(L2241)</f>
        <v>0</v>
      </c>
      <c r="M2242" s="322">
        <f t="shared" si="467"/>
        <v>0</v>
      </c>
      <c r="N2242" s="207" t="e">
        <f>SUM(N2241)</f>
        <v>#DIV/0!</v>
      </c>
      <c r="O2242" s="207">
        <f>SUM(O2241)</f>
        <v>0</v>
      </c>
      <c r="P2242" s="207" t="e">
        <f>SUM(P2241)</f>
        <v>#DIV/0!</v>
      </c>
      <c r="Q2242" s="523"/>
      <c r="R2242" s="1138">
        <f t="shared" si="459"/>
        <v>0</v>
      </c>
      <c r="S2242" s="510">
        <f>Y2242-X2242-U2242</f>
        <v>0</v>
      </c>
      <c r="T2242" s="1015"/>
      <c r="U2242" s="510"/>
      <c r="V2242" s="510">
        <f>S2242-R2242</f>
        <v>0</v>
      </c>
      <c r="W2242" s="510"/>
      <c r="X2242" s="510"/>
      <c r="Y2242" s="510"/>
      <c r="Z2242" s="1229"/>
      <c r="AA2242" s="1124"/>
      <c r="AB2242" s="1386"/>
      <c r="AC2242" s="1401"/>
    </row>
    <row r="2243" spans="1:29" ht="16.5" thickBot="1" x14ac:dyDescent="0.3">
      <c r="A2243" s="227">
        <v>1</v>
      </c>
      <c r="B2243" s="258" t="s">
        <v>316</v>
      </c>
      <c r="C2243" s="258"/>
      <c r="D2243" s="259"/>
      <c r="E2243" s="384"/>
      <c r="F2243" s="259">
        <f t="shared" si="463"/>
        <v>0</v>
      </c>
      <c r="G2243" s="3881"/>
      <c r="H2243" s="259"/>
      <c r="I2243" s="259"/>
      <c r="J2243" s="259"/>
      <c r="K2243" s="260"/>
      <c r="L2243" s="259"/>
      <c r="M2243" s="3674"/>
      <c r="N2243" s="3675"/>
      <c r="O2243" s="3675"/>
      <c r="P2243" s="3675"/>
      <c r="Q2243" s="3630"/>
      <c r="R2243" s="3630">
        <f t="shared" si="459"/>
        <v>0</v>
      </c>
      <c r="S2243" s="3630">
        <f>Y2243-X2243-U2243</f>
        <v>0</v>
      </c>
      <c r="T2243" s="3630"/>
      <c r="U2243" s="3630"/>
      <c r="V2243" s="3630">
        <f>SUM(V2242)</f>
        <v>0</v>
      </c>
      <c r="W2243" s="3630"/>
      <c r="X2243" s="3630">
        <f>SUM(X2242)</f>
        <v>0</v>
      </c>
      <c r="Y2243" s="3630">
        <f>SUM(Y2242)</f>
        <v>0</v>
      </c>
      <c r="Z2243" s="1230"/>
      <c r="AA2243" s="1121"/>
      <c r="AB2243" s="1386"/>
      <c r="AC2243" s="1401"/>
    </row>
    <row r="2244" spans="1:29" x14ac:dyDescent="0.25">
      <c r="A2244" s="227">
        <v>1</v>
      </c>
      <c r="B2244" s="2047"/>
      <c r="C2244" s="2048"/>
      <c r="D2244" s="2047"/>
      <c r="E2244" s="379"/>
      <c r="F2244" s="2189">
        <f t="shared" si="463"/>
        <v>0</v>
      </c>
      <c r="G2244" s="3870"/>
      <c r="H2244" s="2189"/>
      <c r="I2244" s="329"/>
      <c r="J2244" s="329"/>
      <c r="K2244" s="329"/>
      <c r="L2244" s="329"/>
      <c r="M2244" s="387"/>
      <c r="N2244" s="329"/>
      <c r="O2244" s="329"/>
      <c r="P2244" s="329"/>
      <c r="Q2244" s="511"/>
      <c r="R2244" s="991">
        <f t="shared" si="459"/>
        <v>0</v>
      </c>
      <c r="S2244" s="511"/>
      <c r="T2244" s="1014"/>
      <c r="U2244" s="511"/>
      <c r="V2244" s="511"/>
      <c r="W2244" s="511"/>
      <c r="X2244" s="511"/>
      <c r="Y2244" s="511"/>
      <c r="Z2244" s="2190"/>
      <c r="AA2244" s="554"/>
      <c r="AB2244" s="1386"/>
      <c r="AC2244" s="1401"/>
    </row>
    <row r="2245" spans="1:29" ht="15.75" x14ac:dyDescent="0.25">
      <c r="A2245" s="227">
        <v>1</v>
      </c>
      <c r="B2245" s="269" t="s">
        <v>533</v>
      </c>
      <c r="C2245" s="269"/>
      <c r="D2245" s="2135"/>
      <c r="E2245" s="391"/>
      <c r="F2245" s="1085">
        <f t="shared" si="463"/>
        <v>0</v>
      </c>
      <c r="G2245" s="741"/>
      <c r="H2245" s="1085"/>
      <c r="I2245" s="1821"/>
      <c r="J2245" s="1821"/>
      <c r="K2245" s="2136"/>
      <c r="L2245" s="2136"/>
      <c r="M2245" s="391"/>
      <c r="N2245" s="2136"/>
      <c r="O2245" s="2136"/>
      <c r="P2245" s="2136"/>
      <c r="Q2245" s="512"/>
      <c r="R2245" s="992">
        <f t="shared" si="459"/>
        <v>0</v>
      </c>
      <c r="S2245" s="512"/>
      <c r="T2245" s="1011"/>
      <c r="U2245" s="512"/>
      <c r="V2245" s="512"/>
      <c r="W2245" s="512"/>
      <c r="X2245" s="512"/>
      <c r="Y2245" s="512"/>
      <c r="Z2245" s="1239"/>
      <c r="AA2245" s="508"/>
      <c r="AB2245" s="1386"/>
      <c r="AC2245" s="1401"/>
    </row>
    <row r="2246" spans="1:29" x14ac:dyDescent="0.25">
      <c r="A2246" s="227">
        <v>1</v>
      </c>
      <c r="B2246" s="2212" t="s">
        <v>29</v>
      </c>
      <c r="C2246" s="1435"/>
      <c r="D2246" s="1430"/>
      <c r="E2246" s="391"/>
      <c r="F2246" s="726">
        <f t="shared" si="463"/>
        <v>0</v>
      </c>
      <c r="G2246" s="3775"/>
      <c r="H2246" s="726"/>
      <c r="I2246" s="1077"/>
      <c r="J2246" s="1077"/>
      <c r="K2246" s="1786"/>
      <c r="L2246" s="1786"/>
      <c r="M2246" s="371"/>
      <c r="N2246" s="1786"/>
      <c r="O2246" s="1786"/>
      <c r="P2246" s="1786"/>
      <c r="Q2246" s="512"/>
      <c r="R2246" s="992">
        <f t="shared" si="459"/>
        <v>0</v>
      </c>
      <c r="S2246" s="512"/>
      <c r="T2246" s="1011"/>
      <c r="U2246" s="512"/>
      <c r="V2246" s="512"/>
      <c r="W2246" s="512"/>
      <c r="X2246" s="512"/>
      <c r="Y2246" s="512"/>
      <c r="Z2246" s="1180"/>
      <c r="AA2246" s="508"/>
      <c r="AB2246" s="1386"/>
      <c r="AC2246" s="1401"/>
    </row>
    <row r="2247" spans="1:29" ht="30" x14ac:dyDescent="0.25">
      <c r="A2247" s="227">
        <v>1</v>
      </c>
      <c r="B2247" s="2" t="s">
        <v>127</v>
      </c>
      <c r="C2247" s="635"/>
      <c r="D2247" s="2"/>
      <c r="E2247" s="371"/>
      <c r="F2247" s="330">
        <f t="shared" si="463"/>
        <v>0</v>
      </c>
      <c r="G2247" s="2631"/>
      <c r="H2247" s="330"/>
      <c r="I2247" s="1825"/>
      <c r="J2247" s="1825"/>
      <c r="K2247" s="984"/>
      <c r="L2247" s="984"/>
      <c r="M2247" s="394"/>
      <c r="N2247" s="984"/>
      <c r="O2247" s="323"/>
      <c r="P2247" s="323"/>
      <c r="Q2247" s="512"/>
      <c r="R2247" s="992">
        <f t="shared" si="459"/>
        <v>0</v>
      </c>
      <c r="S2247" s="512"/>
      <c r="T2247" s="1011"/>
      <c r="U2247" s="512"/>
      <c r="V2247" s="512"/>
      <c r="W2247" s="512"/>
      <c r="X2247" s="512"/>
      <c r="Y2247" s="512"/>
      <c r="Z2247" s="1217"/>
      <c r="AA2247" s="508"/>
      <c r="AB2247" s="1386"/>
      <c r="AC2247" s="1401"/>
    </row>
    <row r="2248" spans="1:29" x14ac:dyDescent="0.25">
      <c r="A2248" s="227">
        <v>1</v>
      </c>
      <c r="B2248" s="222" t="s">
        <v>47</v>
      </c>
      <c r="C2248" s="609"/>
      <c r="D2248" s="3">
        <v>300</v>
      </c>
      <c r="E2248" s="371"/>
      <c r="F2248" s="213">
        <f t="shared" si="463"/>
        <v>0</v>
      </c>
      <c r="G2248" s="708"/>
      <c r="H2248" s="213" t="e">
        <f>G2248/F2248*100</f>
        <v>#DIV/0!</v>
      </c>
      <c r="I2248" s="1077">
        <v>11</v>
      </c>
      <c r="J2248" s="253" t="e">
        <f>M2248/G2248</f>
        <v>#DIV/0!</v>
      </c>
      <c r="K2248" s="254">
        <f>ROUND(E2248*I2248,0)</f>
        <v>0</v>
      </c>
      <c r="L2248" s="254">
        <f>ROUND(K2248/12*$B$4,0)</f>
        <v>0</v>
      </c>
      <c r="M2248" s="3576"/>
      <c r="N2248" s="254" t="e">
        <f>M2248/L2248*100</f>
        <v>#DIV/0!</v>
      </c>
      <c r="O2248" s="254">
        <f>K2248/D2248</f>
        <v>0</v>
      </c>
      <c r="P2248" s="254" t="e">
        <f>M2248/$B$4*12/O2248</f>
        <v>#DIV/0!</v>
      </c>
      <c r="Q2248" s="512"/>
      <c r="R2248" s="992">
        <f t="shared" si="459"/>
        <v>0</v>
      </c>
      <c r="S2248" s="512">
        <f>Y2248-X2248</f>
        <v>0</v>
      </c>
      <c r="T2248" s="1011"/>
      <c r="U2248" s="512"/>
      <c r="V2248" s="512">
        <f>S2248-R2248</f>
        <v>0</v>
      </c>
      <c r="W2248" s="512"/>
      <c r="X2248" s="512"/>
      <c r="Y2248" s="512"/>
      <c r="Z2248" s="1213"/>
      <c r="AA2248" s="508"/>
      <c r="AB2248" s="1386"/>
      <c r="AC2248" s="1401"/>
    </row>
    <row r="2249" spans="1:29" x14ac:dyDescent="0.25">
      <c r="A2249" s="227">
        <v>1</v>
      </c>
      <c r="B2249" s="1690" t="s">
        <v>184</v>
      </c>
      <c r="C2249" s="1585"/>
      <c r="D2249" s="1993"/>
      <c r="E2249" s="373">
        <f t="shared" ref="E2249:G2250" si="468">SUM(E2248)</f>
        <v>0</v>
      </c>
      <c r="F2249" s="2131">
        <f t="shared" si="463"/>
        <v>0</v>
      </c>
      <c r="G2249" s="3866">
        <f t="shared" si="468"/>
        <v>0</v>
      </c>
      <c r="H2249" s="267" t="e">
        <f>G2249/F2249*100</f>
        <v>#DIV/0!</v>
      </c>
      <c r="I2249" s="1848">
        <f>IF(E2249=0,0,K2249/E2249)</f>
        <v>0</v>
      </c>
      <c r="J2249" s="1445" t="e">
        <f>M2249/G2249</f>
        <v>#DIV/0!</v>
      </c>
      <c r="K2249" s="1509">
        <f t="shared" ref="K2249:M2250" si="469">SUM(K2248)</f>
        <v>0</v>
      </c>
      <c r="L2249" s="1509">
        <f t="shared" si="469"/>
        <v>0</v>
      </c>
      <c r="M2249" s="3589">
        <f t="shared" si="469"/>
        <v>0</v>
      </c>
      <c r="N2249" s="1509" t="e">
        <f>M2249/L2249*100</f>
        <v>#DIV/0!</v>
      </c>
      <c r="O2249" s="430">
        <f>SUM(O2248)</f>
        <v>0</v>
      </c>
      <c r="P2249" s="430" t="e">
        <f>M2249/$B$4*12/O2249</f>
        <v>#DIV/0!</v>
      </c>
      <c r="Q2249" s="513"/>
      <c r="R2249" s="1133">
        <f t="shared" si="459"/>
        <v>0</v>
      </c>
      <c r="S2249" s="513"/>
      <c r="T2249" s="1433"/>
      <c r="U2249" s="513"/>
      <c r="V2249" s="513"/>
      <c r="W2249" s="513"/>
      <c r="X2249" s="513"/>
      <c r="Y2249" s="513"/>
      <c r="Z2249" s="2132"/>
      <c r="AA2249" s="1119"/>
      <c r="AB2249" s="1386"/>
      <c r="AC2249" s="1401"/>
    </row>
    <row r="2250" spans="1:29" ht="30" thickBot="1" x14ac:dyDescent="0.3">
      <c r="A2250" s="227">
        <v>1</v>
      </c>
      <c r="B2250" s="238" t="s">
        <v>215</v>
      </c>
      <c r="C2250" s="238"/>
      <c r="D2250" s="238"/>
      <c r="E2250" s="397">
        <f t="shared" si="468"/>
        <v>0</v>
      </c>
      <c r="F2250" s="1965">
        <f t="shared" si="463"/>
        <v>0</v>
      </c>
      <c r="G2250" s="3838">
        <f t="shared" si="468"/>
        <v>0</v>
      </c>
      <c r="H2250" s="1965" t="e">
        <f>G2250/F2250*100</f>
        <v>#DIV/0!</v>
      </c>
      <c r="I2250" s="1487" t="e">
        <f>K2250/E2250</f>
        <v>#DIV/0!</v>
      </c>
      <c r="J2250" s="1488" t="e">
        <f>M2250/G2250</f>
        <v>#DIV/0!</v>
      </c>
      <c r="K2250" s="1965">
        <f t="shared" si="469"/>
        <v>0</v>
      </c>
      <c r="L2250" s="1965">
        <f t="shared" si="469"/>
        <v>0</v>
      </c>
      <c r="M2250" s="3676">
        <f>M2249</f>
        <v>0</v>
      </c>
      <c r="N2250" s="3677" t="e">
        <f>M2250/L2250*100</f>
        <v>#DIV/0!</v>
      </c>
      <c r="O2250" s="3678">
        <f>SUM(O2248)</f>
        <v>0</v>
      </c>
      <c r="P2250" s="3679" t="e">
        <f>M2250/$B$4*12/O2250</f>
        <v>#DIV/0!</v>
      </c>
      <c r="Q2250" s="3680"/>
      <c r="R2250" s="3681">
        <f t="shared" si="459"/>
        <v>0</v>
      </c>
      <c r="S2250" s="3680">
        <f>Y2250-X2250</f>
        <v>0</v>
      </c>
      <c r="T2250" s="3680"/>
      <c r="U2250" s="3680"/>
      <c r="V2250" s="3680">
        <f>S2250-R2250</f>
        <v>0</v>
      </c>
      <c r="W2250" s="3680"/>
      <c r="X2250" s="3680"/>
      <c r="Y2250" s="3680"/>
      <c r="Z2250" s="1968"/>
      <c r="AA2250" s="1169"/>
      <c r="AB2250" s="1386"/>
      <c r="AC2250" s="1401"/>
    </row>
    <row r="2251" spans="1:29" ht="15.75" thickBot="1" x14ac:dyDescent="0.3">
      <c r="A2251" s="227">
        <v>1</v>
      </c>
      <c r="B2251" s="258" t="s">
        <v>316</v>
      </c>
      <c r="C2251" s="258"/>
      <c r="D2251" s="258"/>
      <c r="E2251" s="413"/>
      <c r="F2251" s="2128">
        <f t="shared" si="463"/>
        <v>0</v>
      </c>
      <c r="G2251" s="3687"/>
      <c r="H2251" s="2128"/>
      <c r="I2251" s="2128"/>
      <c r="J2251" s="2128"/>
      <c r="K2251" s="2128"/>
      <c r="L2251" s="2128"/>
      <c r="M2251" s="3655"/>
      <c r="N2251" s="3667"/>
      <c r="O2251" s="3667"/>
      <c r="P2251" s="3667"/>
      <c r="Q2251" s="3630"/>
      <c r="R2251" s="3630">
        <f t="shared" si="459"/>
        <v>0</v>
      </c>
      <c r="S2251" s="3630">
        <f t="shared" ref="S2251:Y2251" si="470">SUM(S2250)</f>
        <v>0</v>
      </c>
      <c r="T2251" s="3630"/>
      <c r="U2251" s="3630"/>
      <c r="V2251" s="3630">
        <f t="shared" si="470"/>
        <v>0</v>
      </c>
      <c r="W2251" s="3630"/>
      <c r="X2251" s="3630">
        <f t="shared" si="470"/>
        <v>0</v>
      </c>
      <c r="Y2251" s="3630">
        <f t="shared" si="470"/>
        <v>0</v>
      </c>
      <c r="Z2251" s="2188"/>
      <c r="AA2251" s="1121"/>
      <c r="AB2251" s="1386"/>
      <c r="AC2251" s="1401"/>
    </row>
    <row r="2252" spans="1:29" x14ac:dyDescent="0.25">
      <c r="A2252" s="227">
        <v>1</v>
      </c>
      <c r="B2252" s="1730"/>
      <c r="C2252" s="1730"/>
      <c r="D2252" s="1730"/>
      <c r="E2252" s="400"/>
      <c r="F2252" s="2144">
        <f t="shared" si="463"/>
        <v>0</v>
      </c>
      <c r="G2252" s="3875"/>
      <c r="H2252" s="2144"/>
      <c r="I2252" s="2144"/>
      <c r="J2252" s="2144"/>
      <c r="K2252" s="2144"/>
      <c r="L2252" s="2144"/>
      <c r="M2252" s="400"/>
      <c r="N2252" s="2144"/>
      <c r="O2252" s="2144"/>
      <c r="P2252" s="2144"/>
      <c r="Q2252" s="511"/>
      <c r="R2252" s="991">
        <f t="shared" si="459"/>
        <v>0</v>
      </c>
      <c r="S2252" s="511"/>
      <c r="T2252" s="1014"/>
      <c r="U2252" s="511"/>
      <c r="V2252" s="511"/>
      <c r="W2252" s="511"/>
      <c r="X2252" s="511"/>
      <c r="Y2252" s="511"/>
      <c r="Z2252" s="2205"/>
      <c r="AA2252" s="554"/>
      <c r="AB2252" s="1386"/>
      <c r="AC2252" s="1401"/>
    </row>
    <row r="2253" spans="1:29" x14ac:dyDescent="0.25">
      <c r="A2253" s="227">
        <v>1</v>
      </c>
      <c r="B2253" s="2047"/>
      <c r="C2253" s="2048"/>
      <c r="D2253" s="2047"/>
      <c r="E2253" s="379"/>
      <c r="F2253" s="2189">
        <f t="shared" si="463"/>
        <v>0</v>
      </c>
      <c r="G2253" s="3870"/>
      <c r="H2253" s="2189"/>
      <c r="I2253" s="329"/>
      <c r="J2253" s="329"/>
      <c r="K2253" s="329"/>
      <c r="L2253" s="329"/>
      <c r="M2253" s="387"/>
      <c r="N2253" s="329"/>
      <c r="O2253" s="329"/>
      <c r="P2253" s="329"/>
      <c r="Q2253" s="511"/>
      <c r="R2253" s="991">
        <f t="shared" si="459"/>
        <v>0</v>
      </c>
      <c r="S2253" s="511"/>
      <c r="T2253" s="1014"/>
      <c r="U2253" s="511"/>
      <c r="V2253" s="511"/>
      <c r="W2253" s="511"/>
      <c r="X2253" s="511"/>
      <c r="Y2253" s="511"/>
      <c r="Z2253" s="2190"/>
      <c r="AA2253" s="554"/>
      <c r="AB2253" s="1386"/>
      <c r="AC2253" s="1401"/>
    </row>
    <row r="2254" spans="1:29" ht="15.75" x14ac:dyDescent="0.25">
      <c r="A2254" s="227">
        <v>1</v>
      </c>
      <c r="B2254" s="2213" t="s">
        <v>465</v>
      </c>
      <c r="C2254" s="2214"/>
      <c r="D2254" s="2206"/>
      <c r="E2254" s="367"/>
      <c r="F2254" s="323">
        <f t="shared" si="463"/>
        <v>0</v>
      </c>
      <c r="G2254" s="746"/>
      <c r="H2254" s="323"/>
      <c r="I2254" s="323"/>
      <c r="J2254" s="323"/>
      <c r="K2254" s="323"/>
      <c r="L2254" s="323"/>
      <c r="M2254" s="367"/>
      <c r="N2254" s="323"/>
      <c r="O2254" s="323"/>
      <c r="P2254" s="323"/>
      <c r="Q2254" s="512"/>
      <c r="R2254" s="992">
        <f t="shared" si="459"/>
        <v>0</v>
      </c>
      <c r="S2254" s="512"/>
      <c r="T2254" s="1011"/>
      <c r="U2254" s="512"/>
      <c r="V2254" s="512"/>
      <c r="W2254" s="512"/>
      <c r="X2254" s="512"/>
      <c r="Y2254" s="512"/>
      <c r="Z2254" s="1193"/>
      <c r="AA2254" s="508"/>
      <c r="AB2254" s="1386"/>
      <c r="AC2254" s="1401"/>
    </row>
    <row r="2255" spans="1:29" ht="30" x14ac:dyDescent="0.25">
      <c r="A2255" s="227">
        <v>1</v>
      </c>
      <c r="B2255" s="1154" t="s">
        <v>207</v>
      </c>
      <c r="C2255" s="1827"/>
      <c r="D2255" s="1826"/>
      <c r="E2255" s="367"/>
      <c r="F2255" s="323">
        <f t="shared" si="463"/>
        <v>0</v>
      </c>
      <c r="G2255" s="746"/>
      <c r="H2255" s="323"/>
      <c r="I2255" s="323"/>
      <c r="J2255" s="323"/>
      <c r="K2255" s="323"/>
      <c r="L2255" s="323"/>
      <c r="M2255" s="367"/>
      <c r="N2255" s="323"/>
      <c r="O2255" s="323"/>
      <c r="P2255" s="323"/>
      <c r="Q2255" s="512"/>
      <c r="R2255" s="1134">
        <f t="shared" si="459"/>
        <v>0</v>
      </c>
      <c r="S2255" s="512">
        <f>Y2255-X2255</f>
        <v>0</v>
      </c>
      <c r="T2255" s="1011"/>
      <c r="U2255" s="512"/>
      <c r="V2255" s="512">
        <f>S2255-R2255</f>
        <v>0</v>
      </c>
      <c r="W2255" s="512"/>
      <c r="X2255" s="512"/>
      <c r="Y2255" s="512"/>
      <c r="Z2255" s="1193"/>
      <c r="AA2255" s="508"/>
      <c r="AB2255" s="1386"/>
      <c r="AC2255" s="1401"/>
    </row>
    <row r="2256" spans="1:29" x14ac:dyDescent="0.25">
      <c r="A2256" s="227">
        <v>1</v>
      </c>
      <c r="B2256" s="663"/>
      <c r="C2256" s="2037"/>
      <c r="D2256" s="1988"/>
      <c r="E2256" s="369"/>
      <c r="F2256" s="724">
        <f t="shared" si="463"/>
        <v>0</v>
      </c>
      <c r="G2256" s="750"/>
      <c r="H2256" s="724"/>
      <c r="I2256" s="1825"/>
      <c r="J2256" s="1825"/>
      <c r="K2256" s="984"/>
      <c r="L2256" s="984"/>
      <c r="M2256" s="394"/>
      <c r="N2256" s="984"/>
      <c r="O2256" s="984"/>
      <c r="P2256" s="984"/>
      <c r="Q2256" s="512"/>
      <c r="R2256" s="992">
        <f t="shared" si="459"/>
        <v>0</v>
      </c>
      <c r="S2256" s="512"/>
      <c r="T2256" s="1011"/>
      <c r="U2256" s="512"/>
      <c r="V2256" s="512"/>
      <c r="W2256" s="512"/>
      <c r="X2256" s="512"/>
      <c r="Y2256" s="512"/>
      <c r="Z2256" s="1240"/>
      <c r="AA2256" s="508"/>
      <c r="AB2256" s="1386"/>
      <c r="AC2256" s="1401"/>
    </row>
    <row r="2257" spans="1:29" ht="29.25" x14ac:dyDescent="0.25">
      <c r="A2257" s="227">
        <v>1</v>
      </c>
      <c r="B2257" s="664" t="s">
        <v>365</v>
      </c>
      <c r="C2257" s="622"/>
      <c r="D2257" s="1988"/>
      <c r="E2257" s="1085">
        <f>E2258</f>
        <v>0</v>
      </c>
      <c r="F2257" s="330">
        <f t="shared" si="463"/>
        <v>0</v>
      </c>
      <c r="G2257" s="2631">
        <f>G2258</f>
        <v>0</v>
      </c>
      <c r="H2257" s="213" t="e">
        <f>G2257/F2257*100</f>
        <v>#DIV/0!</v>
      </c>
      <c r="I2257" s="1825"/>
      <c r="J2257" s="1825"/>
      <c r="K2257" s="984"/>
      <c r="L2257" s="984"/>
      <c r="M2257" s="394"/>
      <c r="N2257" s="984"/>
      <c r="O2257" s="984"/>
      <c r="P2257" s="984"/>
      <c r="Q2257" s="512"/>
      <c r="R2257" s="992">
        <f t="shared" si="459"/>
        <v>0</v>
      </c>
      <c r="S2257" s="512"/>
      <c r="T2257" s="1011"/>
      <c r="U2257" s="512"/>
      <c r="V2257" s="512"/>
      <c r="W2257" s="512"/>
      <c r="X2257" s="512"/>
      <c r="Y2257" s="512"/>
      <c r="Z2257" s="1217"/>
      <c r="AA2257" s="508"/>
      <c r="AB2257" s="1386"/>
      <c r="AC2257" s="1401"/>
    </row>
    <row r="2258" spans="1:29" ht="30" x14ac:dyDescent="0.25">
      <c r="A2258" s="227">
        <v>1</v>
      </c>
      <c r="B2258" s="676" t="s">
        <v>354</v>
      </c>
      <c r="C2258" s="622"/>
      <c r="D2258" s="1988"/>
      <c r="E2258" s="1085">
        <f>E2260/4</f>
        <v>0</v>
      </c>
      <c r="F2258" s="330">
        <f t="shared" si="463"/>
        <v>0</v>
      </c>
      <c r="G2258" s="2631">
        <f>G2260/4</f>
        <v>0</v>
      </c>
      <c r="H2258" s="213" t="e">
        <f>G2258/F2258*100</f>
        <v>#DIV/0!</v>
      </c>
      <c r="I2258" s="1825"/>
      <c r="J2258" s="1825"/>
      <c r="K2258" s="984"/>
      <c r="L2258" s="984"/>
      <c r="M2258" s="394"/>
      <c r="N2258" s="984"/>
      <c r="O2258" s="984"/>
      <c r="P2258" s="984"/>
      <c r="Q2258" s="512"/>
      <c r="R2258" s="992">
        <f t="shared" si="459"/>
        <v>0</v>
      </c>
      <c r="S2258" s="512"/>
      <c r="T2258" s="1011"/>
      <c r="U2258" s="512"/>
      <c r="V2258" s="512"/>
      <c r="W2258" s="512"/>
      <c r="X2258" s="512"/>
      <c r="Y2258" s="512"/>
      <c r="Z2258" s="1217"/>
      <c r="AA2258" s="508"/>
      <c r="AB2258" s="1386"/>
      <c r="AC2258" s="1401"/>
    </row>
    <row r="2259" spans="1:29" x14ac:dyDescent="0.25">
      <c r="A2259" s="227">
        <v>1</v>
      </c>
      <c r="B2259" s="463" t="s">
        <v>355</v>
      </c>
      <c r="C2259" s="622"/>
      <c r="D2259" s="1988"/>
      <c r="E2259" s="1086"/>
      <c r="F2259" s="330">
        <f t="shared" si="463"/>
        <v>0</v>
      </c>
      <c r="G2259" s="2631"/>
      <c r="H2259" s="213"/>
      <c r="I2259" s="1825"/>
      <c r="J2259" s="1825"/>
      <c r="K2259" s="984"/>
      <c r="L2259" s="984"/>
      <c r="M2259" s="394"/>
      <c r="N2259" s="984"/>
      <c r="O2259" s="984"/>
      <c r="P2259" s="984"/>
      <c r="Q2259" s="512"/>
      <c r="R2259" s="992">
        <f t="shared" si="459"/>
        <v>0</v>
      </c>
      <c r="S2259" s="512"/>
      <c r="T2259" s="1011"/>
      <c r="U2259" s="512"/>
      <c r="V2259" s="512"/>
      <c r="W2259" s="512"/>
      <c r="X2259" s="512"/>
      <c r="Y2259" s="512"/>
      <c r="Z2259" s="1217"/>
      <c r="AA2259" s="508"/>
      <c r="AB2259" s="1386"/>
      <c r="AC2259" s="1401"/>
    </row>
    <row r="2260" spans="1:29" ht="30" x14ac:dyDescent="0.25">
      <c r="A2260" s="227">
        <v>1</v>
      </c>
      <c r="B2260" s="463" t="s">
        <v>380</v>
      </c>
      <c r="C2260" s="622"/>
      <c r="D2260" s="1988"/>
      <c r="E2260" s="1085"/>
      <c r="F2260" s="330">
        <f t="shared" si="463"/>
        <v>0</v>
      </c>
      <c r="G2260" s="2631"/>
      <c r="H2260" s="213" t="e">
        <f>G2260/F2260*100</f>
        <v>#DIV/0!</v>
      </c>
      <c r="I2260" s="1825"/>
      <c r="J2260" s="1825"/>
      <c r="K2260" s="984"/>
      <c r="L2260" s="984"/>
      <c r="M2260" s="394"/>
      <c r="N2260" s="984"/>
      <c r="O2260" s="984"/>
      <c r="P2260" s="984"/>
      <c r="Q2260" s="512"/>
      <c r="R2260" s="992">
        <f t="shared" si="459"/>
        <v>0</v>
      </c>
      <c r="S2260" s="512"/>
      <c r="T2260" s="1011"/>
      <c r="U2260" s="512"/>
      <c r="V2260" s="512"/>
      <c r="W2260" s="512"/>
      <c r="X2260" s="512"/>
      <c r="Y2260" s="512"/>
      <c r="Z2260" s="1217"/>
      <c r="AA2260" s="508"/>
      <c r="AB2260" s="1386"/>
      <c r="AC2260" s="1401"/>
    </row>
    <row r="2261" spans="1:29" ht="29.25" x14ac:dyDescent="0.25">
      <c r="A2261" s="227">
        <v>1</v>
      </c>
      <c r="B2261" s="664" t="s">
        <v>366</v>
      </c>
      <c r="C2261" s="622"/>
      <c r="D2261" s="1988"/>
      <c r="E2261" s="1085">
        <f>E2263/9.4</f>
        <v>0</v>
      </c>
      <c r="F2261" s="330">
        <f t="shared" si="463"/>
        <v>0</v>
      </c>
      <c r="G2261" s="2631">
        <f>G2263/9.4</f>
        <v>0</v>
      </c>
      <c r="H2261" s="213" t="e">
        <f>G2261/F2261*100</f>
        <v>#DIV/0!</v>
      </c>
      <c r="I2261" s="1825"/>
      <c r="J2261" s="1825"/>
      <c r="K2261" s="984"/>
      <c r="L2261" s="984"/>
      <c r="M2261" s="394"/>
      <c r="N2261" s="984"/>
      <c r="O2261" s="984"/>
      <c r="P2261" s="984"/>
      <c r="Q2261" s="512"/>
      <c r="R2261" s="992">
        <f t="shared" si="459"/>
        <v>0</v>
      </c>
      <c r="S2261" s="512"/>
      <c r="T2261" s="1011"/>
      <c r="U2261" s="512"/>
      <c r="V2261" s="512"/>
      <c r="W2261" s="512"/>
      <c r="X2261" s="512"/>
      <c r="Y2261" s="512"/>
      <c r="Z2261" s="1217"/>
      <c r="AA2261" s="508"/>
      <c r="AB2261" s="1386"/>
      <c r="AC2261" s="1401"/>
    </row>
    <row r="2262" spans="1:29" x14ac:dyDescent="0.25">
      <c r="A2262" s="227">
        <v>1</v>
      </c>
      <c r="B2262" s="463" t="s">
        <v>382</v>
      </c>
      <c r="C2262" s="622"/>
      <c r="D2262" s="1988"/>
      <c r="E2262" s="1085">
        <f>E2263/9.4</f>
        <v>0</v>
      </c>
      <c r="F2262" s="330">
        <f t="shared" si="463"/>
        <v>0</v>
      </c>
      <c r="G2262" s="2631">
        <f>G2263/9.4</f>
        <v>0</v>
      </c>
      <c r="H2262" s="213" t="e">
        <f>G2262/F2262*100</f>
        <v>#DIV/0!</v>
      </c>
      <c r="I2262" s="1825"/>
      <c r="J2262" s="1825"/>
      <c r="K2262" s="984"/>
      <c r="L2262" s="984"/>
      <c r="M2262" s="394"/>
      <c r="N2262" s="984"/>
      <c r="O2262" s="984"/>
      <c r="P2262" s="984"/>
      <c r="Q2262" s="512"/>
      <c r="R2262" s="992">
        <f t="shared" si="459"/>
        <v>0</v>
      </c>
      <c r="S2262" s="512"/>
      <c r="T2262" s="1011"/>
      <c r="U2262" s="512"/>
      <c r="V2262" s="512"/>
      <c r="W2262" s="512"/>
      <c r="X2262" s="512"/>
      <c r="Y2262" s="512"/>
      <c r="Z2262" s="1217"/>
      <c r="AA2262" s="508"/>
      <c r="AB2262" s="1386"/>
      <c r="AC2262" s="1401"/>
    </row>
    <row r="2263" spans="1:29" x14ac:dyDescent="0.25">
      <c r="A2263" s="227">
        <v>1</v>
      </c>
      <c r="B2263" s="675" t="s">
        <v>383</v>
      </c>
      <c r="C2263" s="622"/>
      <c r="D2263" s="1988"/>
      <c r="E2263" s="1085"/>
      <c r="F2263" s="330">
        <f t="shared" si="463"/>
        <v>0</v>
      </c>
      <c r="G2263" s="2631"/>
      <c r="H2263" s="213" t="e">
        <f>G2263/F2263*100</f>
        <v>#DIV/0!</v>
      </c>
      <c r="I2263" s="1825"/>
      <c r="J2263" s="1825"/>
      <c r="K2263" s="984"/>
      <c r="L2263" s="984"/>
      <c r="M2263" s="394"/>
      <c r="N2263" s="984"/>
      <c r="O2263" s="984"/>
      <c r="P2263" s="984"/>
      <c r="Q2263" s="512"/>
      <c r="R2263" s="992">
        <f t="shared" si="459"/>
        <v>0</v>
      </c>
      <c r="S2263" s="512"/>
      <c r="T2263" s="1011"/>
      <c r="U2263" s="512"/>
      <c r="V2263" s="512"/>
      <c r="W2263" s="512"/>
      <c r="X2263" s="512"/>
      <c r="Y2263" s="512"/>
      <c r="Z2263" s="1217"/>
      <c r="AA2263" s="508"/>
      <c r="AB2263" s="1386"/>
      <c r="AC2263" s="1401"/>
    </row>
    <row r="2264" spans="1:29" x14ac:dyDescent="0.25">
      <c r="A2264" s="227">
        <v>1</v>
      </c>
      <c r="B2264" s="675" t="s">
        <v>384</v>
      </c>
      <c r="C2264" s="622"/>
      <c r="D2264" s="1988"/>
      <c r="E2264" s="415"/>
      <c r="F2264" s="330">
        <f t="shared" si="463"/>
        <v>0</v>
      </c>
      <c r="G2264" s="2631"/>
      <c r="H2264" s="213"/>
      <c r="I2264" s="1825"/>
      <c r="J2264" s="1825"/>
      <c r="K2264" s="984"/>
      <c r="L2264" s="984"/>
      <c r="M2264" s="394"/>
      <c r="N2264" s="984"/>
      <c r="O2264" s="984"/>
      <c r="P2264" s="984"/>
      <c r="Q2264" s="512"/>
      <c r="R2264" s="992">
        <f t="shared" si="459"/>
        <v>0</v>
      </c>
      <c r="S2264" s="512"/>
      <c r="T2264" s="1011"/>
      <c r="U2264" s="512"/>
      <c r="V2264" s="512"/>
      <c r="W2264" s="512"/>
      <c r="X2264" s="512"/>
      <c r="Y2264" s="512"/>
      <c r="Z2264" s="1217"/>
      <c r="AA2264" s="508"/>
      <c r="AB2264" s="1386"/>
      <c r="AC2264" s="1401"/>
    </row>
    <row r="2265" spans="1:29" ht="29.25" x14ac:dyDescent="0.25">
      <c r="A2265" s="227">
        <v>1</v>
      </c>
      <c r="B2265" s="667" t="s">
        <v>281</v>
      </c>
      <c r="C2265" s="622"/>
      <c r="D2265" s="1988"/>
      <c r="E2265" s="735">
        <f>E2258</f>
        <v>0</v>
      </c>
      <c r="F2265" s="724">
        <f t="shared" si="463"/>
        <v>0</v>
      </c>
      <c r="G2265" s="750">
        <f>G2258</f>
        <v>0</v>
      </c>
      <c r="H2265" s="726" t="e">
        <f>G2265/F2265*100</f>
        <v>#DIV/0!</v>
      </c>
      <c r="I2265" s="1825"/>
      <c r="J2265" s="1825"/>
      <c r="K2265" s="984"/>
      <c r="L2265" s="984"/>
      <c r="M2265" s="394"/>
      <c r="N2265" s="984"/>
      <c r="O2265" s="984"/>
      <c r="P2265" s="984"/>
      <c r="Q2265" s="512"/>
      <c r="R2265" s="992">
        <f t="shared" si="459"/>
        <v>0</v>
      </c>
      <c r="S2265" s="512"/>
      <c r="T2265" s="1011"/>
      <c r="U2265" s="512"/>
      <c r="V2265" s="512"/>
      <c r="W2265" s="512"/>
      <c r="X2265" s="512"/>
      <c r="Y2265" s="512"/>
      <c r="Z2265" s="1240"/>
      <c r="AA2265" s="508"/>
      <c r="AB2265" s="1386"/>
      <c r="AC2265" s="1401"/>
    </row>
    <row r="2266" spans="1:29" ht="29.25" x14ac:dyDescent="0.25">
      <c r="A2266" s="227">
        <v>1</v>
      </c>
      <c r="B2266" s="667" t="s">
        <v>282</v>
      </c>
      <c r="C2266" s="622"/>
      <c r="D2266" s="1988"/>
      <c r="E2266" s="735">
        <f>E2261</f>
        <v>0</v>
      </c>
      <c r="F2266" s="724">
        <f t="shared" si="463"/>
        <v>0</v>
      </c>
      <c r="G2266" s="750">
        <f>G2261</f>
        <v>0</v>
      </c>
      <c r="H2266" s="726" t="e">
        <f>G2266/F2266*100</f>
        <v>#DIV/0!</v>
      </c>
      <c r="I2266" s="1825"/>
      <c r="J2266" s="1825"/>
      <c r="K2266" s="984"/>
      <c r="L2266" s="984"/>
      <c r="M2266" s="394"/>
      <c r="N2266" s="984"/>
      <c r="O2266" s="984"/>
      <c r="P2266" s="984"/>
      <c r="Q2266" s="512"/>
      <c r="R2266" s="992">
        <f t="shared" si="459"/>
        <v>0</v>
      </c>
      <c r="S2266" s="512"/>
      <c r="T2266" s="1011"/>
      <c r="U2266" s="512"/>
      <c r="V2266" s="512"/>
      <c r="W2266" s="512"/>
      <c r="X2266" s="512"/>
      <c r="Y2266" s="512"/>
      <c r="Z2266" s="1240"/>
      <c r="AA2266" s="508"/>
      <c r="AB2266" s="1386"/>
      <c r="AC2266" s="1401"/>
    </row>
    <row r="2267" spans="1:29" ht="15.75" thickBot="1" x14ac:dyDescent="0.3">
      <c r="A2267" s="227">
        <v>1</v>
      </c>
      <c r="B2267" s="668" t="s">
        <v>138</v>
      </c>
      <c r="C2267" s="609"/>
      <c r="D2267" s="9"/>
      <c r="E2267" s="735">
        <f>E2265+E2263/4.2</f>
        <v>0</v>
      </c>
      <c r="F2267" s="726">
        <f t="shared" si="463"/>
        <v>0</v>
      </c>
      <c r="G2267" s="3775">
        <f>G2265+G2263/4.2</f>
        <v>0</v>
      </c>
      <c r="H2267" s="726" t="e">
        <f>G2267/F2267*100</f>
        <v>#DIV/0!</v>
      </c>
      <c r="I2267" s="1825"/>
      <c r="J2267" s="1825"/>
      <c r="K2267" s="211"/>
      <c r="L2267" s="211"/>
      <c r="M2267" s="369"/>
      <c r="N2267" s="211"/>
      <c r="O2267" s="211"/>
      <c r="P2267" s="211"/>
      <c r="Q2267" s="512"/>
      <c r="R2267" s="992">
        <f t="shared" si="459"/>
        <v>0</v>
      </c>
      <c r="S2267" s="512">
        <f t="shared" ref="S2267:Y2267" si="471">S2255</f>
        <v>0</v>
      </c>
      <c r="T2267" s="1011">
        <f t="shared" si="471"/>
        <v>0</v>
      </c>
      <c r="U2267" s="512">
        <f>U2255</f>
        <v>0</v>
      </c>
      <c r="V2267" s="512">
        <f t="shared" si="471"/>
        <v>0</v>
      </c>
      <c r="W2267" s="512"/>
      <c r="X2267" s="512">
        <f t="shared" si="471"/>
        <v>0</v>
      </c>
      <c r="Y2267" s="512">
        <f t="shared" si="471"/>
        <v>0</v>
      </c>
      <c r="Z2267" s="1180"/>
      <c r="AA2267" s="508"/>
      <c r="AB2267" s="1386"/>
      <c r="AC2267" s="1401"/>
    </row>
    <row r="2268" spans="1:29" ht="15.75" thickBot="1" x14ac:dyDescent="0.3">
      <c r="A2268" s="227">
        <v>1</v>
      </c>
      <c r="B2268" s="2004" t="s">
        <v>316</v>
      </c>
      <c r="C2268" s="2005"/>
      <c r="D2268" s="2004"/>
      <c r="E2268" s="413"/>
      <c r="F2268" s="2128">
        <f t="shared" si="463"/>
        <v>0</v>
      </c>
      <c r="G2268" s="3687"/>
      <c r="H2268" s="2128"/>
      <c r="I2268" s="2128"/>
      <c r="J2268" s="2128"/>
      <c r="K2268" s="2128"/>
      <c r="L2268" s="2128"/>
      <c r="M2268" s="3655"/>
      <c r="N2268" s="3667"/>
      <c r="O2268" s="3667"/>
      <c r="P2268" s="3667"/>
      <c r="Q2268" s="3630"/>
      <c r="R2268" s="3630">
        <f t="shared" si="459"/>
        <v>0</v>
      </c>
      <c r="S2268" s="3630">
        <f t="shared" ref="S2268:Y2268" si="472">S2267</f>
        <v>0</v>
      </c>
      <c r="T2268" s="3630">
        <f t="shared" si="472"/>
        <v>0</v>
      </c>
      <c r="U2268" s="3630">
        <f>U2267</f>
        <v>0</v>
      </c>
      <c r="V2268" s="3630">
        <f t="shared" si="472"/>
        <v>0</v>
      </c>
      <c r="W2268" s="3630"/>
      <c r="X2268" s="3630">
        <f t="shared" si="472"/>
        <v>0</v>
      </c>
      <c r="Y2268" s="3630">
        <f t="shared" si="472"/>
        <v>0</v>
      </c>
      <c r="Z2268" s="2188"/>
      <c r="AA2268" s="1121"/>
      <c r="AB2268" s="1386"/>
      <c r="AC2268" s="1401"/>
    </row>
    <row r="2269" spans="1:29" x14ac:dyDescent="0.25">
      <c r="A2269" s="227">
        <v>1</v>
      </c>
      <c r="B2269" s="2047"/>
      <c r="C2269" s="2048"/>
      <c r="D2269" s="2047"/>
      <c r="E2269" s="379"/>
      <c r="F2269" s="2189">
        <f t="shared" si="463"/>
        <v>0</v>
      </c>
      <c r="G2269" s="3870"/>
      <c r="H2269" s="2189"/>
      <c r="I2269" s="329"/>
      <c r="J2269" s="329"/>
      <c r="K2269" s="329"/>
      <c r="L2269" s="329"/>
      <c r="M2269" s="387"/>
      <c r="N2269" s="329"/>
      <c r="O2269" s="329"/>
      <c r="P2269" s="329"/>
      <c r="Q2269" s="511"/>
      <c r="R2269" s="991">
        <f t="shared" si="459"/>
        <v>0</v>
      </c>
      <c r="S2269" s="511"/>
      <c r="T2269" s="1014"/>
      <c r="U2269" s="511"/>
      <c r="V2269" s="511"/>
      <c r="W2269" s="511"/>
      <c r="X2269" s="511"/>
      <c r="Y2269" s="511"/>
      <c r="Z2269" s="2190"/>
      <c r="AA2269" s="554"/>
      <c r="AB2269" s="1386"/>
      <c r="AC2269" s="1401"/>
    </row>
    <row r="2270" spans="1:29" ht="15.75" x14ac:dyDescent="0.25">
      <c r="A2270" s="227">
        <v>1</v>
      </c>
      <c r="B2270" s="2213" t="s">
        <v>466</v>
      </c>
      <c r="C2270" s="2214"/>
      <c r="D2270" s="2206"/>
      <c r="E2270" s="367"/>
      <c r="F2270" s="323">
        <f t="shared" si="463"/>
        <v>0</v>
      </c>
      <c r="G2270" s="746"/>
      <c r="H2270" s="323"/>
      <c r="I2270" s="323"/>
      <c r="J2270" s="323"/>
      <c r="K2270" s="323"/>
      <c r="L2270" s="323"/>
      <c r="M2270" s="367"/>
      <c r="N2270" s="323"/>
      <c r="O2270" s="323"/>
      <c r="P2270" s="323"/>
      <c r="Q2270" s="512"/>
      <c r="R2270" s="992">
        <f t="shared" si="459"/>
        <v>0</v>
      </c>
      <c r="S2270" s="512"/>
      <c r="T2270" s="1011"/>
      <c r="U2270" s="512"/>
      <c r="V2270" s="512"/>
      <c r="W2270" s="512"/>
      <c r="X2270" s="512"/>
      <c r="Y2270" s="512"/>
      <c r="Z2270" s="1193"/>
      <c r="AA2270" s="508"/>
      <c r="AB2270" s="1386"/>
      <c r="AC2270" s="1401"/>
    </row>
    <row r="2271" spans="1:29" ht="30" x14ac:dyDescent="0.25">
      <c r="A2271" s="227">
        <v>1</v>
      </c>
      <c r="B2271" s="1154" t="s">
        <v>207</v>
      </c>
      <c r="C2271" s="1827"/>
      <c r="D2271" s="1826"/>
      <c r="E2271" s="367"/>
      <c r="F2271" s="323">
        <f t="shared" si="463"/>
        <v>0</v>
      </c>
      <c r="G2271" s="746"/>
      <c r="H2271" s="323"/>
      <c r="I2271" s="323"/>
      <c r="J2271" s="323"/>
      <c r="K2271" s="323"/>
      <c r="L2271" s="323"/>
      <c r="M2271" s="367"/>
      <c r="N2271" s="323"/>
      <c r="O2271" s="323"/>
      <c r="P2271" s="323"/>
      <c r="Q2271" s="512"/>
      <c r="R2271" s="1134">
        <f t="shared" si="459"/>
        <v>0</v>
      </c>
      <c r="S2271" s="512">
        <f>Y2271-X2271</f>
        <v>3.3632300000000002</v>
      </c>
      <c r="T2271" s="1011"/>
      <c r="U2271" s="512"/>
      <c r="V2271" s="512">
        <f>S2271-R2271</f>
        <v>3.3632300000000002</v>
      </c>
      <c r="W2271" s="512"/>
      <c r="X2271" s="512"/>
      <c r="Y2271" s="512">
        <v>3.3632300000000002</v>
      </c>
      <c r="Z2271" s="1193"/>
      <c r="AA2271" s="508"/>
      <c r="AB2271" s="1386"/>
      <c r="AC2271" s="1401"/>
    </row>
    <row r="2272" spans="1:29" x14ac:dyDescent="0.25">
      <c r="A2272" s="227">
        <v>1</v>
      </c>
      <c r="B2272" s="663"/>
      <c r="C2272" s="2037"/>
      <c r="D2272" s="1988"/>
      <c r="E2272" s="369"/>
      <c r="F2272" s="724">
        <f t="shared" si="463"/>
        <v>0</v>
      </c>
      <c r="G2272" s="750"/>
      <c r="H2272" s="724"/>
      <c r="I2272" s="1825"/>
      <c r="J2272" s="1825"/>
      <c r="K2272" s="984"/>
      <c r="L2272" s="984"/>
      <c r="M2272" s="394"/>
      <c r="N2272" s="984"/>
      <c r="O2272" s="984"/>
      <c r="P2272" s="984"/>
      <c r="Q2272" s="512"/>
      <c r="R2272" s="992">
        <f t="shared" si="459"/>
        <v>0</v>
      </c>
      <c r="S2272" s="512"/>
      <c r="T2272" s="1011"/>
      <c r="U2272" s="512"/>
      <c r="V2272" s="512"/>
      <c r="W2272" s="512"/>
      <c r="X2272" s="512"/>
      <c r="Y2272" s="512"/>
      <c r="Z2272" s="1240"/>
      <c r="AA2272" s="508"/>
      <c r="AB2272" s="1386"/>
      <c r="AC2272" s="1401"/>
    </row>
    <row r="2273" spans="1:29" ht="29.25" x14ac:dyDescent="0.25">
      <c r="A2273" s="227">
        <v>1</v>
      </c>
      <c r="B2273" s="723" t="s">
        <v>365</v>
      </c>
      <c r="C2273" s="622"/>
      <c r="D2273" s="1988"/>
      <c r="E2273" s="1085"/>
      <c r="F2273" s="330">
        <f t="shared" si="463"/>
        <v>0</v>
      </c>
      <c r="G2273" s="2631"/>
      <c r="H2273" s="213"/>
      <c r="I2273" s="1825"/>
      <c r="J2273" s="1825"/>
      <c r="K2273" s="984"/>
      <c r="L2273" s="984"/>
      <c r="M2273" s="394"/>
      <c r="N2273" s="984"/>
      <c r="O2273" s="984"/>
      <c r="P2273" s="984"/>
      <c r="Q2273" s="512"/>
      <c r="R2273" s="992">
        <f t="shared" si="459"/>
        <v>0</v>
      </c>
      <c r="S2273" s="512"/>
      <c r="T2273" s="1011"/>
      <c r="U2273" s="512"/>
      <c r="V2273" s="512"/>
      <c r="W2273" s="512"/>
      <c r="X2273" s="512"/>
      <c r="Y2273" s="512"/>
      <c r="Z2273" s="1217"/>
      <c r="AA2273" s="508"/>
      <c r="AB2273" s="1386"/>
      <c r="AC2273" s="1401"/>
    </row>
    <row r="2274" spans="1:29" ht="30" x14ac:dyDescent="0.25">
      <c r="A2274" s="227">
        <v>1</v>
      </c>
      <c r="B2274" s="1068" t="s">
        <v>354</v>
      </c>
      <c r="C2274" s="622"/>
      <c r="D2274" s="1988"/>
      <c r="E2274" s="1085"/>
      <c r="F2274" s="330">
        <f t="shared" si="463"/>
        <v>0</v>
      </c>
      <c r="G2274" s="2631"/>
      <c r="H2274" s="213"/>
      <c r="I2274" s="1825"/>
      <c r="J2274" s="1825"/>
      <c r="K2274" s="984"/>
      <c r="L2274" s="984"/>
      <c r="M2274" s="394"/>
      <c r="N2274" s="984"/>
      <c r="O2274" s="984"/>
      <c r="P2274" s="984"/>
      <c r="Q2274" s="512"/>
      <c r="R2274" s="992">
        <f t="shared" si="459"/>
        <v>0</v>
      </c>
      <c r="S2274" s="512"/>
      <c r="T2274" s="1011"/>
      <c r="U2274" s="512"/>
      <c r="V2274" s="512"/>
      <c r="W2274" s="512"/>
      <c r="X2274" s="512"/>
      <c r="Y2274" s="512"/>
      <c r="Z2274" s="1217"/>
      <c r="AA2274" s="508"/>
      <c r="AB2274" s="1386"/>
      <c r="AC2274" s="1401"/>
    </row>
    <row r="2275" spans="1:29" x14ac:dyDescent="0.25">
      <c r="A2275" s="227">
        <v>1</v>
      </c>
      <c r="B2275" s="4" t="s">
        <v>355</v>
      </c>
      <c r="C2275" s="622"/>
      <c r="D2275" s="1988"/>
      <c r="E2275" s="1086"/>
      <c r="F2275" s="330">
        <f t="shared" si="463"/>
        <v>0</v>
      </c>
      <c r="G2275" s="2631"/>
      <c r="H2275" s="213"/>
      <c r="I2275" s="1825"/>
      <c r="J2275" s="1825"/>
      <c r="K2275" s="984"/>
      <c r="L2275" s="984"/>
      <c r="M2275" s="394"/>
      <c r="N2275" s="984"/>
      <c r="O2275" s="984"/>
      <c r="P2275" s="984"/>
      <c r="Q2275" s="512"/>
      <c r="R2275" s="992">
        <f t="shared" si="459"/>
        <v>0</v>
      </c>
      <c r="S2275" s="512"/>
      <c r="T2275" s="1011"/>
      <c r="U2275" s="512"/>
      <c r="V2275" s="512"/>
      <c r="W2275" s="512"/>
      <c r="X2275" s="512"/>
      <c r="Y2275" s="512"/>
      <c r="Z2275" s="1217"/>
      <c r="AA2275" s="508"/>
      <c r="AB2275" s="1386"/>
      <c r="AC2275" s="1401"/>
    </row>
    <row r="2276" spans="1:29" ht="30" x14ac:dyDescent="0.25">
      <c r="A2276" s="227">
        <v>1</v>
      </c>
      <c r="B2276" s="4" t="s">
        <v>380</v>
      </c>
      <c r="C2276" s="622"/>
      <c r="D2276" s="1988"/>
      <c r="E2276" s="1085"/>
      <c r="F2276" s="330">
        <f t="shared" si="463"/>
        <v>0</v>
      </c>
      <c r="G2276" s="2631"/>
      <c r="H2276" s="213"/>
      <c r="I2276" s="1825"/>
      <c r="J2276" s="1825"/>
      <c r="K2276" s="984"/>
      <c r="L2276" s="984"/>
      <c r="M2276" s="394"/>
      <c r="N2276" s="984"/>
      <c r="O2276" s="984"/>
      <c r="P2276" s="984"/>
      <c r="Q2276" s="512"/>
      <c r="R2276" s="992">
        <f t="shared" si="459"/>
        <v>0</v>
      </c>
      <c r="S2276" s="512"/>
      <c r="T2276" s="1011"/>
      <c r="U2276" s="512"/>
      <c r="V2276" s="512"/>
      <c r="W2276" s="512"/>
      <c r="X2276" s="512"/>
      <c r="Y2276" s="512"/>
      <c r="Z2276" s="1217"/>
      <c r="AA2276" s="508"/>
      <c r="AB2276" s="1386"/>
      <c r="AC2276" s="1401"/>
    </row>
    <row r="2277" spans="1:29" ht="29.25" x14ac:dyDescent="0.25">
      <c r="A2277" s="227">
        <v>1</v>
      </c>
      <c r="B2277" s="723" t="s">
        <v>366</v>
      </c>
      <c r="C2277" s="622"/>
      <c r="D2277" s="1988"/>
      <c r="E2277" s="1085">
        <f>E2279/9.4</f>
        <v>0</v>
      </c>
      <c r="F2277" s="330">
        <f t="shared" si="463"/>
        <v>0</v>
      </c>
      <c r="G2277" s="2631">
        <f>G2279/9.4</f>
        <v>1.55</v>
      </c>
      <c r="H2277" s="213" t="e">
        <f>G2277/F2277*100</f>
        <v>#DIV/0!</v>
      </c>
      <c r="I2277" s="1825"/>
      <c r="J2277" s="1825"/>
      <c r="K2277" s="984"/>
      <c r="L2277" s="984"/>
      <c r="M2277" s="394"/>
      <c r="N2277" s="984"/>
      <c r="O2277" s="984"/>
      <c r="P2277" s="984"/>
      <c r="Q2277" s="512"/>
      <c r="R2277" s="992">
        <f t="shared" si="459"/>
        <v>0</v>
      </c>
      <c r="S2277" s="512"/>
      <c r="T2277" s="1011"/>
      <c r="U2277" s="512"/>
      <c r="V2277" s="512"/>
      <c r="W2277" s="512"/>
      <c r="X2277" s="512"/>
      <c r="Y2277" s="512"/>
      <c r="Z2277" s="1217"/>
      <c r="AA2277" s="508"/>
      <c r="AB2277" s="1386"/>
      <c r="AC2277" s="1401"/>
    </row>
    <row r="2278" spans="1:29" ht="29.25" x14ac:dyDescent="0.25">
      <c r="A2278" s="227">
        <v>1</v>
      </c>
      <c r="B2278" s="723" t="s">
        <v>382</v>
      </c>
      <c r="C2278" s="622"/>
      <c r="D2278" s="1988"/>
      <c r="E2278" s="1085">
        <f>E2279/9.4</f>
        <v>0</v>
      </c>
      <c r="F2278" s="330">
        <f t="shared" si="463"/>
        <v>0</v>
      </c>
      <c r="G2278" s="2631">
        <f>G2279/9.4</f>
        <v>1.55</v>
      </c>
      <c r="H2278" s="213" t="e">
        <f>G2278/F2278*100</f>
        <v>#DIV/0!</v>
      </c>
      <c r="I2278" s="1825"/>
      <c r="J2278" s="1825"/>
      <c r="K2278" s="984"/>
      <c r="L2278" s="984"/>
      <c r="M2278" s="394"/>
      <c r="N2278" s="984"/>
      <c r="O2278" s="984"/>
      <c r="P2278" s="984"/>
      <c r="Q2278" s="512"/>
      <c r="R2278" s="992">
        <f t="shared" si="459"/>
        <v>0</v>
      </c>
      <c r="S2278" s="512"/>
      <c r="T2278" s="1011"/>
      <c r="U2278" s="512"/>
      <c r="V2278" s="512"/>
      <c r="W2278" s="512"/>
      <c r="X2278" s="512"/>
      <c r="Y2278" s="512"/>
      <c r="Z2278" s="1217"/>
      <c r="AA2278" s="508"/>
      <c r="AB2278" s="1386"/>
      <c r="AC2278" s="1401"/>
    </row>
    <row r="2279" spans="1:29" x14ac:dyDescent="0.25">
      <c r="A2279" s="227">
        <v>1</v>
      </c>
      <c r="B2279" s="739" t="s">
        <v>383</v>
      </c>
      <c r="C2279" s="622"/>
      <c r="D2279" s="1988"/>
      <c r="E2279" s="1085"/>
      <c r="F2279" s="330">
        <f t="shared" si="463"/>
        <v>0</v>
      </c>
      <c r="G2279" s="2631">
        <v>14.57</v>
      </c>
      <c r="H2279" s="213" t="e">
        <f>G2279/F2279*100</f>
        <v>#DIV/0!</v>
      </c>
      <c r="I2279" s="1825"/>
      <c r="J2279" s="1825"/>
      <c r="K2279" s="984"/>
      <c r="L2279" s="984"/>
      <c r="M2279" s="394"/>
      <c r="N2279" s="984"/>
      <c r="O2279" s="984"/>
      <c r="P2279" s="984"/>
      <c r="Q2279" s="512"/>
      <c r="R2279" s="992">
        <f t="shared" ref="R2279:R2342" si="473">Q2279/12*$B$4</f>
        <v>0</v>
      </c>
      <c r="S2279" s="512"/>
      <c r="T2279" s="1011"/>
      <c r="U2279" s="512"/>
      <c r="V2279" s="512"/>
      <c r="W2279" s="512"/>
      <c r="X2279" s="512"/>
      <c r="Y2279" s="512"/>
      <c r="Z2279" s="1217"/>
      <c r="AA2279" s="508"/>
      <c r="AB2279" s="1386"/>
      <c r="AC2279" s="1401"/>
    </row>
    <row r="2280" spans="1:29" x14ac:dyDescent="0.25">
      <c r="A2280" s="227">
        <v>1</v>
      </c>
      <c r="B2280" s="739" t="s">
        <v>384</v>
      </c>
      <c r="C2280" s="622"/>
      <c r="D2280" s="1988"/>
      <c r="E2280" s="415"/>
      <c r="F2280" s="330">
        <f t="shared" si="463"/>
        <v>0</v>
      </c>
      <c r="G2280" s="2631"/>
      <c r="H2280" s="213"/>
      <c r="I2280" s="1825"/>
      <c r="J2280" s="1825"/>
      <c r="K2280" s="984"/>
      <c r="L2280" s="984"/>
      <c r="M2280" s="394"/>
      <c r="N2280" s="984"/>
      <c r="O2280" s="984"/>
      <c r="P2280" s="984"/>
      <c r="Q2280" s="512"/>
      <c r="R2280" s="992">
        <f t="shared" si="473"/>
        <v>0</v>
      </c>
      <c r="S2280" s="512"/>
      <c r="T2280" s="1011"/>
      <c r="U2280" s="512"/>
      <c r="V2280" s="512"/>
      <c r="W2280" s="512"/>
      <c r="X2280" s="512"/>
      <c r="Y2280" s="512"/>
      <c r="Z2280" s="1217"/>
      <c r="AA2280" s="508"/>
      <c r="AB2280" s="1386"/>
      <c r="AC2280" s="1401"/>
    </row>
    <row r="2281" spans="1:29" ht="29.25" x14ac:dyDescent="0.25">
      <c r="A2281" s="227">
        <v>1</v>
      </c>
      <c r="B2281" s="667" t="s">
        <v>281</v>
      </c>
      <c r="C2281" s="622"/>
      <c r="D2281" s="1988"/>
      <c r="E2281" s="735">
        <f>E2274</f>
        <v>0</v>
      </c>
      <c r="F2281" s="724">
        <f t="shared" si="463"/>
        <v>0</v>
      </c>
      <c r="G2281" s="750"/>
      <c r="H2281" s="726"/>
      <c r="I2281" s="1825"/>
      <c r="J2281" s="1825"/>
      <c r="K2281" s="984"/>
      <c r="L2281" s="984"/>
      <c r="M2281" s="394"/>
      <c r="N2281" s="984"/>
      <c r="O2281" s="984"/>
      <c r="P2281" s="984"/>
      <c r="Q2281" s="512"/>
      <c r="R2281" s="992">
        <f t="shared" si="473"/>
        <v>0</v>
      </c>
      <c r="S2281" s="512"/>
      <c r="T2281" s="1011"/>
      <c r="U2281" s="512"/>
      <c r="V2281" s="512"/>
      <c r="W2281" s="512"/>
      <c r="X2281" s="512"/>
      <c r="Y2281" s="512"/>
      <c r="Z2281" s="1240"/>
      <c r="AA2281" s="508"/>
      <c r="AB2281" s="1386"/>
      <c r="AC2281" s="1401"/>
    </row>
    <row r="2282" spans="1:29" ht="29.25" x14ac:dyDescent="0.25">
      <c r="A2282" s="227">
        <v>1</v>
      </c>
      <c r="B2282" s="667" t="s">
        <v>282</v>
      </c>
      <c r="C2282" s="622"/>
      <c r="D2282" s="1988"/>
      <c r="E2282" s="735">
        <f>E2277</f>
        <v>0</v>
      </c>
      <c r="F2282" s="724">
        <f t="shared" si="463"/>
        <v>0</v>
      </c>
      <c r="G2282" s="750">
        <f>G2277</f>
        <v>1.55</v>
      </c>
      <c r="H2282" s="726" t="e">
        <f>G2282/F2282*100</f>
        <v>#DIV/0!</v>
      </c>
      <c r="I2282" s="1825"/>
      <c r="J2282" s="1825"/>
      <c r="K2282" s="984"/>
      <c r="L2282" s="984"/>
      <c r="M2282" s="394"/>
      <c r="N2282" s="984"/>
      <c r="O2282" s="984"/>
      <c r="P2282" s="984"/>
      <c r="Q2282" s="512"/>
      <c r="R2282" s="992">
        <f t="shared" si="473"/>
        <v>0</v>
      </c>
      <c r="S2282" s="512"/>
      <c r="T2282" s="1011"/>
      <c r="U2282" s="512"/>
      <c r="V2282" s="512"/>
      <c r="W2282" s="512"/>
      <c r="X2282" s="512"/>
      <c r="Y2282" s="512"/>
      <c r="Z2282" s="1240"/>
      <c r="AA2282" s="508"/>
      <c r="AB2282" s="1386"/>
      <c r="AC2282" s="1401"/>
    </row>
    <row r="2283" spans="1:29" ht="15.75" thickBot="1" x14ac:dyDescent="0.3">
      <c r="A2283" s="227">
        <v>1</v>
      </c>
      <c r="B2283" s="668" t="s">
        <v>138</v>
      </c>
      <c r="C2283" s="609"/>
      <c r="D2283" s="9"/>
      <c r="E2283" s="735">
        <f>E2281+E2279/4.2</f>
        <v>0</v>
      </c>
      <c r="F2283" s="726">
        <f t="shared" si="463"/>
        <v>0</v>
      </c>
      <c r="G2283" s="3775">
        <f>G2281+G2279/4.2</f>
        <v>3.4690476190476192</v>
      </c>
      <c r="H2283" s="726" t="e">
        <f>G2283/F2283*100</f>
        <v>#DIV/0!</v>
      </c>
      <c r="I2283" s="1825"/>
      <c r="J2283" s="1825"/>
      <c r="K2283" s="211"/>
      <c r="L2283" s="211"/>
      <c r="M2283" s="369"/>
      <c r="N2283" s="211"/>
      <c r="O2283" s="211"/>
      <c r="P2283" s="211"/>
      <c r="Q2283" s="512"/>
      <c r="R2283" s="992">
        <f t="shared" si="473"/>
        <v>0</v>
      </c>
      <c r="S2283" s="512">
        <f t="shared" ref="S2283:Y2283" si="474">S2271</f>
        <v>3.3632300000000002</v>
      </c>
      <c r="T2283" s="1011">
        <f t="shared" si="474"/>
        <v>0</v>
      </c>
      <c r="U2283" s="512">
        <f>U2271</f>
        <v>0</v>
      </c>
      <c r="V2283" s="512">
        <f t="shared" si="474"/>
        <v>3.3632300000000002</v>
      </c>
      <c r="W2283" s="512">
        <f>W2271</f>
        <v>0</v>
      </c>
      <c r="X2283" s="512">
        <f t="shared" si="474"/>
        <v>0</v>
      </c>
      <c r="Y2283" s="512">
        <f t="shared" si="474"/>
        <v>3.3632300000000002</v>
      </c>
      <c r="Z2283" s="1180"/>
      <c r="AA2283" s="508"/>
      <c r="AB2283" s="1386"/>
      <c r="AC2283" s="1401"/>
    </row>
    <row r="2284" spans="1:29" ht="15.75" thickBot="1" x14ac:dyDescent="0.3">
      <c r="A2284" s="227">
        <v>1</v>
      </c>
      <c r="B2284" s="2004" t="s">
        <v>316</v>
      </c>
      <c r="C2284" s="2005"/>
      <c r="D2284" s="2004"/>
      <c r="E2284" s="413"/>
      <c r="F2284" s="2128">
        <f t="shared" si="463"/>
        <v>0</v>
      </c>
      <c r="G2284" s="3687"/>
      <c r="H2284" s="2128"/>
      <c r="I2284" s="2128"/>
      <c r="J2284" s="2128"/>
      <c r="K2284" s="2128"/>
      <c r="L2284" s="2128"/>
      <c r="M2284" s="3655"/>
      <c r="N2284" s="3667"/>
      <c r="O2284" s="3667"/>
      <c r="P2284" s="3667"/>
      <c r="Q2284" s="3630"/>
      <c r="R2284" s="3630">
        <f t="shared" si="473"/>
        <v>0</v>
      </c>
      <c r="S2284" s="3630">
        <f t="shared" ref="S2284:Y2284" si="475">S2283</f>
        <v>3.3632300000000002</v>
      </c>
      <c r="T2284" s="3630">
        <f t="shared" si="475"/>
        <v>0</v>
      </c>
      <c r="U2284" s="3630">
        <f>U2283</f>
        <v>0</v>
      </c>
      <c r="V2284" s="3630">
        <f t="shared" si="475"/>
        <v>3.3632300000000002</v>
      </c>
      <c r="W2284" s="3630">
        <f>W2283</f>
        <v>0</v>
      </c>
      <c r="X2284" s="3630">
        <f t="shared" si="475"/>
        <v>0</v>
      </c>
      <c r="Y2284" s="3630">
        <f t="shared" si="475"/>
        <v>3.3632300000000002</v>
      </c>
      <c r="Z2284" s="2188"/>
      <c r="AA2284" s="1121"/>
      <c r="AB2284" s="1386"/>
      <c r="AC2284" s="1401"/>
    </row>
    <row r="2285" spans="1:29" x14ac:dyDescent="0.25">
      <c r="A2285" s="227">
        <v>1</v>
      </c>
      <c r="B2285" s="2047"/>
      <c r="C2285" s="2048"/>
      <c r="D2285" s="2047"/>
      <c r="E2285" s="379"/>
      <c r="F2285" s="2189">
        <f t="shared" si="463"/>
        <v>0</v>
      </c>
      <c r="G2285" s="3870"/>
      <c r="H2285" s="2189"/>
      <c r="I2285" s="329"/>
      <c r="J2285" s="329"/>
      <c r="K2285" s="329"/>
      <c r="L2285" s="329"/>
      <c r="M2285" s="387"/>
      <c r="N2285" s="329"/>
      <c r="O2285" s="329"/>
      <c r="P2285" s="329"/>
      <c r="Q2285" s="511"/>
      <c r="R2285" s="991">
        <f t="shared" si="473"/>
        <v>0</v>
      </c>
      <c r="S2285" s="511"/>
      <c r="T2285" s="1014"/>
      <c r="U2285" s="511"/>
      <c r="V2285" s="511"/>
      <c r="W2285" s="511"/>
      <c r="X2285" s="511"/>
      <c r="Y2285" s="511"/>
      <c r="Z2285" s="2190"/>
      <c r="AA2285" s="554"/>
      <c r="AB2285" s="1386"/>
      <c r="AC2285" s="1401"/>
    </row>
    <row r="2286" spans="1:29" ht="31.5" x14ac:dyDescent="0.25">
      <c r="A2286" s="227">
        <v>1</v>
      </c>
      <c r="B2286" s="2215" t="s">
        <v>467</v>
      </c>
      <c r="C2286" s="2215"/>
      <c r="D2286" s="2206"/>
      <c r="E2286" s="367"/>
      <c r="F2286" s="323">
        <f t="shared" si="463"/>
        <v>0</v>
      </c>
      <c r="G2286" s="746"/>
      <c r="H2286" s="323"/>
      <c r="I2286" s="323"/>
      <c r="J2286" s="323"/>
      <c r="K2286" s="323"/>
      <c r="L2286" s="323"/>
      <c r="M2286" s="367"/>
      <c r="N2286" s="323"/>
      <c r="O2286" s="323"/>
      <c r="P2286" s="323"/>
      <c r="Q2286" s="512"/>
      <c r="R2286" s="992">
        <f t="shared" si="473"/>
        <v>0</v>
      </c>
      <c r="S2286" s="512"/>
      <c r="T2286" s="1011"/>
      <c r="U2286" s="512"/>
      <c r="V2286" s="512"/>
      <c r="W2286" s="512"/>
      <c r="X2286" s="512"/>
      <c r="Y2286" s="512"/>
      <c r="Z2286" s="1193"/>
      <c r="AA2286" s="508"/>
      <c r="AB2286" s="1386"/>
      <c r="AC2286" s="1401"/>
    </row>
    <row r="2287" spans="1:29" x14ac:dyDescent="0.25">
      <c r="A2287" s="227">
        <v>1</v>
      </c>
      <c r="B2287" s="312" t="s">
        <v>29</v>
      </c>
      <c r="C2287" s="652"/>
      <c r="D2287" s="2110"/>
      <c r="E2287" s="393"/>
      <c r="F2287" s="1414">
        <f t="shared" si="463"/>
        <v>0</v>
      </c>
      <c r="G2287" s="746"/>
      <c r="H2287" s="1414"/>
      <c r="I2287" s="225"/>
      <c r="J2287" s="225"/>
      <c r="K2287" s="225"/>
      <c r="L2287" s="225"/>
      <c r="M2287" s="393"/>
      <c r="N2287" s="225"/>
      <c r="O2287" s="225"/>
      <c r="P2287" s="225"/>
      <c r="Q2287" s="514"/>
      <c r="R2287" s="992">
        <f t="shared" si="473"/>
        <v>0</v>
      </c>
      <c r="S2287" s="514"/>
      <c r="T2287" s="1011"/>
      <c r="U2287" s="512"/>
      <c r="V2287" s="512"/>
      <c r="W2287" s="512"/>
      <c r="X2287" s="512"/>
      <c r="Y2287" s="512"/>
      <c r="Z2287" s="1193"/>
      <c r="AA2287" s="508"/>
      <c r="AB2287" s="1386"/>
      <c r="AC2287" s="1401"/>
    </row>
    <row r="2288" spans="1:29" ht="30" x14ac:dyDescent="0.25">
      <c r="A2288" s="227">
        <v>1</v>
      </c>
      <c r="B2288" s="283" t="s">
        <v>16</v>
      </c>
      <c r="C2288" s="653"/>
      <c r="D2288" s="4"/>
      <c r="E2288" s="367"/>
      <c r="F2288" s="213">
        <f t="shared" si="463"/>
        <v>0</v>
      </c>
      <c r="G2288" s="3828"/>
      <c r="H2288" s="219"/>
      <c r="I2288" s="1334"/>
      <c r="J2288" s="323"/>
      <c r="K2288" s="323"/>
      <c r="L2288" s="1334"/>
      <c r="M2288" s="395"/>
      <c r="N2288" s="323"/>
      <c r="O2288" s="1334"/>
      <c r="P2288" s="323"/>
      <c r="Q2288" s="512"/>
      <c r="R2288" s="1136">
        <f t="shared" si="473"/>
        <v>0</v>
      </c>
      <c r="S2288" s="513"/>
      <c r="T2288" s="1583"/>
      <c r="U2288" s="514"/>
      <c r="V2288" s="514"/>
      <c r="W2288" s="514"/>
      <c r="X2288" s="514"/>
      <c r="Y2288" s="514"/>
      <c r="Z2288" s="1194"/>
      <c r="AA2288" s="1120"/>
      <c r="AB2288" s="1386"/>
      <c r="AC2288" s="1401"/>
    </row>
    <row r="2289" spans="1:29" x14ac:dyDescent="0.25">
      <c r="A2289" s="227">
        <v>1</v>
      </c>
      <c r="B2289" s="344" t="s">
        <v>6</v>
      </c>
      <c r="C2289" s="654"/>
      <c r="D2289" s="4">
        <v>240</v>
      </c>
      <c r="E2289" s="367"/>
      <c r="F2289" s="213">
        <f t="shared" si="463"/>
        <v>0</v>
      </c>
      <c r="G2289" s="746"/>
      <c r="H2289" s="213" t="e">
        <f>G2289/F2289*100</f>
        <v>#DIV/0!</v>
      </c>
      <c r="I2289" s="1077">
        <v>3</v>
      </c>
      <c r="J2289" s="253" t="e">
        <f>M2289/G2289</f>
        <v>#DIV/0!</v>
      </c>
      <c r="K2289" s="323">
        <f>ROUND(E2289*I2289,0)</f>
        <v>0</v>
      </c>
      <c r="L2289" s="1334">
        <f>ROUND(K2289/12*$B$4,0)</f>
        <v>0</v>
      </c>
      <c r="M2289" s="395"/>
      <c r="N2289" s="323" t="e">
        <f>M2289/L2289*100</f>
        <v>#DIV/0!</v>
      </c>
      <c r="O2289" s="323">
        <f>K2289/D2289</f>
        <v>0</v>
      </c>
      <c r="P2289" s="225" t="e">
        <f>M2289/$B$4*12/O2289</f>
        <v>#DIV/0!</v>
      </c>
      <c r="Q2289" s="514"/>
      <c r="R2289" s="992">
        <f t="shared" si="473"/>
        <v>0</v>
      </c>
      <c r="S2289" s="512"/>
      <c r="T2289" s="1433"/>
      <c r="U2289" s="513"/>
      <c r="V2289" s="513"/>
      <c r="W2289" s="513"/>
      <c r="X2289" s="513"/>
      <c r="Y2289" s="513"/>
      <c r="Z2289" s="1193"/>
      <c r="AA2289" s="1119"/>
      <c r="AB2289" s="1386"/>
      <c r="AC2289" s="1401"/>
    </row>
    <row r="2290" spans="1:29" x14ac:dyDescent="0.25">
      <c r="A2290" s="227">
        <v>1</v>
      </c>
      <c r="B2290" s="345" t="s">
        <v>184</v>
      </c>
      <c r="C2290" s="655"/>
      <c r="D2290" s="4"/>
      <c r="E2290" s="400">
        <f>SUM(E2289)</f>
        <v>0</v>
      </c>
      <c r="F2290" s="1550">
        <f t="shared" si="463"/>
        <v>0</v>
      </c>
      <c r="G2290" s="3831">
        <f>SUM(G2289)</f>
        <v>0</v>
      </c>
      <c r="H2290" s="726" t="e">
        <f>G2290/F2290*100</f>
        <v>#DIV/0!</v>
      </c>
      <c r="I2290" s="984">
        <f>SUM(I2289)</f>
        <v>3</v>
      </c>
      <c r="J2290" s="2144" t="e">
        <f>M2290/G2290</f>
        <v>#DIV/0!</v>
      </c>
      <c r="K2290" s="2144">
        <f t="shared" ref="K2290:P2290" si="476">SUM(K2289)</f>
        <v>0</v>
      </c>
      <c r="L2290" s="726">
        <f t="shared" si="476"/>
        <v>0</v>
      </c>
      <c r="M2290" s="394">
        <f t="shared" si="476"/>
        <v>0</v>
      </c>
      <c r="N2290" s="2144" t="e">
        <f t="shared" si="476"/>
        <v>#DIV/0!</v>
      </c>
      <c r="O2290" s="2144">
        <f t="shared" si="476"/>
        <v>0</v>
      </c>
      <c r="P2290" s="1983" t="e">
        <f t="shared" si="476"/>
        <v>#DIV/0!</v>
      </c>
      <c r="Q2290" s="513"/>
      <c r="R2290" s="992">
        <f t="shared" si="473"/>
        <v>0</v>
      </c>
      <c r="S2290" s="512"/>
      <c r="T2290" s="1433"/>
      <c r="U2290" s="513"/>
      <c r="V2290" s="513"/>
      <c r="W2290" s="513"/>
      <c r="X2290" s="512"/>
      <c r="Y2290" s="513"/>
      <c r="Z2290" s="1198"/>
      <c r="AA2290" s="1119"/>
      <c r="AB2290" s="1386"/>
      <c r="AC2290" s="1401"/>
    </row>
    <row r="2291" spans="1:29" ht="30" thickBot="1" x14ac:dyDescent="0.3">
      <c r="A2291" s="227">
        <v>1</v>
      </c>
      <c r="B2291" s="346" t="s">
        <v>140</v>
      </c>
      <c r="C2291" s="605"/>
      <c r="D2291" s="2110"/>
      <c r="E2291" s="416">
        <f>E2290</f>
        <v>0</v>
      </c>
      <c r="F2291" s="1554">
        <f t="shared" si="463"/>
        <v>0</v>
      </c>
      <c r="G2291" s="3683">
        <f t="shared" ref="G2291:P2291" si="477">G2290</f>
        <v>0</v>
      </c>
      <c r="H2291" s="1554" t="e">
        <f t="shared" si="477"/>
        <v>#DIV/0!</v>
      </c>
      <c r="I2291" s="2199">
        <f t="shared" si="477"/>
        <v>3</v>
      </c>
      <c r="J2291" s="2199" t="e">
        <f t="shared" si="477"/>
        <v>#DIV/0!</v>
      </c>
      <c r="K2291" s="2199">
        <f t="shared" si="477"/>
        <v>0</v>
      </c>
      <c r="L2291" s="2199">
        <f t="shared" si="477"/>
        <v>0</v>
      </c>
      <c r="M2291" s="3682">
        <f t="shared" si="477"/>
        <v>0</v>
      </c>
      <c r="N2291" s="3683" t="e">
        <f t="shared" si="477"/>
        <v>#DIV/0!</v>
      </c>
      <c r="O2291" s="3683">
        <f t="shared" si="477"/>
        <v>0</v>
      </c>
      <c r="P2291" s="3683" t="e">
        <f t="shared" si="477"/>
        <v>#DIV/0!</v>
      </c>
      <c r="Q2291" s="3684"/>
      <c r="R2291" s="3685">
        <f t="shared" si="473"/>
        <v>0</v>
      </c>
      <c r="S2291" s="3686">
        <f>Y2291-X2291</f>
        <v>0</v>
      </c>
      <c r="T2291" s="3684"/>
      <c r="U2291" s="3684"/>
      <c r="V2291" s="3684">
        <f>S2291-R2291</f>
        <v>0</v>
      </c>
      <c r="W2291" s="3684"/>
      <c r="X2291" s="3686"/>
      <c r="Y2291" s="3684"/>
      <c r="Z2291" s="2218"/>
      <c r="AA2291" s="1122"/>
      <c r="AB2291" s="1386"/>
      <c r="AC2291" s="1401"/>
    </row>
    <row r="2292" spans="1:29" ht="15.75" thickBot="1" x14ac:dyDescent="0.3">
      <c r="A2292" s="227">
        <v>1</v>
      </c>
      <c r="B2292" s="2004" t="s">
        <v>316</v>
      </c>
      <c r="C2292" s="2005"/>
      <c r="D2292" s="2004"/>
      <c r="E2292" s="413"/>
      <c r="F2292" s="2128">
        <f t="shared" si="463"/>
        <v>0</v>
      </c>
      <c r="G2292" s="3687"/>
      <c r="H2292" s="2128"/>
      <c r="I2292" s="2128"/>
      <c r="J2292" s="2128"/>
      <c r="K2292" s="2128"/>
      <c r="L2292" s="2128"/>
      <c r="M2292" s="3688"/>
      <c r="N2292" s="3689"/>
      <c r="O2292" s="3689"/>
      <c r="P2292" s="3689"/>
      <c r="Q2292" s="3690"/>
      <c r="R2292" s="3690">
        <f t="shared" si="473"/>
        <v>0</v>
      </c>
      <c r="S2292" s="3690">
        <f t="shared" ref="S2292:Y2292" si="478">S2291</f>
        <v>0</v>
      </c>
      <c r="T2292" s="3690">
        <f t="shared" si="478"/>
        <v>0</v>
      </c>
      <c r="U2292" s="3690">
        <f t="shared" si="478"/>
        <v>0</v>
      </c>
      <c r="V2292" s="3690">
        <f t="shared" si="478"/>
        <v>0</v>
      </c>
      <c r="W2292" s="3690">
        <f t="shared" si="478"/>
        <v>0</v>
      </c>
      <c r="X2292" s="3690">
        <f t="shared" si="478"/>
        <v>0</v>
      </c>
      <c r="Y2292" s="3690">
        <f t="shared" si="478"/>
        <v>0</v>
      </c>
      <c r="Z2292" s="2188"/>
      <c r="AA2292" s="1121"/>
      <c r="AB2292" s="1386"/>
      <c r="AC2292" s="1401"/>
    </row>
    <row r="2293" spans="1:29" x14ac:dyDescent="0.25">
      <c r="A2293" s="227">
        <v>1</v>
      </c>
      <c r="B2293" s="2047"/>
      <c r="C2293" s="2048"/>
      <c r="D2293" s="2047"/>
      <c r="E2293" s="379"/>
      <c r="F2293" s="2189">
        <f t="shared" si="463"/>
        <v>0</v>
      </c>
      <c r="G2293" s="3870"/>
      <c r="H2293" s="2189"/>
      <c r="I2293" s="329"/>
      <c r="J2293" s="329"/>
      <c r="K2293" s="329"/>
      <c r="L2293" s="329"/>
      <c r="M2293" s="387"/>
      <c r="N2293" s="329"/>
      <c r="O2293" s="329"/>
      <c r="P2293" s="329"/>
      <c r="Q2293" s="511"/>
      <c r="R2293" s="991">
        <f t="shared" si="473"/>
        <v>0</v>
      </c>
      <c r="S2293" s="511"/>
      <c r="T2293" s="1014"/>
      <c r="U2293" s="511"/>
      <c r="V2293" s="511"/>
      <c r="W2293" s="511"/>
      <c r="X2293" s="511"/>
      <c r="Y2293" s="511"/>
      <c r="Z2293" s="2190"/>
      <c r="AA2293" s="554"/>
      <c r="AB2293" s="1386"/>
      <c r="AC2293" s="1401"/>
    </row>
    <row r="2294" spans="1:29" ht="31.5" x14ac:dyDescent="0.25">
      <c r="A2294" s="227">
        <v>1</v>
      </c>
      <c r="B2294" s="2215" t="s">
        <v>468</v>
      </c>
      <c r="C2294" s="2215"/>
      <c r="D2294" s="2206"/>
      <c r="E2294" s="367"/>
      <c r="F2294" s="323">
        <f t="shared" si="463"/>
        <v>0</v>
      </c>
      <c r="G2294" s="746"/>
      <c r="H2294" s="323"/>
      <c r="I2294" s="323"/>
      <c r="J2294" s="323"/>
      <c r="K2294" s="323"/>
      <c r="L2294" s="323"/>
      <c r="M2294" s="367"/>
      <c r="N2294" s="323"/>
      <c r="O2294" s="323"/>
      <c r="P2294" s="323"/>
      <c r="Q2294" s="512"/>
      <c r="R2294" s="992">
        <f t="shared" si="473"/>
        <v>0</v>
      </c>
      <c r="S2294" s="512"/>
      <c r="T2294" s="1011"/>
      <c r="U2294" s="512"/>
      <c r="V2294" s="512"/>
      <c r="W2294" s="512"/>
      <c r="X2294" s="512"/>
      <c r="Y2294" s="512"/>
      <c r="Z2294" s="1193"/>
      <c r="AA2294" s="508"/>
      <c r="AB2294" s="1386"/>
      <c r="AC2294" s="1401"/>
    </row>
    <row r="2295" spans="1:29" x14ac:dyDescent="0.25">
      <c r="A2295" s="227">
        <v>1</v>
      </c>
      <c r="B2295" s="1826" t="s">
        <v>207</v>
      </c>
      <c r="C2295" s="1827"/>
      <c r="D2295" s="1826"/>
      <c r="E2295" s="367"/>
      <c r="F2295" s="323">
        <f t="shared" si="463"/>
        <v>0</v>
      </c>
      <c r="G2295" s="746"/>
      <c r="H2295" s="323"/>
      <c r="I2295" s="323"/>
      <c r="J2295" s="323"/>
      <c r="K2295" s="323"/>
      <c r="L2295" s="323"/>
      <c r="M2295" s="367"/>
      <c r="N2295" s="323"/>
      <c r="O2295" s="323"/>
      <c r="P2295" s="323"/>
      <c r="Q2295" s="512"/>
      <c r="R2295" s="992">
        <f t="shared" si="473"/>
        <v>0</v>
      </c>
      <c r="S2295" s="512"/>
      <c r="T2295" s="1011"/>
      <c r="U2295" s="512"/>
      <c r="V2295" s="512"/>
      <c r="W2295" s="512"/>
      <c r="X2295" s="512"/>
      <c r="Y2295" s="512"/>
      <c r="Z2295" s="1193"/>
      <c r="AA2295" s="508"/>
      <c r="AB2295" s="1386"/>
      <c r="AC2295" s="1401"/>
    </row>
    <row r="2296" spans="1:29" x14ac:dyDescent="0.25">
      <c r="A2296" s="227">
        <v>1</v>
      </c>
      <c r="B2296" s="2216" t="s">
        <v>136</v>
      </c>
      <c r="C2296" s="2217"/>
      <c r="D2296" s="4"/>
      <c r="E2296" s="367">
        <f>SUM(E2297:E2300)</f>
        <v>0</v>
      </c>
      <c r="F2296" s="323">
        <f t="shared" ref="F2296:F2359" si="479">E2296/12*$B$4</f>
        <v>0</v>
      </c>
      <c r="G2296" s="746">
        <f>SUM(G2297:G2300)</f>
        <v>0</v>
      </c>
      <c r="H2296" s="323" t="e">
        <f>G2296/F2296*100</f>
        <v>#DIV/0!</v>
      </c>
      <c r="I2296" s="323"/>
      <c r="J2296" s="323"/>
      <c r="K2296" s="323"/>
      <c r="L2296" s="323"/>
      <c r="M2296" s="367"/>
      <c r="N2296" s="323"/>
      <c r="O2296" s="323"/>
      <c r="P2296" s="323"/>
      <c r="Q2296" s="512"/>
      <c r="R2296" s="992">
        <f t="shared" si="473"/>
        <v>0</v>
      </c>
      <c r="S2296" s="512">
        <f>Y2296-X2296-U2296</f>
        <v>0</v>
      </c>
      <c r="T2296" s="1011"/>
      <c r="U2296" s="512">
        <f>SUM(U2297:U2299)</f>
        <v>0</v>
      </c>
      <c r="V2296" s="512">
        <f>S2296-R2296</f>
        <v>0</v>
      </c>
      <c r="W2296" s="512"/>
      <c r="X2296" s="512"/>
      <c r="Y2296" s="512"/>
      <c r="Z2296" s="1193"/>
      <c r="AA2296" s="508"/>
      <c r="AB2296" s="1386"/>
      <c r="AC2296" s="1401"/>
    </row>
    <row r="2297" spans="1:29" x14ac:dyDescent="0.25">
      <c r="A2297" s="227">
        <v>1</v>
      </c>
      <c r="B2297" s="9" t="s">
        <v>65</v>
      </c>
      <c r="C2297" s="609"/>
      <c r="D2297" s="4"/>
      <c r="E2297" s="367"/>
      <c r="F2297" s="213">
        <f t="shared" si="479"/>
        <v>0</v>
      </c>
      <c r="G2297" s="746"/>
      <c r="H2297" s="213" t="e">
        <f>G2297/F2297*100</f>
        <v>#DIV/0!</v>
      </c>
      <c r="I2297" s="323"/>
      <c r="J2297" s="323"/>
      <c r="K2297" s="323"/>
      <c r="L2297" s="323"/>
      <c r="M2297" s="367"/>
      <c r="N2297" s="323"/>
      <c r="O2297" s="323"/>
      <c r="P2297" s="323"/>
      <c r="Q2297" s="512"/>
      <c r="R2297" s="992">
        <f t="shared" si="473"/>
        <v>0</v>
      </c>
      <c r="S2297" s="512"/>
      <c r="T2297" s="1011"/>
      <c r="U2297" s="512"/>
      <c r="V2297" s="512"/>
      <c r="W2297" s="512"/>
      <c r="X2297" s="512"/>
      <c r="Y2297" s="512"/>
      <c r="Z2297" s="1193"/>
      <c r="AA2297" s="508"/>
      <c r="AB2297" s="1386"/>
      <c r="AC2297" s="1401"/>
    </row>
    <row r="2298" spans="1:29" x14ac:dyDescent="0.25">
      <c r="A2298" s="227">
        <v>1</v>
      </c>
      <c r="B2298" s="9" t="s">
        <v>117</v>
      </c>
      <c r="C2298" s="609"/>
      <c r="D2298" s="4"/>
      <c r="E2298" s="367"/>
      <c r="F2298" s="213">
        <f t="shared" si="479"/>
        <v>0</v>
      </c>
      <c r="G2298" s="746"/>
      <c r="H2298" s="213" t="e">
        <f>G2298/F2298*100</f>
        <v>#DIV/0!</v>
      </c>
      <c r="I2298" s="323"/>
      <c r="J2298" s="323"/>
      <c r="K2298" s="323"/>
      <c r="L2298" s="323"/>
      <c r="M2298" s="367"/>
      <c r="N2298" s="323"/>
      <c r="O2298" s="323"/>
      <c r="P2298" s="323"/>
      <c r="Q2298" s="512"/>
      <c r="R2298" s="992">
        <f t="shared" si="473"/>
        <v>0</v>
      </c>
      <c r="S2298" s="512"/>
      <c r="T2298" s="1011"/>
      <c r="U2298" s="512"/>
      <c r="V2298" s="512"/>
      <c r="W2298" s="512"/>
      <c r="X2298" s="512"/>
      <c r="Y2298" s="512"/>
      <c r="Z2298" s="1193"/>
      <c r="AA2298" s="508"/>
      <c r="AB2298" s="1386"/>
      <c r="AC2298" s="1401"/>
    </row>
    <row r="2299" spans="1:29" ht="30" x14ac:dyDescent="0.25">
      <c r="A2299" s="227">
        <v>1</v>
      </c>
      <c r="B2299" s="222" t="s">
        <v>161</v>
      </c>
      <c r="C2299" s="1436"/>
      <c r="D2299" s="1982"/>
      <c r="E2299" s="367"/>
      <c r="F2299" s="219">
        <f t="shared" si="479"/>
        <v>0</v>
      </c>
      <c r="G2299" s="3856"/>
      <c r="H2299" s="219" t="e">
        <f>G2299/F2299*100</f>
        <v>#DIV/0!</v>
      </c>
      <c r="I2299" s="323"/>
      <c r="J2299" s="323"/>
      <c r="K2299" s="1334"/>
      <c r="L2299" s="323"/>
      <c r="M2299" s="395"/>
      <c r="N2299" s="1334"/>
      <c r="O2299" s="1334"/>
      <c r="P2299" s="1334"/>
      <c r="Q2299" s="512"/>
      <c r="R2299" s="1133">
        <f t="shared" si="473"/>
        <v>0</v>
      </c>
      <c r="S2299" s="513"/>
      <c r="T2299" s="1433"/>
      <c r="U2299" s="513"/>
      <c r="V2299" s="513"/>
      <c r="W2299" s="513"/>
      <c r="X2299" s="512"/>
      <c r="Y2299" s="513"/>
      <c r="Z2299" s="2063"/>
      <c r="AA2299" s="1119"/>
      <c r="AB2299" s="1386"/>
      <c r="AC2299" s="1401"/>
    </row>
    <row r="2300" spans="1:29" x14ac:dyDescent="0.25">
      <c r="A2300" s="227">
        <v>1</v>
      </c>
      <c r="B2300" s="9" t="s">
        <v>192</v>
      </c>
      <c r="C2300" s="2222"/>
      <c r="D2300" s="2223"/>
      <c r="E2300" s="393"/>
      <c r="F2300" s="218">
        <f t="shared" si="479"/>
        <v>0</v>
      </c>
      <c r="G2300" s="3882"/>
      <c r="H2300" s="218" t="e">
        <f>G2300/F2300*100</f>
        <v>#DIV/0!</v>
      </c>
      <c r="I2300" s="225"/>
      <c r="J2300" s="225"/>
      <c r="K2300" s="2224"/>
      <c r="L2300" s="225"/>
      <c r="M2300" s="3614"/>
      <c r="N2300" s="2224"/>
      <c r="O2300" s="2224"/>
      <c r="P2300" s="2224"/>
      <c r="Q2300" s="514"/>
      <c r="R2300" s="1139">
        <f t="shared" si="473"/>
        <v>0</v>
      </c>
      <c r="S2300" s="519"/>
      <c r="T2300" s="1449"/>
      <c r="U2300" s="519"/>
      <c r="V2300" s="519"/>
      <c r="W2300" s="519"/>
      <c r="X2300" s="514"/>
      <c r="Y2300" s="519"/>
      <c r="Z2300" s="2225"/>
      <c r="AA2300" s="1122"/>
      <c r="AB2300" s="1386"/>
      <c r="AC2300" s="1401"/>
    </row>
    <row r="2301" spans="1:29" ht="30" thickBot="1" x14ac:dyDescent="0.3">
      <c r="A2301" s="227">
        <v>1</v>
      </c>
      <c r="B2301" s="2219" t="s">
        <v>138</v>
      </c>
      <c r="C2301" s="2221"/>
      <c r="D2301" s="2219"/>
      <c r="E2301" s="412"/>
      <c r="F2301" s="347">
        <f t="shared" si="479"/>
        <v>0</v>
      </c>
      <c r="G2301" s="3877"/>
      <c r="H2301" s="347"/>
      <c r="I2301" s="2220"/>
      <c r="J2301" s="2220"/>
      <c r="K2301" s="2220"/>
      <c r="L2301" s="2220"/>
      <c r="M2301" s="419"/>
      <c r="N2301" s="2220"/>
      <c r="O2301" s="2220"/>
      <c r="P2301" s="2220"/>
      <c r="Q2301" s="517">
        <v>11.5</v>
      </c>
      <c r="R2301" s="1135">
        <f t="shared" si="473"/>
        <v>0.95833333333333337</v>
      </c>
      <c r="S2301" s="517">
        <f t="shared" ref="S2301:V2301" si="480">S2296</f>
        <v>0</v>
      </c>
      <c r="T2301" s="1013">
        <f t="shared" si="480"/>
        <v>0</v>
      </c>
      <c r="U2301" s="517">
        <f t="shared" si="480"/>
        <v>0</v>
      </c>
      <c r="V2301" s="517">
        <f t="shared" si="480"/>
        <v>0</v>
      </c>
      <c r="W2301" s="517"/>
      <c r="X2301" s="517">
        <f>X2296</f>
        <v>0</v>
      </c>
      <c r="Y2301" s="517">
        <f>Y2296</f>
        <v>0</v>
      </c>
      <c r="Z2301" s="2187"/>
      <c r="AA2301" s="1169"/>
      <c r="AB2301" s="1386"/>
      <c r="AC2301" s="1401"/>
    </row>
    <row r="2302" spans="1:29" ht="15.75" thickBot="1" x14ac:dyDescent="0.3">
      <c r="A2302" s="227">
        <v>1</v>
      </c>
      <c r="B2302" s="2004" t="s">
        <v>316</v>
      </c>
      <c r="C2302" s="2005"/>
      <c r="D2302" s="2004"/>
      <c r="E2302" s="413"/>
      <c r="F2302" s="2128">
        <f t="shared" si="479"/>
        <v>0</v>
      </c>
      <c r="G2302" s="3687"/>
      <c r="H2302" s="2128"/>
      <c r="I2302" s="2128"/>
      <c r="J2302" s="2128"/>
      <c r="K2302" s="2128"/>
      <c r="L2302" s="2128"/>
      <c r="M2302" s="3688"/>
      <c r="N2302" s="3689"/>
      <c r="O2302" s="3689"/>
      <c r="P2302" s="3689"/>
      <c r="Q2302" s="3690">
        <v>11.5</v>
      </c>
      <c r="R2302" s="3690">
        <f t="shared" si="473"/>
        <v>0.95833333333333337</v>
      </c>
      <c r="S2302" s="3690">
        <f t="shared" ref="S2302:Y2302" si="481">S2301</f>
        <v>0</v>
      </c>
      <c r="T2302" s="3690">
        <f t="shared" si="481"/>
        <v>0</v>
      </c>
      <c r="U2302" s="3690">
        <f>U2301</f>
        <v>0</v>
      </c>
      <c r="V2302" s="3690">
        <f t="shared" si="481"/>
        <v>0</v>
      </c>
      <c r="W2302" s="3690"/>
      <c r="X2302" s="3690">
        <f t="shared" si="481"/>
        <v>0</v>
      </c>
      <c r="Y2302" s="3690">
        <f t="shared" si="481"/>
        <v>0</v>
      </c>
      <c r="Z2302" s="2188"/>
      <c r="AA2302" s="1121"/>
      <c r="AB2302" s="1386"/>
      <c r="AC2302" s="1401"/>
    </row>
    <row r="2303" spans="1:29" ht="15.75" x14ac:dyDescent="0.25">
      <c r="A2303" s="227">
        <v>1</v>
      </c>
      <c r="B2303" s="2215" t="s">
        <v>534</v>
      </c>
      <c r="C2303" s="2226"/>
      <c r="D2303" s="2227"/>
      <c r="E2303" s="417"/>
      <c r="F2303" s="2227">
        <f t="shared" si="479"/>
        <v>0</v>
      </c>
      <c r="G2303" s="3883"/>
      <c r="H2303" s="2227"/>
      <c r="I2303" s="2227"/>
      <c r="J2303" s="2227"/>
      <c r="K2303" s="2227"/>
      <c r="L2303" s="2227"/>
      <c r="M2303" s="417"/>
      <c r="N2303" s="2227"/>
      <c r="O2303" s="2227"/>
      <c r="P2303" s="2227"/>
      <c r="Q2303" s="511"/>
      <c r="R2303" s="991">
        <f t="shared" si="473"/>
        <v>0</v>
      </c>
      <c r="S2303" s="511"/>
      <c r="T2303" s="1014"/>
      <c r="U2303" s="511"/>
      <c r="V2303" s="511"/>
      <c r="W2303" s="511"/>
      <c r="X2303" s="511"/>
      <c r="Y2303" s="511"/>
      <c r="Z2303" s="2228"/>
      <c r="AA2303" s="554"/>
      <c r="AB2303" s="1386"/>
      <c r="AC2303" s="1401"/>
    </row>
    <row r="2304" spans="1:29" x14ac:dyDescent="0.25">
      <c r="A2304" s="227">
        <v>1</v>
      </c>
      <c r="B2304" s="2229" t="s">
        <v>14</v>
      </c>
      <c r="C2304" s="2229"/>
      <c r="D2304" s="2138"/>
      <c r="E2304" s="349"/>
      <c r="F2304" s="2138">
        <f t="shared" si="479"/>
        <v>0</v>
      </c>
      <c r="G2304" s="3884"/>
      <c r="H2304" s="2138"/>
      <c r="I2304" s="2138"/>
      <c r="J2304" s="2138"/>
      <c r="K2304" s="2138"/>
      <c r="L2304" s="2138"/>
      <c r="M2304" s="349"/>
      <c r="N2304" s="2138"/>
      <c r="O2304" s="2138"/>
      <c r="P2304" s="2138"/>
      <c r="Q2304" s="512"/>
      <c r="R2304" s="992">
        <f t="shared" si="473"/>
        <v>0</v>
      </c>
      <c r="S2304" s="512"/>
      <c r="T2304" s="1011"/>
      <c r="U2304" s="512"/>
      <c r="V2304" s="512"/>
      <c r="W2304" s="512"/>
      <c r="X2304" s="512"/>
      <c r="Y2304" s="512"/>
      <c r="Z2304" s="2230"/>
      <c r="AA2304" s="508"/>
      <c r="AB2304" s="1386"/>
      <c r="AC2304" s="1401"/>
    </row>
    <row r="2305" spans="1:29" ht="30" x14ac:dyDescent="0.25">
      <c r="A2305" s="227">
        <v>1</v>
      </c>
      <c r="B2305" s="2231" t="s">
        <v>207</v>
      </c>
      <c r="C2305" s="2232"/>
      <c r="D2305" s="2138"/>
      <c r="E2305" s="349"/>
      <c r="F2305" s="2138">
        <f t="shared" si="479"/>
        <v>0</v>
      </c>
      <c r="G2305" s="3884"/>
      <c r="H2305" s="2138"/>
      <c r="I2305" s="2138"/>
      <c r="J2305" s="2138"/>
      <c r="K2305" s="2138"/>
      <c r="L2305" s="2138"/>
      <c r="M2305" s="349"/>
      <c r="N2305" s="2138"/>
      <c r="O2305" s="2138"/>
      <c r="P2305" s="2138"/>
      <c r="Q2305" s="512"/>
      <c r="R2305" s="992">
        <f t="shared" si="473"/>
        <v>0</v>
      </c>
      <c r="S2305" s="512"/>
      <c r="T2305" s="1011"/>
      <c r="U2305" s="512"/>
      <c r="V2305" s="512"/>
      <c r="W2305" s="512"/>
      <c r="X2305" s="512"/>
      <c r="Y2305" s="512"/>
      <c r="Z2305" s="2230"/>
      <c r="AA2305" s="508"/>
      <c r="AB2305" s="1386"/>
      <c r="AC2305" s="1401"/>
    </row>
    <row r="2306" spans="1:29" ht="29.25" x14ac:dyDescent="0.25">
      <c r="A2306" s="227">
        <v>1</v>
      </c>
      <c r="B2306" s="723" t="s">
        <v>365</v>
      </c>
      <c r="C2306" s="2233"/>
      <c r="D2306" s="2234"/>
      <c r="E2306" s="1085">
        <f>E2307</f>
        <v>0</v>
      </c>
      <c r="F2306" s="330">
        <f t="shared" si="479"/>
        <v>0</v>
      </c>
      <c r="G2306" s="2631">
        <f>G2307</f>
        <v>0</v>
      </c>
      <c r="H2306" s="213" t="e">
        <f>G2306/F2306*100</f>
        <v>#DIV/0!</v>
      </c>
      <c r="I2306" s="1825"/>
      <c r="J2306" s="1825"/>
      <c r="K2306" s="984"/>
      <c r="L2306" s="984"/>
      <c r="M2306" s="394"/>
      <c r="N2306" s="984"/>
      <c r="O2306" s="984"/>
      <c r="P2306" s="984"/>
      <c r="Q2306" s="512"/>
      <c r="R2306" s="992">
        <f t="shared" si="473"/>
        <v>0</v>
      </c>
      <c r="S2306" s="512"/>
      <c r="T2306" s="1011"/>
      <c r="U2306" s="512"/>
      <c r="V2306" s="512"/>
      <c r="W2306" s="512"/>
      <c r="X2306" s="512"/>
      <c r="Y2306" s="512"/>
      <c r="Z2306" s="1231"/>
      <c r="AA2306" s="508"/>
      <c r="AB2306" s="1386"/>
      <c r="AC2306" s="1401"/>
    </row>
    <row r="2307" spans="1:29" ht="30" x14ac:dyDescent="0.25">
      <c r="A2307" s="227">
        <v>1</v>
      </c>
      <c r="B2307" s="1068" t="s">
        <v>354</v>
      </c>
      <c r="C2307" s="2235"/>
      <c r="D2307" s="2138"/>
      <c r="E2307" s="1085">
        <f>E2309/4</f>
        <v>0</v>
      </c>
      <c r="F2307" s="330">
        <f t="shared" si="479"/>
        <v>0</v>
      </c>
      <c r="G2307" s="2631">
        <f>G2309/4</f>
        <v>0</v>
      </c>
      <c r="H2307" s="213" t="e">
        <f>G2307/F2307*100</f>
        <v>#DIV/0!</v>
      </c>
      <c r="I2307" s="1825"/>
      <c r="J2307" s="1825"/>
      <c r="K2307" s="984"/>
      <c r="L2307" s="984"/>
      <c r="M2307" s="394"/>
      <c r="N2307" s="984"/>
      <c r="O2307" s="984"/>
      <c r="P2307" s="984"/>
      <c r="Q2307" s="512"/>
      <c r="R2307" s="992">
        <f t="shared" si="473"/>
        <v>0</v>
      </c>
      <c r="S2307" s="512"/>
      <c r="T2307" s="1011"/>
      <c r="U2307" s="512"/>
      <c r="V2307" s="512"/>
      <c r="W2307" s="512"/>
      <c r="X2307" s="512"/>
      <c r="Y2307" s="512"/>
      <c r="Z2307" s="2236"/>
      <c r="AA2307" s="508"/>
      <c r="AB2307" s="1386"/>
      <c r="AC2307" s="1401"/>
    </row>
    <row r="2308" spans="1:29" x14ac:dyDescent="0.25">
      <c r="A2308" s="227">
        <v>1</v>
      </c>
      <c r="B2308" s="4" t="s">
        <v>355</v>
      </c>
      <c r="C2308" s="2235"/>
      <c r="D2308" s="2138"/>
      <c r="E2308" s="1086"/>
      <c r="F2308" s="330">
        <f t="shared" si="479"/>
        <v>0</v>
      </c>
      <c r="G2308" s="2631"/>
      <c r="H2308" s="213"/>
      <c r="I2308" s="1825"/>
      <c r="J2308" s="1825"/>
      <c r="K2308" s="984"/>
      <c r="L2308" s="984"/>
      <c r="M2308" s="394"/>
      <c r="N2308" s="984"/>
      <c r="O2308" s="984"/>
      <c r="P2308" s="984"/>
      <c r="Q2308" s="512"/>
      <c r="R2308" s="992">
        <f t="shared" si="473"/>
        <v>0</v>
      </c>
      <c r="S2308" s="512"/>
      <c r="T2308" s="1011"/>
      <c r="U2308" s="512"/>
      <c r="V2308" s="512"/>
      <c r="W2308" s="512"/>
      <c r="X2308" s="512"/>
      <c r="Y2308" s="512"/>
      <c r="Z2308" s="2236"/>
      <c r="AA2308" s="508"/>
      <c r="AB2308" s="1386"/>
      <c r="AC2308" s="1401"/>
    </row>
    <row r="2309" spans="1:29" ht="30" x14ac:dyDescent="0.25">
      <c r="A2309" s="227">
        <v>1</v>
      </c>
      <c r="B2309" s="4" t="s">
        <v>380</v>
      </c>
      <c r="C2309" s="2235"/>
      <c r="D2309" s="2138"/>
      <c r="E2309" s="1085"/>
      <c r="F2309" s="330">
        <f t="shared" si="479"/>
        <v>0</v>
      </c>
      <c r="G2309" s="2631"/>
      <c r="H2309" s="213" t="e">
        <f>G2309/F2309*100</f>
        <v>#DIV/0!</v>
      </c>
      <c r="I2309" s="1825"/>
      <c r="J2309" s="1825"/>
      <c r="K2309" s="984"/>
      <c r="L2309" s="984"/>
      <c r="M2309" s="394"/>
      <c r="N2309" s="984"/>
      <c r="O2309" s="984"/>
      <c r="P2309" s="984"/>
      <c r="Q2309" s="512"/>
      <c r="R2309" s="992">
        <f t="shared" si="473"/>
        <v>0</v>
      </c>
      <c r="S2309" s="512"/>
      <c r="T2309" s="1011"/>
      <c r="U2309" s="512"/>
      <c r="V2309" s="512"/>
      <c r="W2309" s="512"/>
      <c r="X2309" s="512"/>
      <c r="Y2309" s="512"/>
      <c r="Z2309" s="1407"/>
      <c r="AA2309" s="508"/>
      <c r="AB2309" s="1386"/>
      <c r="AC2309" s="1401"/>
    </row>
    <row r="2310" spans="1:29" ht="29.25" x14ac:dyDescent="0.25">
      <c r="A2310" s="227">
        <v>1</v>
      </c>
      <c r="B2310" s="723" t="s">
        <v>366</v>
      </c>
      <c r="C2310" s="2235"/>
      <c r="D2310" s="2138"/>
      <c r="E2310" s="1085">
        <f>E2312/9.4</f>
        <v>0</v>
      </c>
      <c r="F2310" s="330">
        <f t="shared" si="479"/>
        <v>0</v>
      </c>
      <c r="G2310" s="2631">
        <f>G2312/9.4</f>
        <v>0</v>
      </c>
      <c r="H2310" s="213" t="e">
        <f>G2310/F2310*100</f>
        <v>#DIV/0!</v>
      </c>
      <c r="I2310" s="1825"/>
      <c r="J2310" s="1825"/>
      <c r="K2310" s="984"/>
      <c r="L2310" s="984"/>
      <c r="M2310" s="394"/>
      <c r="N2310" s="984"/>
      <c r="O2310" s="984"/>
      <c r="P2310" s="984"/>
      <c r="Q2310" s="512"/>
      <c r="R2310" s="992">
        <f t="shared" si="473"/>
        <v>0</v>
      </c>
      <c r="S2310" s="512"/>
      <c r="T2310" s="1011"/>
      <c r="U2310" s="512"/>
      <c r="V2310" s="512"/>
      <c r="W2310" s="512"/>
      <c r="X2310" s="512"/>
      <c r="Y2310" s="512"/>
      <c r="Z2310" s="1407"/>
      <c r="AA2310" s="508"/>
      <c r="AB2310" s="1386"/>
      <c r="AC2310" s="1401"/>
    </row>
    <row r="2311" spans="1:29" ht="29.25" x14ac:dyDescent="0.25">
      <c r="A2311" s="227">
        <v>1</v>
      </c>
      <c r="B2311" s="723" t="s">
        <v>382</v>
      </c>
      <c r="C2311" s="2237"/>
      <c r="D2311" s="2138"/>
      <c r="E2311" s="1085">
        <f>E2312/9.4</f>
        <v>0</v>
      </c>
      <c r="F2311" s="330">
        <f t="shared" si="479"/>
        <v>0</v>
      </c>
      <c r="G2311" s="2631">
        <f>G2312/9.4</f>
        <v>0</v>
      </c>
      <c r="H2311" s="213" t="e">
        <f>G2311/F2311*100</f>
        <v>#DIV/0!</v>
      </c>
      <c r="I2311" s="1825"/>
      <c r="J2311" s="1825"/>
      <c r="K2311" s="984"/>
      <c r="L2311" s="984"/>
      <c r="M2311" s="394"/>
      <c r="N2311" s="984"/>
      <c r="O2311" s="984"/>
      <c r="P2311" s="984"/>
      <c r="Q2311" s="512"/>
      <c r="R2311" s="992">
        <f t="shared" si="473"/>
        <v>0</v>
      </c>
      <c r="S2311" s="512"/>
      <c r="T2311" s="1011"/>
      <c r="U2311" s="512"/>
      <c r="V2311" s="512"/>
      <c r="W2311" s="512"/>
      <c r="X2311" s="512"/>
      <c r="Y2311" s="512"/>
      <c r="Z2311" s="1213"/>
      <c r="AA2311" s="508"/>
      <c r="AB2311" s="1386"/>
      <c r="AC2311" s="1401"/>
    </row>
    <row r="2312" spans="1:29" x14ac:dyDescent="0.25">
      <c r="A2312" s="227">
        <v>1</v>
      </c>
      <c r="B2312" s="739" t="s">
        <v>383</v>
      </c>
      <c r="C2312" s="2235"/>
      <c r="D2312" s="2238"/>
      <c r="E2312" s="1085"/>
      <c r="F2312" s="330">
        <f t="shared" si="479"/>
        <v>0</v>
      </c>
      <c r="G2312" s="2631"/>
      <c r="H2312" s="213" t="e">
        <f>G2312/F2312*100</f>
        <v>#DIV/0!</v>
      </c>
      <c r="I2312" s="1825"/>
      <c r="J2312" s="1825"/>
      <c r="K2312" s="984"/>
      <c r="L2312" s="984"/>
      <c r="M2312" s="394"/>
      <c r="N2312" s="984"/>
      <c r="O2312" s="984"/>
      <c r="P2312" s="984"/>
      <c r="Q2312" s="512"/>
      <c r="R2312" s="992">
        <f t="shared" si="473"/>
        <v>0</v>
      </c>
      <c r="S2312" s="512"/>
      <c r="T2312" s="1011"/>
      <c r="U2312" s="512"/>
      <c r="V2312" s="512"/>
      <c r="W2312" s="512"/>
      <c r="X2312" s="512"/>
      <c r="Y2312" s="512"/>
      <c r="Z2312" s="1407"/>
      <c r="AA2312" s="1120"/>
      <c r="AB2312" s="1386"/>
      <c r="AC2312" s="1401"/>
    </row>
    <row r="2313" spans="1:29" x14ac:dyDescent="0.25">
      <c r="A2313" s="227">
        <v>1</v>
      </c>
      <c r="B2313" s="739" t="s">
        <v>384</v>
      </c>
      <c r="C2313" s="2235"/>
      <c r="D2313" s="2181"/>
      <c r="E2313" s="415"/>
      <c r="F2313" s="330">
        <f t="shared" si="479"/>
        <v>0</v>
      </c>
      <c r="G2313" s="2631"/>
      <c r="H2313" s="213"/>
      <c r="I2313" s="1825"/>
      <c r="J2313" s="1825"/>
      <c r="K2313" s="984"/>
      <c r="L2313" s="984"/>
      <c r="M2313" s="394"/>
      <c r="N2313" s="984"/>
      <c r="O2313" s="984"/>
      <c r="P2313" s="984"/>
      <c r="Q2313" s="512"/>
      <c r="R2313" s="992">
        <f t="shared" si="473"/>
        <v>0</v>
      </c>
      <c r="S2313" s="512"/>
      <c r="T2313" s="1011"/>
      <c r="U2313" s="512"/>
      <c r="V2313" s="512"/>
      <c r="W2313" s="512"/>
      <c r="X2313" s="512"/>
      <c r="Y2313" s="512"/>
      <c r="Z2313" s="1407"/>
      <c r="AA2313" s="508"/>
      <c r="AB2313" s="1386"/>
      <c r="AC2313" s="1401"/>
    </row>
    <row r="2314" spans="1:29" ht="29.25" x14ac:dyDescent="0.25">
      <c r="A2314" s="227">
        <v>1</v>
      </c>
      <c r="B2314" s="667" t="s">
        <v>281</v>
      </c>
      <c r="C2314" s="3526"/>
      <c r="D2314" s="2138"/>
      <c r="E2314" s="735">
        <f>E2307</f>
        <v>0</v>
      </c>
      <c r="F2314" s="724">
        <f t="shared" si="479"/>
        <v>0</v>
      </c>
      <c r="G2314" s="750">
        <f>G2307</f>
        <v>0</v>
      </c>
      <c r="H2314" s="726" t="e">
        <f>G2314/F2314*100</f>
        <v>#DIV/0!</v>
      </c>
      <c r="I2314" s="1825"/>
      <c r="J2314" s="1825"/>
      <c r="K2314" s="984"/>
      <c r="L2314" s="984"/>
      <c r="M2314" s="394"/>
      <c r="N2314" s="984"/>
      <c r="O2314" s="984"/>
      <c r="P2314" s="984"/>
      <c r="Q2314" s="512"/>
      <c r="R2314" s="992">
        <f t="shared" si="473"/>
        <v>0</v>
      </c>
      <c r="S2314" s="512"/>
      <c r="T2314" s="1011"/>
      <c r="U2314" s="512"/>
      <c r="V2314" s="512"/>
      <c r="W2314" s="512"/>
      <c r="X2314" s="512"/>
      <c r="Y2314" s="512"/>
      <c r="Z2314" s="2241"/>
      <c r="AA2314" s="1169"/>
      <c r="AB2314" s="1386"/>
      <c r="AC2314" s="1401"/>
    </row>
    <row r="2315" spans="1:29" ht="29.25" x14ac:dyDescent="0.25">
      <c r="B2315" s="667" t="s">
        <v>282</v>
      </c>
      <c r="C2315" s="3526"/>
      <c r="D2315" s="2227"/>
      <c r="E2315" s="735">
        <f>E2310</f>
        <v>0</v>
      </c>
      <c r="F2315" s="724">
        <f t="shared" si="479"/>
        <v>0</v>
      </c>
      <c r="G2315" s="750">
        <f>G2310</f>
        <v>0</v>
      </c>
      <c r="H2315" s="726" t="e">
        <f>G2315/F2315*100</f>
        <v>#DIV/0!</v>
      </c>
      <c r="I2315" s="1825"/>
      <c r="J2315" s="1825"/>
      <c r="K2315" s="984"/>
      <c r="L2315" s="984"/>
      <c r="M2315" s="394"/>
      <c r="N2315" s="984"/>
      <c r="O2315" s="984"/>
      <c r="P2315" s="984"/>
      <c r="Q2315" s="512"/>
      <c r="R2315" s="992">
        <f t="shared" si="473"/>
        <v>0</v>
      </c>
      <c r="S2315" s="512"/>
      <c r="T2315" s="1011"/>
      <c r="U2315" s="512"/>
      <c r="V2315" s="512"/>
      <c r="W2315" s="512"/>
      <c r="X2315" s="512"/>
      <c r="Y2315" s="512"/>
      <c r="Z2315" s="2625"/>
      <c r="AA2315" s="1120"/>
      <c r="AB2315" s="1386"/>
      <c r="AC2315" s="1401"/>
    </row>
    <row r="2316" spans="1:29" ht="15.75" thickBot="1" x14ac:dyDescent="0.3">
      <c r="B2316" s="668" t="s">
        <v>138</v>
      </c>
      <c r="C2316" s="2624"/>
      <c r="D2316" s="2238"/>
      <c r="E2316" s="735">
        <f>E2314+E2312/4.2</f>
        <v>0</v>
      </c>
      <c r="F2316" s="726">
        <f t="shared" si="479"/>
        <v>0</v>
      </c>
      <c r="G2316" s="3775">
        <f>G2314+G2312/4.2</f>
        <v>0</v>
      </c>
      <c r="H2316" s="726" t="e">
        <f>G2316/F2316*100</f>
        <v>#DIV/0!</v>
      </c>
      <c r="I2316" s="1825"/>
      <c r="J2316" s="1825"/>
      <c r="K2316" s="211"/>
      <c r="L2316" s="211"/>
      <c r="M2316" s="369"/>
      <c r="N2316" s="211"/>
      <c r="O2316" s="211"/>
      <c r="P2316" s="211"/>
      <c r="Q2316" s="512"/>
      <c r="R2316" s="992">
        <f t="shared" si="473"/>
        <v>0</v>
      </c>
      <c r="S2316" s="512">
        <f t="shared" ref="S2316:Y2316" si="482">S2305</f>
        <v>0</v>
      </c>
      <c r="T2316" s="1011">
        <f t="shared" si="482"/>
        <v>0</v>
      </c>
      <c r="U2316" s="512">
        <f t="shared" si="482"/>
        <v>0</v>
      </c>
      <c r="V2316" s="512">
        <f t="shared" si="482"/>
        <v>0</v>
      </c>
      <c r="W2316" s="512">
        <f t="shared" si="482"/>
        <v>0</v>
      </c>
      <c r="X2316" s="512">
        <f t="shared" si="482"/>
        <v>0</v>
      </c>
      <c r="Y2316" s="512">
        <f t="shared" si="482"/>
        <v>0</v>
      </c>
      <c r="Z2316" s="2625"/>
      <c r="AA2316" s="1120"/>
      <c r="AB2316" s="1386"/>
      <c r="AC2316" s="1401"/>
    </row>
    <row r="2317" spans="1:29" ht="15.75" thickBot="1" x14ac:dyDescent="0.3">
      <c r="A2317" s="227">
        <v>1</v>
      </c>
      <c r="B2317" s="2004" t="s">
        <v>316</v>
      </c>
      <c r="C2317" s="2005"/>
      <c r="D2317" s="2004"/>
      <c r="E2317" s="376"/>
      <c r="F2317" s="2004">
        <f t="shared" si="479"/>
        <v>0</v>
      </c>
      <c r="G2317" s="3885"/>
      <c r="H2317" s="2004"/>
      <c r="I2317" s="2004"/>
      <c r="J2317" s="2004"/>
      <c r="K2317" s="2004"/>
      <c r="L2317" s="2004"/>
      <c r="M2317" s="3691"/>
      <c r="N2317" s="3692"/>
      <c r="O2317" s="3692"/>
      <c r="P2317" s="3692"/>
      <c r="Q2317" s="3690"/>
      <c r="R2317" s="3690">
        <f t="shared" si="473"/>
        <v>0</v>
      </c>
      <c r="S2317" s="3690">
        <f t="shared" ref="S2317:Y2317" si="483">SUM(S2316)</f>
        <v>0</v>
      </c>
      <c r="T2317" s="3690">
        <f t="shared" si="483"/>
        <v>0</v>
      </c>
      <c r="U2317" s="3690">
        <f t="shared" si="483"/>
        <v>0</v>
      </c>
      <c r="V2317" s="3690">
        <f t="shared" si="483"/>
        <v>0</v>
      </c>
      <c r="W2317" s="3690">
        <f t="shared" si="483"/>
        <v>0</v>
      </c>
      <c r="X2317" s="3690">
        <f t="shared" si="483"/>
        <v>0</v>
      </c>
      <c r="Y2317" s="3690">
        <f t="shared" si="483"/>
        <v>0</v>
      </c>
      <c r="Z2317" s="2242"/>
      <c r="AA2317" s="1121"/>
      <c r="AB2317" s="1386"/>
      <c r="AC2317" s="1401"/>
    </row>
    <row r="2318" spans="1:29" ht="31.5" x14ac:dyDescent="0.25">
      <c r="A2318" s="227">
        <v>1</v>
      </c>
      <c r="B2318" s="2215" t="s">
        <v>469</v>
      </c>
      <c r="C2318" s="2226"/>
      <c r="D2318" s="2227"/>
      <c r="E2318" s="417"/>
      <c r="F2318" s="2227">
        <f t="shared" si="479"/>
        <v>0</v>
      </c>
      <c r="G2318" s="3883"/>
      <c r="H2318" s="2227"/>
      <c r="I2318" s="2227"/>
      <c r="J2318" s="2227"/>
      <c r="K2318" s="2227"/>
      <c r="L2318" s="2227"/>
      <c r="M2318" s="417"/>
      <c r="N2318" s="2227"/>
      <c r="O2318" s="2227"/>
      <c r="P2318" s="2227"/>
      <c r="Q2318" s="511"/>
      <c r="R2318" s="991">
        <f t="shared" si="473"/>
        <v>0</v>
      </c>
      <c r="S2318" s="511"/>
      <c r="T2318" s="1014"/>
      <c r="U2318" s="511"/>
      <c r="V2318" s="511"/>
      <c r="W2318" s="511"/>
      <c r="X2318" s="511"/>
      <c r="Y2318" s="511"/>
      <c r="Z2318" s="2228"/>
      <c r="AA2318" s="554"/>
      <c r="AB2318" s="1386"/>
      <c r="AC2318" s="1401"/>
    </row>
    <row r="2319" spans="1:29" x14ac:dyDescent="0.25">
      <c r="A2319" s="227">
        <v>1</v>
      </c>
      <c r="B2319" s="350" t="s">
        <v>207</v>
      </c>
      <c r="C2319" s="656"/>
      <c r="D2319" s="2227"/>
      <c r="E2319" s="417"/>
      <c r="F2319" s="2227">
        <f t="shared" si="479"/>
        <v>0</v>
      </c>
      <c r="G2319" s="3883"/>
      <c r="H2319" s="2227"/>
      <c r="I2319" s="2227"/>
      <c r="J2319" s="2227"/>
      <c r="K2319" s="2227"/>
      <c r="L2319" s="2227"/>
      <c r="M2319" s="417"/>
      <c r="N2319" s="2227"/>
      <c r="O2319" s="2227"/>
      <c r="P2319" s="2227"/>
      <c r="Q2319" s="511"/>
      <c r="R2319" s="991">
        <f t="shared" si="473"/>
        <v>0</v>
      </c>
      <c r="S2319" s="511">
        <f>Y2319-X2319-U2319</f>
        <v>1.0567200000000001</v>
      </c>
      <c r="T2319" s="1014"/>
      <c r="U2319" s="511"/>
      <c r="V2319" s="511">
        <f>S2319-R2319</f>
        <v>1.0567200000000001</v>
      </c>
      <c r="W2319" s="511"/>
      <c r="X2319" s="511"/>
      <c r="Y2319" s="511">
        <v>1.0567200000000001</v>
      </c>
      <c r="Z2319" s="2228"/>
      <c r="AA2319" s="554"/>
      <c r="AB2319" s="1386"/>
      <c r="AC2319" s="1401"/>
    </row>
    <row r="2320" spans="1:29" ht="29.25" x14ac:dyDescent="0.25">
      <c r="B2320" s="723" t="s">
        <v>365</v>
      </c>
      <c r="C2320" s="656"/>
      <c r="D2320" s="2227"/>
      <c r="E2320" s="1359">
        <f>E2321</f>
        <v>0</v>
      </c>
      <c r="F2320" s="2243">
        <f t="shared" si="479"/>
        <v>0</v>
      </c>
      <c r="G2320" s="3886">
        <f>G2321+G2322</f>
        <v>3</v>
      </c>
      <c r="H2320" s="2243" t="e">
        <f>G2320/F2320*100</f>
        <v>#DIV/0!</v>
      </c>
      <c r="I2320" s="2227"/>
      <c r="J2320" s="2227"/>
      <c r="K2320" s="2227"/>
      <c r="L2320" s="2227"/>
      <c r="M2320" s="417"/>
      <c r="N2320" s="2227"/>
      <c r="O2320" s="2227"/>
      <c r="P2320" s="2227"/>
      <c r="Q2320" s="511"/>
      <c r="R2320" s="991">
        <f t="shared" si="473"/>
        <v>0</v>
      </c>
      <c r="S2320" s="511"/>
      <c r="T2320" s="1014"/>
      <c r="U2320" s="511"/>
      <c r="V2320" s="511"/>
      <c r="W2320" s="511"/>
      <c r="X2320" s="511"/>
      <c r="Y2320" s="511"/>
      <c r="Z2320" s="2228"/>
      <c r="AA2320" s="554"/>
      <c r="AB2320" s="1386"/>
      <c r="AC2320" s="1401"/>
    </row>
    <row r="2321" spans="1:29" ht="105" x14ac:dyDescent="0.25">
      <c r="B2321" s="738" t="s">
        <v>543</v>
      </c>
      <c r="C2321" s="656"/>
      <c r="D2321" s="2227"/>
      <c r="E2321" s="417"/>
      <c r="F2321" s="2227">
        <f t="shared" si="479"/>
        <v>0</v>
      </c>
      <c r="G2321" s="3883">
        <v>3</v>
      </c>
      <c r="H2321" s="2227" t="e">
        <f>G2321/F2321*100</f>
        <v>#DIV/0!</v>
      </c>
      <c r="I2321" s="2227"/>
      <c r="J2321" s="2227"/>
      <c r="K2321" s="2227"/>
      <c r="L2321" s="2227"/>
      <c r="M2321" s="417"/>
      <c r="N2321" s="2227"/>
      <c r="O2321" s="2227"/>
      <c r="P2321" s="2227"/>
      <c r="Q2321" s="511"/>
      <c r="R2321" s="991">
        <f t="shared" si="473"/>
        <v>0</v>
      </c>
      <c r="S2321" s="511"/>
      <c r="T2321" s="1014"/>
      <c r="U2321" s="511"/>
      <c r="V2321" s="511"/>
      <c r="W2321" s="511"/>
      <c r="X2321" s="511"/>
      <c r="Y2321" s="511"/>
      <c r="Z2321" s="2228"/>
      <c r="AA2321" s="554"/>
      <c r="AB2321" s="1386"/>
      <c r="AC2321" s="1401"/>
    </row>
    <row r="2322" spans="1:29" ht="105" x14ac:dyDescent="0.25">
      <c r="B2322" s="462" t="s">
        <v>528</v>
      </c>
      <c r="C2322" s="656"/>
      <c r="D2322" s="2227"/>
      <c r="E2322" s="417"/>
      <c r="F2322" s="2227">
        <f t="shared" si="479"/>
        <v>0</v>
      </c>
      <c r="G2322" s="3883"/>
      <c r="H2322" s="2227"/>
      <c r="I2322" s="2227"/>
      <c r="J2322" s="2227"/>
      <c r="K2322" s="2227"/>
      <c r="L2322" s="2227"/>
      <c r="M2322" s="417"/>
      <c r="N2322" s="2227"/>
      <c r="O2322" s="2227"/>
      <c r="P2322" s="2227"/>
      <c r="Q2322" s="511"/>
      <c r="R2322" s="991">
        <f t="shared" si="473"/>
        <v>0</v>
      </c>
      <c r="S2322" s="511"/>
      <c r="T2322" s="1014"/>
      <c r="U2322" s="511"/>
      <c r="V2322" s="511"/>
      <c r="W2322" s="511"/>
      <c r="X2322" s="511"/>
      <c r="Y2322" s="511"/>
      <c r="Z2322" s="2228"/>
      <c r="AA2322" s="554"/>
      <c r="AB2322" s="1386"/>
      <c r="AC2322" s="1401"/>
    </row>
    <row r="2323" spans="1:29" ht="29.25" x14ac:dyDescent="0.25">
      <c r="B2323" s="667" t="s">
        <v>281</v>
      </c>
      <c r="C2323" s="656"/>
      <c r="D2323" s="2227"/>
      <c r="E2323" s="1359">
        <f>E2321</f>
        <v>0</v>
      </c>
      <c r="F2323" s="2243">
        <f t="shared" si="479"/>
        <v>0</v>
      </c>
      <c r="G2323" s="3886">
        <f>G2320</f>
        <v>3</v>
      </c>
      <c r="H2323" s="2227" t="e">
        <f t="shared" ref="H2323:H2331" si="484">G2323/F2323*100</f>
        <v>#DIV/0!</v>
      </c>
      <c r="I2323" s="2227"/>
      <c r="J2323" s="2227"/>
      <c r="K2323" s="2227"/>
      <c r="L2323" s="2227"/>
      <c r="M2323" s="417"/>
      <c r="N2323" s="2227"/>
      <c r="O2323" s="2227"/>
      <c r="P2323" s="2227"/>
      <c r="Q2323" s="511"/>
      <c r="R2323" s="991">
        <f t="shared" si="473"/>
        <v>0</v>
      </c>
      <c r="S2323" s="511"/>
      <c r="T2323" s="1014"/>
      <c r="U2323" s="511"/>
      <c r="V2323" s="511"/>
      <c r="W2323" s="511"/>
      <c r="X2323" s="511"/>
      <c r="Y2323" s="511"/>
      <c r="Z2323" s="2228"/>
      <c r="AA2323" s="554"/>
      <c r="AB2323" s="1386"/>
      <c r="AC2323" s="1401"/>
    </row>
    <row r="2324" spans="1:29" x14ac:dyDescent="0.25">
      <c r="B2324" s="668" t="s">
        <v>138</v>
      </c>
      <c r="C2324" s="656"/>
      <c r="D2324" s="2227"/>
      <c r="E2324" s="1359">
        <f>E2323</f>
        <v>0</v>
      </c>
      <c r="F2324" s="2243">
        <f t="shared" si="479"/>
        <v>0</v>
      </c>
      <c r="G2324" s="3886">
        <f>G2323</f>
        <v>3</v>
      </c>
      <c r="H2324" s="2227" t="e">
        <f t="shared" si="484"/>
        <v>#DIV/0!</v>
      </c>
      <c r="I2324" s="2227"/>
      <c r="J2324" s="2227"/>
      <c r="K2324" s="2227"/>
      <c r="L2324" s="2227"/>
      <c r="M2324" s="417"/>
      <c r="N2324" s="2227"/>
      <c r="O2324" s="2227"/>
      <c r="P2324" s="2227"/>
      <c r="Q2324" s="511"/>
      <c r="R2324" s="991">
        <f t="shared" si="473"/>
        <v>0</v>
      </c>
      <c r="S2324" s="511"/>
      <c r="T2324" s="1014"/>
      <c r="U2324" s="511"/>
      <c r="V2324" s="511"/>
      <c r="W2324" s="511"/>
      <c r="X2324" s="511"/>
      <c r="Y2324" s="511"/>
      <c r="Z2324" s="2228"/>
      <c r="AA2324" s="554"/>
      <c r="AB2324" s="1386"/>
      <c r="AC2324" s="1401"/>
    </row>
    <row r="2325" spans="1:29" ht="45" customHeight="1" x14ac:dyDescent="0.25">
      <c r="A2325" s="227">
        <v>1</v>
      </c>
      <c r="B2325" s="710" t="s">
        <v>235</v>
      </c>
      <c r="C2325" s="2217"/>
      <c r="D2325" s="2138"/>
      <c r="E2325" s="716">
        <f>SUM(E2326:E2346)</f>
        <v>0</v>
      </c>
      <c r="F2325" s="716">
        <f t="shared" si="479"/>
        <v>0</v>
      </c>
      <c r="G2325" s="3887">
        <f>SUM(G2326:G2346)</f>
        <v>592</v>
      </c>
      <c r="H2325" s="2138" t="e">
        <f t="shared" si="484"/>
        <v>#DIV/0!</v>
      </c>
      <c r="I2325" s="2138"/>
      <c r="J2325" s="2138"/>
      <c r="K2325" s="2138"/>
      <c r="L2325" s="2138"/>
      <c r="M2325" s="349"/>
      <c r="N2325" s="2138"/>
      <c r="O2325" s="2138"/>
      <c r="P2325" s="2138"/>
      <c r="Q2325" s="512"/>
      <c r="R2325" s="1134">
        <f t="shared" si="473"/>
        <v>0</v>
      </c>
      <c r="S2325" s="512">
        <f>Y2325-X2325-U2325</f>
        <v>2172.4596000000001</v>
      </c>
      <c r="T2325" s="1011">
        <f>SUM(T2331:T2346)</f>
        <v>0</v>
      </c>
      <c r="U2325" s="512">
        <f>SUM(U2331:U2346)</f>
        <v>0</v>
      </c>
      <c r="V2325" s="512">
        <f>S2325-R2325</f>
        <v>2172.4596000000001</v>
      </c>
      <c r="W2325" s="512"/>
      <c r="X2325" s="512"/>
      <c r="Y2325" s="512">
        <v>2172.4596000000001</v>
      </c>
      <c r="Z2325" s="1232"/>
      <c r="AA2325" s="508"/>
      <c r="AB2325" s="1386"/>
      <c r="AC2325" s="1401"/>
    </row>
    <row r="2326" spans="1:29" s="2635" customFormat="1" ht="45" customHeight="1" x14ac:dyDescent="0.25">
      <c r="B2326" s="278" t="s">
        <v>119</v>
      </c>
      <c r="C2326" s="2217"/>
      <c r="D2326" s="2138"/>
      <c r="E2326" s="371"/>
      <c r="F2326" s="2138">
        <f t="shared" si="479"/>
        <v>0</v>
      </c>
      <c r="G2326" s="3884"/>
      <c r="H2326" s="2181" t="e">
        <f t="shared" si="484"/>
        <v>#DIV/0!</v>
      </c>
      <c r="I2326" s="2138"/>
      <c r="J2326" s="2138"/>
      <c r="K2326" s="2138"/>
      <c r="L2326" s="2138"/>
      <c r="M2326" s="349"/>
      <c r="N2326" s="2138"/>
      <c r="O2326" s="2138"/>
      <c r="P2326" s="2138"/>
      <c r="Q2326" s="512"/>
      <c r="R2326" s="1134">
        <f t="shared" si="473"/>
        <v>0</v>
      </c>
      <c r="S2326" s="512"/>
      <c r="T2326" s="1011"/>
      <c r="U2326" s="512"/>
      <c r="V2326" s="512"/>
      <c r="W2326" s="512"/>
      <c r="X2326" s="512"/>
      <c r="Y2326" s="512"/>
      <c r="Z2326" s="1232"/>
      <c r="AA2326" s="508"/>
      <c r="AB2326" s="1386"/>
      <c r="AC2326" s="1401"/>
    </row>
    <row r="2327" spans="1:29" ht="30" x14ac:dyDescent="0.25">
      <c r="B2327" s="278" t="s">
        <v>120</v>
      </c>
      <c r="C2327" s="657"/>
      <c r="D2327" s="2138"/>
      <c r="E2327" s="371"/>
      <c r="F2327" s="2138">
        <f t="shared" si="479"/>
        <v>0</v>
      </c>
      <c r="G2327" s="3884"/>
      <c r="H2327" s="2181" t="e">
        <f t="shared" si="484"/>
        <v>#DIV/0!</v>
      </c>
      <c r="I2327" s="2138"/>
      <c r="J2327" s="2138"/>
      <c r="K2327" s="2138"/>
      <c r="L2327" s="2138"/>
      <c r="M2327" s="349"/>
      <c r="N2327" s="2138"/>
      <c r="O2327" s="2138"/>
      <c r="P2327" s="2138"/>
      <c r="Q2327" s="512"/>
      <c r="R2327" s="1134">
        <f t="shared" si="473"/>
        <v>0</v>
      </c>
      <c r="S2327" s="512"/>
      <c r="T2327" s="1011"/>
      <c r="U2327" s="512"/>
      <c r="V2327" s="512"/>
      <c r="W2327" s="512"/>
      <c r="X2327" s="512"/>
      <c r="Y2327" s="512"/>
      <c r="Z2327" s="1232"/>
      <c r="AA2327" s="508"/>
      <c r="AB2327" s="1386"/>
      <c r="AC2327" s="1401"/>
    </row>
    <row r="2328" spans="1:29" ht="39.75" customHeight="1" x14ac:dyDescent="0.25">
      <c r="B2328" s="278" t="s">
        <v>518</v>
      </c>
      <c r="C2328" s="657"/>
      <c r="D2328" s="2138"/>
      <c r="E2328" s="371"/>
      <c r="F2328" s="2138">
        <f t="shared" si="479"/>
        <v>0</v>
      </c>
      <c r="G2328" s="3884">
        <v>24</v>
      </c>
      <c r="H2328" s="2181" t="e">
        <f t="shared" si="484"/>
        <v>#DIV/0!</v>
      </c>
      <c r="I2328" s="2138"/>
      <c r="J2328" s="2138"/>
      <c r="K2328" s="2138"/>
      <c r="L2328" s="2138"/>
      <c r="M2328" s="349"/>
      <c r="N2328" s="2138"/>
      <c r="O2328" s="2138"/>
      <c r="P2328" s="2138"/>
      <c r="Q2328" s="512"/>
      <c r="R2328" s="1134">
        <f t="shared" si="473"/>
        <v>0</v>
      </c>
      <c r="S2328" s="512"/>
      <c r="T2328" s="1011"/>
      <c r="U2328" s="512"/>
      <c r="V2328" s="512"/>
      <c r="W2328" s="512"/>
      <c r="X2328" s="512"/>
      <c r="Y2328" s="512"/>
      <c r="Z2328" s="1232"/>
      <c r="AA2328" s="508"/>
      <c r="AB2328" s="1386"/>
      <c r="AC2328" s="1401"/>
    </row>
    <row r="2329" spans="1:29" s="2635" customFormat="1" ht="39.75" customHeight="1" x14ac:dyDescent="0.25">
      <c r="B2329" s="278" t="s">
        <v>65</v>
      </c>
      <c r="C2329" s="657"/>
      <c r="D2329" s="2138"/>
      <c r="E2329" s="371"/>
      <c r="F2329" s="2138">
        <f t="shared" si="479"/>
        <v>0</v>
      </c>
      <c r="G2329" s="3884"/>
      <c r="H2329" s="2181" t="e">
        <f t="shared" si="484"/>
        <v>#DIV/0!</v>
      </c>
      <c r="I2329" s="2138"/>
      <c r="J2329" s="2138"/>
      <c r="K2329" s="2138"/>
      <c r="L2329" s="2138"/>
      <c r="M2329" s="349"/>
      <c r="N2329" s="2138"/>
      <c r="O2329" s="2138"/>
      <c r="P2329" s="2138"/>
      <c r="Q2329" s="512"/>
      <c r="R2329" s="1134">
        <f t="shared" si="473"/>
        <v>0</v>
      </c>
      <c r="S2329" s="512"/>
      <c r="T2329" s="1011"/>
      <c r="U2329" s="512"/>
      <c r="V2329" s="512"/>
      <c r="W2329" s="512"/>
      <c r="X2329" s="512"/>
      <c r="Y2329" s="512"/>
      <c r="Z2329" s="1232"/>
      <c r="AA2329" s="508"/>
      <c r="AB2329" s="1386"/>
      <c r="AC2329" s="1401"/>
    </row>
    <row r="2330" spans="1:29" ht="30" customHeight="1" x14ac:dyDescent="0.25">
      <c r="B2330" s="278" t="s">
        <v>117</v>
      </c>
      <c r="C2330" s="657"/>
      <c r="D2330" s="2138"/>
      <c r="E2330" s="371"/>
      <c r="F2330" s="2138">
        <f t="shared" si="479"/>
        <v>0</v>
      </c>
      <c r="G2330" s="3884"/>
      <c r="H2330" s="2181" t="e">
        <f t="shared" si="484"/>
        <v>#DIV/0!</v>
      </c>
      <c r="I2330" s="2138"/>
      <c r="J2330" s="2138"/>
      <c r="K2330" s="2138"/>
      <c r="L2330" s="2138"/>
      <c r="M2330" s="349"/>
      <c r="N2330" s="2138"/>
      <c r="O2330" s="2138"/>
      <c r="P2330" s="2138"/>
      <c r="Q2330" s="512"/>
      <c r="R2330" s="1134">
        <f t="shared" si="473"/>
        <v>0</v>
      </c>
      <c r="S2330" s="512"/>
      <c r="T2330" s="1011"/>
      <c r="U2330" s="512"/>
      <c r="V2330" s="512"/>
      <c r="W2330" s="512"/>
      <c r="X2330" s="512"/>
      <c r="Y2330" s="512"/>
      <c r="Z2330" s="1232"/>
      <c r="AA2330" s="508"/>
      <c r="AB2330" s="1386"/>
      <c r="AC2330" s="1401"/>
    </row>
    <row r="2331" spans="1:29" x14ac:dyDescent="0.25">
      <c r="A2331" s="227">
        <v>1</v>
      </c>
      <c r="B2331" s="272" t="s">
        <v>68</v>
      </c>
      <c r="C2331" s="657"/>
      <c r="D2331" s="2138"/>
      <c r="E2331" s="371"/>
      <c r="F2331" s="2138">
        <f t="shared" si="479"/>
        <v>0</v>
      </c>
      <c r="G2331" s="3884">
        <v>144</v>
      </c>
      <c r="H2331" s="2181" t="e">
        <f t="shared" si="484"/>
        <v>#DIV/0!</v>
      </c>
      <c r="I2331" s="2138"/>
      <c r="J2331" s="2138"/>
      <c r="K2331" s="2138"/>
      <c r="L2331" s="2138"/>
      <c r="M2331" s="349"/>
      <c r="N2331" s="2138"/>
      <c r="O2331" s="2138"/>
      <c r="P2331" s="2138"/>
      <c r="Q2331" s="512"/>
      <c r="R2331" s="992">
        <f t="shared" si="473"/>
        <v>0</v>
      </c>
      <c r="S2331" s="512"/>
      <c r="T2331" s="1011"/>
      <c r="U2331" s="512"/>
      <c r="V2331" s="512"/>
      <c r="W2331" s="512"/>
      <c r="X2331" s="512"/>
      <c r="Y2331" s="512"/>
      <c r="Z2331" s="2230"/>
      <c r="AA2331" s="508"/>
      <c r="AB2331" s="1386"/>
      <c r="AC2331" s="1401"/>
    </row>
    <row r="2332" spans="1:29" x14ac:dyDescent="0.25">
      <c r="B2332" s="272" t="s">
        <v>396</v>
      </c>
      <c r="C2332" s="657"/>
      <c r="D2332" s="2138"/>
      <c r="E2332" s="371"/>
      <c r="F2332" s="2138">
        <f t="shared" si="479"/>
        <v>0</v>
      </c>
      <c r="G2332" s="3884"/>
      <c r="H2332" s="2181"/>
      <c r="I2332" s="2138"/>
      <c r="J2332" s="2138"/>
      <c r="K2332" s="2138"/>
      <c r="L2332" s="2138"/>
      <c r="M2332" s="349"/>
      <c r="N2332" s="2138"/>
      <c r="O2332" s="2138"/>
      <c r="P2332" s="2138"/>
      <c r="Q2332" s="512"/>
      <c r="R2332" s="992">
        <f t="shared" si="473"/>
        <v>0</v>
      </c>
      <c r="S2332" s="512"/>
      <c r="T2332" s="1011"/>
      <c r="U2332" s="512"/>
      <c r="V2332" s="512"/>
      <c r="W2332" s="512"/>
      <c r="X2332" s="512"/>
      <c r="Y2332" s="512"/>
      <c r="Z2332" s="2230"/>
      <c r="AA2332" s="508"/>
      <c r="AB2332" s="1386"/>
      <c r="AC2332" s="1401"/>
    </row>
    <row r="2333" spans="1:29" ht="30" x14ac:dyDescent="0.25">
      <c r="A2333" s="227">
        <v>1</v>
      </c>
      <c r="B2333" s="278" t="s">
        <v>125</v>
      </c>
      <c r="C2333" s="657"/>
      <c r="D2333" s="2138"/>
      <c r="E2333" s="371"/>
      <c r="F2333" s="2138">
        <f t="shared" si="479"/>
        <v>0</v>
      </c>
      <c r="G2333" s="3884">
        <v>32</v>
      </c>
      <c r="H2333" s="2181" t="e">
        <f>G2333/F2333*100</f>
        <v>#DIV/0!</v>
      </c>
      <c r="I2333" s="2138"/>
      <c r="J2333" s="2138"/>
      <c r="K2333" s="2138"/>
      <c r="L2333" s="2138"/>
      <c r="M2333" s="349"/>
      <c r="N2333" s="2138"/>
      <c r="O2333" s="2138"/>
      <c r="P2333" s="2138"/>
      <c r="Q2333" s="512"/>
      <c r="R2333" s="992">
        <f t="shared" si="473"/>
        <v>0</v>
      </c>
      <c r="S2333" s="512"/>
      <c r="T2333" s="1011"/>
      <c r="U2333" s="512"/>
      <c r="V2333" s="512"/>
      <c r="W2333" s="512"/>
      <c r="X2333" s="512"/>
      <c r="Y2333" s="512"/>
      <c r="Z2333" s="2230"/>
      <c r="AA2333" s="508"/>
      <c r="AB2333" s="1386"/>
      <c r="AC2333" s="1401"/>
    </row>
    <row r="2334" spans="1:29" ht="45" x14ac:dyDescent="0.25">
      <c r="B2334" s="278" t="s">
        <v>411</v>
      </c>
      <c r="C2334" s="657"/>
      <c r="D2334" s="2138"/>
      <c r="E2334" s="371"/>
      <c r="F2334" s="2138">
        <f t="shared" si="479"/>
        <v>0</v>
      </c>
      <c r="G2334" s="3884"/>
      <c r="H2334" s="2181"/>
      <c r="I2334" s="2138"/>
      <c r="J2334" s="2138"/>
      <c r="K2334" s="2138"/>
      <c r="L2334" s="2138"/>
      <c r="M2334" s="349"/>
      <c r="N2334" s="2138"/>
      <c r="O2334" s="2138"/>
      <c r="P2334" s="2138"/>
      <c r="Q2334" s="512"/>
      <c r="R2334" s="992">
        <f t="shared" si="473"/>
        <v>0</v>
      </c>
      <c r="S2334" s="512"/>
      <c r="T2334" s="1011"/>
      <c r="U2334" s="512"/>
      <c r="V2334" s="512"/>
      <c r="W2334" s="512"/>
      <c r="X2334" s="512"/>
      <c r="Y2334" s="512"/>
      <c r="Z2334" s="2230"/>
      <c r="AA2334" s="508"/>
      <c r="AB2334" s="1386"/>
      <c r="AC2334" s="1401"/>
    </row>
    <row r="2335" spans="1:29" s="2635" customFormat="1" x14ac:dyDescent="0.25">
      <c r="B2335" s="278" t="s">
        <v>116</v>
      </c>
      <c r="C2335" s="657"/>
      <c r="D2335" s="2138"/>
      <c r="E2335" s="371"/>
      <c r="F2335" s="2138">
        <f t="shared" si="479"/>
        <v>0</v>
      </c>
      <c r="G2335" s="3884"/>
      <c r="H2335" s="2181" t="e">
        <f>G2335/F2335*100</f>
        <v>#DIV/0!</v>
      </c>
      <c r="I2335" s="2138"/>
      <c r="J2335" s="2138"/>
      <c r="K2335" s="2138"/>
      <c r="L2335" s="2138"/>
      <c r="M2335" s="349"/>
      <c r="N2335" s="2138"/>
      <c r="O2335" s="2138"/>
      <c r="P2335" s="2138"/>
      <c r="Q2335" s="512"/>
      <c r="R2335" s="992">
        <f t="shared" si="473"/>
        <v>0</v>
      </c>
      <c r="S2335" s="512"/>
      <c r="T2335" s="1011"/>
      <c r="U2335" s="512"/>
      <c r="V2335" s="512"/>
      <c r="W2335" s="512"/>
      <c r="X2335" s="512"/>
      <c r="Y2335" s="512"/>
      <c r="Z2335" s="2230"/>
      <c r="AA2335" s="508"/>
      <c r="AB2335" s="1386"/>
      <c r="AC2335" s="1401"/>
    </row>
    <row r="2336" spans="1:29" x14ac:dyDescent="0.25">
      <c r="B2336" s="278" t="s">
        <v>70</v>
      </c>
      <c r="C2336" s="658"/>
      <c r="D2336" s="2138"/>
      <c r="E2336" s="371"/>
      <c r="F2336" s="2138">
        <f t="shared" si="479"/>
        <v>0</v>
      </c>
      <c r="G2336" s="3884">
        <v>152</v>
      </c>
      <c r="H2336" s="2181" t="e">
        <f>G2336/F2336*100</f>
        <v>#DIV/0!</v>
      </c>
      <c r="I2336" s="2138"/>
      <c r="J2336" s="2138"/>
      <c r="K2336" s="2138"/>
      <c r="L2336" s="2138"/>
      <c r="M2336" s="349"/>
      <c r="N2336" s="2138"/>
      <c r="O2336" s="2138"/>
      <c r="P2336" s="2138"/>
      <c r="Q2336" s="512"/>
      <c r="R2336" s="992">
        <f t="shared" si="473"/>
        <v>0</v>
      </c>
      <c r="S2336" s="512"/>
      <c r="T2336" s="1011"/>
      <c r="U2336" s="512"/>
      <c r="V2336" s="512"/>
      <c r="W2336" s="512"/>
      <c r="X2336" s="512"/>
      <c r="Y2336" s="512"/>
      <c r="Z2336" s="2230"/>
      <c r="AA2336" s="508"/>
      <c r="AB2336" s="1386"/>
      <c r="AC2336" s="1401"/>
    </row>
    <row r="2337" spans="1:29" ht="12.75" customHeight="1" x14ac:dyDescent="0.25">
      <c r="A2337" s="227">
        <v>1</v>
      </c>
      <c r="B2337" s="278" t="s">
        <v>404</v>
      </c>
      <c r="C2337" s="658"/>
      <c r="D2337" s="2138"/>
      <c r="E2337" s="371"/>
      <c r="F2337" s="2138">
        <f t="shared" si="479"/>
        <v>0</v>
      </c>
      <c r="G2337" s="3884"/>
      <c r="H2337" s="2181"/>
      <c r="I2337" s="2138"/>
      <c r="J2337" s="2138"/>
      <c r="K2337" s="2138"/>
      <c r="L2337" s="2138"/>
      <c r="M2337" s="349"/>
      <c r="N2337" s="2138"/>
      <c r="O2337" s="2138"/>
      <c r="P2337" s="2138"/>
      <c r="Q2337" s="512"/>
      <c r="R2337" s="992">
        <f t="shared" si="473"/>
        <v>0</v>
      </c>
      <c r="S2337" s="512"/>
      <c r="T2337" s="1011"/>
      <c r="U2337" s="512"/>
      <c r="V2337" s="512"/>
      <c r="W2337" s="512"/>
      <c r="X2337" s="512"/>
      <c r="Y2337" s="512"/>
      <c r="Z2337" s="2230"/>
      <c r="AA2337" s="508"/>
      <c r="AB2337" s="1386"/>
      <c r="AC2337" s="1401"/>
    </row>
    <row r="2338" spans="1:29" ht="30" x14ac:dyDescent="0.25">
      <c r="B2338" s="278" t="s">
        <v>284</v>
      </c>
      <c r="C2338" s="657"/>
      <c r="D2338" s="2138"/>
      <c r="E2338" s="371"/>
      <c r="F2338" s="213">
        <f t="shared" si="479"/>
        <v>0</v>
      </c>
      <c r="G2338" s="3884">
        <v>138</v>
      </c>
      <c r="H2338" s="1334" t="e">
        <f>G2338/F2338*100</f>
        <v>#DIV/0!</v>
      </c>
      <c r="I2338" s="2138"/>
      <c r="J2338" s="2138"/>
      <c r="K2338" s="2138"/>
      <c r="L2338" s="2138"/>
      <c r="M2338" s="349"/>
      <c r="N2338" s="2138"/>
      <c r="O2338" s="2138"/>
      <c r="P2338" s="2138"/>
      <c r="Q2338" s="512"/>
      <c r="R2338" s="992">
        <f t="shared" si="473"/>
        <v>0</v>
      </c>
      <c r="S2338" s="512"/>
      <c r="T2338" s="1011"/>
      <c r="U2338" s="512"/>
      <c r="V2338" s="512"/>
      <c r="W2338" s="512"/>
      <c r="X2338" s="512"/>
      <c r="Y2338" s="512"/>
      <c r="Z2338" s="2230"/>
      <c r="AA2338" s="508"/>
      <c r="AB2338" s="1386"/>
      <c r="AC2338" s="1401"/>
    </row>
    <row r="2339" spans="1:29" ht="35.25" customHeight="1" x14ac:dyDescent="0.25">
      <c r="B2339" s="278" t="s">
        <v>407</v>
      </c>
      <c r="C2339" s="657"/>
      <c r="D2339" s="2138"/>
      <c r="E2339" s="371"/>
      <c r="F2339" s="213">
        <f t="shared" si="479"/>
        <v>0</v>
      </c>
      <c r="G2339" s="3884"/>
      <c r="H2339" s="1334"/>
      <c r="I2339" s="2138"/>
      <c r="J2339" s="2138"/>
      <c r="K2339" s="2138"/>
      <c r="L2339" s="2138"/>
      <c r="M2339" s="349"/>
      <c r="N2339" s="2138"/>
      <c r="O2339" s="2138"/>
      <c r="P2339" s="2138"/>
      <c r="Q2339" s="512"/>
      <c r="R2339" s="992">
        <f t="shared" si="473"/>
        <v>0</v>
      </c>
      <c r="S2339" s="512"/>
      <c r="T2339" s="1011"/>
      <c r="U2339" s="512"/>
      <c r="V2339" s="512"/>
      <c r="W2339" s="512"/>
      <c r="X2339" s="512"/>
      <c r="Y2339" s="512"/>
      <c r="Z2339" s="2230"/>
      <c r="AA2339" s="508"/>
      <c r="AB2339" s="1386"/>
      <c r="AC2339" s="1401"/>
    </row>
    <row r="2340" spans="1:29" ht="60" x14ac:dyDescent="0.25">
      <c r="A2340" s="227">
        <v>1</v>
      </c>
      <c r="B2340" s="278" t="s">
        <v>340</v>
      </c>
      <c r="C2340" s="658"/>
      <c r="D2340" s="2138"/>
      <c r="E2340" s="371"/>
      <c r="F2340" s="2138">
        <f t="shared" si="479"/>
        <v>0</v>
      </c>
      <c r="G2340" s="3884">
        <v>30</v>
      </c>
      <c r="H2340" s="2181" t="e">
        <f>G2340/F2340*100</f>
        <v>#DIV/0!</v>
      </c>
      <c r="I2340" s="2138"/>
      <c r="J2340" s="2138"/>
      <c r="K2340" s="2138"/>
      <c r="L2340" s="2138"/>
      <c r="M2340" s="349"/>
      <c r="N2340" s="2138"/>
      <c r="O2340" s="2138"/>
      <c r="P2340" s="2138"/>
      <c r="Q2340" s="512"/>
      <c r="R2340" s="992">
        <f t="shared" si="473"/>
        <v>0</v>
      </c>
      <c r="S2340" s="512"/>
      <c r="T2340" s="1011"/>
      <c r="U2340" s="512"/>
      <c r="V2340" s="512"/>
      <c r="W2340" s="512"/>
      <c r="X2340" s="512"/>
      <c r="Y2340" s="512"/>
      <c r="Z2340" s="2230"/>
      <c r="AA2340" s="508"/>
      <c r="AB2340" s="1386"/>
      <c r="AC2340" s="1401"/>
    </row>
    <row r="2341" spans="1:29" ht="48.75" customHeight="1" x14ac:dyDescent="0.25">
      <c r="B2341" s="278" t="s">
        <v>401</v>
      </c>
      <c r="C2341" s="658"/>
      <c r="D2341" s="2138"/>
      <c r="E2341" s="371"/>
      <c r="F2341" s="2138">
        <f t="shared" si="479"/>
        <v>0</v>
      </c>
      <c r="G2341" s="3884"/>
      <c r="H2341" s="2181"/>
      <c r="I2341" s="2138"/>
      <c r="J2341" s="2138"/>
      <c r="K2341" s="2138"/>
      <c r="L2341" s="2138"/>
      <c r="M2341" s="349"/>
      <c r="N2341" s="2138"/>
      <c r="O2341" s="2138"/>
      <c r="P2341" s="2138"/>
      <c r="Q2341" s="512"/>
      <c r="R2341" s="992">
        <f t="shared" si="473"/>
        <v>0</v>
      </c>
      <c r="S2341" s="512"/>
      <c r="T2341" s="1011"/>
      <c r="U2341" s="512"/>
      <c r="V2341" s="512"/>
      <c r="W2341" s="512"/>
      <c r="X2341" s="512"/>
      <c r="Y2341" s="512"/>
      <c r="Z2341" s="2230"/>
      <c r="AA2341" s="508"/>
      <c r="AB2341" s="1386"/>
      <c r="AC2341" s="1401"/>
    </row>
    <row r="2342" spans="1:29" ht="30" x14ac:dyDescent="0.25">
      <c r="A2342" s="227">
        <v>1</v>
      </c>
      <c r="B2342" s="278" t="s">
        <v>334</v>
      </c>
      <c r="C2342" s="657"/>
      <c r="D2342" s="2138"/>
      <c r="E2342" s="371"/>
      <c r="F2342" s="2138">
        <f t="shared" si="479"/>
        <v>0</v>
      </c>
      <c r="G2342" s="3884"/>
      <c r="H2342" s="2181" t="e">
        <f>G2342/F2342*100</f>
        <v>#DIV/0!</v>
      </c>
      <c r="I2342" s="2138"/>
      <c r="J2342" s="2138"/>
      <c r="K2342" s="2138"/>
      <c r="L2342" s="2138"/>
      <c r="M2342" s="349"/>
      <c r="N2342" s="2138"/>
      <c r="O2342" s="2138"/>
      <c r="P2342" s="2138"/>
      <c r="Q2342" s="512"/>
      <c r="R2342" s="992">
        <f t="shared" si="473"/>
        <v>0</v>
      </c>
      <c r="S2342" s="512"/>
      <c r="T2342" s="1011"/>
      <c r="U2342" s="512"/>
      <c r="V2342" s="512"/>
      <c r="W2342" s="512"/>
      <c r="X2342" s="512"/>
      <c r="Y2342" s="512"/>
      <c r="Z2342" s="2230"/>
      <c r="AA2342" s="508"/>
      <c r="AB2342" s="1386"/>
      <c r="AC2342" s="1401"/>
    </row>
    <row r="2343" spans="1:29" x14ac:dyDescent="0.25">
      <c r="B2343" s="278" t="s">
        <v>121</v>
      </c>
      <c r="C2343" s="659"/>
      <c r="D2343" s="2181"/>
      <c r="E2343" s="372"/>
      <c r="F2343" s="2181">
        <f t="shared" si="479"/>
        <v>0</v>
      </c>
      <c r="G2343" s="3888"/>
      <c r="H2343" s="2181" t="e">
        <f>G2343/F2343*100</f>
        <v>#DIV/0!</v>
      </c>
      <c r="I2343" s="2181"/>
      <c r="J2343" s="2181"/>
      <c r="K2343" s="2181"/>
      <c r="L2343" s="2181"/>
      <c r="M2343" s="1364"/>
      <c r="N2343" s="2181"/>
      <c r="O2343" s="2181"/>
      <c r="P2343" s="2181"/>
      <c r="Q2343" s="513"/>
      <c r="R2343" s="1133">
        <f t="shared" ref="R2343:R2406" si="485">Q2343/12*$B$4</f>
        <v>0</v>
      </c>
      <c r="S2343" s="513"/>
      <c r="T2343" s="1433"/>
      <c r="U2343" s="513"/>
      <c r="V2343" s="513"/>
      <c r="W2343" s="513"/>
      <c r="X2343" s="513"/>
      <c r="Y2343" s="513"/>
      <c r="Z2343" s="2236"/>
      <c r="AA2343" s="1119"/>
      <c r="AB2343" s="1386"/>
      <c r="AC2343" s="1401"/>
    </row>
    <row r="2344" spans="1:29" x14ac:dyDescent="0.25">
      <c r="A2344" s="227">
        <v>1</v>
      </c>
      <c r="B2344" s="278" t="s">
        <v>90</v>
      </c>
      <c r="C2344" s="910"/>
      <c r="D2344" s="2181"/>
      <c r="E2344" s="372"/>
      <c r="F2344" s="219">
        <f t="shared" si="479"/>
        <v>0</v>
      </c>
      <c r="G2344" s="3888">
        <v>15</v>
      </c>
      <c r="H2344" s="1334" t="e">
        <f>G2344/F2344*100</f>
        <v>#DIV/0!</v>
      </c>
      <c r="I2344" s="2181"/>
      <c r="J2344" s="2181"/>
      <c r="K2344" s="2181"/>
      <c r="L2344" s="2181"/>
      <c r="M2344" s="1364"/>
      <c r="N2344" s="2181"/>
      <c r="O2344" s="2181"/>
      <c r="P2344" s="2181"/>
      <c r="Q2344" s="513"/>
      <c r="R2344" s="1133">
        <f t="shared" si="485"/>
        <v>0</v>
      </c>
      <c r="S2344" s="513"/>
      <c r="T2344" s="1433"/>
      <c r="U2344" s="513"/>
      <c r="V2344" s="513"/>
      <c r="W2344" s="513"/>
      <c r="X2344" s="513"/>
      <c r="Y2344" s="513"/>
      <c r="Z2344" s="2236"/>
      <c r="AA2344" s="1119"/>
      <c r="AB2344" s="1386"/>
      <c r="AC2344" s="1401"/>
    </row>
    <row r="2345" spans="1:29" ht="30" x14ac:dyDescent="0.25">
      <c r="A2345" s="227">
        <v>1</v>
      </c>
      <c r="B2345" s="278" t="s">
        <v>280</v>
      </c>
      <c r="C2345" s="659"/>
      <c r="D2345" s="2181"/>
      <c r="E2345" s="372"/>
      <c r="F2345" s="219">
        <f t="shared" si="479"/>
        <v>0</v>
      </c>
      <c r="G2345" s="3888">
        <v>57</v>
      </c>
      <c r="H2345" s="1334" t="e">
        <f>G2345/F2345*100</f>
        <v>#DIV/0!</v>
      </c>
      <c r="I2345" s="2181"/>
      <c r="J2345" s="2181"/>
      <c r="K2345" s="2181"/>
      <c r="L2345" s="2181"/>
      <c r="M2345" s="1364"/>
      <c r="N2345" s="2181"/>
      <c r="O2345" s="2181"/>
      <c r="P2345" s="2181"/>
      <c r="Q2345" s="513"/>
      <c r="R2345" s="1133">
        <f t="shared" si="485"/>
        <v>0</v>
      </c>
      <c r="S2345" s="513"/>
      <c r="T2345" s="1433"/>
      <c r="U2345" s="513"/>
      <c r="V2345" s="513"/>
      <c r="W2345" s="513"/>
      <c r="X2345" s="513"/>
      <c r="Y2345" s="513"/>
      <c r="Z2345" s="2236"/>
      <c r="AA2345" s="1119"/>
      <c r="AB2345" s="1386"/>
      <c r="AC2345" s="1401"/>
    </row>
    <row r="2346" spans="1:29" x14ac:dyDescent="0.25">
      <c r="A2346" s="227">
        <v>1</v>
      </c>
      <c r="B2346" s="278" t="s">
        <v>194</v>
      </c>
      <c r="C2346" s="659"/>
      <c r="D2346" s="2181"/>
      <c r="E2346" s="372"/>
      <c r="F2346" s="219">
        <f t="shared" si="479"/>
        <v>0</v>
      </c>
      <c r="G2346" s="3888"/>
      <c r="H2346" s="1334" t="e">
        <f>G2346/F2346*100</f>
        <v>#DIV/0!</v>
      </c>
      <c r="I2346" s="2181"/>
      <c r="J2346" s="2181"/>
      <c r="K2346" s="2181"/>
      <c r="L2346" s="2181"/>
      <c r="M2346" s="1364"/>
      <c r="N2346" s="2181"/>
      <c r="O2346" s="2181"/>
      <c r="P2346" s="2181"/>
      <c r="Q2346" s="513"/>
      <c r="R2346" s="1133">
        <f t="shared" si="485"/>
        <v>0</v>
      </c>
      <c r="S2346" s="513"/>
      <c r="T2346" s="1433"/>
      <c r="U2346" s="513"/>
      <c r="V2346" s="513"/>
      <c r="W2346" s="513"/>
      <c r="X2346" s="513"/>
      <c r="Y2346" s="513"/>
      <c r="Z2346" s="2236"/>
      <c r="AA2346" s="1119"/>
      <c r="AB2346" s="1386"/>
      <c r="AC2346" s="1401"/>
    </row>
    <row r="2347" spans="1:29" ht="15.75" thickBot="1" x14ac:dyDescent="0.3">
      <c r="A2347" s="227">
        <v>1</v>
      </c>
      <c r="B2347" s="2244" t="s">
        <v>138</v>
      </c>
      <c r="C2347" s="2245"/>
      <c r="D2347" s="2239"/>
      <c r="E2347" s="464"/>
      <c r="F2347" s="464">
        <f t="shared" si="479"/>
        <v>0</v>
      </c>
      <c r="G2347" s="3889"/>
      <c r="H2347" s="347"/>
      <c r="I2347" s="2239"/>
      <c r="J2347" s="2239"/>
      <c r="K2347" s="2239"/>
      <c r="L2347" s="2239"/>
      <c r="M2347" s="348"/>
      <c r="N2347" s="2239"/>
      <c r="O2347" s="2239"/>
      <c r="P2347" s="2239"/>
      <c r="Q2347" s="517">
        <v>25000</v>
      </c>
      <c r="R2347" s="1135">
        <f t="shared" si="485"/>
        <v>2083.3333333333335</v>
      </c>
      <c r="S2347" s="517">
        <f t="shared" ref="S2347:Y2347" si="486">S2325+S2319</f>
        <v>2173.5163200000002</v>
      </c>
      <c r="T2347" s="1013">
        <f t="shared" si="486"/>
        <v>0</v>
      </c>
      <c r="U2347" s="517">
        <f t="shared" si="486"/>
        <v>0</v>
      </c>
      <c r="V2347" s="517">
        <f t="shared" si="486"/>
        <v>2173.5163200000002</v>
      </c>
      <c r="W2347" s="517">
        <f t="shared" si="486"/>
        <v>0</v>
      </c>
      <c r="X2347" s="517">
        <f t="shared" si="486"/>
        <v>0</v>
      </c>
      <c r="Y2347" s="517">
        <f t="shared" si="486"/>
        <v>2173.5163200000002</v>
      </c>
      <c r="Z2347" s="1233"/>
      <c r="AA2347" s="1169"/>
      <c r="AB2347" s="1386"/>
      <c r="AC2347" s="1401"/>
    </row>
    <row r="2348" spans="1:29" ht="15.75" thickBot="1" x14ac:dyDescent="0.3">
      <c r="A2348" s="227">
        <v>1</v>
      </c>
      <c r="B2348" s="2004" t="s">
        <v>316</v>
      </c>
      <c r="C2348" s="2005"/>
      <c r="D2348" s="2004"/>
      <c r="E2348" s="376"/>
      <c r="F2348" s="2004">
        <f t="shared" si="479"/>
        <v>0</v>
      </c>
      <c r="G2348" s="3885"/>
      <c r="H2348" s="2004"/>
      <c r="I2348" s="2004"/>
      <c r="J2348" s="2004"/>
      <c r="K2348" s="2004"/>
      <c r="L2348" s="2004"/>
      <c r="M2348" s="3691"/>
      <c r="N2348" s="3692"/>
      <c r="O2348" s="3692"/>
      <c r="P2348" s="3692"/>
      <c r="Q2348" s="3690">
        <v>25000</v>
      </c>
      <c r="R2348" s="3690">
        <f t="shared" si="485"/>
        <v>2083.3333333333335</v>
      </c>
      <c r="S2348" s="3690">
        <f t="shared" ref="S2348:Y2348" si="487">SUM(S2347)</f>
        <v>2173.5163200000002</v>
      </c>
      <c r="T2348" s="3690">
        <f t="shared" si="487"/>
        <v>0</v>
      </c>
      <c r="U2348" s="3690">
        <f>SUM(U2347)</f>
        <v>0</v>
      </c>
      <c r="V2348" s="3690">
        <f t="shared" si="487"/>
        <v>2173.5163200000002</v>
      </c>
      <c r="W2348" s="3690">
        <f t="shared" si="487"/>
        <v>0</v>
      </c>
      <c r="X2348" s="3690">
        <f t="shared" si="487"/>
        <v>0</v>
      </c>
      <c r="Y2348" s="3690">
        <f t="shared" si="487"/>
        <v>2173.5163200000002</v>
      </c>
      <c r="Z2348" s="2242"/>
      <c r="AA2348" s="1121"/>
      <c r="AB2348" s="1386"/>
      <c r="AC2348" s="1401"/>
    </row>
    <row r="2349" spans="1:29" ht="31.5" x14ac:dyDescent="0.25">
      <c r="A2349" s="227">
        <v>1</v>
      </c>
      <c r="B2349" s="2215" t="s">
        <v>470</v>
      </c>
      <c r="C2349" s="2226"/>
      <c r="D2349" s="2227"/>
      <c r="E2349" s="417"/>
      <c r="F2349" s="2227">
        <f t="shared" si="479"/>
        <v>0</v>
      </c>
      <c r="G2349" s="3883"/>
      <c r="H2349" s="2227"/>
      <c r="I2349" s="2227"/>
      <c r="J2349" s="2227"/>
      <c r="K2349" s="2227"/>
      <c r="L2349" s="2227"/>
      <c r="M2349" s="417"/>
      <c r="N2349" s="2227"/>
      <c r="O2349" s="2227"/>
      <c r="P2349" s="2227"/>
      <c r="Q2349" s="511"/>
      <c r="R2349" s="991">
        <f t="shared" si="485"/>
        <v>0</v>
      </c>
      <c r="S2349" s="511"/>
      <c r="T2349" s="1014"/>
      <c r="U2349" s="511"/>
      <c r="V2349" s="511"/>
      <c r="W2349" s="511"/>
      <c r="X2349" s="511"/>
      <c r="Y2349" s="511"/>
      <c r="Z2349" s="2228"/>
      <c r="AA2349" s="554"/>
      <c r="AB2349" s="1386"/>
      <c r="AC2349" s="1401"/>
    </row>
    <row r="2350" spans="1:29" x14ac:dyDescent="0.25">
      <c r="A2350" s="227">
        <v>1</v>
      </c>
      <c r="B2350" s="2229" t="s">
        <v>14</v>
      </c>
      <c r="C2350" s="2229"/>
      <c r="D2350" s="2138"/>
      <c r="E2350" s="349"/>
      <c r="F2350" s="2138">
        <f t="shared" si="479"/>
        <v>0</v>
      </c>
      <c r="G2350" s="3884"/>
      <c r="H2350" s="2138"/>
      <c r="I2350" s="2138"/>
      <c r="J2350" s="2138"/>
      <c r="K2350" s="2138"/>
      <c r="L2350" s="2138"/>
      <c r="M2350" s="349"/>
      <c r="N2350" s="2138"/>
      <c r="O2350" s="2138"/>
      <c r="P2350" s="2138"/>
      <c r="Q2350" s="512"/>
      <c r="R2350" s="992">
        <f t="shared" si="485"/>
        <v>0</v>
      </c>
      <c r="S2350" s="512"/>
      <c r="T2350" s="1011"/>
      <c r="U2350" s="512"/>
      <c r="V2350" s="512"/>
      <c r="W2350" s="512"/>
      <c r="X2350" s="512"/>
      <c r="Y2350" s="512"/>
      <c r="Z2350" s="2230"/>
      <c r="AA2350" s="508"/>
      <c r="AB2350" s="1386"/>
      <c r="AC2350" s="1401"/>
    </row>
    <row r="2351" spans="1:29" x14ac:dyDescent="0.25">
      <c r="A2351" s="227">
        <v>1</v>
      </c>
      <c r="B2351" s="2216" t="s">
        <v>136</v>
      </c>
      <c r="C2351" s="2217"/>
      <c r="D2351" s="2138"/>
      <c r="E2351" s="349">
        <f>SUM(E2352:E2352)</f>
        <v>0</v>
      </c>
      <c r="F2351" s="213">
        <f t="shared" si="479"/>
        <v>0</v>
      </c>
      <c r="G2351" s="708">
        <f>SUM(G2352:G2352)</f>
        <v>0</v>
      </c>
      <c r="H2351" s="2138" t="e">
        <f>G2351/F2351*100</f>
        <v>#DIV/0!</v>
      </c>
      <c r="I2351" s="2138"/>
      <c r="J2351" s="2138"/>
      <c r="K2351" s="2138"/>
      <c r="L2351" s="2138"/>
      <c r="M2351" s="349"/>
      <c r="N2351" s="2138"/>
      <c r="O2351" s="2138"/>
      <c r="P2351" s="2138"/>
      <c r="Q2351" s="512"/>
      <c r="R2351" s="992">
        <f t="shared" si="485"/>
        <v>0</v>
      </c>
      <c r="S2351" s="512">
        <f>Y2351-X2351-U2351</f>
        <v>0</v>
      </c>
      <c r="T2351" s="1011"/>
      <c r="U2351" s="512"/>
      <c r="V2351" s="512">
        <f>S2351-R2351</f>
        <v>0</v>
      </c>
      <c r="W2351" s="512"/>
      <c r="X2351" s="512"/>
      <c r="Y2351" s="512"/>
      <c r="Z2351" s="1213"/>
      <c r="AA2351" s="508"/>
      <c r="AB2351" s="1386"/>
      <c r="AC2351" s="1401"/>
    </row>
    <row r="2352" spans="1:29" ht="30" x14ac:dyDescent="0.25">
      <c r="B2352" s="9" t="s">
        <v>234</v>
      </c>
      <c r="C2352" s="1624"/>
      <c r="D2352" s="2227"/>
      <c r="E2352" s="1364"/>
      <c r="F2352" s="219">
        <f t="shared" si="479"/>
        <v>0</v>
      </c>
      <c r="G2352" s="3784"/>
      <c r="H2352" s="2138" t="e">
        <f>G2352/F2352*100</f>
        <v>#DIV/0!</v>
      </c>
      <c r="I2352" s="2238"/>
      <c r="J2352" s="2238"/>
      <c r="K2352" s="2238"/>
      <c r="L2352" s="2238"/>
      <c r="M2352" s="3615"/>
      <c r="N2352" s="2238"/>
      <c r="O2352" s="2238"/>
      <c r="P2352" s="2238"/>
      <c r="Q2352" s="514"/>
      <c r="R2352" s="1136">
        <f t="shared" si="485"/>
        <v>0</v>
      </c>
      <c r="S2352" s="514"/>
      <c r="T2352" s="1583"/>
      <c r="U2352" s="514"/>
      <c r="V2352" s="514"/>
      <c r="W2352" s="514"/>
      <c r="X2352" s="514"/>
      <c r="Y2352" s="514"/>
      <c r="Z2352" s="1363"/>
      <c r="AA2352" s="1120"/>
      <c r="AB2352" s="1386"/>
      <c r="AC2352" s="1401"/>
    </row>
    <row r="2353" spans="1:29" ht="15.75" thickBot="1" x14ac:dyDescent="0.3">
      <c r="A2353" s="227">
        <v>1</v>
      </c>
      <c r="B2353" s="2244" t="s">
        <v>138</v>
      </c>
      <c r="C2353" s="2245"/>
      <c r="D2353" s="2239"/>
      <c r="E2353" s="348"/>
      <c r="F2353" s="2240">
        <f t="shared" si="479"/>
        <v>0</v>
      </c>
      <c r="G2353" s="3890"/>
      <c r="H2353" s="2220"/>
      <c r="I2353" s="2239"/>
      <c r="J2353" s="2239"/>
      <c r="K2353" s="2239"/>
      <c r="L2353" s="2239"/>
      <c r="M2353" s="348"/>
      <c r="N2353" s="2239"/>
      <c r="O2353" s="2239"/>
      <c r="P2353" s="2239"/>
      <c r="Q2353" s="517"/>
      <c r="R2353" s="1135">
        <f t="shared" si="485"/>
        <v>0</v>
      </c>
      <c r="S2353" s="517">
        <f t="shared" ref="S2353:V2353" si="488">S2351</f>
        <v>0</v>
      </c>
      <c r="T2353" s="1013">
        <f t="shared" si="488"/>
        <v>0</v>
      </c>
      <c r="U2353" s="517">
        <f t="shared" si="488"/>
        <v>0</v>
      </c>
      <c r="V2353" s="517">
        <f t="shared" si="488"/>
        <v>0</v>
      </c>
      <c r="W2353" s="517"/>
      <c r="X2353" s="517">
        <f>X2351</f>
        <v>0</v>
      </c>
      <c r="Y2353" s="517">
        <f>Y2351</f>
        <v>0</v>
      </c>
      <c r="Z2353" s="2241"/>
      <c r="AA2353" s="1169"/>
      <c r="AB2353" s="1386"/>
      <c r="AC2353" s="1401"/>
    </row>
    <row r="2354" spans="1:29" ht="15.75" thickBot="1" x14ac:dyDescent="0.3">
      <c r="A2354" s="227">
        <v>1</v>
      </c>
      <c r="B2354" s="2004" t="s">
        <v>316</v>
      </c>
      <c r="C2354" s="2005"/>
      <c r="D2354" s="2004"/>
      <c r="E2354" s="376"/>
      <c r="F2354" s="2004">
        <f t="shared" si="479"/>
        <v>0</v>
      </c>
      <c r="G2354" s="3885"/>
      <c r="H2354" s="2004"/>
      <c r="I2354" s="2004"/>
      <c r="J2354" s="2004"/>
      <c r="K2354" s="2004"/>
      <c r="L2354" s="2004"/>
      <c r="M2354" s="3691"/>
      <c r="N2354" s="3692"/>
      <c r="O2354" s="3692"/>
      <c r="P2354" s="3692"/>
      <c r="Q2354" s="3690"/>
      <c r="R2354" s="3690">
        <f t="shared" si="485"/>
        <v>0</v>
      </c>
      <c r="S2354" s="3690">
        <f>SUM(S2353)</f>
        <v>0</v>
      </c>
      <c r="T2354" s="3690"/>
      <c r="U2354" s="3690"/>
      <c r="V2354" s="3690">
        <f>SUM(V2353)</f>
        <v>0</v>
      </c>
      <c r="W2354" s="3690"/>
      <c r="X2354" s="3690">
        <f>SUM(X2353)</f>
        <v>0</v>
      </c>
      <c r="Y2354" s="3690">
        <f>SUM(Y2353)</f>
        <v>0</v>
      </c>
      <c r="Z2354" s="2242"/>
      <c r="AA2354" s="1121"/>
      <c r="AB2354" s="1386"/>
      <c r="AC2354" s="1401"/>
    </row>
    <row r="2355" spans="1:29" ht="31.5" x14ac:dyDescent="0.25">
      <c r="A2355" s="227">
        <v>1</v>
      </c>
      <c r="B2355" s="2215" t="s">
        <v>471</v>
      </c>
      <c r="C2355" s="2226"/>
      <c r="D2355" s="329"/>
      <c r="E2355" s="387"/>
      <c r="F2355" s="329">
        <f t="shared" si="479"/>
        <v>0</v>
      </c>
      <c r="G2355" s="299"/>
      <c r="H2355" s="329"/>
      <c r="I2355" s="329"/>
      <c r="J2355" s="329"/>
      <c r="K2355" s="329"/>
      <c r="L2355" s="329"/>
      <c r="M2355" s="387"/>
      <c r="N2355" s="329"/>
      <c r="O2355" s="329"/>
      <c r="P2355" s="329"/>
      <c r="Q2355" s="511"/>
      <c r="R2355" s="991">
        <f t="shared" si="485"/>
        <v>0</v>
      </c>
      <c r="S2355" s="511"/>
      <c r="T2355" s="1014"/>
      <c r="U2355" s="511"/>
      <c r="V2355" s="511"/>
      <c r="W2355" s="511"/>
      <c r="X2355" s="511"/>
      <c r="Y2355" s="511"/>
      <c r="Z2355" s="1173"/>
      <c r="AA2355" s="554"/>
      <c r="AB2355" s="1386"/>
      <c r="AC2355" s="1401"/>
    </row>
    <row r="2356" spans="1:29" x14ac:dyDescent="0.25">
      <c r="A2356" s="227">
        <v>1</v>
      </c>
      <c r="B2356" s="736" t="s">
        <v>207</v>
      </c>
      <c r="C2356" s="2246"/>
      <c r="D2356" s="323"/>
      <c r="E2356" s="367"/>
      <c r="F2356" s="323">
        <f t="shared" si="479"/>
        <v>0</v>
      </c>
      <c r="G2356" s="746"/>
      <c r="H2356" s="323"/>
      <c r="I2356" s="323"/>
      <c r="J2356" s="323"/>
      <c r="K2356" s="323"/>
      <c r="L2356" s="323"/>
      <c r="M2356" s="367"/>
      <c r="N2356" s="323"/>
      <c r="O2356" s="323"/>
      <c r="P2356" s="323"/>
      <c r="Q2356" s="512"/>
      <c r="R2356" s="1134">
        <f t="shared" si="485"/>
        <v>0</v>
      </c>
      <c r="S2356" s="512">
        <f>Y2356-X2356-U2356</f>
        <v>0</v>
      </c>
      <c r="T2356" s="1011"/>
      <c r="U2356" s="512"/>
      <c r="V2356" s="512">
        <f>S2356-R2356</f>
        <v>0</v>
      </c>
      <c r="W2356" s="512"/>
      <c r="X2356" s="512"/>
      <c r="Y2356" s="512"/>
      <c r="Z2356" s="1193"/>
      <c r="AA2356" s="508"/>
      <c r="AB2356" s="1386"/>
      <c r="AC2356" s="1401"/>
    </row>
    <row r="2357" spans="1:29" ht="29.25" x14ac:dyDescent="0.25">
      <c r="A2357" s="227">
        <v>1</v>
      </c>
      <c r="B2357" s="723" t="s">
        <v>365</v>
      </c>
      <c r="C2357" s="2038"/>
      <c r="D2357" s="323"/>
      <c r="E2357" s="982">
        <f>E2358+E2361+E2362+E2363</f>
        <v>0</v>
      </c>
      <c r="F2357" s="323">
        <f t="shared" si="479"/>
        <v>0</v>
      </c>
      <c r="G2357" s="746">
        <f>G2358+G2361+G2362+G2363</f>
        <v>0</v>
      </c>
      <c r="H2357" s="323" t="e">
        <f>G2357/F2357*100</f>
        <v>#DIV/0!</v>
      </c>
      <c r="I2357" s="323"/>
      <c r="J2357" s="323"/>
      <c r="K2357" s="323"/>
      <c r="L2357" s="323"/>
      <c r="M2357" s="367"/>
      <c r="N2357" s="323"/>
      <c r="O2357" s="323"/>
      <c r="P2357" s="323"/>
      <c r="Q2357" s="512"/>
      <c r="R2357" s="992">
        <f t="shared" si="485"/>
        <v>0</v>
      </c>
      <c r="S2357" s="512"/>
      <c r="T2357" s="1011"/>
      <c r="U2357" s="512"/>
      <c r="V2357" s="512"/>
      <c r="W2357" s="512"/>
      <c r="X2357" s="512"/>
      <c r="Y2357" s="512"/>
      <c r="Z2357" s="1193"/>
      <c r="AA2357" s="508"/>
      <c r="AB2357" s="1386"/>
      <c r="AC2357" s="1401"/>
    </row>
    <row r="2358" spans="1:29" ht="30" x14ac:dyDescent="0.25">
      <c r="A2358" s="227">
        <v>1</v>
      </c>
      <c r="B2358" s="737" t="s">
        <v>354</v>
      </c>
      <c r="C2358" s="2038"/>
      <c r="D2358" s="323"/>
      <c r="E2358" s="982">
        <f>E2359+E2360</f>
        <v>0</v>
      </c>
      <c r="F2358" s="323">
        <f t="shared" si="479"/>
        <v>0</v>
      </c>
      <c r="G2358" s="746">
        <f>G2359+G2360</f>
        <v>0</v>
      </c>
      <c r="H2358" s="323" t="e">
        <f>G2358/F2358*100</f>
        <v>#DIV/0!</v>
      </c>
      <c r="I2358" s="323"/>
      <c r="J2358" s="323"/>
      <c r="K2358" s="323"/>
      <c r="L2358" s="323"/>
      <c r="M2358" s="367"/>
      <c r="N2358" s="323"/>
      <c r="O2358" s="323"/>
      <c r="P2358" s="323"/>
      <c r="Q2358" s="512"/>
      <c r="R2358" s="992">
        <f t="shared" si="485"/>
        <v>0</v>
      </c>
      <c r="S2358" s="512"/>
      <c r="T2358" s="1011"/>
      <c r="U2358" s="512"/>
      <c r="V2358" s="512"/>
      <c r="W2358" s="512"/>
      <c r="X2358" s="512"/>
      <c r="Y2358" s="512"/>
      <c r="Z2358" s="1193"/>
      <c r="AA2358" s="508"/>
      <c r="AB2358" s="1386"/>
      <c r="AC2358" s="1401"/>
    </row>
    <row r="2359" spans="1:29" x14ac:dyDescent="0.25">
      <c r="A2359" s="227">
        <v>1</v>
      </c>
      <c r="B2359" s="4" t="s">
        <v>355</v>
      </c>
      <c r="C2359" s="2038"/>
      <c r="D2359" s="323"/>
      <c r="E2359" s="1086"/>
      <c r="F2359" s="323">
        <f t="shared" si="479"/>
        <v>0</v>
      </c>
      <c r="G2359" s="746"/>
      <c r="H2359" s="323" t="e">
        <f>G2359/F2359*100</f>
        <v>#DIV/0!</v>
      </c>
      <c r="I2359" s="323"/>
      <c r="J2359" s="323"/>
      <c r="K2359" s="323"/>
      <c r="L2359" s="323"/>
      <c r="M2359" s="367"/>
      <c r="N2359" s="323"/>
      <c r="O2359" s="323"/>
      <c r="P2359" s="323"/>
      <c r="Q2359" s="512"/>
      <c r="R2359" s="992">
        <f t="shared" si="485"/>
        <v>0</v>
      </c>
      <c r="S2359" s="512"/>
      <c r="T2359" s="1011"/>
      <c r="U2359" s="512"/>
      <c r="V2359" s="512"/>
      <c r="W2359" s="512"/>
      <c r="X2359" s="512"/>
      <c r="Y2359" s="512"/>
      <c r="Z2359" s="1193"/>
      <c r="AA2359" s="508"/>
      <c r="AB2359" s="1386"/>
      <c r="AC2359" s="1401"/>
    </row>
    <row r="2360" spans="1:29" ht="60" x14ac:dyDescent="0.25">
      <c r="A2360" s="227">
        <v>1</v>
      </c>
      <c r="B2360" s="4" t="s">
        <v>356</v>
      </c>
      <c r="C2360" s="2038"/>
      <c r="D2360" s="323"/>
      <c r="E2360" s="1086"/>
      <c r="F2360" s="323">
        <f t="shared" ref="F2360:F2423" si="489">E2360/12*$B$4</f>
        <v>0</v>
      </c>
      <c r="G2360" s="746"/>
      <c r="H2360" s="323" t="e">
        <f>G2360/F2360*100</f>
        <v>#DIV/0!</v>
      </c>
      <c r="I2360" s="323"/>
      <c r="J2360" s="323"/>
      <c r="K2360" s="323"/>
      <c r="L2360" s="323"/>
      <c r="M2360" s="367"/>
      <c r="N2360" s="323"/>
      <c r="O2360" s="323"/>
      <c r="P2360" s="323"/>
      <c r="Q2360" s="512"/>
      <c r="R2360" s="992">
        <f t="shared" si="485"/>
        <v>0</v>
      </c>
      <c r="S2360" s="512"/>
      <c r="T2360" s="1011"/>
      <c r="U2360" s="512"/>
      <c r="V2360" s="512"/>
      <c r="W2360" s="512"/>
      <c r="X2360" s="512"/>
      <c r="Y2360" s="512"/>
      <c r="Z2360" s="1193"/>
      <c r="AA2360" s="508"/>
      <c r="AB2360" s="1386"/>
      <c r="AC2360" s="1401"/>
    </row>
    <row r="2361" spans="1:29" ht="75" x14ac:dyDescent="0.25">
      <c r="A2361" s="227">
        <v>1</v>
      </c>
      <c r="B2361" s="4" t="s">
        <v>357</v>
      </c>
      <c r="C2361" s="2038"/>
      <c r="D2361" s="323"/>
      <c r="E2361" s="982"/>
      <c r="F2361" s="323">
        <f t="shared" si="489"/>
        <v>0</v>
      </c>
      <c r="G2361" s="746"/>
      <c r="H2361" s="323"/>
      <c r="I2361" s="323"/>
      <c r="J2361" s="323"/>
      <c r="K2361" s="323"/>
      <c r="L2361" s="323"/>
      <c r="M2361" s="367"/>
      <c r="N2361" s="323"/>
      <c r="O2361" s="323"/>
      <c r="P2361" s="323"/>
      <c r="Q2361" s="512"/>
      <c r="R2361" s="992">
        <f t="shared" si="485"/>
        <v>0</v>
      </c>
      <c r="S2361" s="512"/>
      <c r="T2361" s="1011"/>
      <c r="U2361" s="512"/>
      <c r="V2361" s="512"/>
      <c r="W2361" s="512"/>
      <c r="X2361" s="512"/>
      <c r="Y2361" s="512"/>
      <c r="Z2361" s="1193"/>
      <c r="AA2361" s="508"/>
      <c r="AB2361" s="1386"/>
      <c r="AC2361" s="1401"/>
    </row>
    <row r="2362" spans="1:29" ht="45" x14ac:dyDescent="0.25">
      <c r="A2362" s="227">
        <v>1</v>
      </c>
      <c r="B2362" s="738" t="s">
        <v>358</v>
      </c>
      <c r="C2362" s="2038"/>
      <c r="D2362" s="323"/>
      <c r="E2362" s="1085"/>
      <c r="F2362" s="323">
        <f t="shared" si="489"/>
        <v>0</v>
      </c>
      <c r="G2362" s="746"/>
      <c r="H2362" s="323"/>
      <c r="I2362" s="323"/>
      <c r="J2362" s="323"/>
      <c r="K2362" s="323"/>
      <c r="L2362" s="323"/>
      <c r="M2362" s="367"/>
      <c r="N2362" s="323"/>
      <c r="O2362" s="323"/>
      <c r="P2362" s="323"/>
      <c r="Q2362" s="512"/>
      <c r="R2362" s="992">
        <f t="shared" si="485"/>
        <v>0</v>
      </c>
      <c r="S2362" s="512"/>
      <c r="T2362" s="1011"/>
      <c r="U2362" s="512"/>
      <c r="V2362" s="512"/>
      <c r="W2362" s="512"/>
      <c r="X2362" s="512"/>
      <c r="Y2362" s="512"/>
      <c r="Z2362" s="1193"/>
      <c r="AA2362" s="508"/>
      <c r="AB2362" s="1386"/>
      <c r="AC2362" s="1401"/>
    </row>
    <row r="2363" spans="1:29" ht="105" x14ac:dyDescent="0.25">
      <c r="B2363" s="738" t="s">
        <v>543</v>
      </c>
      <c r="C2363" s="2038"/>
      <c r="D2363" s="323"/>
      <c r="E2363" s="1085"/>
      <c r="F2363" s="323">
        <f t="shared" si="489"/>
        <v>0</v>
      </c>
      <c r="G2363" s="746"/>
      <c r="H2363" s="323"/>
      <c r="I2363" s="323"/>
      <c r="J2363" s="323"/>
      <c r="K2363" s="323"/>
      <c r="L2363" s="323"/>
      <c r="M2363" s="367"/>
      <c r="N2363" s="323"/>
      <c r="O2363" s="323"/>
      <c r="P2363" s="323"/>
      <c r="Q2363" s="512"/>
      <c r="R2363" s="992">
        <f t="shared" si="485"/>
        <v>0</v>
      </c>
      <c r="S2363" s="512"/>
      <c r="T2363" s="1011"/>
      <c r="U2363" s="512"/>
      <c r="V2363" s="512"/>
      <c r="W2363" s="512"/>
      <c r="X2363" s="512"/>
      <c r="Y2363" s="512"/>
      <c r="Z2363" s="1193"/>
      <c r="AA2363" s="508"/>
      <c r="AB2363" s="1386"/>
      <c r="AC2363" s="1401"/>
    </row>
    <row r="2364" spans="1:29" ht="29.25" x14ac:dyDescent="0.25">
      <c r="A2364" s="227">
        <v>1</v>
      </c>
      <c r="B2364" s="723" t="s">
        <v>366</v>
      </c>
      <c r="C2364" s="2038"/>
      <c r="D2364" s="323"/>
      <c r="E2364" s="982">
        <f>E2365</f>
        <v>0</v>
      </c>
      <c r="F2364" s="323">
        <f t="shared" si="489"/>
        <v>0</v>
      </c>
      <c r="G2364" s="746"/>
      <c r="H2364" s="323"/>
      <c r="I2364" s="323"/>
      <c r="J2364" s="323"/>
      <c r="K2364" s="323"/>
      <c r="L2364" s="323"/>
      <c r="M2364" s="367"/>
      <c r="N2364" s="323"/>
      <c r="O2364" s="323"/>
      <c r="P2364" s="323"/>
      <c r="Q2364" s="512"/>
      <c r="R2364" s="992">
        <f t="shared" si="485"/>
        <v>0</v>
      </c>
      <c r="S2364" s="512"/>
      <c r="T2364" s="1011"/>
      <c r="U2364" s="512"/>
      <c r="V2364" s="512"/>
      <c r="W2364" s="512"/>
      <c r="X2364" s="512"/>
      <c r="Y2364" s="512"/>
      <c r="Z2364" s="1193"/>
      <c r="AA2364" s="508"/>
      <c r="AB2364" s="1386"/>
      <c r="AC2364" s="1401"/>
    </row>
    <row r="2365" spans="1:29" x14ac:dyDescent="0.25">
      <c r="A2365" s="227">
        <v>1</v>
      </c>
      <c r="B2365" s="723" t="s">
        <v>381</v>
      </c>
      <c r="C2365" s="2038"/>
      <c r="D2365" s="323"/>
      <c r="E2365" s="982"/>
      <c r="F2365" s="323">
        <f t="shared" si="489"/>
        <v>0</v>
      </c>
      <c r="G2365" s="746"/>
      <c r="H2365" s="323"/>
      <c r="I2365" s="323"/>
      <c r="J2365" s="323"/>
      <c r="K2365" s="323"/>
      <c r="L2365" s="323"/>
      <c r="M2365" s="367"/>
      <c r="N2365" s="323"/>
      <c r="O2365" s="323"/>
      <c r="P2365" s="323"/>
      <c r="Q2365" s="512"/>
      <c r="R2365" s="992">
        <f t="shared" si="485"/>
        <v>0</v>
      </c>
      <c r="S2365" s="512"/>
      <c r="T2365" s="1011"/>
      <c r="U2365" s="512"/>
      <c r="V2365" s="512"/>
      <c r="W2365" s="512"/>
      <c r="X2365" s="512"/>
      <c r="Y2365" s="512"/>
      <c r="Z2365" s="1193"/>
      <c r="AA2365" s="508"/>
      <c r="AB2365" s="1386"/>
      <c r="AC2365" s="1401"/>
    </row>
    <row r="2366" spans="1:29" x14ac:dyDescent="0.25">
      <c r="A2366" s="227">
        <v>1</v>
      </c>
      <c r="B2366" s="4" t="s">
        <v>382</v>
      </c>
      <c r="C2366" s="2038"/>
      <c r="D2366" s="323"/>
      <c r="E2366" s="982"/>
      <c r="F2366" s="323">
        <f t="shared" si="489"/>
        <v>0</v>
      </c>
      <c r="G2366" s="746"/>
      <c r="H2366" s="323"/>
      <c r="I2366" s="323"/>
      <c r="J2366" s="323"/>
      <c r="K2366" s="323"/>
      <c r="L2366" s="323"/>
      <c r="M2366" s="367"/>
      <c r="N2366" s="323"/>
      <c r="O2366" s="323"/>
      <c r="P2366" s="323"/>
      <c r="Q2366" s="512"/>
      <c r="R2366" s="992">
        <f t="shared" si="485"/>
        <v>0</v>
      </c>
      <c r="S2366" s="512"/>
      <c r="T2366" s="1011"/>
      <c r="U2366" s="512"/>
      <c r="V2366" s="512"/>
      <c r="W2366" s="512"/>
      <c r="X2366" s="512"/>
      <c r="Y2366" s="512"/>
      <c r="Z2366" s="1193"/>
      <c r="AA2366" s="508"/>
      <c r="AB2366" s="1386"/>
      <c r="AC2366" s="1401"/>
    </row>
    <row r="2367" spans="1:29" x14ac:dyDescent="0.25">
      <c r="A2367" s="227">
        <v>1</v>
      </c>
      <c r="B2367" s="739" t="s">
        <v>383</v>
      </c>
      <c r="C2367" s="2038"/>
      <c r="D2367" s="323"/>
      <c r="E2367" s="982"/>
      <c r="F2367" s="323">
        <f t="shared" si="489"/>
        <v>0</v>
      </c>
      <c r="G2367" s="746"/>
      <c r="H2367" s="323"/>
      <c r="I2367" s="323"/>
      <c r="J2367" s="323"/>
      <c r="K2367" s="323"/>
      <c r="L2367" s="323"/>
      <c r="M2367" s="367"/>
      <c r="N2367" s="323"/>
      <c r="O2367" s="323"/>
      <c r="P2367" s="323"/>
      <c r="Q2367" s="512"/>
      <c r="R2367" s="992">
        <f t="shared" si="485"/>
        <v>0</v>
      </c>
      <c r="S2367" s="512"/>
      <c r="T2367" s="1011"/>
      <c r="U2367" s="512"/>
      <c r="V2367" s="512"/>
      <c r="W2367" s="512"/>
      <c r="X2367" s="512"/>
      <c r="Y2367" s="512"/>
      <c r="Z2367" s="1193"/>
      <c r="AA2367" s="508"/>
      <c r="AB2367" s="1386"/>
      <c r="AC2367" s="1401"/>
    </row>
    <row r="2368" spans="1:29" ht="43.5" x14ac:dyDescent="0.25">
      <c r="A2368" s="227">
        <v>1</v>
      </c>
      <c r="B2368" s="723" t="s">
        <v>359</v>
      </c>
      <c r="C2368" s="2038"/>
      <c r="D2368" s="323"/>
      <c r="E2368" s="367"/>
      <c r="F2368" s="323">
        <f t="shared" si="489"/>
        <v>0</v>
      </c>
      <c r="G2368" s="746"/>
      <c r="H2368" s="323"/>
      <c r="I2368" s="323"/>
      <c r="J2368" s="323"/>
      <c r="K2368" s="323"/>
      <c r="L2368" s="323"/>
      <c r="M2368" s="367"/>
      <c r="N2368" s="323"/>
      <c r="O2368" s="323"/>
      <c r="P2368" s="323"/>
      <c r="Q2368" s="512"/>
      <c r="R2368" s="992">
        <f t="shared" si="485"/>
        <v>0</v>
      </c>
      <c r="S2368" s="512"/>
      <c r="T2368" s="1011"/>
      <c r="U2368" s="512"/>
      <c r="V2368" s="512"/>
      <c r="W2368" s="512"/>
      <c r="X2368" s="512"/>
      <c r="Y2368" s="512"/>
      <c r="Z2368" s="1193"/>
      <c r="AA2368" s="508"/>
      <c r="AB2368" s="1386"/>
      <c r="AC2368" s="1401"/>
    </row>
    <row r="2369" spans="1:29" x14ac:dyDescent="0.25">
      <c r="A2369" s="227">
        <v>1</v>
      </c>
      <c r="B2369" s="707" t="s">
        <v>235</v>
      </c>
      <c r="C2369" s="2038"/>
      <c r="D2369" s="323"/>
      <c r="E2369" s="740">
        <f>SUM(E2370:E2373)</f>
        <v>0</v>
      </c>
      <c r="F2369" s="740">
        <f t="shared" si="489"/>
        <v>0</v>
      </c>
      <c r="G2369" s="740">
        <f>SUM(G2370:G2373)</f>
        <v>0</v>
      </c>
      <c r="H2369" s="323" t="e">
        <f t="shared" ref="H2369:H2374" si="490">G2369/F2369*100</f>
        <v>#DIV/0!</v>
      </c>
      <c r="I2369" s="323"/>
      <c r="J2369" s="323"/>
      <c r="K2369" s="323"/>
      <c r="L2369" s="323"/>
      <c r="M2369" s="367"/>
      <c r="N2369" s="323"/>
      <c r="O2369" s="323"/>
      <c r="P2369" s="323"/>
      <c r="Q2369" s="512"/>
      <c r="R2369" s="1134">
        <f t="shared" si="485"/>
        <v>0</v>
      </c>
      <c r="S2369" s="512">
        <f>Y2369-X2369-U2369</f>
        <v>0</v>
      </c>
      <c r="T2369" s="1011"/>
      <c r="U2369" s="512"/>
      <c r="V2369" s="512">
        <f>S2369-R2369</f>
        <v>0</v>
      </c>
      <c r="W2369" s="512"/>
      <c r="X2369" s="512"/>
      <c r="Y2369" s="512"/>
      <c r="Z2369" s="1207"/>
      <c r="AA2369" s="508"/>
      <c r="AB2369" s="1386"/>
      <c r="AC2369" s="1401"/>
    </row>
    <row r="2370" spans="1:29" s="237" customFormat="1" ht="30" x14ac:dyDescent="0.25">
      <c r="A2370" s="227">
        <v>1</v>
      </c>
      <c r="B2370" s="273" t="s">
        <v>285</v>
      </c>
      <c r="C2370" s="1436"/>
      <c r="D2370" s="323"/>
      <c r="E2370" s="741"/>
      <c r="F2370" s="323">
        <f t="shared" si="489"/>
        <v>0</v>
      </c>
      <c r="G2370" s="746"/>
      <c r="H2370" s="323" t="e">
        <f t="shared" si="490"/>
        <v>#DIV/0!</v>
      </c>
      <c r="I2370" s="323"/>
      <c r="J2370" s="323"/>
      <c r="K2370" s="323"/>
      <c r="L2370" s="323"/>
      <c r="M2370" s="367"/>
      <c r="N2370" s="323"/>
      <c r="O2370" s="323"/>
      <c r="P2370" s="323"/>
      <c r="Q2370" s="512"/>
      <c r="R2370" s="992">
        <f t="shared" si="485"/>
        <v>0</v>
      </c>
      <c r="S2370" s="555"/>
      <c r="T2370" s="1440"/>
      <c r="U2370" s="555"/>
      <c r="V2370" s="555"/>
      <c r="W2370" s="555"/>
      <c r="X2370" s="555"/>
      <c r="Y2370" s="555"/>
      <c r="Z2370" s="1193"/>
      <c r="AA2370" s="1184"/>
      <c r="AB2370" s="1386"/>
      <c r="AC2370" s="1401"/>
    </row>
    <row r="2371" spans="1:29" s="237" customFormat="1" x14ac:dyDescent="0.25">
      <c r="A2371" s="227">
        <v>1</v>
      </c>
      <c r="B2371" s="273" t="s">
        <v>194</v>
      </c>
      <c r="C2371" s="1977"/>
      <c r="D2371" s="323"/>
      <c r="E2371" s="741"/>
      <c r="F2371" s="323">
        <f t="shared" si="489"/>
        <v>0</v>
      </c>
      <c r="G2371" s="746"/>
      <c r="H2371" s="329" t="e">
        <f t="shared" si="490"/>
        <v>#DIV/0!</v>
      </c>
      <c r="I2371" s="225"/>
      <c r="J2371" s="323"/>
      <c r="K2371" s="225"/>
      <c r="L2371" s="323"/>
      <c r="M2371" s="393"/>
      <c r="N2371" s="323"/>
      <c r="O2371" s="323"/>
      <c r="P2371" s="225"/>
      <c r="Q2371" s="512"/>
      <c r="R2371" s="992">
        <f t="shared" si="485"/>
        <v>0</v>
      </c>
      <c r="S2371" s="555"/>
      <c r="T2371" s="1440"/>
      <c r="U2371" s="555"/>
      <c r="V2371" s="555"/>
      <c r="W2371" s="555"/>
      <c r="X2371" s="555"/>
      <c r="Y2371" s="555"/>
      <c r="Z2371" s="1193"/>
      <c r="AA2371" s="1184"/>
      <c r="AB2371" s="1386"/>
      <c r="AC2371" s="1401"/>
    </row>
    <row r="2372" spans="1:29" s="237" customFormat="1" x14ac:dyDescent="0.25">
      <c r="A2372" s="227">
        <v>1</v>
      </c>
      <c r="B2372" s="742" t="s">
        <v>31</v>
      </c>
      <c r="C2372" s="2222"/>
      <c r="D2372" s="323"/>
      <c r="E2372" s="741"/>
      <c r="F2372" s="323">
        <f t="shared" si="489"/>
        <v>0</v>
      </c>
      <c r="G2372" s="746"/>
      <c r="H2372" s="323" t="e">
        <f t="shared" si="490"/>
        <v>#DIV/0!</v>
      </c>
      <c r="I2372" s="323"/>
      <c r="J2372" s="323"/>
      <c r="K2372" s="323"/>
      <c r="L2372" s="323"/>
      <c r="M2372" s="367"/>
      <c r="N2372" s="323"/>
      <c r="O2372" s="323"/>
      <c r="P2372" s="323"/>
      <c r="Q2372" s="514"/>
      <c r="R2372" s="1136">
        <f t="shared" si="485"/>
        <v>0</v>
      </c>
      <c r="S2372" s="2247"/>
      <c r="T2372" s="1440"/>
      <c r="U2372" s="555"/>
      <c r="V2372" s="555"/>
      <c r="W2372" s="555"/>
      <c r="X2372" s="555"/>
      <c r="Y2372" s="555"/>
      <c r="Z2372" s="1193"/>
      <c r="AA2372" s="1184"/>
      <c r="AB2372" s="1386"/>
      <c r="AC2372" s="1401"/>
    </row>
    <row r="2373" spans="1:29" s="237" customFormat="1" x14ac:dyDescent="0.25">
      <c r="A2373" s="227">
        <v>1</v>
      </c>
      <c r="B2373" s="272" t="s">
        <v>91</v>
      </c>
      <c r="C2373" s="1436"/>
      <c r="D2373" s="323"/>
      <c r="E2373" s="356"/>
      <c r="F2373" s="323">
        <f t="shared" si="489"/>
        <v>0</v>
      </c>
      <c r="G2373" s="746"/>
      <c r="H2373" s="225" t="e">
        <f t="shared" si="490"/>
        <v>#DIV/0!</v>
      </c>
      <c r="I2373" s="323"/>
      <c r="J2373" s="225"/>
      <c r="K2373" s="1334"/>
      <c r="L2373" s="225"/>
      <c r="M2373" s="367"/>
      <c r="N2373" s="225"/>
      <c r="O2373" s="225"/>
      <c r="P2373" s="323"/>
      <c r="Q2373" s="513"/>
      <c r="R2373" s="992">
        <f t="shared" si="485"/>
        <v>0</v>
      </c>
      <c r="S2373" s="524"/>
      <c r="T2373" s="1012"/>
      <c r="U2373" s="541"/>
      <c r="V2373" s="555"/>
      <c r="W2373" s="541"/>
      <c r="X2373" s="541"/>
      <c r="Y2373" s="541"/>
      <c r="Z2373" s="1193"/>
      <c r="AA2373" s="542"/>
      <c r="AB2373" s="1386"/>
      <c r="AC2373" s="1401"/>
    </row>
    <row r="2374" spans="1:29" s="237" customFormat="1" ht="29.25" x14ac:dyDescent="0.25">
      <c r="A2374" s="227">
        <v>1</v>
      </c>
      <c r="B2374" s="667" t="s">
        <v>281</v>
      </c>
      <c r="C2374" s="2222"/>
      <c r="D2374" s="329"/>
      <c r="E2374" s="394">
        <f>E2357</f>
        <v>0</v>
      </c>
      <c r="F2374" s="394">
        <f t="shared" si="489"/>
        <v>0</v>
      </c>
      <c r="G2374" s="3867">
        <f>G2357</f>
        <v>0</v>
      </c>
      <c r="H2374" s="1334" t="e">
        <f t="shared" si="490"/>
        <v>#DIV/0!</v>
      </c>
      <c r="I2374" s="225"/>
      <c r="J2374" s="323"/>
      <c r="K2374" s="1334"/>
      <c r="L2374" s="323"/>
      <c r="M2374" s="393"/>
      <c r="N2374" s="323"/>
      <c r="O2374" s="323"/>
      <c r="P2374" s="323"/>
      <c r="Q2374" s="513"/>
      <c r="R2374" s="992">
        <f t="shared" si="485"/>
        <v>0</v>
      </c>
      <c r="S2374" s="524"/>
      <c r="T2374" s="2248"/>
      <c r="U2374" s="2247"/>
      <c r="V2374" s="2247"/>
      <c r="W2374" s="2247"/>
      <c r="X2374" s="541"/>
      <c r="Y2374" s="541"/>
      <c r="Z2374" s="1223"/>
      <c r="AA2374" s="542"/>
      <c r="AB2374" s="1386"/>
      <c r="AC2374" s="1401"/>
    </row>
    <row r="2375" spans="1:29" s="237" customFormat="1" ht="29.25" x14ac:dyDescent="0.25">
      <c r="A2375" s="227">
        <v>1</v>
      </c>
      <c r="B2375" s="667" t="s">
        <v>282</v>
      </c>
      <c r="C2375" s="2249"/>
      <c r="D2375" s="323"/>
      <c r="E2375" s="394">
        <f>E2364</f>
        <v>0</v>
      </c>
      <c r="F2375" s="394">
        <f t="shared" si="489"/>
        <v>0</v>
      </c>
      <c r="G2375" s="3891">
        <f>G2364</f>
        <v>0</v>
      </c>
      <c r="H2375" s="323"/>
      <c r="I2375" s="1334"/>
      <c r="J2375" s="323"/>
      <c r="K2375" s="1334"/>
      <c r="L2375" s="225"/>
      <c r="M2375" s="367"/>
      <c r="N2375" s="1334"/>
      <c r="O2375" s="1334"/>
      <c r="P2375" s="225"/>
      <c r="Q2375" s="513"/>
      <c r="R2375" s="1133">
        <f t="shared" si="485"/>
        <v>0</v>
      </c>
      <c r="S2375" s="524"/>
      <c r="T2375" s="1440"/>
      <c r="U2375" s="524"/>
      <c r="V2375" s="524"/>
      <c r="W2375" s="524"/>
      <c r="X2375" s="555"/>
      <c r="Y2375" s="555"/>
      <c r="Z2375" s="1234"/>
      <c r="AA2375" s="1184"/>
      <c r="AB2375" s="1386"/>
      <c r="AC2375" s="1401"/>
    </row>
    <row r="2376" spans="1:29" s="237" customFormat="1" ht="29.25" x14ac:dyDescent="0.25">
      <c r="A2376" s="227">
        <v>1</v>
      </c>
      <c r="B2376" s="685" t="s">
        <v>283</v>
      </c>
      <c r="C2376" s="2250"/>
      <c r="D2376" s="2144"/>
      <c r="E2376" s="394">
        <f>E2368</f>
        <v>0</v>
      </c>
      <c r="F2376" s="394">
        <f t="shared" si="489"/>
        <v>0</v>
      </c>
      <c r="G2376" s="3892">
        <f>G2368</f>
        <v>0</v>
      </c>
      <c r="H2376" s="323"/>
      <c r="I2376" s="1983"/>
      <c r="J2376" s="984"/>
      <c r="K2376" s="1983"/>
      <c r="L2376" s="1983"/>
      <c r="M2376" s="394"/>
      <c r="N2376" s="1983"/>
      <c r="O2376" s="1983"/>
      <c r="P2376" s="1983"/>
      <c r="Q2376" s="513"/>
      <c r="R2376" s="1133">
        <f t="shared" si="485"/>
        <v>0</v>
      </c>
      <c r="S2376" s="513">
        <f>Y2376-X2376</f>
        <v>0</v>
      </c>
      <c r="T2376" s="1583"/>
      <c r="U2376" s="513"/>
      <c r="V2376" s="555">
        <f>S2376-R2376</f>
        <v>0</v>
      </c>
      <c r="W2376" s="555"/>
      <c r="X2376" s="512"/>
      <c r="Y2376" s="514"/>
      <c r="Z2376" s="1235"/>
      <c r="AA2376" s="1120"/>
      <c r="AB2376" s="1386"/>
      <c r="AC2376" s="1401"/>
    </row>
    <row r="2377" spans="1:29" ht="15.75" thickBot="1" x14ac:dyDescent="0.3">
      <c r="A2377" s="227">
        <v>1</v>
      </c>
      <c r="B2377" s="744" t="s">
        <v>138</v>
      </c>
      <c r="C2377" s="2250"/>
      <c r="D2377" s="2251"/>
      <c r="E2377" s="743">
        <v>5</v>
      </c>
      <c r="F2377" s="743">
        <f t="shared" si="489"/>
        <v>0.41666666666666669</v>
      </c>
      <c r="G2377" s="3893">
        <f>G2374+G2375*2.9+G2376</f>
        <v>0</v>
      </c>
      <c r="H2377" s="2011">
        <f>G2377/F2377*100</f>
        <v>0</v>
      </c>
      <c r="I2377" s="2251"/>
      <c r="J2377" s="2252"/>
      <c r="K2377" s="2251"/>
      <c r="L2377" s="2251"/>
      <c r="M2377" s="743"/>
      <c r="N2377" s="2251"/>
      <c r="O2377" s="2251"/>
      <c r="P2377" s="2251"/>
      <c r="Q2377" s="600">
        <v>5</v>
      </c>
      <c r="R2377" s="1145">
        <f t="shared" si="485"/>
        <v>0.41666666666666669</v>
      </c>
      <c r="S2377" s="600">
        <f t="shared" ref="S2377:Y2377" si="491">S2369+S2356</f>
        <v>0</v>
      </c>
      <c r="T2377" s="1859">
        <f t="shared" si="491"/>
        <v>0</v>
      </c>
      <c r="U2377" s="600">
        <f t="shared" si="491"/>
        <v>0</v>
      </c>
      <c r="V2377" s="515">
        <f t="shared" si="491"/>
        <v>0</v>
      </c>
      <c r="W2377" s="515">
        <f t="shared" si="491"/>
        <v>0</v>
      </c>
      <c r="X2377" s="515">
        <f t="shared" si="491"/>
        <v>0</v>
      </c>
      <c r="Y2377" s="600">
        <f t="shared" si="491"/>
        <v>0</v>
      </c>
      <c r="Z2377" s="1236"/>
      <c r="AA2377" s="1199"/>
      <c r="AB2377" s="1386"/>
      <c r="AC2377" s="1401"/>
    </row>
    <row r="2378" spans="1:29" ht="15.75" thickBot="1" x14ac:dyDescent="0.3">
      <c r="A2378" s="227">
        <v>1</v>
      </c>
      <c r="B2378" s="2004" t="s">
        <v>316</v>
      </c>
      <c r="C2378" s="2005"/>
      <c r="D2378" s="2120"/>
      <c r="E2378" s="418"/>
      <c r="F2378" s="2120">
        <f t="shared" si="489"/>
        <v>0</v>
      </c>
      <c r="G2378" s="3894"/>
      <c r="H2378" s="2120"/>
      <c r="I2378" s="2120"/>
      <c r="J2378" s="2120"/>
      <c r="K2378" s="2120"/>
      <c r="L2378" s="2120"/>
      <c r="M2378" s="3693"/>
      <c r="N2378" s="3694"/>
      <c r="O2378" s="3694"/>
      <c r="P2378" s="3694"/>
      <c r="Q2378" s="3690">
        <v>5</v>
      </c>
      <c r="R2378" s="3690">
        <f t="shared" si="485"/>
        <v>0.41666666666666669</v>
      </c>
      <c r="S2378" s="3690">
        <f>SUM(S2377)</f>
        <v>0</v>
      </c>
      <c r="T2378" s="3690"/>
      <c r="U2378" s="3690"/>
      <c r="V2378" s="3690">
        <f>SUM(V2377)</f>
        <v>0</v>
      </c>
      <c r="W2378" s="3690"/>
      <c r="X2378" s="3690">
        <f>SUM(X2377)</f>
        <v>0</v>
      </c>
      <c r="Y2378" s="3690">
        <f>SUM(Y2377)</f>
        <v>0</v>
      </c>
      <c r="Z2378" s="2253"/>
      <c r="AA2378" s="1121"/>
      <c r="AB2378" s="1386"/>
      <c r="AC2378" s="1401"/>
    </row>
    <row r="2379" spans="1:29" ht="47.25" x14ac:dyDescent="0.25">
      <c r="A2379" s="227">
        <v>1</v>
      </c>
      <c r="B2379" s="2215" t="s">
        <v>472</v>
      </c>
      <c r="C2379" s="2226"/>
      <c r="D2379" s="329"/>
      <c r="E2379" s="387"/>
      <c r="F2379" s="329">
        <f t="shared" si="489"/>
        <v>0</v>
      </c>
      <c r="G2379" s="299"/>
      <c r="H2379" s="329"/>
      <c r="I2379" s="329"/>
      <c r="J2379" s="329"/>
      <c r="K2379" s="329"/>
      <c r="L2379" s="329"/>
      <c r="M2379" s="387"/>
      <c r="N2379" s="329"/>
      <c r="O2379" s="329"/>
      <c r="P2379" s="329"/>
      <c r="Q2379" s="511"/>
      <c r="R2379" s="991">
        <f t="shared" si="485"/>
        <v>0</v>
      </c>
      <c r="S2379" s="511"/>
      <c r="T2379" s="1014"/>
      <c r="U2379" s="511"/>
      <c r="V2379" s="511"/>
      <c r="W2379" s="511"/>
      <c r="X2379" s="511"/>
      <c r="Y2379" s="511"/>
      <c r="Z2379" s="1173"/>
      <c r="AA2379" s="554"/>
      <c r="AB2379" s="1386"/>
      <c r="AC2379" s="1401"/>
    </row>
    <row r="2380" spans="1:29" x14ac:dyDescent="0.25">
      <c r="A2380" s="227">
        <v>1</v>
      </c>
      <c r="B2380" s="350" t="s">
        <v>207</v>
      </c>
      <c r="C2380" s="2246"/>
      <c r="D2380" s="323"/>
      <c r="E2380" s="367"/>
      <c r="F2380" s="323">
        <f t="shared" si="489"/>
        <v>0</v>
      </c>
      <c r="G2380" s="746"/>
      <c r="H2380" s="323"/>
      <c r="I2380" s="323"/>
      <c r="J2380" s="323"/>
      <c r="K2380" s="323"/>
      <c r="L2380" s="323"/>
      <c r="M2380" s="367"/>
      <c r="N2380" s="323"/>
      <c r="O2380" s="323"/>
      <c r="P2380" s="323"/>
      <c r="Q2380" s="512"/>
      <c r="R2380" s="992">
        <f t="shared" si="485"/>
        <v>0</v>
      </c>
      <c r="S2380" s="512"/>
      <c r="T2380" s="1011"/>
      <c r="U2380" s="512"/>
      <c r="V2380" s="512"/>
      <c r="W2380" s="512"/>
      <c r="X2380" s="512"/>
      <c r="Y2380" s="512"/>
      <c r="Z2380" s="1193"/>
      <c r="AA2380" s="508"/>
      <c r="AB2380" s="1386"/>
      <c r="AC2380" s="1401"/>
    </row>
    <row r="2381" spans="1:29" x14ac:dyDescent="0.25">
      <c r="A2381" s="227">
        <v>1</v>
      </c>
      <c r="B2381" s="710" t="s">
        <v>235</v>
      </c>
      <c r="C2381" s="1435"/>
      <c r="D2381" s="323"/>
      <c r="E2381" s="750">
        <f>SUM(E2382:E2383)</f>
        <v>0</v>
      </c>
      <c r="F2381" s="750">
        <f t="shared" si="489"/>
        <v>0</v>
      </c>
      <c r="G2381" s="750">
        <f>SUM(G2382:G2383)</f>
        <v>0</v>
      </c>
      <c r="H2381" s="323" t="e">
        <f>G2381/F2381*100</f>
        <v>#DIV/0!</v>
      </c>
      <c r="I2381" s="323"/>
      <c r="J2381" s="323"/>
      <c r="K2381" s="323"/>
      <c r="L2381" s="323"/>
      <c r="M2381" s="367"/>
      <c r="N2381" s="323"/>
      <c r="O2381" s="323"/>
      <c r="P2381" s="323"/>
      <c r="Q2381" s="512"/>
      <c r="R2381" s="1134">
        <f t="shared" si="485"/>
        <v>0</v>
      </c>
      <c r="S2381" s="512">
        <f>Y2381-X2381-U2381</f>
        <v>0</v>
      </c>
      <c r="T2381" s="1011"/>
      <c r="U2381" s="512"/>
      <c r="V2381" s="512">
        <f>S2381-R2381</f>
        <v>0</v>
      </c>
      <c r="W2381" s="512"/>
      <c r="X2381" s="512"/>
      <c r="Y2381" s="512"/>
      <c r="Z2381" s="1214"/>
      <c r="AA2381" s="508"/>
      <c r="AB2381" s="1386"/>
      <c r="AC2381" s="1401"/>
    </row>
    <row r="2382" spans="1:29" x14ac:dyDescent="0.25">
      <c r="B2382" s="1087" t="s">
        <v>70</v>
      </c>
      <c r="C2382" s="1435"/>
      <c r="D2382" s="323"/>
      <c r="E2382" s="277"/>
      <c r="F2382" s="367">
        <f t="shared" si="489"/>
        <v>0</v>
      </c>
      <c r="G2382" s="2671"/>
      <c r="H2382" s="323" t="e">
        <f>G2382/F2382*100</f>
        <v>#DIV/0!</v>
      </c>
      <c r="I2382" s="323"/>
      <c r="J2382" s="323"/>
      <c r="K2382" s="323"/>
      <c r="L2382" s="323"/>
      <c r="M2382" s="367"/>
      <c r="N2382" s="323"/>
      <c r="O2382" s="323"/>
      <c r="P2382" s="323"/>
      <c r="Q2382" s="512"/>
      <c r="R2382" s="1134">
        <f t="shared" si="485"/>
        <v>0</v>
      </c>
      <c r="S2382" s="512"/>
      <c r="T2382" s="1011"/>
      <c r="U2382" s="512"/>
      <c r="V2382" s="512"/>
      <c r="W2382" s="512"/>
      <c r="X2382" s="512"/>
      <c r="Y2382" s="512"/>
      <c r="Z2382" s="1237"/>
      <c r="AA2382" s="508"/>
      <c r="AB2382" s="1386"/>
      <c r="AC2382" s="1401"/>
    </row>
    <row r="2383" spans="1:29" ht="30" x14ac:dyDescent="0.25">
      <c r="B2383" s="1088" t="s">
        <v>284</v>
      </c>
      <c r="C2383" s="1435"/>
      <c r="D2383" s="323"/>
      <c r="E2383" s="277"/>
      <c r="F2383" s="367">
        <f t="shared" si="489"/>
        <v>0</v>
      </c>
      <c r="G2383" s="2671"/>
      <c r="H2383" s="323" t="e">
        <f>G2383/F2383*100</f>
        <v>#DIV/0!</v>
      </c>
      <c r="I2383" s="323"/>
      <c r="J2383" s="323"/>
      <c r="K2383" s="323"/>
      <c r="L2383" s="323"/>
      <c r="M2383" s="367"/>
      <c r="N2383" s="323"/>
      <c r="O2383" s="323"/>
      <c r="P2383" s="323"/>
      <c r="Q2383" s="512"/>
      <c r="R2383" s="1134">
        <f t="shared" si="485"/>
        <v>0</v>
      </c>
      <c r="S2383" s="512"/>
      <c r="T2383" s="1011"/>
      <c r="U2383" s="512"/>
      <c r="V2383" s="512"/>
      <c r="W2383" s="512"/>
      <c r="X2383" s="512"/>
      <c r="Y2383" s="512"/>
      <c r="Z2383" s="1237"/>
      <c r="AA2383" s="508"/>
      <c r="AB2383" s="1386"/>
      <c r="AC2383" s="1401"/>
    </row>
    <row r="2384" spans="1:29" ht="15.75" thickBot="1" x14ac:dyDescent="0.3">
      <c r="A2384" s="227">
        <v>1</v>
      </c>
      <c r="B2384" s="2244" t="s">
        <v>138</v>
      </c>
      <c r="C2384" s="2245"/>
      <c r="D2384" s="2220"/>
      <c r="E2384" s="419"/>
      <c r="F2384" s="2220">
        <f t="shared" si="489"/>
        <v>0</v>
      </c>
      <c r="G2384" s="3895"/>
      <c r="H2384" s="2220"/>
      <c r="I2384" s="2220"/>
      <c r="J2384" s="2220"/>
      <c r="K2384" s="2220"/>
      <c r="L2384" s="2220"/>
      <c r="M2384" s="419"/>
      <c r="N2384" s="2220"/>
      <c r="O2384" s="2220"/>
      <c r="P2384" s="2220"/>
      <c r="Q2384" s="517"/>
      <c r="R2384" s="1135">
        <f t="shared" si="485"/>
        <v>0</v>
      </c>
      <c r="S2384" s="517">
        <f t="shared" ref="S2384:V2384" si="492">S2381</f>
        <v>0</v>
      </c>
      <c r="T2384" s="1013">
        <f t="shared" si="492"/>
        <v>0</v>
      </c>
      <c r="U2384" s="517">
        <f t="shared" si="492"/>
        <v>0</v>
      </c>
      <c r="V2384" s="517">
        <f t="shared" si="492"/>
        <v>0</v>
      </c>
      <c r="W2384" s="517"/>
      <c r="X2384" s="517">
        <f>X2381</f>
        <v>0</v>
      </c>
      <c r="Y2384" s="517">
        <f>Y2381</f>
        <v>0</v>
      </c>
      <c r="Z2384" s="2254"/>
      <c r="AA2384" s="1169"/>
      <c r="AB2384" s="1386"/>
      <c r="AC2384" s="1401"/>
    </row>
    <row r="2385" spans="1:29" ht="15.75" thickBot="1" x14ac:dyDescent="0.3">
      <c r="A2385" s="227">
        <v>1</v>
      </c>
      <c r="B2385" s="1836" t="s">
        <v>316</v>
      </c>
      <c r="C2385" s="1836"/>
      <c r="D2385" s="2120"/>
      <c r="E2385" s="418"/>
      <c r="F2385" s="2120">
        <f t="shared" si="489"/>
        <v>0</v>
      </c>
      <c r="G2385" s="3894"/>
      <c r="H2385" s="2120"/>
      <c r="I2385" s="2120"/>
      <c r="J2385" s="2120"/>
      <c r="K2385" s="2120"/>
      <c r="L2385" s="2120"/>
      <c r="M2385" s="3693"/>
      <c r="N2385" s="3694"/>
      <c r="O2385" s="3694"/>
      <c r="P2385" s="3694"/>
      <c r="Q2385" s="3690"/>
      <c r="R2385" s="3690">
        <f t="shared" si="485"/>
        <v>0</v>
      </c>
      <c r="S2385" s="3690">
        <f>SUM(S2384)</f>
        <v>0</v>
      </c>
      <c r="T2385" s="3690"/>
      <c r="U2385" s="3690"/>
      <c r="V2385" s="3690">
        <f>SUM(V2384)</f>
        <v>0</v>
      </c>
      <c r="W2385" s="3690"/>
      <c r="X2385" s="3690">
        <f>SUM(X2384)</f>
        <v>0</v>
      </c>
      <c r="Y2385" s="3690">
        <f>SUM(Y2384)</f>
        <v>0</v>
      </c>
      <c r="Z2385" s="2253"/>
      <c r="AA2385" s="1121"/>
      <c r="AB2385" s="1386"/>
      <c r="AC2385" s="1401"/>
    </row>
    <row r="2386" spans="1:29" x14ac:dyDescent="0.25">
      <c r="A2386" s="227">
        <v>1</v>
      </c>
      <c r="B2386" s="1542"/>
      <c r="C2386" s="1543"/>
      <c r="D2386" s="329"/>
      <c r="E2386" s="387"/>
      <c r="F2386" s="329">
        <f t="shared" si="489"/>
        <v>0</v>
      </c>
      <c r="G2386" s="299"/>
      <c r="H2386" s="329"/>
      <c r="I2386" s="329"/>
      <c r="J2386" s="329"/>
      <c r="K2386" s="329"/>
      <c r="L2386" s="329"/>
      <c r="M2386" s="387"/>
      <c r="N2386" s="329"/>
      <c r="O2386" s="329"/>
      <c r="P2386" s="329"/>
      <c r="Q2386" s="511"/>
      <c r="R2386" s="991">
        <f t="shared" si="485"/>
        <v>0</v>
      </c>
      <c r="S2386" s="511"/>
      <c r="T2386" s="1014"/>
      <c r="U2386" s="511"/>
      <c r="V2386" s="511"/>
      <c r="W2386" s="511"/>
      <c r="X2386" s="511"/>
      <c r="Y2386" s="511"/>
      <c r="Z2386" s="1173"/>
      <c r="AA2386" s="554"/>
      <c r="AB2386" s="1386"/>
      <c r="AC2386" s="1401"/>
    </row>
    <row r="2387" spans="1:29" ht="31.5" x14ac:dyDescent="0.25">
      <c r="A2387" s="227">
        <v>1</v>
      </c>
      <c r="B2387" s="2215" t="s">
        <v>473</v>
      </c>
      <c r="C2387" s="2215"/>
      <c r="D2387" s="323"/>
      <c r="E2387" s="367"/>
      <c r="F2387" s="323">
        <f t="shared" si="489"/>
        <v>0</v>
      </c>
      <c r="G2387" s="746"/>
      <c r="H2387" s="323"/>
      <c r="I2387" s="323"/>
      <c r="J2387" s="323"/>
      <c r="K2387" s="323"/>
      <c r="L2387" s="323"/>
      <c r="M2387" s="367"/>
      <c r="N2387" s="323"/>
      <c r="O2387" s="323"/>
      <c r="P2387" s="323"/>
      <c r="Q2387" s="512"/>
      <c r="R2387" s="992">
        <f t="shared" si="485"/>
        <v>0</v>
      </c>
      <c r="S2387" s="512"/>
      <c r="T2387" s="1011"/>
      <c r="U2387" s="512"/>
      <c r="V2387" s="512"/>
      <c r="W2387" s="512"/>
      <c r="X2387" s="512"/>
      <c r="Y2387" s="512"/>
      <c r="Z2387" s="1193"/>
      <c r="AA2387" s="508"/>
      <c r="AB2387" s="1386"/>
      <c r="AC2387" s="1401"/>
    </row>
    <row r="2388" spans="1:29" x14ac:dyDescent="0.25">
      <c r="A2388" s="227">
        <v>1</v>
      </c>
      <c r="B2388" s="663" t="s">
        <v>207</v>
      </c>
      <c r="C2388" s="2246"/>
      <c r="D2388" s="323"/>
      <c r="E2388" s="367"/>
      <c r="F2388" s="323">
        <f t="shared" si="489"/>
        <v>0</v>
      </c>
      <c r="G2388" s="746"/>
      <c r="H2388" s="323"/>
      <c r="I2388" s="323"/>
      <c r="J2388" s="323"/>
      <c r="K2388" s="323"/>
      <c r="L2388" s="323"/>
      <c r="M2388" s="367"/>
      <c r="N2388" s="323"/>
      <c r="O2388" s="323"/>
      <c r="P2388" s="323"/>
      <c r="Q2388" s="512"/>
      <c r="R2388" s="1134">
        <f t="shared" si="485"/>
        <v>0</v>
      </c>
      <c r="S2388" s="512">
        <f>Y2388-X2388-U2388</f>
        <v>5.1799200000000001</v>
      </c>
      <c r="T2388" s="1011"/>
      <c r="U2388" s="512"/>
      <c r="V2388" s="512">
        <f>S2388-R2388</f>
        <v>5.1799200000000001</v>
      </c>
      <c r="W2388" s="512"/>
      <c r="X2388" s="512"/>
      <c r="Y2388" s="512">
        <v>5.1799200000000001</v>
      </c>
      <c r="Z2388" s="1193"/>
      <c r="AA2388" s="508"/>
      <c r="AB2388" s="1386"/>
      <c r="AC2388" s="1401"/>
    </row>
    <row r="2389" spans="1:29" ht="29.25" x14ac:dyDescent="0.25">
      <c r="A2389" s="227">
        <v>1</v>
      </c>
      <c r="B2389" s="723" t="s">
        <v>365</v>
      </c>
      <c r="C2389" s="2038"/>
      <c r="D2389" s="323"/>
      <c r="E2389" s="367"/>
      <c r="F2389" s="323">
        <f t="shared" si="489"/>
        <v>0</v>
      </c>
      <c r="G2389" s="746"/>
      <c r="H2389" s="323"/>
      <c r="I2389" s="323"/>
      <c r="J2389" s="323"/>
      <c r="K2389" s="323"/>
      <c r="L2389" s="323"/>
      <c r="M2389" s="367"/>
      <c r="N2389" s="323"/>
      <c r="O2389" s="323"/>
      <c r="P2389" s="323"/>
      <c r="Q2389" s="512"/>
      <c r="R2389" s="992">
        <f t="shared" si="485"/>
        <v>0</v>
      </c>
      <c r="S2389" s="512"/>
      <c r="T2389" s="1011"/>
      <c r="U2389" s="512"/>
      <c r="V2389" s="512"/>
      <c r="W2389" s="512"/>
      <c r="X2389" s="512"/>
      <c r="Y2389" s="512"/>
      <c r="Z2389" s="1193"/>
      <c r="AA2389" s="508"/>
      <c r="AB2389" s="1386"/>
      <c r="AC2389" s="1401"/>
    </row>
    <row r="2390" spans="1:29" ht="30" x14ac:dyDescent="0.25">
      <c r="A2390" s="227">
        <v>1</v>
      </c>
      <c r="B2390" s="1068" t="s">
        <v>354</v>
      </c>
      <c r="C2390" s="2038"/>
      <c r="D2390" s="323"/>
      <c r="E2390" s="367"/>
      <c r="F2390" s="323">
        <f t="shared" si="489"/>
        <v>0</v>
      </c>
      <c r="G2390" s="746"/>
      <c r="H2390" s="323"/>
      <c r="I2390" s="323"/>
      <c r="J2390" s="323"/>
      <c r="K2390" s="323"/>
      <c r="L2390" s="323"/>
      <c r="M2390" s="367"/>
      <c r="N2390" s="323"/>
      <c r="O2390" s="323"/>
      <c r="P2390" s="323"/>
      <c r="Q2390" s="512"/>
      <c r="R2390" s="992">
        <f t="shared" si="485"/>
        <v>0</v>
      </c>
      <c r="S2390" s="512"/>
      <c r="T2390" s="1011"/>
      <c r="U2390" s="512"/>
      <c r="V2390" s="512"/>
      <c r="W2390" s="512"/>
      <c r="X2390" s="512"/>
      <c r="Y2390" s="512"/>
      <c r="Z2390" s="1193"/>
      <c r="AA2390" s="508"/>
      <c r="AB2390" s="1386"/>
      <c r="AC2390" s="1401"/>
    </row>
    <row r="2391" spans="1:29" x14ac:dyDescent="0.25">
      <c r="A2391" s="227">
        <v>1</v>
      </c>
      <c r="B2391" s="4" t="s">
        <v>355</v>
      </c>
      <c r="C2391" s="2038"/>
      <c r="D2391" s="323"/>
      <c r="E2391" s="367"/>
      <c r="F2391" s="323">
        <f t="shared" si="489"/>
        <v>0</v>
      </c>
      <c r="G2391" s="746"/>
      <c r="H2391" s="323"/>
      <c r="I2391" s="323"/>
      <c r="J2391" s="323"/>
      <c r="K2391" s="323"/>
      <c r="L2391" s="323"/>
      <c r="M2391" s="367"/>
      <c r="N2391" s="323"/>
      <c r="O2391" s="323"/>
      <c r="P2391" s="323"/>
      <c r="Q2391" s="512"/>
      <c r="R2391" s="992">
        <f t="shared" si="485"/>
        <v>0</v>
      </c>
      <c r="S2391" s="512"/>
      <c r="T2391" s="1011"/>
      <c r="U2391" s="512"/>
      <c r="V2391" s="512"/>
      <c r="W2391" s="512"/>
      <c r="X2391" s="512"/>
      <c r="Y2391" s="512"/>
      <c r="Z2391" s="1193"/>
      <c r="AA2391" s="508"/>
      <c r="AB2391" s="1386"/>
      <c r="AC2391" s="1401"/>
    </row>
    <row r="2392" spans="1:29" ht="30" x14ac:dyDescent="0.25">
      <c r="A2392" s="227">
        <v>1</v>
      </c>
      <c r="B2392" s="4" t="s">
        <v>380</v>
      </c>
      <c r="C2392" s="2038"/>
      <c r="D2392" s="323"/>
      <c r="E2392" s="367"/>
      <c r="F2392" s="323">
        <f t="shared" si="489"/>
        <v>0</v>
      </c>
      <c r="G2392" s="746"/>
      <c r="H2392" s="323"/>
      <c r="I2392" s="323"/>
      <c r="J2392" s="323"/>
      <c r="K2392" s="323"/>
      <c r="L2392" s="323"/>
      <c r="M2392" s="367"/>
      <c r="N2392" s="323"/>
      <c r="O2392" s="323"/>
      <c r="P2392" s="323"/>
      <c r="Q2392" s="512"/>
      <c r="R2392" s="992">
        <f t="shared" si="485"/>
        <v>0</v>
      </c>
      <c r="S2392" s="512"/>
      <c r="T2392" s="1011"/>
      <c r="U2392" s="512"/>
      <c r="V2392" s="512"/>
      <c r="W2392" s="512"/>
      <c r="X2392" s="512"/>
      <c r="Y2392" s="512"/>
      <c r="Z2392" s="1193"/>
      <c r="AA2392" s="508"/>
      <c r="AB2392" s="1386"/>
      <c r="AC2392" s="1401"/>
    </row>
    <row r="2393" spans="1:29" ht="29.25" x14ac:dyDescent="0.25">
      <c r="A2393" s="227">
        <v>1</v>
      </c>
      <c r="B2393" s="723" t="s">
        <v>366</v>
      </c>
      <c r="C2393" s="2038"/>
      <c r="D2393" s="323"/>
      <c r="E2393" s="746">
        <f>E2395/9.4</f>
        <v>0</v>
      </c>
      <c r="F2393" s="746">
        <f t="shared" si="489"/>
        <v>0</v>
      </c>
      <c r="G2393" s="746">
        <f>G2395/9.4</f>
        <v>2.3872340425531915</v>
      </c>
      <c r="H2393" s="323" t="e">
        <f>G2393/F2393*100</f>
        <v>#DIV/0!</v>
      </c>
      <c r="I2393" s="323"/>
      <c r="J2393" s="323"/>
      <c r="K2393" s="323"/>
      <c r="L2393" s="323"/>
      <c r="M2393" s="367"/>
      <c r="N2393" s="323"/>
      <c r="O2393" s="323"/>
      <c r="P2393" s="323"/>
      <c r="Q2393" s="512"/>
      <c r="R2393" s="992">
        <f t="shared" si="485"/>
        <v>0</v>
      </c>
      <c r="S2393" s="512"/>
      <c r="T2393" s="1011"/>
      <c r="U2393" s="512"/>
      <c r="V2393" s="512"/>
      <c r="W2393" s="512"/>
      <c r="X2393" s="512"/>
      <c r="Y2393" s="512"/>
      <c r="Z2393" s="1193"/>
      <c r="AA2393" s="508"/>
      <c r="AB2393" s="1386"/>
      <c r="AC2393" s="1401"/>
    </row>
    <row r="2394" spans="1:29" ht="29.25" x14ac:dyDescent="0.25">
      <c r="A2394" s="227">
        <v>1</v>
      </c>
      <c r="B2394" s="723" t="s">
        <v>382</v>
      </c>
      <c r="C2394" s="2038"/>
      <c r="D2394" s="323"/>
      <c r="E2394" s="299">
        <f>E2395/9.4</f>
        <v>0</v>
      </c>
      <c r="F2394" s="323">
        <f t="shared" si="489"/>
        <v>0</v>
      </c>
      <c r="G2394" s="746">
        <f>G2395/9.4</f>
        <v>2.3872340425531915</v>
      </c>
      <c r="H2394" s="323" t="e">
        <f>G2394/F2394*100</f>
        <v>#DIV/0!</v>
      </c>
      <c r="I2394" s="323"/>
      <c r="J2394" s="323"/>
      <c r="K2394" s="323"/>
      <c r="L2394" s="323"/>
      <c r="M2394" s="367"/>
      <c r="N2394" s="323"/>
      <c r="O2394" s="323"/>
      <c r="P2394" s="323"/>
      <c r="Q2394" s="512"/>
      <c r="R2394" s="992">
        <f t="shared" si="485"/>
        <v>0</v>
      </c>
      <c r="S2394" s="512"/>
      <c r="T2394" s="1011"/>
      <c r="U2394" s="512"/>
      <c r="V2394" s="512"/>
      <c r="W2394" s="512"/>
      <c r="X2394" s="512"/>
      <c r="Y2394" s="512"/>
      <c r="Z2394" s="1193"/>
      <c r="AA2394" s="508"/>
      <c r="AB2394" s="1386"/>
      <c r="AC2394" s="1401"/>
    </row>
    <row r="2395" spans="1:29" x14ac:dyDescent="0.25">
      <c r="A2395" s="227">
        <v>1</v>
      </c>
      <c r="B2395" s="739" t="s">
        <v>383</v>
      </c>
      <c r="C2395" s="2038"/>
      <c r="D2395" s="323"/>
      <c r="E2395" s="741"/>
      <c r="F2395" s="323">
        <f t="shared" si="489"/>
        <v>0</v>
      </c>
      <c r="G2395" s="746">
        <v>22.44</v>
      </c>
      <c r="H2395" s="323" t="e">
        <f>G2395/F2395*100</f>
        <v>#DIV/0!</v>
      </c>
      <c r="I2395" s="323"/>
      <c r="J2395" s="323"/>
      <c r="K2395" s="323"/>
      <c r="L2395" s="323"/>
      <c r="M2395" s="367"/>
      <c r="N2395" s="323"/>
      <c r="O2395" s="323"/>
      <c r="P2395" s="323"/>
      <c r="Q2395" s="512"/>
      <c r="R2395" s="992">
        <f t="shared" si="485"/>
        <v>0</v>
      </c>
      <c r="S2395" s="512"/>
      <c r="T2395" s="1011"/>
      <c r="U2395" s="512"/>
      <c r="V2395" s="512"/>
      <c r="W2395" s="512"/>
      <c r="X2395" s="512"/>
      <c r="Y2395" s="512"/>
      <c r="Z2395" s="1193"/>
      <c r="AA2395" s="508"/>
      <c r="AB2395" s="1386"/>
      <c r="AC2395" s="1401"/>
    </row>
    <row r="2396" spans="1:29" x14ac:dyDescent="0.25">
      <c r="A2396" s="227">
        <v>1</v>
      </c>
      <c r="B2396" s="739" t="s">
        <v>388</v>
      </c>
      <c r="C2396" s="2038"/>
      <c r="D2396" s="323"/>
      <c r="E2396" s="741"/>
      <c r="F2396" s="323">
        <f t="shared" si="489"/>
        <v>0</v>
      </c>
      <c r="G2396" s="746"/>
      <c r="H2396" s="323"/>
      <c r="I2396" s="323"/>
      <c r="J2396" s="323"/>
      <c r="K2396" s="323"/>
      <c r="L2396" s="323"/>
      <c r="M2396" s="367"/>
      <c r="N2396" s="323"/>
      <c r="O2396" s="323"/>
      <c r="P2396" s="323"/>
      <c r="Q2396" s="512"/>
      <c r="R2396" s="992">
        <f t="shared" si="485"/>
        <v>0</v>
      </c>
      <c r="S2396" s="512"/>
      <c r="T2396" s="1011"/>
      <c r="U2396" s="512"/>
      <c r="V2396" s="512"/>
      <c r="W2396" s="512"/>
      <c r="X2396" s="512"/>
      <c r="Y2396" s="512"/>
      <c r="Z2396" s="1193"/>
      <c r="AA2396" s="508"/>
      <c r="AB2396" s="1386"/>
      <c r="AC2396" s="1401"/>
    </row>
    <row r="2397" spans="1:29" ht="29.25" x14ac:dyDescent="0.25">
      <c r="A2397" s="227">
        <v>1</v>
      </c>
      <c r="B2397" s="667" t="s">
        <v>281</v>
      </c>
      <c r="C2397" s="2038"/>
      <c r="D2397" s="323"/>
      <c r="E2397" s="740"/>
      <c r="F2397" s="323">
        <f t="shared" si="489"/>
        <v>0</v>
      </c>
      <c r="G2397" s="746"/>
      <c r="H2397" s="323"/>
      <c r="I2397" s="323"/>
      <c r="J2397" s="323"/>
      <c r="K2397" s="323"/>
      <c r="L2397" s="323"/>
      <c r="M2397" s="367"/>
      <c r="N2397" s="323"/>
      <c r="O2397" s="323"/>
      <c r="P2397" s="323"/>
      <c r="Q2397" s="512"/>
      <c r="R2397" s="992">
        <f t="shared" si="485"/>
        <v>0</v>
      </c>
      <c r="S2397" s="512"/>
      <c r="T2397" s="1011"/>
      <c r="U2397" s="512"/>
      <c r="V2397" s="512"/>
      <c r="W2397" s="512"/>
      <c r="X2397" s="512"/>
      <c r="Y2397" s="512"/>
      <c r="Z2397" s="1193"/>
      <c r="AA2397" s="508"/>
      <c r="AB2397" s="1386"/>
      <c r="AC2397" s="1401"/>
    </row>
    <row r="2398" spans="1:29" ht="29.25" x14ac:dyDescent="0.25">
      <c r="A2398" s="227">
        <v>1</v>
      </c>
      <c r="B2398" s="685" t="s">
        <v>282</v>
      </c>
      <c r="C2398" s="2038"/>
      <c r="D2398" s="1334"/>
      <c r="E2398" s="747">
        <f>E2393</f>
        <v>0</v>
      </c>
      <c r="F2398" s="747">
        <f t="shared" si="489"/>
        <v>0</v>
      </c>
      <c r="G2398" s="747">
        <f>G2393</f>
        <v>2.3872340425531915</v>
      </c>
      <c r="H2398" s="747" t="e">
        <f>G2398/F2398*100</f>
        <v>#DIV/0!</v>
      </c>
      <c r="I2398" s="1334"/>
      <c r="J2398" s="1334"/>
      <c r="K2398" s="323"/>
      <c r="L2398" s="1334"/>
      <c r="M2398" s="395"/>
      <c r="N2398" s="1334"/>
      <c r="O2398" s="323"/>
      <c r="P2398" s="1334"/>
      <c r="Q2398" s="513"/>
      <c r="R2398" s="1133">
        <f t="shared" si="485"/>
        <v>0</v>
      </c>
      <c r="S2398" s="513"/>
      <c r="T2398" s="1011"/>
      <c r="U2398" s="513"/>
      <c r="V2398" s="513"/>
      <c r="W2398" s="513"/>
      <c r="X2398" s="513"/>
      <c r="Y2398" s="513"/>
      <c r="Z2398" s="1174"/>
      <c r="AA2398" s="1119"/>
      <c r="AB2398" s="1386"/>
      <c r="AC2398" s="1401"/>
    </row>
    <row r="2399" spans="1:29" ht="15.75" thickBot="1" x14ac:dyDescent="0.3">
      <c r="A2399" s="227">
        <v>1</v>
      </c>
      <c r="B2399" s="2255" t="s">
        <v>138</v>
      </c>
      <c r="C2399" s="2256"/>
      <c r="D2399" s="1983"/>
      <c r="E2399" s="747">
        <f>E2395/4.2</f>
        <v>0</v>
      </c>
      <c r="F2399" s="747">
        <f t="shared" si="489"/>
        <v>0</v>
      </c>
      <c r="G2399" s="747">
        <f>G2395/4.2</f>
        <v>5.3428571428571425</v>
      </c>
      <c r="H2399" s="747" t="e">
        <f>G2399/F2399*100</f>
        <v>#DIV/0!</v>
      </c>
      <c r="I2399" s="984"/>
      <c r="J2399" s="984"/>
      <c r="K2399" s="2144"/>
      <c r="L2399" s="984"/>
      <c r="M2399" s="370"/>
      <c r="N2399" s="984"/>
      <c r="O2399" s="984"/>
      <c r="P2399" s="984"/>
      <c r="Q2399" s="512"/>
      <c r="R2399" s="992">
        <f t="shared" si="485"/>
        <v>0</v>
      </c>
      <c r="S2399" s="513">
        <f t="shared" ref="S2399:Y2399" si="493">S2388</f>
        <v>5.1799200000000001</v>
      </c>
      <c r="T2399" s="1583">
        <f t="shared" si="493"/>
        <v>0</v>
      </c>
      <c r="U2399" s="512">
        <f>U2388</f>
        <v>0</v>
      </c>
      <c r="V2399" s="512">
        <f t="shared" si="493"/>
        <v>5.1799200000000001</v>
      </c>
      <c r="W2399" s="512">
        <f t="shared" si="493"/>
        <v>0</v>
      </c>
      <c r="X2399" s="512">
        <f t="shared" si="493"/>
        <v>0</v>
      </c>
      <c r="Y2399" s="748">
        <f t="shared" si="493"/>
        <v>5.1799200000000001</v>
      </c>
      <c r="Z2399" s="1174"/>
      <c r="AA2399" s="1238"/>
      <c r="AB2399" s="1386"/>
      <c r="AC2399" s="1401"/>
    </row>
    <row r="2400" spans="1:29" ht="15.75" thickBot="1" x14ac:dyDescent="0.3">
      <c r="A2400" s="227">
        <v>1</v>
      </c>
      <c r="B2400" s="1836" t="s">
        <v>316</v>
      </c>
      <c r="C2400" s="1836"/>
      <c r="D2400" s="2120"/>
      <c r="E2400" s="418"/>
      <c r="F2400" s="2120">
        <f t="shared" si="489"/>
        <v>0</v>
      </c>
      <c r="G2400" s="3894"/>
      <c r="H2400" s="2120"/>
      <c r="I2400" s="2120"/>
      <c r="J2400" s="2120"/>
      <c r="K2400" s="2120"/>
      <c r="L2400" s="2120"/>
      <c r="M2400" s="3693"/>
      <c r="N2400" s="3694"/>
      <c r="O2400" s="3694"/>
      <c r="P2400" s="3694"/>
      <c r="Q2400" s="3690"/>
      <c r="R2400" s="3690">
        <f t="shared" si="485"/>
        <v>0</v>
      </c>
      <c r="S2400" s="3690">
        <f t="shared" ref="S2400:Y2400" si="494">S2399</f>
        <v>5.1799200000000001</v>
      </c>
      <c r="T2400" s="3690">
        <f t="shared" si="494"/>
        <v>0</v>
      </c>
      <c r="U2400" s="3690">
        <f t="shared" si="494"/>
        <v>0</v>
      </c>
      <c r="V2400" s="3690">
        <f t="shared" si="494"/>
        <v>5.1799200000000001</v>
      </c>
      <c r="W2400" s="3690">
        <f t="shared" si="494"/>
        <v>0</v>
      </c>
      <c r="X2400" s="3690">
        <f t="shared" si="494"/>
        <v>0</v>
      </c>
      <c r="Y2400" s="3690">
        <f t="shared" si="494"/>
        <v>5.1799200000000001</v>
      </c>
      <c r="Z2400" s="2253"/>
      <c r="AA2400" s="1121"/>
      <c r="AB2400" s="1386"/>
      <c r="AC2400" s="1401"/>
    </row>
    <row r="2401" spans="1:29" x14ac:dyDescent="0.25">
      <c r="A2401" s="227">
        <v>1</v>
      </c>
      <c r="B2401" s="329"/>
      <c r="C2401" s="2257"/>
      <c r="D2401" s="329"/>
      <c r="E2401" s="387"/>
      <c r="F2401" s="329">
        <f t="shared" si="489"/>
        <v>0</v>
      </c>
      <c r="G2401" s="299"/>
      <c r="H2401" s="329"/>
      <c r="I2401" s="329"/>
      <c r="J2401" s="329"/>
      <c r="K2401" s="329"/>
      <c r="L2401" s="329"/>
      <c r="M2401" s="387"/>
      <c r="N2401" s="329"/>
      <c r="O2401" s="329"/>
      <c r="P2401" s="329"/>
      <c r="Q2401" s="511"/>
      <c r="R2401" s="991">
        <f t="shared" si="485"/>
        <v>0</v>
      </c>
      <c r="S2401" s="511"/>
      <c r="T2401" s="1014"/>
      <c r="U2401" s="511"/>
      <c r="V2401" s="511"/>
      <c r="W2401" s="511"/>
      <c r="X2401" s="511"/>
      <c r="Y2401" s="511"/>
      <c r="Z2401" s="1173"/>
      <c r="AA2401" s="554"/>
      <c r="AB2401" s="1386"/>
      <c r="AC2401" s="1401"/>
    </row>
    <row r="2402" spans="1:29" ht="15.75" x14ac:dyDescent="0.25">
      <c r="A2402" s="227">
        <v>1</v>
      </c>
      <c r="B2402" s="2215" t="s">
        <v>535</v>
      </c>
      <c r="C2402" s="2215"/>
      <c r="D2402" s="323"/>
      <c r="E2402" s="367"/>
      <c r="F2402" s="323">
        <f t="shared" si="489"/>
        <v>0</v>
      </c>
      <c r="G2402" s="746"/>
      <c r="H2402" s="323"/>
      <c r="I2402" s="323"/>
      <c r="J2402" s="323"/>
      <c r="K2402" s="323"/>
      <c r="L2402" s="323"/>
      <c r="M2402" s="367"/>
      <c r="N2402" s="323"/>
      <c r="O2402" s="323"/>
      <c r="P2402" s="323"/>
      <c r="Q2402" s="512"/>
      <c r="R2402" s="992">
        <f t="shared" si="485"/>
        <v>0</v>
      </c>
      <c r="S2402" s="512"/>
      <c r="T2402" s="1011"/>
      <c r="U2402" s="512"/>
      <c r="V2402" s="512"/>
      <c r="W2402" s="512"/>
      <c r="X2402" s="512"/>
      <c r="Y2402" s="512"/>
      <c r="Z2402" s="1193"/>
      <c r="AA2402" s="508"/>
      <c r="AB2402" s="1386"/>
      <c r="AC2402" s="1401"/>
    </row>
    <row r="2403" spans="1:29" ht="42.75" customHeight="1" x14ac:dyDescent="0.25">
      <c r="A2403" s="227">
        <v>1</v>
      </c>
      <c r="B2403" s="2628" t="s">
        <v>200</v>
      </c>
      <c r="C2403" s="1621"/>
      <c r="D2403" s="323"/>
      <c r="E2403" s="367"/>
      <c r="F2403" s="367">
        <f t="shared" si="489"/>
        <v>0</v>
      </c>
      <c r="G2403" s="2671"/>
      <c r="H2403" s="323" t="e">
        <f>G2403/F2403*100</f>
        <v>#DIV/0!</v>
      </c>
      <c r="I2403" s="323"/>
      <c r="J2403" s="323"/>
      <c r="K2403" s="323"/>
      <c r="L2403" s="323"/>
      <c r="M2403" s="367"/>
      <c r="N2403" s="323"/>
      <c r="O2403" s="323"/>
      <c r="P2403" s="323"/>
      <c r="Q2403" s="512"/>
      <c r="R2403" s="992">
        <f t="shared" si="485"/>
        <v>0</v>
      </c>
      <c r="S2403" s="512"/>
      <c r="T2403" s="1011"/>
      <c r="U2403" s="512"/>
      <c r="V2403" s="512"/>
      <c r="W2403" s="512"/>
      <c r="X2403" s="512"/>
      <c r="Y2403" s="512"/>
      <c r="Z2403" s="1225"/>
      <c r="AA2403" s="508"/>
      <c r="AB2403" s="1386"/>
      <c r="AC2403" s="1401"/>
    </row>
    <row r="2404" spans="1:29" ht="15.75" thickBot="1" x14ac:dyDescent="0.3">
      <c r="A2404" s="227">
        <v>1</v>
      </c>
      <c r="B2404" s="2258" t="s">
        <v>224</v>
      </c>
      <c r="C2404" s="2245"/>
      <c r="D2404" s="2220"/>
      <c r="E2404" s="419">
        <f>E2403</f>
        <v>0</v>
      </c>
      <c r="F2404" s="2220">
        <f t="shared" si="489"/>
        <v>0</v>
      </c>
      <c r="G2404" s="3895">
        <f>G2403</f>
        <v>0</v>
      </c>
      <c r="H2404" s="2220" t="e">
        <f>G2404/F2404*100</f>
        <v>#DIV/0!</v>
      </c>
      <c r="I2404" s="2220"/>
      <c r="J2404" s="2220"/>
      <c r="K2404" s="2220"/>
      <c r="L2404" s="2220"/>
      <c r="M2404" s="419"/>
      <c r="N2404" s="2220"/>
      <c r="O2404" s="2220"/>
      <c r="P2404" s="2220"/>
      <c r="Q2404" s="517"/>
      <c r="R2404" s="992">
        <f t="shared" si="485"/>
        <v>0</v>
      </c>
      <c r="S2404" s="513">
        <f>Y2404-X2404-U2404</f>
        <v>0</v>
      </c>
      <c r="T2404" s="1583"/>
      <c r="U2404" s="512"/>
      <c r="V2404" s="512">
        <f>S2404-R2404</f>
        <v>0</v>
      </c>
      <c r="W2404" s="512"/>
      <c r="X2404" s="512"/>
      <c r="Y2404" s="748"/>
      <c r="Z2404" s="2254"/>
      <c r="AA2404" s="1169"/>
      <c r="AB2404" s="1386"/>
      <c r="AC2404" s="1401"/>
    </row>
    <row r="2405" spans="1:29" ht="15.75" thickBot="1" x14ac:dyDescent="0.3">
      <c r="A2405" s="227">
        <v>1</v>
      </c>
      <c r="B2405" s="258" t="s">
        <v>316</v>
      </c>
      <c r="C2405" s="258"/>
      <c r="D2405" s="2120"/>
      <c r="E2405" s="418"/>
      <c r="F2405" s="2120">
        <f t="shared" si="489"/>
        <v>0</v>
      </c>
      <c r="G2405" s="3894"/>
      <c r="H2405" s="2120"/>
      <c r="I2405" s="2120"/>
      <c r="J2405" s="2120"/>
      <c r="K2405" s="2120"/>
      <c r="L2405" s="2120"/>
      <c r="M2405" s="418"/>
      <c r="N2405" s="2120"/>
      <c r="O2405" s="2120"/>
      <c r="P2405" s="2120"/>
      <c r="Q2405" s="518"/>
      <c r="R2405" s="993">
        <f t="shared" si="485"/>
        <v>0</v>
      </c>
      <c r="S2405" s="518">
        <f t="shared" ref="S2405:X2405" si="495">SUM(S2404)</f>
        <v>0</v>
      </c>
      <c r="T2405" s="1016"/>
      <c r="U2405" s="518"/>
      <c r="V2405" s="518">
        <f t="shared" si="495"/>
        <v>0</v>
      </c>
      <c r="W2405" s="518"/>
      <c r="X2405" s="518">
        <f t="shared" si="495"/>
        <v>0</v>
      </c>
      <c r="Y2405" s="518">
        <f>SUM(Y2404)</f>
        <v>0</v>
      </c>
      <c r="Z2405" s="2253"/>
      <c r="AA2405" s="1121"/>
      <c r="AB2405" s="1386"/>
      <c r="AC2405" s="1401"/>
    </row>
    <row r="2406" spans="1:29" x14ac:dyDescent="0.25">
      <c r="A2406" s="227">
        <v>1</v>
      </c>
      <c r="B2406" s="329"/>
      <c r="C2406" s="2257"/>
      <c r="D2406" s="329"/>
      <c r="E2406" s="387"/>
      <c r="F2406" s="329">
        <f t="shared" si="489"/>
        <v>0</v>
      </c>
      <c r="G2406" s="299"/>
      <c r="H2406" s="329"/>
      <c r="I2406" s="329"/>
      <c r="J2406" s="329"/>
      <c r="K2406" s="329"/>
      <c r="L2406" s="329"/>
      <c r="M2406" s="387"/>
      <c r="N2406" s="329"/>
      <c r="O2406" s="329"/>
      <c r="P2406" s="329"/>
      <c r="Q2406" s="511"/>
      <c r="R2406" s="991">
        <f t="shared" si="485"/>
        <v>0</v>
      </c>
      <c r="S2406" s="511"/>
      <c r="T2406" s="1014"/>
      <c r="U2406" s="511"/>
      <c r="V2406" s="511"/>
      <c r="W2406" s="511"/>
      <c r="X2406" s="511"/>
      <c r="Y2406" s="511"/>
      <c r="Z2406" s="1173"/>
      <c r="AA2406" s="554"/>
      <c r="AB2406" s="1386"/>
      <c r="AC2406" s="1401"/>
    </row>
    <row r="2407" spans="1:29" ht="31.5" x14ac:dyDescent="0.25">
      <c r="A2407" s="227">
        <v>1</v>
      </c>
      <c r="B2407" s="2215" t="s">
        <v>474</v>
      </c>
      <c r="C2407" s="2215"/>
      <c r="D2407" s="323"/>
      <c r="E2407" s="367"/>
      <c r="F2407" s="323">
        <f t="shared" si="489"/>
        <v>0</v>
      </c>
      <c r="G2407" s="746"/>
      <c r="H2407" s="323"/>
      <c r="I2407" s="323"/>
      <c r="J2407" s="323"/>
      <c r="K2407" s="323"/>
      <c r="L2407" s="323"/>
      <c r="M2407" s="367"/>
      <c r="N2407" s="323"/>
      <c r="O2407" s="323"/>
      <c r="P2407" s="323"/>
      <c r="Q2407" s="512"/>
      <c r="R2407" s="992">
        <f t="shared" ref="R2407:R2470" si="496">Q2407/12*$B$4</f>
        <v>0</v>
      </c>
      <c r="S2407" s="512"/>
      <c r="T2407" s="1011"/>
      <c r="U2407" s="512"/>
      <c r="V2407" s="512"/>
      <c r="W2407" s="512"/>
      <c r="X2407" s="512"/>
      <c r="Y2407" s="512"/>
      <c r="Z2407" s="1193"/>
      <c r="AA2407" s="508"/>
      <c r="AB2407" s="1386"/>
      <c r="AC2407" s="1401"/>
    </row>
    <row r="2408" spans="1:29" x14ac:dyDescent="0.25">
      <c r="A2408" s="227">
        <v>1</v>
      </c>
      <c r="B2408" s="350" t="s">
        <v>207</v>
      </c>
      <c r="C2408" s="2246"/>
      <c r="D2408" s="323"/>
      <c r="E2408" s="367"/>
      <c r="F2408" s="323">
        <f t="shared" si="489"/>
        <v>0</v>
      </c>
      <c r="G2408" s="746"/>
      <c r="H2408" s="323"/>
      <c r="I2408" s="323"/>
      <c r="J2408" s="323"/>
      <c r="K2408" s="323"/>
      <c r="L2408" s="323"/>
      <c r="M2408" s="367"/>
      <c r="N2408" s="323"/>
      <c r="O2408" s="323"/>
      <c r="P2408" s="323"/>
      <c r="Q2408" s="512"/>
      <c r="R2408" s="992">
        <f t="shared" si="496"/>
        <v>0</v>
      </c>
      <c r="S2408" s="512"/>
      <c r="T2408" s="1011"/>
      <c r="U2408" s="512"/>
      <c r="V2408" s="512"/>
      <c r="W2408" s="512"/>
      <c r="X2408" s="512"/>
      <c r="Y2408" s="512"/>
      <c r="Z2408" s="1193"/>
      <c r="AA2408" s="508"/>
      <c r="AB2408" s="1386"/>
      <c r="AC2408" s="1401"/>
    </row>
    <row r="2409" spans="1:29" ht="15.75" x14ac:dyDescent="0.25">
      <c r="A2409" s="227">
        <v>1</v>
      </c>
      <c r="B2409" s="710" t="s">
        <v>235</v>
      </c>
      <c r="C2409" s="1768"/>
      <c r="D2409" s="329"/>
      <c r="E2409" s="277">
        <f>SUM(E2410:E2413)</f>
        <v>0</v>
      </c>
      <c r="F2409" s="277">
        <f t="shared" si="489"/>
        <v>0</v>
      </c>
      <c r="G2409" s="2631">
        <f>SUM(G2410:G2413)</f>
        <v>0</v>
      </c>
      <c r="H2409" s="323" t="e">
        <f>G2409/F2409*100</f>
        <v>#DIV/0!</v>
      </c>
      <c r="I2409" s="329"/>
      <c r="J2409" s="329"/>
      <c r="K2409" s="329"/>
      <c r="L2409" s="329"/>
      <c r="M2409" s="387"/>
      <c r="N2409" s="329"/>
      <c r="O2409" s="329"/>
      <c r="P2409" s="329"/>
      <c r="Q2409" s="511"/>
      <c r="R2409" s="1134">
        <f t="shared" si="496"/>
        <v>0</v>
      </c>
      <c r="S2409" s="511">
        <f>Y2409-X2409-U2409</f>
        <v>0</v>
      </c>
      <c r="T2409" s="1014"/>
      <c r="U2409" s="511"/>
      <c r="V2409" s="511">
        <f>S2409-R2409</f>
        <v>0</v>
      </c>
      <c r="W2409" s="511"/>
      <c r="X2409" s="511"/>
      <c r="Y2409" s="511"/>
      <c r="Z2409" s="1217"/>
      <c r="AA2409" s="554"/>
      <c r="AB2409" s="1386"/>
      <c r="AC2409" s="1401"/>
    </row>
    <row r="2410" spans="1:29" x14ac:dyDescent="0.25">
      <c r="A2410" s="227">
        <v>1</v>
      </c>
      <c r="B2410" s="278" t="s">
        <v>68</v>
      </c>
      <c r="C2410" s="609"/>
      <c r="D2410" s="323"/>
      <c r="E2410" s="277"/>
      <c r="F2410" s="323">
        <f t="shared" si="489"/>
        <v>0</v>
      </c>
      <c r="G2410" s="746"/>
      <c r="H2410" s="323" t="e">
        <f>G2410/F2410*100</f>
        <v>#DIV/0!</v>
      </c>
      <c r="I2410" s="323"/>
      <c r="J2410" s="323"/>
      <c r="K2410" s="323"/>
      <c r="L2410" s="323"/>
      <c r="M2410" s="367"/>
      <c r="N2410" s="323"/>
      <c r="O2410" s="323"/>
      <c r="P2410" s="323"/>
      <c r="Q2410" s="512"/>
      <c r="R2410" s="992">
        <f t="shared" si="496"/>
        <v>0</v>
      </c>
      <c r="S2410" s="512"/>
      <c r="T2410" s="1011"/>
      <c r="U2410" s="512"/>
      <c r="V2410" s="512"/>
      <c r="W2410" s="512"/>
      <c r="X2410" s="512"/>
      <c r="Y2410" s="512"/>
      <c r="Z2410" s="1193"/>
      <c r="AA2410" s="508"/>
      <c r="AB2410" s="1386"/>
      <c r="AC2410" s="1401"/>
    </row>
    <row r="2411" spans="1:29" ht="30" x14ac:dyDescent="0.25">
      <c r="A2411" s="227">
        <v>1</v>
      </c>
      <c r="B2411" s="278" t="s">
        <v>125</v>
      </c>
      <c r="C2411" s="609"/>
      <c r="D2411" s="323"/>
      <c r="E2411" s="277"/>
      <c r="F2411" s="323">
        <f t="shared" si="489"/>
        <v>0</v>
      </c>
      <c r="G2411" s="746"/>
      <c r="H2411" s="323" t="e">
        <f>G2411/F2411*100</f>
        <v>#DIV/0!</v>
      </c>
      <c r="I2411" s="323"/>
      <c r="J2411" s="323"/>
      <c r="K2411" s="323"/>
      <c r="L2411" s="323"/>
      <c r="M2411" s="367"/>
      <c r="N2411" s="323"/>
      <c r="O2411" s="323"/>
      <c r="P2411" s="323"/>
      <c r="Q2411" s="512"/>
      <c r="R2411" s="992">
        <f t="shared" si="496"/>
        <v>0</v>
      </c>
      <c r="S2411" s="512"/>
      <c r="T2411" s="1011"/>
      <c r="U2411" s="512"/>
      <c r="V2411" s="512"/>
      <c r="W2411" s="512"/>
      <c r="X2411" s="512"/>
      <c r="Y2411" s="512"/>
      <c r="Z2411" s="1193"/>
      <c r="AA2411" s="508"/>
      <c r="AB2411" s="1386"/>
      <c r="AC2411" s="1401"/>
    </row>
    <row r="2412" spans="1:29" x14ac:dyDescent="0.25">
      <c r="A2412" s="227">
        <v>1</v>
      </c>
      <c r="B2412" s="278" t="s">
        <v>70</v>
      </c>
      <c r="C2412" s="609"/>
      <c r="D2412" s="323"/>
      <c r="E2412" s="277"/>
      <c r="F2412" s="323">
        <f t="shared" si="489"/>
        <v>0</v>
      </c>
      <c r="G2412" s="746"/>
      <c r="H2412" s="323" t="e">
        <f>G2412/F2412*100</f>
        <v>#DIV/0!</v>
      </c>
      <c r="I2412" s="323"/>
      <c r="J2412" s="323"/>
      <c r="K2412" s="323"/>
      <c r="L2412" s="323"/>
      <c r="M2412" s="367"/>
      <c r="N2412" s="323"/>
      <c r="O2412" s="323"/>
      <c r="P2412" s="323"/>
      <c r="Q2412" s="512"/>
      <c r="R2412" s="992">
        <f t="shared" si="496"/>
        <v>0</v>
      </c>
      <c r="S2412" s="512"/>
      <c r="T2412" s="1011"/>
      <c r="U2412" s="512"/>
      <c r="V2412" s="512"/>
      <c r="W2412" s="512"/>
      <c r="X2412" s="512"/>
      <c r="Y2412" s="512"/>
      <c r="Z2412" s="1193"/>
      <c r="AA2412" s="508"/>
      <c r="AB2412" s="1386"/>
      <c r="AC2412" s="1401"/>
    </row>
    <row r="2413" spans="1:29" ht="30" x14ac:dyDescent="0.25">
      <c r="A2413" s="227">
        <v>1</v>
      </c>
      <c r="B2413" s="278" t="s">
        <v>284</v>
      </c>
      <c r="C2413" s="609"/>
      <c r="D2413" s="323"/>
      <c r="E2413" s="277"/>
      <c r="F2413" s="323">
        <f t="shared" si="489"/>
        <v>0</v>
      </c>
      <c r="G2413" s="746"/>
      <c r="H2413" s="323"/>
      <c r="I2413" s="323"/>
      <c r="J2413" s="323"/>
      <c r="K2413" s="323"/>
      <c r="L2413" s="323"/>
      <c r="M2413" s="367"/>
      <c r="N2413" s="323"/>
      <c r="O2413" s="323"/>
      <c r="P2413" s="323"/>
      <c r="Q2413" s="512"/>
      <c r="R2413" s="992">
        <f t="shared" si="496"/>
        <v>0</v>
      </c>
      <c r="S2413" s="512"/>
      <c r="T2413" s="1011"/>
      <c r="U2413" s="512"/>
      <c r="V2413" s="512"/>
      <c r="W2413" s="512"/>
      <c r="X2413" s="512"/>
      <c r="Y2413" s="512"/>
      <c r="Z2413" s="1193"/>
      <c r="AA2413" s="508"/>
      <c r="AB2413" s="1386"/>
      <c r="AC2413" s="1401"/>
    </row>
    <row r="2414" spans="1:29" ht="15.75" thickBot="1" x14ac:dyDescent="0.3">
      <c r="A2414" s="227">
        <v>1</v>
      </c>
      <c r="B2414" s="2258" t="s">
        <v>138</v>
      </c>
      <c r="C2414" s="2250"/>
      <c r="D2414" s="1078"/>
      <c r="E2414" s="396"/>
      <c r="F2414" s="1078">
        <f t="shared" si="489"/>
        <v>0</v>
      </c>
      <c r="G2414" s="706"/>
      <c r="H2414" s="1987"/>
      <c r="I2414" s="1078"/>
      <c r="J2414" s="1078"/>
      <c r="K2414" s="1078"/>
      <c r="L2414" s="1078"/>
      <c r="M2414" s="396"/>
      <c r="N2414" s="1078"/>
      <c r="O2414" s="1078"/>
      <c r="P2414" s="1078"/>
      <c r="Q2414" s="510">
        <v>25</v>
      </c>
      <c r="R2414" s="1135">
        <f t="shared" si="496"/>
        <v>2.0833333333333335</v>
      </c>
      <c r="S2414" s="510">
        <f t="shared" ref="S2414:V2414" si="497">S2409</f>
        <v>0</v>
      </c>
      <c r="T2414" s="1015">
        <f t="shared" si="497"/>
        <v>0</v>
      </c>
      <c r="U2414" s="510">
        <f t="shared" si="497"/>
        <v>0</v>
      </c>
      <c r="V2414" s="510">
        <f t="shared" si="497"/>
        <v>0</v>
      </c>
      <c r="W2414" s="510"/>
      <c r="X2414" s="510">
        <f>X2409</f>
        <v>0</v>
      </c>
      <c r="Y2414" s="510">
        <f>Y2409</f>
        <v>0</v>
      </c>
      <c r="Z2414" s="2041"/>
      <c r="AA2414" s="1124"/>
      <c r="AB2414" s="1386"/>
      <c r="AC2414" s="1401"/>
    </row>
    <row r="2415" spans="1:29" ht="15.75" thickBot="1" x14ac:dyDescent="0.3">
      <c r="A2415" s="227">
        <v>1</v>
      </c>
      <c r="B2415" s="258" t="s">
        <v>316</v>
      </c>
      <c r="C2415" s="258"/>
      <c r="D2415" s="2120"/>
      <c r="E2415" s="418"/>
      <c r="F2415" s="2120">
        <f t="shared" si="489"/>
        <v>0</v>
      </c>
      <c r="G2415" s="3894"/>
      <c r="H2415" s="2120"/>
      <c r="I2415" s="2120"/>
      <c r="J2415" s="2120"/>
      <c r="K2415" s="2120"/>
      <c r="L2415" s="2120"/>
      <c r="M2415" s="3693"/>
      <c r="N2415" s="3694"/>
      <c r="O2415" s="3694"/>
      <c r="P2415" s="3694"/>
      <c r="Q2415" s="3690">
        <v>25</v>
      </c>
      <c r="R2415" s="3690">
        <f t="shared" si="496"/>
        <v>2.0833333333333335</v>
      </c>
      <c r="S2415" s="3690">
        <f t="shared" ref="S2415:X2415" si="498">S2414</f>
        <v>0</v>
      </c>
      <c r="T2415" s="3690"/>
      <c r="U2415" s="3690"/>
      <c r="V2415" s="3690">
        <f t="shared" si="498"/>
        <v>0</v>
      </c>
      <c r="W2415" s="3690"/>
      <c r="X2415" s="3690">
        <f t="shared" si="498"/>
        <v>0</v>
      </c>
      <c r="Y2415" s="3690">
        <f>Y2414</f>
        <v>0</v>
      </c>
      <c r="Z2415" s="2253"/>
      <c r="AA2415" s="1121"/>
      <c r="AB2415" s="1386"/>
      <c r="AC2415" s="1401"/>
    </row>
    <row r="2416" spans="1:29" x14ac:dyDescent="0.25">
      <c r="A2416" s="227">
        <v>1</v>
      </c>
      <c r="B2416" s="866"/>
      <c r="C2416" s="866"/>
      <c r="D2416" s="329"/>
      <c r="E2416" s="387"/>
      <c r="F2416" s="329">
        <f t="shared" si="489"/>
        <v>0</v>
      </c>
      <c r="G2416" s="299"/>
      <c r="H2416" s="329"/>
      <c r="I2416" s="329"/>
      <c r="J2416" s="329"/>
      <c r="K2416" s="329"/>
      <c r="L2416" s="329"/>
      <c r="M2416" s="387"/>
      <c r="N2416" s="329"/>
      <c r="O2416" s="329"/>
      <c r="P2416" s="329"/>
      <c r="Q2416" s="511"/>
      <c r="R2416" s="991">
        <f t="shared" si="496"/>
        <v>0</v>
      </c>
      <c r="S2416" s="511"/>
      <c r="T2416" s="1014"/>
      <c r="U2416" s="511"/>
      <c r="V2416" s="511"/>
      <c r="W2416" s="511"/>
      <c r="X2416" s="511"/>
      <c r="Y2416" s="511"/>
      <c r="Z2416" s="1173"/>
      <c r="AA2416" s="554"/>
      <c r="AB2416" s="1386"/>
      <c r="AC2416" s="1401"/>
    </row>
    <row r="2417" spans="1:29" ht="29.25" x14ac:dyDescent="0.25">
      <c r="A2417" s="227">
        <v>1</v>
      </c>
      <c r="B2417" s="2137" t="s">
        <v>475</v>
      </c>
      <c r="C2417" s="2137"/>
      <c r="D2417" s="329"/>
      <c r="E2417" s="387"/>
      <c r="F2417" s="329">
        <f t="shared" si="489"/>
        <v>0</v>
      </c>
      <c r="G2417" s="299"/>
      <c r="H2417" s="329"/>
      <c r="I2417" s="329"/>
      <c r="J2417" s="329"/>
      <c r="K2417" s="329"/>
      <c r="L2417" s="329"/>
      <c r="M2417" s="387"/>
      <c r="N2417" s="329"/>
      <c r="O2417" s="329"/>
      <c r="P2417" s="329"/>
      <c r="Q2417" s="512"/>
      <c r="R2417" s="992">
        <f t="shared" si="496"/>
        <v>0</v>
      </c>
      <c r="S2417" s="512"/>
      <c r="T2417" s="1011"/>
      <c r="U2417" s="512"/>
      <c r="V2417" s="512"/>
      <c r="W2417" s="512"/>
      <c r="X2417" s="512"/>
      <c r="Y2417" s="512"/>
      <c r="Z2417" s="1173"/>
      <c r="AA2417" s="508"/>
      <c r="AB2417" s="1386"/>
      <c r="AC2417" s="1401"/>
    </row>
    <row r="2418" spans="1:29" x14ac:dyDescent="0.25">
      <c r="A2418" s="227">
        <v>1</v>
      </c>
      <c r="B2418" s="663" t="s">
        <v>207</v>
      </c>
      <c r="C2418" s="622"/>
      <c r="D2418" s="329"/>
      <c r="E2418" s="741"/>
      <c r="F2418" s="329">
        <f t="shared" si="489"/>
        <v>0</v>
      </c>
      <c r="G2418" s="299"/>
      <c r="H2418" s="323"/>
      <c r="I2418" s="329"/>
      <c r="J2418" s="329"/>
      <c r="K2418" s="329"/>
      <c r="L2418" s="329"/>
      <c r="M2418" s="387"/>
      <c r="N2418" s="329"/>
      <c r="O2418" s="329"/>
      <c r="P2418" s="329"/>
      <c r="Q2418" s="512"/>
      <c r="R2418" s="1134">
        <f t="shared" si="496"/>
        <v>0</v>
      </c>
      <c r="S2418" s="512">
        <f>Y2418-X2418-U2418</f>
        <v>0</v>
      </c>
      <c r="T2418" s="1011"/>
      <c r="U2418" s="512"/>
      <c r="V2418" s="512">
        <f>S2418-R2418</f>
        <v>0</v>
      </c>
      <c r="W2418" s="512"/>
      <c r="X2418" s="512"/>
      <c r="Y2418" s="512"/>
      <c r="Z2418" s="1173"/>
      <c r="AA2418" s="508"/>
      <c r="AB2418" s="1386"/>
      <c r="AC2418" s="1401"/>
    </row>
    <row r="2419" spans="1:29" ht="29.25" x14ac:dyDescent="0.25">
      <c r="A2419" s="227">
        <v>1</v>
      </c>
      <c r="B2419" s="723" t="s">
        <v>365</v>
      </c>
      <c r="C2419" s="622"/>
      <c r="D2419" s="329"/>
      <c r="E2419" s="741"/>
      <c r="F2419" s="329">
        <f t="shared" si="489"/>
        <v>0</v>
      </c>
      <c r="G2419" s="299"/>
      <c r="H2419" s="323"/>
      <c r="I2419" s="329"/>
      <c r="J2419" s="329"/>
      <c r="K2419" s="329"/>
      <c r="L2419" s="329"/>
      <c r="M2419" s="387"/>
      <c r="N2419" s="329"/>
      <c r="O2419" s="329"/>
      <c r="P2419" s="329"/>
      <c r="Q2419" s="512"/>
      <c r="R2419" s="992">
        <f t="shared" si="496"/>
        <v>0</v>
      </c>
      <c r="S2419" s="512"/>
      <c r="T2419" s="1011"/>
      <c r="U2419" s="512"/>
      <c r="V2419" s="512"/>
      <c r="W2419" s="512"/>
      <c r="X2419" s="512"/>
      <c r="Y2419" s="512"/>
      <c r="Z2419" s="1173"/>
      <c r="AA2419" s="508"/>
      <c r="AB2419" s="1386"/>
      <c r="AC2419" s="1401"/>
    </row>
    <row r="2420" spans="1:29" ht="30" x14ac:dyDescent="0.25">
      <c r="A2420" s="227">
        <v>1</v>
      </c>
      <c r="B2420" s="1068" t="s">
        <v>354</v>
      </c>
      <c r="C2420" s="622"/>
      <c r="D2420" s="329"/>
      <c r="E2420" s="741"/>
      <c r="F2420" s="329">
        <f t="shared" si="489"/>
        <v>0</v>
      </c>
      <c r="G2420" s="299"/>
      <c r="H2420" s="323"/>
      <c r="I2420" s="329"/>
      <c r="J2420" s="329"/>
      <c r="K2420" s="329"/>
      <c r="L2420" s="329"/>
      <c r="M2420" s="387"/>
      <c r="N2420" s="329"/>
      <c r="O2420" s="329"/>
      <c r="P2420" s="329"/>
      <c r="Q2420" s="512"/>
      <c r="R2420" s="992">
        <f t="shared" si="496"/>
        <v>0</v>
      </c>
      <c r="S2420" s="512"/>
      <c r="T2420" s="1011"/>
      <c r="U2420" s="512"/>
      <c r="V2420" s="512"/>
      <c r="W2420" s="512"/>
      <c r="X2420" s="512"/>
      <c r="Y2420" s="512"/>
      <c r="Z2420" s="1173"/>
      <c r="AA2420" s="508"/>
      <c r="AB2420" s="1386"/>
      <c r="AC2420" s="1401"/>
    </row>
    <row r="2421" spans="1:29" x14ac:dyDescent="0.25">
      <c r="A2421" s="227">
        <v>1</v>
      </c>
      <c r="B2421" s="4" t="s">
        <v>355</v>
      </c>
      <c r="C2421" s="1974"/>
      <c r="D2421" s="329"/>
      <c r="E2421" s="749"/>
      <c r="F2421" s="329">
        <f t="shared" si="489"/>
        <v>0</v>
      </c>
      <c r="G2421" s="299"/>
      <c r="H2421" s="323"/>
      <c r="I2421" s="329"/>
      <c r="J2421" s="329"/>
      <c r="K2421" s="329"/>
      <c r="L2421" s="329"/>
      <c r="M2421" s="387"/>
      <c r="N2421" s="329"/>
      <c r="O2421" s="329"/>
      <c r="P2421" s="329"/>
      <c r="Q2421" s="512"/>
      <c r="R2421" s="992">
        <f t="shared" si="496"/>
        <v>0</v>
      </c>
      <c r="S2421" s="512"/>
      <c r="T2421" s="1011"/>
      <c r="U2421" s="512"/>
      <c r="V2421" s="512"/>
      <c r="W2421" s="512"/>
      <c r="X2421" s="512"/>
      <c r="Y2421" s="512"/>
      <c r="Z2421" s="1173"/>
      <c r="AA2421" s="508"/>
      <c r="AB2421" s="1386"/>
      <c r="AC2421" s="1401"/>
    </row>
    <row r="2422" spans="1:29" ht="30" x14ac:dyDescent="0.25">
      <c r="A2422" s="227">
        <v>1</v>
      </c>
      <c r="B2422" s="4" t="s">
        <v>380</v>
      </c>
      <c r="C2422" s="2038"/>
      <c r="D2422" s="329"/>
      <c r="E2422" s="741"/>
      <c r="F2422" s="329">
        <f t="shared" si="489"/>
        <v>0</v>
      </c>
      <c r="G2422" s="299"/>
      <c r="H2422" s="323"/>
      <c r="I2422" s="329"/>
      <c r="J2422" s="329"/>
      <c r="K2422" s="329"/>
      <c r="L2422" s="329"/>
      <c r="M2422" s="387"/>
      <c r="N2422" s="329"/>
      <c r="O2422" s="329"/>
      <c r="P2422" s="329"/>
      <c r="Q2422" s="512"/>
      <c r="R2422" s="992">
        <f t="shared" si="496"/>
        <v>0</v>
      </c>
      <c r="S2422" s="512"/>
      <c r="T2422" s="1011"/>
      <c r="U2422" s="512"/>
      <c r="V2422" s="512"/>
      <c r="W2422" s="512"/>
      <c r="X2422" s="512"/>
      <c r="Y2422" s="512"/>
      <c r="Z2422" s="1173"/>
      <c r="AA2422" s="508"/>
      <c r="AB2422" s="1386"/>
      <c r="AC2422" s="1401"/>
    </row>
    <row r="2423" spans="1:29" ht="29.25" x14ac:dyDescent="0.25">
      <c r="A2423" s="227">
        <v>1</v>
      </c>
      <c r="B2423" s="723" t="s">
        <v>366</v>
      </c>
      <c r="C2423" s="2038"/>
      <c r="D2423" s="329"/>
      <c r="E2423" s="741">
        <f>E2424</f>
        <v>0</v>
      </c>
      <c r="F2423" s="329">
        <f t="shared" si="489"/>
        <v>0</v>
      </c>
      <c r="G2423" s="299">
        <f>G2424</f>
        <v>0</v>
      </c>
      <c r="H2423" s="323" t="e">
        <f>G2423/F2423*100</f>
        <v>#DIV/0!</v>
      </c>
      <c r="I2423" s="329"/>
      <c r="J2423" s="329"/>
      <c r="K2423" s="329"/>
      <c r="L2423" s="329"/>
      <c r="M2423" s="387"/>
      <c r="N2423" s="329"/>
      <c r="O2423" s="329"/>
      <c r="P2423" s="329"/>
      <c r="Q2423" s="512"/>
      <c r="R2423" s="992">
        <f t="shared" si="496"/>
        <v>0</v>
      </c>
      <c r="S2423" s="512"/>
      <c r="T2423" s="1011"/>
      <c r="U2423" s="512"/>
      <c r="V2423" s="512"/>
      <c r="W2423" s="512"/>
      <c r="X2423" s="512"/>
      <c r="Y2423" s="512"/>
      <c r="Z2423" s="1173"/>
      <c r="AA2423" s="508"/>
      <c r="AB2423" s="1386"/>
      <c r="AC2423" s="1401"/>
    </row>
    <row r="2424" spans="1:29" x14ac:dyDescent="0.25">
      <c r="A2424" s="227">
        <v>1</v>
      </c>
      <c r="B2424" s="4" t="s">
        <v>382</v>
      </c>
      <c r="C2424" s="2038"/>
      <c r="D2424" s="329"/>
      <c r="E2424" s="741">
        <f>E2425/9.4</f>
        <v>0</v>
      </c>
      <c r="F2424" s="329">
        <f t="shared" ref="F2424:F2487" si="499">E2424/12*$B$4</f>
        <v>0</v>
      </c>
      <c r="G2424" s="299">
        <f>G2425/9.4</f>
        <v>0</v>
      </c>
      <c r="H2424" s="323" t="e">
        <f>G2424/F2424*100</f>
        <v>#DIV/0!</v>
      </c>
      <c r="I2424" s="329"/>
      <c r="J2424" s="329"/>
      <c r="K2424" s="329"/>
      <c r="L2424" s="329"/>
      <c r="M2424" s="387"/>
      <c r="N2424" s="329"/>
      <c r="O2424" s="329"/>
      <c r="P2424" s="329"/>
      <c r="Q2424" s="512"/>
      <c r="R2424" s="992">
        <f t="shared" si="496"/>
        <v>0</v>
      </c>
      <c r="S2424" s="512"/>
      <c r="T2424" s="1011"/>
      <c r="U2424" s="512"/>
      <c r="V2424" s="512"/>
      <c r="W2424" s="512"/>
      <c r="X2424" s="512"/>
      <c r="Y2424" s="512"/>
      <c r="Z2424" s="1173"/>
      <c r="AA2424" s="508"/>
      <c r="AB2424" s="1386"/>
      <c r="AC2424" s="1401"/>
    </row>
    <row r="2425" spans="1:29" x14ac:dyDescent="0.25">
      <c r="A2425" s="227">
        <v>1</v>
      </c>
      <c r="B2425" s="739" t="s">
        <v>383</v>
      </c>
      <c r="C2425" s="2038"/>
      <c r="D2425" s="329"/>
      <c r="E2425" s="741"/>
      <c r="F2425" s="329">
        <f t="shared" si="499"/>
        <v>0</v>
      </c>
      <c r="G2425" s="299"/>
      <c r="H2425" s="323" t="e">
        <f>G2425/F2425*100</f>
        <v>#DIV/0!</v>
      </c>
      <c r="I2425" s="329"/>
      <c r="J2425" s="329"/>
      <c r="K2425" s="329"/>
      <c r="L2425" s="329"/>
      <c r="M2425" s="387"/>
      <c r="N2425" s="329"/>
      <c r="O2425" s="329"/>
      <c r="P2425" s="329"/>
      <c r="Q2425" s="512"/>
      <c r="R2425" s="992">
        <f t="shared" si="496"/>
        <v>0</v>
      </c>
      <c r="S2425" s="512"/>
      <c r="T2425" s="1011"/>
      <c r="U2425" s="512"/>
      <c r="V2425" s="512"/>
      <c r="W2425" s="512"/>
      <c r="X2425" s="512"/>
      <c r="Y2425" s="512"/>
      <c r="Z2425" s="1173"/>
      <c r="AA2425" s="508"/>
      <c r="AB2425" s="1386"/>
      <c r="AC2425" s="1401"/>
    </row>
    <row r="2426" spans="1:29" x14ac:dyDescent="0.25">
      <c r="A2426" s="227">
        <v>1</v>
      </c>
      <c r="B2426" s="739" t="s">
        <v>384</v>
      </c>
      <c r="C2426" s="622"/>
      <c r="D2426" s="329"/>
      <c r="E2426" s="741"/>
      <c r="F2426" s="329">
        <f t="shared" si="499"/>
        <v>0</v>
      </c>
      <c r="G2426" s="299"/>
      <c r="H2426" s="323"/>
      <c r="I2426" s="329"/>
      <c r="J2426" s="329"/>
      <c r="K2426" s="329"/>
      <c r="L2426" s="329"/>
      <c r="M2426" s="387"/>
      <c r="N2426" s="329"/>
      <c r="O2426" s="329"/>
      <c r="P2426" s="329"/>
      <c r="Q2426" s="512"/>
      <c r="R2426" s="992">
        <f t="shared" si="496"/>
        <v>0</v>
      </c>
      <c r="S2426" s="512"/>
      <c r="T2426" s="1011"/>
      <c r="U2426" s="512"/>
      <c r="V2426" s="512"/>
      <c r="W2426" s="512"/>
      <c r="X2426" s="512"/>
      <c r="Y2426" s="512"/>
      <c r="Z2426" s="1173"/>
      <c r="AA2426" s="508"/>
      <c r="AB2426" s="1386"/>
      <c r="AC2426" s="1401"/>
    </row>
    <row r="2427" spans="1:29" ht="29.25" x14ac:dyDescent="0.25">
      <c r="A2427" s="227">
        <v>1</v>
      </c>
      <c r="B2427" s="667" t="s">
        <v>281</v>
      </c>
      <c r="C2427" s="1974"/>
      <c r="D2427" s="329"/>
      <c r="E2427" s="741"/>
      <c r="F2427" s="329">
        <f t="shared" si="499"/>
        <v>0</v>
      </c>
      <c r="G2427" s="299"/>
      <c r="H2427" s="323"/>
      <c r="I2427" s="329"/>
      <c r="J2427" s="329"/>
      <c r="K2427" s="329"/>
      <c r="L2427" s="329"/>
      <c r="M2427" s="387"/>
      <c r="N2427" s="329"/>
      <c r="O2427" s="329"/>
      <c r="P2427" s="329"/>
      <c r="Q2427" s="512"/>
      <c r="R2427" s="992">
        <f t="shared" si="496"/>
        <v>0</v>
      </c>
      <c r="S2427" s="512"/>
      <c r="T2427" s="1011"/>
      <c r="U2427" s="512"/>
      <c r="V2427" s="512"/>
      <c r="W2427" s="512"/>
      <c r="X2427" s="512"/>
      <c r="Y2427" s="512"/>
      <c r="Z2427" s="1173"/>
      <c r="AA2427" s="508"/>
      <c r="AB2427" s="1386"/>
      <c r="AC2427" s="1401"/>
    </row>
    <row r="2428" spans="1:29" ht="29.25" x14ac:dyDescent="0.25">
      <c r="A2428" s="227">
        <v>1</v>
      </c>
      <c r="B2428" s="667" t="s">
        <v>282</v>
      </c>
      <c r="C2428" s="2038"/>
      <c r="D2428" s="329"/>
      <c r="E2428" s="740">
        <f>E2423</f>
        <v>0</v>
      </c>
      <c r="F2428" s="740">
        <f t="shared" si="499"/>
        <v>0</v>
      </c>
      <c r="G2428" s="740">
        <f>G2423</f>
        <v>0</v>
      </c>
      <c r="H2428" s="984" t="e">
        <f>G2428/F2428*100</f>
        <v>#DIV/0!</v>
      </c>
      <c r="I2428" s="329"/>
      <c r="J2428" s="329"/>
      <c r="K2428" s="329"/>
      <c r="L2428" s="329"/>
      <c r="M2428" s="387"/>
      <c r="N2428" s="329"/>
      <c r="O2428" s="329"/>
      <c r="P2428" s="329"/>
      <c r="Q2428" s="512"/>
      <c r="R2428" s="992">
        <f t="shared" si="496"/>
        <v>0</v>
      </c>
      <c r="S2428" s="512"/>
      <c r="T2428" s="1011"/>
      <c r="U2428" s="512"/>
      <c r="V2428" s="512"/>
      <c r="W2428" s="512"/>
      <c r="X2428" s="512"/>
      <c r="Y2428" s="512"/>
      <c r="Z2428" s="1207"/>
      <c r="AA2428" s="508"/>
      <c r="AB2428" s="1386"/>
      <c r="AC2428" s="1401"/>
    </row>
    <row r="2429" spans="1:29" ht="15.75" thickBot="1" x14ac:dyDescent="0.3">
      <c r="A2429" s="227">
        <v>1</v>
      </c>
      <c r="B2429" s="668" t="s">
        <v>138</v>
      </c>
      <c r="C2429" s="2259"/>
      <c r="D2429" s="329"/>
      <c r="E2429" s="740">
        <f>E2425/4.2</f>
        <v>0</v>
      </c>
      <c r="F2429" s="740">
        <f t="shared" si="499"/>
        <v>0</v>
      </c>
      <c r="G2429" s="740">
        <f>G2425/4.2</f>
        <v>0</v>
      </c>
      <c r="H2429" s="984" t="e">
        <f>G2429/F2429*100</f>
        <v>#DIV/0!</v>
      </c>
      <c r="I2429" s="329"/>
      <c r="J2429" s="329"/>
      <c r="K2429" s="329"/>
      <c r="L2429" s="329"/>
      <c r="M2429" s="387"/>
      <c r="N2429" s="329"/>
      <c r="O2429" s="329"/>
      <c r="P2429" s="329"/>
      <c r="Q2429" s="512"/>
      <c r="R2429" s="992">
        <f t="shared" si="496"/>
        <v>0</v>
      </c>
      <c r="S2429" s="512">
        <f t="shared" ref="S2429:Y2429" si="500">S2418</f>
        <v>0</v>
      </c>
      <c r="T2429" s="1011">
        <f t="shared" si="500"/>
        <v>0</v>
      </c>
      <c r="U2429" s="512">
        <f>U2418</f>
        <v>0</v>
      </c>
      <c r="V2429" s="512">
        <f t="shared" si="500"/>
        <v>0</v>
      </c>
      <c r="W2429" s="512"/>
      <c r="X2429" s="512">
        <f t="shared" si="500"/>
        <v>0</v>
      </c>
      <c r="Y2429" s="512">
        <f t="shared" si="500"/>
        <v>0</v>
      </c>
      <c r="Z2429" s="1207"/>
      <c r="AA2429" s="508"/>
      <c r="AB2429" s="1386"/>
      <c r="AC2429" s="1401"/>
    </row>
    <row r="2430" spans="1:29" ht="15.75" thickBot="1" x14ac:dyDescent="0.3">
      <c r="A2430" s="227">
        <v>1</v>
      </c>
      <c r="B2430" s="258" t="s">
        <v>316</v>
      </c>
      <c r="C2430" s="258"/>
      <c r="D2430" s="2120"/>
      <c r="E2430" s="418"/>
      <c r="F2430" s="2120">
        <f t="shared" si="499"/>
        <v>0</v>
      </c>
      <c r="G2430" s="3894"/>
      <c r="H2430" s="2120"/>
      <c r="I2430" s="2120"/>
      <c r="J2430" s="2120"/>
      <c r="K2430" s="2120"/>
      <c r="L2430" s="2120"/>
      <c r="M2430" s="3693"/>
      <c r="N2430" s="3694"/>
      <c r="O2430" s="3694"/>
      <c r="P2430" s="3694"/>
      <c r="Q2430" s="3690"/>
      <c r="R2430" s="3690">
        <f t="shared" si="496"/>
        <v>0</v>
      </c>
      <c r="S2430" s="3690">
        <f t="shared" ref="S2430:Y2430" si="501">S2429</f>
        <v>0</v>
      </c>
      <c r="T2430" s="3690">
        <f t="shared" si="501"/>
        <v>0</v>
      </c>
      <c r="U2430" s="3690">
        <f>U2429</f>
        <v>0</v>
      </c>
      <c r="V2430" s="3690">
        <f t="shared" si="501"/>
        <v>0</v>
      </c>
      <c r="W2430" s="3690"/>
      <c r="X2430" s="3690">
        <f t="shared" si="501"/>
        <v>0</v>
      </c>
      <c r="Y2430" s="3690">
        <f t="shared" si="501"/>
        <v>0</v>
      </c>
      <c r="Z2430" s="2253"/>
      <c r="AA2430" s="1121"/>
      <c r="AB2430" s="1386"/>
      <c r="AC2430" s="1401"/>
    </row>
    <row r="2431" spans="1:29" x14ac:dyDescent="0.25">
      <c r="A2431" s="227">
        <v>1</v>
      </c>
      <c r="B2431" s="12"/>
      <c r="C2431" s="1730"/>
      <c r="D2431" s="225"/>
      <c r="E2431" s="367"/>
      <c r="F2431" s="323">
        <f t="shared" si="499"/>
        <v>0</v>
      </c>
      <c r="G2431" s="746"/>
      <c r="H2431" s="323"/>
      <c r="I2431" s="323"/>
      <c r="J2431" s="1334"/>
      <c r="K2431" s="1334"/>
      <c r="L2431" s="225"/>
      <c r="M2431" s="367"/>
      <c r="N2431" s="225"/>
      <c r="O2431" s="225"/>
      <c r="P2431" s="1334"/>
      <c r="Q2431" s="512"/>
      <c r="R2431" s="992">
        <f t="shared" si="496"/>
        <v>0</v>
      </c>
      <c r="S2431" s="514"/>
      <c r="T2431" s="1011"/>
      <c r="U2431" s="512"/>
      <c r="V2431" s="512"/>
      <c r="W2431" s="514"/>
      <c r="X2431" s="514"/>
      <c r="Y2431" s="514"/>
      <c r="Z2431" s="1193"/>
      <c r="AA2431" s="1120"/>
      <c r="AB2431" s="1386"/>
      <c r="AC2431" s="1401"/>
    </row>
    <row r="2432" spans="1:29" ht="31.5" x14ac:dyDescent="0.25">
      <c r="A2432" s="227">
        <v>1</v>
      </c>
      <c r="B2432" s="2261" t="s">
        <v>553</v>
      </c>
      <c r="C2432" s="2261"/>
      <c r="D2432" s="323"/>
      <c r="E2432" s="387"/>
      <c r="F2432" s="329">
        <f t="shared" si="499"/>
        <v>0</v>
      </c>
      <c r="G2432" s="299"/>
      <c r="H2432" s="329"/>
      <c r="I2432" s="329"/>
      <c r="J2432" s="323"/>
      <c r="K2432" s="323"/>
      <c r="L2432" s="323"/>
      <c r="M2432" s="387"/>
      <c r="N2432" s="323"/>
      <c r="O2432" s="323"/>
      <c r="P2432" s="323"/>
      <c r="Q2432" s="512"/>
      <c r="R2432" s="992">
        <f t="shared" si="496"/>
        <v>0</v>
      </c>
      <c r="S2432" s="512"/>
      <c r="T2432" s="1011"/>
      <c r="U2432" s="512"/>
      <c r="V2432" s="512"/>
      <c r="W2432" s="512"/>
      <c r="X2432" s="512"/>
      <c r="Y2432" s="512"/>
      <c r="Z2432" s="1173"/>
      <c r="AA2432" s="508"/>
      <c r="AB2432" s="1386"/>
      <c r="AC2432" s="1401"/>
    </row>
    <row r="2433" spans="1:29" x14ac:dyDescent="0.25">
      <c r="A2433" s="227">
        <v>1</v>
      </c>
      <c r="B2433" s="350" t="s">
        <v>207</v>
      </c>
      <c r="C2433" s="2260"/>
      <c r="D2433" s="329"/>
      <c r="E2433" s="1085"/>
      <c r="F2433" s="329">
        <f t="shared" si="499"/>
        <v>0</v>
      </c>
      <c r="G2433" s="299"/>
      <c r="H2433" s="329"/>
      <c r="I2433" s="329"/>
      <c r="J2433" s="329"/>
      <c r="K2433" s="329"/>
      <c r="L2433" s="329"/>
      <c r="M2433" s="387"/>
      <c r="N2433" s="329"/>
      <c r="O2433" s="329"/>
      <c r="P2433" s="329"/>
      <c r="Q2433" s="512"/>
      <c r="R2433" s="1134">
        <f t="shared" si="496"/>
        <v>0</v>
      </c>
      <c r="S2433" s="512">
        <f>Y2433-X2433</f>
        <v>0</v>
      </c>
      <c r="T2433" s="1011"/>
      <c r="U2433" s="512"/>
      <c r="V2433" s="512">
        <f>S2433-R2433</f>
        <v>0</v>
      </c>
      <c r="W2433" s="512"/>
      <c r="X2433" s="512"/>
      <c r="Y2433" s="512"/>
      <c r="Z2433" s="1173"/>
      <c r="AA2433" s="508"/>
      <c r="AB2433" s="1386"/>
      <c r="AC2433" s="1401"/>
    </row>
    <row r="2434" spans="1:29" ht="29.25" x14ac:dyDescent="0.25">
      <c r="A2434" s="227">
        <v>1</v>
      </c>
      <c r="B2434" s="723" t="s">
        <v>365</v>
      </c>
      <c r="C2434" s="2260"/>
      <c r="D2434" s="329"/>
      <c r="E2434" s="1085">
        <f>E2435+E2438+E2439</f>
        <v>0</v>
      </c>
      <c r="F2434" s="329">
        <f t="shared" si="499"/>
        <v>0</v>
      </c>
      <c r="G2434" s="299">
        <f>G2435+G2438+G2439</f>
        <v>0</v>
      </c>
      <c r="H2434" s="329" t="e">
        <f>G2434/F2434*100</f>
        <v>#DIV/0!</v>
      </c>
      <c r="I2434" s="329"/>
      <c r="J2434" s="329"/>
      <c r="K2434" s="329"/>
      <c r="L2434" s="329"/>
      <c r="M2434" s="387"/>
      <c r="N2434" s="329"/>
      <c r="O2434" s="329"/>
      <c r="P2434" s="329"/>
      <c r="Q2434" s="512"/>
      <c r="R2434" s="992">
        <f t="shared" si="496"/>
        <v>0</v>
      </c>
      <c r="S2434" s="512"/>
      <c r="T2434" s="1011"/>
      <c r="U2434" s="512"/>
      <c r="V2434" s="512"/>
      <c r="W2434" s="512"/>
      <c r="X2434" s="512"/>
      <c r="Y2434" s="512"/>
      <c r="Z2434" s="1173"/>
      <c r="AA2434" s="508"/>
      <c r="AB2434" s="1386"/>
      <c r="AC2434" s="1401"/>
    </row>
    <row r="2435" spans="1:29" ht="30" x14ac:dyDescent="0.25">
      <c r="A2435" s="227">
        <v>1</v>
      </c>
      <c r="B2435" s="737" t="s">
        <v>354</v>
      </c>
      <c r="C2435" s="2260"/>
      <c r="D2435" s="329"/>
      <c r="E2435" s="1085">
        <f>E2436+E2437</f>
        <v>0</v>
      </c>
      <c r="F2435" s="329">
        <f t="shared" si="499"/>
        <v>0</v>
      </c>
      <c r="G2435" s="299">
        <f>G2436+G2437</f>
        <v>0</v>
      </c>
      <c r="H2435" s="329" t="e">
        <f>G2435/F2435*100</f>
        <v>#DIV/0!</v>
      </c>
      <c r="I2435" s="329"/>
      <c r="J2435" s="329"/>
      <c r="K2435" s="329"/>
      <c r="L2435" s="329"/>
      <c r="M2435" s="387"/>
      <c r="N2435" s="329"/>
      <c r="O2435" s="329"/>
      <c r="P2435" s="329"/>
      <c r="Q2435" s="512"/>
      <c r="R2435" s="992">
        <f t="shared" si="496"/>
        <v>0</v>
      </c>
      <c r="S2435" s="512"/>
      <c r="T2435" s="1011"/>
      <c r="U2435" s="512"/>
      <c r="V2435" s="512"/>
      <c r="W2435" s="512"/>
      <c r="X2435" s="512"/>
      <c r="Y2435" s="512"/>
      <c r="Z2435" s="1173"/>
      <c r="AA2435" s="508"/>
      <c r="AB2435" s="1386"/>
      <c r="AC2435" s="1401"/>
    </row>
    <row r="2436" spans="1:29" x14ac:dyDescent="0.25">
      <c r="A2436" s="227">
        <v>1</v>
      </c>
      <c r="B2436" s="4" t="s">
        <v>355</v>
      </c>
      <c r="C2436" s="2260"/>
      <c r="D2436" s="329"/>
      <c r="E2436" s="1086"/>
      <c r="F2436" s="329">
        <f t="shared" si="499"/>
        <v>0</v>
      </c>
      <c r="G2436" s="299"/>
      <c r="H2436" s="329" t="e">
        <f>G2436/F2436*100</f>
        <v>#DIV/0!</v>
      </c>
      <c r="I2436" s="329"/>
      <c r="J2436" s="329"/>
      <c r="K2436" s="329"/>
      <c r="L2436" s="329"/>
      <c r="M2436" s="387"/>
      <c r="N2436" s="329"/>
      <c r="O2436" s="329"/>
      <c r="P2436" s="329"/>
      <c r="Q2436" s="512"/>
      <c r="R2436" s="992">
        <f t="shared" si="496"/>
        <v>0</v>
      </c>
      <c r="S2436" s="512"/>
      <c r="T2436" s="1011"/>
      <c r="U2436" s="512"/>
      <c r="V2436" s="512"/>
      <c r="W2436" s="512"/>
      <c r="X2436" s="512"/>
      <c r="Y2436" s="512"/>
      <c r="Z2436" s="1173"/>
      <c r="AA2436" s="508"/>
      <c r="AB2436" s="1386"/>
      <c r="AC2436" s="1401"/>
    </row>
    <row r="2437" spans="1:29" ht="60" x14ac:dyDescent="0.25">
      <c r="B2437" s="4" t="s">
        <v>356</v>
      </c>
      <c r="C2437" s="2260"/>
      <c r="D2437" s="329"/>
      <c r="E2437" s="1086"/>
      <c r="F2437" s="329">
        <f t="shared" si="499"/>
        <v>0</v>
      </c>
      <c r="G2437" s="299"/>
      <c r="H2437" s="329" t="e">
        <f>G2437/F2437*100</f>
        <v>#DIV/0!</v>
      </c>
      <c r="I2437" s="329"/>
      <c r="J2437" s="329"/>
      <c r="K2437" s="329"/>
      <c r="L2437" s="329"/>
      <c r="M2437" s="387"/>
      <c r="N2437" s="329"/>
      <c r="O2437" s="329"/>
      <c r="P2437" s="329"/>
      <c r="Q2437" s="512"/>
      <c r="R2437" s="992">
        <f t="shared" si="496"/>
        <v>0</v>
      </c>
      <c r="S2437" s="512"/>
      <c r="T2437" s="1011"/>
      <c r="U2437" s="512"/>
      <c r="V2437" s="512"/>
      <c r="W2437" s="512"/>
      <c r="X2437" s="512"/>
      <c r="Y2437" s="512"/>
      <c r="Z2437" s="1173"/>
      <c r="AA2437" s="508"/>
      <c r="AB2437" s="1386"/>
      <c r="AC2437" s="1401"/>
    </row>
    <row r="2438" spans="1:29" ht="75" x14ac:dyDescent="0.25">
      <c r="A2438" s="227">
        <v>1</v>
      </c>
      <c r="B2438" s="4" t="s">
        <v>357</v>
      </c>
      <c r="C2438" s="2260"/>
      <c r="D2438" s="329"/>
      <c r="E2438" s="387"/>
      <c r="F2438" s="329">
        <f t="shared" si="499"/>
        <v>0</v>
      </c>
      <c r="G2438" s="299"/>
      <c r="H2438" s="329"/>
      <c r="I2438" s="329"/>
      <c r="J2438" s="329"/>
      <c r="K2438" s="329"/>
      <c r="L2438" s="329"/>
      <c r="M2438" s="387"/>
      <c r="N2438" s="329"/>
      <c r="O2438" s="329"/>
      <c r="P2438" s="329"/>
      <c r="Q2438" s="512"/>
      <c r="R2438" s="992">
        <f t="shared" si="496"/>
        <v>0</v>
      </c>
      <c r="S2438" s="512"/>
      <c r="T2438" s="1011"/>
      <c r="U2438" s="512"/>
      <c r="V2438" s="512"/>
      <c r="W2438" s="512"/>
      <c r="X2438" s="512"/>
      <c r="Y2438" s="512"/>
      <c r="Z2438" s="1173"/>
      <c r="AA2438" s="508"/>
      <c r="AB2438" s="1386"/>
      <c r="AC2438" s="1401"/>
    </row>
    <row r="2439" spans="1:29" ht="45" x14ac:dyDescent="0.25">
      <c r="A2439" s="227">
        <v>1</v>
      </c>
      <c r="B2439" s="738" t="s">
        <v>358</v>
      </c>
      <c r="C2439" s="2260"/>
      <c r="D2439" s="329"/>
      <c r="E2439" s="387"/>
      <c r="F2439" s="329">
        <f t="shared" si="499"/>
        <v>0</v>
      </c>
      <c r="G2439" s="299"/>
      <c r="H2439" s="329"/>
      <c r="I2439" s="329"/>
      <c r="J2439" s="329"/>
      <c r="K2439" s="329"/>
      <c r="L2439" s="329"/>
      <c r="M2439" s="387"/>
      <c r="N2439" s="329"/>
      <c r="O2439" s="329"/>
      <c r="P2439" s="329"/>
      <c r="Q2439" s="512"/>
      <c r="R2439" s="992">
        <f t="shared" si="496"/>
        <v>0</v>
      </c>
      <c r="S2439" s="512"/>
      <c r="T2439" s="1011"/>
      <c r="U2439" s="512"/>
      <c r="V2439" s="512"/>
      <c r="W2439" s="512"/>
      <c r="X2439" s="512"/>
      <c r="Y2439" s="512"/>
      <c r="Z2439" s="1173"/>
      <c r="AA2439" s="508"/>
      <c r="AB2439" s="1386"/>
      <c r="AC2439" s="1401"/>
    </row>
    <row r="2440" spans="1:29" ht="29.25" x14ac:dyDescent="0.25">
      <c r="A2440" s="227">
        <v>1</v>
      </c>
      <c r="B2440" s="723" t="s">
        <v>366</v>
      </c>
      <c r="C2440" s="2260"/>
      <c r="D2440" s="329"/>
      <c r="E2440" s="741">
        <f>E2441</f>
        <v>0</v>
      </c>
      <c r="F2440" s="741">
        <f t="shared" si="499"/>
        <v>0</v>
      </c>
      <c r="G2440" s="741">
        <f>G2441</f>
        <v>0</v>
      </c>
      <c r="H2440" s="329"/>
      <c r="I2440" s="329"/>
      <c r="J2440" s="329"/>
      <c r="K2440" s="329"/>
      <c r="L2440" s="329"/>
      <c r="M2440" s="387"/>
      <c r="N2440" s="329"/>
      <c r="O2440" s="329"/>
      <c r="P2440" s="329"/>
      <c r="Q2440" s="512"/>
      <c r="R2440" s="992">
        <f t="shared" si="496"/>
        <v>0</v>
      </c>
      <c r="S2440" s="512"/>
      <c r="T2440" s="1011"/>
      <c r="U2440" s="512"/>
      <c r="V2440" s="512"/>
      <c r="W2440" s="512"/>
      <c r="X2440" s="512"/>
      <c r="Y2440" s="512"/>
      <c r="Z2440" s="1239"/>
      <c r="AA2440" s="508"/>
      <c r="AB2440" s="1386"/>
      <c r="AC2440" s="1401"/>
    </row>
    <row r="2441" spans="1:29" x14ac:dyDescent="0.25">
      <c r="A2441" s="227">
        <v>1</v>
      </c>
      <c r="B2441" s="723" t="s">
        <v>381</v>
      </c>
      <c r="C2441" s="2260"/>
      <c r="D2441" s="329"/>
      <c r="E2441" s="741"/>
      <c r="F2441" s="329">
        <f t="shared" si="499"/>
        <v>0</v>
      </c>
      <c r="G2441" s="299"/>
      <c r="H2441" s="329"/>
      <c r="I2441" s="329"/>
      <c r="J2441" s="329"/>
      <c r="K2441" s="329"/>
      <c r="L2441" s="329"/>
      <c r="M2441" s="387"/>
      <c r="N2441" s="329"/>
      <c r="O2441" s="329"/>
      <c r="P2441" s="329"/>
      <c r="Q2441" s="512"/>
      <c r="R2441" s="992">
        <f t="shared" si="496"/>
        <v>0</v>
      </c>
      <c r="S2441" s="512"/>
      <c r="T2441" s="1011"/>
      <c r="U2441" s="512"/>
      <c r="V2441" s="512"/>
      <c r="W2441" s="512"/>
      <c r="X2441" s="512"/>
      <c r="Y2441" s="512"/>
      <c r="Z2441" s="1173"/>
      <c r="AA2441" s="508"/>
      <c r="AB2441" s="1386"/>
      <c r="AC2441" s="1401"/>
    </row>
    <row r="2442" spans="1:29" x14ac:dyDescent="0.25">
      <c r="A2442" s="227">
        <v>1</v>
      </c>
      <c r="B2442" s="4" t="s">
        <v>382</v>
      </c>
      <c r="C2442" s="2260"/>
      <c r="D2442" s="329"/>
      <c r="E2442" s="741"/>
      <c r="F2442" s="329">
        <f t="shared" si="499"/>
        <v>0</v>
      </c>
      <c r="G2442" s="299"/>
      <c r="H2442" s="329"/>
      <c r="I2442" s="329"/>
      <c r="J2442" s="329"/>
      <c r="K2442" s="329"/>
      <c r="L2442" s="329"/>
      <c r="M2442" s="387"/>
      <c r="N2442" s="329"/>
      <c r="O2442" s="329"/>
      <c r="P2442" s="329"/>
      <c r="Q2442" s="512"/>
      <c r="R2442" s="992">
        <f t="shared" si="496"/>
        <v>0</v>
      </c>
      <c r="S2442" s="512"/>
      <c r="T2442" s="1011"/>
      <c r="U2442" s="512"/>
      <c r="V2442" s="512"/>
      <c r="W2442" s="512"/>
      <c r="X2442" s="512"/>
      <c r="Y2442" s="512"/>
      <c r="Z2442" s="1173"/>
      <c r="AA2442" s="508"/>
      <c r="AB2442" s="1386"/>
      <c r="AC2442" s="1401"/>
    </row>
    <row r="2443" spans="1:29" x14ac:dyDescent="0.25">
      <c r="A2443" s="227">
        <v>1</v>
      </c>
      <c r="B2443" s="739" t="s">
        <v>383</v>
      </c>
      <c r="C2443" s="2260"/>
      <c r="D2443" s="329"/>
      <c r="E2443" s="741"/>
      <c r="F2443" s="329">
        <f t="shared" si="499"/>
        <v>0</v>
      </c>
      <c r="G2443" s="299"/>
      <c r="H2443" s="329"/>
      <c r="I2443" s="329"/>
      <c r="J2443" s="329"/>
      <c r="K2443" s="329"/>
      <c r="L2443" s="329"/>
      <c r="M2443" s="387"/>
      <c r="N2443" s="329"/>
      <c r="O2443" s="329"/>
      <c r="P2443" s="329"/>
      <c r="Q2443" s="512"/>
      <c r="R2443" s="992">
        <f t="shared" si="496"/>
        <v>0</v>
      </c>
      <c r="S2443" s="512"/>
      <c r="T2443" s="1011"/>
      <c r="U2443" s="512"/>
      <c r="V2443" s="512"/>
      <c r="W2443" s="512"/>
      <c r="X2443" s="512"/>
      <c r="Y2443" s="512"/>
      <c r="Z2443" s="1173"/>
      <c r="AA2443" s="508"/>
      <c r="AB2443" s="1386"/>
      <c r="AC2443" s="1401"/>
    </row>
    <row r="2444" spans="1:29" ht="43.5" x14ac:dyDescent="0.25">
      <c r="A2444" s="227">
        <v>1</v>
      </c>
      <c r="B2444" s="723" t="s">
        <v>359</v>
      </c>
      <c r="C2444" s="2260"/>
      <c r="D2444" s="329"/>
      <c r="E2444" s="741"/>
      <c r="F2444" s="329">
        <f t="shared" si="499"/>
        <v>0</v>
      </c>
      <c r="G2444" s="299"/>
      <c r="H2444" s="329"/>
      <c r="I2444" s="329"/>
      <c r="J2444" s="329"/>
      <c r="K2444" s="329"/>
      <c r="L2444" s="329"/>
      <c r="M2444" s="387"/>
      <c r="N2444" s="329"/>
      <c r="O2444" s="329"/>
      <c r="P2444" s="329"/>
      <c r="Q2444" s="512"/>
      <c r="R2444" s="992">
        <f t="shared" si="496"/>
        <v>0</v>
      </c>
      <c r="S2444" s="512"/>
      <c r="T2444" s="1011"/>
      <c r="U2444" s="512"/>
      <c r="V2444" s="512"/>
      <c r="W2444" s="512"/>
      <c r="X2444" s="512"/>
      <c r="Y2444" s="512"/>
      <c r="Z2444" s="1173"/>
      <c r="AA2444" s="508"/>
      <c r="AB2444" s="1386"/>
      <c r="AC2444" s="1401"/>
    </row>
    <row r="2445" spans="1:29" x14ac:dyDescent="0.25">
      <c r="A2445" s="227">
        <v>1</v>
      </c>
      <c r="B2445" s="710" t="s">
        <v>235</v>
      </c>
      <c r="C2445" s="2260"/>
      <c r="D2445" s="329"/>
      <c r="E2445" s="741">
        <f>SUM(E2446:E2447)</f>
        <v>0</v>
      </c>
      <c r="F2445" s="329">
        <f t="shared" si="499"/>
        <v>0</v>
      </c>
      <c r="G2445" s="299">
        <f>SUM(G2446:G2447)</f>
        <v>0</v>
      </c>
      <c r="H2445" s="329" t="e">
        <f>G2445/F2445*100</f>
        <v>#DIV/0!</v>
      </c>
      <c r="I2445" s="329"/>
      <c r="J2445" s="329"/>
      <c r="K2445" s="329"/>
      <c r="L2445" s="329"/>
      <c r="M2445" s="387"/>
      <c r="N2445" s="329"/>
      <c r="O2445" s="329"/>
      <c r="P2445" s="329"/>
      <c r="Q2445" s="512"/>
      <c r="R2445" s="1134">
        <f t="shared" si="496"/>
        <v>0</v>
      </c>
      <c r="S2445" s="512">
        <f>Y2445-X2445-U2445</f>
        <v>0</v>
      </c>
      <c r="T2445" s="1011"/>
      <c r="U2445" s="512"/>
      <c r="V2445" s="512">
        <f>S2445-R2445</f>
        <v>0</v>
      </c>
      <c r="W2445" s="512"/>
      <c r="X2445" s="512"/>
      <c r="Y2445" s="512"/>
      <c r="Z2445" s="1173"/>
      <c r="AA2445" s="508"/>
      <c r="AB2445" s="1386"/>
      <c r="AC2445" s="1401"/>
    </row>
    <row r="2446" spans="1:29" x14ac:dyDescent="0.25">
      <c r="A2446" s="227">
        <v>1</v>
      </c>
      <c r="B2446" s="278" t="s">
        <v>194</v>
      </c>
      <c r="C2446" s="2260"/>
      <c r="D2446" s="329"/>
      <c r="E2446" s="741"/>
      <c r="F2446" s="329">
        <f t="shared" si="499"/>
        <v>0</v>
      </c>
      <c r="G2446" s="299"/>
      <c r="H2446" s="329" t="e">
        <f>G2446/F2446*100</f>
        <v>#DIV/0!</v>
      </c>
      <c r="I2446" s="329"/>
      <c r="J2446" s="329"/>
      <c r="K2446" s="329"/>
      <c r="L2446" s="329"/>
      <c r="M2446" s="387"/>
      <c r="N2446" s="329"/>
      <c r="O2446" s="329"/>
      <c r="P2446" s="329"/>
      <c r="Q2446" s="512"/>
      <c r="R2446" s="992">
        <f t="shared" si="496"/>
        <v>0</v>
      </c>
      <c r="S2446" s="512"/>
      <c r="T2446" s="1011"/>
      <c r="U2446" s="512"/>
      <c r="V2446" s="512"/>
      <c r="W2446" s="512"/>
      <c r="X2446" s="512"/>
      <c r="Y2446" s="512"/>
      <c r="Z2446" s="1173"/>
      <c r="AA2446" s="508"/>
      <c r="AB2446" s="1386"/>
      <c r="AC2446" s="1401"/>
    </row>
    <row r="2447" spans="1:29" ht="30" x14ac:dyDescent="0.25">
      <c r="A2447" s="227">
        <v>1</v>
      </c>
      <c r="B2447" s="278" t="s">
        <v>285</v>
      </c>
      <c r="C2447" s="2260"/>
      <c r="D2447" s="329"/>
      <c r="E2447" s="741"/>
      <c r="F2447" s="329">
        <f t="shared" si="499"/>
        <v>0</v>
      </c>
      <c r="G2447" s="299"/>
      <c r="H2447" s="329" t="e">
        <f>G2447/F2447*100</f>
        <v>#DIV/0!</v>
      </c>
      <c r="I2447" s="329"/>
      <c r="J2447" s="329"/>
      <c r="K2447" s="329"/>
      <c r="L2447" s="329"/>
      <c r="M2447" s="387"/>
      <c r="N2447" s="329"/>
      <c r="O2447" s="329"/>
      <c r="P2447" s="329"/>
      <c r="Q2447" s="512"/>
      <c r="R2447" s="992">
        <f t="shared" si="496"/>
        <v>0</v>
      </c>
      <c r="S2447" s="512"/>
      <c r="T2447" s="1011"/>
      <c r="U2447" s="512"/>
      <c r="V2447" s="512"/>
      <c r="W2447" s="512"/>
      <c r="X2447" s="512"/>
      <c r="Y2447" s="512"/>
      <c r="Z2447" s="1173"/>
      <c r="AA2447" s="508"/>
      <c r="AB2447" s="1386"/>
      <c r="AC2447" s="1401"/>
    </row>
    <row r="2448" spans="1:29" ht="29.25" x14ac:dyDescent="0.25">
      <c r="A2448" s="227">
        <v>1</v>
      </c>
      <c r="B2448" s="667" t="s">
        <v>281</v>
      </c>
      <c r="C2448" s="2260"/>
      <c r="D2448" s="329"/>
      <c r="E2448" s="740">
        <f>E2434</f>
        <v>0</v>
      </c>
      <c r="F2448" s="475">
        <f t="shared" si="499"/>
        <v>0</v>
      </c>
      <c r="G2448" s="747">
        <f>G2434</f>
        <v>0</v>
      </c>
      <c r="H2448" s="475" t="e">
        <f>G2448/F2448*100</f>
        <v>#DIV/0!</v>
      </c>
      <c r="I2448" s="329"/>
      <c r="J2448" s="329"/>
      <c r="K2448" s="329"/>
      <c r="L2448" s="329"/>
      <c r="M2448" s="387"/>
      <c r="N2448" s="329"/>
      <c r="O2448" s="329"/>
      <c r="P2448" s="329"/>
      <c r="Q2448" s="512"/>
      <c r="R2448" s="992">
        <f t="shared" si="496"/>
        <v>0</v>
      </c>
      <c r="S2448" s="512"/>
      <c r="T2448" s="1011"/>
      <c r="U2448" s="512"/>
      <c r="V2448" s="512"/>
      <c r="W2448" s="512"/>
      <c r="X2448" s="512"/>
      <c r="Y2448" s="512"/>
      <c r="Z2448" s="1173"/>
      <c r="AA2448" s="508"/>
      <c r="AB2448" s="1386"/>
      <c r="AC2448" s="1401"/>
    </row>
    <row r="2449" spans="1:29" ht="29.25" x14ac:dyDescent="0.25">
      <c r="A2449" s="227">
        <v>1</v>
      </c>
      <c r="B2449" s="667" t="s">
        <v>282</v>
      </c>
      <c r="C2449" s="2260"/>
      <c r="D2449" s="329"/>
      <c r="E2449" s="740">
        <f>E2440</f>
        <v>0</v>
      </c>
      <c r="F2449" s="475">
        <f t="shared" si="499"/>
        <v>0</v>
      </c>
      <c r="G2449" s="747">
        <f>G2440</f>
        <v>0</v>
      </c>
      <c r="H2449" s="475"/>
      <c r="I2449" s="329"/>
      <c r="J2449" s="329"/>
      <c r="K2449" s="329"/>
      <c r="L2449" s="329"/>
      <c r="M2449" s="387"/>
      <c r="N2449" s="329"/>
      <c r="O2449" s="329"/>
      <c r="P2449" s="329"/>
      <c r="Q2449" s="512"/>
      <c r="R2449" s="992">
        <f t="shared" si="496"/>
        <v>0</v>
      </c>
      <c r="S2449" s="512"/>
      <c r="T2449" s="1011"/>
      <c r="U2449" s="512"/>
      <c r="V2449" s="512"/>
      <c r="W2449" s="512"/>
      <c r="X2449" s="512"/>
      <c r="Y2449" s="512"/>
      <c r="Z2449" s="1174"/>
      <c r="AA2449" s="508"/>
      <c r="AB2449" s="1386"/>
      <c r="AC2449" s="1401"/>
    </row>
    <row r="2450" spans="1:29" ht="29.25" x14ac:dyDescent="0.25">
      <c r="A2450" s="227">
        <v>1</v>
      </c>
      <c r="B2450" s="667" t="s">
        <v>283</v>
      </c>
      <c r="C2450" s="2260"/>
      <c r="D2450" s="323"/>
      <c r="E2450" s="740"/>
      <c r="F2450" s="475">
        <f t="shared" si="499"/>
        <v>0</v>
      </c>
      <c r="G2450" s="747"/>
      <c r="H2450" s="475"/>
      <c r="I2450" s="329"/>
      <c r="J2450" s="329"/>
      <c r="K2450" s="329"/>
      <c r="L2450" s="329"/>
      <c r="M2450" s="387"/>
      <c r="N2450" s="323"/>
      <c r="O2450" s="323"/>
      <c r="P2450" s="323"/>
      <c r="Q2450" s="512"/>
      <c r="R2450" s="992">
        <f t="shared" si="496"/>
        <v>0</v>
      </c>
      <c r="S2450" s="512"/>
      <c r="T2450" s="1011"/>
      <c r="U2450" s="512"/>
      <c r="V2450" s="512"/>
      <c r="W2450" s="512"/>
      <c r="X2450" s="512"/>
      <c r="Y2450" s="512"/>
      <c r="Z2450" s="1174"/>
      <c r="AA2450" s="508"/>
      <c r="AB2450" s="1386"/>
      <c r="AC2450" s="1401"/>
    </row>
    <row r="2451" spans="1:29" ht="15.75" thickBot="1" x14ac:dyDescent="0.3">
      <c r="A2451" s="227">
        <v>1</v>
      </c>
      <c r="B2451" s="668" t="s">
        <v>138</v>
      </c>
      <c r="C2451" s="2260"/>
      <c r="D2451" s="329"/>
      <c r="E2451" s="740">
        <f>E2448+E2449*2.9</f>
        <v>0</v>
      </c>
      <c r="F2451" s="475">
        <f t="shared" si="499"/>
        <v>0</v>
      </c>
      <c r="G2451" s="747">
        <f>G2448+G2449*2.9</f>
        <v>0</v>
      </c>
      <c r="H2451" s="475" t="e">
        <f>G2451/F2451*100</f>
        <v>#DIV/0!</v>
      </c>
      <c r="I2451" s="329"/>
      <c r="J2451" s="329"/>
      <c r="K2451" s="329"/>
      <c r="L2451" s="329"/>
      <c r="M2451" s="387"/>
      <c r="N2451" s="329"/>
      <c r="O2451" s="329"/>
      <c r="P2451" s="329"/>
      <c r="Q2451" s="512"/>
      <c r="R2451" s="992">
        <f t="shared" si="496"/>
        <v>0</v>
      </c>
      <c r="S2451" s="512">
        <f t="shared" ref="S2451:X2451" si="502">S2445+S2433</f>
        <v>0</v>
      </c>
      <c r="T2451" s="1011">
        <f t="shared" si="502"/>
        <v>0</v>
      </c>
      <c r="U2451" s="512">
        <f>U2445+U2433</f>
        <v>0</v>
      </c>
      <c r="V2451" s="512">
        <f t="shared" si="502"/>
        <v>0</v>
      </c>
      <c r="W2451" s="512">
        <f t="shared" si="502"/>
        <v>0</v>
      </c>
      <c r="X2451" s="512">
        <f t="shared" si="502"/>
        <v>0</v>
      </c>
      <c r="Y2451" s="512">
        <f>Y2445+Y2433</f>
        <v>0</v>
      </c>
      <c r="Z2451" s="1174"/>
      <c r="AA2451" s="508"/>
      <c r="AB2451" s="1386"/>
      <c r="AC2451" s="1401"/>
    </row>
    <row r="2452" spans="1:29" ht="15.75" thickBot="1" x14ac:dyDescent="0.3">
      <c r="A2452" s="227">
        <v>1</v>
      </c>
      <c r="B2452" s="258" t="s">
        <v>316</v>
      </c>
      <c r="C2452" s="258"/>
      <c r="D2452" s="2120"/>
      <c r="E2452" s="418"/>
      <c r="F2452" s="2120">
        <f t="shared" si="499"/>
        <v>0</v>
      </c>
      <c r="G2452" s="3894"/>
      <c r="H2452" s="2120"/>
      <c r="I2452" s="2120"/>
      <c r="J2452" s="2120"/>
      <c r="K2452" s="2120"/>
      <c r="L2452" s="2120"/>
      <c r="M2452" s="3693"/>
      <c r="N2452" s="3694"/>
      <c r="O2452" s="3694"/>
      <c r="P2452" s="3694"/>
      <c r="Q2452" s="3690"/>
      <c r="R2452" s="3690">
        <f t="shared" si="496"/>
        <v>0</v>
      </c>
      <c r="S2452" s="3690">
        <f t="shared" ref="S2452:Y2452" si="503">S2451</f>
        <v>0</v>
      </c>
      <c r="T2452" s="3690">
        <f t="shared" si="503"/>
        <v>0</v>
      </c>
      <c r="U2452" s="3690">
        <f>U2451</f>
        <v>0</v>
      </c>
      <c r="V2452" s="3690">
        <f t="shared" si="503"/>
        <v>0</v>
      </c>
      <c r="W2452" s="3690">
        <f t="shared" si="503"/>
        <v>0</v>
      </c>
      <c r="X2452" s="3690">
        <f t="shared" si="503"/>
        <v>0</v>
      </c>
      <c r="Y2452" s="3690">
        <f t="shared" si="503"/>
        <v>0</v>
      </c>
      <c r="Z2452" s="2253"/>
      <c r="AA2452" s="1121"/>
      <c r="AB2452" s="1386"/>
      <c r="AC2452" s="1401"/>
    </row>
    <row r="2453" spans="1:29" ht="15.75" x14ac:dyDescent="0.25">
      <c r="A2453" s="227">
        <v>1</v>
      </c>
      <c r="B2453" s="2215" t="s">
        <v>554</v>
      </c>
      <c r="C2453" s="1063"/>
      <c r="D2453" s="277"/>
      <c r="E2453" s="277"/>
      <c r="F2453" s="277">
        <f t="shared" si="499"/>
        <v>0</v>
      </c>
      <c r="G2453" s="2631"/>
      <c r="H2453" s="277"/>
      <c r="I2453" s="277"/>
      <c r="J2453" s="277"/>
      <c r="K2453" s="277"/>
      <c r="L2453" s="277"/>
      <c r="M2453" s="2668"/>
      <c r="N2453" s="277"/>
      <c r="O2453" s="277"/>
      <c r="P2453" s="277"/>
      <c r="Q2453" s="277"/>
      <c r="R2453" s="992">
        <f t="shared" si="496"/>
        <v>0</v>
      </c>
      <c r="S2453" s="277"/>
      <c r="T2453" s="1017"/>
      <c r="U2453" s="277"/>
      <c r="V2453" s="277"/>
      <c r="W2453" s="277"/>
      <c r="X2453" s="277"/>
      <c r="Y2453" s="277"/>
      <c r="Z2453" s="1217"/>
      <c r="AA2453" s="1217"/>
      <c r="AB2453" s="1386"/>
      <c r="AC2453" s="1401"/>
    </row>
    <row r="2454" spans="1:29" x14ac:dyDescent="0.25">
      <c r="A2454" s="227">
        <v>1</v>
      </c>
      <c r="B2454" s="2634" t="s">
        <v>235</v>
      </c>
      <c r="C2454" s="1062"/>
      <c r="D2454" s="277"/>
      <c r="E2454" s="277">
        <f>SUM(E2455:E2456)</f>
        <v>0</v>
      </c>
      <c r="F2454" s="277">
        <f t="shared" si="499"/>
        <v>0</v>
      </c>
      <c r="G2454" s="2631">
        <f>SUM(G2455:G2456)</f>
        <v>0</v>
      </c>
      <c r="H2454" s="277" t="e">
        <f>G2454/F2454*100</f>
        <v>#DIV/0!</v>
      </c>
      <c r="I2454" s="277"/>
      <c r="J2454" s="277"/>
      <c r="K2454" s="277"/>
      <c r="L2454" s="277"/>
      <c r="M2454" s="2668"/>
      <c r="N2454" s="277"/>
      <c r="O2454" s="277"/>
      <c r="P2454" s="277"/>
      <c r="Q2454" s="750"/>
      <c r="R2454" s="1134">
        <f t="shared" si="496"/>
        <v>0</v>
      </c>
      <c r="S2454" s="750">
        <f>Y2454-X2454-U2454</f>
        <v>0</v>
      </c>
      <c r="T2454" s="1018"/>
      <c r="U2454" s="750"/>
      <c r="V2454" s="750">
        <f>S2454-R2454</f>
        <v>0</v>
      </c>
      <c r="W2454" s="750"/>
      <c r="X2454" s="750"/>
      <c r="Y2454" s="750"/>
      <c r="Z2454" s="1217"/>
      <c r="AA2454" s="1240"/>
      <c r="AB2454" s="1386"/>
      <c r="AC2454" s="1401"/>
    </row>
    <row r="2455" spans="1:29" ht="60" x14ac:dyDescent="0.25">
      <c r="A2455" s="227">
        <v>1</v>
      </c>
      <c r="B2455" s="2633" t="s">
        <v>541</v>
      </c>
      <c r="C2455" s="660"/>
      <c r="D2455" s="277"/>
      <c r="E2455" s="741"/>
      <c r="F2455" s="277">
        <f t="shared" si="499"/>
        <v>0</v>
      </c>
      <c r="G2455" s="2631"/>
      <c r="H2455" s="277" t="e">
        <f>G2455/F2455*100</f>
        <v>#DIV/0!</v>
      </c>
      <c r="I2455" s="277"/>
      <c r="J2455" s="277"/>
      <c r="K2455" s="277"/>
      <c r="L2455" s="277"/>
      <c r="M2455" s="2668"/>
      <c r="N2455" s="277"/>
      <c r="O2455" s="277"/>
      <c r="P2455" s="277"/>
      <c r="Q2455" s="750"/>
      <c r="R2455" s="992">
        <f t="shared" si="496"/>
        <v>0</v>
      </c>
      <c r="S2455" s="750"/>
      <c r="T2455" s="1018"/>
      <c r="U2455" s="750"/>
      <c r="V2455" s="750"/>
      <c r="W2455" s="750"/>
      <c r="X2455" s="750"/>
      <c r="Y2455" s="750"/>
      <c r="Z2455" s="1217"/>
      <c r="AA2455" s="1240"/>
      <c r="AB2455" s="1386"/>
      <c r="AC2455" s="1401"/>
    </row>
    <row r="2456" spans="1:29" ht="45" x14ac:dyDescent="0.25">
      <c r="A2456" s="227">
        <v>1</v>
      </c>
      <c r="B2456" s="2636" t="s">
        <v>539</v>
      </c>
      <c r="C2456" s="660"/>
      <c r="D2456" s="277"/>
      <c r="E2456" s="741"/>
      <c r="F2456" s="277">
        <f t="shared" si="499"/>
        <v>0</v>
      </c>
      <c r="G2456" s="2631"/>
      <c r="H2456" s="277" t="e">
        <f>G2456/F2456*100</f>
        <v>#DIV/0!</v>
      </c>
      <c r="I2456" s="277"/>
      <c r="J2456" s="277"/>
      <c r="K2456" s="277"/>
      <c r="L2456" s="277"/>
      <c r="M2456" s="2668"/>
      <c r="N2456" s="277"/>
      <c r="O2456" s="277"/>
      <c r="P2456" s="277"/>
      <c r="Q2456" s="750"/>
      <c r="R2456" s="992">
        <f t="shared" si="496"/>
        <v>0</v>
      </c>
      <c r="S2456" s="750"/>
      <c r="T2456" s="1018"/>
      <c r="U2456" s="750"/>
      <c r="V2456" s="750"/>
      <c r="W2456" s="750"/>
      <c r="X2456" s="750"/>
      <c r="Y2456" s="750"/>
      <c r="Z2456" s="1217"/>
      <c r="AA2456" s="1240"/>
      <c r="AB2456" s="1386"/>
      <c r="AC2456" s="1401"/>
    </row>
    <row r="2457" spans="1:29" ht="15.75" thickBot="1" x14ac:dyDescent="0.3">
      <c r="A2457" s="227">
        <v>1</v>
      </c>
      <c r="B2457" s="752" t="s">
        <v>138</v>
      </c>
      <c r="C2457" s="661"/>
      <c r="D2457" s="987"/>
      <c r="E2457" s="988"/>
      <c r="F2457" s="225">
        <f t="shared" si="499"/>
        <v>0</v>
      </c>
      <c r="G2457" s="755"/>
      <c r="H2457" s="755"/>
      <c r="I2457" s="755"/>
      <c r="J2457" s="755"/>
      <c r="K2457" s="755"/>
      <c r="L2457" s="755"/>
      <c r="M2457" s="3616"/>
      <c r="N2457" s="755"/>
      <c r="O2457" s="755"/>
      <c r="P2457" s="755"/>
      <c r="Q2457" s="897"/>
      <c r="R2457" s="2632">
        <f t="shared" si="496"/>
        <v>0</v>
      </c>
      <c r="S2457" s="2632">
        <f t="shared" ref="S2457:Y2457" si="504">S2454</f>
        <v>0</v>
      </c>
      <c r="T2457" s="2632">
        <f t="shared" si="504"/>
        <v>0</v>
      </c>
      <c r="U2457" s="2632">
        <f t="shared" si="504"/>
        <v>0</v>
      </c>
      <c r="V2457" s="2632">
        <f t="shared" si="504"/>
        <v>0</v>
      </c>
      <c r="W2457" s="2632">
        <f t="shared" si="504"/>
        <v>0</v>
      </c>
      <c r="X2457" s="2632">
        <f t="shared" si="504"/>
        <v>0</v>
      </c>
      <c r="Y2457" s="2632">
        <f t="shared" si="504"/>
        <v>0</v>
      </c>
      <c r="Z2457" s="1241"/>
      <c r="AA2457" s="1242"/>
      <c r="AB2457" s="1386"/>
      <c r="AC2457" s="1401"/>
    </row>
    <row r="2458" spans="1:29" ht="15.75" thickBot="1" x14ac:dyDescent="0.3">
      <c r="A2458" s="227">
        <v>1</v>
      </c>
      <c r="B2458" s="751" t="s">
        <v>316</v>
      </c>
      <c r="C2458" s="753"/>
      <c r="D2458" s="759"/>
      <c r="E2458" s="758"/>
      <c r="F2458" s="2120">
        <f t="shared" si="499"/>
        <v>0</v>
      </c>
      <c r="G2458" s="754"/>
      <c r="H2458" s="754"/>
      <c r="I2458" s="754"/>
      <c r="J2458" s="754"/>
      <c r="K2458" s="754"/>
      <c r="L2458" s="754"/>
      <c r="M2458" s="3617"/>
      <c r="N2458" s="754"/>
      <c r="O2458" s="754"/>
      <c r="P2458" s="754"/>
      <c r="Q2458" s="898"/>
      <c r="R2458" s="993">
        <f t="shared" si="496"/>
        <v>0</v>
      </c>
      <c r="S2458" s="898">
        <f t="shared" ref="S2458:Y2458" si="505">S2457</f>
        <v>0</v>
      </c>
      <c r="T2458" s="1019">
        <f t="shared" si="505"/>
        <v>0</v>
      </c>
      <c r="U2458" s="898">
        <f>U2457</f>
        <v>0</v>
      </c>
      <c r="V2458" s="899">
        <f t="shared" si="505"/>
        <v>0</v>
      </c>
      <c r="W2458" s="899"/>
      <c r="X2458" s="899">
        <f t="shared" si="505"/>
        <v>0</v>
      </c>
      <c r="Y2458" s="899">
        <f t="shared" si="505"/>
        <v>0</v>
      </c>
      <c r="Z2458" s="1243"/>
      <c r="AA2458" s="1244"/>
      <c r="AB2458" s="1386"/>
      <c r="AC2458" s="1401"/>
    </row>
    <row r="2459" spans="1:29" ht="31.5" x14ac:dyDescent="0.25">
      <c r="A2459" s="227">
        <v>1</v>
      </c>
      <c r="B2459" s="2215" t="s">
        <v>555</v>
      </c>
      <c r="C2459" s="2215"/>
      <c r="D2459" s="323"/>
      <c r="E2459" s="367"/>
      <c r="F2459" s="323">
        <f t="shared" si="499"/>
        <v>0</v>
      </c>
      <c r="G2459" s="746"/>
      <c r="H2459" s="323"/>
      <c r="I2459" s="323"/>
      <c r="J2459" s="323"/>
      <c r="K2459" s="323"/>
      <c r="L2459" s="323"/>
      <c r="M2459" s="367"/>
      <c r="N2459" s="323"/>
      <c r="O2459" s="323"/>
      <c r="P2459" s="323"/>
      <c r="Q2459" s="512"/>
      <c r="R2459" s="992">
        <f t="shared" si="496"/>
        <v>0</v>
      </c>
      <c r="S2459" s="512"/>
      <c r="T2459" s="1011"/>
      <c r="U2459" s="512"/>
      <c r="V2459" s="512"/>
      <c r="W2459" s="512"/>
      <c r="X2459" s="512"/>
      <c r="Y2459" s="512"/>
      <c r="Z2459" s="1193"/>
      <c r="AA2459" s="508"/>
      <c r="AB2459" s="1386"/>
      <c r="AC2459" s="1401"/>
    </row>
    <row r="2460" spans="1:29" ht="15.75" x14ac:dyDescent="0.25">
      <c r="A2460" s="227">
        <v>1</v>
      </c>
      <c r="B2460" s="710"/>
      <c r="C2460" s="1768"/>
      <c r="D2460" s="329"/>
      <c r="E2460" s="277"/>
      <c r="F2460" s="277">
        <f t="shared" si="499"/>
        <v>0</v>
      </c>
      <c r="G2460" s="2631"/>
      <c r="H2460" s="323"/>
      <c r="I2460" s="329"/>
      <c r="J2460" s="329"/>
      <c r="K2460" s="329"/>
      <c r="L2460" s="329"/>
      <c r="M2460" s="387"/>
      <c r="N2460" s="329"/>
      <c r="O2460" s="329"/>
      <c r="P2460" s="329"/>
      <c r="Q2460" s="511"/>
      <c r="R2460" s="991">
        <f t="shared" si="496"/>
        <v>0</v>
      </c>
      <c r="S2460" s="511">
        <f>Y2460-X2460</f>
        <v>0</v>
      </c>
      <c r="T2460" s="1014"/>
      <c r="U2460" s="511"/>
      <c r="V2460" s="511">
        <f>S2460-R2460</f>
        <v>0</v>
      </c>
      <c r="W2460" s="511"/>
      <c r="X2460" s="511"/>
      <c r="Y2460" s="511"/>
      <c r="Z2460" s="1217"/>
      <c r="AA2460" s="554"/>
      <c r="AB2460" s="1386"/>
      <c r="AC2460" s="1401"/>
    </row>
    <row r="2461" spans="1:29" ht="30" x14ac:dyDescent="0.25">
      <c r="A2461" s="227">
        <v>1</v>
      </c>
      <c r="B2461" s="278" t="s">
        <v>512</v>
      </c>
      <c r="C2461" s="609"/>
      <c r="D2461" s="323"/>
      <c r="E2461" s="277"/>
      <c r="F2461" s="323">
        <f t="shared" si="499"/>
        <v>0</v>
      </c>
      <c r="G2461" s="746"/>
      <c r="H2461" s="323" t="e">
        <f>G2461/F2461*100</f>
        <v>#DIV/0!</v>
      </c>
      <c r="I2461" s="323"/>
      <c r="J2461" s="323"/>
      <c r="K2461" s="323"/>
      <c r="L2461" s="323"/>
      <c r="M2461" s="367"/>
      <c r="N2461" s="323"/>
      <c r="O2461" s="323"/>
      <c r="P2461" s="323"/>
      <c r="Q2461" s="512"/>
      <c r="R2461" s="1134">
        <f t="shared" si="496"/>
        <v>0</v>
      </c>
      <c r="S2461" s="512">
        <f>Y2461-X2461</f>
        <v>0</v>
      </c>
      <c r="T2461" s="1011"/>
      <c r="U2461" s="512"/>
      <c r="V2461" s="512">
        <f>S2461-R2461</f>
        <v>0</v>
      </c>
      <c r="W2461" s="512"/>
      <c r="X2461" s="512"/>
      <c r="Y2461" s="512"/>
      <c r="Z2461" s="1193"/>
      <c r="AA2461" s="508"/>
      <c r="AB2461" s="1386"/>
      <c r="AC2461" s="1401"/>
    </row>
    <row r="2462" spans="1:29" ht="15.75" thickBot="1" x14ac:dyDescent="0.3">
      <c r="A2462" s="227">
        <v>1</v>
      </c>
      <c r="B2462" s="2258" t="s">
        <v>224</v>
      </c>
      <c r="C2462" s="2250"/>
      <c r="D2462" s="1078"/>
      <c r="E2462" s="396">
        <f>E2461</f>
        <v>0</v>
      </c>
      <c r="F2462" s="1078">
        <f t="shared" si="499"/>
        <v>0</v>
      </c>
      <c r="G2462" s="706">
        <f>G2461</f>
        <v>0</v>
      </c>
      <c r="H2462" s="1987"/>
      <c r="I2462" s="1078"/>
      <c r="J2462" s="1078"/>
      <c r="K2462" s="1078"/>
      <c r="L2462" s="1078"/>
      <c r="M2462" s="396"/>
      <c r="N2462" s="1078"/>
      <c r="O2462" s="1078"/>
      <c r="P2462" s="1078"/>
      <c r="Q2462" s="510"/>
      <c r="R2462" s="1135">
        <f t="shared" si="496"/>
        <v>0</v>
      </c>
      <c r="S2462" s="510">
        <f t="shared" ref="S2462:Y2462" si="506">S2461</f>
        <v>0</v>
      </c>
      <c r="T2462" s="1015">
        <f t="shared" si="506"/>
        <v>0</v>
      </c>
      <c r="U2462" s="510">
        <f>U2461</f>
        <v>0</v>
      </c>
      <c r="V2462" s="510">
        <f>S2462-R2462</f>
        <v>0</v>
      </c>
      <c r="W2462" s="510"/>
      <c r="X2462" s="510">
        <f t="shared" si="506"/>
        <v>0</v>
      </c>
      <c r="Y2462" s="510">
        <f t="shared" si="506"/>
        <v>0</v>
      </c>
      <c r="Z2462" s="2041"/>
      <c r="AA2462" s="1124"/>
      <c r="AB2462" s="1386"/>
      <c r="AC2462" s="1401"/>
    </row>
    <row r="2463" spans="1:29" ht="15.75" thickBot="1" x14ac:dyDescent="0.3">
      <c r="A2463" s="227">
        <v>1</v>
      </c>
      <c r="B2463" s="258" t="s">
        <v>316</v>
      </c>
      <c r="C2463" s="258"/>
      <c r="D2463" s="2120"/>
      <c r="E2463" s="418"/>
      <c r="F2463" s="2120">
        <f t="shared" si="499"/>
        <v>0</v>
      </c>
      <c r="G2463" s="3894"/>
      <c r="H2463" s="2120"/>
      <c r="I2463" s="2120"/>
      <c r="J2463" s="2120"/>
      <c r="K2463" s="2120"/>
      <c r="L2463" s="2120"/>
      <c r="M2463" s="418"/>
      <c r="N2463" s="2120"/>
      <c r="O2463" s="2120"/>
      <c r="P2463" s="2120"/>
      <c r="Q2463" s="518"/>
      <c r="R2463" s="993">
        <f t="shared" si="496"/>
        <v>0</v>
      </c>
      <c r="S2463" s="518">
        <f>S2462</f>
        <v>0</v>
      </c>
      <c r="T2463" s="1016"/>
      <c r="U2463" s="518"/>
      <c r="V2463" s="518">
        <f>V2462</f>
        <v>0</v>
      </c>
      <c r="W2463" s="518"/>
      <c r="X2463" s="518">
        <f>X2462</f>
        <v>0</v>
      </c>
      <c r="Y2463" s="518">
        <f>Y2462</f>
        <v>0</v>
      </c>
      <c r="Z2463" s="2253"/>
      <c r="AA2463" s="1121"/>
      <c r="AB2463" s="1386"/>
      <c r="AC2463" s="1401"/>
    </row>
    <row r="2464" spans="1:29" ht="31.5" x14ac:dyDescent="0.25">
      <c r="A2464" s="227">
        <v>1</v>
      </c>
      <c r="B2464" s="2215" t="s">
        <v>536</v>
      </c>
      <c r="C2464" s="2215"/>
      <c r="D2464" s="323"/>
      <c r="E2464" s="367"/>
      <c r="F2464" s="323">
        <f t="shared" si="499"/>
        <v>0</v>
      </c>
      <c r="G2464" s="746"/>
      <c r="H2464" s="323"/>
      <c r="I2464" s="323"/>
      <c r="J2464" s="323"/>
      <c r="K2464" s="323"/>
      <c r="L2464" s="323"/>
      <c r="M2464" s="367"/>
      <c r="N2464" s="323"/>
      <c r="O2464" s="323"/>
      <c r="P2464" s="323"/>
      <c r="Q2464" s="512"/>
      <c r="R2464" s="992">
        <f t="shared" si="496"/>
        <v>0</v>
      </c>
      <c r="S2464" s="512"/>
      <c r="T2464" s="1011"/>
      <c r="U2464" s="512"/>
      <c r="V2464" s="512"/>
      <c r="W2464" s="512"/>
      <c r="X2464" s="512"/>
      <c r="Y2464" s="512"/>
      <c r="Z2464" s="1193"/>
      <c r="AA2464" s="508"/>
      <c r="AB2464" s="1386"/>
      <c r="AC2464" s="1401"/>
    </row>
    <row r="2465" spans="1:29" ht="15.75" x14ac:dyDescent="0.25">
      <c r="A2465" s="227">
        <v>1</v>
      </c>
      <c r="B2465" s="2262"/>
      <c r="C2465" s="2263"/>
      <c r="D2465" s="329"/>
      <c r="E2465" s="367"/>
      <c r="F2465" s="323">
        <f t="shared" si="499"/>
        <v>0</v>
      </c>
      <c r="G2465" s="746"/>
      <c r="H2465" s="323"/>
      <c r="I2465" s="329"/>
      <c r="J2465" s="329"/>
      <c r="K2465" s="329"/>
      <c r="L2465" s="329"/>
      <c r="M2465" s="387"/>
      <c r="N2465" s="329"/>
      <c r="O2465" s="329"/>
      <c r="P2465" s="329"/>
      <c r="Q2465" s="511"/>
      <c r="R2465" s="991">
        <f t="shared" si="496"/>
        <v>0</v>
      </c>
      <c r="S2465" s="511"/>
      <c r="T2465" s="1014"/>
      <c r="U2465" s="511"/>
      <c r="V2465" s="511"/>
      <c r="W2465" s="511"/>
      <c r="X2465" s="511"/>
      <c r="Y2465" s="511"/>
      <c r="Z2465" s="1193"/>
      <c r="AA2465" s="554"/>
      <c r="AB2465" s="1386"/>
      <c r="AC2465" s="1401"/>
    </row>
    <row r="2466" spans="1:29" ht="63" x14ac:dyDescent="0.25">
      <c r="A2466" s="227">
        <v>1</v>
      </c>
      <c r="B2466" s="756" t="s">
        <v>513</v>
      </c>
      <c r="C2466" s="1768"/>
      <c r="D2466" s="329"/>
      <c r="E2466" s="277"/>
      <c r="F2466" s="277">
        <f t="shared" si="499"/>
        <v>0</v>
      </c>
      <c r="G2466" s="2631">
        <v>15</v>
      </c>
      <c r="H2466" s="323" t="e">
        <f>G2466/F2466*100</f>
        <v>#DIV/0!</v>
      </c>
      <c r="I2466" s="329"/>
      <c r="J2466" s="329"/>
      <c r="K2466" s="329"/>
      <c r="L2466" s="329"/>
      <c r="M2466" s="387"/>
      <c r="N2466" s="329"/>
      <c r="O2466" s="329"/>
      <c r="P2466" s="329"/>
      <c r="Q2466" s="511"/>
      <c r="R2466" s="991">
        <f t="shared" si="496"/>
        <v>0</v>
      </c>
      <c r="S2466" s="511">
        <f>Y2466-X2466</f>
        <v>0</v>
      </c>
      <c r="T2466" s="1014"/>
      <c r="U2466" s="511"/>
      <c r="V2466" s="511">
        <f>S2466-R2466</f>
        <v>0</v>
      </c>
      <c r="W2466" s="511"/>
      <c r="X2466" s="511"/>
      <c r="Y2466" s="511"/>
      <c r="Z2466" s="1217"/>
      <c r="AA2466" s="554"/>
      <c r="AB2466" s="1386"/>
      <c r="AC2466" s="1401"/>
    </row>
    <row r="2467" spans="1:29" ht="47.25" x14ac:dyDescent="0.25">
      <c r="B2467" s="756" t="s">
        <v>512</v>
      </c>
      <c r="C2467" s="1768"/>
      <c r="D2467" s="329"/>
      <c r="E2467" s="277"/>
      <c r="F2467" s="277">
        <f t="shared" si="499"/>
        <v>0</v>
      </c>
      <c r="G2467" s="2631"/>
      <c r="H2467" s="323" t="e">
        <f>G2467/F2467*100</f>
        <v>#DIV/0!</v>
      </c>
      <c r="I2467" s="329"/>
      <c r="J2467" s="329"/>
      <c r="K2467" s="329"/>
      <c r="L2467" s="329"/>
      <c r="M2467" s="387"/>
      <c r="N2467" s="329"/>
      <c r="O2467" s="329"/>
      <c r="P2467" s="329"/>
      <c r="Q2467" s="511"/>
      <c r="R2467" s="991">
        <f t="shared" si="496"/>
        <v>0</v>
      </c>
      <c r="S2467" s="511"/>
      <c r="T2467" s="1014"/>
      <c r="U2467" s="511"/>
      <c r="V2467" s="511"/>
      <c r="W2467" s="511"/>
      <c r="X2467" s="511"/>
      <c r="Y2467" s="511"/>
      <c r="Z2467" s="1217"/>
      <c r="AA2467" s="554"/>
      <c r="AB2467" s="1386"/>
      <c r="AC2467" s="1401"/>
    </row>
    <row r="2468" spans="1:29" ht="15.75" x14ac:dyDescent="0.25">
      <c r="A2468" s="227">
        <v>1</v>
      </c>
      <c r="B2468" s="756" t="s">
        <v>226</v>
      </c>
      <c r="C2468" s="609"/>
      <c r="D2468" s="323"/>
      <c r="E2468" s="277"/>
      <c r="F2468" s="323">
        <f t="shared" si="499"/>
        <v>0</v>
      </c>
      <c r="G2468" s="746"/>
      <c r="H2468" s="323" t="e">
        <f>G2468/F2468*100</f>
        <v>#DIV/0!</v>
      </c>
      <c r="I2468" s="323"/>
      <c r="J2468" s="323"/>
      <c r="K2468" s="323"/>
      <c r="L2468" s="323"/>
      <c r="M2468" s="367"/>
      <c r="N2468" s="323"/>
      <c r="O2468" s="323"/>
      <c r="P2468" s="323"/>
      <c r="Q2468" s="512"/>
      <c r="R2468" s="992">
        <f t="shared" si="496"/>
        <v>0</v>
      </c>
      <c r="S2468" s="512"/>
      <c r="T2468" s="1011"/>
      <c r="U2468" s="512"/>
      <c r="V2468" s="512"/>
      <c r="W2468" s="512"/>
      <c r="X2468" s="512"/>
      <c r="Y2468" s="512"/>
      <c r="Z2468" s="1193"/>
      <c r="AA2468" s="508"/>
      <c r="AB2468" s="1386"/>
      <c r="AC2468" s="1401"/>
    </row>
    <row r="2469" spans="1:29" ht="15.75" thickBot="1" x14ac:dyDescent="0.3">
      <c r="A2469" s="227">
        <v>1</v>
      </c>
      <c r="B2469" s="2258" t="s">
        <v>224</v>
      </c>
      <c r="C2469" s="2250"/>
      <c r="D2469" s="1078"/>
      <c r="E2469" s="396">
        <f>SUM(E2466:E2468)</f>
        <v>0</v>
      </c>
      <c r="F2469" s="1078">
        <f t="shared" si="499"/>
        <v>0</v>
      </c>
      <c r="G2469" s="706">
        <f>SUM(G2466:G2468)</f>
        <v>15</v>
      </c>
      <c r="H2469" s="1987" t="e">
        <f>G2469/F2469*100</f>
        <v>#DIV/0!</v>
      </c>
      <c r="I2469" s="1078"/>
      <c r="J2469" s="1078"/>
      <c r="K2469" s="1078"/>
      <c r="L2469" s="1078"/>
      <c r="M2469" s="396"/>
      <c r="N2469" s="1078"/>
      <c r="O2469" s="1078"/>
      <c r="P2469" s="1078"/>
      <c r="Q2469" s="510"/>
      <c r="R2469" s="1134">
        <f t="shared" si="496"/>
        <v>0</v>
      </c>
      <c r="S2469" s="510">
        <f>Y2469-X2469</f>
        <v>104.86020000000001</v>
      </c>
      <c r="T2469" s="1015"/>
      <c r="U2469" s="510"/>
      <c r="V2469" s="510">
        <f>S2469-R2469</f>
        <v>104.86020000000001</v>
      </c>
      <c r="W2469" s="510"/>
      <c r="X2469" s="510"/>
      <c r="Y2469" s="510">
        <v>104.86020000000001</v>
      </c>
      <c r="Z2469" s="2041"/>
      <c r="AA2469" s="1124"/>
      <c r="AB2469" s="1386"/>
      <c r="AC2469" s="1401"/>
    </row>
    <row r="2470" spans="1:29" ht="15.75" thickBot="1" x14ac:dyDescent="0.3">
      <c r="A2470" s="227">
        <v>1</v>
      </c>
      <c r="B2470" s="258" t="s">
        <v>316</v>
      </c>
      <c r="C2470" s="258"/>
      <c r="D2470" s="2120"/>
      <c r="E2470" s="418"/>
      <c r="F2470" s="2120">
        <f t="shared" si="499"/>
        <v>0</v>
      </c>
      <c r="G2470" s="3894"/>
      <c r="H2470" s="3694"/>
      <c r="I2470" s="3694"/>
      <c r="J2470" s="3694"/>
      <c r="K2470" s="3694"/>
      <c r="L2470" s="3694"/>
      <c r="M2470" s="3693"/>
      <c r="N2470" s="3694"/>
      <c r="O2470" s="3694"/>
      <c r="P2470" s="3694"/>
      <c r="Q2470" s="3690"/>
      <c r="R2470" s="3690">
        <f t="shared" si="496"/>
        <v>0</v>
      </c>
      <c r="S2470" s="3690">
        <f>S2469</f>
        <v>104.86020000000001</v>
      </c>
      <c r="T2470" s="3690"/>
      <c r="U2470" s="3690"/>
      <c r="V2470" s="3690">
        <f>V2469</f>
        <v>104.86020000000001</v>
      </c>
      <c r="W2470" s="3690"/>
      <c r="X2470" s="3690">
        <f>X2469</f>
        <v>0</v>
      </c>
      <c r="Y2470" s="3690">
        <f>Y2469</f>
        <v>104.86020000000001</v>
      </c>
      <c r="Z2470" s="2253"/>
      <c r="AA2470" s="1121"/>
      <c r="AB2470" s="1386"/>
      <c r="AC2470" s="1401"/>
    </row>
    <row r="2471" spans="1:29" ht="31.5" x14ac:dyDescent="0.25">
      <c r="A2471" s="227">
        <v>1</v>
      </c>
      <c r="B2471" s="2215" t="s">
        <v>537</v>
      </c>
      <c r="C2471" s="661"/>
      <c r="D2471" s="277"/>
      <c r="E2471" s="277"/>
      <c r="F2471" s="277">
        <f t="shared" si="499"/>
        <v>0</v>
      </c>
      <c r="G2471" s="2631"/>
      <c r="H2471" s="277"/>
      <c r="I2471" s="277"/>
      <c r="J2471" s="277"/>
      <c r="K2471" s="277"/>
      <c r="L2471" s="277"/>
      <c r="M2471" s="2668"/>
      <c r="N2471" s="277"/>
      <c r="O2471" s="277"/>
      <c r="P2471" s="277"/>
      <c r="Q2471" s="277"/>
      <c r="R2471" s="992">
        <f t="shared" ref="R2471:R2534" si="507">Q2471/12*$B$4</f>
        <v>0</v>
      </c>
      <c r="S2471" s="277"/>
      <c r="T2471" s="1017"/>
      <c r="U2471" s="277"/>
      <c r="V2471" s="277"/>
      <c r="W2471" s="277"/>
      <c r="X2471" s="277"/>
      <c r="Y2471" s="277"/>
      <c r="Z2471" s="1217"/>
      <c r="AA2471" s="1217"/>
      <c r="AB2471" s="1386"/>
      <c r="AC2471" s="1401"/>
    </row>
    <row r="2472" spans="1:29" x14ac:dyDescent="0.25">
      <c r="A2472" s="227">
        <v>1</v>
      </c>
      <c r="B2472" s="350" t="s">
        <v>207</v>
      </c>
      <c r="C2472" s="1061"/>
      <c r="D2472" s="277"/>
      <c r="E2472" s="277"/>
      <c r="F2472" s="277">
        <f t="shared" si="499"/>
        <v>0</v>
      </c>
      <c r="G2472" s="2631"/>
      <c r="H2472" s="277"/>
      <c r="I2472" s="277"/>
      <c r="J2472" s="277"/>
      <c r="K2472" s="277"/>
      <c r="L2472" s="277"/>
      <c r="M2472" s="2668"/>
      <c r="N2472" s="277"/>
      <c r="O2472" s="277"/>
      <c r="P2472" s="277"/>
      <c r="Q2472" s="750"/>
      <c r="R2472" s="1134">
        <f t="shared" si="507"/>
        <v>0</v>
      </c>
      <c r="S2472" s="750">
        <f>Y2472-X2472</f>
        <v>0</v>
      </c>
      <c r="T2472" s="1018"/>
      <c r="U2472" s="750"/>
      <c r="V2472" s="750">
        <f>S2472-R2472</f>
        <v>0</v>
      </c>
      <c r="W2472" s="750"/>
      <c r="X2472" s="750"/>
      <c r="Y2472" s="750"/>
      <c r="Z2472" s="1217"/>
      <c r="AA2472" s="1240"/>
      <c r="AB2472" s="1386"/>
      <c r="AC2472" s="1401"/>
    </row>
    <row r="2473" spans="1:29" ht="29.25" x14ac:dyDescent="0.25">
      <c r="B2473" s="723" t="s">
        <v>365</v>
      </c>
      <c r="C2473" s="1061"/>
      <c r="D2473" s="277"/>
      <c r="E2473" s="1085">
        <f>E2474</f>
        <v>0</v>
      </c>
      <c r="F2473" s="277">
        <f t="shared" si="499"/>
        <v>0</v>
      </c>
      <c r="G2473" s="2631">
        <f>G2474</f>
        <v>0</v>
      </c>
      <c r="H2473" s="277" t="e">
        <f>G2473/F2473*100</f>
        <v>#DIV/0!</v>
      </c>
      <c r="I2473" s="277"/>
      <c r="J2473" s="277"/>
      <c r="K2473" s="277"/>
      <c r="L2473" s="277"/>
      <c r="M2473" s="2668"/>
      <c r="N2473" s="277"/>
      <c r="O2473" s="277"/>
      <c r="P2473" s="277"/>
      <c r="Q2473" s="750"/>
      <c r="R2473" s="1134">
        <f t="shared" si="507"/>
        <v>0</v>
      </c>
      <c r="S2473" s="750"/>
      <c r="T2473" s="1018"/>
      <c r="U2473" s="750"/>
      <c r="V2473" s="750"/>
      <c r="W2473" s="750"/>
      <c r="X2473" s="750"/>
      <c r="Y2473" s="750"/>
      <c r="Z2473" s="1217"/>
      <c r="AA2473" s="1240"/>
      <c r="AB2473" s="1386"/>
      <c r="AC2473" s="1401"/>
    </row>
    <row r="2474" spans="1:29" ht="30" x14ac:dyDescent="0.25">
      <c r="B2474" s="1068" t="s">
        <v>354</v>
      </c>
      <c r="C2474" s="1061"/>
      <c r="D2474" s="277"/>
      <c r="E2474" s="329">
        <f>E2475+E2476/4</f>
        <v>0</v>
      </c>
      <c r="F2474" s="277">
        <f t="shared" si="499"/>
        <v>0</v>
      </c>
      <c r="G2474" s="2631">
        <f>G2475+G2476/4</f>
        <v>0</v>
      </c>
      <c r="H2474" s="277" t="e">
        <f>G2474/F2474*100</f>
        <v>#DIV/0!</v>
      </c>
      <c r="I2474" s="277"/>
      <c r="J2474" s="277"/>
      <c r="K2474" s="277"/>
      <c r="L2474" s="277"/>
      <c r="M2474" s="2668"/>
      <c r="N2474" s="277"/>
      <c r="O2474" s="277"/>
      <c r="P2474" s="277"/>
      <c r="Q2474" s="750"/>
      <c r="R2474" s="1134">
        <f t="shared" si="507"/>
        <v>0</v>
      </c>
      <c r="S2474" s="750"/>
      <c r="T2474" s="1018"/>
      <c r="U2474" s="750"/>
      <c r="V2474" s="750"/>
      <c r="W2474" s="750"/>
      <c r="X2474" s="750"/>
      <c r="Y2474" s="750"/>
      <c r="Z2474" s="1217"/>
      <c r="AA2474" s="1240"/>
      <c r="AB2474" s="1386"/>
      <c r="AC2474" s="1401"/>
    </row>
    <row r="2475" spans="1:29" x14ac:dyDescent="0.25">
      <c r="B2475" s="4" t="s">
        <v>355</v>
      </c>
      <c r="C2475" s="1061"/>
      <c r="D2475" s="277"/>
      <c r="E2475" s="1086"/>
      <c r="F2475" s="277">
        <f t="shared" si="499"/>
        <v>0</v>
      </c>
      <c r="G2475" s="2631"/>
      <c r="H2475" s="277"/>
      <c r="I2475" s="277"/>
      <c r="J2475" s="277"/>
      <c r="K2475" s="277"/>
      <c r="L2475" s="277"/>
      <c r="M2475" s="2668"/>
      <c r="N2475" s="277"/>
      <c r="O2475" s="277"/>
      <c r="P2475" s="277"/>
      <c r="Q2475" s="750"/>
      <c r="R2475" s="1134">
        <f t="shared" si="507"/>
        <v>0</v>
      </c>
      <c r="S2475" s="750"/>
      <c r="T2475" s="1018"/>
      <c r="U2475" s="750"/>
      <c r="V2475" s="750"/>
      <c r="W2475" s="750"/>
      <c r="X2475" s="750"/>
      <c r="Y2475" s="750"/>
      <c r="Z2475" s="1217"/>
      <c r="AA2475" s="1240"/>
      <c r="AB2475" s="1386"/>
      <c r="AC2475" s="1401"/>
    </row>
    <row r="2476" spans="1:29" ht="30" x14ac:dyDescent="0.25">
      <c r="B2476" s="4" t="s">
        <v>380</v>
      </c>
      <c r="C2476" s="1061"/>
      <c r="D2476" s="277"/>
      <c r="E2476" s="1085"/>
      <c r="F2476" s="277">
        <f t="shared" si="499"/>
        <v>0</v>
      </c>
      <c r="G2476" s="2631"/>
      <c r="H2476" s="277" t="e">
        <f>G2476/F2476*100</f>
        <v>#DIV/0!</v>
      </c>
      <c r="I2476" s="277"/>
      <c r="J2476" s="277"/>
      <c r="K2476" s="277"/>
      <c r="L2476" s="277"/>
      <c r="M2476" s="2668"/>
      <c r="N2476" s="277"/>
      <c r="O2476" s="277"/>
      <c r="P2476" s="277"/>
      <c r="Q2476" s="750"/>
      <c r="R2476" s="1134">
        <f t="shared" si="507"/>
        <v>0</v>
      </c>
      <c r="S2476" s="750"/>
      <c r="T2476" s="1018"/>
      <c r="U2476" s="750"/>
      <c r="V2476" s="750"/>
      <c r="W2476" s="750"/>
      <c r="X2476" s="750"/>
      <c r="Y2476" s="750"/>
      <c r="Z2476" s="1217"/>
      <c r="AA2476" s="1240"/>
      <c r="AB2476" s="1386"/>
      <c r="AC2476" s="1401"/>
    </row>
    <row r="2477" spans="1:29" ht="29.25" x14ac:dyDescent="0.25">
      <c r="A2477" s="227">
        <v>1</v>
      </c>
      <c r="B2477" s="723" t="s">
        <v>366</v>
      </c>
      <c r="C2477" s="660"/>
      <c r="D2477" s="277"/>
      <c r="E2477" s="323">
        <f>E2479/9.4</f>
        <v>0</v>
      </c>
      <c r="F2477" s="277">
        <f t="shared" si="499"/>
        <v>0</v>
      </c>
      <c r="G2477" s="2631">
        <f>G2479/9.4</f>
        <v>0</v>
      </c>
      <c r="H2477" s="277" t="e">
        <f>G2477/F2477*100</f>
        <v>#DIV/0!</v>
      </c>
      <c r="I2477" s="277"/>
      <c r="J2477" s="277"/>
      <c r="K2477" s="277"/>
      <c r="L2477" s="277"/>
      <c r="M2477" s="2668"/>
      <c r="N2477" s="277"/>
      <c r="O2477" s="277"/>
      <c r="P2477" s="277"/>
      <c r="Q2477" s="750"/>
      <c r="R2477" s="992">
        <f t="shared" si="507"/>
        <v>0</v>
      </c>
      <c r="S2477" s="750"/>
      <c r="T2477" s="1018"/>
      <c r="U2477" s="750"/>
      <c r="V2477" s="750"/>
      <c r="W2477" s="750"/>
      <c r="X2477" s="750"/>
      <c r="Y2477" s="750"/>
      <c r="Z2477" s="1217"/>
      <c r="AA2477" s="1240"/>
      <c r="AB2477" s="1386"/>
      <c r="AC2477" s="1401"/>
    </row>
    <row r="2478" spans="1:29" ht="29.25" x14ac:dyDescent="0.25">
      <c r="A2478" s="227">
        <v>1</v>
      </c>
      <c r="B2478" s="723" t="s">
        <v>382</v>
      </c>
      <c r="C2478" s="660"/>
      <c r="D2478" s="277"/>
      <c r="E2478" s="329">
        <f>E2479/9.4</f>
        <v>0</v>
      </c>
      <c r="F2478" s="277">
        <f t="shared" si="499"/>
        <v>0</v>
      </c>
      <c r="G2478" s="2631">
        <f>G2479/9.4</f>
        <v>0</v>
      </c>
      <c r="H2478" s="277" t="e">
        <f>G2478/F2478*100</f>
        <v>#DIV/0!</v>
      </c>
      <c r="I2478" s="277"/>
      <c r="J2478" s="277"/>
      <c r="K2478" s="277"/>
      <c r="L2478" s="277"/>
      <c r="M2478" s="2668"/>
      <c r="N2478" s="277"/>
      <c r="O2478" s="277"/>
      <c r="P2478" s="277"/>
      <c r="Q2478" s="750"/>
      <c r="R2478" s="992">
        <f t="shared" si="507"/>
        <v>0</v>
      </c>
      <c r="S2478" s="750"/>
      <c r="T2478" s="1018"/>
      <c r="U2478" s="750"/>
      <c r="V2478" s="750"/>
      <c r="W2478" s="750"/>
      <c r="X2478" s="750"/>
      <c r="Y2478" s="750"/>
      <c r="Z2478" s="1217"/>
      <c r="AA2478" s="1240"/>
      <c r="AB2478" s="1386"/>
      <c r="AC2478" s="1401"/>
    </row>
    <row r="2479" spans="1:29" x14ac:dyDescent="0.25">
      <c r="A2479" s="227">
        <v>1</v>
      </c>
      <c r="B2479" s="739" t="s">
        <v>383</v>
      </c>
      <c r="C2479" s="660"/>
      <c r="D2479" s="277"/>
      <c r="E2479" s="1085"/>
      <c r="F2479" s="277">
        <f t="shared" si="499"/>
        <v>0</v>
      </c>
      <c r="G2479" s="2631"/>
      <c r="H2479" s="277" t="e">
        <f>G2479/F2479*100</f>
        <v>#DIV/0!</v>
      </c>
      <c r="I2479" s="277"/>
      <c r="J2479" s="277"/>
      <c r="K2479" s="277"/>
      <c r="L2479" s="277"/>
      <c r="M2479" s="2668"/>
      <c r="N2479" s="277"/>
      <c r="O2479" s="277"/>
      <c r="P2479" s="277"/>
      <c r="Q2479" s="750"/>
      <c r="R2479" s="992">
        <f t="shared" si="507"/>
        <v>0</v>
      </c>
      <c r="S2479" s="750"/>
      <c r="T2479" s="1018"/>
      <c r="U2479" s="750"/>
      <c r="V2479" s="750"/>
      <c r="W2479" s="750"/>
      <c r="X2479" s="750"/>
      <c r="Y2479" s="750"/>
      <c r="Z2479" s="1217"/>
      <c r="AA2479" s="1240"/>
      <c r="AB2479" s="1386"/>
      <c r="AC2479" s="1401"/>
    </row>
    <row r="2480" spans="1:29" x14ac:dyDescent="0.25">
      <c r="A2480" s="227">
        <v>1</v>
      </c>
      <c r="B2480" s="739" t="s">
        <v>384</v>
      </c>
      <c r="C2480" s="661"/>
      <c r="D2480" s="277"/>
      <c r="E2480" s="1085"/>
      <c r="F2480" s="277">
        <f t="shared" si="499"/>
        <v>0</v>
      </c>
      <c r="G2480" s="2631"/>
      <c r="H2480" s="277"/>
      <c r="I2480" s="277"/>
      <c r="J2480" s="277"/>
      <c r="K2480" s="277"/>
      <c r="L2480" s="277"/>
      <c r="M2480" s="2668"/>
      <c r="N2480" s="277"/>
      <c r="O2480" s="277"/>
      <c r="P2480" s="277"/>
      <c r="Q2480" s="750"/>
      <c r="R2480" s="1134">
        <f t="shared" si="507"/>
        <v>0</v>
      </c>
      <c r="S2480" s="750"/>
      <c r="T2480" s="1018"/>
      <c r="U2480" s="750"/>
      <c r="V2480" s="750"/>
      <c r="W2480" s="750"/>
      <c r="X2480" s="750"/>
      <c r="Y2480" s="750"/>
      <c r="Z2480" s="1217"/>
      <c r="AA2480" s="1240"/>
      <c r="AB2480" s="1386"/>
      <c r="AC2480" s="1401"/>
    </row>
    <row r="2481" spans="1:29" x14ac:dyDescent="0.25">
      <c r="A2481" s="227">
        <v>1</v>
      </c>
      <c r="B2481" s="707" t="s">
        <v>235</v>
      </c>
      <c r="C2481" s="1061"/>
      <c r="D2481" s="277"/>
      <c r="E2481" s="1085">
        <f>SUM(E2482:E2482)</f>
        <v>0</v>
      </c>
      <c r="F2481" s="277">
        <f t="shared" si="499"/>
        <v>0</v>
      </c>
      <c r="G2481" s="2631">
        <f>SUM(G2482:G2482)</f>
        <v>0</v>
      </c>
      <c r="H2481" s="277" t="e">
        <f>G2481/F2481*100</f>
        <v>#DIV/0!</v>
      </c>
      <c r="I2481" s="277"/>
      <c r="J2481" s="277"/>
      <c r="K2481" s="277"/>
      <c r="L2481" s="277"/>
      <c r="M2481" s="2668"/>
      <c r="N2481" s="277"/>
      <c r="O2481" s="277"/>
      <c r="P2481" s="277"/>
      <c r="Q2481" s="750"/>
      <c r="R2481" s="992">
        <f t="shared" si="507"/>
        <v>0</v>
      </c>
      <c r="S2481" s="750">
        <f>Y2481-X2481</f>
        <v>0</v>
      </c>
      <c r="T2481" s="1018"/>
      <c r="U2481" s="750"/>
      <c r="V2481" s="750">
        <f>S2481-R2481</f>
        <v>0</v>
      </c>
      <c r="W2481" s="750"/>
      <c r="X2481" s="750"/>
      <c r="Y2481" s="750"/>
      <c r="Z2481" s="1217"/>
      <c r="AA2481" s="1240"/>
      <c r="AB2481" s="1386"/>
      <c r="AC2481" s="1401"/>
    </row>
    <row r="2482" spans="1:29" x14ac:dyDescent="0.25">
      <c r="A2482" s="227">
        <v>1</v>
      </c>
      <c r="B2482" s="757" t="s">
        <v>68</v>
      </c>
      <c r="C2482" s="660"/>
      <c r="D2482" s="277"/>
      <c r="E2482" s="1085"/>
      <c r="F2482" s="277">
        <f t="shared" si="499"/>
        <v>0</v>
      </c>
      <c r="G2482" s="2631"/>
      <c r="H2482" s="277" t="e">
        <f>G2482/F2482*100</f>
        <v>#DIV/0!</v>
      </c>
      <c r="I2482" s="277"/>
      <c r="J2482" s="277"/>
      <c r="K2482" s="277"/>
      <c r="L2482" s="277"/>
      <c r="M2482" s="2668"/>
      <c r="N2482" s="277"/>
      <c r="O2482" s="277"/>
      <c r="P2482" s="277"/>
      <c r="Q2482" s="750"/>
      <c r="R2482" s="992">
        <f t="shared" si="507"/>
        <v>0</v>
      </c>
      <c r="S2482" s="750"/>
      <c r="T2482" s="1018"/>
      <c r="U2482" s="750"/>
      <c r="V2482" s="750"/>
      <c r="W2482" s="750"/>
      <c r="X2482" s="750"/>
      <c r="Y2482" s="750"/>
      <c r="Z2482" s="1217"/>
      <c r="AA2482" s="1240"/>
      <c r="AB2482" s="1386"/>
      <c r="AC2482" s="1401"/>
    </row>
    <row r="2483" spans="1:29" ht="29.25" x14ac:dyDescent="0.25">
      <c r="B2483" s="719" t="s">
        <v>281</v>
      </c>
      <c r="C2483" s="660"/>
      <c r="D2483" s="277"/>
      <c r="E2483" s="982">
        <f>E2473</f>
        <v>0</v>
      </c>
      <c r="F2483" s="277">
        <f t="shared" si="499"/>
        <v>0</v>
      </c>
      <c r="G2483" s="2631">
        <f>G2473</f>
        <v>0</v>
      </c>
      <c r="H2483" s="277" t="e">
        <f>G2483/F2483*100</f>
        <v>#DIV/0!</v>
      </c>
      <c r="I2483" s="277"/>
      <c r="J2483" s="277"/>
      <c r="K2483" s="277"/>
      <c r="L2483" s="277"/>
      <c r="M2483" s="2668"/>
      <c r="N2483" s="277"/>
      <c r="O2483" s="277"/>
      <c r="P2483" s="277"/>
      <c r="Q2483" s="750"/>
      <c r="R2483" s="992">
        <f t="shared" si="507"/>
        <v>0</v>
      </c>
      <c r="S2483" s="750"/>
      <c r="T2483" s="1018"/>
      <c r="U2483" s="750"/>
      <c r="V2483" s="750"/>
      <c r="W2483" s="750"/>
      <c r="X2483" s="750"/>
      <c r="Y2483" s="750"/>
      <c r="Z2483" s="1217"/>
      <c r="AA2483" s="1240"/>
      <c r="AB2483" s="1386"/>
      <c r="AC2483" s="1401"/>
    </row>
    <row r="2484" spans="1:29" ht="29.25" x14ac:dyDescent="0.25">
      <c r="B2484" s="719" t="s">
        <v>282</v>
      </c>
      <c r="C2484" s="660"/>
      <c r="D2484" s="277"/>
      <c r="E2484" s="475">
        <f>E2477</f>
        <v>0</v>
      </c>
      <c r="F2484" s="277">
        <f t="shared" si="499"/>
        <v>0</v>
      </c>
      <c r="G2484" s="2631">
        <f>G2477</f>
        <v>0</v>
      </c>
      <c r="H2484" s="277" t="e">
        <f>G2484/F2484*100</f>
        <v>#DIV/0!</v>
      </c>
      <c r="I2484" s="277"/>
      <c r="J2484" s="277"/>
      <c r="K2484" s="277"/>
      <c r="L2484" s="277"/>
      <c r="M2484" s="2668"/>
      <c r="N2484" s="277"/>
      <c r="O2484" s="277"/>
      <c r="P2484" s="277"/>
      <c r="Q2484" s="750"/>
      <c r="R2484" s="992">
        <f t="shared" si="507"/>
        <v>0</v>
      </c>
      <c r="S2484" s="750"/>
      <c r="T2484" s="1018"/>
      <c r="U2484" s="750"/>
      <c r="V2484" s="750"/>
      <c r="W2484" s="750"/>
      <c r="X2484" s="750"/>
      <c r="Y2484" s="750"/>
      <c r="Z2484" s="1217"/>
      <c r="AA2484" s="1240"/>
      <c r="AB2484" s="1386"/>
      <c r="AC2484" s="1401"/>
    </row>
    <row r="2485" spans="1:29" ht="15.75" thickBot="1" x14ac:dyDescent="0.3">
      <c r="A2485" s="227">
        <v>1</v>
      </c>
      <c r="B2485" s="1089" t="s">
        <v>138</v>
      </c>
      <c r="C2485" s="661"/>
      <c r="D2485" s="277"/>
      <c r="E2485" s="1090">
        <f>E2479/4.2+E2473</f>
        <v>0</v>
      </c>
      <c r="F2485" s="750">
        <f t="shared" si="499"/>
        <v>0</v>
      </c>
      <c r="G2485" s="750">
        <f>G2479/4.2+G2473</f>
        <v>0</v>
      </c>
      <c r="H2485" s="750" t="e">
        <f>H2481/4.2</f>
        <v>#DIV/0!</v>
      </c>
      <c r="I2485" s="277"/>
      <c r="J2485" s="277"/>
      <c r="K2485" s="277"/>
      <c r="L2485" s="277"/>
      <c r="M2485" s="2668"/>
      <c r="N2485" s="277"/>
      <c r="O2485" s="277"/>
      <c r="P2485" s="277"/>
      <c r="Q2485" s="750"/>
      <c r="R2485" s="992">
        <f t="shared" si="507"/>
        <v>0</v>
      </c>
      <c r="S2485" s="750">
        <f t="shared" ref="S2485:Y2485" si="508">S2481+S2472</f>
        <v>0</v>
      </c>
      <c r="T2485" s="1018">
        <f t="shared" si="508"/>
        <v>0</v>
      </c>
      <c r="U2485" s="750">
        <f t="shared" si="508"/>
        <v>0</v>
      </c>
      <c r="V2485" s="750">
        <f t="shared" si="508"/>
        <v>0</v>
      </c>
      <c r="W2485" s="750">
        <f t="shared" si="508"/>
        <v>0</v>
      </c>
      <c r="X2485" s="750">
        <f t="shared" si="508"/>
        <v>0</v>
      </c>
      <c r="Y2485" s="750">
        <f t="shared" si="508"/>
        <v>0</v>
      </c>
      <c r="Z2485" s="1240"/>
      <c r="AA2485" s="1240"/>
      <c r="AB2485" s="1386"/>
      <c r="AC2485" s="1401"/>
    </row>
    <row r="2486" spans="1:29" ht="15.75" thickBot="1" x14ac:dyDescent="0.3">
      <c r="A2486" s="227">
        <v>1</v>
      </c>
      <c r="B2486" s="751" t="s">
        <v>316</v>
      </c>
      <c r="C2486" s="753"/>
      <c r="D2486" s="754"/>
      <c r="E2486" s="406"/>
      <c r="F2486" s="2120">
        <f t="shared" si="499"/>
        <v>0</v>
      </c>
      <c r="G2486" s="754"/>
      <c r="H2486" s="754"/>
      <c r="I2486" s="754"/>
      <c r="J2486" s="754"/>
      <c r="K2486" s="754"/>
      <c r="L2486" s="754"/>
      <c r="M2486" s="3617"/>
      <c r="N2486" s="754"/>
      <c r="O2486" s="754"/>
      <c r="P2486" s="754"/>
      <c r="Q2486" s="898"/>
      <c r="R2486" s="993">
        <f t="shared" si="507"/>
        <v>0</v>
      </c>
      <c r="S2486" s="898">
        <f t="shared" ref="S2486:Y2486" si="509">S2485</f>
        <v>0</v>
      </c>
      <c r="T2486" s="1019">
        <f t="shared" si="509"/>
        <v>0</v>
      </c>
      <c r="U2486" s="898">
        <f>U2485</f>
        <v>0</v>
      </c>
      <c r="V2486" s="899">
        <f t="shared" si="509"/>
        <v>0</v>
      </c>
      <c r="W2486" s="899"/>
      <c r="X2486" s="899">
        <f t="shared" si="509"/>
        <v>0</v>
      </c>
      <c r="Y2486" s="899">
        <f t="shared" si="509"/>
        <v>0</v>
      </c>
      <c r="Z2486" s="1243"/>
      <c r="AA2486" s="1244"/>
      <c r="AB2486" s="1386"/>
      <c r="AC2486" s="1401"/>
    </row>
    <row r="2487" spans="1:29" ht="15.75" x14ac:dyDescent="0.25">
      <c r="B2487" s="2215" t="s">
        <v>538</v>
      </c>
      <c r="C2487" s="661"/>
      <c r="D2487" s="277"/>
      <c r="E2487" s="277"/>
      <c r="F2487" s="277">
        <f t="shared" si="499"/>
        <v>0</v>
      </c>
      <c r="G2487" s="2631"/>
      <c r="H2487" s="277"/>
      <c r="I2487" s="277"/>
      <c r="J2487" s="277"/>
      <c r="K2487" s="277"/>
      <c r="L2487" s="277"/>
      <c r="M2487" s="2668"/>
      <c r="N2487" s="277"/>
      <c r="O2487" s="277"/>
      <c r="P2487" s="277"/>
      <c r="Q2487" s="277"/>
      <c r="R2487" s="992">
        <f t="shared" si="507"/>
        <v>0</v>
      </c>
      <c r="S2487" s="277"/>
      <c r="T2487" s="1017"/>
      <c r="U2487" s="277"/>
      <c r="V2487" s="277"/>
      <c r="W2487" s="277"/>
      <c r="X2487" s="277"/>
      <c r="Y2487" s="277"/>
      <c r="Z2487" s="1217"/>
      <c r="AA2487" s="1217"/>
      <c r="AB2487" s="1386"/>
      <c r="AC2487" s="1401"/>
    </row>
    <row r="2488" spans="1:29" x14ac:dyDescent="0.25">
      <c r="B2488" s="350" t="s">
        <v>207</v>
      </c>
      <c r="C2488" s="1061"/>
      <c r="D2488" s="277"/>
      <c r="E2488" s="277"/>
      <c r="F2488" s="277">
        <f t="shared" ref="F2488:F2551" si="510">E2488/12*$B$4</f>
        <v>0</v>
      </c>
      <c r="G2488" s="2631"/>
      <c r="H2488" s="277"/>
      <c r="I2488" s="277"/>
      <c r="J2488" s="277"/>
      <c r="K2488" s="277"/>
      <c r="L2488" s="277"/>
      <c r="M2488" s="2668"/>
      <c r="N2488" s="277"/>
      <c r="O2488" s="277"/>
      <c r="P2488" s="277"/>
      <c r="Q2488" s="750"/>
      <c r="R2488" s="1134">
        <f t="shared" si="507"/>
        <v>0</v>
      </c>
      <c r="S2488" s="750">
        <f>Y2488-X2488</f>
        <v>0</v>
      </c>
      <c r="T2488" s="1018"/>
      <c r="U2488" s="750"/>
      <c r="V2488" s="750">
        <f>S2488-R2488</f>
        <v>0</v>
      </c>
      <c r="W2488" s="750"/>
      <c r="X2488" s="750"/>
      <c r="Y2488" s="750"/>
      <c r="Z2488" s="1217"/>
      <c r="AA2488" s="1240"/>
      <c r="AB2488" s="1386"/>
      <c r="AC2488" s="1401"/>
    </row>
    <row r="2489" spans="1:29" x14ac:dyDescent="0.25">
      <c r="B2489" s="1434" t="s">
        <v>235</v>
      </c>
      <c r="C2489" s="1061"/>
      <c r="D2489" s="277"/>
      <c r="E2489" s="1085">
        <f>SUM(E2490:E2491)</f>
        <v>0</v>
      </c>
      <c r="F2489" s="277">
        <f t="shared" si="510"/>
        <v>0</v>
      </c>
      <c r="G2489" s="2631">
        <f>SUM(G2490:G2491)</f>
        <v>0</v>
      </c>
      <c r="H2489" s="277"/>
      <c r="I2489" s="277"/>
      <c r="J2489" s="277"/>
      <c r="K2489" s="277"/>
      <c r="L2489" s="277"/>
      <c r="M2489" s="2668"/>
      <c r="N2489" s="277"/>
      <c r="O2489" s="277"/>
      <c r="P2489" s="277"/>
      <c r="Q2489" s="750"/>
      <c r="R2489" s="1134">
        <f t="shared" si="507"/>
        <v>0</v>
      </c>
      <c r="S2489" s="750"/>
      <c r="T2489" s="1018"/>
      <c r="U2489" s="750">
        <f>SUM(U2490:U2491)</f>
        <v>0</v>
      </c>
      <c r="V2489" s="750"/>
      <c r="W2489" s="750"/>
      <c r="X2489" s="750"/>
      <c r="Y2489" s="750"/>
      <c r="Z2489" s="1217"/>
      <c r="AA2489" s="1240"/>
      <c r="AB2489" s="1386"/>
      <c r="AC2489" s="1401"/>
    </row>
    <row r="2490" spans="1:29" ht="45" x14ac:dyDescent="0.25">
      <c r="B2490" s="2633" t="s">
        <v>539</v>
      </c>
      <c r="C2490" s="1061"/>
      <c r="D2490" s="277"/>
      <c r="E2490" s="329"/>
      <c r="F2490" s="277">
        <f t="shared" si="510"/>
        <v>0</v>
      </c>
      <c r="G2490" s="2631"/>
      <c r="H2490" s="277"/>
      <c r="I2490" s="277"/>
      <c r="J2490" s="277"/>
      <c r="K2490" s="277"/>
      <c r="L2490" s="277"/>
      <c r="M2490" s="2668"/>
      <c r="N2490" s="277"/>
      <c r="O2490" s="277"/>
      <c r="P2490" s="277"/>
      <c r="Q2490" s="750"/>
      <c r="R2490" s="1134">
        <f t="shared" si="507"/>
        <v>0</v>
      </c>
      <c r="S2490" s="750"/>
      <c r="T2490" s="1018"/>
      <c r="U2490" s="750"/>
      <c r="V2490" s="750"/>
      <c r="W2490" s="750"/>
      <c r="X2490" s="750"/>
      <c r="Y2490" s="750"/>
      <c r="Z2490" s="1217"/>
      <c r="AA2490" s="1240"/>
      <c r="AB2490" s="1386"/>
      <c r="AC2490" s="1401"/>
    </row>
    <row r="2491" spans="1:29" ht="60" x14ac:dyDescent="0.25">
      <c r="B2491" s="2636" t="s">
        <v>540</v>
      </c>
      <c r="C2491" s="1061"/>
      <c r="D2491" s="277"/>
      <c r="E2491" s="1086"/>
      <c r="F2491" s="277">
        <f t="shared" si="510"/>
        <v>0</v>
      </c>
      <c r="G2491" s="2631"/>
      <c r="H2491" s="277"/>
      <c r="I2491" s="277"/>
      <c r="J2491" s="277"/>
      <c r="K2491" s="277"/>
      <c r="L2491" s="277"/>
      <c r="M2491" s="2668"/>
      <c r="N2491" s="277"/>
      <c r="O2491" s="277"/>
      <c r="P2491" s="277"/>
      <c r="Q2491" s="750"/>
      <c r="R2491" s="1134">
        <f t="shared" si="507"/>
        <v>0</v>
      </c>
      <c r="S2491" s="750"/>
      <c r="T2491" s="1018"/>
      <c r="U2491" s="750"/>
      <c r="V2491" s="750"/>
      <c r="W2491" s="750"/>
      <c r="X2491" s="750"/>
      <c r="Y2491" s="750"/>
      <c r="Z2491" s="1217"/>
      <c r="AA2491" s="1240"/>
      <c r="AB2491" s="1386"/>
      <c r="AC2491" s="1401"/>
    </row>
    <row r="2492" spans="1:29" ht="15.75" thickBot="1" x14ac:dyDescent="0.3">
      <c r="B2492" s="1089" t="s">
        <v>138</v>
      </c>
      <c r="C2492" s="661"/>
      <c r="D2492" s="277"/>
      <c r="E2492" s="1090"/>
      <c r="F2492" s="750">
        <f t="shared" si="510"/>
        <v>0</v>
      </c>
      <c r="G2492" s="750"/>
      <c r="H2492" s="750"/>
      <c r="I2492" s="277"/>
      <c r="J2492" s="277"/>
      <c r="K2492" s="277"/>
      <c r="L2492" s="277"/>
      <c r="M2492" s="2668"/>
      <c r="N2492" s="277"/>
      <c r="O2492" s="277"/>
      <c r="P2492" s="277"/>
      <c r="Q2492" s="750"/>
      <c r="R2492" s="992">
        <f t="shared" si="507"/>
        <v>0</v>
      </c>
      <c r="S2492" s="750">
        <f t="shared" ref="S2492:Y2492" si="511">S2489</f>
        <v>0</v>
      </c>
      <c r="T2492" s="1018">
        <f t="shared" si="511"/>
        <v>0</v>
      </c>
      <c r="U2492" s="750">
        <f t="shared" si="511"/>
        <v>0</v>
      </c>
      <c r="V2492" s="750">
        <f t="shared" si="511"/>
        <v>0</v>
      </c>
      <c r="W2492" s="750">
        <f t="shared" si="511"/>
        <v>0</v>
      </c>
      <c r="X2492" s="750">
        <f t="shared" si="511"/>
        <v>0</v>
      </c>
      <c r="Y2492" s="750">
        <f t="shared" si="511"/>
        <v>0</v>
      </c>
      <c r="Z2492" s="1240"/>
      <c r="AA2492" s="1240"/>
      <c r="AB2492" s="1386"/>
      <c r="AC2492" s="1401"/>
    </row>
    <row r="2493" spans="1:29" ht="15.75" thickBot="1" x14ac:dyDescent="0.3">
      <c r="B2493" s="751" t="s">
        <v>316</v>
      </c>
      <c r="C2493" s="753"/>
      <c r="D2493" s="754"/>
      <c r="E2493" s="406"/>
      <c r="F2493" s="2120">
        <f t="shared" si="510"/>
        <v>0</v>
      </c>
      <c r="G2493" s="754"/>
      <c r="H2493" s="754"/>
      <c r="I2493" s="754"/>
      <c r="J2493" s="754"/>
      <c r="K2493" s="754"/>
      <c r="L2493" s="754"/>
      <c r="M2493" s="3617"/>
      <c r="N2493" s="754"/>
      <c r="O2493" s="754"/>
      <c r="P2493" s="754"/>
      <c r="Q2493" s="898"/>
      <c r="R2493" s="993">
        <f t="shared" si="507"/>
        <v>0</v>
      </c>
      <c r="S2493" s="898">
        <f t="shared" ref="S2493:V2493" si="512">S2492</f>
        <v>0</v>
      </c>
      <c r="T2493" s="1019">
        <f t="shared" si="512"/>
        <v>0</v>
      </c>
      <c r="U2493" s="898">
        <f t="shared" si="512"/>
        <v>0</v>
      </c>
      <c r="V2493" s="899">
        <f t="shared" si="512"/>
        <v>0</v>
      </c>
      <c r="W2493" s="899"/>
      <c r="X2493" s="899">
        <f>X2492</f>
        <v>0</v>
      </c>
      <c r="Y2493" s="899">
        <f>Y2492</f>
        <v>0</v>
      </c>
      <c r="Z2493" s="1243"/>
      <c r="AA2493" s="1244"/>
      <c r="AB2493" s="1386"/>
      <c r="AC2493" s="1401"/>
    </row>
    <row r="2494" spans="1:29" s="2635" customFormat="1" ht="32.25" thickBot="1" x14ac:dyDescent="0.3">
      <c r="B2494" s="274" t="s">
        <v>476</v>
      </c>
      <c r="C2494" s="274"/>
      <c r="D2494" s="81"/>
      <c r="E2494" s="367"/>
      <c r="F2494" s="367">
        <f t="shared" si="510"/>
        <v>0</v>
      </c>
      <c r="G2494" s="3896"/>
      <c r="H2494" s="81"/>
      <c r="I2494" s="81"/>
      <c r="J2494" s="356"/>
      <c r="K2494" s="356"/>
      <c r="L2494" s="356"/>
      <c r="M2494" s="3618"/>
      <c r="N2494" s="356"/>
      <c r="O2494" s="356"/>
      <c r="P2494" s="356"/>
      <c r="Q2494" s="2626"/>
      <c r="R2494" s="1136">
        <f t="shared" si="507"/>
        <v>0</v>
      </c>
      <c r="S2494" s="1341"/>
      <c r="T2494" s="2629"/>
      <c r="U2494" s="1341"/>
      <c r="V2494" s="1349"/>
      <c r="W2494" s="1349"/>
      <c r="X2494" s="1349"/>
      <c r="Y2494" s="1349"/>
      <c r="Z2494" s="1350"/>
      <c r="AA2494" s="1208"/>
      <c r="AB2494" s="1386"/>
      <c r="AC2494" s="1401"/>
    </row>
    <row r="2495" spans="1:29" s="2635" customFormat="1" ht="15.75" thickBot="1" x14ac:dyDescent="0.3">
      <c r="B2495" s="70" t="s">
        <v>29</v>
      </c>
      <c r="C2495" s="618"/>
      <c r="D2495" s="87"/>
      <c r="E2495" s="387"/>
      <c r="F2495" s="387">
        <f t="shared" si="510"/>
        <v>0</v>
      </c>
      <c r="G2495" s="3897"/>
      <c r="H2495" s="87"/>
      <c r="I2495" s="87"/>
      <c r="J2495" s="356"/>
      <c r="K2495" s="356"/>
      <c r="L2495" s="356"/>
      <c r="M2495" s="3618"/>
      <c r="N2495" s="356"/>
      <c r="O2495" s="356"/>
      <c r="P2495" s="356"/>
      <c r="Q2495" s="1341"/>
      <c r="R2495" s="992">
        <f t="shared" si="507"/>
        <v>0</v>
      </c>
      <c r="S2495" s="1353"/>
      <c r="T2495" s="1357"/>
      <c r="U2495" s="1353"/>
      <c r="V2495" s="1349"/>
      <c r="W2495" s="1349"/>
      <c r="X2495" s="1349"/>
      <c r="Y2495" s="1349"/>
      <c r="Z2495" s="1350"/>
      <c r="AA2495" s="1208"/>
      <c r="AB2495" s="1386"/>
      <c r="AC2495" s="1401"/>
    </row>
    <row r="2496" spans="1:29" s="2635" customFormat="1" ht="30.75" thickBot="1" x14ac:dyDescent="0.3">
      <c r="B2496" s="66" t="s">
        <v>127</v>
      </c>
      <c r="C2496" s="620"/>
      <c r="D2496" s="81"/>
      <c r="E2496" s="367"/>
      <c r="F2496" s="367">
        <f t="shared" si="510"/>
        <v>0</v>
      </c>
      <c r="G2496" s="3896"/>
      <c r="H2496" s="81"/>
      <c r="I2496" s="81"/>
      <c r="J2496" s="356"/>
      <c r="K2496" s="356"/>
      <c r="L2496" s="356"/>
      <c r="M2496" s="3618"/>
      <c r="N2496" s="356"/>
      <c r="O2496" s="356"/>
      <c r="P2496" s="356"/>
      <c r="Q2496" s="549"/>
      <c r="R2496" s="1136">
        <f t="shared" si="507"/>
        <v>0</v>
      </c>
      <c r="S2496" s="1349"/>
      <c r="T2496" s="1348"/>
      <c r="U2496" s="1352"/>
      <c r="V2496" s="1349"/>
      <c r="W2496" s="1349"/>
      <c r="X2496" s="1349"/>
      <c r="Y2496" s="1349"/>
      <c r="Z2496" s="1350"/>
      <c r="AA2496" s="1208"/>
      <c r="AB2496" s="1386"/>
      <c r="AC2496" s="1401"/>
    </row>
    <row r="2497" spans="2:29" s="2635" customFormat="1" ht="30.75" thickBot="1" x14ac:dyDescent="0.3">
      <c r="B2497" s="62" t="s">
        <v>151</v>
      </c>
      <c r="C2497" s="607"/>
      <c r="D2497" s="81">
        <v>240</v>
      </c>
      <c r="E2497" s="367"/>
      <c r="F2497" s="2631">
        <f t="shared" si="510"/>
        <v>0</v>
      </c>
      <c r="G2497" s="3896"/>
      <c r="H2497" s="81"/>
      <c r="I2497" s="93">
        <v>8</v>
      </c>
      <c r="J2497" s="81" t="e">
        <f>N2497/F2497</f>
        <v>#DIV/0!</v>
      </c>
      <c r="K2497" s="81">
        <f>ROUND(E2497*I2497,0)</f>
        <v>0</v>
      </c>
      <c r="L2497" s="81">
        <f>ROUND(K2497/12*$B$4,0)</f>
        <v>0</v>
      </c>
      <c r="M2497" s="3619"/>
      <c r="N2497" s="81" t="e">
        <f>M2497/L2497*100</f>
        <v>#DIV/0!</v>
      </c>
      <c r="O2497" s="81">
        <f>K2497/D2497</f>
        <v>0</v>
      </c>
      <c r="P2497" s="81" t="e">
        <f>M2497/$B$4*12/O2497</f>
        <v>#DIV/0!</v>
      </c>
      <c r="Q2497" s="110"/>
      <c r="R2497" s="1134">
        <f t="shared" si="507"/>
        <v>0</v>
      </c>
      <c r="S2497" s="1353"/>
      <c r="T2497" s="1351"/>
      <c r="U2497" s="1349"/>
      <c r="V2497" s="1349"/>
      <c r="W2497" s="1349"/>
      <c r="X2497" s="1349"/>
      <c r="Y2497" s="1349"/>
      <c r="Z2497" s="1350"/>
      <c r="AA2497" s="1208"/>
      <c r="AB2497" s="1386"/>
      <c r="AC2497" s="1401"/>
    </row>
    <row r="2498" spans="2:29" s="2635" customFormat="1" ht="15.75" thickBot="1" x14ac:dyDescent="0.3">
      <c r="B2498" s="63" t="s">
        <v>184</v>
      </c>
      <c r="C2498" s="1059"/>
      <c r="D2498" s="86"/>
      <c r="E2498" s="370">
        <v>2</v>
      </c>
      <c r="F2498" s="370">
        <f t="shared" si="510"/>
        <v>0.16666666666666666</v>
      </c>
      <c r="G2498" s="3898">
        <f>G2497</f>
        <v>0</v>
      </c>
      <c r="H2498" s="86">
        <f>H2497</f>
        <v>0</v>
      </c>
      <c r="I2498" s="86">
        <f>I2497</f>
        <v>8</v>
      </c>
      <c r="J2498" s="86" t="e">
        <f>N2498/F2498</f>
        <v>#DIV/0!</v>
      </c>
      <c r="K2498" s="86">
        <f t="shared" ref="K2498:P2498" si="513">K2497</f>
        <v>0</v>
      </c>
      <c r="L2498" s="86">
        <f t="shared" si="513"/>
        <v>0</v>
      </c>
      <c r="M2498" s="3620">
        <f t="shared" si="513"/>
        <v>0</v>
      </c>
      <c r="N2498" s="86" t="e">
        <f t="shared" si="513"/>
        <v>#DIV/0!</v>
      </c>
      <c r="O2498" s="86">
        <f t="shared" si="513"/>
        <v>0</v>
      </c>
      <c r="P2498" s="86" t="e">
        <f t="shared" si="513"/>
        <v>#DIV/0!</v>
      </c>
      <c r="Q2498" s="490">
        <v>20</v>
      </c>
      <c r="R2498" s="1134">
        <f t="shared" si="507"/>
        <v>1.6666666666666667</v>
      </c>
      <c r="S2498" s="550"/>
      <c r="T2498" s="2023"/>
      <c r="U2498" s="550"/>
      <c r="V2498" s="1349"/>
      <c r="W2498" s="1349"/>
      <c r="X2498" s="1349"/>
      <c r="Y2498" s="1349"/>
      <c r="Z2498" s="1350"/>
      <c r="AA2498" s="1208"/>
      <c r="AB2498" s="1386"/>
      <c r="AC2498" s="1401"/>
    </row>
    <row r="2499" spans="2:29" s="2635" customFormat="1" ht="30" thickBot="1" x14ac:dyDescent="0.3">
      <c r="B2499" s="64" t="s">
        <v>215</v>
      </c>
      <c r="C2499" s="64"/>
      <c r="D2499" s="89"/>
      <c r="E2499" s="420">
        <f>SUM(E2498)</f>
        <v>2</v>
      </c>
      <c r="F2499" s="420">
        <f t="shared" si="510"/>
        <v>0.16666666666666666</v>
      </c>
      <c r="G2499" s="3899">
        <f>SUM(G2498)</f>
        <v>0</v>
      </c>
      <c r="H2499" s="89">
        <f>SUM(H2498)</f>
        <v>0</v>
      </c>
      <c r="I2499" s="89">
        <f>SUM(I2498)</f>
        <v>8</v>
      </c>
      <c r="J2499" s="89" t="e">
        <f>N2499/F2499</f>
        <v>#DIV/0!</v>
      </c>
      <c r="K2499" s="89">
        <f>SUM(K2498)</f>
        <v>0</v>
      </c>
      <c r="L2499" s="89">
        <f>L2498</f>
        <v>0</v>
      </c>
      <c r="M2499" s="420">
        <f>SUM(M2498)</f>
        <v>0</v>
      </c>
      <c r="N2499" s="89" t="e">
        <f>SUM(N2498)</f>
        <v>#DIV/0!</v>
      </c>
      <c r="O2499" s="89">
        <f>SUM(O2498)</f>
        <v>0</v>
      </c>
      <c r="P2499" s="89" t="e">
        <f>SUM(P2498)</f>
        <v>#DIV/0!</v>
      </c>
      <c r="Q2499" s="516">
        <v>20</v>
      </c>
      <c r="R2499" s="1134">
        <f t="shared" si="507"/>
        <v>1.6666666666666667</v>
      </c>
      <c r="S2499" s="516">
        <f>Y2499-X2499-U2499</f>
        <v>0</v>
      </c>
      <c r="T2499" s="1004"/>
      <c r="U2499" s="516"/>
      <c r="V2499" s="516">
        <f>S2499-R2499</f>
        <v>-1.6666666666666667</v>
      </c>
      <c r="W2499" s="516"/>
      <c r="X2499" s="516"/>
      <c r="Y2499" s="517"/>
      <c r="Z2499" s="1350"/>
      <c r="AA2499" s="1208"/>
      <c r="AB2499" s="1386"/>
      <c r="AC2499" s="1401"/>
    </row>
    <row r="2500" spans="2:29" s="2635" customFormat="1" ht="15.75" thickBot="1" x14ac:dyDescent="0.3">
      <c r="B2500" s="82" t="s">
        <v>316</v>
      </c>
      <c r="C2500" s="82"/>
      <c r="D2500" s="90"/>
      <c r="E2500" s="421"/>
      <c r="F2500" s="421">
        <f t="shared" si="510"/>
        <v>0</v>
      </c>
      <c r="G2500" s="3900"/>
      <c r="H2500" s="90"/>
      <c r="I2500" s="90"/>
      <c r="J2500" s="90"/>
      <c r="K2500" s="90"/>
      <c r="L2500" s="90">
        <v>0</v>
      </c>
      <c r="M2500" s="421"/>
      <c r="N2500" s="90"/>
      <c r="O2500" s="90"/>
      <c r="P2500" s="90"/>
      <c r="Q2500" s="127">
        <v>20</v>
      </c>
      <c r="R2500" s="993">
        <f t="shared" si="507"/>
        <v>1.6666666666666667</v>
      </c>
      <c r="S2500" s="127">
        <f t="shared" ref="S2500:Y2500" si="514">S2499</f>
        <v>0</v>
      </c>
      <c r="T2500" s="1005">
        <f t="shared" si="514"/>
        <v>0</v>
      </c>
      <c r="U2500" s="127">
        <f t="shared" si="514"/>
        <v>0</v>
      </c>
      <c r="V2500" s="127">
        <f t="shared" si="514"/>
        <v>-1.6666666666666667</v>
      </c>
      <c r="W2500" s="127"/>
      <c r="X2500" s="127">
        <f t="shared" si="514"/>
        <v>0</v>
      </c>
      <c r="Y2500" s="518">
        <f t="shared" si="514"/>
        <v>0</v>
      </c>
      <c r="Z2500" s="1350"/>
      <c r="AA2500" s="1208"/>
      <c r="AB2500" s="1386"/>
      <c r="AC2500" s="1401"/>
    </row>
    <row r="2501" spans="2:29" ht="44.25" customHeight="1" thickBot="1" x14ac:dyDescent="0.3">
      <c r="B2501" s="2137" t="s">
        <v>522</v>
      </c>
      <c r="C2501" s="2137"/>
      <c r="D2501" s="329"/>
      <c r="E2501" s="387"/>
      <c r="F2501" s="329">
        <f t="shared" si="510"/>
        <v>0</v>
      </c>
      <c r="G2501" s="299"/>
      <c r="H2501" s="329"/>
      <c r="I2501" s="329"/>
      <c r="J2501" s="329"/>
      <c r="K2501" s="329"/>
      <c r="L2501" s="329"/>
      <c r="M2501" s="387"/>
      <c r="N2501" s="329"/>
      <c r="O2501" s="329"/>
      <c r="P2501" s="329"/>
      <c r="Q2501" s="512"/>
      <c r="R2501" s="1136">
        <f t="shared" si="507"/>
        <v>0</v>
      </c>
      <c r="S2501" s="1341"/>
      <c r="T2501" s="1348"/>
      <c r="U2501" s="1341"/>
      <c r="V2501" s="1349"/>
      <c r="W2501" s="1349"/>
      <c r="X2501" s="1349"/>
      <c r="Y2501" s="1349"/>
      <c r="Z2501" s="1350"/>
      <c r="AA2501" s="1208"/>
      <c r="AB2501" s="1386"/>
      <c r="AC2501" s="1401"/>
    </row>
    <row r="2502" spans="2:29" ht="29.25" thickBot="1" x14ac:dyDescent="0.3">
      <c r="B2502" s="734" t="s">
        <v>207</v>
      </c>
      <c r="C2502" s="2260"/>
      <c r="D2502" s="329"/>
      <c r="E2502" s="387"/>
      <c r="F2502" s="329">
        <f t="shared" si="510"/>
        <v>0</v>
      </c>
      <c r="G2502" s="299"/>
      <c r="H2502" s="329"/>
      <c r="I2502" s="329"/>
      <c r="J2502" s="329"/>
      <c r="K2502" s="329"/>
      <c r="L2502" s="329"/>
      <c r="M2502" s="387"/>
      <c r="N2502" s="329"/>
      <c r="O2502" s="329"/>
      <c r="P2502" s="329"/>
      <c r="Q2502" s="512"/>
      <c r="R2502" s="992">
        <f t="shared" si="507"/>
        <v>0</v>
      </c>
      <c r="S2502" s="750">
        <f>Y2502-X2502</f>
        <v>0</v>
      </c>
      <c r="T2502" s="1018"/>
      <c r="U2502" s="750"/>
      <c r="V2502" s="750">
        <f>S2502-R2502</f>
        <v>0</v>
      </c>
      <c r="W2502" s="750"/>
      <c r="X2502" s="750"/>
      <c r="Y2502" s="750"/>
      <c r="Z2502" s="1350"/>
      <c r="AA2502" s="1208"/>
      <c r="AB2502" s="1386"/>
      <c r="AC2502" s="1401"/>
    </row>
    <row r="2503" spans="2:29" ht="15.75" thickBot="1" x14ac:dyDescent="0.3">
      <c r="B2503" s="663" t="s">
        <v>207</v>
      </c>
      <c r="C2503" s="2260"/>
      <c r="D2503" s="329"/>
      <c r="E2503" s="387"/>
      <c r="F2503" s="329">
        <f t="shared" si="510"/>
        <v>0</v>
      </c>
      <c r="G2503" s="299"/>
      <c r="H2503" s="329"/>
      <c r="I2503" s="329"/>
      <c r="J2503" s="329"/>
      <c r="K2503" s="329"/>
      <c r="L2503" s="329"/>
      <c r="M2503" s="387"/>
      <c r="N2503" s="329"/>
      <c r="O2503" s="329"/>
      <c r="P2503" s="329"/>
      <c r="Q2503" s="512"/>
      <c r="R2503" s="992">
        <f t="shared" si="507"/>
        <v>0</v>
      </c>
      <c r="S2503" s="549"/>
      <c r="T2503" s="1348"/>
      <c r="U2503" s="1341"/>
      <c r="V2503" s="1352"/>
      <c r="W2503" s="1352"/>
      <c r="X2503" s="1349"/>
      <c r="Y2503" s="1352"/>
      <c r="Z2503" s="1350"/>
      <c r="AA2503" s="1208"/>
      <c r="AB2503" s="1386"/>
      <c r="AC2503" s="1401"/>
    </row>
    <row r="2504" spans="2:29" ht="30" thickBot="1" x14ac:dyDescent="0.3">
      <c r="B2504" s="723" t="s">
        <v>365</v>
      </c>
      <c r="C2504" s="2260"/>
      <c r="D2504" s="329"/>
      <c r="E2504" s="277">
        <f>E2505</f>
        <v>0</v>
      </c>
      <c r="F2504" s="329">
        <f t="shared" si="510"/>
        <v>0</v>
      </c>
      <c r="G2504" s="299">
        <f>G2505</f>
        <v>0</v>
      </c>
      <c r="H2504" s="329" t="e">
        <f>G2504/F2504*100</f>
        <v>#DIV/0!</v>
      </c>
      <c r="I2504" s="329"/>
      <c r="J2504" s="329"/>
      <c r="K2504" s="329"/>
      <c r="L2504" s="329"/>
      <c r="M2504" s="387"/>
      <c r="N2504" s="329"/>
      <c r="O2504" s="329"/>
      <c r="P2504" s="329"/>
      <c r="Q2504" s="512"/>
      <c r="R2504" s="992">
        <f t="shared" si="507"/>
        <v>0</v>
      </c>
      <c r="S2504" s="549"/>
      <c r="T2504" s="1357"/>
      <c r="U2504" s="552"/>
      <c r="V2504" s="1349"/>
      <c r="W2504" s="1352"/>
      <c r="X2504" s="1352"/>
      <c r="Y2504" s="1349"/>
      <c r="Z2504" s="1350"/>
      <c r="AA2504" s="1208"/>
      <c r="AB2504" s="1386"/>
      <c r="AC2504" s="1401"/>
    </row>
    <row r="2505" spans="2:29" ht="30.75" thickBot="1" x14ac:dyDescent="0.3">
      <c r="B2505" s="1068" t="s">
        <v>354</v>
      </c>
      <c r="C2505" s="2260"/>
      <c r="D2505" s="329"/>
      <c r="E2505" s="277">
        <f>E2507/4</f>
        <v>0</v>
      </c>
      <c r="F2505" s="329">
        <f t="shared" si="510"/>
        <v>0</v>
      </c>
      <c r="G2505" s="299">
        <f>G2507/4</f>
        <v>0</v>
      </c>
      <c r="H2505" s="329" t="e">
        <f>G2505/F2505*100</f>
        <v>#DIV/0!</v>
      </c>
      <c r="I2505" s="329"/>
      <c r="J2505" s="329"/>
      <c r="K2505" s="329"/>
      <c r="L2505" s="329"/>
      <c r="M2505" s="387"/>
      <c r="N2505" s="329"/>
      <c r="O2505" s="329"/>
      <c r="P2505" s="329"/>
      <c r="Q2505" s="512"/>
      <c r="R2505" s="1136">
        <f t="shared" si="507"/>
        <v>0</v>
      </c>
      <c r="S2505" s="1341"/>
      <c r="T2505" s="1348"/>
      <c r="U2505" s="549"/>
      <c r="V2505" s="1352"/>
      <c r="W2505" s="1349"/>
      <c r="X2505" s="1349"/>
      <c r="Y2505" s="1352"/>
      <c r="Z2505" s="1350"/>
      <c r="AA2505" s="1208"/>
      <c r="AB2505" s="1386"/>
      <c r="AC2505" s="1401"/>
    </row>
    <row r="2506" spans="2:29" ht="15.75" thickBot="1" x14ac:dyDescent="0.3">
      <c r="B2506" s="4" t="s">
        <v>355</v>
      </c>
      <c r="C2506" s="2260"/>
      <c r="D2506" s="329"/>
      <c r="E2506" s="749"/>
      <c r="F2506" s="329">
        <f t="shared" si="510"/>
        <v>0</v>
      </c>
      <c r="G2506" s="299"/>
      <c r="H2506" s="329"/>
      <c r="I2506" s="329"/>
      <c r="J2506" s="329"/>
      <c r="K2506" s="329"/>
      <c r="L2506" s="329"/>
      <c r="M2506" s="387"/>
      <c r="N2506" s="329"/>
      <c r="O2506" s="329"/>
      <c r="P2506" s="329"/>
      <c r="Q2506" s="512"/>
      <c r="R2506" s="1133">
        <f t="shared" si="507"/>
        <v>0</v>
      </c>
      <c r="S2506" s="549"/>
      <c r="T2506" s="1357"/>
      <c r="U2506" s="549"/>
      <c r="V2506" s="1349"/>
      <c r="W2506" s="1352"/>
      <c r="X2506" s="1352"/>
      <c r="Y2506" s="1352"/>
      <c r="Z2506" s="1350"/>
      <c r="AA2506" s="1208"/>
      <c r="AB2506" s="1386"/>
      <c r="AC2506" s="1401"/>
    </row>
    <row r="2507" spans="2:29" ht="30.75" thickBot="1" x14ac:dyDescent="0.3">
      <c r="B2507" s="4" t="s">
        <v>380</v>
      </c>
      <c r="C2507" s="2260"/>
      <c r="D2507" s="329"/>
      <c r="E2507" s="277"/>
      <c r="F2507" s="329">
        <f t="shared" si="510"/>
        <v>0</v>
      </c>
      <c r="G2507" s="299"/>
      <c r="H2507" s="329" t="e">
        <f>G2507/F2507*100</f>
        <v>#DIV/0!</v>
      </c>
      <c r="I2507" s="329"/>
      <c r="J2507" s="329"/>
      <c r="K2507" s="329"/>
      <c r="L2507" s="329"/>
      <c r="M2507" s="387"/>
      <c r="N2507" s="329"/>
      <c r="O2507" s="329"/>
      <c r="P2507" s="329"/>
      <c r="Q2507" s="512"/>
      <c r="R2507" s="1133">
        <f t="shared" si="507"/>
        <v>0</v>
      </c>
      <c r="S2507" s="549"/>
      <c r="T2507" s="1351"/>
      <c r="U2507" s="1341"/>
      <c r="V2507" s="1353"/>
      <c r="W2507" s="1349"/>
      <c r="X2507" s="1352"/>
      <c r="Y2507" s="1352"/>
      <c r="Z2507" s="1350"/>
      <c r="AA2507" s="1208"/>
      <c r="AB2507" s="1386"/>
      <c r="AC2507" s="1401"/>
    </row>
    <row r="2508" spans="2:29" ht="30" thickBot="1" x14ac:dyDescent="0.3">
      <c r="B2508" s="723" t="s">
        <v>366</v>
      </c>
      <c r="C2508" s="2260"/>
      <c r="D2508" s="329"/>
      <c r="E2508" s="277">
        <f>E2509</f>
        <v>0</v>
      </c>
      <c r="F2508" s="329">
        <f t="shared" si="510"/>
        <v>0</v>
      </c>
      <c r="G2508" s="299">
        <f>G2509</f>
        <v>0</v>
      </c>
      <c r="H2508" s="329" t="e">
        <f>G2508/F2508*100</f>
        <v>#DIV/0!</v>
      </c>
      <c r="I2508" s="329"/>
      <c r="J2508" s="329"/>
      <c r="K2508" s="329"/>
      <c r="L2508" s="329"/>
      <c r="M2508" s="387"/>
      <c r="N2508" s="329"/>
      <c r="O2508" s="329"/>
      <c r="P2508" s="329"/>
      <c r="Q2508" s="512"/>
      <c r="R2508" s="992">
        <f t="shared" si="507"/>
        <v>0</v>
      </c>
      <c r="S2508" s="549"/>
      <c r="T2508" s="1357"/>
      <c r="U2508" s="549"/>
      <c r="V2508" s="1352"/>
      <c r="W2508" s="1352"/>
      <c r="X2508" s="1349"/>
      <c r="Y2508" s="1349"/>
      <c r="Z2508" s="1350"/>
      <c r="AA2508" s="1208"/>
      <c r="AB2508" s="1386"/>
      <c r="AC2508" s="1401"/>
    </row>
    <row r="2509" spans="2:29" ht="15.75" thickBot="1" x14ac:dyDescent="0.3">
      <c r="B2509" s="4" t="s">
        <v>382</v>
      </c>
      <c r="C2509" s="2260"/>
      <c r="D2509" s="329"/>
      <c r="E2509" s="277">
        <f>E2510/9.4+E2511/9.4</f>
        <v>0</v>
      </c>
      <c r="F2509" s="329">
        <f t="shared" si="510"/>
        <v>0</v>
      </c>
      <c r="G2509" s="299">
        <f>G2510/9.4+G2511/9.4</f>
        <v>0</v>
      </c>
      <c r="H2509" s="329" t="e">
        <f>G2509/F2509*100</f>
        <v>#DIV/0!</v>
      </c>
      <c r="I2509" s="329"/>
      <c r="J2509" s="329"/>
      <c r="K2509" s="329"/>
      <c r="L2509" s="329"/>
      <c r="M2509" s="387"/>
      <c r="N2509" s="329"/>
      <c r="O2509" s="329"/>
      <c r="P2509" s="329"/>
      <c r="Q2509" s="512"/>
      <c r="R2509" s="1136">
        <f t="shared" si="507"/>
        <v>0</v>
      </c>
      <c r="S2509" s="1354"/>
      <c r="T2509" s="1357"/>
      <c r="U2509" s="1354"/>
      <c r="V2509" s="1352"/>
      <c r="W2509" s="1349"/>
      <c r="X2509" s="1352"/>
      <c r="Y2509" s="1352"/>
      <c r="Z2509" s="1350"/>
      <c r="AA2509" s="1208"/>
      <c r="AB2509" s="1386"/>
      <c r="AC2509" s="1401"/>
    </row>
    <row r="2510" spans="2:29" ht="15.75" thickBot="1" x14ac:dyDescent="0.3">
      <c r="B2510" s="739" t="s">
        <v>383</v>
      </c>
      <c r="C2510" s="2260"/>
      <c r="D2510" s="329"/>
      <c r="E2510" s="277"/>
      <c r="F2510" s="329">
        <f t="shared" si="510"/>
        <v>0</v>
      </c>
      <c r="G2510" s="299"/>
      <c r="H2510" s="329" t="e">
        <f>G2510/F2510*100</f>
        <v>#DIV/0!</v>
      </c>
      <c r="I2510" s="329"/>
      <c r="J2510" s="329"/>
      <c r="K2510" s="329"/>
      <c r="L2510" s="329"/>
      <c r="M2510" s="387"/>
      <c r="N2510" s="329"/>
      <c r="O2510" s="329"/>
      <c r="P2510" s="329"/>
      <c r="Q2510" s="512"/>
      <c r="R2510" s="1133">
        <f t="shared" si="507"/>
        <v>0</v>
      </c>
      <c r="S2510" s="1341"/>
      <c r="T2510" s="1355"/>
      <c r="U2510" s="1354"/>
      <c r="V2510" s="1356"/>
      <c r="W2510" s="1352"/>
      <c r="X2510" s="1352"/>
      <c r="Y2510" s="1352"/>
      <c r="Z2510" s="1350"/>
      <c r="AA2510" s="1208"/>
      <c r="AB2510" s="1386"/>
      <c r="AC2510" s="1401"/>
    </row>
    <row r="2511" spans="2:29" ht="15.75" thickBot="1" x14ac:dyDescent="0.3">
      <c r="B2511" s="739" t="s">
        <v>384</v>
      </c>
      <c r="C2511" s="2260"/>
      <c r="D2511" s="329"/>
      <c r="E2511" s="277"/>
      <c r="F2511" s="329">
        <f t="shared" si="510"/>
        <v>0</v>
      </c>
      <c r="G2511" s="299"/>
      <c r="H2511" s="329"/>
      <c r="I2511" s="329"/>
      <c r="J2511" s="329"/>
      <c r="K2511" s="329"/>
      <c r="L2511" s="329"/>
      <c r="M2511" s="387"/>
      <c r="N2511" s="329"/>
      <c r="O2511" s="329"/>
      <c r="P2511" s="329"/>
      <c r="Q2511" s="512"/>
      <c r="R2511" s="1133">
        <f t="shared" si="507"/>
        <v>0</v>
      </c>
      <c r="S2511" s="549"/>
      <c r="T2511" s="1348"/>
      <c r="U2511" s="1341"/>
      <c r="V2511" s="1349"/>
      <c r="W2511" s="1349"/>
      <c r="X2511" s="1356"/>
      <c r="Y2511" s="1352"/>
      <c r="Z2511" s="1350"/>
      <c r="AA2511" s="1208"/>
      <c r="AB2511" s="1386"/>
      <c r="AC2511" s="1401"/>
    </row>
    <row r="2512" spans="2:29" ht="30" thickBot="1" x14ac:dyDescent="0.3">
      <c r="B2512" s="667" t="s">
        <v>281</v>
      </c>
      <c r="C2512" s="2260"/>
      <c r="D2512" s="329"/>
      <c r="E2512" s="750">
        <f>E2504</f>
        <v>0</v>
      </c>
      <c r="F2512" s="475">
        <f t="shared" si="510"/>
        <v>0</v>
      </c>
      <c r="G2512" s="747">
        <f>G2504</f>
        <v>0</v>
      </c>
      <c r="H2512" s="475" t="e">
        <f>G2512/F2512*100</f>
        <v>#DIV/0!</v>
      </c>
      <c r="I2512" s="329"/>
      <c r="J2512" s="329"/>
      <c r="K2512" s="329"/>
      <c r="L2512" s="329"/>
      <c r="M2512" s="387"/>
      <c r="N2512" s="329"/>
      <c r="O2512" s="329"/>
      <c r="P2512" s="329"/>
      <c r="Q2512" s="512"/>
      <c r="R2512" s="1133">
        <f t="shared" si="507"/>
        <v>0</v>
      </c>
      <c r="S2512" s="1354"/>
      <c r="T2512" s="1357"/>
      <c r="U2512" s="549"/>
      <c r="V2512" s="1352"/>
      <c r="W2512" s="1352"/>
      <c r="X2512" s="1356"/>
      <c r="Y2512" s="1352"/>
      <c r="Z2512" s="1350"/>
      <c r="AA2512" s="1208"/>
      <c r="AB2512" s="1386"/>
      <c r="AC2512" s="1401"/>
    </row>
    <row r="2513" spans="1:29" ht="30" thickBot="1" x14ac:dyDescent="0.3">
      <c r="B2513" s="667" t="s">
        <v>282</v>
      </c>
      <c r="C2513" s="2260"/>
      <c r="D2513" s="329"/>
      <c r="E2513" s="750">
        <f>E2508</f>
        <v>0</v>
      </c>
      <c r="F2513" s="475">
        <f t="shared" si="510"/>
        <v>0</v>
      </c>
      <c r="G2513" s="747">
        <f>G2508</f>
        <v>0</v>
      </c>
      <c r="H2513" s="475" t="e">
        <f>G2513/F2513*100</f>
        <v>#DIV/0!</v>
      </c>
      <c r="I2513" s="329"/>
      <c r="J2513" s="329"/>
      <c r="K2513" s="329"/>
      <c r="L2513" s="329"/>
      <c r="M2513" s="387"/>
      <c r="N2513" s="329"/>
      <c r="O2513" s="329"/>
      <c r="P2513" s="329"/>
      <c r="Q2513" s="512"/>
      <c r="R2513" s="992">
        <f t="shared" si="507"/>
        <v>0</v>
      </c>
      <c r="S2513" s="1341"/>
      <c r="T2513" s="1348"/>
      <c r="U2513" s="1341"/>
      <c r="V2513" s="1352"/>
      <c r="W2513" s="1352"/>
      <c r="X2513" s="1349"/>
      <c r="Y2513" s="1352"/>
      <c r="Z2513" s="1350"/>
      <c r="AA2513" s="1208"/>
      <c r="AB2513" s="1386"/>
      <c r="AC2513" s="1401"/>
    </row>
    <row r="2514" spans="1:29" ht="15.75" thickBot="1" x14ac:dyDescent="0.3">
      <c r="B2514" s="668" t="s">
        <v>138</v>
      </c>
      <c r="C2514" s="1974"/>
      <c r="D2514" s="329"/>
      <c r="E2514" s="750">
        <f>E2512+E2510/4.2+E2511/4.2</f>
        <v>0</v>
      </c>
      <c r="F2514" s="475">
        <f t="shared" si="510"/>
        <v>0</v>
      </c>
      <c r="G2514" s="747">
        <f>G2512+G2510/4.2+G2511/4.2</f>
        <v>0</v>
      </c>
      <c r="H2514" s="475" t="e">
        <f>G2514/F2514*100</f>
        <v>#DIV/0!</v>
      </c>
      <c r="I2514" s="329"/>
      <c r="J2514" s="329"/>
      <c r="K2514" s="329"/>
      <c r="L2514" s="329"/>
      <c r="M2514" s="387"/>
      <c r="N2514" s="329"/>
      <c r="O2514" s="329"/>
      <c r="P2514" s="329"/>
      <c r="Q2514" s="512"/>
      <c r="R2514" s="512">
        <f t="shared" si="507"/>
        <v>0</v>
      </c>
      <c r="S2514" s="512">
        <f t="shared" ref="S2514:Y2514" si="515">S2502</f>
        <v>0</v>
      </c>
      <c r="T2514" s="512">
        <f t="shared" si="515"/>
        <v>0</v>
      </c>
      <c r="U2514" s="512">
        <f t="shared" si="515"/>
        <v>0</v>
      </c>
      <c r="V2514" s="512">
        <f t="shared" si="515"/>
        <v>0</v>
      </c>
      <c r="W2514" s="512">
        <f t="shared" si="515"/>
        <v>0</v>
      </c>
      <c r="X2514" s="512">
        <f t="shared" si="515"/>
        <v>0</v>
      </c>
      <c r="Y2514" s="512">
        <f t="shared" si="515"/>
        <v>0</v>
      </c>
      <c r="Z2514" s="1350"/>
      <c r="AA2514" s="1208"/>
      <c r="AB2514" s="1386"/>
      <c r="AC2514" s="1401"/>
    </row>
    <row r="2515" spans="1:29" ht="15.75" thickBot="1" x14ac:dyDescent="0.3">
      <c r="B2515" s="258" t="s">
        <v>316</v>
      </c>
      <c r="C2515" s="258"/>
      <c r="D2515" s="2120"/>
      <c r="E2515" s="418"/>
      <c r="F2515" s="2120">
        <f t="shared" si="510"/>
        <v>0</v>
      </c>
      <c r="G2515" s="3894"/>
      <c r="H2515" s="2120"/>
      <c r="I2515" s="2120"/>
      <c r="J2515" s="2120"/>
      <c r="K2515" s="2120"/>
      <c r="L2515" s="2120"/>
      <c r="M2515" s="418"/>
      <c r="N2515" s="2120"/>
      <c r="O2515" s="2120"/>
      <c r="P2515" s="2120"/>
      <c r="Q2515" s="518"/>
      <c r="R2515" s="518">
        <f t="shared" si="507"/>
        <v>0</v>
      </c>
      <c r="S2515" s="518">
        <f t="shared" ref="S2515:Y2515" si="516">S2514</f>
        <v>0</v>
      </c>
      <c r="T2515" s="518">
        <f t="shared" si="516"/>
        <v>0</v>
      </c>
      <c r="U2515" s="518">
        <f t="shared" si="516"/>
        <v>0</v>
      </c>
      <c r="V2515" s="518">
        <f t="shared" si="516"/>
        <v>0</v>
      </c>
      <c r="W2515" s="518">
        <f t="shared" si="516"/>
        <v>0</v>
      </c>
      <c r="X2515" s="518">
        <f t="shared" si="516"/>
        <v>0</v>
      </c>
      <c r="Y2515" s="518">
        <f t="shared" si="516"/>
        <v>0</v>
      </c>
      <c r="Z2515" s="1350"/>
      <c r="AA2515" s="1208"/>
      <c r="AB2515" s="1386"/>
      <c r="AC2515" s="1401"/>
    </row>
    <row r="2516" spans="1:29" x14ac:dyDescent="0.25">
      <c r="A2516" s="227">
        <v>1</v>
      </c>
      <c r="B2516" s="435" t="s">
        <v>113</v>
      </c>
      <c r="C2516" s="2264"/>
      <c r="D2516" s="435"/>
      <c r="E2516" s="2265"/>
      <c r="F2516" s="2266">
        <f t="shared" si="510"/>
        <v>0</v>
      </c>
      <c r="G2516" s="3901"/>
      <c r="H2516" s="2266"/>
      <c r="I2516" s="2267"/>
      <c r="J2516" s="2267"/>
      <c r="K2516" s="2266"/>
      <c r="L2516" s="2266"/>
      <c r="M2516" s="2265"/>
      <c r="N2516" s="2266"/>
      <c r="O2516" s="2266"/>
      <c r="P2516" s="2266"/>
      <c r="Q2516" s="556">
        <v>176669.3</v>
      </c>
      <c r="R2516" s="556">
        <f t="shared" si="507"/>
        <v>14722.441666666666</v>
      </c>
      <c r="S2516" s="556">
        <f t="shared" ref="S2516:Y2516" si="517">SUM(S2486,S2470,S2463,S2458,S2452,S2430,S2415,S2405,S2400,S2385,S2378,S2354,S2348,S2317,S2302,S2292,S2284,S2268,S2251,S2243,S2235,S2177,S2166,S2108,S2049,S1938,S1931,S1875,S1861,S1809,S1757,S1704,S1690,S1676,S1662,S1603,S1546,S1483,S1425,S1365,S1275,S1215,S1151,S1115,S1078,S1041,S986,S920,S891,S795,S2493,S2515,S2500)</f>
        <v>16639.642599999996</v>
      </c>
      <c r="T2516" s="556">
        <f t="shared" si="517"/>
        <v>0</v>
      </c>
      <c r="U2516" s="556">
        <f t="shared" si="517"/>
        <v>-33.343180000000004</v>
      </c>
      <c r="V2516" s="556">
        <f t="shared" si="517"/>
        <v>4141.3358133333313</v>
      </c>
      <c r="W2516" s="556">
        <f t="shared" si="517"/>
        <v>0</v>
      </c>
      <c r="X2516" s="556">
        <f t="shared" si="517"/>
        <v>-195.58197000000001</v>
      </c>
      <c r="Y2516" s="556">
        <f t="shared" si="517"/>
        <v>16435.696949999998</v>
      </c>
      <c r="Z2516" s="1350"/>
      <c r="AA2516" s="1120"/>
      <c r="AB2516" s="1386"/>
      <c r="AC2516" s="1401"/>
    </row>
    <row r="2517" spans="1:29" x14ac:dyDescent="0.25">
      <c r="A2517" s="227">
        <v>1</v>
      </c>
      <c r="B2517" s="436" t="s">
        <v>7</v>
      </c>
      <c r="C2517" s="2268"/>
      <c r="D2517" s="2269"/>
      <c r="E2517" s="2270">
        <f>SUM(E2171,E2115,E1954,E1281,E1121,E1085,E1048,E991,E927,E901,E808,E784)</f>
        <v>2483</v>
      </c>
      <c r="F2517" s="2269">
        <f t="shared" si="510"/>
        <v>206.91666666666666</v>
      </c>
      <c r="G2517" s="3857">
        <f>SUM(G2171,G2115,G1954,G1281,G1121,G1085,G1048,G991,G927,G901,G808,G784)</f>
        <v>108</v>
      </c>
      <c r="H2517" s="2269">
        <f>G2517/F2517*100</f>
        <v>52.194925493354816</v>
      </c>
      <c r="I2517" s="2271">
        <f>K2517/E2517</f>
        <v>0</v>
      </c>
      <c r="J2517" s="2269">
        <f>M2517/G2517</f>
        <v>9.4259259259259256</v>
      </c>
      <c r="K2517" s="2269">
        <f>SUM(K2171,K2115,K1954,K1281,K1121,K1085,K1048,K991,K927,K901,K808,K784)</f>
        <v>0</v>
      </c>
      <c r="L2517" s="2269">
        <f>SUM(L2171,L2115,L1954,L1281,L1121,L1085,L1048,L991,L927,L901,L808,L784)</f>
        <v>0</v>
      </c>
      <c r="M2517" s="2270">
        <f>SUM(M2171,M2115,M1954,M1281,M1121,M1085,M1048,M991,M927,M901,M808,M784)</f>
        <v>1018</v>
      </c>
      <c r="N2517" s="2269" t="e">
        <f>M2517/L2517*100</f>
        <v>#DIV/0!</v>
      </c>
      <c r="O2517" s="2269">
        <f t="shared" ref="O2517:Y2517" si="518">SUM(O2171,O2115,O1954,O1281,O1121,O1085,O1048,O991,O927,O901,O808,O784)</f>
        <v>0</v>
      </c>
      <c r="P2517" s="2272" t="e">
        <f t="shared" si="518"/>
        <v>#DIV/0!</v>
      </c>
      <c r="Q2517" s="557">
        <v>133712.79999999999</v>
      </c>
      <c r="R2517" s="557">
        <f t="shared" si="507"/>
        <v>11142.733333333332</v>
      </c>
      <c r="S2517" s="557">
        <f t="shared" si="518"/>
        <v>12504.92455</v>
      </c>
      <c r="T2517" s="1015">
        <f t="shared" si="518"/>
        <v>0</v>
      </c>
      <c r="U2517" s="510">
        <f t="shared" si="518"/>
        <v>-33.343180000000004</v>
      </c>
      <c r="V2517" s="557">
        <f t="shared" si="518"/>
        <v>1362.1912166666652</v>
      </c>
      <c r="W2517" s="557">
        <f t="shared" si="518"/>
        <v>0</v>
      </c>
      <c r="X2517" s="557">
        <f t="shared" si="518"/>
        <v>-194.46475000000001</v>
      </c>
      <c r="Y2517" s="557">
        <f t="shared" si="518"/>
        <v>12277.116620000001</v>
      </c>
      <c r="Z2517" s="2077"/>
      <c r="AA2517" s="1124"/>
      <c r="AB2517" s="1386"/>
      <c r="AC2517" s="1401"/>
    </row>
    <row r="2518" spans="1:29" ht="43.5" x14ac:dyDescent="0.25">
      <c r="A2518" s="227">
        <v>1</v>
      </c>
      <c r="B2518" s="437" t="s">
        <v>185</v>
      </c>
      <c r="C2518" s="2273"/>
      <c r="D2518" s="2274"/>
      <c r="E2518" s="2275">
        <f>SUM(E1955,E902,E809,E785)</f>
        <v>53</v>
      </c>
      <c r="F2518" s="2274">
        <f t="shared" si="510"/>
        <v>4.416666666666667</v>
      </c>
      <c r="G2518" s="3870">
        <f>SUM(G1955,G902,G809,G785)</f>
        <v>5</v>
      </c>
      <c r="H2518" s="2274">
        <f>G2518/F2518*100</f>
        <v>113.20754716981132</v>
      </c>
      <c r="I2518" s="2274"/>
      <c r="J2518" s="2274"/>
      <c r="K2518" s="2274"/>
      <c r="L2518" s="2274"/>
      <c r="M2518" s="2275"/>
      <c r="N2518" s="2274"/>
      <c r="O2518" s="2274"/>
      <c r="P2518" s="2274"/>
      <c r="Q2518" s="2276">
        <v>8700</v>
      </c>
      <c r="R2518" s="558">
        <f t="shared" si="507"/>
        <v>725</v>
      </c>
      <c r="S2518" s="558">
        <f t="shared" ref="S2518:Y2518" si="519">SUM(S1955,S902,S809,S785)</f>
        <v>816.55352000000005</v>
      </c>
      <c r="T2518" s="1013">
        <f t="shared" si="519"/>
        <v>0</v>
      </c>
      <c r="U2518" s="520">
        <f t="shared" si="519"/>
        <v>0</v>
      </c>
      <c r="V2518" s="2276">
        <f t="shared" si="519"/>
        <v>91.553520000000049</v>
      </c>
      <c r="W2518" s="2276">
        <f t="shared" si="519"/>
        <v>0</v>
      </c>
      <c r="X2518" s="558">
        <f t="shared" si="519"/>
        <v>0</v>
      </c>
      <c r="Y2518" s="558">
        <f t="shared" si="519"/>
        <v>816.55352000000005</v>
      </c>
      <c r="Z2518" s="2190"/>
      <c r="AA2518" s="1169"/>
      <c r="AB2518" s="1386"/>
      <c r="AC2518" s="1401"/>
    </row>
    <row r="2519" spans="1:29" x14ac:dyDescent="0.25">
      <c r="A2519" s="227">
        <v>1</v>
      </c>
      <c r="B2519" s="438" t="s">
        <v>186</v>
      </c>
      <c r="C2519" s="2277"/>
      <c r="D2519" s="2278"/>
      <c r="E2519" s="2279">
        <f>SUM(E2171)</f>
        <v>80</v>
      </c>
      <c r="F2519" s="2278">
        <f t="shared" si="510"/>
        <v>6.666666666666667</v>
      </c>
      <c r="G2519" s="3842">
        <f>SUM(G2171)</f>
        <v>0</v>
      </c>
      <c r="H2519" s="2278">
        <f>G2519/F2519*100</f>
        <v>0</v>
      </c>
      <c r="I2519" s="2280">
        <f>L2519/F2519</f>
        <v>0</v>
      </c>
      <c r="J2519" s="2280" t="e">
        <f>M2519/G2519</f>
        <v>#DIV/0!</v>
      </c>
      <c r="K2519" s="2278">
        <f>SUM(K2171)</f>
        <v>0</v>
      </c>
      <c r="L2519" s="2278">
        <f>SUM(L2171)</f>
        <v>0</v>
      </c>
      <c r="M2519" s="2279">
        <f>SUM(M2171)</f>
        <v>0</v>
      </c>
      <c r="N2519" s="2278" t="e">
        <f>M2519/L2519*100</f>
        <v>#DIV/0!</v>
      </c>
      <c r="O2519" s="2278">
        <f>SUM(O2171)</f>
        <v>0</v>
      </c>
      <c r="P2519" s="2281" t="e">
        <f>M2519/$B$4*12/O2519</f>
        <v>#DIV/0!</v>
      </c>
      <c r="Q2519" s="561">
        <v>1800</v>
      </c>
      <c r="R2519" s="559">
        <f t="shared" si="507"/>
        <v>150</v>
      </c>
      <c r="S2519" s="559">
        <f t="shared" ref="S2519:Y2519" si="520">SUM(S2171)</f>
        <v>0</v>
      </c>
      <c r="T2519" s="1011">
        <f t="shared" si="520"/>
        <v>0</v>
      </c>
      <c r="U2519" s="511">
        <f t="shared" si="520"/>
        <v>0</v>
      </c>
      <c r="V2519" s="561">
        <f t="shared" si="520"/>
        <v>-150</v>
      </c>
      <c r="W2519" s="561">
        <f t="shared" si="520"/>
        <v>0</v>
      </c>
      <c r="X2519" s="559">
        <f t="shared" si="520"/>
        <v>0</v>
      </c>
      <c r="Y2519" s="559">
        <f t="shared" si="520"/>
        <v>0</v>
      </c>
      <c r="Z2519" s="1991"/>
      <c r="AA2519" s="508"/>
      <c r="AB2519" s="1386"/>
      <c r="AC2519" s="1401"/>
    </row>
    <row r="2520" spans="1:29" x14ac:dyDescent="0.25">
      <c r="A2520" s="227">
        <v>1</v>
      </c>
      <c r="B2520" s="688" t="s">
        <v>207</v>
      </c>
      <c r="C2520" s="2277"/>
      <c r="D2520" s="2278"/>
      <c r="E2520" s="2279"/>
      <c r="F2520" s="2278">
        <f t="shared" si="510"/>
        <v>0</v>
      </c>
      <c r="G2520" s="3842"/>
      <c r="H2520" s="2278"/>
      <c r="I2520" s="2280"/>
      <c r="J2520" s="2280"/>
      <c r="K2520" s="2278"/>
      <c r="L2520" s="2278"/>
      <c r="M2520" s="2279"/>
      <c r="N2520" s="2278"/>
      <c r="O2520" s="2278"/>
      <c r="P2520" s="2281"/>
      <c r="Q2520" s="561"/>
      <c r="R2520" s="559">
        <f t="shared" si="507"/>
        <v>0</v>
      </c>
      <c r="S2520" s="559">
        <f t="shared" ref="S2520:Y2520" si="521">SUM(S2180,S2116,S2052,S1956,S1878,S1812,S1760,S1707,S1606,S1549,S1486,S1428,S1368,S1282,S1218,S1154,S992,S928,S810)</f>
        <v>74.671459999999996</v>
      </c>
      <c r="T2520" s="1011">
        <f t="shared" si="521"/>
        <v>0</v>
      </c>
      <c r="U2520" s="511">
        <f t="shared" si="521"/>
        <v>0</v>
      </c>
      <c r="V2520" s="561">
        <f t="shared" si="521"/>
        <v>74.671459999999996</v>
      </c>
      <c r="W2520" s="561">
        <f t="shared" si="521"/>
        <v>0</v>
      </c>
      <c r="X2520" s="559">
        <f t="shared" si="521"/>
        <v>0</v>
      </c>
      <c r="Y2520" s="559">
        <f t="shared" si="521"/>
        <v>74.671459999999996</v>
      </c>
      <c r="Z2520" s="1991"/>
      <c r="AA2520" s="508"/>
      <c r="AB2520" s="1386"/>
      <c r="AC2520" s="1401"/>
    </row>
    <row r="2521" spans="1:29" ht="30" x14ac:dyDescent="0.25">
      <c r="A2521" s="227">
        <v>1</v>
      </c>
      <c r="B2521" s="302" t="s">
        <v>295</v>
      </c>
      <c r="C2521" s="2277"/>
      <c r="D2521" s="2278"/>
      <c r="E2521" s="2279">
        <f>SUM(E2181,E2117,E2053,E1957,E1879,E1813,E1761,E1708,E1607,E1550,E1487,E1429,E1369,E1283,E1219,E1155,E993,E929,E811)</f>
        <v>0</v>
      </c>
      <c r="F2521" s="2278">
        <f t="shared" si="510"/>
        <v>0</v>
      </c>
      <c r="G2521" s="3842">
        <f>SUM(G2181,G2117,G2053,G1957,G1879,G1813,G1761,G1708,G1607,G1550,G1487,G1429,G1369,G1283,G1219,G1155,G993,G929,G811)</f>
        <v>44</v>
      </c>
      <c r="H2521" s="2278" t="e">
        <f t="shared" ref="H2521:H2533" si="522">G2521/F2521*100</f>
        <v>#DIV/0!</v>
      </c>
      <c r="I2521" s="2280"/>
      <c r="J2521" s="2280"/>
      <c r="K2521" s="2278"/>
      <c r="L2521" s="2278"/>
      <c r="M2521" s="2279"/>
      <c r="N2521" s="2278"/>
      <c r="O2521" s="2278"/>
      <c r="P2521" s="2281"/>
      <c r="Q2521" s="561"/>
      <c r="R2521" s="559">
        <f t="shared" si="507"/>
        <v>0</v>
      </c>
      <c r="S2521" s="559"/>
      <c r="T2521" s="1011"/>
      <c r="U2521" s="511"/>
      <c r="V2521" s="561"/>
      <c r="W2521" s="561"/>
      <c r="X2521" s="559"/>
      <c r="Y2521" s="559"/>
      <c r="Z2521" s="1991"/>
      <c r="AA2521" s="508"/>
      <c r="AB2521" s="1386"/>
      <c r="AC2521" s="1401"/>
    </row>
    <row r="2522" spans="1:29" ht="30" x14ac:dyDescent="0.25">
      <c r="A2522" s="227">
        <v>1</v>
      </c>
      <c r="B2522" s="302" t="s">
        <v>205</v>
      </c>
      <c r="C2522" s="2277"/>
      <c r="D2522" s="2278"/>
      <c r="E2522" s="2279">
        <f>SUM(E1762,E1284,E1488)</f>
        <v>0</v>
      </c>
      <c r="F2522" s="2278">
        <f t="shared" si="510"/>
        <v>0</v>
      </c>
      <c r="G2522" s="3842">
        <f>SUM(G1762,G1284,G1488)</f>
        <v>0</v>
      </c>
      <c r="H2522" s="2278" t="e">
        <f t="shared" si="522"/>
        <v>#DIV/0!</v>
      </c>
      <c r="I2522" s="2280"/>
      <c r="J2522" s="2280"/>
      <c r="K2522" s="2278"/>
      <c r="L2522" s="2278"/>
      <c r="M2522" s="2279"/>
      <c r="N2522" s="2278"/>
      <c r="O2522" s="2278"/>
      <c r="P2522" s="2281"/>
      <c r="Q2522" s="561"/>
      <c r="R2522" s="559">
        <f t="shared" si="507"/>
        <v>0</v>
      </c>
      <c r="S2522" s="559"/>
      <c r="T2522" s="1011"/>
      <c r="U2522" s="511"/>
      <c r="V2522" s="561"/>
      <c r="W2522" s="561"/>
      <c r="X2522" s="559"/>
      <c r="Y2522" s="559"/>
      <c r="Z2522" s="1991"/>
      <c r="AA2522" s="508"/>
      <c r="AB2522" s="1386"/>
      <c r="AC2522" s="1401"/>
    </row>
    <row r="2523" spans="1:29" ht="30" x14ac:dyDescent="0.25">
      <c r="A2523" s="227">
        <v>1</v>
      </c>
      <c r="B2523" s="302" t="s">
        <v>206</v>
      </c>
      <c r="C2523" s="2277"/>
      <c r="D2523" s="2278"/>
      <c r="E2523" s="2279">
        <f t="shared" ref="E2523:G2524" si="523">SUM(E2183,E2119,E2055,E1959,E1881,E1815,E1763,E1710,E1609,E1552,E1489,E1431,E1371,E1285,E1221,E1157,E995,E931,E813)</f>
        <v>0</v>
      </c>
      <c r="F2523" s="2278">
        <f t="shared" si="510"/>
        <v>0</v>
      </c>
      <c r="G2523" s="3842">
        <f t="shared" si="523"/>
        <v>2</v>
      </c>
      <c r="H2523" s="2278" t="e">
        <f t="shared" si="522"/>
        <v>#DIV/0!</v>
      </c>
      <c r="I2523" s="2280"/>
      <c r="J2523" s="2280"/>
      <c r="K2523" s="2278"/>
      <c r="L2523" s="2278"/>
      <c r="M2523" s="2279"/>
      <c r="N2523" s="2278"/>
      <c r="O2523" s="2278"/>
      <c r="P2523" s="2281"/>
      <c r="Q2523" s="561"/>
      <c r="R2523" s="559">
        <f t="shared" si="507"/>
        <v>0</v>
      </c>
      <c r="S2523" s="559"/>
      <c r="T2523" s="1011"/>
      <c r="U2523" s="511"/>
      <c r="V2523" s="561"/>
      <c r="W2523" s="561"/>
      <c r="X2523" s="559"/>
      <c r="Y2523" s="559"/>
      <c r="Z2523" s="1991"/>
      <c r="AA2523" s="508"/>
      <c r="AB2523" s="1386"/>
      <c r="AC2523" s="1401"/>
    </row>
    <row r="2524" spans="1:29" ht="30" x14ac:dyDescent="0.25">
      <c r="A2524" s="227">
        <v>1</v>
      </c>
      <c r="B2524" s="302" t="s">
        <v>296</v>
      </c>
      <c r="C2524" s="2277"/>
      <c r="D2524" s="2278"/>
      <c r="E2524" s="2279">
        <f t="shared" si="523"/>
        <v>0</v>
      </c>
      <c r="F2524" s="2278">
        <f t="shared" si="510"/>
        <v>0</v>
      </c>
      <c r="G2524" s="3842">
        <f t="shared" si="523"/>
        <v>28</v>
      </c>
      <c r="H2524" s="2278" t="e">
        <f t="shared" si="522"/>
        <v>#DIV/0!</v>
      </c>
      <c r="I2524" s="2280"/>
      <c r="J2524" s="2280"/>
      <c r="K2524" s="2278"/>
      <c r="L2524" s="2278"/>
      <c r="M2524" s="2279"/>
      <c r="N2524" s="2278"/>
      <c r="O2524" s="2278"/>
      <c r="P2524" s="2281"/>
      <c r="Q2524" s="561"/>
      <c r="R2524" s="559">
        <f t="shared" si="507"/>
        <v>0</v>
      </c>
      <c r="S2524" s="559"/>
      <c r="T2524" s="1011"/>
      <c r="U2524" s="511"/>
      <c r="V2524" s="561"/>
      <c r="W2524" s="561"/>
      <c r="X2524" s="559"/>
      <c r="Y2524" s="559"/>
      <c r="Z2524" s="1991"/>
      <c r="AA2524" s="508"/>
      <c r="AB2524" s="1386"/>
      <c r="AC2524" s="1401"/>
    </row>
    <row r="2525" spans="1:29" ht="75" x14ac:dyDescent="0.25">
      <c r="A2525" s="227">
        <v>1</v>
      </c>
      <c r="B2525" s="302" t="s">
        <v>297</v>
      </c>
      <c r="C2525" s="2277"/>
      <c r="D2525" s="2278"/>
      <c r="E2525" s="2279">
        <f>E997+E815</f>
        <v>0</v>
      </c>
      <c r="F2525" s="2278">
        <f t="shared" si="510"/>
        <v>0</v>
      </c>
      <c r="G2525" s="3842">
        <f>G997+G815</f>
        <v>0</v>
      </c>
      <c r="H2525" s="2278" t="e">
        <f t="shared" si="522"/>
        <v>#DIV/0!</v>
      </c>
      <c r="I2525" s="2280"/>
      <c r="J2525" s="2280"/>
      <c r="K2525" s="2278"/>
      <c r="L2525" s="2278"/>
      <c r="M2525" s="2279"/>
      <c r="N2525" s="2278"/>
      <c r="O2525" s="2278"/>
      <c r="P2525" s="2281"/>
      <c r="Q2525" s="561"/>
      <c r="R2525" s="559">
        <f t="shared" si="507"/>
        <v>0</v>
      </c>
      <c r="S2525" s="559"/>
      <c r="T2525" s="1011"/>
      <c r="U2525" s="511"/>
      <c r="V2525" s="561"/>
      <c r="W2525" s="561"/>
      <c r="X2525" s="559"/>
      <c r="Y2525" s="559"/>
      <c r="Z2525" s="1991"/>
      <c r="AA2525" s="508"/>
      <c r="AB2525" s="1386"/>
      <c r="AC2525" s="1401"/>
    </row>
    <row r="2526" spans="1:29" ht="45" x14ac:dyDescent="0.25">
      <c r="A2526" s="227">
        <v>1</v>
      </c>
      <c r="B2526" s="302" t="s">
        <v>298</v>
      </c>
      <c r="C2526" s="2277"/>
      <c r="D2526" s="2278"/>
      <c r="E2526" s="2279">
        <f t="shared" ref="E2526:G2527" si="524">SUM(E2186,E2122,E2058,E1962,E1884,E1818,E1766,E1713,E1612,E1555,E1492,E1434,E1374,E1288,E1224,E1160,E998,E934,E816)</f>
        <v>0</v>
      </c>
      <c r="F2526" s="2278">
        <f t="shared" si="510"/>
        <v>0</v>
      </c>
      <c r="G2526" s="3842">
        <f t="shared" si="524"/>
        <v>14</v>
      </c>
      <c r="H2526" s="2278" t="e">
        <f t="shared" si="522"/>
        <v>#DIV/0!</v>
      </c>
      <c r="I2526" s="2280"/>
      <c r="J2526" s="2280"/>
      <c r="K2526" s="2278"/>
      <c r="L2526" s="2278"/>
      <c r="M2526" s="2279"/>
      <c r="N2526" s="2278"/>
      <c r="O2526" s="2278"/>
      <c r="P2526" s="2281"/>
      <c r="Q2526" s="561"/>
      <c r="R2526" s="559">
        <f t="shared" si="507"/>
        <v>0</v>
      </c>
      <c r="S2526" s="559"/>
      <c r="T2526" s="1011"/>
      <c r="U2526" s="511"/>
      <c r="V2526" s="561"/>
      <c r="W2526" s="561"/>
      <c r="X2526" s="559"/>
      <c r="Y2526" s="559"/>
      <c r="Z2526" s="1991"/>
      <c r="AA2526" s="508"/>
      <c r="AB2526" s="1386"/>
      <c r="AC2526" s="1401"/>
    </row>
    <row r="2527" spans="1:29" s="2635" customFormat="1" ht="105" x14ac:dyDescent="0.25">
      <c r="B2527" s="302" t="s">
        <v>542</v>
      </c>
      <c r="C2527" s="2277"/>
      <c r="D2527" s="2278"/>
      <c r="E2527" s="2279">
        <f t="shared" si="524"/>
        <v>0</v>
      </c>
      <c r="F2527" s="2278">
        <f t="shared" si="510"/>
        <v>0</v>
      </c>
      <c r="G2527" s="3842">
        <f t="shared" si="524"/>
        <v>0</v>
      </c>
      <c r="H2527" s="2278" t="e">
        <f t="shared" si="522"/>
        <v>#DIV/0!</v>
      </c>
      <c r="I2527" s="2280"/>
      <c r="J2527" s="2280"/>
      <c r="K2527" s="2278"/>
      <c r="L2527" s="2278"/>
      <c r="M2527" s="2279"/>
      <c r="N2527" s="2278"/>
      <c r="O2527" s="2278"/>
      <c r="P2527" s="2281"/>
      <c r="Q2527" s="561"/>
      <c r="R2527" s="559">
        <f t="shared" si="507"/>
        <v>0</v>
      </c>
      <c r="S2527" s="559"/>
      <c r="T2527" s="1011"/>
      <c r="U2527" s="511"/>
      <c r="V2527" s="561"/>
      <c r="W2527" s="561"/>
      <c r="X2527" s="559"/>
      <c r="Y2527" s="559"/>
      <c r="Z2527" s="1991"/>
      <c r="AA2527" s="508"/>
      <c r="AB2527" s="1386"/>
      <c r="AC2527" s="1401"/>
    </row>
    <row r="2528" spans="1:29" ht="30" x14ac:dyDescent="0.25">
      <c r="B2528" s="302" t="s">
        <v>386</v>
      </c>
      <c r="C2528" s="2277"/>
      <c r="D2528" s="2278"/>
      <c r="E2528" s="2279">
        <f>SUM(E2188,E2124,E2060,E1964,E1614,E1557,E1494,E1436,E1376,E1290,E1226,E1162,E818)</f>
        <v>0</v>
      </c>
      <c r="F2528" s="2278">
        <f t="shared" si="510"/>
        <v>0</v>
      </c>
      <c r="G2528" s="3842">
        <f>SUM(G2188,G2124,G2060,G1964,G1614,G1557,G1494,G1436,G1376,G1290,G1226,G1162,G818)</f>
        <v>0</v>
      </c>
      <c r="H2528" s="2278" t="e">
        <f t="shared" si="522"/>
        <v>#DIV/0!</v>
      </c>
      <c r="I2528" s="2280"/>
      <c r="J2528" s="2280"/>
      <c r="K2528" s="2278"/>
      <c r="L2528" s="2278"/>
      <c r="M2528" s="2279"/>
      <c r="N2528" s="2278"/>
      <c r="O2528" s="2278"/>
      <c r="P2528" s="2281"/>
      <c r="Q2528" s="561"/>
      <c r="R2528" s="559">
        <f t="shared" si="507"/>
        <v>0</v>
      </c>
      <c r="S2528" s="559"/>
      <c r="T2528" s="1011"/>
      <c r="U2528" s="511"/>
      <c r="V2528" s="561"/>
      <c r="W2528" s="561"/>
      <c r="X2528" s="559"/>
      <c r="Y2528" s="559"/>
      <c r="Z2528" s="1991"/>
      <c r="AA2528" s="508"/>
      <c r="AB2528" s="1386"/>
      <c r="AC2528" s="1401"/>
    </row>
    <row r="2529" spans="1:29" ht="30" x14ac:dyDescent="0.25">
      <c r="A2529" s="227">
        <v>1</v>
      </c>
      <c r="B2529" s="302" t="s">
        <v>135</v>
      </c>
      <c r="C2529" s="2277"/>
      <c r="D2529" s="2278"/>
      <c r="E2529" s="2279">
        <f t="shared" ref="E2529:G2530" si="525">SUM(E2189,E2125,E2061,E1965,E1886,E1820,E1768,E1715,E1615,E1558,E1495,E1437,E1377,E1291,E1227,E1163,E1000,E936,E819)</f>
        <v>0</v>
      </c>
      <c r="F2529" s="2278">
        <f t="shared" si="510"/>
        <v>0</v>
      </c>
      <c r="G2529" s="3842">
        <f t="shared" si="525"/>
        <v>27</v>
      </c>
      <c r="H2529" s="2278" t="e">
        <f t="shared" si="522"/>
        <v>#DIV/0!</v>
      </c>
      <c r="I2529" s="2280"/>
      <c r="J2529" s="2280"/>
      <c r="K2529" s="2278"/>
      <c r="L2529" s="2278"/>
      <c r="M2529" s="2279"/>
      <c r="N2529" s="2278"/>
      <c r="O2529" s="2278"/>
      <c r="P2529" s="2281"/>
      <c r="Q2529" s="561"/>
      <c r="R2529" s="559">
        <f t="shared" si="507"/>
        <v>0</v>
      </c>
      <c r="S2529" s="559"/>
      <c r="T2529" s="1011"/>
      <c r="U2529" s="511"/>
      <c r="V2529" s="561"/>
      <c r="W2529" s="561"/>
      <c r="X2529" s="559"/>
      <c r="Y2529" s="559"/>
      <c r="Z2529" s="1991"/>
      <c r="AA2529" s="508"/>
      <c r="AB2529" s="1386"/>
      <c r="AC2529" s="1401"/>
    </row>
    <row r="2530" spans="1:29" x14ac:dyDescent="0.25">
      <c r="A2530" s="227">
        <v>1</v>
      </c>
      <c r="B2530" s="302" t="s">
        <v>240</v>
      </c>
      <c r="C2530" s="2277"/>
      <c r="D2530" s="2278"/>
      <c r="E2530" s="2279">
        <f t="shared" si="525"/>
        <v>0</v>
      </c>
      <c r="F2530" s="2278">
        <f t="shared" si="510"/>
        <v>0</v>
      </c>
      <c r="G2530" s="3842">
        <f t="shared" si="525"/>
        <v>27</v>
      </c>
      <c r="H2530" s="2278" t="e">
        <f t="shared" si="522"/>
        <v>#DIV/0!</v>
      </c>
      <c r="I2530" s="2280"/>
      <c r="J2530" s="2280"/>
      <c r="K2530" s="2278"/>
      <c r="L2530" s="2278"/>
      <c r="M2530" s="2279"/>
      <c r="N2530" s="2278"/>
      <c r="O2530" s="2278"/>
      <c r="P2530" s="2281"/>
      <c r="Q2530" s="561"/>
      <c r="R2530" s="559">
        <f t="shared" si="507"/>
        <v>0</v>
      </c>
      <c r="S2530" s="559"/>
      <c r="T2530" s="1011"/>
      <c r="U2530" s="511"/>
      <c r="V2530" s="561"/>
      <c r="W2530" s="561"/>
      <c r="X2530" s="559"/>
      <c r="Y2530" s="559"/>
      <c r="Z2530" s="1991"/>
      <c r="AA2530" s="508"/>
      <c r="AB2530" s="1386"/>
      <c r="AC2530" s="1401"/>
    </row>
    <row r="2531" spans="1:29" ht="57.75" x14ac:dyDescent="0.25">
      <c r="A2531" s="227">
        <v>1</v>
      </c>
      <c r="B2531" s="440" t="s">
        <v>300</v>
      </c>
      <c r="C2531" s="2277"/>
      <c r="D2531" s="2278"/>
      <c r="E2531" s="2279">
        <f t="shared" ref="E2531:G2533" si="526">SUM(E2191,E2127,E2063,E1967,E1888,E1822,E1770,E1717,E1617,E1560,E1497,E1439,E1379,E1293,E1230,E1165,E1002,E938,E821)</f>
        <v>0</v>
      </c>
      <c r="F2531" s="2278">
        <f t="shared" si="510"/>
        <v>0</v>
      </c>
      <c r="G2531" s="3842">
        <f t="shared" si="526"/>
        <v>0</v>
      </c>
      <c r="H2531" s="2278" t="e">
        <f t="shared" si="522"/>
        <v>#DIV/0!</v>
      </c>
      <c r="I2531" s="2280"/>
      <c r="J2531" s="2280"/>
      <c r="K2531" s="2278"/>
      <c r="L2531" s="2278"/>
      <c r="M2531" s="2279"/>
      <c r="N2531" s="2278"/>
      <c r="O2531" s="2278"/>
      <c r="P2531" s="2281"/>
      <c r="Q2531" s="561"/>
      <c r="R2531" s="559">
        <f t="shared" si="507"/>
        <v>0</v>
      </c>
      <c r="S2531" s="559">
        <f t="shared" ref="S2531:Y2531" si="527">SUM(S2191,S2127,S2063,S1967,S1888,S1822,S1770,S1717,S1617,S1560,S1497,S1439,S1379,S1293,S1230,S1165,S1002,S938,S821)</f>
        <v>0</v>
      </c>
      <c r="T2531" s="1011">
        <f t="shared" si="527"/>
        <v>0</v>
      </c>
      <c r="U2531" s="511">
        <f t="shared" si="527"/>
        <v>0</v>
      </c>
      <c r="V2531" s="561">
        <f t="shared" si="527"/>
        <v>0</v>
      </c>
      <c r="W2531" s="561">
        <f t="shared" si="527"/>
        <v>0</v>
      </c>
      <c r="X2531" s="559">
        <f t="shared" si="527"/>
        <v>0</v>
      </c>
      <c r="Y2531" s="559">
        <f t="shared" si="527"/>
        <v>0</v>
      </c>
      <c r="Z2531" s="1991"/>
      <c r="AA2531" s="508"/>
      <c r="AB2531" s="1386"/>
      <c r="AC2531" s="1401"/>
    </row>
    <row r="2532" spans="1:29" ht="30" x14ac:dyDescent="0.25">
      <c r="A2532" s="227">
        <v>1</v>
      </c>
      <c r="B2532" s="439" t="s">
        <v>301</v>
      </c>
      <c r="C2532" s="2277"/>
      <c r="D2532" s="2278"/>
      <c r="E2532" s="2279">
        <f t="shared" si="526"/>
        <v>0</v>
      </c>
      <c r="F2532" s="2278">
        <f t="shared" si="510"/>
        <v>0</v>
      </c>
      <c r="G2532" s="3842">
        <f t="shared" si="526"/>
        <v>0</v>
      </c>
      <c r="H2532" s="2278" t="e">
        <f t="shared" si="522"/>
        <v>#DIV/0!</v>
      </c>
      <c r="I2532" s="2280"/>
      <c r="J2532" s="2280"/>
      <c r="K2532" s="2278"/>
      <c r="L2532" s="2278"/>
      <c r="M2532" s="2279"/>
      <c r="N2532" s="2278"/>
      <c r="O2532" s="2278"/>
      <c r="P2532" s="2281"/>
      <c r="Q2532" s="561"/>
      <c r="R2532" s="559">
        <f t="shared" si="507"/>
        <v>0</v>
      </c>
      <c r="S2532" s="559"/>
      <c r="T2532" s="1011"/>
      <c r="U2532" s="511"/>
      <c r="V2532" s="561"/>
      <c r="W2532" s="561"/>
      <c r="X2532" s="559"/>
      <c r="Y2532" s="559"/>
      <c r="Z2532" s="1991"/>
      <c r="AA2532" s="508"/>
      <c r="AB2532" s="1386"/>
      <c r="AC2532" s="1401"/>
    </row>
    <row r="2533" spans="1:29" ht="30" x14ac:dyDescent="0.25">
      <c r="A2533" s="227">
        <v>1</v>
      </c>
      <c r="B2533" s="302" t="s">
        <v>302</v>
      </c>
      <c r="C2533" s="2277"/>
      <c r="D2533" s="2278"/>
      <c r="E2533" s="2279">
        <f t="shared" si="526"/>
        <v>0</v>
      </c>
      <c r="F2533" s="2278">
        <f t="shared" si="510"/>
        <v>0</v>
      </c>
      <c r="G2533" s="3842">
        <f t="shared" si="526"/>
        <v>0</v>
      </c>
      <c r="H2533" s="2278" t="e">
        <f t="shared" si="522"/>
        <v>#DIV/0!</v>
      </c>
      <c r="I2533" s="2280"/>
      <c r="J2533" s="2280"/>
      <c r="K2533" s="2278"/>
      <c r="L2533" s="2278"/>
      <c r="M2533" s="2279"/>
      <c r="N2533" s="2278"/>
      <c r="O2533" s="2278"/>
      <c r="P2533" s="2281"/>
      <c r="Q2533" s="561"/>
      <c r="R2533" s="559">
        <f t="shared" si="507"/>
        <v>0</v>
      </c>
      <c r="S2533" s="559"/>
      <c r="T2533" s="1011"/>
      <c r="U2533" s="511"/>
      <c r="V2533" s="561"/>
      <c r="W2533" s="561"/>
      <c r="X2533" s="559"/>
      <c r="Y2533" s="559"/>
      <c r="Z2533" s="1991"/>
      <c r="AA2533" s="508"/>
      <c r="AB2533" s="1386"/>
      <c r="AC2533" s="1401"/>
    </row>
    <row r="2534" spans="1:29" ht="60" x14ac:dyDescent="0.25">
      <c r="A2534" s="227">
        <v>1</v>
      </c>
      <c r="B2534" s="302" t="s">
        <v>303</v>
      </c>
      <c r="C2534" s="2277"/>
      <c r="D2534" s="2278"/>
      <c r="E2534" s="2279"/>
      <c r="F2534" s="2278">
        <f t="shared" si="510"/>
        <v>0</v>
      </c>
      <c r="G2534" s="3842"/>
      <c r="H2534" s="2278"/>
      <c r="I2534" s="2280"/>
      <c r="J2534" s="2280"/>
      <c r="K2534" s="2278"/>
      <c r="L2534" s="2278"/>
      <c r="M2534" s="2279"/>
      <c r="N2534" s="2278"/>
      <c r="O2534" s="2278"/>
      <c r="P2534" s="2281"/>
      <c r="Q2534" s="561"/>
      <c r="R2534" s="559">
        <f t="shared" si="507"/>
        <v>0</v>
      </c>
      <c r="S2534" s="559"/>
      <c r="T2534" s="1011"/>
      <c r="U2534" s="511"/>
      <c r="V2534" s="561"/>
      <c r="W2534" s="561"/>
      <c r="X2534" s="559"/>
      <c r="Y2534" s="559"/>
      <c r="Z2534" s="1991"/>
      <c r="AA2534" s="508"/>
      <c r="AB2534" s="1386"/>
      <c r="AC2534" s="1401"/>
    </row>
    <row r="2535" spans="1:29" ht="45" x14ac:dyDescent="0.25">
      <c r="A2535" s="227">
        <v>1</v>
      </c>
      <c r="B2535" s="302" t="s">
        <v>304</v>
      </c>
      <c r="C2535" s="2277"/>
      <c r="D2535" s="2278"/>
      <c r="E2535" s="2279">
        <f t="shared" ref="E2535:G2538" si="528">SUM(E2195,E2131,E2067,E1971,E1892,E1826,E1774,E1721,E1621,E1564,E1501,E1443,E1383,E1297,E1234,E1169,E1006,E942,E825)</f>
        <v>0</v>
      </c>
      <c r="F2535" s="2278">
        <f t="shared" si="510"/>
        <v>0</v>
      </c>
      <c r="G2535" s="3842">
        <f t="shared" si="528"/>
        <v>0</v>
      </c>
      <c r="H2535" s="2278" t="e">
        <f>G2535/F2535*100</f>
        <v>#DIV/0!</v>
      </c>
      <c r="I2535" s="2280"/>
      <c r="J2535" s="2280"/>
      <c r="K2535" s="2278"/>
      <c r="L2535" s="2278"/>
      <c r="M2535" s="2279"/>
      <c r="N2535" s="2278"/>
      <c r="O2535" s="2278"/>
      <c r="P2535" s="2281"/>
      <c r="Q2535" s="561"/>
      <c r="R2535" s="559">
        <f t="shared" ref="R2535:R2598" si="529">Q2535/12*$B$4</f>
        <v>0</v>
      </c>
      <c r="S2535" s="559"/>
      <c r="T2535" s="1011"/>
      <c r="U2535" s="511"/>
      <c r="V2535" s="561"/>
      <c r="W2535" s="561"/>
      <c r="X2535" s="559"/>
      <c r="Y2535" s="559"/>
      <c r="Z2535" s="1991"/>
      <c r="AA2535" s="508"/>
      <c r="AB2535" s="1386"/>
      <c r="AC2535" s="1401"/>
    </row>
    <row r="2536" spans="1:29" ht="30" x14ac:dyDescent="0.25">
      <c r="A2536" s="227">
        <v>1</v>
      </c>
      <c r="B2536" s="302" t="s">
        <v>305</v>
      </c>
      <c r="C2536" s="2277"/>
      <c r="D2536" s="2278"/>
      <c r="E2536" s="2279">
        <f t="shared" si="528"/>
        <v>0</v>
      </c>
      <c r="F2536" s="2278">
        <f t="shared" si="510"/>
        <v>0</v>
      </c>
      <c r="G2536" s="3842">
        <f t="shared" si="528"/>
        <v>0</v>
      </c>
      <c r="H2536" s="2278" t="e">
        <f>G2536/F2536*100</f>
        <v>#DIV/0!</v>
      </c>
      <c r="I2536" s="2280"/>
      <c r="J2536" s="2280"/>
      <c r="K2536" s="2278"/>
      <c r="L2536" s="2278"/>
      <c r="M2536" s="2279"/>
      <c r="N2536" s="2278"/>
      <c r="O2536" s="2278"/>
      <c r="P2536" s="2281"/>
      <c r="Q2536" s="561"/>
      <c r="R2536" s="559">
        <f t="shared" si="529"/>
        <v>0</v>
      </c>
      <c r="S2536" s="559"/>
      <c r="T2536" s="1011"/>
      <c r="U2536" s="511"/>
      <c r="V2536" s="561"/>
      <c r="W2536" s="561"/>
      <c r="X2536" s="559"/>
      <c r="Y2536" s="559"/>
      <c r="Z2536" s="1991"/>
      <c r="AA2536" s="508"/>
      <c r="AB2536" s="1386"/>
      <c r="AC2536" s="1401"/>
    </row>
    <row r="2537" spans="1:29" ht="45" x14ac:dyDescent="0.25">
      <c r="A2537" s="227">
        <v>1</v>
      </c>
      <c r="B2537" s="302" t="s">
        <v>306</v>
      </c>
      <c r="C2537" s="2277"/>
      <c r="D2537" s="2278"/>
      <c r="E2537" s="2279">
        <f t="shared" si="528"/>
        <v>0</v>
      </c>
      <c r="F2537" s="2278">
        <f t="shared" si="510"/>
        <v>0</v>
      </c>
      <c r="G2537" s="3842">
        <f t="shared" si="528"/>
        <v>0</v>
      </c>
      <c r="H2537" s="2278" t="e">
        <f>G2537/F2537*100</f>
        <v>#DIV/0!</v>
      </c>
      <c r="I2537" s="2280"/>
      <c r="J2537" s="2280"/>
      <c r="K2537" s="2278"/>
      <c r="L2537" s="2278"/>
      <c r="M2537" s="2279"/>
      <c r="N2537" s="2278"/>
      <c r="O2537" s="2278"/>
      <c r="P2537" s="2281"/>
      <c r="Q2537" s="561"/>
      <c r="R2537" s="559">
        <f t="shared" si="529"/>
        <v>0</v>
      </c>
      <c r="S2537" s="559"/>
      <c r="T2537" s="1011"/>
      <c r="U2537" s="511"/>
      <c r="V2537" s="561"/>
      <c r="W2537" s="561"/>
      <c r="X2537" s="559"/>
      <c r="Y2537" s="559"/>
      <c r="Z2537" s="1991"/>
      <c r="AA2537" s="508"/>
      <c r="AB2537" s="1386"/>
      <c r="AC2537" s="1401"/>
    </row>
    <row r="2538" spans="1:29" ht="45" x14ac:dyDescent="0.25">
      <c r="A2538" s="227">
        <v>1</v>
      </c>
      <c r="B2538" s="302" t="s">
        <v>307</v>
      </c>
      <c r="C2538" s="2277"/>
      <c r="D2538" s="2278"/>
      <c r="E2538" s="2279">
        <f t="shared" si="528"/>
        <v>0</v>
      </c>
      <c r="F2538" s="2278">
        <f t="shared" si="510"/>
        <v>0</v>
      </c>
      <c r="G2538" s="3842">
        <f t="shared" si="528"/>
        <v>0</v>
      </c>
      <c r="H2538" s="2278" t="e">
        <f>G2538/F2538*100</f>
        <v>#DIV/0!</v>
      </c>
      <c r="I2538" s="2280"/>
      <c r="J2538" s="2280"/>
      <c r="K2538" s="2278"/>
      <c r="L2538" s="2278"/>
      <c r="M2538" s="2279"/>
      <c r="N2538" s="2278"/>
      <c r="O2538" s="2278"/>
      <c r="P2538" s="2281"/>
      <c r="Q2538" s="561"/>
      <c r="R2538" s="559">
        <f t="shared" si="529"/>
        <v>0</v>
      </c>
      <c r="S2538" s="559"/>
      <c r="T2538" s="1011"/>
      <c r="U2538" s="511"/>
      <c r="V2538" s="561"/>
      <c r="W2538" s="561"/>
      <c r="X2538" s="559"/>
      <c r="Y2538" s="559"/>
      <c r="Z2538" s="1991"/>
      <c r="AA2538" s="508"/>
      <c r="AB2538" s="1386"/>
      <c r="AC2538" s="1401"/>
    </row>
    <row r="2539" spans="1:29" ht="30" x14ac:dyDescent="0.25">
      <c r="A2539" s="227">
        <v>1</v>
      </c>
      <c r="B2539" s="302" t="s">
        <v>338</v>
      </c>
      <c r="C2539" s="2277"/>
      <c r="D2539" s="2278"/>
      <c r="E2539" s="2279">
        <f>SUM(E2199,E2135,E2071,E1975,E1625,E1568,E1505,E1447,E1387,E1301,E1238,E1173,E829)</f>
        <v>0</v>
      </c>
      <c r="F2539" s="2278">
        <f t="shared" si="510"/>
        <v>0</v>
      </c>
      <c r="G2539" s="3842">
        <f>SUM(G2199,G2135,G2071,G1975,G1625,G1568,G1505,G1447,G1387,G1301,G1238,G1173,G829)</f>
        <v>0</v>
      </c>
      <c r="H2539" s="2278"/>
      <c r="I2539" s="2280"/>
      <c r="J2539" s="2280"/>
      <c r="K2539" s="2278"/>
      <c r="L2539" s="2278"/>
      <c r="M2539" s="2279"/>
      <c r="N2539" s="2278"/>
      <c r="O2539" s="2278"/>
      <c r="P2539" s="2281"/>
      <c r="Q2539" s="561"/>
      <c r="R2539" s="559">
        <f t="shared" si="529"/>
        <v>0</v>
      </c>
      <c r="S2539" s="559"/>
      <c r="T2539" s="1011"/>
      <c r="U2539" s="511"/>
      <c r="V2539" s="561"/>
      <c r="W2539" s="561"/>
      <c r="X2539" s="559"/>
      <c r="Y2539" s="559"/>
      <c r="Z2539" s="1991"/>
      <c r="AA2539" s="508"/>
      <c r="AB2539" s="1386"/>
      <c r="AC2539" s="1401"/>
    </row>
    <row r="2540" spans="1:29" ht="75" x14ac:dyDescent="0.25">
      <c r="A2540" s="227">
        <v>1</v>
      </c>
      <c r="B2540" s="302" t="s">
        <v>308</v>
      </c>
      <c r="C2540" s="2277"/>
      <c r="D2540" s="2278"/>
      <c r="E2540" s="2279">
        <f t="shared" ref="E2540:G2541" si="530">SUM(E2200,E2136,E2072,E1976,E1896,E1830,E1778,E1725,E1626,E1569,E1506,E1448,E1388,E1302,E1239,E1174,E1010,E946,E830)</f>
        <v>0</v>
      </c>
      <c r="F2540" s="2278">
        <f t="shared" si="510"/>
        <v>0</v>
      </c>
      <c r="G2540" s="3842">
        <f t="shared" si="530"/>
        <v>0</v>
      </c>
      <c r="H2540" s="2278" t="e">
        <f>G2540/F2540*100</f>
        <v>#DIV/0!</v>
      </c>
      <c r="I2540" s="2280"/>
      <c r="J2540" s="2280"/>
      <c r="K2540" s="2278"/>
      <c r="L2540" s="2278"/>
      <c r="M2540" s="2279"/>
      <c r="N2540" s="2278"/>
      <c r="O2540" s="2278"/>
      <c r="P2540" s="2281"/>
      <c r="Q2540" s="561"/>
      <c r="R2540" s="559">
        <f t="shared" si="529"/>
        <v>0</v>
      </c>
      <c r="S2540" s="559"/>
      <c r="T2540" s="1011"/>
      <c r="U2540" s="511"/>
      <c r="V2540" s="561"/>
      <c r="W2540" s="561"/>
      <c r="X2540" s="559"/>
      <c r="Y2540" s="559"/>
      <c r="Z2540" s="1991"/>
      <c r="AA2540" s="508"/>
      <c r="AB2540" s="1386"/>
      <c r="AC2540" s="1401"/>
    </row>
    <row r="2541" spans="1:29" ht="60" x14ac:dyDescent="0.25">
      <c r="A2541" s="227">
        <v>1</v>
      </c>
      <c r="B2541" s="302" t="s">
        <v>309</v>
      </c>
      <c r="C2541" s="2277"/>
      <c r="D2541" s="2278"/>
      <c r="E2541" s="2279">
        <f t="shared" si="530"/>
        <v>0</v>
      </c>
      <c r="F2541" s="2278">
        <f t="shared" si="510"/>
        <v>0</v>
      </c>
      <c r="G2541" s="3842">
        <f t="shared" si="530"/>
        <v>0</v>
      </c>
      <c r="H2541" s="2278" t="e">
        <f>G2541/F2541*100</f>
        <v>#DIV/0!</v>
      </c>
      <c r="I2541" s="2280"/>
      <c r="J2541" s="2280"/>
      <c r="K2541" s="2278"/>
      <c r="L2541" s="2278"/>
      <c r="M2541" s="2279"/>
      <c r="N2541" s="2278"/>
      <c r="O2541" s="2278"/>
      <c r="P2541" s="2281"/>
      <c r="Q2541" s="561"/>
      <c r="R2541" s="559">
        <f t="shared" si="529"/>
        <v>0</v>
      </c>
      <c r="S2541" s="559"/>
      <c r="T2541" s="1011"/>
      <c r="U2541" s="511"/>
      <c r="V2541" s="561"/>
      <c r="W2541" s="561"/>
      <c r="X2541" s="559"/>
      <c r="Y2541" s="559"/>
      <c r="Z2541" s="1991"/>
      <c r="AA2541" s="508"/>
      <c r="AB2541" s="1386"/>
      <c r="AC2541" s="1401"/>
    </row>
    <row r="2542" spans="1:29" s="237" customFormat="1" ht="29.25" x14ac:dyDescent="0.25">
      <c r="B2542" s="440" t="s">
        <v>207</v>
      </c>
      <c r="C2542" s="2277"/>
      <c r="D2542" s="2278"/>
      <c r="E2542" s="2279"/>
      <c r="F2542" s="2278">
        <f t="shared" si="510"/>
        <v>0</v>
      </c>
      <c r="G2542" s="3842"/>
      <c r="H2542" s="2278"/>
      <c r="I2542" s="2280"/>
      <c r="J2542" s="2280"/>
      <c r="K2542" s="2278"/>
      <c r="L2542" s="2278"/>
      <c r="M2542" s="2279"/>
      <c r="N2542" s="2278"/>
      <c r="O2542" s="2278"/>
      <c r="P2542" s="2282"/>
      <c r="Q2542" s="561">
        <v>1970</v>
      </c>
      <c r="R2542" s="559">
        <f t="shared" si="529"/>
        <v>164.16666666666666</v>
      </c>
      <c r="S2542" s="559">
        <f t="shared" ref="S2542:Y2542" si="531">SUM(S2503,S2502,S2488,S2472,S2433,S2418,S2408,S2388,S2356,S2319,S2305,S2271,S2255,S2202,S2138,S2074,S1978,S1864,S1693,S1679,S1665,S1628,S1571,S1508,S1450,S1390,S1304,S1241,S1176,S1122,S1086,S1049,S1012,S948,S903,S832)</f>
        <v>192.66460000000001</v>
      </c>
      <c r="T2542" s="1011">
        <f t="shared" si="531"/>
        <v>0</v>
      </c>
      <c r="U2542" s="511">
        <f t="shared" si="531"/>
        <v>0</v>
      </c>
      <c r="V2542" s="561">
        <f t="shared" si="531"/>
        <v>28.497933333333336</v>
      </c>
      <c r="W2542" s="561">
        <f t="shared" si="531"/>
        <v>0</v>
      </c>
      <c r="X2542" s="559">
        <f t="shared" si="531"/>
        <v>0</v>
      </c>
      <c r="Y2542" s="559">
        <f t="shared" si="531"/>
        <v>192.66460000000001</v>
      </c>
      <c r="Z2542" s="1991"/>
      <c r="AA2542" s="508"/>
      <c r="AB2542" s="1386"/>
      <c r="AC2542" s="1401"/>
    </row>
    <row r="2543" spans="1:29" ht="30" x14ac:dyDescent="0.25">
      <c r="A2543" s="227">
        <v>1</v>
      </c>
      <c r="B2543" s="302" t="s">
        <v>365</v>
      </c>
      <c r="C2543" s="2277"/>
      <c r="D2543" s="2278"/>
      <c r="E2543" s="2279">
        <f>SUM(E2504,E2473,E2434,E2389,E2419,E2357,E2320,E2306,E2273,E2257,E2203,E2139,E2075,E1979,E1865,E1694,E1680,E1666,E1629,E1572,E1509,E1451,E1391,E1305,E1242,E1177,E1123,E1087,E1050,E1013,E949,E833)</f>
        <v>0</v>
      </c>
      <c r="F2543" s="2278">
        <f t="shared" si="510"/>
        <v>0</v>
      </c>
      <c r="G2543" s="3842">
        <f>SUM(G2504,G2473,G2434,G2389,G2419,G2357,G2320,G2306,G2273,G2257,G2203,G2139,G2075,G1979,G1865,G1694,G1680,G1666,G1629,G1572,G1509,G1451,G1391,G1305,G1242,G1177,G1123,G1087,G1050,G1013,G949,G833)</f>
        <v>40.737499999999997</v>
      </c>
      <c r="H2543" s="2278" t="e">
        <f t="shared" ref="H2543:H2548" si="532">G2543/F2543*100</f>
        <v>#DIV/0!</v>
      </c>
      <c r="I2543" s="2280"/>
      <c r="J2543" s="2280"/>
      <c r="K2543" s="2278"/>
      <c r="L2543" s="2278"/>
      <c r="M2543" s="2279"/>
      <c r="N2543" s="2278"/>
      <c r="O2543" s="2278"/>
      <c r="P2543" s="2281"/>
      <c r="Q2543" s="561"/>
      <c r="R2543" s="559">
        <f t="shared" si="529"/>
        <v>0</v>
      </c>
      <c r="S2543" s="559"/>
      <c r="T2543" s="1011"/>
      <c r="U2543" s="511"/>
      <c r="V2543" s="561"/>
      <c r="W2543" s="561"/>
      <c r="X2543" s="559"/>
      <c r="Y2543" s="559"/>
      <c r="Z2543" s="1991"/>
      <c r="AA2543" s="508"/>
      <c r="AB2543" s="1386"/>
      <c r="AC2543" s="1401"/>
    </row>
    <row r="2544" spans="1:29" x14ac:dyDescent="0.25">
      <c r="A2544" s="227">
        <v>1</v>
      </c>
      <c r="B2544" s="302" t="s">
        <v>353</v>
      </c>
      <c r="C2544" s="2277"/>
      <c r="D2544" s="2278"/>
      <c r="E2544" s="2279">
        <f>E1306+E1510</f>
        <v>0</v>
      </c>
      <c r="F2544" s="2278">
        <f t="shared" si="510"/>
        <v>0</v>
      </c>
      <c r="G2544" s="3842">
        <f>G1306+G1510</f>
        <v>0</v>
      </c>
      <c r="H2544" s="2278" t="e">
        <f t="shared" si="532"/>
        <v>#DIV/0!</v>
      </c>
      <c r="I2544" s="2280"/>
      <c r="J2544" s="2280"/>
      <c r="K2544" s="2278"/>
      <c r="L2544" s="2278"/>
      <c r="M2544" s="2279"/>
      <c r="N2544" s="2278"/>
      <c r="O2544" s="2278"/>
      <c r="P2544" s="2281"/>
      <c r="Q2544" s="561"/>
      <c r="R2544" s="559">
        <f t="shared" si="529"/>
        <v>0</v>
      </c>
      <c r="S2544" s="559"/>
      <c r="T2544" s="1011"/>
      <c r="U2544" s="511"/>
      <c r="V2544" s="561"/>
      <c r="W2544" s="561"/>
      <c r="X2544" s="559"/>
      <c r="Y2544" s="559"/>
      <c r="Z2544" s="1991"/>
      <c r="AA2544" s="508"/>
      <c r="AB2544" s="1386"/>
      <c r="AC2544" s="1401"/>
    </row>
    <row r="2545" spans="1:29" ht="30" x14ac:dyDescent="0.25">
      <c r="A2545" s="227">
        <v>1</v>
      </c>
      <c r="B2545" s="302" t="s">
        <v>354</v>
      </c>
      <c r="C2545" s="2277"/>
      <c r="D2545" s="2278"/>
      <c r="E2545" s="2279">
        <f>SUM(E2505,E2474,E2435,E2358,E2307,E2274,E2258,E2205,E2141,E2077,E1981,E1866,E1695,E1681,E1667,E1574,E1511,E1453,E1393,E1307,E1125,E1089,E1052,E951,E835)</f>
        <v>0</v>
      </c>
      <c r="F2545" s="2278">
        <f t="shared" si="510"/>
        <v>0</v>
      </c>
      <c r="G2545" s="3842">
        <f>SUM(G2505,G2474,G2435,G2358,G2307,G2274,G2258,G2205,G2141,G2077,G1981,G1866,G1695,G1681,G1667,G1574,G1511,G1453,G1393,G1307,G1125,G1089,G1052,G951,G835)</f>
        <v>17.737499999999997</v>
      </c>
      <c r="H2545" s="2278" t="e">
        <f t="shared" si="532"/>
        <v>#DIV/0!</v>
      </c>
      <c r="I2545" s="2280"/>
      <c r="J2545" s="2280"/>
      <c r="K2545" s="2278"/>
      <c r="L2545" s="2278"/>
      <c r="M2545" s="2279"/>
      <c r="N2545" s="2278"/>
      <c r="O2545" s="2278"/>
      <c r="P2545" s="2281"/>
      <c r="Q2545" s="561"/>
      <c r="R2545" s="559">
        <f t="shared" si="529"/>
        <v>0</v>
      </c>
      <c r="S2545" s="559"/>
      <c r="T2545" s="1011"/>
      <c r="U2545" s="511"/>
      <c r="V2545" s="561"/>
      <c r="W2545" s="561"/>
      <c r="X2545" s="559"/>
      <c r="Y2545" s="559"/>
      <c r="Z2545" s="1991"/>
      <c r="AA2545" s="508"/>
      <c r="AB2545" s="1386"/>
      <c r="AC2545" s="1401"/>
    </row>
    <row r="2546" spans="1:29" x14ac:dyDescent="0.25">
      <c r="A2546" s="227">
        <v>1</v>
      </c>
      <c r="B2546" s="302" t="s">
        <v>355</v>
      </c>
      <c r="C2546" s="2277"/>
      <c r="D2546" s="2278"/>
      <c r="E2546" s="2279">
        <f>SUM(E2506,E2475,E2436,E2421,E2391,E2359,E2206,E1982,E1126,E1090,E1053,E952,E836)</f>
        <v>0</v>
      </c>
      <c r="F2546" s="2278">
        <f t="shared" si="510"/>
        <v>0</v>
      </c>
      <c r="G2546" s="3842">
        <f>SUM(G2506,G2475,G2436,G2421,G2391,G2359,G2206,G1982,G1126,G1090,G1053,G952,G836)</f>
        <v>12</v>
      </c>
      <c r="H2546" s="2278" t="e">
        <f t="shared" si="532"/>
        <v>#DIV/0!</v>
      </c>
      <c r="I2546" s="2280"/>
      <c r="J2546" s="2280"/>
      <c r="K2546" s="2278"/>
      <c r="L2546" s="2278"/>
      <c r="M2546" s="2279"/>
      <c r="N2546" s="2278"/>
      <c r="O2546" s="2278"/>
      <c r="P2546" s="2281"/>
      <c r="Q2546" s="561"/>
      <c r="R2546" s="559">
        <f t="shared" si="529"/>
        <v>0</v>
      </c>
      <c r="S2546" s="559"/>
      <c r="T2546" s="1011"/>
      <c r="U2546" s="511"/>
      <c r="V2546" s="561"/>
      <c r="W2546" s="561"/>
      <c r="X2546" s="559"/>
      <c r="Y2546" s="559"/>
      <c r="Z2546" s="1991"/>
      <c r="AA2546" s="508"/>
      <c r="AB2546" s="1386"/>
      <c r="AC2546" s="1401"/>
    </row>
    <row r="2547" spans="1:29" ht="30" x14ac:dyDescent="0.25">
      <c r="A2547" s="227">
        <v>1</v>
      </c>
      <c r="B2547" s="302" t="s">
        <v>380</v>
      </c>
      <c r="C2547" s="2277"/>
      <c r="D2547" s="2278"/>
      <c r="E2547" s="2279">
        <f>SUM(E2507,E2476,E2309,E2260,E2207,E2143,E2079,E1983,E1867,E1696,E1682,E1668,E1576,E1513,E1455,E1127,E1091,E1054)</f>
        <v>0</v>
      </c>
      <c r="F2547" s="2278">
        <f t="shared" si="510"/>
        <v>0</v>
      </c>
      <c r="G2547" s="3842">
        <f>SUM(G2507,G2476,G2309,G2260,G2207,G2143,G2079,G1983,G1867,G1696,G1682,G1668,G1576,G1513,G1455,G1127,G1091,G1054)</f>
        <v>22.95</v>
      </c>
      <c r="H2547" s="2278" t="e">
        <f t="shared" si="532"/>
        <v>#DIV/0!</v>
      </c>
      <c r="I2547" s="2280"/>
      <c r="J2547" s="2280"/>
      <c r="K2547" s="2278"/>
      <c r="L2547" s="2278"/>
      <c r="M2547" s="2279"/>
      <c r="N2547" s="2278"/>
      <c r="O2547" s="2278"/>
      <c r="P2547" s="2281"/>
      <c r="Q2547" s="561"/>
      <c r="R2547" s="559">
        <f t="shared" si="529"/>
        <v>0</v>
      </c>
      <c r="S2547" s="559"/>
      <c r="T2547" s="1011"/>
      <c r="U2547" s="511"/>
      <c r="V2547" s="561"/>
      <c r="W2547" s="561"/>
      <c r="X2547" s="559"/>
      <c r="Y2547" s="559"/>
      <c r="Z2547" s="1991"/>
      <c r="AA2547" s="508"/>
      <c r="AB2547" s="1386"/>
      <c r="AC2547" s="1401"/>
    </row>
    <row r="2548" spans="1:29" ht="60" x14ac:dyDescent="0.25">
      <c r="A2548" s="227">
        <v>1</v>
      </c>
      <c r="B2548" s="302" t="s">
        <v>356</v>
      </c>
      <c r="C2548" s="2277"/>
      <c r="D2548" s="2278"/>
      <c r="E2548" s="2279">
        <f>SUM(E2437,E2360,E954,E1984)</f>
        <v>0</v>
      </c>
      <c r="F2548" s="2278">
        <f t="shared" si="510"/>
        <v>0</v>
      </c>
      <c r="G2548" s="3842">
        <f>SUM(G2437,G2360,G954,G1984)</f>
        <v>0</v>
      </c>
      <c r="H2548" s="2278" t="e">
        <f t="shared" si="532"/>
        <v>#DIV/0!</v>
      </c>
      <c r="I2548" s="2280"/>
      <c r="J2548" s="2280"/>
      <c r="K2548" s="2278"/>
      <c r="L2548" s="2278"/>
      <c r="M2548" s="2279"/>
      <c r="N2548" s="2278"/>
      <c r="O2548" s="2278"/>
      <c r="P2548" s="2281"/>
      <c r="Q2548" s="561"/>
      <c r="R2548" s="559">
        <f t="shared" si="529"/>
        <v>0</v>
      </c>
      <c r="S2548" s="559"/>
      <c r="T2548" s="1011"/>
      <c r="U2548" s="511"/>
      <c r="V2548" s="561"/>
      <c r="W2548" s="561"/>
      <c r="X2548" s="559"/>
      <c r="Y2548" s="559"/>
      <c r="Z2548" s="1991"/>
      <c r="AA2548" s="508"/>
      <c r="AB2548" s="1386"/>
      <c r="AC2548" s="1401"/>
    </row>
    <row r="2549" spans="1:29" ht="75" x14ac:dyDescent="0.25">
      <c r="A2549" s="227">
        <v>1</v>
      </c>
      <c r="B2549" s="302" t="s">
        <v>357</v>
      </c>
      <c r="C2549" s="2277"/>
      <c r="D2549" s="2278"/>
      <c r="E2549" s="2279">
        <f>SUM(E2438,E2361,E2209,E2145,E2081,E1985,E1905,E1839,E1787,E1734,E1635,E1578,E1515,E1457,E1397,E1311,E1248,E1183,E1129,E1093,E1056,E1019,E955,E839)</f>
        <v>0</v>
      </c>
      <c r="F2549" s="2278">
        <f t="shared" si="510"/>
        <v>0</v>
      </c>
      <c r="G2549" s="3842">
        <f>SUM(G2438,G2361,G2209,G2145,G2081,G1985,G1905,G1839,G1787,G1734,G1635,G1578,G1515,G1457,G1397,G1311,G1248,G1183,G1129,G1093,G1056,G1019,G955,G839)</f>
        <v>0</v>
      </c>
      <c r="H2549" s="2278"/>
      <c r="I2549" s="2280"/>
      <c r="J2549" s="2280"/>
      <c r="K2549" s="2278"/>
      <c r="L2549" s="2278"/>
      <c r="M2549" s="2279"/>
      <c r="N2549" s="2278"/>
      <c r="O2549" s="2278"/>
      <c r="P2549" s="2281"/>
      <c r="Q2549" s="561"/>
      <c r="R2549" s="559">
        <f t="shared" si="529"/>
        <v>0</v>
      </c>
      <c r="S2549" s="559"/>
      <c r="T2549" s="1011"/>
      <c r="U2549" s="511"/>
      <c r="V2549" s="561"/>
      <c r="W2549" s="561"/>
      <c r="X2549" s="559"/>
      <c r="Y2549" s="559"/>
      <c r="Z2549" s="1991"/>
      <c r="AA2549" s="508"/>
      <c r="AB2549" s="1386"/>
      <c r="AC2549" s="1401"/>
    </row>
    <row r="2550" spans="1:29" ht="45" x14ac:dyDescent="0.25">
      <c r="A2550" s="227">
        <v>1</v>
      </c>
      <c r="B2550" s="302" t="s">
        <v>358</v>
      </c>
      <c r="C2550" s="2277"/>
      <c r="D2550" s="2278"/>
      <c r="E2550" s="2279">
        <f>SUM(E2439,E2362,E2210,E1312,E1398,E1458,E1516,E1579,E1636,E1735,E1788,E1840,E1906,E1986,E2082,E2146,E1249,E1184,E1130,E1094,E1057,E1020,E956,E840)</f>
        <v>0</v>
      </c>
      <c r="F2550" s="2278">
        <f t="shared" si="510"/>
        <v>0</v>
      </c>
      <c r="G2550" s="3842">
        <f>SUM(G2439,G2362,G2210,G1312,G1398,G1458,G1516,G1579,G1636,G1735,G1788,G1840,G1906,G1986,G2082,G2146,G1249,G1184,G1130,G1094,G1057,G1020,G956,G840)</f>
        <v>0</v>
      </c>
      <c r="H2550" s="2278" t="e">
        <f>G2550/F2550*100</f>
        <v>#DIV/0!</v>
      </c>
      <c r="I2550" s="2280"/>
      <c r="J2550" s="2280"/>
      <c r="K2550" s="2278"/>
      <c r="L2550" s="2278"/>
      <c r="M2550" s="2279"/>
      <c r="N2550" s="2278"/>
      <c r="O2550" s="2278"/>
      <c r="P2550" s="2281"/>
      <c r="Q2550" s="561"/>
      <c r="R2550" s="559">
        <f t="shared" si="529"/>
        <v>0</v>
      </c>
      <c r="S2550" s="559"/>
      <c r="T2550" s="1011"/>
      <c r="U2550" s="511"/>
      <c r="V2550" s="561"/>
      <c r="W2550" s="561"/>
      <c r="X2550" s="559"/>
      <c r="Y2550" s="559"/>
      <c r="Z2550" s="1991"/>
      <c r="AA2550" s="508"/>
      <c r="AB2550" s="1386"/>
      <c r="AC2550" s="1401"/>
    </row>
    <row r="2551" spans="1:29" ht="105" x14ac:dyDescent="0.25">
      <c r="B2551" s="302" t="s">
        <v>543</v>
      </c>
      <c r="C2551" s="2277"/>
      <c r="D2551" s="2278"/>
      <c r="E2551" s="2279">
        <f>SUM(E2211,E2147,E2083,E1987,E1637,E1580,E1517,E1459,E1399,E1313,E1250,E1185,E841,E2321,E2363)</f>
        <v>0</v>
      </c>
      <c r="F2551" s="2278">
        <f t="shared" si="510"/>
        <v>0</v>
      </c>
      <c r="G2551" s="3842">
        <f>SUM(G2211,G2147,G2083,G1987,G1637,G1580,G1517,G1459,G1399,G1313,G1250,G1185,G841,G2321,G2363)</f>
        <v>23</v>
      </c>
      <c r="H2551" s="2278" t="e">
        <f>G2551/F2551*100</f>
        <v>#DIV/0!</v>
      </c>
      <c r="I2551" s="2280"/>
      <c r="J2551" s="2280"/>
      <c r="K2551" s="2278"/>
      <c r="L2551" s="2278"/>
      <c r="M2551" s="2279"/>
      <c r="N2551" s="2278"/>
      <c r="O2551" s="2278"/>
      <c r="P2551" s="2281"/>
      <c r="Q2551" s="561"/>
      <c r="R2551" s="559">
        <f t="shared" si="529"/>
        <v>0</v>
      </c>
      <c r="S2551" s="559"/>
      <c r="T2551" s="1011"/>
      <c r="U2551" s="511"/>
      <c r="V2551" s="561"/>
      <c r="W2551" s="561"/>
      <c r="X2551" s="559"/>
      <c r="Y2551" s="559"/>
      <c r="Z2551" s="1991"/>
      <c r="AA2551" s="508"/>
      <c r="AB2551" s="1386"/>
      <c r="AC2551" s="1401"/>
    </row>
    <row r="2552" spans="1:29" ht="105" x14ac:dyDescent="0.25">
      <c r="B2552" s="302" t="s">
        <v>528</v>
      </c>
      <c r="C2552" s="2277"/>
      <c r="D2552" s="2278"/>
      <c r="E2552" s="2279">
        <f>E2322</f>
        <v>0</v>
      </c>
      <c r="F2552" s="2278">
        <f t="shared" ref="F2552:F2615" si="533">E2552/12*$B$4</f>
        <v>0</v>
      </c>
      <c r="G2552" s="3842">
        <f>G2322</f>
        <v>0</v>
      </c>
      <c r="H2552" s="2278">
        <f>H2322</f>
        <v>0</v>
      </c>
      <c r="I2552" s="2280"/>
      <c r="J2552" s="2280"/>
      <c r="K2552" s="2278"/>
      <c r="L2552" s="2278"/>
      <c r="M2552" s="2279"/>
      <c r="N2552" s="2278"/>
      <c r="O2552" s="2278"/>
      <c r="P2552" s="2281"/>
      <c r="Q2552" s="561"/>
      <c r="R2552" s="559">
        <f t="shared" si="529"/>
        <v>0</v>
      </c>
      <c r="S2552" s="559"/>
      <c r="T2552" s="1011"/>
      <c r="U2552" s="511"/>
      <c r="V2552" s="561"/>
      <c r="W2552" s="561"/>
      <c r="X2552" s="559"/>
      <c r="Y2552" s="559"/>
      <c r="Z2552" s="1991"/>
      <c r="AA2552" s="508"/>
      <c r="AB2552" s="1386"/>
      <c r="AC2552" s="1401"/>
    </row>
    <row r="2553" spans="1:29" ht="43.5" x14ac:dyDescent="0.25">
      <c r="B2553" s="440" t="s">
        <v>515</v>
      </c>
      <c r="C2553" s="2277"/>
      <c r="D2553" s="2278"/>
      <c r="E2553" s="2279">
        <f t="shared" ref="E2553:G2554" si="534">SUBTOTAL(9,E2212,E2148,E2084,E1988,E1638,E1581,E1518,E1460,E1400,E1314,E1251,E1186,E842)</f>
        <v>0</v>
      </c>
      <c r="F2553" s="2278">
        <f t="shared" si="533"/>
        <v>0</v>
      </c>
      <c r="G2553" s="3842">
        <f t="shared" si="534"/>
        <v>0</v>
      </c>
      <c r="H2553" s="2278" t="e">
        <f>G2553/F2553*100</f>
        <v>#DIV/0!</v>
      </c>
      <c r="I2553" s="2280"/>
      <c r="J2553" s="2280"/>
      <c r="K2553" s="2278"/>
      <c r="L2553" s="2278"/>
      <c r="M2553" s="2279"/>
      <c r="N2553" s="2278"/>
      <c r="O2553" s="2278"/>
      <c r="P2553" s="2281"/>
      <c r="Q2553" s="561"/>
      <c r="R2553" s="559">
        <f t="shared" si="529"/>
        <v>0</v>
      </c>
      <c r="S2553" s="559">
        <f t="shared" ref="S2553:Y2553" si="535">SUM(S2212,S2148,S2084,S1988,S1638,S1581,S1518,S1460,S1400,S1314,S1251,S1186,S842)</f>
        <v>0</v>
      </c>
      <c r="T2553" s="1011">
        <f t="shared" si="535"/>
        <v>0</v>
      </c>
      <c r="U2553" s="511">
        <f t="shared" si="535"/>
        <v>0</v>
      </c>
      <c r="V2553" s="561">
        <f t="shared" si="535"/>
        <v>0</v>
      </c>
      <c r="W2553" s="561">
        <f t="shared" si="535"/>
        <v>0</v>
      </c>
      <c r="X2553" s="559">
        <f t="shared" si="535"/>
        <v>0</v>
      </c>
      <c r="Y2553" s="559">
        <f t="shared" si="535"/>
        <v>0</v>
      </c>
      <c r="Z2553" s="1991"/>
      <c r="AA2553" s="508"/>
      <c r="AB2553" s="1386"/>
      <c r="AC2553" s="1401"/>
    </row>
    <row r="2554" spans="1:29" x14ac:dyDescent="0.25">
      <c r="B2554" s="302" t="s">
        <v>516</v>
      </c>
      <c r="C2554" s="2277"/>
      <c r="D2554" s="2278"/>
      <c r="E2554" s="2279">
        <f t="shared" si="534"/>
        <v>0</v>
      </c>
      <c r="F2554" s="2278">
        <f t="shared" si="533"/>
        <v>0</v>
      </c>
      <c r="G2554" s="3842">
        <f t="shared" si="534"/>
        <v>0</v>
      </c>
      <c r="H2554" s="2278" t="e">
        <f>G2554/F2554*100</f>
        <v>#DIV/0!</v>
      </c>
      <c r="I2554" s="2280"/>
      <c r="J2554" s="2280"/>
      <c r="K2554" s="2278"/>
      <c r="L2554" s="2278"/>
      <c r="M2554" s="2279"/>
      <c r="N2554" s="2278"/>
      <c r="O2554" s="2278"/>
      <c r="P2554" s="2281"/>
      <c r="Q2554" s="561"/>
      <c r="R2554" s="559">
        <f t="shared" si="529"/>
        <v>0</v>
      </c>
      <c r="S2554" s="559"/>
      <c r="T2554" s="1011"/>
      <c r="U2554" s="511"/>
      <c r="V2554" s="561"/>
      <c r="W2554" s="561"/>
      <c r="X2554" s="559"/>
      <c r="Y2554" s="559"/>
      <c r="Z2554" s="1991"/>
      <c r="AA2554" s="508"/>
      <c r="AB2554" s="1386"/>
      <c r="AC2554" s="1401"/>
    </row>
    <row r="2555" spans="1:29" ht="43.5" x14ac:dyDescent="0.25">
      <c r="B2555" s="440" t="s">
        <v>517</v>
      </c>
      <c r="C2555" s="2277"/>
      <c r="D2555" s="2278"/>
      <c r="E2555" s="2279">
        <f>SUM(E2214,E2150,E2086,E1990,E1640,E1583,E1520,E1462,E1402,E1316,E1253,E1188,E844)</f>
        <v>0</v>
      </c>
      <c r="F2555" s="2279">
        <f t="shared" si="533"/>
        <v>0</v>
      </c>
      <c r="G2555" s="3854">
        <f>SUM(G2214,G2150,G2086,G1990,G1640,G1583,G1520,G1462,G1402,G1316,G1253,G1188,G844)</f>
        <v>0</v>
      </c>
      <c r="H2555" s="2278"/>
      <c r="I2555" s="2280"/>
      <c r="J2555" s="2280"/>
      <c r="K2555" s="2278"/>
      <c r="L2555" s="2278"/>
      <c r="M2555" s="2279"/>
      <c r="N2555" s="2278"/>
      <c r="O2555" s="2278"/>
      <c r="P2555" s="2281"/>
      <c r="Q2555" s="561"/>
      <c r="R2555" s="559">
        <f t="shared" si="529"/>
        <v>0</v>
      </c>
      <c r="S2555" s="559"/>
      <c r="T2555" s="1011"/>
      <c r="U2555" s="511"/>
      <c r="V2555" s="561"/>
      <c r="W2555" s="561"/>
      <c r="X2555" s="559"/>
      <c r="Y2555" s="559"/>
      <c r="Z2555" s="1991"/>
      <c r="AA2555" s="508"/>
      <c r="AB2555" s="1386"/>
      <c r="AC2555" s="1401"/>
    </row>
    <row r="2556" spans="1:29" ht="30" x14ac:dyDescent="0.25">
      <c r="A2556" s="227">
        <v>1</v>
      </c>
      <c r="B2556" s="302" t="s">
        <v>366</v>
      </c>
      <c r="C2556" s="2277"/>
      <c r="D2556" s="2278"/>
      <c r="E2556" s="2279">
        <f>SUM(E2508,E2477,E2440,E2423,E2393,E2364,E2310,E2277,E2261,E2215,E2151,E2087,E1991,E1907,E1868,E1841,E1789,E1736,E1697,E1683,E1669,E1641,E1584,E1521,E1463,E1403,E1317,E1254,E1189,E1131,E1095,E1058,E1021,E957,E845)</f>
        <v>0</v>
      </c>
      <c r="F2556" s="2278">
        <f t="shared" si="533"/>
        <v>0</v>
      </c>
      <c r="G2556" s="3842">
        <f>SUM(G2508,G2477,G2440,G2423,G2393,G2364,G2310,G2277,G2261,G2215,G2151,G2087,G1991,G1907,G1868,G1841,G1789,G1736,G1697,G1683,G1669,G1641,G1584,G1521,G1463,G1403,G1317,G1254,G1189,G1131,G1095,G1058,G1021,G957,G845)</f>
        <v>79.736170212765956</v>
      </c>
      <c r="H2556" s="2278" t="e">
        <f t="shared" ref="H2556:H2564" si="536">G2556/F2556*100</f>
        <v>#DIV/0!</v>
      </c>
      <c r="I2556" s="2280"/>
      <c r="J2556" s="2280"/>
      <c r="K2556" s="2278"/>
      <c r="L2556" s="2278"/>
      <c r="M2556" s="2279"/>
      <c r="N2556" s="2278"/>
      <c r="O2556" s="2278"/>
      <c r="P2556" s="2281"/>
      <c r="Q2556" s="561"/>
      <c r="R2556" s="559">
        <f t="shared" si="529"/>
        <v>0</v>
      </c>
      <c r="S2556" s="559"/>
      <c r="T2556" s="1011"/>
      <c r="U2556" s="511"/>
      <c r="V2556" s="561"/>
      <c r="W2556" s="561"/>
      <c r="X2556" s="559"/>
      <c r="Y2556" s="559"/>
      <c r="Z2556" s="1991"/>
      <c r="AA2556" s="508"/>
      <c r="AB2556" s="1386"/>
      <c r="AC2556" s="1401"/>
    </row>
    <row r="2557" spans="1:29" x14ac:dyDescent="0.25">
      <c r="A2557" s="227">
        <v>1</v>
      </c>
      <c r="B2557" s="302" t="s">
        <v>381</v>
      </c>
      <c r="C2557" s="2277"/>
      <c r="D2557" s="2278"/>
      <c r="E2557" s="2279">
        <f>SUBTOTAL(9,E2441,E2365,E2216,E2152,E2088,E1992,E1908,E1842,E1790,E1737,E1642,E1585,E1522,E1464,E1404,E1318,E1255,E1190,E1132,E1096,E1059,E1022,E958,E846)</f>
        <v>0</v>
      </c>
      <c r="F2557" s="2278">
        <f t="shared" si="533"/>
        <v>0</v>
      </c>
      <c r="G2557" s="3842">
        <f>SUBTOTAL(9,G2441,G2365,G2216,G2152,G2088,G1992,G1908,G1842,G1790,G1737,G1642,G1585,G1522,G1464,G1404,G1318,G1255,G1190,G1132,G1096,G1059,G1022,G958,G846)</f>
        <v>7</v>
      </c>
      <c r="H2557" s="2278" t="e">
        <f t="shared" si="536"/>
        <v>#DIV/0!</v>
      </c>
      <c r="I2557" s="2280"/>
      <c r="J2557" s="2280"/>
      <c r="K2557" s="2278"/>
      <c r="L2557" s="2278"/>
      <c r="M2557" s="2279"/>
      <c r="N2557" s="2278"/>
      <c r="O2557" s="2278"/>
      <c r="P2557" s="2281"/>
      <c r="Q2557" s="561"/>
      <c r="R2557" s="559">
        <f t="shared" si="529"/>
        <v>0</v>
      </c>
      <c r="S2557" s="559"/>
      <c r="T2557" s="1011"/>
      <c r="U2557" s="511"/>
      <c r="V2557" s="561"/>
      <c r="W2557" s="561"/>
      <c r="X2557" s="559"/>
      <c r="Y2557" s="559"/>
      <c r="Z2557" s="1991"/>
      <c r="AA2557" s="508"/>
      <c r="AB2557" s="1386"/>
      <c r="AC2557" s="1401"/>
    </row>
    <row r="2558" spans="1:29" x14ac:dyDescent="0.25">
      <c r="A2558" s="227">
        <v>1</v>
      </c>
      <c r="B2558" s="302" t="s">
        <v>382</v>
      </c>
      <c r="C2558" s="2283"/>
      <c r="D2558" s="2278"/>
      <c r="E2558" s="2279">
        <f>SUM(E2509,E2478,E2442,E2424,E2394,E2366,E2311,E2278,E2262,E2217,E2153,E2089,E1993,E1909,E1869,E1843,E1791,E1738,E1698,E1684,E1670,E1643,E1586,E1523,E1465,E1405,E1319,E1256,E1191,E1133,E1097,E1060,E1023,E959,E847)</f>
        <v>0</v>
      </c>
      <c r="F2558" s="2278">
        <f t="shared" si="533"/>
        <v>0</v>
      </c>
      <c r="G2558" s="3842">
        <f>SUM(G2509,G2478,G2442,G2424,G2394,G2366,G2311,G2278,G2262,G2217,G2153,G2089,G1993,G1909,G1869,G1843,G1791,G1738,G1698,G1684,G1670,G1643,G1586,G1523,G1465,G1405,G1319,G1256,G1191,G1133,G1097,G1060,G1023,G959,G847)</f>
        <v>72.736170212765956</v>
      </c>
      <c r="H2558" s="2278" t="e">
        <f t="shared" si="536"/>
        <v>#DIV/0!</v>
      </c>
      <c r="I2558" s="2284"/>
      <c r="J2558" s="2284"/>
      <c r="K2558" s="2278"/>
      <c r="L2558" s="2278"/>
      <c r="M2558" s="2279"/>
      <c r="N2558" s="2278"/>
      <c r="O2558" s="2278"/>
      <c r="P2558" s="2278"/>
      <c r="Q2558" s="559"/>
      <c r="R2558" s="559">
        <f t="shared" si="529"/>
        <v>0</v>
      </c>
      <c r="S2558" s="559"/>
      <c r="T2558" s="1011"/>
      <c r="U2558" s="512"/>
      <c r="V2558" s="559"/>
      <c r="W2558" s="559"/>
      <c r="X2558" s="559"/>
      <c r="Y2558" s="559"/>
      <c r="Z2558" s="1991"/>
      <c r="AA2558" s="508"/>
      <c r="AB2558" s="1386"/>
      <c r="AC2558" s="1401"/>
    </row>
    <row r="2559" spans="1:29" x14ac:dyDescent="0.25">
      <c r="A2559" s="227">
        <v>1</v>
      </c>
      <c r="B2559" s="302" t="s">
        <v>383</v>
      </c>
      <c r="C2559" s="2285"/>
      <c r="D2559" s="2278"/>
      <c r="E2559" s="2286">
        <f>SUM(E2510,E2479,E2443,E2425,E2395,E2367,E2312,E2279,E2263,E2218,E2154,E2090,E1994,E1910,E1870,E1844,E1792,E1739,E1699,E1685,E1671,E1644,E1587,E1524,E1466,E1406,E1320,E1134,E1098,E1061)</f>
        <v>0</v>
      </c>
      <c r="F2559" s="2287">
        <f t="shared" si="533"/>
        <v>0</v>
      </c>
      <c r="G2559" s="3872">
        <f>SUM(G2510,G2479,G2443,G2425,G2395,G2367,G2312,G2279,G2263,G2218,G2154,G2090,G1994,G1910,G1870,G1844,G1792,G1739,G1699,G1685,G1671,G1644,G1587,G1524,G1466,G1406,G1320,G1134,G1098,G1061)</f>
        <v>679.51</v>
      </c>
      <c r="H2559" s="2287" t="e">
        <f t="shared" si="536"/>
        <v>#DIV/0!</v>
      </c>
      <c r="I2559" s="2288"/>
      <c r="J2559" s="985"/>
      <c r="K2559" s="985"/>
      <c r="L2559" s="985"/>
      <c r="M2559" s="2289"/>
      <c r="N2559" s="985"/>
      <c r="O2559" s="985"/>
      <c r="P2559" s="985"/>
      <c r="Q2559" s="559"/>
      <c r="R2559" s="559">
        <f t="shared" si="529"/>
        <v>0</v>
      </c>
      <c r="S2559" s="559"/>
      <c r="T2559" s="1011"/>
      <c r="U2559" s="512"/>
      <c r="V2559" s="559"/>
      <c r="W2559" s="559"/>
      <c r="X2559" s="559"/>
      <c r="Y2559" s="559"/>
      <c r="Z2559" s="2197"/>
      <c r="AA2559" s="508"/>
      <c r="AB2559" s="1386"/>
      <c r="AC2559" s="1401"/>
    </row>
    <row r="2560" spans="1:29" x14ac:dyDescent="0.25">
      <c r="A2560" s="227">
        <v>1</v>
      </c>
      <c r="B2560" s="302" t="s">
        <v>388</v>
      </c>
      <c r="C2560" s="2285"/>
      <c r="D2560" s="2278"/>
      <c r="E2560" s="2286">
        <f>SUM(E2511,E2480,E2426,E2396,E2313,E2280,E2264,E1871,E1700,E1686,E1672)</f>
        <v>0</v>
      </c>
      <c r="F2560" s="2287">
        <f t="shared" si="533"/>
        <v>0</v>
      </c>
      <c r="G2560" s="3872">
        <f>SUM(G2511,G2480,G2426,G2396,G2313,G2280,G2264,G1871,G1700,G1686,G1672)</f>
        <v>4.21</v>
      </c>
      <c r="H2560" s="2287" t="e">
        <f t="shared" si="536"/>
        <v>#DIV/0!</v>
      </c>
      <c r="I2560" s="2288"/>
      <c r="J2560" s="985"/>
      <c r="K2560" s="985"/>
      <c r="L2560" s="985"/>
      <c r="M2560" s="2289"/>
      <c r="N2560" s="985"/>
      <c r="O2560" s="985"/>
      <c r="P2560" s="985"/>
      <c r="Q2560" s="559"/>
      <c r="R2560" s="559">
        <f t="shared" si="529"/>
        <v>0</v>
      </c>
      <c r="S2560" s="559"/>
      <c r="T2560" s="1011"/>
      <c r="U2560" s="512"/>
      <c r="V2560" s="559"/>
      <c r="W2560" s="559"/>
      <c r="X2560" s="559"/>
      <c r="Y2560" s="559"/>
      <c r="Z2560" s="2197"/>
      <c r="AA2560" s="508"/>
      <c r="AB2560" s="1386"/>
      <c r="AC2560" s="1401"/>
    </row>
    <row r="2561" spans="1:29" ht="30" x14ac:dyDescent="0.25">
      <c r="A2561" s="227">
        <v>1</v>
      </c>
      <c r="B2561" s="302" t="s">
        <v>359</v>
      </c>
      <c r="C2561" s="2285"/>
      <c r="D2561" s="2287"/>
      <c r="E2561" s="2286">
        <f>SUM(E2444,E2368,E2219,E2155,E2091,E1995,E1911,E1845,E1793,E1740,E1645,E1588,E1525,E1467,E1407,E1321,E1257,E1192,E1135,E1099,E1062,E1024,E960,E848)</f>
        <v>0</v>
      </c>
      <c r="F2561" s="2287">
        <f t="shared" si="533"/>
        <v>0</v>
      </c>
      <c r="G2561" s="746">
        <f>SUM(G2444,G2368,G2219,G2155,G2091,G1995,G1911,G1845,G1793,G1740,G1645,G1588,G1525,G1467,G1407,G1321,G1257,G1192,G1135,G1099,G1062,G1024,G960,G848)</f>
        <v>74</v>
      </c>
      <c r="H2561" s="2278" t="e">
        <f t="shared" si="536"/>
        <v>#DIV/0!</v>
      </c>
      <c r="I2561" s="2288"/>
      <c r="J2561" s="985"/>
      <c r="K2561" s="985"/>
      <c r="L2561" s="985"/>
      <c r="M2561" s="2289"/>
      <c r="N2561" s="985"/>
      <c r="O2561" s="985"/>
      <c r="P2561" s="985"/>
      <c r="Q2561" s="559"/>
      <c r="R2561" s="559">
        <f t="shared" si="529"/>
        <v>0</v>
      </c>
      <c r="S2561" s="559"/>
      <c r="T2561" s="1011"/>
      <c r="U2561" s="512"/>
      <c r="V2561" s="559"/>
      <c r="W2561" s="559"/>
      <c r="X2561" s="559"/>
      <c r="Y2561" s="559"/>
      <c r="Z2561" s="1193"/>
      <c r="AA2561" s="508"/>
      <c r="AB2561" s="1386"/>
      <c r="AC2561" s="1401"/>
    </row>
    <row r="2562" spans="1:29" ht="30" x14ac:dyDescent="0.25">
      <c r="A2562" s="227">
        <v>1</v>
      </c>
      <c r="B2562" s="302" t="s">
        <v>202</v>
      </c>
      <c r="C2562" s="2285"/>
      <c r="D2562" s="985"/>
      <c r="E2562" s="2289">
        <f>SUM(E2220,E2156,E2092,E1996,E1912,E1846,E1794,E1741,E1646,E1589,E1526,E1468,E1408,E1322,E1258,E1193,E1136,E1100,E1063,E1025,E961,E849)</f>
        <v>0</v>
      </c>
      <c r="F2562" s="985">
        <f t="shared" si="533"/>
        <v>0</v>
      </c>
      <c r="G2562" s="746">
        <f>SUM(G2220,G2156,G2092,G1996,G1912,G1846,G1794,G1741,G1646,G1589,G1526,G1468,G1408,G1322,G1258,G1193,G1136,G1100,G1063,G1025,G961,G849)</f>
        <v>3</v>
      </c>
      <c r="H2562" s="2278" t="e">
        <f t="shared" si="536"/>
        <v>#DIV/0!</v>
      </c>
      <c r="I2562" s="2288"/>
      <c r="J2562" s="985"/>
      <c r="K2562" s="985"/>
      <c r="L2562" s="985"/>
      <c r="M2562" s="2289"/>
      <c r="N2562" s="985"/>
      <c r="O2562" s="985"/>
      <c r="P2562" s="985"/>
      <c r="Q2562" s="559"/>
      <c r="R2562" s="559">
        <f t="shared" si="529"/>
        <v>0</v>
      </c>
      <c r="S2562" s="559"/>
      <c r="T2562" s="1011"/>
      <c r="U2562" s="512"/>
      <c r="V2562" s="559"/>
      <c r="W2562" s="559"/>
      <c r="X2562" s="559"/>
      <c r="Y2562" s="559"/>
      <c r="Z2562" s="1193"/>
      <c r="AA2562" s="508"/>
      <c r="AB2562" s="1386"/>
      <c r="AC2562" s="1401"/>
    </row>
    <row r="2563" spans="1:29" ht="75" x14ac:dyDescent="0.25">
      <c r="A2563" s="227">
        <v>1</v>
      </c>
      <c r="B2563" s="302" t="s">
        <v>367</v>
      </c>
      <c r="C2563" s="2285"/>
      <c r="D2563" s="985"/>
      <c r="E2563" s="2289">
        <f>SUM(E2221,E2157,E2093,E1997,E1913,E1847,E1795,E1137,E1101,E1064,E1026,E962,E850,E787)</f>
        <v>0</v>
      </c>
      <c r="F2563" s="985">
        <f t="shared" si="533"/>
        <v>0</v>
      </c>
      <c r="G2563" s="746">
        <f>SUM(G2221,G2157,G2093,G1997,G1913,G1847,G1795,G1137,G1101,G1064,G1026,G962,G850,G787)</f>
        <v>9</v>
      </c>
      <c r="H2563" s="2278" t="e">
        <f t="shared" si="536"/>
        <v>#DIV/0!</v>
      </c>
      <c r="I2563" s="2288"/>
      <c r="J2563" s="985"/>
      <c r="K2563" s="985"/>
      <c r="L2563" s="985"/>
      <c r="M2563" s="2289"/>
      <c r="N2563" s="985"/>
      <c r="O2563" s="985"/>
      <c r="P2563" s="985"/>
      <c r="Q2563" s="559"/>
      <c r="R2563" s="559">
        <f t="shared" si="529"/>
        <v>0</v>
      </c>
      <c r="S2563" s="559"/>
      <c r="T2563" s="1011"/>
      <c r="U2563" s="512"/>
      <c r="V2563" s="559"/>
      <c r="W2563" s="559"/>
      <c r="X2563" s="559"/>
      <c r="Y2563" s="559"/>
      <c r="Z2563" s="1193"/>
      <c r="AA2563" s="508"/>
      <c r="AB2563" s="1386"/>
      <c r="AC2563" s="1401"/>
    </row>
    <row r="2564" spans="1:29" ht="15.75" x14ac:dyDescent="0.25">
      <c r="A2564" s="227">
        <v>1</v>
      </c>
      <c r="B2564" s="762" t="s">
        <v>235</v>
      </c>
      <c r="C2564" s="2285"/>
      <c r="D2564" s="985"/>
      <c r="E2564" s="2289">
        <f>SUM(E2489,E2481,E2454,E2445,E2409,E2381,E2369,E2351,E2325,E2296,E2222,E2158,E2094,E1998,E1914,E1848,E1796,E1742,E1647,E1590,E1527,E1469,E1409,E1323,E1259,E1194,E1138,E1102,E1065,E1027,E963,E904,E851)</f>
        <v>0</v>
      </c>
      <c r="F2564" s="985">
        <f t="shared" si="533"/>
        <v>0</v>
      </c>
      <c r="G2564" s="746">
        <f>SUM(G2489,G2481,G2454,G2445,G2409,G2381,G2369,G2351,G2325,G2296,G2222,G2158,G2094,G1998,G1914,G1848,G1796,G1742,G1647,G1590,G1527,G1469,G1409,G1323,G1259,G1194,G1138,G1102,G1065,G1027,G963,G904,G851)</f>
        <v>638</v>
      </c>
      <c r="H2564" s="2278" t="e">
        <f t="shared" si="536"/>
        <v>#DIV/0!</v>
      </c>
      <c r="I2564" s="2288"/>
      <c r="J2564" s="985"/>
      <c r="K2564" s="985"/>
      <c r="L2564" s="985"/>
      <c r="M2564" s="2289"/>
      <c r="N2564" s="985"/>
      <c r="O2564" s="985"/>
      <c r="P2564" s="985"/>
      <c r="Q2564" s="559"/>
      <c r="R2564" s="559">
        <f t="shared" si="529"/>
        <v>0</v>
      </c>
      <c r="S2564" s="559">
        <f t="shared" ref="S2564:Y2564" si="537">SUM(S2481,S2489,S2454,S2445,S2409,S2381,S2369,S2351,S2325,S2296,S2222,S2158,S2094,S1998,S1914,S1848,S1796,S1742,S1647,S1590,S1527,S1469,S1409,S1323,S1259,S1194,S1138,S1102,S1065,S1027,S963,S904,S851)</f>
        <v>2223.5320900000006</v>
      </c>
      <c r="T2564" s="1011">
        <f t="shared" si="537"/>
        <v>0</v>
      </c>
      <c r="U2564" s="512">
        <f t="shared" si="537"/>
        <v>0</v>
      </c>
      <c r="V2564" s="559">
        <f t="shared" si="537"/>
        <v>2223.5320900000006</v>
      </c>
      <c r="W2564" s="559">
        <f t="shared" si="537"/>
        <v>0</v>
      </c>
      <c r="X2564" s="559">
        <f t="shared" si="537"/>
        <v>0</v>
      </c>
      <c r="Y2564" s="559">
        <f t="shared" si="537"/>
        <v>2223.5320900000006</v>
      </c>
      <c r="Z2564" s="1193"/>
      <c r="AA2564" s="508"/>
      <c r="AB2564" s="1386"/>
      <c r="AC2564" s="1401"/>
    </row>
    <row r="2565" spans="1:29" ht="31.5" x14ac:dyDescent="0.25">
      <c r="A2565" s="227">
        <v>1</v>
      </c>
      <c r="B2565" s="762" t="s">
        <v>339</v>
      </c>
      <c r="C2565" s="2285"/>
      <c r="D2565" s="985"/>
      <c r="E2565" s="2289">
        <f>E869</f>
        <v>0</v>
      </c>
      <c r="F2565" s="985">
        <f t="shared" si="533"/>
        <v>0</v>
      </c>
      <c r="G2565" s="746">
        <f>G869</f>
        <v>0</v>
      </c>
      <c r="H2565" s="2278"/>
      <c r="I2565" s="2288"/>
      <c r="J2565" s="985"/>
      <c r="K2565" s="985"/>
      <c r="L2565" s="985"/>
      <c r="M2565" s="2289"/>
      <c r="N2565" s="985"/>
      <c r="O2565" s="985"/>
      <c r="P2565" s="985"/>
      <c r="Q2565" s="559"/>
      <c r="R2565" s="559">
        <f t="shared" si="529"/>
        <v>0</v>
      </c>
      <c r="S2565" s="559">
        <f t="shared" ref="S2565:Y2565" si="538">S869</f>
        <v>0</v>
      </c>
      <c r="T2565" s="559">
        <f t="shared" si="538"/>
        <v>0</v>
      </c>
      <c r="U2565" s="559">
        <f t="shared" si="538"/>
        <v>0</v>
      </c>
      <c r="V2565" s="559">
        <f t="shared" si="538"/>
        <v>0</v>
      </c>
      <c r="W2565" s="559">
        <f t="shared" si="538"/>
        <v>0</v>
      </c>
      <c r="X2565" s="559">
        <f t="shared" si="538"/>
        <v>0</v>
      </c>
      <c r="Y2565" s="559">
        <f t="shared" si="538"/>
        <v>0</v>
      </c>
      <c r="Z2565" s="1193"/>
      <c r="AA2565" s="508"/>
      <c r="AB2565" s="1386"/>
      <c r="AC2565" s="1401"/>
    </row>
    <row r="2566" spans="1:29" ht="29.25" x14ac:dyDescent="0.25">
      <c r="A2566" s="227">
        <v>1</v>
      </c>
      <c r="B2566" s="440" t="s">
        <v>281</v>
      </c>
      <c r="C2566" s="2290"/>
      <c r="D2566" s="2291"/>
      <c r="E2566" s="2292">
        <f>SUM(E2512,E2483,E2448,E2427,E2397,E2374,E2323,E2314,E2281,E2265,E2226,E2161,E2097,E2027,E1917,E1872,E1850,E1799,E1745,E1701,E1687,E1673,E1652,E1593,E1533,E1472,E1413,E1345,E1265,E1202,E1141,E1105,E1068,E1031,E974,E870)</f>
        <v>0</v>
      </c>
      <c r="F2566" s="3527">
        <f t="shared" si="533"/>
        <v>0</v>
      </c>
      <c r="G2566" s="3831">
        <f>SUM(G2512,G2483,G2448,G2427,G2397,G2374,G2323,G2314,G2281,G2265,G2226,G2161,G2097,G2027,G1917,G1872,G1850,G1799,G1745,G1701,G1687,G1673,G1652,G1593,G1533,G1472,G1413,G1345,G1265,G1202,G1141,G1105,G1068,G1031,G974,G870)</f>
        <v>84.737500000000011</v>
      </c>
      <c r="H2566" s="2278" t="e">
        <f>G2566/F2566*100</f>
        <v>#DIV/0!</v>
      </c>
      <c r="I2566" s="2288"/>
      <c r="J2566" s="985"/>
      <c r="K2566" s="985"/>
      <c r="L2566" s="985"/>
      <c r="M2566" s="2289"/>
      <c r="N2566" s="985"/>
      <c r="O2566" s="985"/>
      <c r="P2566" s="985"/>
      <c r="Q2566" s="559"/>
      <c r="R2566" s="559">
        <f t="shared" si="529"/>
        <v>0</v>
      </c>
      <c r="S2566" s="559"/>
      <c r="T2566" s="1011"/>
      <c r="U2566" s="512"/>
      <c r="V2566" s="559"/>
      <c r="W2566" s="559"/>
      <c r="X2566" s="559"/>
      <c r="Y2566" s="559"/>
      <c r="Z2566" s="1198"/>
      <c r="AA2566" s="508"/>
      <c r="AB2566" s="1386"/>
      <c r="AC2566" s="1401"/>
    </row>
    <row r="2567" spans="1:29" ht="57.75" x14ac:dyDescent="0.25">
      <c r="A2567" s="227">
        <v>1</v>
      </c>
      <c r="B2567" s="440" t="s">
        <v>310</v>
      </c>
      <c r="C2567" s="2290"/>
      <c r="D2567" s="2291"/>
      <c r="E2567" s="2292">
        <f>SUM(E2227,E2162,E2098,E2028,E1918,E1851,E1800,E1746,E1653,E1594,E1534,E1473,E1414,E1346,E1266,E1203,E1032,E975,E871)</f>
        <v>0</v>
      </c>
      <c r="F2567" s="3527">
        <f t="shared" si="533"/>
        <v>0</v>
      </c>
      <c r="G2567" s="3831">
        <f>SUM(G2227,G2162,G2098,G2028,G1918,G1851,G1800,G1746,G1653,G1594,G1534,G1473,G1414,G1346,G1266,G1203,G1032,G975,G871)</f>
        <v>0</v>
      </c>
      <c r="H2567" s="2278" t="e">
        <f>G2567/F2567*100</f>
        <v>#DIV/0!</v>
      </c>
      <c r="I2567" s="2288"/>
      <c r="J2567" s="985"/>
      <c r="K2567" s="985"/>
      <c r="L2567" s="985"/>
      <c r="M2567" s="2289"/>
      <c r="N2567" s="985"/>
      <c r="O2567" s="985"/>
      <c r="P2567" s="985"/>
      <c r="Q2567" s="559"/>
      <c r="R2567" s="559">
        <f t="shared" si="529"/>
        <v>0</v>
      </c>
      <c r="S2567" s="559"/>
      <c r="T2567" s="1011"/>
      <c r="U2567" s="512"/>
      <c r="V2567" s="559"/>
      <c r="W2567" s="559"/>
      <c r="X2567" s="559"/>
      <c r="Y2567" s="559"/>
      <c r="Z2567" s="1198"/>
      <c r="AA2567" s="508"/>
      <c r="AB2567" s="1386"/>
      <c r="AC2567" s="1401"/>
    </row>
    <row r="2568" spans="1:29" ht="29.25" x14ac:dyDescent="0.25">
      <c r="A2568" s="227">
        <v>1</v>
      </c>
      <c r="B2568" s="440" t="s">
        <v>282</v>
      </c>
      <c r="C2568" s="2290"/>
      <c r="D2568" s="2291"/>
      <c r="E2568" s="2292">
        <f>SUM(E2513,E2484,E2449,E2428,E2398,E2375,E2315,E2282,E2266,E2228,E2163,E2099,E2029,E1919,E1873,E1852,E1801,E1747,E1702,E1688,E1674,E1654,E1595,E1535,E1474,E1415,E1347,E1267,E1204,E1142,E1106,E1069,E1033,E976,E872)</f>
        <v>0</v>
      </c>
      <c r="F2568" s="3527">
        <f t="shared" si="533"/>
        <v>0</v>
      </c>
      <c r="G2568" s="3892">
        <f>SUM(G2513,G2484,G2449,G2428,G2398,G2375,G2315,G2282,G2266,G2228,G2163,G2099,G2029,G1919,G1873,G1852,G1801,G1747,G1702,G1688,G1674,G1654,G1595,G1535,G1474,G1415,G1347,G1267,G1204,G1142,G1106,G1069,G1033,G976,G872)</f>
        <v>106.73617021276596</v>
      </c>
      <c r="H2568" s="2278" t="e">
        <f>G2568/F2568*100</f>
        <v>#DIV/0!</v>
      </c>
      <c r="I2568" s="2288"/>
      <c r="J2568" s="985"/>
      <c r="K2568" s="985"/>
      <c r="L2568" s="985"/>
      <c r="M2568" s="2289"/>
      <c r="N2568" s="985"/>
      <c r="O2568" s="985"/>
      <c r="P2568" s="985"/>
      <c r="Q2568" s="559"/>
      <c r="R2568" s="559">
        <f t="shared" si="529"/>
        <v>0</v>
      </c>
      <c r="S2568" s="559"/>
      <c r="T2568" s="1011"/>
      <c r="U2568" s="512"/>
      <c r="V2568" s="559"/>
      <c r="W2568" s="559"/>
      <c r="X2568" s="559"/>
      <c r="Y2568" s="559"/>
      <c r="Z2568" s="1235"/>
      <c r="AA2568" s="508"/>
      <c r="AB2568" s="1386"/>
      <c r="AC2568" s="1401"/>
    </row>
    <row r="2569" spans="1:29" ht="43.5" x14ac:dyDescent="0.25">
      <c r="A2569" s="227">
        <v>1</v>
      </c>
      <c r="B2569" s="440" t="s">
        <v>283</v>
      </c>
      <c r="C2569" s="2290"/>
      <c r="D2569" s="2291"/>
      <c r="E2569" s="2292">
        <f>SUM(E2450,E2376,E2229,E2164,E2100,E2030,E1920,E1853,E1802,E1748,E1655,E1596,E1536,E1475,E1416,E1348,E1268,E1205,E1143,E1107,E1070,E1034,E977,E911,E873,E788)</f>
        <v>0</v>
      </c>
      <c r="F2569" s="3527">
        <f t="shared" si="533"/>
        <v>0</v>
      </c>
      <c r="G2569" s="3902">
        <f>SUM(G2450,G2376,G2229,G2164,G2100,G2030,G1920,G1853,G1802,G1748,G1655,G1596,G1536,G1475,G1416,G1348,G1268,G1205,G1143,G1107,G1070,G1034,G977,G911,G873,G788)</f>
        <v>83</v>
      </c>
      <c r="H2569" s="2278" t="e">
        <f>G2569/F2569*100</f>
        <v>#DIV/0!</v>
      </c>
      <c r="I2569" s="2288"/>
      <c r="J2569" s="985"/>
      <c r="K2569" s="985"/>
      <c r="L2569" s="985"/>
      <c r="M2569" s="2289"/>
      <c r="N2569" s="985"/>
      <c r="O2569" s="985"/>
      <c r="P2569" s="985"/>
      <c r="Q2569" s="559"/>
      <c r="R2569" s="559">
        <f t="shared" si="529"/>
        <v>0</v>
      </c>
      <c r="S2569" s="559">
        <f t="shared" ref="S2569:Y2569" si="539">SUM(S2450,S2376,S2229,S2164,S2100,S2030,S1920,S1853,S1802,S1748,S1655,S1596,S1536,S1475,S1416,S1348,S1268,S1205,S1143,S1107,S1070,S1034,S977,S911,S873,S788)</f>
        <v>55.776839999999993</v>
      </c>
      <c r="T2569" s="559">
        <f t="shared" si="539"/>
        <v>0</v>
      </c>
      <c r="U2569" s="559">
        <f t="shared" si="539"/>
        <v>0</v>
      </c>
      <c r="V2569" s="559">
        <f t="shared" si="539"/>
        <v>0</v>
      </c>
      <c r="W2569" s="559">
        <f t="shared" si="539"/>
        <v>0</v>
      </c>
      <c r="X2569" s="559">
        <f t="shared" si="539"/>
        <v>0</v>
      </c>
      <c r="Y2569" s="559">
        <f t="shared" si="539"/>
        <v>82.7547</v>
      </c>
      <c r="Z2569" s="1198"/>
      <c r="AA2569" s="508"/>
      <c r="AB2569" s="1386"/>
      <c r="AC2569" s="1401"/>
    </row>
    <row r="2570" spans="1:29" ht="29.25" x14ac:dyDescent="0.25">
      <c r="A2570" s="227">
        <v>1</v>
      </c>
      <c r="B2570" s="440" t="s">
        <v>138</v>
      </c>
      <c r="C2570" s="2290"/>
      <c r="D2570" s="2291"/>
      <c r="E2570" s="2292">
        <f>SUM(E2514,E2492,E2485,E2457,E2451,E2429,E2414,E2399,E2377,E2353,E2347,E2324,E2316,E2301,E2283,E2267,E2230,E2165,E2101,E2031,E1921,E1874,E1854,E1803,E1749,E1703,E1689,E1675,E1656,E1597,E1537,E1476,E1417,E1349,E1269,E1206,E1144,E1108,E1071,E1035,E978,E912,E874,E789)</f>
        <v>8975</v>
      </c>
      <c r="F2570" s="2291">
        <f t="shared" si="533"/>
        <v>747.91666666666663</v>
      </c>
      <c r="G2570" s="3831">
        <f>SUM(G2514,G2492,G2485,G2457,G2451,G2429,G2414,G2399,G2377,G2353,G2347,G2324,G2316,G2301,G2283,G2267,G2230,G2165,G2101,G2031,G1921,G1874,G1854,G1803,G1749,G1703,G1689,G1675,G1656,G1597,G1537,G1476,G1417,G1349,G1269,G1206,G1144,G1108,G1071,G1035,G978,G912,G874,G789)</f>
        <v>429.1279761904762</v>
      </c>
      <c r="H2570" s="2278">
        <f>G2570/F2570*100</f>
        <v>57.376442499005179</v>
      </c>
      <c r="I2570" s="2288"/>
      <c r="J2570" s="985"/>
      <c r="K2570" s="985"/>
      <c r="L2570" s="985"/>
      <c r="M2570" s="2289"/>
      <c r="N2570" s="985"/>
      <c r="O2570" s="985"/>
      <c r="P2570" s="985"/>
      <c r="Q2570" s="559">
        <v>30796.5</v>
      </c>
      <c r="R2570" s="559">
        <f t="shared" si="529"/>
        <v>2566.375</v>
      </c>
      <c r="S2570" s="559">
        <f t="shared" ref="S2570:Y2570" si="540">SUM(S2514,S2492,S2485,S2457,S2451,S2429,S2414,S2399,S2384,S2377,S2353,S2347,S2324,S2316,S2301,S2283,S2267,S2230,S2165,S2101,S2031,S1921,S1854,S1874,S1803,S1749,S1703,S1689,S1675,S1656,S1597,S1537,S1476,S1417,S1349,S1269,S1206,S1144,S1108,S1071,S1035,S978,S912,S874,S789)</f>
        <v>2546.6449900000002</v>
      </c>
      <c r="T2570" s="559">
        <f t="shared" si="540"/>
        <v>0</v>
      </c>
      <c r="U2570" s="559">
        <f t="shared" si="540"/>
        <v>0</v>
      </c>
      <c r="V2570" s="559">
        <f t="shared" si="540"/>
        <v>2326.7014833333333</v>
      </c>
      <c r="W2570" s="559">
        <f t="shared" si="540"/>
        <v>0</v>
      </c>
      <c r="X2570" s="559">
        <f t="shared" si="540"/>
        <v>0</v>
      </c>
      <c r="Y2570" s="559">
        <f t="shared" si="540"/>
        <v>2573.6228500000007</v>
      </c>
      <c r="Z2570" s="1198"/>
      <c r="AA2570" s="508"/>
      <c r="AB2570" s="1386"/>
      <c r="AC2570" s="1401"/>
    </row>
    <row r="2571" spans="1:29" ht="15.75" x14ac:dyDescent="0.25">
      <c r="A2571" s="227">
        <v>1</v>
      </c>
      <c r="B2571" s="2293" t="s">
        <v>29</v>
      </c>
      <c r="C2571" s="2293"/>
      <c r="D2571" s="2294"/>
      <c r="E2571" s="2295"/>
      <c r="F2571" s="2294">
        <f t="shared" si="533"/>
        <v>0</v>
      </c>
      <c r="G2571" s="3903"/>
      <c r="H2571" s="985"/>
      <c r="I2571" s="2296"/>
      <c r="J2571" s="2296"/>
      <c r="K2571" s="2297"/>
      <c r="L2571" s="2297"/>
      <c r="M2571" s="2286"/>
      <c r="N2571" s="2297"/>
      <c r="O2571" s="2297"/>
      <c r="P2571" s="2297"/>
      <c r="Q2571" s="559"/>
      <c r="R2571" s="559">
        <f t="shared" si="529"/>
        <v>0</v>
      </c>
      <c r="S2571" s="559"/>
      <c r="T2571" s="559"/>
      <c r="U2571" s="559"/>
      <c r="V2571" s="559"/>
      <c r="W2571" s="559"/>
      <c r="X2571" s="559"/>
      <c r="Y2571" s="559"/>
      <c r="Z2571" s="2298"/>
      <c r="AA2571" s="508"/>
      <c r="AB2571" s="1386"/>
      <c r="AC2571" s="1401"/>
    </row>
    <row r="2572" spans="1:29" x14ac:dyDescent="0.25">
      <c r="A2572" s="227">
        <v>1</v>
      </c>
      <c r="B2572" s="954" t="s">
        <v>242</v>
      </c>
      <c r="C2572" s="954"/>
      <c r="D2572" s="2278"/>
      <c r="E2572" s="2279">
        <f>SUM(E2241,E2175,E2037,E981,E917,E884,E793)</f>
        <v>42</v>
      </c>
      <c r="F2572" s="2278">
        <f t="shared" si="533"/>
        <v>3.5</v>
      </c>
      <c r="G2572" s="3842">
        <f>SUM(G2241,G2175,G2037,G981,G917,G884,G793)</f>
        <v>1</v>
      </c>
      <c r="H2572" s="985">
        <f t="shared" ref="H2572:H2584" si="541">G2572/F2572*100</f>
        <v>28.571428571428569</v>
      </c>
      <c r="I2572" s="2280">
        <f>L2572/F2572</f>
        <v>0</v>
      </c>
      <c r="J2572" s="2280">
        <f t="shared" ref="J2572:J2575" si="542">M2572/G2572</f>
        <v>12</v>
      </c>
      <c r="K2572" s="2278">
        <f>SUM(K2241,K2175,K2037,K981,K917,K884,K793)</f>
        <v>0</v>
      </c>
      <c r="L2572" s="2278">
        <f>SUM(L2241,L2175,L2037,L981,L917,L884,L793)</f>
        <v>0</v>
      </c>
      <c r="M2572" s="2279">
        <f>SUM(M2241,M2175,M2037,M981,M917,M884,M793)</f>
        <v>12</v>
      </c>
      <c r="N2572" s="2278" t="e">
        <f>M2572/L2572*100</f>
        <v>#DIV/0!</v>
      </c>
      <c r="O2572" s="2278">
        <f>SUM(O2241,O2175,O2037,O981,O917,O884,O793)</f>
        <v>0</v>
      </c>
      <c r="P2572" s="2281" t="e">
        <f>M2572/$B$4*12/O2572</f>
        <v>#DIV/0!</v>
      </c>
      <c r="Q2572" s="559"/>
      <c r="R2572" s="559">
        <f t="shared" si="529"/>
        <v>0</v>
      </c>
      <c r="S2572" s="559"/>
      <c r="T2572" s="559"/>
      <c r="U2572" s="559"/>
      <c r="V2572" s="559"/>
      <c r="W2572" s="559"/>
      <c r="X2572" s="559"/>
      <c r="Y2572" s="559"/>
      <c r="Z2572" s="1991"/>
      <c r="AA2572" s="508"/>
      <c r="AB2572" s="1386"/>
      <c r="AC2572" s="1401"/>
    </row>
    <row r="2573" spans="1:29" x14ac:dyDescent="0.25">
      <c r="A2573" s="227">
        <v>1</v>
      </c>
      <c r="B2573" s="2299" t="s">
        <v>243</v>
      </c>
      <c r="C2573" s="2300"/>
      <c r="D2573" s="2301"/>
      <c r="E2573" s="2292">
        <f>SUM(E2498,E2290,E2249,E2233,E2106,E2043,E1929,E1859,E1807,E1755,E1660,E1601,E1544,E1481,E1423,E1363,E1273,E1213,E1149,E1113,E1076,E1039,E984,E888)</f>
        <v>72</v>
      </c>
      <c r="F2573" s="2302">
        <f t="shared" si="533"/>
        <v>6</v>
      </c>
      <c r="G2573" s="3904">
        <f>SUM(G2498,G2290,G2249,G2233,G2106,G2043,G1929,G1859,G1807,G1755,G1660,G1601,G1544,G1481,G1423,G1363,G1273,G1213,G1149,G1113,G1076,G1039,G984,G888)</f>
        <v>2</v>
      </c>
      <c r="H2573" s="985">
        <f t="shared" si="541"/>
        <v>33.333333333333329</v>
      </c>
      <c r="I2573" s="2280">
        <f>L2573/F2573</f>
        <v>0</v>
      </c>
      <c r="J2573" s="2280">
        <f t="shared" si="542"/>
        <v>6</v>
      </c>
      <c r="K2573" s="2301">
        <f>SUM(K2498,K2290,K2249,K2233,K2106,K2043,K1929,K1859,K1807,K1755,K1660,K1601,K1544,K1481,K1423,K1363,K1273,K1213,K1149,K1113,K1076,K1039,K984,K888)</f>
        <v>0</v>
      </c>
      <c r="L2573" s="2301">
        <f>SUM(L2498,L2290,L2249,L2233,L2106,L2043,L1929,L1859,L1807,L1755,L1660,L1601,L1544,L1481,L1423,L1363,L1273,L1213,L1149,L1113,L1076,L1039,L984,L888)</f>
        <v>0</v>
      </c>
      <c r="M2573" s="2289">
        <f>SUM(M2498,M2290,M2249,M2233,M2106,M2043,M1929,M1859,M1807,M1755,M1660,M1601,M1544,M1481,M1423,M1363,M1273,M1213,M1149,M1113,M1076,M1039,M984,M888)</f>
        <v>12</v>
      </c>
      <c r="N2573" s="2278" t="e">
        <f>M2573/L2573*100</f>
        <v>#DIV/0!</v>
      </c>
      <c r="O2573" s="2301">
        <f>SUM(O2498,O2290,O2249,O2233,O2106,O2043,O1929,O1859,O1807,O1755,O1660,O1601,O1544,O1481,O1423,O1363,O1273,O1213,O1149,O1113,O1076,O1039,O984,O888)</f>
        <v>0</v>
      </c>
      <c r="P2573" s="2281" t="e">
        <f>M2573/$B$4*12/O2573</f>
        <v>#DIV/0!</v>
      </c>
      <c r="Q2573" s="559"/>
      <c r="R2573" s="559">
        <f t="shared" si="529"/>
        <v>0</v>
      </c>
      <c r="S2573" s="559"/>
      <c r="T2573" s="559"/>
      <c r="U2573" s="559"/>
      <c r="V2573" s="559"/>
      <c r="W2573" s="559"/>
      <c r="X2573" s="559"/>
      <c r="Y2573" s="559"/>
      <c r="Z2573" s="1167"/>
      <c r="AA2573" s="508"/>
      <c r="AB2573" s="1386"/>
      <c r="AC2573" s="1401"/>
    </row>
    <row r="2574" spans="1:29" ht="29.25" x14ac:dyDescent="0.25">
      <c r="A2574" s="227">
        <v>1</v>
      </c>
      <c r="B2574" s="958" t="s">
        <v>215</v>
      </c>
      <c r="C2574" s="958"/>
      <c r="D2574" s="2303"/>
      <c r="E2574" s="2295">
        <f>SUM(E2499,E2291,E2250,E2242,E2234,E2176,E2107,E2044,E1930,E1860,E1808,E1756,E1661,E1602,E1545,E1482,E1424,E1364,E1274,E1214,E1150,E1114,E1077,E1040,E985,E918,E889,E794)</f>
        <v>114</v>
      </c>
      <c r="F2574" s="2303">
        <f t="shared" si="533"/>
        <v>9.5</v>
      </c>
      <c r="G2574" s="3905">
        <f>SUM(G2499,G2291,G2250,G2242,G2234,G2176,G2107,G2044,G1930,G1860,G1808,G1756,G1661,G1602,G1545,G1482,G1424,G1364,G1274,G1214,G1150,G1114,G1077,G1040,G985,G918,G889,G794)</f>
        <v>3</v>
      </c>
      <c r="H2574" s="985">
        <f t="shared" si="541"/>
        <v>31.578947368421051</v>
      </c>
      <c r="I2574" s="2280">
        <f>L2574/F2574</f>
        <v>0</v>
      </c>
      <c r="J2574" s="2280">
        <f t="shared" si="542"/>
        <v>8</v>
      </c>
      <c r="K2574" s="2303">
        <f>SUM(K2499,K2291,K2250,K2242,K2234,K2176,K2107,K2044,K1930,K1860,K1808,K1756,K1661,K1602,K1545,K1482,K1424,K1364,K1274,K1214,K1150,K1114,K1077,K1040,K985,K918,K889,K794)</f>
        <v>0</v>
      </c>
      <c r="L2574" s="2303">
        <f>SUM(L2499,L2291,L2250,L2242,L2234,L2176,L2107,L2044,L1930,L1860,L1808,L1756,L1661,L1602,L1545,L1482,L1424,L1364,L1274,L1214,L1150,L1114,L1077,L1040,L985,L918,L889,L794)</f>
        <v>0</v>
      </c>
      <c r="M2574" s="2295">
        <f>SUM(M2499,M2291,M2250,M2242,M2234,M2176,M2107,M2044,M1930,M1860,M1808,M1756,M1661,M1602,M1545,M1482,M1424,M1364,M1274,M1214,M1150,M1114,M1077,M1040,M985,M918,M889,M794)</f>
        <v>24</v>
      </c>
      <c r="N2574" s="2278" t="e">
        <f>M2574/L2574*100</f>
        <v>#DIV/0!</v>
      </c>
      <c r="O2574" s="2303">
        <f>SUM(O2499,O2291,O2250,O2242,O2234,O2176,O2107,O2044,O1930,O1860,O1808,O1756,O1661,O1602,O1545,O1482,O1424,O1364,O1274,O1214,O1150,O1114,O1077,O1040,O985,O918,O889,O794)</f>
        <v>0</v>
      </c>
      <c r="P2574" s="2281" t="e">
        <f>M2574/$B$4*12/O2574</f>
        <v>#DIV/0!</v>
      </c>
      <c r="Q2574" s="559">
        <v>1760</v>
      </c>
      <c r="R2574" s="559">
        <f t="shared" si="529"/>
        <v>146.66666666666666</v>
      </c>
      <c r="S2574" s="559">
        <f t="shared" ref="S2574:Y2574" si="543">SUM(S2499,S2291,S2250,S2242,S2234,S2176,S2107,S2044,S1930,S1860,S1808,S1756,S1661,S1602,S1545,S1482,S1424,S1364,S1274,S1214,S1150,S1114,S1077,S1040,S985,S918,S889,S794)</f>
        <v>131.96492000000001</v>
      </c>
      <c r="T2574" s="559">
        <f t="shared" si="543"/>
        <v>0</v>
      </c>
      <c r="U2574" s="559">
        <f t="shared" si="543"/>
        <v>0</v>
      </c>
      <c r="V2574" s="559">
        <f t="shared" si="543"/>
        <v>-135</v>
      </c>
      <c r="W2574" s="559">
        <f t="shared" si="543"/>
        <v>0</v>
      </c>
      <c r="X2574" s="559">
        <f t="shared" si="543"/>
        <v>0</v>
      </c>
      <c r="Y2574" s="559">
        <f t="shared" si="543"/>
        <v>131.96492000000001</v>
      </c>
      <c r="Z2574" s="2304"/>
      <c r="AA2574" s="508"/>
      <c r="AB2574" s="1386"/>
      <c r="AC2574" s="1401"/>
    </row>
    <row r="2575" spans="1:29" ht="30" x14ac:dyDescent="0.25">
      <c r="A2575" s="227">
        <v>1</v>
      </c>
      <c r="B2575" s="2305" t="s">
        <v>231</v>
      </c>
      <c r="C2575" s="2306"/>
      <c r="D2575" s="2307"/>
      <c r="E2575" s="2308">
        <f>E2242+E2248</f>
        <v>0</v>
      </c>
      <c r="F2575" s="2307">
        <f t="shared" si="533"/>
        <v>0</v>
      </c>
      <c r="G2575" s="3906">
        <f t="shared" ref="G2575" si="544">G2242+G2248</f>
        <v>0</v>
      </c>
      <c r="H2575" s="985" t="e">
        <f t="shared" si="541"/>
        <v>#DIV/0!</v>
      </c>
      <c r="I2575" s="2280" t="e">
        <f>L2575/F2575</f>
        <v>#DIV/0!</v>
      </c>
      <c r="J2575" s="2280" t="e">
        <f t="shared" si="542"/>
        <v>#DIV/0!</v>
      </c>
      <c r="K2575" s="2307">
        <f t="shared" ref="K2575:M2575" si="545">K2242+K2248</f>
        <v>0</v>
      </c>
      <c r="L2575" s="2307">
        <f t="shared" si="545"/>
        <v>0</v>
      </c>
      <c r="M2575" s="2308">
        <f t="shared" si="545"/>
        <v>0</v>
      </c>
      <c r="N2575" s="2309" t="e">
        <f>M2575/L2575*100</f>
        <v>#DIV/0!</v>
      </c>
      <c r="O2575" s="2307">
        <f>O2242</f>
        <v>0</v>
      </c>
      <c r="P2575" s="2310" t="e">
        <f>M2575/$B$4*12/O2575</f>
        <v>#DIV/0!</v>
      </c>
      <c r="Q2575" s="559"/>
      <c r="R2575" s="559">
        <f t="shared" si="529"/>
        <v>0</v>
      </c>
      <c r="S2575" s="559">
        <f t="shared" ref="S2575:Y2575" si="546">S2242+S2250</f>
        <v>0</v>
      </c>
      <c r="T2575" s="559">
        <f t="shared" si="546"/>
        <v>0</v>
      </c>
      <c r="U2575" s="559">
        <f t="shared" si="546"/>
        <v>0</v>
      </c>
      <c r="V2575" s="559">
        <f t="shared" si="546"/>
        <v>0</v>
      </c>
      <c r="W2575" s="559">
        <f t="shared" si="546"/>
        <v>0</v>
      </c>
      <c r="X2575" s="559">
        <f t="shared" si="546"/>
        <v>0</v>
      </c>
      <c r="Y2575" s="559">
        <f t="shared" si="546"/>
        <v>0</v>
      </c>
      <c r="Z2575" s="2311"/>
      <c r="AA2575" s="508"/>
      <c r="AB2575" s="1386"/>
      <c r="AC2575" s="1401"/>
    </row>
    <row r="2576" spans="1:29" ht="30" x14ac:dyDescent="0.25">
      <c r="A2576" s="227">
        <v>1</v>
      </c>
      <c r="B2576" s="2312" t="s">
        <v>254</v>
      </c>
      <c r="C2576" s="2312"/>
      <c r="D2576" s="2307"/>
      <c r="E2576" s="2308">
        <f>E2176</f>
        <v>5</v>
      </c>
      <c r="F2576" s="2307">
        <f t="shared" si="533"/>
        <v>0.41666666666666669</v>
      </c>
      <c r="G2576" s="3906">
        <f>G2176</f>
        <v>1</v>
      </c>
      <c r="H2576" s="985">
        <f t="shared" si="541"/>
        <v>240</v>
      </c>
      <c r="I2576" s="2313">
        <f t="shared" ref="I2576:Y2576" si="547">I2176</f>
        <v>10</v>
      </c>
      <c r="J2576" s="2313">
        <f t="shared" si="547"/>
        <v>12</v>
      </c>
      <c r="K2576" s="2307">
        <f t="shared" si="547"/>
        <v>0</v>
      </c>
      <c r="L2576" s="2307">
        <f t="shared" si="547"/>
        <v>0</v>
      </c>
      <c r="M2576" s="2308">
        <f t="shared" si="547"/>
        <v>12</v>
      </c>
      <c r="N2576" s="2309" t="e">
        <f t="shared" si="547"/>
        <v>#DIV/0!</v>
      </c>
      <c r="O2576" s="2307">
        <f t="shared" si="547"/>
        <v>0</v>
      </c>
      <c r="P2576" s="2310" t="e">
        <f t="shared" si="547"/>
        <v>#DIV/0!</v>
      </c>
      <c r="Q2576" s="559">
        <v>90</v>
      </c>
      <c r="R2576" s="559">
        <f t="shared" si="529"/>
        <v>7.5</v>
      </c>
      <c r="S2576" s="559">
        <f t="shared" si="547"/>
        <v>53.576599999999999</v>
      </c>
      <c r="T2576" s="559">
        <f t="shared" si="547"/>
        <v>0</v>
      </c>
      <c r="U2576" s="559">
        <f t="shared" si="547"/>
        <v>0</v>
      </c>
      <c r="V2576" s="559">
        <f t="shared" si="547"/>
        <v>0</v>
      </c>
      <c r="W2576" s="559">
        <f t="shared" si="547"/>
        <v>0</v>
      </c>
      <c r="X2576" s="559">
        <f t="shared" si="547"/>
        <v>0</v>
      </c>
      <c r="Y2576" s="559">
        <f t="shared" si="547"/>
        <v>53.576599999999999</v>
      </c>
      <c r="Z2576" s="2311"/>
      <c r="AA2576" s="508"/>
      <c r="AB2576" s="1386"/>
      <c r="AC2576" s="1401"/>
    </row>
    <row r="2577" spans="1:29" ht="30" x14ac:dyDescent="0.25">
      <c r="A2577" s="227">
        <v>1</v>
      </c>
      <c r="B2577" s="2305" t="s">
        <v>200</v>
      </c>
      <c r="C2577" s="2306"/>
      <c r="D2577" s="2307"/>
      <c r="E2577" s="2308">
        <f>E2466+E2045+E890+E2403</f>
        <v>0</v>
      </c>
      <c r="F2577" s="2307">
        <f t="shared" si="533"/>
        <v>0</v>
      </c>
      <c r="G2577" s="3906">
        <f>G2466+G2045+G890+G2403</f>
        <v>15</v>
      </c>
      <c r="H2577" s="985" t="e">
        <f t="shared" si="541"/>
        <v>#DIV/0!</v>
      </c>
      <c r="I2577" s="2313"/>
      <c r="J2577" s="2313"/>
      <c r="K2577" s="2307"/>
      <c r="L2577" s="2307"/>
      <c r="M2577" s="2308"/>
      <c r="N2577" s="2309"/>
      <c r="O2577" s="2307"/>
      <c r="P2577" s="2310"/>
      <c r="Q2577" s="559"/>
      <c r="R2577" s="559">
        <f t="shared" si="529"/>
        <v>0</v>
      </c>
      <c r="S2577" s="559"/>
      <c r="T2577" s="559"/>
      <c r="U2577" s="559"/>
      <c r="V2577" s="559"/>
      <c r="W2577" s="559"/>
      <c r="X2577" s="559"/>
      <c r="Y2577" s="559"/>
      <c r="Z2577" s="2311"/>
      <c r="AA2577" s="508"/>
      <c r="AB2577" s="1386"/>
      <c r="AC2577" s="1401"/>
    </row>
    <row r="2578" spans="1:29" ht="30" x14ac:dyDescent="0.25">
      <c r="A2578" s="227">
        <v>1</v>
      </c>
      <c r="B2578" s="2305" t="s">
        <v>199</v>
      </c>
      <c r="C2578" s="2306"/>
      <c r="D2578" s="2307"/>
      <c r="E2578" s="2308">
        <f>E2461+E2046+E2467</f>
        <v>0</v>
      </c>
      <c r="F2578" s="2307">
        <f t="shared" si="533"/>
        <v>0</v>
      </c>
      <c r="G2578" s="3906">
        <f>G2461+G2046+G2467</f>
        <v>0</v>
      </c>
      <c r="H2578" s="985" t="e">
        <f t="shared" si="541"/>
        <v>#DIV/0!</v>
      </c>
      <c r="I2578" s="2313"/>
      <c r="J2578" s="2313"/>
      <c r="K2578" s="2307"/>
      <c r="L2578" s="2307"/>
      <c r="M2578" s="2308"/>
      <c r="N2578" s="2278"/>
      <c r="O2578" s="2307"/>
      <c r="P2578" s="2310"/>
      <c r="Q2578" s="559"/>
      <c r="R2578" s="559">
        <f t="shared" si="529"/>
        <v>0</v>
      </c>
      <c r="S2578" s="559"/>
      <c r="T2578" s="559"/>
      <c r="U2578" s="559"/>
      <c r="V2578" s="559"/>
      <c r="W2578" s="559"/>
      <c r="X2578" s="559">
        <f>SUM(X2047)</f>
        <v>0</v>
      </c>
      <c r="Y2578" s="559">
        <f>SUM(Y2047)</f>
        <v>0</v>
      </c>
      <c r="Z2578" s="2311"/>
      <c r="AA2578" s="508"/>
      <c r="AB2578" s="1386"/>
      <c r="AC2578" s="1401"/>
    </row>
    <row r="2579" spans="1:29" x14ac:dyDescent="0.25">
      <c r="A2579" s="227">
        <v>1</v>
      </c>
      <c r="B2579" s="2305" t="s">
        <v>226</v>
      </c>
      <c r="C2579" s="2306"/>
      <c r="D2579" s="2307"/>
      <c r="E2579" s="2308">
        <f>E2468+E2047</f>
        <v>0</v>
      </c>
      <c r="F2579" s="2307">
        <f t="shared" si="533"/>
        <v>0</v>
      </c>
      <c r="G2579" s="3906">
        <f>G2468+G2047</f>
        <v>0</v>
      </c>
      <c r="H2579" s="985" t="e">
        <f t="shared" si="541"/>
        <v>#DIV/0!</v>
      </c>
      <c r="I2579" s="2313"/>
      <c r="J2579" s="2313"/>
      <c r="K2579" s="2307"/>
      <c r="L2579" s="2307"/>
      <c r="M2579" s="2308"/>
      <c r="N2579" s="2314"/>
      <c r="O2579" s="2307"/>
      <c r="P2579" s="2310"/>
      <c r="Q2579" s="559"/>
      <c r="R2579" s="559">
        <f t="shared" si="529"/>
        <v>0</v>
      </c>
      <c r="S2579" s="559"/>
      <c r="T2579" s="559"/>
      <c r="U2579" s="559"/>
      <c r="V2579" s="561"/>
      <c r="W2579" s="561"/>
      <c r="X2579" s="561"/>
      <c r="Y2579" s="561"/>
      <c r="Z2579" s="2311"/>
      <c r="AA2579" s="554"/>
      <c r="AB2579" s="1386"/>
      <c r="AC2579" s="1401"/>
    </row>
    <row r="2580" spans="1:29" x14ac:dyDescent="0.25">
      <c r="A2580" s="227">
        <v>1</v>
      </c>
      <c r="B2580" s="2305" t="s">
        <v>224</v>
      </c>
      <c r="C2580" s="2306"/>
      <c r="D2580" s="2307"/>
      <c r="E2580" s="2308">
        <f>E2469+E2462+E2404+E2048+E890</f>
        <v>0</v>
      </c>
      <c r="F2580" s="2307">
        <f t="shared" si="533"/>
        <v>0</v>
      </c>
      <c r="G2580" s="3906">
        <f>G2469+G2462+G2404+G2048+G890</f>
        <v>15</v>
      </c>
      <c r="H2580" s="985" t="e">
        <f t="shared" si="541"/>
        <v>#DIV/0!</v>
      </c>
      <c r="I2580" s="2313"/>
      <c r="J2580" s="2313"/>
      <c r="K2580" s="2307"/>
      <c r="L2580" s="2307"/>
      <c r="M2580" s="2308"/>
      <c r="N2580" s="2309"/>
      <c r="O2580" s="2307"/>
      <c r="P2580" s="2310"/>
      <c r="Q2580" s="559"/>
      <c r="R2580" s="559">
        <f t="shared" si="529"/>
        <v>0</v>
      </c>
      <c r="S2580" s="559">
        <f t="shared" ref="S2580:Y2580" si="548">S2469+S2462+S2404+S2048+S890</f>
        <v>104.86020000000001</v>
      </c>
      <c r="T2580" s="559">
        <f t="shared" si="548"/>
        <v>0</v>
      </c>
      <c r="U2580" s="559">
        <f t="shared" si="548"/>
        <v>0</v>
      </c>
      <c r="V2580" s="559">
        <f t="shared" si="548"/>
        <v>104.86020000000001</v>
      </c>
      <c r="W2580" s="559">
        <f t="shared" si="548"/>
        <v>0</v>
      </c>
      <c r="X2580" s="559">
        <f t="shared" si="548"/>
        <v>0</v>
      </c>
      <c r="Y2580" s="559">
        <f t="shared" si="548"/>
        <v>104.86020000000001</v>
      </c>
      <c r="Z2580" s="2311"/>
      <c r="AA2580" s="554"/>
      <c r="AB2580" s="1386"/>
      <c r="AC2580" s="1401"/>
    </row>
    <row r="2581" spans="1:29" x14ac:dyDescent="0.25">
      <c r="A2581" s="227">
        <v>1</v>
      </c>
      <c r="B2581" s="950" t="s">
        <v>211</v>
      </c>
      <c r="C2581" s="2315"/>
      <c r="D2581" s="2303"/>
      <c r="E2581" s="2295">
        <f t="shared" ref="E2581:G2583" si="549">SUM(E1934)</f>
        <v>0</v>
      </c>
      <c r="F2581" s="2303">
        <f t="shared" si="533"/>
        <v>0</v>
      </c>
      <c r="G2581" s="3905">
        <f t="shared" si="549"/>
        <v>381</v>
      </c>
      <c r="H2581" s="985" t="e">
        <f t="shared" si="541"/>
        <v>#DIV/0!</v>
      </c>
      <c r="I2581" s="2280"/>
      <c r="J2581" s="2280"/>
      <c r="K2581" s="2303"/>
      <c r="L2581" s="2303"/>
      <c r="M2581" s="2295"/>
      <c r="N2581" s="2278"/>
      <c r="O2581" s="2303"/>
      <c r="P2581" s="2281"/>
      <c r="Q2581" s="559"/>
      <c r="R2581" s="559">
        <f t="shared" si="529"/>
        <v>0</v>
      </c>
      <c r="S2581" s="559"/>
      <c r="T2581" s="559"/>
      <c r="U2581" s="559"/>
      <c r="V2581" s="561"/>
      <c r="W2581" s="561"/>
      <c r="X2581" s="561"/>
      <c r="Y2581" s="561"/>
      <c r="Z2581" s="2304"/>
      <c r="AA2581" s="554"/>
      <c r="AB2581" s="1386"/>
      <c r="AC2581" s="1401"/>
    </row>
    <row r="2582" spans="1:29" x14ac:dyDescent="0.25">
      <c r="A2582" s="227">
        <v>1</v>
      </c>
      <c r="B2582" s="951" t="s">
        <v>212</v>
      </c>
      <c r="C2582" s="2316"/>
      <c r="D2582" s="2307"/>
      <c r="E2582" s="2308">
        <f t="shared" si="549"/>
        <v>0</v>
      </c>
      <c r="F2582" s="2307">
        <f t="shared" si="533"/>
        <v>0</v>
      </c>
      <c r="G2582" s="3906">
        <f t="shared" si="549"/>
        <v>381</v>
      </c>
      <c r="H2582" s="985" t="e">
        <f t="shared" si="541"/>
        <v>#DIV/0!</v>
      </c>
      <c r="I2582" s="2313"/>
      <c r="J2582" s="2313"/>
      <c r="K2582" s="2307"/>
      <c r="L2582" s="2307"/>
      <c r="M2582" s="2308"/>
      <c r="N2582" s="2309"/>
      <c r="O2582" s="2307"/>
      <c r="P2582" s="2310"/>
      <c r="Q2582" s="559"/>
      <c r="R2582" s="559">
        <f t="shared" si="529"/>
        <v>0</v>
      </c>
      <c r="S2582" s="559"/>
      <c r="T2582" s="559"/>
      <c r="U2582" s="559"/>
      <c r="V2582" s="559"/>
      <c r="W2582" s="559"/>
      <c r="X2582" s="559"/>
      <c r="Y2582" s="559"/>
      <c r="Z2582" s="2311"/>
      <c r="AA2582" s="508"/>
      <c r="AB2582" s="1386"/>
      <c r="AC2582" s="1401"/>
    </row>
    <row r="2583" spans="1:29" ht="30" x14ac:dyDescent="0.25">
      <c r="A2583" s="227">
        <v>1</v>
      </c>
      <c r="B2583" s="952" t="s">
        <v>213</v>
      </c>
      <c r="C2583" s="2317"/>
      <c r="D2583" s="2307"/>
      <c r="E2583" s="2308">
        <f t="shared" si="549"/>
        <v>0</v>
      </c>
      <c r="F2583" s="2303">
        <f t="shared" si="533"/>
        <v>0</v>
      </c>
      <c r="G2583" s="3905">
        <f t="shared" si="549"/>
        <v>0</v>
      </c>
      <c r="H2583" s="985" t="e">
        <f t="shared" si="541"/>
        <v>#DIV/0!</v>
      </c>
      <c r="I2583" s="2280"/>
      <c r="J2583" s="2313"/>
      <c r="K2583" s="2303"/>
      <c r="L2583" s="2307"/>
      <c r="M2583" s="2308"/>
      <c r="N2583" s="2309"/>
      <c r="O2583" s="2307"/>
      <c r="P2583" s="2310"/>
      <c r="Q2583" s="560"/>
      <c r="R2583" s="559">
        <f t="shared" si="529"/>
        <v>0</v>
      </c>
      <c r="S2583" s="559"/>
      <c r="T2583" s="559"/>
      <c r="U2583" s="559"/>
      <c r="V2583" s="560"/>
      <c r="W2583" s="560"/>
      <c r="X2583" s="559"/>
      <c r="Y2583" s="559"/>
      <c r="Z2583" s="2304"/>
      <c r="AA2583" s="508"/>
      <c r="AB2583" s="1386"/>
      <c r="AC2583" s="1401"/>
    </row>
    <row r="2584" spans="1:29" ht="30" thickBot="1" x14ac:dyDescent="0.3">
      <c r="A2584" s="227">
        <v>1</v>
      </c>
      <c r="B2584" s="2318" t="s">
        <v>218</v>
      </c>
      <c r="C2584" s="2318"/>
      <c r="D2584" s="2319"/>
      <c r="E2584" s="2320">
        <f>E1937</f>
        <v>0</v>
      </c>
      <c r="F2584" s="2321">
        <f t="shared" si="533"/>
        <v>0</v>
      </c>
      <c r="G2584" s="3907">
        <f>G1937</f>
        <v>381</v>
      </c>
      <c r="H2584" s="2322" t="e">
        <f t="shared" si="541"/>
        <v>#DIV/0!</v>
      </c>
      <c r="I2584" s="2323"/>
      <c r="J2584" s="2324"/>
      <c r="K2584" s="2321"/>
      <c r="L2584" s="2319"/>
      <c r="M2584" s="2320"/>
      <c r="N2584" s="2325"/>
      <c r="O2584" s="2319"/>
      <c r="P2584" s="2326"/>
      <c r="Q2584" s="563">
        <v>10400</v>
      </c>
      <c r="R2584" s="562">
        <f t="shared" si="529"/>
        <v>866.66666666666663</v>
      </c>
      <c r="S2584" s="562">
        <f t="shared" ref="S2584:Y2584" si="550">S1937</f>
        <v>1349.2495800000002</v>
      </c>
      <c r="T2584" s="559">
        <f t="shared" si="550"/>
        <v>0</v>
      </c>
      <c r="U2584" s="559">
        <f t="shared" si="550"/>
        <v>0</v>
      </c>
      <c r="V2584" s="563">
        <f t="shared" si="550"/>
        <v>482.58291333333352</v>
      </c>
      <c r="W2584" s="563">
        <f t="shared" si="550"/>
        <v>0</v>
      </c>
      <c r="X2584" s="562">
        <f t="shared" si="550"/>
        <v>-1.1172200000000001</v>
      </c>
      <c r="Y2584" s="562">
        <f t="shared" si="550"/>
        <v>1348.1323600000001</v>
      </c>
      <c r="Z2584" s="2327"/>
      <c r="AA2584" s="1130"/>
      <c r="AB2584" s="1386"/>
      <c r="AC2584" s="1401"/>
    </row>
    <row r="2585" spans="1:29" ht="15.75" thickBot="1" x14ac:dyDescent="0.3">
      <c r="A2585" s="227">
        <v>1</v>
      </c>
      <c r="B2585" s="2328" t="s">
        <v>216</v>
      </c>
      <c r="C2585" s="2329"/>
      <c r="D2585" s="2330"/>
      <c r="E2585" s="2331"/>
      <c r="F2585" s="2332">
        <f t="shared" si="533"/>
        <v>0</v>
      </c>
      <c r="G2585" s="3908"/>
      <c r="H2585" s="2332"/>
      <c r="I2585" s="1380"/>
      <c r="J2585" s="1380"/>
      <c r="K2585" s="2333"/>
      <c r="L2585" s="2333"/>
      <c r="M2585" s="2331"/>
      <c r="N2585" s="2333"/>
      <c r="O2585" s="2333"/>
      <c r="P2585" s="2333"/>
      <c r="Q2585" s="521"/>
      <c r="R2585" s="1123">
        <f t="shared" si="529"/>
        <v>0</v>
      </c>
      <c r="S2585" s="521"/>
      <c r="T2585" s="1610"/>
      <c r="U2585" s="521"/>
      <c r="V2585" s="521"/>
      <c r="W2585" s="521"/>
      <c r="X2585" s="521"/>
      <c r="Y2585" s="521"/>
      <c r="Z2585" s="2334"/>
      <c r="AA2585" s="1123"/>
      <c r="AB2585" s="1386"/>
      <c r="AC2585" s="1401"/>
    </row>
    <row r="2586" spans="1:29" ht="63" x14ac:dyDescent="0.25">
      <c r="A2586" s="227">
        <v>1</v>
      </c>
      <c r="B2586" s="2215" t="s">
        <v>477</v>
      </c>
      <c r="C2586" s="2335"/>
      <c r="D2586" s="2336"/>
      <c r="E2586" s="404"/>
      <c r="F2586" s="1577">
        <f t="shared" si="533"/>
        <v>0</v>
      </c>
      <c r="G2586" s="3791"/>
      <c r="H2586" s="1577"/>
      <c r="I2586" s="1577"/>
      <c r="J2586" s="1577"/>
      <c r="K2586" s="1577"/>
      <c r="L2586" s="1577"/>
      <c r="M2586" s="404"/>
      <c r="N2586" s="1577"/>
      <c r="O2586" s="1577"/>
      <c r="P2586" s="1577"/>
      <c r="Q2586" s="512"/>
      <c r="R2586" s="508">
        <f t="shared" si="529"/>
        <v>0</v>
      </c>
      <c r="S2586" s="512"/>
      <c r="T2586" s="1011"/>
      <c r="U2586" s="512"/>
      <c r="V2586" s="512"/>
      <c r="W2586" s="512"/>
      <c r="X2586" s="512"/>
      <c r="Y2586" s="512"/>
      <c r="Z2586" s="1579"/>
      <c r="AA2586" s="508"/>
      <c r="AB2586" s="1386"/>
      <c r="AC2586" s="1401"/>
    </row>
    <row r="2587" spans="1:29" x14ac:dyDescent="0.25">
      <c r="A2587" s="227">
        <v>1</v>
      </c>
      <c r="B2587" s="2337" t="s">
        <v>5</v>
      </c>
      <c r="C2587" s="2338"/>
      <c r="D2587" s="2337"/>
      <c r="E2587" s="404"/>
      <c r="F2587" s="1577">
        <f t="shared" si="533"/>
        <v>0</v>
      </c>
      <c r="G2587" s="3791"/>
      <c r="H2587" s="1577"/>
      <c r="I2587" s="1577"/>
      <c r="J2587" s="1577"/>
      <c r="K2587" s="2339"/>
      <c r="L2587" s="2339"/>
      <c r="M2587" s="114"/>
      <c r="N2587" s="2339"/>
      <c r="O2587" s="2339"/>
      <c r="P2587" s="2339"/>
      <c r="Q2587" s="512"/>
      <c r="R2587" s="508">
        <f t="shared" si="529"/>
        <v>0</v>
      </c>
      <c r="S2587" s="512"/>
      <c r="T2587" s="1011"/>
      <c r="U2587" s="512"/>
      <c r="V2587" s="512"/>
      <c r="W2587" s="512"/>
      <c r="X2587" s="512"/>
      <c r="Y2587" s="512"/>
      <c r="Z2587" s="1579"/>
      <c r="AA2587" s="508"/>
      <c r="AB2587" s="1386"/>
      <c r="AC2587" s="1401"/>
    </row>
    <row r="2588" spans="1:29" x14ac:dyDescent="0.25">
      <c r="A2588" s="227">
        <v>1</v>
      </c>
      <c r="B2588" s="2340" t="s">
        <v>24</v>
      </c>
      <c r="C2588" s="1399" t="s">
        <v>277</v>
      </c>
      <c r="D2588" s="2341">
        <v>340</v>
      </c>
      <c r="E2588" s="404"/>
      <c r="F2588" s="213">
        <f t="shared" si="533"/>
        <v>0</v>
      </c>
      <c r="G2588" s="708"/>
      <c r="H2588" s="213" t="e">
        <f t="shared" ref="H2588:H2597" si="551">G2588/F2588*100</f>
        <v>#DIV/0!</v>
      </c>
      <c r="I2588" s="1960">
        <v>6</v>
      </c>
      <c r="J2588" s="253" t="e">
        <f t="shared" ref="J2588:J2597" si="552">M2588/G2588</f>
        <v>#DIV/0!</v>
      </c>
      <c r="K2588" s="254">
        <f t="shared" ref="K2588:K2596" si="553">ROUND(E2588*I2588,0)</f>
        <v>0</v>
      </c>
      <c r="L2588" s="254">
        <f t="shared" ref="L2588:L2596" si="554">ROUND(K2588/12*$B$4,0)</f>
        <v>0</v>
      </c>
      <c r="M2588" s="3576"/>
      <c r="N2588" s="254" t="e">
        <f t="shared" ref="N2588:N2597" si="555">M2588/L2588*100</f>
        <v>#DIV/0!</v>
      </c>
      <c r="O2588" s="254">
        <f t="shared" ref="O2588:O2596" si="556">K2588/D2588</f>
        <v>0</v>
      </c>
      <c r="P2588" s="254" t="e">
        <f t="shared" ref="P2588:P2597" si="557">M2588/$B$4*12/O2588</f>
        <v>#DIV/0!</v>
      </c>
      <c r="Q2588" s="512"/>
      <c r="R2588" s="508">
        <f t="shared" si="529"/>
        <v>0</v>
      </c>
      <c r="S2588" s="512"/>
      <c r="T2588" s="1011"/>
      <c r="U2588" s="512"/>
      <c r="V2588" s="512"/>
      <c r="W2588" s="512"/>
      <c r="X2588" s="512"/>
      <c r="Y2588" s="512"/>
      <c r="Z2588" s="1213"/>
      <c r="AA2588" s="508"/>
      <c r="AB2588" s="1386"/>
      <c r="AC2588" s="1401"/>
    </row>
    <row r="2589" spans="1:29" x14ac:dyDescent="0.25">
      <c r="A2589" s="227">
        <v>1</v>
      </c>
      <c r="B2589" s="2340" t="s">
        <v>25</v>
      </c>
      <c r="C2589" s="1399" t="s">
        <v>277</v>
      </c>
      <c r="D2589" s="2342">
        <v>300</v>
      </c>
      <c r="E2589" s="114"/>
      <c r="F2589" s="213">
        <f t="shared" si="533"/>
        <v>0</v>
      </c>
      <c r="G2589" s="708">
        <v>1</v>
      </c>
      <c r="H2589" s="213" t="e">
        <f t="shared" si="551"/>
        <v>#DIV/0!</v>
      </c>
      <c r="I2589" s="2343">
        <v>5.6</v>
      </c>
      <c r="J2589" s="253">
        <f t="shared" si="552"/>
        <v>4</v>
      </c>
      <c r="K2589" s="254">
        <f t="shared" si="553"/>
        <v>0</v>
      </c>
      <c r="L2589" s="254">
        <f t="shared" si="554"/>
        <v>0</v>
      </c>
      <c r="M2589" s="3576">
        <v>4</v>
      </c>
      <c r="N2589" s="254" t="e">
        <f t="shared" si="555"/>
        <v>#DIV/0!</v>
      </c>
      <c r="O2589" s="254">
        <f t="shared" si="556"/>
        <v>0</v>
      </c>
      <c r="P2589" s="254" t="e">
        <f t="shared" si="557"/>
        <v>#DIV/0!</v>
      </c>
      <c r="Q2589" s="512"/>
      <c r="R2589" s="508">
        <f t="shared" si="529"/>
        <v>0</v>
      </c>
      <c r="S2589" s="512"/>
      <c r="T2589" s="1011"/>
      <c r="U2589" s="512"/>
      <c r="V2589" s="512"/>
      <c r="W2589" s="512"/>
      <c r="X2589" s="512"/>
      <c r="Y2589" s="512"/>
      <c r="Z2589" s="1213"/>
      <c r="AA2589" s="508"/>
      <c r="AB2589" s="1386"/>
      <c r="AC2589" s="1401"/>
    </row>
    <row r="2590" spans="1:29" x14ac:dyDescent="0.25">
      <c r="A2590" s="227">
        <v>1</v>
      </c>
      <c r="B2590" s="2340" t="s">
        <v>23</v>
      </c>
      <c r="C2590" s="1399" t="s">
        <v>277</v>
      </c>
      <c r="D2590" s="2342">
        <v>270</v>
      </c>
      <c r="E2590" s="114"/>
      <c r="F2590" s="213">
        <f t="shared" si="533"/>
        <v>0</v>
      </c>
      <c r="G2590" s="708">
        <v>2</v>
      </c>
      <c r="H2590" s="213" t="e">
        <f t="shared" si="551"/>
        <v>#DIV/0!</v>
      </c>
      <c r="I2590" s="2343">
        <v>5.2</v>
      </c>
      <c r="J2590" s="253">
        <f t="shared" si="552"/>
        <v>5</v>
      </c>
      <c r="K2590" s="254">
        <f t="shared" si="553"/>
        <v>0</v>
      </c>
      <c r="L2590" s="254">
        <f t="shared" si="554"/>
        <v>0</v>
      </c>
      <c r="M2590" s="3576">
        <v>10</v>
      </c>
      <c r="N2590" s="254" t="e">
        <f t="shared" si="555"/>
        <v>#DIV/0!</v>
      </c>
      <c r="O2590" s="254">
        <f t="shared" si="556"/>
        <v>0</v>
      </c>
      <c r="P2590" s="254" t="e">
        <f t="shared" si="557"/>
        <v>#DIV/0!</v>
      </c>
      <c r="Q2590" s="512"/>
      <c r="R2590" s="508">
        <f t="shared" si="529"/>
        <v>0</v>
      </c>
      <c r="S2590" s="512"/>
      <c r="T2590" s="1011"/>
      <c r="U2590" s="512"/>
      <c r="V2590" s="512"/>
      <c r="W2590" s="512"/>
      <c r="X2590" s="512"/>
      <c r="Y2590" s="512"/>
      <c r="Z2590" s="1213"/>
      <c r="AA2590" s="508"/>
      <c r="AB2590" s="1386"/>
      <c r="AC2590" s="1401"/>
    </row>
    <row r="2591" spans="1:29" x14ac:dyDescent="0.25">
      <c r="A2591" s="227">
        <v>1</v>
      </c>
      <c r="B2591" s="3" t="s">
        <v>9</v>
      </c>
      <c r="C2591" s="1399" t="s">
        <v>277</v>
      </c>
      <c r="D2591" s="2342">
        <v>340</v>
      </c>
      <c r="E2591" s="371"/>
      <c r="F2591" s="213">
        <f t="shared" si="533"/>
        <v>0</v>
      </c>
      <c r="G2591" s="708"/>
      <c r="H2591" s="213" t="e">
        <f t="shared" si="551"/>
        <v>#DIV/0!</v>
      </c>
      <c r="I2591" s="555">
        <v>9</v>
      </c>
      <c r="J2591" s="253" t="e">
        <f t="shared" si="552"/>
        <v>#DIV/0!</v>
      </c>
      <c r="K2591" s="254">
        <f t="shared" si="553"/>
        <v>0</v>
      </c>
      <c r="L2591" s="254">
        <f t="shared" si="554"/>
        <v>0</v>
      </c>
      <c r="M2591" s="3576"/>
      <c r="N2591" s="254" t="e">
        <f t="shared" si="555"/>
        <v>#DIV/0!</v>
      </c>
      <c r="O2591" s="254">
        <f t="shared" si="556"/>
        <v>0</v>
      </c>
      <c r="P2591" s="254" t="e">
        <f t="shared" si="557"/>
        <v>#DIV/0!</v>
      </c>
      <c r="Q2591" s="512"/>
      <c r="R2591" s="508">
        <f t="shared" si="529"/>
        <v>0</v>
      </c>
      <c r="S2591" s="512"/>
      <c r="T2591" s="1011"/>
      <c r="U2591" s="512"/>
      <c r="V2591" s="512"/>
      <c r="W2591" s="512"/>
      <c r="X2591" s="512"/>
      <c r="Y2591" s="512"/>
      <c r="Z2591" s="1213"/>
      <c r="AA2591" s="508"/>
      <c r="AB2591" s="1386"/>
      <c r="AC2591" s="1401"/>
    </row>
    <row r="2592" spans="1:29" x14ac:dyDescent="0.25">
      <c r="A2592" s="227">
        <v>1</v>
      </c>
      <c r="B2592" s="2340" t="s">
        <v>26</v>
      </c>
      <c r="C2592" s="1399" t="s">
        <v>277</v>
      </c>
      <c r="D2592" s="2341">
        <v>340</v>
      </c>
      <c r="E2592" s="114"/>
      <c r="F2592" s="213">
        <f t="shared" si="533"/>
        <v>0</v>
      </c>
      <c r="G2592" s="708"/>
      <c r="H2592" s="213" t="e">
        <f t="shared" si="551"/>
        <v>#DIV/0!</v>
      </c>
      <c r="I2592" s="2343">
        <v>7</v>
      </c>
      <c r="J2592" s="253" t="e">
        <f t="shared" si="552"/>
        <v>#DIV/0!</v>
      </c>
      <c r="K2592" s="254">
        <f t="shared" si="553"/>
        <v>0</v>
      </c>
      <c r="L2592" s="254">
        <f t="shared" si="554"/>
        <v>0</v>
      </c>
      <c r="M2592" s="3576"/>
      <c r="N2592" s="254" t="e">
        <f t="shared" si="555"/>
        <v>#DIV/0!</v>
      </c>
      <c r="O2592" s="254">
        <f t="shared" si="556"/>
        <v>0</v>
      </c>
      <c r="P2592" s="254" t="e">
        <f t="shared" si="557"/>
        <v>#DIV/0!</v>
      </c>
      <c r="Q2592" s="512"/>
      <c r="R2592" s="508">
        <f t="shared" si="529"/>
        <v>0</v>
      </c>
      <c r="S2592" s="512"/>
      <c r="T2592" s="1011"/>
      <c r="U2592" s="512"/>
      <c r="V2592" s="512"/>
      <c r="W2592" s="512"/>
      <c r="X2592" s="512"/>
      <c r="Y2592" s="512"/>
      <c r="Z2592" s="1213"/>
      <c r="AA2592" s="508"/>
      <c r="AB2592" s="1386"/>
      <c r="AC2592" s="1401"/>
    </row>
    <row r="2593" spans="1:29" x14ac:dyDescent="0.25">
      <c r="A2593" s="227">
        <v>1</v>
      </c>
      <c r="B2593" s="2340" t="s">
        <v>67</v>
      </c>
      <c r="C2593" s="1399" t="s">
        <v>277</v>
      </c>
      <c r="D2593" s="2342">
        <v>320</v>
      </c>
      <c r="E2593" s="114"/>
      <c r="F2593" s="213">
        <f t="shared" si="533"/>
        <v>0</v>
      </c>
      <c r="G2593" s="708"/>
      <c r="H2593" s="213" t="e">
        <f t="shared" si="551"/>
        <v>#DIV/0!</v>
      </c>
      <c r="I2593" s="2343">
        <v>7.5</v>
      </c>
      <c r="J2593" s="253" t="e">
        <f t="shared" si="552"/>
        <v>#DIV/0!</v>
      </c>
      <c r="K2593" s="254">
        <f t="shared" si="553"/>
        <v>0</v>
      </c>
      <c r="L2593" s="254">
        <f t="shared" si="554"/>
        <v>0</v>
      </c>
      <c r="M2593" s="3576"/>
      <c r="N2593" s="254" t="e">
        <f t="shared" si="555"/>
        <v>#DIV/0!</v>
      </c>
      <c r="O2593" s="254">
        <f t="shared" si="556"/>
        <v>0</v>
      </c>
      <c r="P2593" s="254" t="e">
        <f t="shared" si="557"/>
        <v>#DIV/0!</v>
      </c>
      <c r="Q2593" s="512"/>
      <c r="R2593" s="508">
        <f t="shared" si="529"/>
        <v>0</v>
      </c>
      <c r="S2593" s="512"/>
      <c r="T2593" s="1011"/>
      <c r="U2593" s="512"/>
      <c r="V2593" s="512"/>
      <c r="W2593" s="512"/>
      <c r="X2593" s="512"/>
      <c r="Y2593" s="512"/>
      <c r="Z2593" s="1213"/>
      <c r="AA2593" s="508"/>
      <c r="AB2593" s="1386"/>
      <c r="AC2593" s="1401"/>
    </row>
    <row r="2594" spans="1:29" x14ac:dyDescent="0.25">
      <c r="A2594" s="227">
        <v>1</v>
      </c>
      <c r="B2594" s="2340" t="s">
        <v>10</v>
      </c>
      <c r="C2594" s="1399" t="s">
        <v>277</v>
      </c>
      <c r="D2594" s="2342">
        <v>340</v>
      </c>
      <c r="E2594" s="114"/>
      <c r="F2594" s="213">
        <f t="shared" si="533"/>
        <v>0</v>
      </c>
      <c r="G2594" s="708"/>
      <c r="H2594" s="213" t="e">
        <f t="shared" si="551"/>
        <v>#DIV/0!</v>
      </c>
      <c r="I2594" s="2343">
        <v>8.5</v>
      </c>
      <c r="J2594" s="253" t="e">
        <f t="shared" si="552"/>
        <v>#DIV/0!</v>
      </c>
      <c r="K2594" s="254">
        <f t="shared" si="553"/>
        <v>0</v>
      </c>
      <c r="L2594" s="254">
        <f t="shared" si="554"/>
        <v>0</v>
      </c>
      <c r="M2594" s="3576"/>
      <c r="N2594" s="254" t="e">
        <f t="shared" si="555"/>
        <v>#DIV/0!</v>
      </c>
      <c r="O2594" s="254">
        <f t="shared" si="556"/>
        <v>0</v>
      </c>
      <c r="P2594" s="254" t="e">
        <f t="shared" si="557"/>
        <v>#DIV/0!</v>
      </c>
      <c r="Q2594" s="512"/>
      <c r="R2594" s="508">
        <f t="shared" si="529"/>
        <v>0</v>
      </c>
      <c r="S2594" s="512"/>
      <c r="T2594" s="1011"/>
      <c r="U2594" s="512"/>
      <c r="V2594" s="512"/>
      <c r="W2594" s="512"/>
      <c r="X2594" s="512"/>
      <c r="Y2594" s="512"/>
      <c r="Z2594" s="1213"/>
      <c r="AA2594" s="508"/>
      <c r="AB2594" s="1386"/>
      <c r="AC2594" s="1401"/>
    </row>
    <row r="2595" spans="1:29" x14ac:dyDescent="0.25">
      <c r="A2595" s="227">
        <v>1</v>
      </c>
      <c r="B2595" s="2340" t="s">
        <v>66</v>
      </c>
      <c r="C2595" s="1399" t="s">
        <v>277</v>
      </c>
      <c r="D2595" s="2341">
        <v>340</v>
      </c>
      <c r="E2595" s="114"/>
      <c r="F2595" s="213">
        <f t="shared" si="533"/>
        <v>0</v>
      </c>
      <c r="G2595" s="708"/>
      <c r="H2595" s="213" t="e">
        <f t="shared" si="551"/>
        <v>#DIV/0!</v>
      </c>
      <c r="I2595" s="2343">
        <v>8.8000000000000007</v>
      </c>
      <c r="J2595" s="253" t="e">
        <f t="shared" si="552"/>
        <v>#DIV/0!</v>
      </c>
      <c r="K2595" s="254">
        <f t="shared" si="553"/>
        <v>0</v>
      </c>
      <c r="L2595" s="254">
        <f t="shared" si="554"/>
        <v>0</v>
      </c>
      <c r="M2595" s="3576"/>
      <c r="N2595" s="254" t="e">
        <f t="shared" si="555"/>
        <v>#DIV/0!</v>
      </c>
      <c r="O2595" s="254">
        <f t="shared" si="556"/>
        <v>0</v>
      </c>
      <c r="P2595" s="254" t="e">
        <f t="shared" si="557"/>
        <v>#DIV/0!</v>
      </c>
      <c r="Q2595" s="512"/>
      <c r="R2595" s="508">
        <f t="shared" si="529"/>
        <v>0</v>
      </c>
      <c r="S2595" s="512"/>
      <c r="T2595" s="1011"/>
      <c r="U2595" s="512"/>
      <c r="V2595" s="512"/>
      <c r="W2595" s="512"/>
      <c r="X2595" s="512"/>
      <c r="Y2595" s="512"/>
      <c r="Z2595" s="1213"/>
      <c r="AA2595" s="508"/>
      <c r="AB2595" s="1386"/>
      <c r="AC2595" s="1401"/>
    </row>
    <row r="2596" spans="1:29" x14ac:dyDescent="0.25">
      <c r="A2596" s="227">
        <v>1</v>
      </c>
      <c r="B2596" s="2344" t="s">
        <v>6</v>
      </c>
      <c r="C2596" s="1399" t="s">
        <v>277</v>
      </c>
      <c r="D2596" s="2345">
        <v>340</v>
      </c>
      <c r="E2596" s="2346"/>
      <c r="F2596" s="219">
        <f t="shared" si="533"/>
        <v>0</v>
      </c>
      <c r="G2596" s="3771"/>
      <c r="H2596" s="219" t="e">
        <f t="shared" si="551"/>
        <v>#DIV/0!</v>
      </c>
      <c r="I2596" s="2347">
        <v>8.5</v>
      </c>
      <c r="J2596" s="1411" t="e">
        <f t="shared" si="552"/>
        <v>#DIV/0!</v>
      </c>
      <c r="K2596" s="430">
        <f t="shared" si="553"/>
        <v>0</v>
      </c>
      <c r="L2596" s="430">
        <f t="shared" si="554"/>
        <v>0</v>
      </c>
      <c r="M2596" s="3577"/>
      <c r="N2596" s="430" t="e">
        <f t="shared" si="555"/>
        <v>#DIV/0!</v>
      </c>
      <c r="O2596" s="430">
        <f t="shared" si="556"/>
        <v>0</v>
      </c>
      <c r="P2596" s="430" t="e">
        <f t="shared" si="557"/>
        <v>#DIV/0!</v>
      </c>
      <c r="Q2596" s="513"/>
      <c r="R2596" s="1122">
        <f t="shared" si="529"/>
        <v>0</v>
      </c>
      <c r="S2596" s="513"/>
      <c r="T2596" s="1433"/>
      <c r="U2596" s="513"/>
      <c r="V2596" s="513"/>
      <c r="W2596" s="513"/>
      <c r="X2596" s="513"/>
      <c r="Y2596" s="513"/>
      <c r="Z2596" s="1407"/>
      <c r="AA2596" s="1119"/>
      <c r="AB2596" s="1386"/>
      <c r="AC2596" s="1401"/>
    </row>
    <row r="2597" spans="1:29" ht="29.25" x14ac:dyDescent="0.25">
      <c r="A2597" s="227">
        <v>1</v>
      </c>
      <c r="B2597" s="2348" t="s">
        <v>7</v>
      </c>
      <c r="C2597" s="2349"/>
      <c r="D2597" s="2348"/>
      <c r="E2597" s="2350">
        <v>50</v>
      </c>
      <c r="F2597" s="2351">
        <f t="shared" si="533"/>
        <v>4.166666666666667</v>
      </c>
      <c r="G2597" s="3909">
        <f>SUM(G2588:G2596)</f>
        <v>3</v>
      </c>
      <c r="H2597" s="2351">
        <f t="shared" si="551"/>
        <v>72</v>
      </c>
      <c r="I2597" s="2352">
        <f>IF(E2597=0,0,K2597/E2597)</f>
        <v>0</v>
      </c>
      <c r="J2597" s="8">
        <f t="shared" si="552"/>
        <v>4.666666666666667</v>
      </c>
      <c r="K2597" s="2351">
        <f>SUM(K2588:K2596)</f>
        <v>0</v>
      </c>
      <c r="L2597" s="2351">
        <f>SUM(L2588:L2596)</f>
        <v>0</v>
      </c>
      <c r="M2597" s="2350">
        <f>SUM(M2588:M2596)</f>
        <v>14</v>
      </c>
      <c r="N2597" s="1505" t="e">
        <f t="shared" si="555"/>
        <v>#DIV/0!</v>
      </c>
      <c r="O2597" s="321">
        <f>SUM(O2588:O2596)</f>
        <v>0</v>
      </c>
      <c r="P2597" s="1505" t="e">
        <f t="shared" si="557"/>
        <v>#DIV/0!</v>
      </c>
      <c r="Q2597" s="510">
        <v>1000</v>
      </c>
      <c r="R2597" s="2637">
        <f t="shared" si="529"/>
        <v>83.333333333333329</v>
      </c>
      <c r="S2597" s="510">
        <f>Y2597-X2597-U2597</f>
        <v>205.74740000000003</v>
      </c>
      <c r="T2597" s="1015"/>
      <c r="U2597" s="510"/>
      <c r="V2597" s="510">
        <f>S2597-R2597</f>
        <v>122.4140666666667</v>
      </c>
      <c r="W2597" s="510"/>
      <c r="X2597" s="510"/>
      <c r="Y2597" s="510">
        <v>205.74740000000003</v>
      </c>
      <c r="Z2597" s="2353"/>
      <c r="AA2597" s="1124"/>
      <c r="AB2597" s="1386"/>
      <c r="AC2597" s="1401"/>
    </row>
    <row r="2598" spans="1:29" x14ac:dyDescent="0.25">
      <c r="A2598" s="227">
        <v>1</v>
      </c>
      <c r="B2598" s="2354" t="s">
        <v>14</v>
      </c>
      <c r="C2598" s="2354"/>
      <c r="D2598" s="2355"/>
      <c r="E2598" s="2356"/>
      <c r="F2598" s="2357">
        <f t="shared" si="533"/>
        <v>0</v>
      </c>
      <c r="G2598" s="3910"/>
      <c r="H2598" s="2357"/>
      <c r="I2598" s="2358"/>
      <c r="J2598" s="2358"/>
      <c r="K2598" s="2357"/>
      <c r="L2598" s="2357"/>
      <c r="M2598" s="2356"/>
      <c r="N2598" s="2357"/>
      <c r="O2598" s="2357"/>
      <c r="P2598" s="2357"/>
      <c r="Q2598" s="511"/>
      <c r="R2598" s="554">
        <f t="shared" si="529"/>
        <v>0</v>
      </c>
      <c r="S2598" s="511"/>
      <c r="T2598" s="1014"/>
      <c r="U2598" s="511"/>
      <c r="V2598" s="511"/>
      <c r="W2598" s="511"/>
      <c r="X2598" s="511"/>
      <c r="Y2598" s="511"/>
      <c r="Z2598" s="2359"/>
      <c r="AA2598" s="554"/>
      <c r="AB2598" s="1386"/>
      <c r="AC2598" s="1401"/>
    </row>
    <row r="2599" spans="1:29" ht="30" x14ac:dyDescent="0.25">
      <c r="A2599" s="227">
        <v>1</v>
      </c>
      <c r="B2599" s="1094" t="s">
        <v>207</v>
      </c>
      <c r="C2599" s="1971"/>
      <c r="D2599" s="1988"/>
      <c r="E2599" s="408"/>
      <c r="F2599" s="726">
        <f t="shared" si="533"/>
        <v>0</v>
      </c>
      <c r="G2599" s="3775"/>
      <c r="H2599" s="726"/>
      <c r="I2599" s="1077"/>
      <c r="J2599" s="1077"/>
      <c r="K2599" s="1786"/>
      <c r="L2599" s="1786"/>
      <c r="M2599" s="371"/>
      <c r="N2599" s="1786"/>
      <c r="O2599" s="1786"/>
      <c r="P2599" s="1786"/>
      <c r="Q2599" s="512"/>
      <c r="R2599" s="1134">
        <f t="shared" ref="R2599:R2662" si="558">Q2599/12*$B$4</f>
        <v>0</v>
      </c>
      <c r="S2599" s="512">
        <f>Y2599-X2599-U2599</f>
        <v>0</v>
      </c>
      <c r="T2599" s="1011"/>
      <c r="U2599" s="512"/>
      <c r="V2599" s="512">
        <f>S2599-R2599</f>
        <v>0</v>
      </c>
      <c r="W2599" s="512"/>
      <c r="X2599" s="512"/>
      <c r="Y2599" s="512"/>
      <c r="Z2599" s="1180"/>
      <c r="AA2599" s="508"/>
      <c r="AB2599" s="1386"/>
      <c r="AC2599" s="1401"/>
    </row>
    <row r="2600" spans="1:29" x14ac:dyDescent="0.25">
      <c r="A2600" s="227">
        <v>1</v>
      </c>
      <c r="B2600" s="663" t="s">
        <v>331</v>
      </c>
      <c r="C2600" s="1971"/>
      <c r="D2600" s="1988"/>
      <c r="E2600" s="408"/>
      <c r="F2600" s="726">
        <f t="shared" si="533"/>
        <v>0</v>
      </c>
      <c r="G2600" s="3775"/>
      <c r="H2600" s="726"/>
      <c r="I2600" s="1077"/>
      <c r="J2600" s="1077"/>
      <c r="K2600" s="1786"/>
      <c r="L2600" s="1786"/>
      <c r="M2600" s="371"/>
      <c r="N2600" s="1786"/>
      <c r="O2600" s="1786"/>
      <c r="P2600" s="1786"/>
      <c r="Q2600" s="512"/>
      <c r="R2600" s="1115">
        <f t="shared" si="558"/>
        <v>0</v>
      </c>
      <c r="S2600" s="512">
        <f>Y2600-X2600-U2600</f>
        <v>0</v>
      </c>
      <c r="T2600" s="1011"/>
      <c r="U2600" s="512"/>
      <c r="V2600" s="512">
        <f>S2600-R2600</f>
        <v>0</v>
      </c>
      <c r="W2600" s="512"/>
      <c r="X2600" s="512"/>
      <c r="Y2600" s="512"/>
      <c r="Z2600" s="1180"/>
      <c r="AA2600" s="508"/>
      <c r="AB2600" s="1386"/>
      <c r="AC2600" s="1401"/>
    </row>
    <row r="2601" spans="1:29" ht="29.25" x14ac:dyDescent="0.25">
      <c r="A2601" s="227">
        <v>1</v>
      </c>
      <c r="B2601" s="664" t="s">
        <v>295</v>
      </c>
      <c r="C2601" s="622"/>
      <c r="D2601" s="4"/>
      <c r="E2601" s="1091">
        <f>E2603+E2604+E2605+E2606+E2608</f>
        <v>0</v>
      </c>
      <c r="F2601" s="323">
        <f t="shared" si="533"/>
        <v>0</v>
      </c>
      <c r="G2601" s="746">
        <f>G2603+G2604+G2605+G2606+G2608</f>
        <v>0</v>
      </c>
      <c r="H2601" s="323" t="e">
        <f>G2601/F2601*100</f>
        <v>#DIV/0!</v>
      </c>
      <c r="I2601" s="1825"/>
      <c r="J2601" s="1825"/>
      <c r="K2601" s="211"/>
      <c r="L2601" s="211"/>
      <c r="M2601" s="369"/>
      <c r="N2601" s="211"/>
      <c r="O2601" s="211"/>
      <c r="P2601" s="211"/>
      <c r="Q2601" s="512"/>
      <c r="R2601" s="508">
        <f t="shared" si="558"/>
        <v>0</v>
      </c>
      <c r="S2601" s="512"/>
      <c r="T2601" s="1011"/>
      <c r="U2601" s="512"/>
      <c r="V2601" s="512"/>
      <c r="W2601" s="512"/>
      <c r="X2601" s="512"/>
      <c r="Y2601" s="512"/>
      <c r="Z2601" s="1193"/>
      <c r="AA2601" s="508"/>
      <c r="AB2601" s="1386"/>
      <c r="AC2601" s="1401"/>
    </row>
    <row r="2602" spans="1:29" ht="30" x14ac:dyDescent="0.25">
      <c r="A2602" s="227">
        <v>1</v>
      </c>
      <c r="B2602" s="462" t="s">
        <v>205</v>
      </c>
      <c r="C2602" s="622"/>
      <c r="D2602" s="4"/>
      <c r="E2602" s="1086"/>
      <c r="F2602" s="323">
        <f t="shared" si="533"/>
        <v>0</v>
      </c>
      <c r="G2602" s="746"/>
      <c r="H2602" s="323"/>
      <c r="I2602" s="1825"/>
      <c r="J2602" s="1825"/>
      <c r="K2602" s="211"/>
      <c r="L2602" s="211"/>
      <c r="M2602" s="369"/>
      <c r="N2602" s="211"/>
      <c r="O2602" s="211"/>
      <c r="P2602" s="211"/>
      <c r="Q2602" s="512"/>
      <c r="R2602" s="508">
        <f t="shared" si="558"/>
        <v>0</v>
      </c>
      <c r="S2602" s="512"/>
      <c r="T2602" s="1011"/>
      <c r="U2602" s="512"/>
      <c r="V2602" s="512"/>
      <c r="W2602" s="512"/>
      <c r="X2602" s="512"/>
      <c r="Y2602" s="512"/>
      <c r="Z2602" s="1193"/>
      <c r="AA2602" s="508"/>
      <c r="AB2602" s="1386"/>
      <c r="AC2602" s="1401"/>
    </row>
    <row r="2603" spans="1:29" ht="30" x14ac:dyDescent="0.25">
      <c r="A2603" s="227">
        <v>1</v>
      </c>
      <c r="B2603" s="462" t="s">
        <v>206</v>
      </c>
      <c r="C2603" s="622"/>
      <c r="D2603" s="4"/>
      <c r="E2603" s="1086"/>
      <c r="F2603" s="323">
        <f t="shared" si="533"/>
        <v>0</v>
      </c>
      <c r="G2603" s="746"/>
      <c r="H2603" s="323" t="e">
        <f>G2603/F2603*100</f>
        <v>#DIV/0!</v>
      </c>
      <c r="I2603" s="1825"/>
      <c r="J2603" s="1825"/>
      <c r="K2603" s="211"/>
      <c r="L2603" s="211"/>
      <c r="M2603" s="369"/>
      <c r="N2603" s="211"/>
      <c r="O2603" s="211"/>
      <c r="P2603" s="211"/>
      <c r="Q2603" s="512"/>
      <c r="R2603" s="508">
        <f t="shared" si="558"/>
        <v>0</v>
      </c>
      <c r="S2603" s="512"/>
      <c r="T2603" s="1011"/>
      <c r="U2603" s="512"/>
      <c r="V2603" s="512"/>
      <c r="W2603" s="512"/>
      <c r="X2603" s="512"/>
      <c r="Y2603" s="512"/>
      <c r="Z2603" s="1193"/>
      <c r="AA2603" s="508"/>
      <c r="AB2603" s="1386"/>
      <c r="AC2603" s="1401"/>
    </row>
    <row r="2604" spans="1:29" ht="30" x14ac:dyDescent="0.25">
      <c r="A2604" s="227">
        <v>1</v>
      </c>
      <c r="B2604" s="665" t="s">
        <v>296</v>
      </c>
      <c r="C2604" s="622"/>
      <c r="D2604" s="4"/>
      <c r="E2604" s="1086"/>
      <c r="F2604" s="323">
        <f t="shared" si="533"/>
        <v>0</v>
      </c>
      <c r="G2604" s="746"/>
      <c r="H2604" s="323" t="e">
        <f>G2604/F2604*100</f>
        <v>#DIV/0!</v>
      </c>
      <c r="I2604" s="1825"/>
      <c r="J2604" s="1825"/>
      <c r="K2604" s="211"/>
      <c r="L2604" s="211"/>
      <c r="M2604" s="369"/>
      <c r="N2604" s="211"/>
      <c r="O2604" s="211"/>
      <c r="P2604" s="211"/>
      <c r="Q2604" s="512"/>
      <c r="R2604" s="508">
        <f t="shared" si="558"/>
        <v>0</v>
      </c>
      <c r="S2604" s="512"/>
      <c r="T2604" s="1011"/>
      <c r="U2604" s="512"/>
      <c r="V2604" s="512"/>
      <c r="W2604" s="512"/>
      <c r="X2604" s="512"/>
      <c r="Y2604" s="512"/>
      <c r="Z2604" s="1193"/>
      <c r="AA2604" s="508"/>
      <c r="AB2604" s="1386"/>
      <c r="AC2604" s="1401"/>
    </row>
    <row r="2605" spans="1:29" ht="75" x14ac:dyDescent="0.25">
      <c r="A2605" s="227">
        <v>1</v>
      </c>
      <c r="B2605" s="463" t="s">
        <v>297</v>
      </c>
      <c r="C2605" s="622"/>
      <c r="D2605" s="4"/>
      <c r="E2605" s="1086"/>
      <c r="F2605" s="323">
        <f t="shared" si="533"/>
        <v>0</v>
      </c>
      <c r="G2605" s="746"/>
      <c r="H2605" s="323" t="e">
        <f>G2605/F2605*100</f>
        <v>#DIV/0!</v>
      </c>
      <c r="I2605" s="1825"/>
      <c r="J2605" s="1825"/>
      <c r="K2605" s="211"/>
      <c r="L2605" s="211"/>
      <c r="M2605" s="369"/>
      <c r="N2605" s="211"/>
      <c r="O2605" s="211"/>
      <c r="P2605" s="211"/>
      <c r="Q2605" s="512"/>
      <c r="R2605" s="508">
        <f t="shared" si="558"/>
        <v>0</v>
      </c>
      <c r="S2605" s="512"/>
      <c r="T2605" s="1011"/>
      <c r="U2605" s="512"/>
      <c r="V2605" s="512"/>
      <c r="W2605" s="512"/>
      <c r="X2605" s="512"/>
      <c r="Y2605" s="512"/>
      <c r="Z2605" s="1193"/>
      <c r="AA2605" s="508"/>
      <c r="AB2605" s="1386"/>
      <c r="AC2605" s="1401"/>
    </row>
    <row r="2606" spans="1:29" ht="60" x14ac:dyDescent="0.25">
      <c r="A2606" s="227">
        <v>1</v>
      </c>
      <c r="B2606" s="463" t="s">
        <v>311</v>
      </c>
      <c r="C2606" s="622"/>
      <c r="D2606" s="4"/>
      <c r="E2606" s="1086"/>
      <c r="F2606" s="323">
        <f t="shared" si="533"/>
        <v>0</v>
      </c>
      <c r="G2606" s="746"/>
      <c r="H2606" s="323" t="e">
        <f>G2606/F2606*100</f>
        <v>#DIV/0!</v>
      </c>
      <c r="I2606" s="1825"/>
      <c r="J2606" s="1825"/>
      <c r="K2606" s="211"/>
      <c r="L2606" s="211"/>
      <c r="M2606" s="369"/>
      <c r="N2606" s="211"/>
      <c r="O2606" s="211"/>
      <c r="P2606" s="211"/>
      <c r="Q2606" s="512"/>
      <c r="R2606" s="508">
        <f t="shared" si="558"/>
        <v>0</v>
      </c>
      <c r="S2606" s="512"/>
      <c r="T2606" s="1011"/>
      <c r="U2606" s="512"/>
      <c r="V2606" s="512"/>
      <c r="W2606" s="512"/>
      <c r="X2606" s="512"/>
      <c r="Y2606" s="512"/>
      <c r="Z2606" s="1193"/>
      <c r="AA2606" s="508"/>
      <c r="AB2606" s="1386"/>
      <c r="AC2606" s="1401"/>
    </row>
    <row r="2607" spans="1:29" s="2635" customFormat="1" ht="105" x14ac:dyDescent="0.25">
      <c r="B2607" s="463" t="s">
        <v>542</v>
      </c>
      <c r="C2607" s="622"/>
      <c r="D2607" s="4"/>
      <c r="E2607" s="1086"/>
      <c r="F2607" s="323">
        <f t="shared" si="533"/>
        <v>0</v>
      </c>
      <c r="G2607" s="746"/>
      <c r="H2607" s="323"/>
      <c r="I2607" s="1825"/>
      <c r="J2607" s="1825"/>
      <c r="K2607" s="211"/>
      <c r="L2607" s="211"/>
      <c r="M2607" s="369"/>
      <c r="N2607" s="211"/>
      <c r="O2607" s="211"/>
      <c r="P2607" s="211"/>
      <c r="Q2607" s="512"/>
      <c r="R2607" s="508">
        <f t="shared" si="558"/>
        <v>0</v>
      </c>
      <c r="S2607" s="512"/>
      <c r="T2607" s="1011"/>
      <c r="U2607" s="512"/>
      <c r="V2607" s="512"/>
      <c r="W2607" s="512"/>
      <c r="X2607" s="512"/>
      <c r="Y2607" s="512"/>
      <c r="Z2607" s="1193"/>
      <c r="AA2607" s="508"/>
      <c r="AB2607" s="1386"/>
      <c r="AC2607" s="1401"/>
    </row>
    <row r="2608" spans="1:29" ht="30" x14ac:dyDescent="0.25">
      <c r="B2608" s="463" t="s">
        <v>386</v>
      </c>
      <c r="C2608" s="622"/>
      <c r="D2608" s="4"/>
      <c r="E2608" s="1086"/>
      <c r="F2608" s="323">
        <f t="shared" si="533"/>
        <v>0</v>
      </c>
      <c r="G2608" s="746"/>
      <c r="H2608" s="323" t="e">
        <f t="shared" ref="H2608:H2613" si="559">G2608/F2608*100</f>
        <v>#DIV/0!</v>
      </c>
      <c r="I2608" s="1825"/>
      <c r="J2608" s="1825"/>
      <c r="K2608" s="211"/>
      <c r="L2608" s="211"/>
      <c r="M2608" s="369"/>
      <c r="N2608" s="211"/>
      <c r="O2608" s="211"/>
      <c r="P2608" s="211"/>
      <c r="Q2608" s="512"/>
      <c r="R2608" s="508">
        <f t="shared" si="558"/>
        <v>0</v>
      </c>
      <c r="S2608" s="512"/>
      <c r="T2608" s="1011"/>
      <c r="U2608" s="512"/>
      <c r="V2608" s="512"/>
      <c r="W2608" s="512"/>
      <c r="X2608" s="512"/>
      <c r="Y2608" s="512"/>
      <c r="Z2608" s="1193"/>
      <c r="AA2608" s="508"/>
      <c r="AB2608" s="1386"/>
      <c r="AC2608" s="1401"/>
    </row>
    <row r="2609" spans="1:29" ht="29.25" x14ac:dyDescent="0.25">
      <c r="A2609" s="227">
        <v>1</v>
      </c>
      <c r="B2609" s="433" t="s">
        <v>135</v>
      </c>
      <c r="C2609" s="622"/>
      <c r="D2609" s="4"/>
      <c r="E2609" s="1086">
        <f>E2610</f>
        <v>0</v>
      </c>
      <c r="F2609" s="323">
        <f t="shared" si="533"/>
        <v>0</v>
      </c>
      <c r="G2609" s="746">
        <f>G2610</f>
        <v>0</v>
      </c>
      <c r="H2609" s="323" t="e">
        <f t="shared" si="559"/>
        <v>#DIV/0!</v>
      </c>
      <c r="I2609" s="1825"/>
      <c r="J2609" s="1825"/>
      <c r="K2609" s="211"/>
      <c r="L2609" s="211"/>
      <c r="M2609" s="369"/>
      <c r="N2609" s="211"/>
      <c r="O2609" s="211"/>
      <c r="P2609" s="211"/>
      <c r="Q2609" s="512"/>
      <c r="R2609" s="508">
        <f t="shared" si="558"/>
        <v>0</v>
      </c>
      <c r="S2609" s="512"/>
      <c r="T2609" s="1011"/>
      <c r="U2609" s="512"/>
      <c r="V2609" s="512"/>
      <c r="W2609" s="512"/>
      <c r="X2609" s="512"/>
      <c r="Y2609" s="512"/>
      <c r="Z2609" s="1193"/>
      <c r="AA2609" s="508"/>
      <c r="AB2609" s="1386"/>
      <c r="AC2609" s="1401"/>
    </row>
    <row r="2610" spans="1:29" x14ac:dyDescent="0.25">
      <c r="A2610" s="227">
        <v>1</v>
      </c>
      <c r="B2610" s="275" t="s">
        <v>240</v>
      </c>
      <c r="C2610" s="622"/>
      <c r="D2610" s="4"/>
      <c r="E2610" s="1086"/>
      <c r="F2610" s="323">
        <f t="shared" si="533"/>
        <v>0</v>
      </c>
      <c r="G2610" s="746"/>
      <c r="H2610" s="323" t="e">
        <f t="shared" si="559"/>
        <v>#DIV/0!</v>
      </c>
      <c r="I2610" s="1825"/>
      <c r="J2610" s="1825"/>
      <c r="K2610" s="211"/>
      <c r="L2610" s="211"/>
      <c r="M2610" s="369"/>
      <c r="N2610" s="211"/>
      <c r="O2610" s="211"/>
      <c r="P2610" s="211"/>
      <c r="Q2610" s="512"/>
      <c r="R2610" s="508">
        <f t="shared" si="558"/>
        <v>0</v>
      </c>
      <c r="S2610" s="512"/>
      <c r="T2610" s="1011"/>
      <c r="U2610" s="512"/>
      <c r="V2610" s="512"/>
      <c r="W2610" s="512"/>
      <c r="X2610" s="512"/>
      <c r="Y2610" s="512"/>
      <c r="Z2610" s="1193"/>
      <c r="AA2610" s="508"/>
      <c r="AB2610" s="1386"/>
      <c r="AC2610" s="1401"/>
    </row>
    <row r="2611" spans="1:29" ht="63" x14ac:dyDescent="0.25">
      <c r="A2611" s="227">
        <v>1</v>
      </c>
      <c r="B2611" s="689" t="s">
        <v>300</v>
      </c>
      <c r="C2611" s="622"/>
      <c r="D2611" s="4"/>
      <c r="E2611" s="367">
        <f>E2612+E2617</f>
        <v>0</v>
      </c>
      <c r="F2611" s="323">
        <f t="shared" si="533"/>
        <v>0</v>
      </c>
      <c r="G2611" s="746">
        <f>G2612+G2617</f>
        <v>0</v>
      </c>
      <c r="H2611" s="323" t="e">
        <f t="shared" si="559"/>
        <v>#DIV/0!</v>
      </c>
      <c r="I2611" s="1825"/>
      <c r="J2611" s="1825"/>
      <c r="K2611" s="211"/>
      <c r="L2611" s="211"/>
      <c r="M2611" s="369"/>
      <c r="N2611" s="211"/>
      <c r="O2611" s="211"/>
      <c r="P2611" s="211"/>
      <c r="Q2611" s="512"/>
      <c r="R2611" s="1115">
        <f t="shared" si="558"/>
        <v>0</v>
      </c>
      <c r="S2611" s="512">
        <f>Y2611-X2611-U2611</f>
        <v>0</v>
      </c>
      <c r="T2611" s="1011"/>
      <c r="U2611" s="512"/>
      <c r="V2611" s="512">
        <f>S2611-R2611</f>
        <v>0</v>
      </c>
      <c r="W2611" s="512"/>
      <c r="X2611" s="512"/>
      <c r="Y2611" s="512"/>
      <c r="Z2611" s="1193"/>
      <c r="AA2611" s="508"/>
      <c r="AB2611" s="1386"/>
      <c r="AC2611" s="1401"/>
    </row>
    <row r="2612" spans="1:29" ht="30" x14ac:dyDescent="0.25">
      <c r="A2612" s="227">
        <v>1</v>
      </c>
      <c r="B2612" s="665" t="s">
        <v>301</v>
      </c>
      <c r="C2612" s="622"/>
      <c r="D2612" s="4"/>
      <c r="E2612" s="367">
        <f>SUM(E2613:E2616)</f>
        <v>0</v>
      </c>
      <c r="F2612" s="323">
        <f t="shared" si="533"/>
        <v>0</v>
      </c>
      <c r="G2612" s="746">
        <f>SUM(G2613:G2616)</f>
        <v>0</v>
      </c>
      <c r="H2612" s="323" t="e">
        <f t="shared" si="559"/>
        <v>#DIV/0!</v>
      </c>
      <c r="I2612" s="1825"/>
      <c r="J2612" s="1825"/>
      <c r="K2612" s="211"/>
      <c r="L2612" s="211"/>
      <c r="M2612" s="369"/>
      <c r="N2612" s="211"/>
      <c r="O2612" s="211"/>
      <c r="P2612" s="211"/>
      <c r="Q2612" s="512"/>
      <c r="R2612" s="508">
        <f t="shared" si="558"/>
        <v>0</v>
      </c>
      <c r="S2612" s="512"/>
      <c r="T2612" s="1011"/>
      <c r="U2612" s="512"/>
      <c r="V2612" s="512"/>
      <c r="W2612" s="512"/>
      <c r="X2612" s="512"/>
      <c r="Y2612" s="512"/>
      <c r="Z2612" s="1193"/>
      <c r="AA2612" s="508"/>
      <c r="AB2612" s="1386"/>
      <c r="AC2612" s="1401"/>
    </row>
    <row r="2613" spans="1:29" ht="30" x14ac:dyDescent="0.25">
      <c r="A2613" s="227">
        <v>1</v>
      </c>
      <c r="B2613" s="463" t="s">
        <v>302</v>
      </c>
      <c r="C2613" s="622"/>
      <c r="D2613" s="4"/>
      <c r="E2613" s="367"/>
      <c r="F2613" s="323">
        <f t="shared" si="533"/>
        <v>0</v>
      </c>
      <c r="G2613" s="746"/>
      <c r="H2613" s="323" t="e">
        <f t="shared" si="559"/>
        <v>#DIV/0!</v>
      </c>
      <c r="I2613" s="1825"/>
      <c r="J2613" s="1825"/>
      <c r="K2613" s="211"/>
      <c r="L2613" s="211"/>
      <c r="M2613" s="369"/>
      <c r="N2613" s="211"/>
      <c r="O2613" s="211"/>
      <c r="P2613" s="211"/>
      <c r="Q2613" s="512"/>
      <c r="R2613" s="508">
        <f t="shared" si="558"/>
        <v>0</v>
      </c>
      <c r="S2613" s="512"/>
      <c r="T2613" s="1011"/>
      <c r="U2613" s="512"/>
      <c r="V2613" s="512"/>
      <c r="W2613" s="512"/>
      <c r="X2613" s="512"/>
      <c r="Y2613" s="512"/>
      <c r="Z2613" s="1193"/>
      <c r="AA2613" s="508"/>
      <c r="AB2613" s="1386"/>
      <c r="AC2613" s="1401"/>
    </row>
    <row r="2614" spans="1:29" ht="60" x14ac:dyDescent="0.25">
      <c r="A2614" s="227">
        <v>1</v>
      </c>
      <c r="B2614" s="463" t="s">
        <v>303</v>
      </c>
      <c r="C2614" s="622"/>
      <c r="D2614" s="4"/>
      <c r="E2614" s="367"/>
      <c r="F2614" s="323">
        <f t="shared" si="533"/>
        <v>0</v>
      </c>
      <c r="G2614" s="746"/>
      <c r="H2614" s="323"/>
      <c r="I2614" s="1825"/>
      <c r="J2614" s="1825"/>
      <c r="K2614" s="211"/>
      <c r="L2614" s="211"/>
      <c r="M2614" s="369"/>
      <c r="N2614" s="211"/>
      <c r="O2614" s="211"/>
      <c r="P2614" s="211"/>
      <c r="Q2614" s="512"/>
      <c r="R2614" s="508">
        <f t="shared" si="558"/>
        <v>0</v>
      </c>
      <c r="S2614" s="512"/>
      <c r="T2614" s="1011"/>
      <c r="U2614" s="512"/>
      <c r="V2614" s="512"/>
      <c r="W2614" s="512"/>
      <c r="X2614" s="512"/>
      <c r="Y2614" s="512"/>
      <c r="Z2614" s="1193"/>
      <c r="AA2614" s="508"/>
      <c r="AB2614" s="1386"/>
      <c r="AC2614" s="1401"/>
    </row>
    <row r="2615" spans="1:29" ht="45" x14ac:dyDescent="0.25">
      <c r="A2615" s="227">
        <v>1</v>
      </c>
      <c r="B2615" s="463" t="s">
        <v>304</v>
      </c>
      <c r="C2615" s="622"/>
      <c r="D2615" s="4"/>
      <c r="E2615" s="367"/>
      <c r="F2615" s="323">
        <f t="shared" si="533"/>
        <v>0</v>
      </c>
      <c r="G2615" s="746"/>
      <c r="H2615" s="323" t="e">
        <f>G2615/F2615*100</f>
        <v>#DIV/0!</v>
      </c>
      <c r="I2615" s="1825"/>
      <c r="J2615" s="1825"/>
      <c r="K2615" s="211"/>
      <c r="L2615" s="211"/>
      <c r="M2615" s="369"/>
      <c r="N2615" s="211"/>
      <c r="O2615" s="211"/>
      <c r="P2615" s="211"/>
      <c r="Q2615" s="512"/>
      <c r="R2615" s="508">
        <f t="shared" si="558"/>
        <v>0</v>
      </c>
      <c r="S2615" s="512"/>
      <c r="T2615" s="1011"/>
      <c r="U2615" s="512"/>
      <c r="V2615" s="512"/>
      <c r="W2615" s="512"/>
      <c r="X2615" s="512"/>
      <c r="Y2615" s="512"/>
      <c r="Z2615" s="1193"/>
      <c r="AA2615" s="508"/>
      <c r="AB2615" s="1386"/>
      <c r="AC2615" s="1401"/>
    </row>
    <row r="2616" spans="1:29" ht="30" x14ac:dyDescent="0.25">
      <c r="A2616" s="227">
        <v>1</v>
      </c>
      <c r="B2616" s="463" t="s">
        <v>305</v>
      </c>
      <c r="C2616" s="622"/>
      <c r="D2616" s="4"/>
      <c r="E2616" s="367"/>
      <c r="F2616" s="323">
        <f t="shared" ref="F2616:F2679" si="560">E2616/12*$B$4</f>
        <v>0</v>
      </c>
      <c r="G2616" s="746"/>
      <c r="H2616" s="323" t="e">
        <f>G2616/F2616*100</f>
        <v>#DIV/0!</v>
      </c>
      <c r="I2616" s="1825"/>
      <c r="J2616" s="1825"/>
      <c r="K2616" s="211"/>
      <c r="L2616" s="211"/>
      <c r="M2616" s="369"/>
      <c r="N2616" s="211"/>
      <c r="O2616" s="211"/>
      <c r="P2616" s="211"/>
      <c r="Q2616" s="512"/>
      <c r="R2616" s="508">
        <f t="shared" si="558"/>
        <v>0</v>
      </c>
      <c r="S2616" s="512"/>
      <c r="T2616" s="1011"/>
      <c r="U2616" s="512"/>
      <c r="V2616" s="512"/>
      <c r="W2616" s="512"/>
      <c r="X2616" s="512"/>
      <c r="Y2616" s="512"/>
      <c r="Z2616" s="1193"/>
      <c r="AA2616" s="508"/>
      <c r="AB2616" s="1386"/>
      <c r="AC2616" s="1401"/>
    </row>
    <row r="2617" spans="1:29" ht="60" x14ac:dyDescent="0.25">
      <c r="A2617" s="227">
        <v>1</v>
      </c>
      <c r="B2617" s="665" t="s">
        <v>306</v>
      </c>
      <c r="C2617" s="622"/>
      <c r="D2617" s="4"/>
      <c r="E2617" s="367">
        <f>SUM(E2618:E2621)</f>
        <v>0</v>
      </c>
      <c r="F2617" s="323">
        <f t="shared" si="560"/>
        <v>0</v>
      </c>
      <c r="G2617" s="746">
        <f>G2618+G2620+G2621</f>
        <v>0</v>
      </c>
      <c r="H2617" s="323" t="e">
        <f>G2617/F2617*100</f>
        <v>#DIV/0!</v>
      </c>
      <c r="I2617" s="1825"/>
      <c r="J2617" s="1825"/>
      <c r="K2617" s="211"/>
      <c r="L2617" s="211"/>
      <c r="M2617" s="369"/>
      <c r="N2617" s="211"/>
      <c r="O2617" s="211"/>
      <c r="P2617" s="211"/>
      <c r="Q2617" s="512"/>
      <c r="R2617" s="508">
        <f t="shared" si="558"/>
        <v>0</v>
      </c>
      <c r="S2617" s="512"/>
      <c r="T2617" s="1011"/>
      <c r="U2617" s="512"/>
      <c r="V2617" s="512"/>
      <c r="W2617" s="512"/>
      <c r="X2617" s="512"/>
      <c r="Y2617" s="512"/>
      <c r="Z2617" s="1193"/>
      <c r="AA2617" s="508"/>
      <c r="AB2617" s="1386"/>
      <c r="AC2617" s="1401"/>
    </row>
    <row r="2618" spans="1:29" ht="45" x14ac:dyDescent="0.25">
      <c r="A2618" s="227">
        <v>1</v>
      </c>
      <c r="B2618" s="463" t="s">
        <v>307</v>
      </c>
      <c r="C2618" s="622"/>
      <c r="D2618" s="4"/>
      <c r="E2618" s="367"/>
      <c r="F2618" s="323">
        <f t="shared" si="560"/>
        <v>0</v>
      </c>
      <c r="G2618" s="746"/>
      <c r="H2618" s="323" t="e">
        <f>G2618/F2618*100</f>
        <v>#DIV/0!</v>
      </c>
      <c r="I2618" s="1825"/>
      <c r="J2618" s="1825"/>
      <c r="K2618" s="211"/>
      <c r="L2618" s="211"/>
      <c r="M2618" s="369"/>
      <c r="N2618" s="211"/>
      <c r="O2618" s="211"/>
      <c r="P2618" s="211"/>
      <c r="Q2618" s="512"/>
      <c r="R2618" s="508">
        <f t="shared" si="558"/>
        <v>0</v>
      </c>
      <c r="S2618" s="512"/>
      <c r="T2618" s="1011"/>
      <c r="U2618" s="512"/>
      <c r="V2618" s="512"/>
      <c r="W2618" s="512"/>
      <c r="X2618" s="512"/>
      <c r="Y2618" s="512"/>
      <c r="Z2618" s="1193"/>
      <c r="AA2618" s="508"/>
      <c r="AB2618" s="1386"/>
      <c r="AC2618" s="1401"/>
    </row>
    <row r="2619" spans="1:29" ht="30" x14ac:dyDescent="0.25">
      <c r="A2619" s="227">
        <v>1</v>
      </c>
      <c r="B2619" s="463" t="s">
        <v>338</v>
      </c>
      <c r="C2619" s="622"/>
      <c r="D2619" s="4"/>
      <c r="E2619" s="367"/>
      <c r="F2619" s="323">
        <f t="shared" si="560"/>
        <v>0</v>
      </c>
      <c r="G2619" s="746"/>
      <c r="H2619" s="323"/>
      <c r="I2619" s="1825"/>
      <c r="J2619" s="1825"/>
      <c r="K2619" s="211"/>
      <c r="L2619" s="211"/>
      <c r="M2619" s="369"/>
      <c r="N2619" s="211"/>
      <c r="O2619" s="211"/>
      <c r="P2619" s="211"/>
      <c r="Q2619" s="512"/>
      <c r="R2619" s="508">
        <f t="shared" si="558"/>
        <v>0</v>
      </c>
      <c r="S2619" s="512"/>
      <c r="T2619" s="1011"/>
      <c r="U2619" s="512"/>
      <c r="V2619" s="512"/>
      <c r="W2619" s="512"/>
      <c r="X2619" s="512"/>
      <c r="Y2619" s="512"/>
      <c r="Z2619" s="1193"/>
      <c r="AA2619" s="508"/>
      <c r="AB2619" s="1386"/>
      <c r="AC2619" s="1401"/>
    </row>
    <row r="2620" spans="1:29" ht="75" x14ac:dyDescent="0.25">
      <c r="A2620" s="227">
        <v>1</v>
      </c>
      <c r="B2620" s="463" t="s">
        <v>308</v>
      </c>
      <c r="C2620" s="622"/>
      <c r="D2620" s="4"/>
      <c r="E2620" s="367"/>
      <c r="F2620" s="323">
        <f t="shared" si="560"/>
        <v>0</v>
      </c>
      <c r="G2620" s="746"/>
      <c r="H2620" s="323" t="e">
        <f>G2620/F2620*100</f>
        <v>#DIV/0!</v>
      </c>
      <c r="I2620" s="1825"/>
      <c r="J2620" s="1825"/>
      <c r="K2620" s="211"/>
      <c r="L2620" s="211"/>
      <c r="M2620" s="369"/>
      <c r="N2620" s="211"/>
      <c r="O2620" s="211"/>
      <c r="P2620" s="211"/>
      <c r="Q2620" s="512"/>
      <c r="R2620" s="508">
        <f t="shared" si="558"/>
        <v>0</v>
      </c>
      <c r="S2620" s="512"/>
      <c r="T2620" s="1011"/>
      <c r="U2620" s="512"/>
      <c r="V2620" s="512"/>
      <c r="W2620" s="512"/>
      <c r="X2620" s="512"/>
      <c r="Y2620" s="512"/>
      <c r="Z2620" s="1193"/>
      <c r="AA2620" s="508"/>
      <c r="AB2620" s="1386"/>
      <c r="AC2620" s="1401"/>
    </row>
    <row r="2621" spans="1:29" ht="60" x14ac:dyDescent="0.25">
      <c r="A2621" s="227">
        <v>1</v>
      </c>
      <c r="B2621" s="463" t="s">
        <v>309</v>
      </c>
      <c r="C2621" s="622"/>
      <c r="D2621" s="4"/>
      <c r="E2621" s="367"/>
      <c r="F2621" s="323">
        <f t="shared" si="560"/>
        <v>0</v>
      </c>
      <c r="G2621" s="746"/>
      <c r="H2621" s="323" t="e">
        <f>G2621/F2621*100</f>
        <v>#DIV/0!</v>
      </c>
      <c r="I2621" s="1825"/>
      <c r="J2621" s="1825"/>
      <c r="K2621" s="211"/>
      <c r="L2621" s="211"/>
      <c r="M2621" s="369"/>
      <c r="N2621" s="211"/>
      <c r="O2621" s="211"/>
      <c r="P2621" s="211"/>
      <c r="Q2621" s="512"/>
      <c r="R2621" s="508">
        <f t="shared" si="558"/>
        <v>0</v>
      </c>
      <c r="S2621" s="512"/>
      <c r="T2621" s="1011"/>
      <c r="U2621" s="512"/>
      <c r="V2621" s="512"/>
      <c r="W2621" s="512"/>
      <c r="X2621" s="512"/>
      <c r="Y2621" s="512"/>
      <c r="Z2621" s="1193"/>
      <c r="AA2621" s="508"/>
      <c r="AB2621" s="1386"/>
      <c r="AC2621" s="1401"/>
    </row>
    <row r="2622" spans="1:29" ht="72" x14ac:dyDescent="0.25">
      <c r="B2622" s="723" t="s">
        <v>389</v>
      </c>
      <c r="C2622" s="622"/>
      <c r="D2622" s="4"/>
      <c r="E2622" s="367"/>
      <c r="F2622" s="323">
        <f t="shared" si="560"/>
        <v>0</v>
      </c>
      <c r="G2622" s="746"/>
      <c r="H2622" s="323" t="e">
        <f>G2622/F2622*100</f>
        <v>#DIV/0!</v>
      </c>
      <c r="I2622" s="1825"/>
      <c r="J2622" s="1825"/>
      <c r="K2622" s="211"/>
      <c r="L2622" s="211"/>
      <c r="M2622" s="369"/>
      <c r="N2622" s="211"/>
      <c r="O2622" s="211"/>
      <c r="P2622" s="211"/>
      <c r="Q2622" s="512"/>
      <c r="R2622" s="508">
        <f t="shared" si="558"/>
        <v>0</v>
      </c>
      <c r="S2622" s="512"/>
      <c r="T2622" s="1011"/>
      <c r="U2622" s="512"/>
      <c r="V2622" s="512"/>
      <c r="W2622" s="512"/>
      <c r="X2622" s="512"/>
      <c r="Y2622" s="512"/>
      <c r="Z2622" s="1193"/>
      <c r="AA2622" s="508"/>
      <c r="AB2622" s="1386"/>
      <c r="AC2622" s="1401"/>
    </row>
    <row r="2623" spans="1:29" x14ac:dyDescent="0.25">
      <c r="B2623" s="736" t="s">
        <v>207</v>
      </c>
      <c r="C2623" s="622"/>
      <c r="D2623" s="4"/>
      <c r="E2623" s="367"/>
      <c r="F2623" s="323">
        <f t="shared" si="560"/>
        <v>0</v>
      </c>
      <c r="G2623" s="746"/>
      <c r="H2623" s="323"/>
      <c r="I2623" s="1825"/>
      <c r="J2623" s="1825"/>
      <c r="K2623" s="211"/>
      <c r="L2623" s="211"/>
      <c r="M2623" s="369"/>
      <c r="N2623" s="211"/>
      <c r="O2623" s="211"/>
      <c r="P2623" s="211"/>
      <c r="Q2623" s="512"/>
      <c r="R2623" s="508">
        <f t="shared" si="558"/>
        <v>0</v>
      </c>
      <c r="S2623" s="512">
        <f>Y2623-X2623-U2623</f>
        <v>0</v>
      </c>
      <c r="T2623" s="1011"/>
      <c r="U2623" s="512"/>
      <c r="V2623" s="512">
        <f>S2623-R2623</f>
        <v>0</v>
      </c>
      <c r="W2623" s="512"/>
      <c r="X2623" s="512"/>
      <c r="Y2623" s="512"/>
      <c r="Z2623" s="1193"/>
      <c r="AA2623" s="508"/>
      <c r="AB2623" s="1386"/>
      <c r="AC2623" s="1401"/>
    </row>
    <row r="2624" spans="1:29" ht="29.25" x14ac:dyDescent="0.25">
      <c r="A2624" s="227">
        <v>1</v>
      </c>
      <c r="B2624" s="723" t="s">
        <v>365</v>
      </c>
      <c r="C2624" s="622"/>
      <c r="D2624" s="4"/>
      <c r="E2624" s="367">
        <f>SUM(E2625,E2626,E2629,E2630,E2631,E2632)</f>
        <v>0</v>
      </c>
      <c r="F2624" s="367">
        <f t="shared" si="560"/>
        <v>0</v>
      </c>
      <c r="G2624" s="2671">
        <f>SUM(G2625,G2626,G2629,G2630,G2631,G2632)</f>
        <v>0</v>
      </c>
      <c r="H2624" s="323" t="e">
        <f>G2624/F2624*100</f>
        <v>#DIV/0!</v>
      </c>
      <c r="I2624" s="1825"/>
      <c r="J2624" s="1825"/>
      <c r="K2624" s="211"/>
      <c r="L2624" s="211"/>
      <c r="M2624" s="369"/>
      <c r="N2624" s="211"/>
      <c r="O2624" s="211"/>
      <c r="P2624" s="211"/>
      <c r="Q2624" s="512"/>
      <c r="R2624" s="508">
        <f t="shared" si="558"/>
        <v>0</v>
      </c>
      <c r="S2624" s="512"/>
      <c r="T2624" s="1011"/>
      <c r="U2624" s="512"/>
      <c r="V2624" s="512"/>
      <c r="W2624" s="512"/>
      <c r="X2624" s="512"/>
      <c r="Y2624" s="512"/>
      <c r="Z2624" s="1225"/>
      <c r="AA2624" s="508"/>
      <c r="AB2624" s="1386"/>
      <c r="AC2624" s="1401"/>
    </row>
    <row r="2625" spans="1:29" x14ac:dyDescent="0.25">
      <c r="A2625" s="227">
        <v>1</v>
      </c>
      <c r="B2625" s="4" t="s">
        <v>353</v>
      </c>
      <c r="C2625" s="622"/>
      <c r="D2625" s="4"/>
      <c r="E2625" s="367"/>
      <c r="F2625" s="323">
        <f t="shared" si="560"/>
        <v>0</v>
      </c>
      <c r="G2625" s="746"/>
      <c r="H2625" s="323" t="e">
        <f>G2625/F2625*100</f>
        <v>#DIV/0!</v>
      </c>
      <c r="I2625" s="1825"/>
      <c r="J2625" s="1825"/>
      <c r="K2625" s="211"/>
      <c r="L2625" s="211"/>
      <c r="M2625" s="369"/>
      <c r="N2625" s="211"/>
      <c r="O2625" s="211"/>
      <c r="P2625" s="211"/>
      <c r="Q2625" s="512"/>
      <c r="R2625" s="508">
        <f t="shared" si="558"/>
        <v>0</v>
      </c>
      <c r="S2625" s="512"/>
      <c r="T2625" s="1011"/>
      <c r="U2625" s="512"/>
      <c r="V2625" s="512"/>
      <c r="W2625" s="512"/>
      <c r="X2625" s="512"/>
      <c r="Y2625" s="512"/>
      <c r="Z2625" s="1193"/>
      <c r="AA2625" s="508"/>
      <c r="AB2625" s="1386"/>
      <c r="AC2625" s="1401"/>
    </row>
    <row r="2626" spans="1:29" ht="30" x14ac:dyDescent="0.25">
      <c r="A2626" s="227">
        <v>1</v>
      </c>
      <c r="B2626" s="737" t="s">
        <v>354</v>
      </c>
      <c r="C2626" s="622"/>
      <c r="D2626" s="4"/>
      <c r="E2626" s="367">
        <f>E2627+E2628/4</f>
        <v>0</v>
      </c>
      <c r="F2626" s="323">
        <f t="shared" si="560"/>
        <v>0</v>
      </c>
      <c r="G2626" s="746">
        <f>G2627+G2628/4</f>
        <v>0</v>
      </c>
      <c r="H2626" s="323" t="e">
        <f>G2626/F2626*100</f>
        <v>#DIV/0!</v>
      </c>
      <c r="I2626" s="1825"/>
      <c r="J2626" s="1825"/>
      <c r="K2626" s="211"/>
      <c r="L2626" s="211"/>
      <c r="M2626" s="369"/>
      <c r="N2626" s="211"/>
      <c r="O2626" s="211"/>
      <c r="P2626" s="211"/>
      <c r="Q2626" s="512"/>
      <c r="R2626" s="508">
        <f t="shared" si="558"/>
        <v>0</v>
      </c>
      <c r="S2626" s="512"/>
      <c r="T2626" s="1011"/>
      <c r="U2626" s="512"/>
      <c r="V2626" s="512"/>
      <c r="W2626" s="512"/>
      <c r="X2626" s="512"/>
      <c r="Y2626" s="512"/>
      <c r="Z2626" s="1193"/>
      <c r="AA2626" s="508"/>
      <c r="AB2626" s="1386"/>
      <c r="AC2626" s="1401"/>
    </row>
    <row r="2627" spans="1:29" x14ac:dyDescent="0.25">
      <c r="A2627" s="227">
        <v>1</v>
      </c>
      <c r="B2627" s="4" t="s">
        <v>355</v>
      </c>
      <c r="C2627" s="622"/>
      <c r="D2627" s="4"/>
      <c r="E2627" s="367"/>
      <c r="F2627" s="323">
        <f t="shared" si="560"/>
        <v>0</v>
      </c>
      <c r="G2627" s="746"/>
      <c r="H2627" s="323" t="e">
        <f>G2627/F2627*100</f>
        <v>#DIV/0!</v>
      </c>
      <c r="I2627" s="1825"/>
      <c r="J2627" s="1825"/>
      <c r="K2627" s="211"/>
      <c r="L2627" s="211"/>
      <c r="M2627" s="369"/>
      <c r="N2627" s="211"/>
      <c r="O2627" s="211"/>
      <c r="P2627" s="211"/>
      <c r="Q2627" s="512"/>
      <c r="R2627" s="508">
        <f t="shared" si="558"/>
        <v>0</v>
      </c>
      <c r="S2627" s="512"/>
      <c r="T2627" s="1011"/>
      <c r="U2627" s="512"/>
      <c r="V2627" s="512"/>
      <c r="W2627" s="512"/>
      <c r="X2627" s="512"/>
      <c r="Y2627" s="512"/>
      <c r="Z2627" s="1193"/>
      <c r="AA2627" s="508"/>
      <c r="AB2627" s="1386"/>
      <c r="AC2627" s="1401"/>
    </row>
    <row r="2628" spans="1:29" ht="30" x14ac:dyDescent="0.25">
      <c r="A2628" s="227">
        <v>1</v>
      </c>
      <c r="B2628" s="4" t="s">
        <v>380</v>
      </c>
      <c r="C2628" s="622"/>
      <c r="D2628" s="4"/>
      <c r="E2628" s="367"/>
      <c r="F2628" s="323">
        <f t="shared" si="560"/>
        <v>0</v>
      </c>
      <c r="G2628" s="746"/>
      <c r="H2628" s="323" t="e">
        <f>G2628/F2628*100</f>
        <v>#DIV/0!</v>
      </c>
      <c r="I2628" s="1825"/>
      <c r="J2628" s="1825"/>
      <c r="K2628" s="211"/>
      <c r="L2628" s="211"/>
      <c r="M2628" s="369"/>
      <c r="N2628" s="211"/>
      <c r="O2628" s="211"/>
      <c r="P2628" s="211"/>
      <c r="Q2628" s="512"/>
      <c r="R2628" s="508">
        <f t="shared" si="558"/>
        <v>0</v>
      </c>
      <c r="S2628" s="512"/>
      <c r="T2628" s="1011"/>
      <c r="U2628" s="512"/>
      <c r="V2628" s="512"/>
      <c r="W2628" s="512"/>
      <c r="X2628" s="512"/>
      <c r="Y2628" s="512"/>
      <c r="Z2628" s="1193"/>
      <c r="AA2628" s="508"/>
      <c r="AB2628" s="1386"/>
      <c r="AC2628" s="1401"/>
    </row>
    <row r="2629" spans="1:29" ht="75" x14ac:dyDescent="0.25">
      <c r="A2629" s="227">
        <v>1</v>
      </c>
      <c r="B2629" s="4" t="s">
        <v>357</v>
      </c>
      <c r="C2629" s="622"/>
      <c r="D2629" s="4"/>
      <c r="E2629" s="367"/>
      <c r="F2629" s="323">
        <f t="shared" si="560"/>
        <v>0</v>
      </c>
      <c r="G2629" s="746"/>
      <c r="H2629" s="323"/>
      <c r="I2629" s="1825"/>
      <c r="J2629" s="1825"/>
      <c r="K2629" s="211"/>
      <c r="L2629" s="211"/>
      <c r="M2629" s="369"/>
      <c r="N2629" s="211"/>
      <c r="O2629" s="211"/>
      <c r="P2629" s="211"/>
      <c r="Q2629" s="512"/>
      <c r="R2629" s="508">
        <f t="shared" si="558"/>
        <v>0</v>
      </c>
      <c r="S2629" s="512"/>
      <c r="T2629" s="1011"/>
      <c r="U2629" s="512"/>
      <c r="V2629" s="512"/>
      <c r="W2629" s="512"/>
      <c r="X2629" s="512"/>
      <c r="Y2629" s="512"/>
      <c r="Z2629" s="1193"/>
      <c r="AA2629" s="508"/>
      <c r="AB2629" s="1386"/>
      <c r="AC2629" s="1401"/>
    </row>
    <row r="2630" spans="1:29" ht="45" x14ac:dyDescent="0.25">
      <c r="A2630" s="227">
        <v>1</v>
      </c>
      <c r="B2630" s="738" t="s">
        <v>358</v>
      </c>
      <c r="C2630" s="622"/>
      <c r="D2630" s="4"/>
      <c r="E2630" s="367"/>
      <c r="F2630" s="323">
        <f t="shared" si="560"/>
        <v>0</v>
      </c>
      <c r="G2630" s="746"/>
      <c r="H2630" s="323"/>
      <c r="I2630" s="1825"/>
      <c r="J2630" s="1825"/>
      <c r="K2630" s="211"/>
      <c r="L2630" s="211"/>
      <c r="M2630" s="369"/>
      <c r="N2630" s="211"/>
      <c r="O2630" s="211"/>
      <c r="P2630" s="211"/>
      <c r="Q2630" s="512"/>
      <c r="R2630" s="508">
        <f t="shared" si="558"/>
        <v>0</v>
      </c>
      <c r="S2630" s="512"/>
      <c r="T2630" s="1011"/>
      <c r="U2630" s="512"/>
      <c r="V2630" s="512"/>
      <c r="W2630" s="512"/>
      <c r="X2630" s="512"/>
      <c r="Y2630" s="512"/>
      <c r="Z2630" s="1193"/>
      <c r="AA2630" s="508"/>
      <c r="AB2630" s="1386"/>
      <c r="AC2630" s="1401"/>
    </row>
    <row r="2631" spans="1:29" ht="105" x14ac:dyDescent="0.25">
      <c r="B2631" s="738" t="s">
        <v>543</v>
      </c>
      <c r="C2631" s="622"/>
      <c r="D2631" s="4"/>
      <c r="E2631" s="367"/>
      <c r="F2631" s="323">
        <f t="shared" si="560"/>
        <v>0</v>
      </c>
      <c r="G2631" s="746"/>
      <c r="H2631" s="323" t="e">
        <f>G2631/F2631*100</f>
        <v>#DIV/0!</v>
      </c>
      <c r="I2631" s="1825"/>
      <c r="J2631" s="1825"/>
      <c r="K2631" s="211"/>
      <c r="L2631" s="211"/>
      <c r="M2631" s="369"/>
      <c r="N2631" s="211"/>
      <c r="O2631" s="211"/>
      <c r="P2631" s="211"/>
      <c r="Q2631" s="512"/>
      <c r="R2631" s="508">
        <f t="shared" si="558"/>
        <v>0</v>
      </c>
      <c r="S2631" s="512"/>
      <c r="T2631" s="1011"/>
      <c r="U2631" s="512"/>
      <c r="V2631" s="512"/>
      <c r="W2631" s="512"/>
      <c r="X2631" s="512"/>
      <c r="Y2631" s="512"/>
      <c r="Z2631" s="1193"/>
      <c r="AA2631" s="508"/>
      <c r="AB2631" s="1386"/>
      <c r="AC2631" s="1401"/>
    </row>
    <row r="2632" spans="1:29" ht="42.75" x14ac:dyDescent="0.25">
      <c r="B2632" s="1344" t="s">
        <v>515</v>
      </c>
      <c r="C2632" s="622"/>
      <c r="D2632" s="4"/>
      <c r="E2632" s="367">
        <f>E2633</f>
        <v>0</v>
      </c>
      <c r="F2632" s="323">
        <f t="shared" si="560"/>
        <v>0</v>
      </c>
      <c r="G2632" s="746">
        <f>G2633</f>
        <v>0</v>
      </c>
      <c r="H2632" s="323" t="e">
        <f>G2632/F2632*100</f>
        <v>#DIV/0!</v>
      </c>
      <c r="I2632" s="1825"/>
      <c r="J2632" s="1825"/>
      <c r="K2632" s="211"/>
      <c r="L2632" s="211"/>
      <c r="M2632" s="369"/>
      <c r="N2632" s="211"/>
      <c r="O2632" s="211"/>
      <c r="P2632" s="211"/>
      <c r="Q2632" s="512"/>
      <c r="R2632" s="508">
        <f t="shared" si="558"/>
        <v>0</v>
      </c>
      <c r="S2632" s="512">
        <f>Y2632-X2632-U2632</f>
        <v>0</v>
      </c>
      <c r="T2632" s="1011"/>
      <c r="U2632" s="512"/>
      <c r="V2632" s="512">
        <f>S2632-R2632</f>
        <v>0</v>
      </c>
      <c r="W2632" s="512"/>
      <c r="X2632" s="512"/>
      <c r="Y2632" s="512"/>
      <c r="Z2632" s="1193"/>
      <c r="AA2632" s="508"/>
      <c r="AB2632" s="1386"/>
      <c r="AC2632" s="1401"/>
    </row>
    <row r="2633" spans="1:29" x14ac:dyDescent="0.25">
      <c r="B2633" s="738" t="s">
        <v>516</v>
      </c>
      <c r="C2633" s="622"/>
      <c r="D2633" s="4"/>
      <c r="E2633" s="367"/>
      <c r="F2633" s="323">
        <f t="shared" si="560"/>
        <v>0</v>
      </c>
      <c r="G2633" s="746"/>
      <c r="H2633" s="323" t="e">
        <f>G2633/F2633*100</f>
        <v>#DIV/0!</v>
      </c>
      <c r="I2633" s="1825"/>
      <c r="J2633" s="1825"/>
      <c r="K2633" s="211"/>
      <c r="L2633" s="211"/>
      <c r="M2633" s="369"/>
      <c r="N2633" s="211"/>
      <c r="O2633" s="211"/>
      <c r="P2633" s="211"/>
      <c r="Q2633" s="512"/>
      <c r="R2633" s="508">
        <f t="shared" si="558"/>
        <v>0</v>
      </c>
      <c r="S2633" s="512"/>
      <c r="T2633" s="1011"/>
      <c r="U2633" s="512"/>
      <c r="V2633" s="512"/>
      <c r="W2633" s="512"/>
      <c r="X2633" s="512"/>
      <c r="Y2633" s="512"/>
      <c r="Z2633" s="1193"/>
      <c r="AA2633" s="508"/>
      <c r="AB2633" s="1386"/>
      <c r="AC2633" s="1401"/>
    </row>
    <row r="2634" spans="1:29" ht="42.75" x14ac:dyDescent="0.25">
      <c r="B2634" s="1344" t="s">
        <v>517</v>
      </c>
      <c r="C2634" s="622"/>
      <c r="D2634" s="4"/>
      <c r="E2634" s="367"/>
      <c r="F2634" s="323">
        <f t="shared" si="560"/>
        <v>0</v>
      </c>
      <c r="G2634" s="746"/>
      <c r="H2634" s="323"/>
      <c r="I2634" s="1825"/>
      <c r="J2634" s="1825"/>
      <c r="K2634" s="211"/>
      <c r="L2634" s="211"/>
      <c r="M2634" s="369"/>
      <c r="N2634" s="211"/>
      <c r="O2634" s="211"/>
      <c r="P2634" s="211"/>
      <c r="Q2634" s="512"/>
      <c r="R2634" s="508">
        <f t="shared" si="558"/>
        <v>0</v>
      </c>
      <c r="S2634" s="512"/>
      <c r="T2634" s="1011"/>
      <c r="U2634" s="512"/>
      <c r="V2634" s="512"/>
      <c r="W2634" s="512"/>
      <c r="X2634" s="512"/>
      <c r="Y2634" s="512"/>
      <c r="Z2634" s="1193"/>
      <c r="AA2634" s="508"/>
      <c r="AB2634" s="1386"/>
      <c r="AC2634" s="1401"/>
    </row>
    <row r="2635" spans="1:29" ht="29.25" x14ac:dyDescent="0.25">
      <c r="A2635" s="227">
        <v>1</v>
      </c>
      <c r="B2635" s="723" t="s">
        <v>366</v>
      </c>
      <c r="C2635" s="622"/>
      <c r="D2635" s="4"/>
      <c r="E2635" s="367">
        <f>E2636+E2637</f>
        <v>0</v>
      </c>
      <c r="F2635" s="213">
        <f t="shared" si="560"/>
        <v>0</v>
      </c>
      <c r="G2635" s="746">
        <f>G2636+G2637</f>
        <v>0</v>
      </c>
      <c r="H2635" s="323" t="e">
        <f>G2635/F2635*100</f>
        <v>#DIV/0!</v>
      </c>
      <c r="I2635" s="1825"/>
      <c r="J2635" s="1825"/>
      <c r="K2635" s="211"/>
      <c r="L2635" s="211"/>
      <c r="M2635" s="369"/>
      <c r="N2635" s="211"/>
      <c r="O2635" s="211"/>
      <c r="P2635" s="211"/>
      <c r="Q2635" s="512"/>
      <c r="R2635" s="508">
        <f t="shared" si="558"/>
        <v>0</v>
      </c>
      <c r="S2635" s="512"/>
      <c r="T2635" s="1011"/>
      <c r="U2635" s="512"/>
      <c r="V2635" s="512"/>
      <c r="W2635" s="512"/>
      <c r="X2635" s="512"/>
      <c r="Y2635" s="512"/>
      <c r="Z2635" s="1193"/>
      <c r="AA2635" s="508"/>
      <c r="AB2635" s="1386"/>
      <c r="AC2635" s="1401"/>
    </row>
    <row r="2636" spans="1:29" x14ac:dyDescent="0.25">
      <c r="A2636" s="227">
        <v>1</v>
      </c>
      <c r="B2636" s="723" t="s">
        <v>381</v>
      </c>
      <c r="C2636" s="622"/>
      <c r="D2636" s="4"/>
      <c r="E2636" s="367"/>
      <c r="F2636" s="213">
        <f t="shared" si="560"/>
        <v>0</v>
      </c>
      <c r="G2636" s="746"/>
      <c r="H2636" s="323"/>
      <c r="I2636" s="1825"/>
      <c r="J2636" s="1825"/>
      <c r="K2636" s="211"/>
      <c r="L2636" s="211"/>
      <c r="M2636" s="369"/>
      <c r="N2636" s="211"/>
      <c r="O2636" s="211"/>
      <c r="P2636" s="211"/>
      <c r="Q2636" s="512"/>
      <c r="R2636" s="508">
        <f t="shared" si="558"/>
        <v>0</v>
      </c>
      <c r="S2636" s="512"/>
      <c r="T2636" s="1011"/>
      <c r="U2636" s="512"/>
      <c r="V2636" s="512"/>
      <c r="W2636" s="512"/>
      <c r="X2636" s="512"/>
      <c r="Y2636" s="512"/>
      <c r="Z2636" s="1193"/>
      <c r="AA2636" s="508"/>
      <c r="AB2636" s="1386"/>
      <c r="AC2636" s="1401"/>
    </row>
    <row r="2637" spans="1:29" x14ac:dyDescent="0.25">
      <c r="A2637" s="227">
        <v>1</v>
      </c>
      <c r="B2637" s="4" t="s">
        <v>382</v>
      </c>
      <c r="C2637" s="622"/>
      <c r="D2637" s="4"/>
      <c r="E2637" s="367">
        <f>E2638/9.4</f>
        <v>0</v>
      </c>
      <c r="F2637" s="213">
        <f t="shared" si="560"/>
        <v>0</v>
      </c>
      <c r="G2637" s="746">
        <f>G2638/9.4</f>
        <v>0</v>
      </c>
      <c r="H2637" s="323" t="e">
        <f>G2637/F2637*100</f>
        <v>#DIV/0!</v>
      </c>
      <c r="I2637" s="1825"/>
      <c r="J2637" s="1825"/>
      <c r="K2637" s="211"/>
      <c r="L2637" s="211"/>
      <c r="M2637" s="369"/>
      <c r="N2637" s="211"/>
      <c r="O2637" s="211"/>
      <c r="P2637" s="211"/>
      <c r="Q2637" s="512"/>
      <c r="R2637" s="508">
        <f t="shared" si="558"/>
        <v>0</v>
      </c>
      <c r="S2637" s="512"/>
      <c r="T2637" s="1011"/>
      <c r="U2637" s="512"/>
      <c r="V2637" s="512"/>
      <c r="W2637" s="512"/>
      <c r="X2637" s="512"/>
      <c r="Y2637" s="512"/>
      <c r="Z2637" s="1193"/>
      <c r="AA2637" s="508"/>
      <c r="AB2637" s="1386"/>
      <c r="AC2637" s="1401"/>
    </row>
    <row r="2638" spans="1:29" x14ac:dyDescent="0.25">
      <c r="A2638" s="227">
        <v>1</v>
      </c>
      <c r="B2638" s="739" t="s">
        <v>383</v>
      </c>
      <c r="C2638" s="622"/>
      <c r="D2638" s="4"/>
      <c r="E2638" s="367"/>
      <c r="F2638" s="213">
        <f t="shared" si="560"/>
        <v>0</v>
      </c>
      <c r="G2638" s="746"/>
      <c r="H2638" s="323" t="e">
        <f>G2638/F2638*100</f>
        <v>#DIV/0!</v>
      </c>
      <c r="I2638" s="1825"/>
      <c r="J2638" s="1825"/>
      <c r="K2638" s="211"/>
      <c r="L2638" s="211"/>
      <c r="M2638" s="369"/>
      <c r="N2638" s="211"/>
      <c r="O2638" s="211"/>
      <c r="P2638" s="211"/>
      <c r="Q2638" s="512"/>
      <c r="R2638" s="508">
        <f t="shared" si="558"/>
        <v>0</v>
      </c>
      <c r="S2638" s="512"/>
      <c r="T2638" s="1011"/>
      <c r="U2638" s="512"/>
      <c r="V2638" s="512"/>
      <c r="W2638" s="512"/>
      <c r="X2638" s="512"/>
      <c r="Y2638" s="512"/>
      <c r="Z2638" s="1193"/>
      <c r="AA2638" s="508"/>
      <c r="AB2638" s="1386"/>
      <c r="AC2638" s="1401"/>
    </row>
    <row r="2639" spans="1:29" ht="43.5" x14ac:dyDescent="0.25">
      <c r="A2639" s="227">
        <v>1</v>
      </c>
      <c r="B2639" s="723" t="s">
        <v>359</v>
      </c>
      <c r="C2639" s="622"/>
      <c r="D2639" s="4"/>
      <c r="E2639" s="367"/>
      <c r="F2639" s="213">
        <f t="shared" si="560"/>
        <v>0</v>
      </c>
      <c r="G2639" s="746">
        <v>11</v>
      </c>
      <c r="H2639" s="323" t="e">
        <f>G2639/F2639*100</f>
        <v>#DIV/0!</v>
      </c>
      <c r="I2639" s="1825"/>
      <c r="J2639" s="1825"/>
      <c r="K2639" s="211"/>
      <c r="L2639" s="211"/>
      <c r="M2639" s="369"/>
      <c r="N2639" s="211"/>
      <c r="O2639" s="211"/>
      <c r="P2639" s="211"/>
      <c r="Q2639" s="512"/>
      <c r="R2639" s="508">
        <f t="shared" si="558"/>
        <v>0</v>
      </c>
      <c r="S2639" s="512"/>
      <c r="T2639" s="1011"/>
      <c r="U2639" s="512"/>
      <c r="V2639" s="512"/>
      <c r="W2639" s="512"/>
      <c r="X2639" s="512"/>
      <c r="Y2639" s="512">
        <v>10.99098</v>
      </c>
      <c r="Z2639" s="1193"/>
      <c r="AA2639" s="508"/>
      <c r="AB2639" s="1386"/>
      <c r="AC2639" s="1401"/>
    </row>
    <row r="2640" spans="1:29" ht="30" x14ac:dyDescent="0.25">
      <c r="A2640" s="227">
        <v>1</v>
      </c>
      <c r="B2640" s="718" t="s">
        <v>202</v>
      </c>
      <c r="C2640" s="622"/>
      <c r="D2640" s="4"/>
      <c r="E2640" s="367"/>
      <c r="F2640" s="213">
        <f t="shared" si="560"/>
        <v>0</v>
      </c>
      <c r="G2640" s="746"/>
      <c r="H2640" s="323"/>
      <c r="I2640" s="1825"/>
      <c r="J2640" s="1825"/>
      <c r="K2640" s="211"/>
      <c r="L2640" s="211"/>
      <c r="M2640" s="369"/>
      <c r="N2640" s="211"/>
      <c r="O2640" s="211"/>
      <c r="P2640" s="211"/>
      <c r="Q2640" s="512"/>
      <c r="R2640" s="508">
        <f t="shared" si="558"/>
        <v>0</v>
      </c>
      <c r="S2640" s="512"/>
      <c r="T2640" s="1011"/>
      <c r="U2640" s="512"/>
      <c r="V2640" s="512"/>
      <c r="W2640" s="512"/>
      <c r="X2640" s="512"/>
      <c r="Y2640" s="512"/>
      <c r="Z2640" s="1193"/>
      <c r="AA2640" s="508"/>
      <c r="AB2640" s="1386"/>
      <c r="AC2640" s="1401"/>
    </row>
    <row r="2641" spans="1:29" ht="86.25" x14ac:dyDescent="0.25">
      <c r="A2641" s="227">
        <v>1</v>
      </c>
      <c r="B2641" s="723" t="s">
        <v>367</v>
      </c>
      <c r="C2641" s="622"/>
      <c r="D2641" s="4"/>
      <c r="E2641" s="367"/>
      <c r="F2641" s="213">
        <f t="shared" si="560"/>
        <v>0</v>
      </c>
      <c r="G2641" s="746"/>
      <c r="H2641" s="323"/>
      <c r="I2641" s="1825"/>
      <c r="J2641" s="1825"/>
      <c r="K2641" s="211"/>
      <c r="L2641" s="211"/>
      <c r="M2641" s="369"/>
      <c r="N2641" s="211"/>
      <c r="O2641" s="211"/>
      <c r="P2641" s="211"/>
      <c r="Q2641" s="512"/>
      <c r="R2641" s="508">
        <f t="shared" si="558"/>
        <v>0</v>
      </c>
      <c r="S2641" s="512"/>
      <c r="T2641" s="1011"/>
      <c r="U2641" s="512"/>
      <c r="V2641" s="512"/>
      <c r="W2641" s="512"/>
      <c r="X2641" s="512"/>
      <c r="Y2641" s="512"/>
      <c r="Z2641" s="1193"/>
      <c r="AA2641" s="508"/>
      <c r="AB2641" s="1386"/>
      <c r="AC2641" s="1401"/>
    </row>
    <row r="2642" spans="1:29" s="2635" customFormat="1" x14ac:dyDescent="0.25">
      <c r="B2642" s="707" t="s">
        <v>235</v>
      </c>
      <c r="C2642" s="622"/>
      <c r="D2642" s="4"/>
      <c r="E2642" s="475">
        <f>SUM(E2643:E2646)</f>
        <v>0</v>
      </c>
      <c r="F2642" s="475">
        <f t="shared" si="560"/>
        <v>0</v>
      </c>
      <c r="G2642" s="747">
        <f>SUM(G2643:G2646)</f>
        <v>0</v>
      </c>
      <c r="H2642" s="323"/>
      <c r="I2642" s="1825"/>
      <c r="J2642" s="1825"/>
      <c r="K2642" s="211"/>
      <c r="L2642" s="211"/>
      <c r="M2642" s="369"/>
      <c r="N2642" s="211"/>
      <c r="O2642" s="211"/>
      <c r="P2642" s="211"/>
      <c r="Q2642" s="512"/>
      <c r="R2642" s="508">
        <f t="shared" si="558"/>
        <v>0</v>
      </c>
      <c r="S2642" s="512">
        <f>Y2642-X2642-U2642</f>
        <v>0</v>
      </c>
      <c r="T2642" s="1011"/>
      <c r="U2642" s="512"/>
      <c r="V2642" s="512">
        <f>S2642-R2642</f>
        <v>0</v>
      </c>
      <c r="W2642" s="512"/>
      <c r="X2642" s="512"/>
      <c r="Y2642" s="512"/>
      <c r="Z2642" s="1193"/>
      <c r="AA2642" s="508"/>
      <c r="AB2642" s="1386"/>
      <c r="AC2642" s="1401"/>
    </row>
    <row r="2643" spans="1:29" s="2635" customFormat="1" x14ac:dyDescent="0.25">
      <c r="B2643" s="2431" t="s">
        <v>68</v>
      </c>
      <c r="C2643" s="622"/>
      <c r="D2643" s="4"/>
      <c r="E2643" s="2627"/>
      <c r="F2643" s="213">
        <f t="shared" si="560"/>
        <v>0</v>
      </c>
      <c r="G2643" s="746"/>
      <c r="H2643" s="323"/>
      <c r="I2643" s="1825"/>
      <c r="J2643" s="1825"/>
      <c r="K2643" s="211"/>
      <c r="L2643" s="211"/>
      <c r="M2643" s="369"/>
      <c r="N2643" s="211"/>
      <c r="O2643" s="211"/>
      <c r="P2643" s="211"/>
      <c r="Q2643" s="512"/>
      <c r="R2643" s="508">
        <f t="shared" si="558"/>
        <v>0</v>
      </c>
      <c r="S2643" s="512"/>
      <c r="T2643" s="1011"/>
      <c r="U2643" s="512"/>
      <c r="V2643" s="512"/>
      <c r="W2643" s="512"/>
      <c r="X2643" s="512"/>
      <c r="Y2643" s="512"/>
      <c r="Z2643" s="1193"/>
      <c r="AA2643" s="508"/>
      <c r="AB2643" s="1386"/>
      <c r="AC2643" s="1401"/>
    </row>
    <row r="2644" spans="1:29" s="2635" customFormat="1" ht="30" x14ac:dyDescent="0.25">
      <c r="B2644" s="2431" t="s">
        <v>544</v>
      </c>
      <c r="C2644" s="622"/>
      <c r="D2644" s="4"/>
      <c r="E2644" s="2627"/>
      <c r="F2644" s="213">
        <f t="shared" si="560"/>
        <v>0</v>
      </c>
      <c r="G2644" s="746"/>
      <c r="H2644" s="323"/>
      <c r="I2644" s="1825"/>
      <c r="J2644" s="1825"/>
      <c r="K2644" s="211"/>
      <c r="L2644" s="211"/>
      <c r="M2644" s="369"/>
      <c r="N2644" s="211"/>
      <c r="O2644" s="211"/>
      <c r="P2644" s="211"/>
      <c r="Q2644" s="512"/>
      <c r="R2644" s="508">
        <f t="shared" si="558"/>
        <v>0</v>
      </c>
      <c r="S2644" s="512"/>
      <c r="T2644" s="1011"/>
      <c r="U2644" s="512"/>
      <c r="V2644" s="512"/>
      <c r="W2644" s="512"/>
      <c r="X2644" s="512"/>
      <c r="Y2644" s="512"/>
      <c r="Z2644" s="1193"/>
      <c r="AA2644" s="508"/>
      <c r="AB2644" s="1386"/>
      <c r="AC2644" s="1401"/>
    </row>
    <row r="2645" spans="1:29" s="2635" customFormat="1" ht="30" x14ac:dyDescent="0.25">
      <c r="B2645" s="2431" t="s">
        <v>545</v>
      </c>
      <c r="C2645" s="622"/>
      <c r="D2645" s="4"/>
      <c r="E2645" s="2627"/>
      <c r="F2645" s="213">
        <f t="shared" si="560"/>
        <v>0</v>
      </c>
      <c r="G2645" s="746"/>
      <c r="H2645" s="323"/>
      <c r="I2645" s="1825"/>
      <c r="J2645" s="1825"/>
      <c r="K2645" s="211"/>
      <c r="L2645" s="211"/>
      <c r="M2645" s="369"/>
      <c r="N2645" s="211"/>
      <c r="O2645" s="211"/>
      <c r="P2645" s="211"/>
      <c r="Q2645" s="512"/>
      <c r="R2645" s="508">
        <f t="shared" si="558"/>
        <v>0</v>
      </c>
      <c r="S2645" s="512"/>
      <c r="T2645" s="1011"/>
      <c r="U2645" s="512"/>
      <c r="V2645" s="512"/>
      <c r="W2645" s="512"/>
      <c r="X2645" s="512"/>
      <c r="Y2645" s="512"/>
      <c r="Z2645" s="1193"/>
      <c r="AA2645" s="508"/>
      <c r="AB2645" s="1386"/>
      <c r="AC2645" s="1401"/>
    </row>
    <row r="2646" spans="1:29" s="2635" customFormat="1" ht="30" x14ac:dyDescent="0.25">
      <c r="B2646" s="2431" t="s">
        <v>74</v>
      </c>
      <c r="C2646" s="622"/>
      <c r="D2646" s="4"/>
      <c r="E2646" s="2627"/>
      <c r="F2646" s="213">
        <f t="shared" si="560"/>
        <v>0</v>
      </c>
      <c r="G2646" s="746"/>
      <c r="H2646" s="323"/>
      <c r="I2646" s="1825"/>
      <c r="J2646" s="1825"/>
      <c r="K2646" s="211"/>
      <c r="L2646" s="211"/>
      <c r="M2646" s="369"/>
      <c r="N2646" s="211"/>
      <c r="O2646" s="211"/>
      <c r="P2646" s="211"/>
      <c r="Q2646" s="512"/>
      <c r="R2646" s="508">
        <f t="shared" si="558"/>
        <v>0</v>
      </c>
      <c r="S2646" s="512"/>
      <c r="T2646" s="1011"/>
      <c r="U2646" s="512"/>
      <c r="V2646" s="512"/>
      <c r="W2646" s="512"/>
      <c r="X2646" s="512"/>
      <c r="Y2646" s="512"/>
      <c r="Z2646" s="1193"/>
      <c r="AA2646" s="508"/>
      <c r="AB2646" s="1386"/>
      <c r="AC2646" s="1401"/>
    </row>
    <row r="2647" spans="1:29" s="237" customFormat="1" ht="29.25" x14ac:dyDescent="0.25">
      <c r="A2647" s="227">
        <v>1</v>
      </c>
      <c r="B2647" s="667" t="s">
        <v>281</v>
      </c>
      <c r="C2647" s="622"/>
      <c r="D2647" s="4"/>
      <c r="E2647" s="394">
        <f>E2624+E2601</f>
        <v>0</v>
      </c>
      <c r="F2647" s="726">
        <f t="shared" si="560"/>
        <v>0</v>
      </c>
      <c r="G2647" s="3831">
        <f>G2624+G2601</f>
        <v>0</v>
      </c>
      <c r="H2647" s="984" t="e">
        <f t="shared" ref="H2647:Y2647" si="561">H2624+H2601</f>
        <v>#DIV/0!</v>
      </c>
      <c r="I2647" s="984">
        <f t="shared" si="561"/>
        <v>0</v>
      </c>
      <c r="J2647" s="984">
        <f t="shared" si="561"/>
        <v>0</v>
      </c>
      <c r="K2647" s="984">
        <f t="shared" si="561"/>
        <v>0</v>
      </c>
      <c r="L2647" s="984">
        <f t="shared" si="561"/>
        <v>0</v>
      </c>
      <c r="M2647" s="984">
        <f t="shared" si="561"/>
        <v>0</v>
      </c>
      <c r="N2647" s="984">
        <f t="shared" si="561"/>
        <v>0</v>
      </c>
      <c r="O2647" s="984">
        <f t="shared" si="561"/>
        <v>0</v>
      </c>
      <c r="P2647" s="984">
        <f t="shared" si="561"/>
        <v>0</v>
      </c>
      <c r="Q2647" s="984"/>
      <c r="R2647" s="984">
        <f t="shared" si="558"/>
        <v>0</v>
      </c>
      <c r="S2647" s="984">
        <f t="shared" si="561"/>
        <v>0</v>
      </c>
      <c r="T2647" s="984">
        <f t="shared" si="561"/>
        <v>0</v>
      </c>
      <c r="U2647" s="984">
        <f t="shared" si="561"/>
        <v>0</v>
      </c>
      <c r="V2647" s="984">
        <f t="shared" si="561"/>
        <v>0</v>
      </c>
      <c r="W2647" s="984">
        <f t="shared" si="561"/>
        <v>0</v>
      </c>
      <c r="X2647" s="984">
        <f t="shared" si="561"/>
        <v>0</v>
      </c>
      <c r="Y2647" s="984">
        <f t="shared" si="561"/>
        <v>0</v>
      </c>
      <c r="Z2647" s="1198"/>
      <c r="AA2647" s="508"/>
      <c r="AB2647" s="1386"/>
      <c r="AC2647" s="1401"/>
    </row>
    <row r="2648" spans="1:29" ht="43.5" x14ac:dyDescent="0.25">
      <c r="A2648" s="227">
        <v>1</v>
      </c>
      <c r="B2648" s="667" t="s">
        <v>310</v>
      </c>
      <c r="C2648" s="2033"/>
      <c r="D2648" s="723"/>
      <c r="E2648" s="394">
        <f>E2611</f>
        <v>0</v>
      </c>
      <c r="F2648" s="984">
        <f t="shared" si="560"/>
        <v>0</v>
      </c>
      <c r="G2648" s="3831">
        <f>G2611</f>
        <v>0</v>
      </c>
      <c r="H2648" s="984" t="e">
        <f t="shared" ref="H2648:Y2648" si="562">H2611</f>
        <v>#DIV/0!</v>
      </c>
      <c r="I2648" s="984">
        <f t="shared" si="562"/>
        <v>0</v>
      </c>
      <c r="J2648" s="984">
        <f t="shared" si="562"/>
        <v>0</v>
      </c>
      <c r="K2648" s="984">
        <f t="shared" si="562"/>
        <v>0</v>
      </c>
      <c r="L2648" s="984">
        <f t="shared" si="562"/>
        <v>0</v>
      </c>
      <c r="M2648" s="984">
        <f t="shared" si="562"/>
        <v>0</v>
      </c>
      <c r="N2648" s="984">
        <f t="shared" si="562"/>
        <v>0</v>
      </c>
      <c r="O2648" s="984">
        <f t="shared" si="562"/>
        <v>0</v>
      </c>
      <c r="P2648" s="984">
        <f t="shared" si="562"/>
        <v>0</v>
      </c>
      <c r="Q2648" s="984"/>
      <c r="R2648" s="984">
        <f t="shared" si="558"/>
        <v>0</v>
      </c>
      <c r="S2648" s="984">
        <f t="shared" si="562"/>
        <v>0</v>
      </c>
      <c r="T2648" s="984">
        <f t="shared" si="562"/>
        <v>0</v>
      </c>
      <c r="U2648" s="984">
        <f t="shared" si="562"/>
        <v>0</v>
      </c>
      <c r="V2648" s="984">
        <f t="shared" si="562"/>
        <v>0</v>
      </c>
      <c r="W2648" s="984">
        <f t="shared" si="562"/>
        <v>0</v>
      </c>
      <c r="X2648" s="984">
        <f t="shared" si="562"/>
        <v>0</v>
      </c>
      <c r="Y2648" s="984">
        <f t="shared" si="562"/>
        <v>0</v>
      </c>
      <c r="Z2648" s="1198"/>
      <c r="AA2648" s="508"/>
      <c r="AB2648" s="1386"/>
      <c r="AC2648" s="1401"/>
    </row>
    <row r="2649" spans="1:29" ht="29.25" x14ac:dyDescent="0.25">
      <c r="A2649" s="227">
        <v>1</v>
      </c>
      <c r="B2649" s="667" t="s">
        <v>282</v>
      </c>
      <c r="C2649" s="1973"/>
      <c r="D2649" s="4"/>
      <c r="E2649" s="394">
        <f>E2635+E2609</f>
        <v>0</v>
      </c>
      <c r="F2649" s="726">
        <f t="shared" si="560"/>
        <v>0</v>
      </c>
      <c r="G2649" s="3831">
        <f>G2635+G2609</f>
        <v>0</v>
      </c>
      <c r="H2649" s="984" t="e">
        <f t="shared" ref="H2649:Y2649" si="563">H2635+H2609</f>
        <v>#DIV/0!</v>
      </c>
      <c r="I2649" s="984">
        <f t="shared" si="563"/>
        <v>0</v>
      </c>
      <c r="J2649" s="984">
        <f t="shared" si="563"/>
        <v>0</v>
      </c>
      <c r="K2649" s="984">
        <f t="shared" si="563"/>
        <v>0</v>
      </c>
      <c r="L2649" s="984">
        <f t="shared" si="563"/>
        <v>0</v>
      </c>
      <c r="M2649" s="984">
        <f t="shared" si="563"/>
        <v>0</v>
      </c>
      <c r="N2649" s="984">
        <f t="shared" si="563"/>
        <v>0</v>
      </c>
      <c r="O2649" s="984">
        <f t="shared" si="563"/>
        <v>0</v>
      </c>
      <c r="P2649" s="984">
        <f t="shared" si="563"/>
        <v>0</v>
      </c>
      <c r="Q2649" s="984"/>
      <c r="R2649" s="984">
        <f t="shared" si="558"/>
        <v>0</v>
      </c>
      <c r="S2649" s="984">
        <f t="shared" si="563"/>
        <v>0</v>
      </c>
      <c r="T2649" s="984">
        <f t="shared" si="563"/>
        <v>0</v>
      </c>
      <c r="U2649" s="984">
        <f t="shared" si="563"/>
        <v>0</v>
      </c>
      <c r="V2649" s="984">
        <f t="shared" si="563"/>
        <v>0</v>
      </c>
      <c r="W2649" s="984">
        <f t="shared" si="563"/>
        <v>0</v>
      </c>
      <c r="X2649" s="984">
        <f t="shared" si="563"/>
        <v>0</v>
      </c>
      <c r="Y2649" s="984">
        <f t="shared" si="563"/>
        <v>0</v>
      </c>
      <c r="Z2649" s="1198"/>
      <c r="AA2649" s="508"/>
      <c r="AB2649" s="1386"/>
      <c r="AC2649" s="1401"/>
    </row>
    <row r="2650" spans="1:29" ht="29.25" x14ac:dyDescent="0.25">
      <c r="A2650" s="227">
        <v>1</v>
      </c>
      <c r="B2650" s="667" t="s">
        <v>283</v>
      </c>
      <c r="C2650" s="622"/>
      <c r="D2650" s="4"/>
      <c r="E2650" s="394">
        <f>E2639+E2622</f>
        <v>0</v>
      </c>
      <c r="F2650" s="984">
        <f t="shared" si="560"/>
        <v>0</v>
      </c>
      <c r="G2650" s="3831">
        <f>G2639+G2622</f>
        <v>11</v>
      </c>
      <c r="H2650" s="984" t="e">
        <f t="shared" ref="H2650:Y2650" si="564">H2639+H2622</f>
        <v>#DIV/0!</v>
      </c>
      <c r="I2650" s="984">
        <f t="shared" si="564"/>
        <v>0</v>
      </c>
      <c r="J2650" s="984">
        <f t="shared" si="564"/>
        <v>0</v>
      </c>
      <c r="K2650" s="984">
        <f t="shared" si="564"/>
        <v>0</v>
      </c>
      <c r="L2650" s="984">
        <f t="shared" si="564"/>
        <v>0</v>
      </c>
      <c r="M2650" s="984">
        <f t="shared" si="564"/>
        <v>0</v>
      </c>
      <c r="N2650" s="984">
        <f t="shared" si="564"/>
        <v>0</v>
      </c>
      <c r="O2650" s="984">
        <f t="shared" si="564"/>
        <v>0</v>
      </c>
      <c r="P2650" s="984">
        <f t="shared" si="564"/>
        <v>0</v>
      </c>
      <c r="Q2650" s="984"/>
      <c r="R2650" s="984">
        <f t="shared" si="558"/>
        <v>0</v>
      </c>
      <c r="S2650" s="984">
        <f t="shared" si="564"/>
        <v>0</v>
      </c>
      <c r="T2650" s="984">
        <f t="shared" si="564"/>
        <v>0</v>
      </c>
      <c r="U2650" s="984">
        <f t="shared" si="564"/>
        <v>0</v>
      </c>
      <c r="V2650" s="984">
        <f t="shared" si="564"/>
        <v>0</v>
      </c>
      <c r="W2650" s="984">
        <f t="shared" si="564"/>
        <v>0</v>
      </c>
      <c r="X2650" s="984">
        <f t="shared" si="564"/>
        <v>0</v>
      </c>
      <c r="Y2650" s="984">
        <f t="shared" si="564"/>
        <v>10.99098</v>
      </c>
      <c r="Z2650" s="1198"/>
      <c r="AA2650" s="508"/>
      <c r="AB2650" s="1386"/>
      <c r="AC2650" s="1401"/>
    </row>
    <row r="2651" spans="1:29" x14ac:dyDescent="0.25">
      <c r="A2651" s="227">
        <v>1</v>
      </c>
      <c r="B2651" s="668" t="s">
        <v>138</v>
      </c>
      <c r="C2651" s="622"/>
      <c r="D2651" s="4"/>
      <c r="E2651" s="394">
        <v>180</v>
      </c>
      <c r="F2651" s="726">
        <f t="shared" si="560"/>
        <v>15</v>
      </c>
      <c r="G2651" s="3831">
        <f>G2648+G2647+G2650+G2610*2.9+G2638/4.2</f>
        <v>11</v>
      </c>
      <c r="H2651" s="984">
        <f>G2651/F2651*100</f>
        <v>73.333333333333329</v>
      </c>
      <c r="I2651" s="1825"/>
      <c r="J2651" s="1825"/>
      <c r="K2651" s="211"/>
      <c r="L2651" s="211"/>
      <c r="M2651" s="369"/>
      <c r="N2651" s="211"/>
      <c r="O2651" s="211"/>
      <c r="P2651" s="211"/>
      <c r="Q2651" s="512">
        <v>150</v>
      </c>
      <c r="R2651" s="508">
        <f t="shared" si="558"/>
        <v>12.5</v>
      </c>
      <c r="S2651" s="512">
        <f t="shared" ref="S2651:X2651" si="565">S2650+S2599+S2611+S2600+S2642+S2623+S2632</f>
        <v>0</v>
      </c>
      <c r="T2651" s="1011">
        <f t="shared" si="565"/>
        <v>0</v>
      </c>
      <c r="U2651" s="512">
        <f t="shared" si="565"/>
        <v>0</v>
      </c>
      <c r="V2651" s="512">
        <f t="shared" si="565"/>
        <v>0</v>
      </c>
      <c r="W2651" s="512">
        <f t="shared" si="565"/>
        <v>0</v>
      </c>
      <c r="X2651" s="512">
        <f t="shared" si="565"/>
        <v>0</v>
      </c>
      <c r="Y2651" s="512">
        <f>Y2650+Y2599+Y2611+Y2600+Y2642+Y2623+Y2632</f>
        <v>10.99098</v>
      </c>
      <c r="Z2651" s="1198"/>
      <c r="AA2651" s="508"/>
      <c r="AB2651" s="1386"/>
      <c r="AC2651" s="1401"/>
    </row>
    <row r="2652" spans="1:29" ht="30" x14ac:dyDescent="0.25">
      <c r="A2652" s="227">
        <v>1</v>
      </c>
      <c r="B2652" s="2" t="s">
        <v>127</v>
      </c>
      <c r="C2652" s="2360"/>
      <c r="D2652" s="723"/>
      <c r="E2652" s="2361"/>
      <c r="F2652" s="1806">
        <f t="shared" si="560"/>
        <v>0</v>
      </c>
      <c r="G2652" s="3903"/>
      <c r="H2652" s="1806"/>
      <c r="I2652" s="2362"/>
      <c r="J2652" s="340"/>
      <c r="K2652" s="1806"/>
      <c r="L2652" s="1806"/>
      <c r="M2652" s="2361"/>
      <c r="N2652" s="254"/>
      <c r="O2652" s="254"/>
      <c r="P2652" s="254"/>
      <c r="Q2652" s="512"/>
      <c r="R2652" s="508">
        <f t="shared" si="558"/>
        <v>0</v>
      </c>
      <c r="S2652" s="512"/>
      <c r="T2652" s="1011"/>
      <c r="U2652" s="512"/>
      <c r="V2652" s="512"/>
      <c r="W2652" s="512"/>
      <c r="X2652" s="512"/>
      <c r="Y2652" s="512"/>
      <c r="Z2652" s="2298"/>
      <c r="AA2652" s="508"/>
      <c r="AB2652" s="1386"/>
      <c r="AC2652" s="1401"/>
    </row>
    <row r="2653" spans="1:29" x14ac:dyDescent="0.25">
      <c r="A2653" s="227">
        <v>1</v>
      </c>
      <c r="B2653" s="222" t="s">
        <v>129</v>
      </c>
      <c r="C2653" s="619"/>
      <c r="D2653" s="2340">
        <v>240</v>
      </c>
      <c r="E2653" s="404"/>
      <c r="F2653" s="213">
        <f t="shared" si="560"/>
        <v>0</v>
      </c>
      <c r="G2653" s="708"/>
      <c r="H2653" s="213" t="e">
        <f>G2653/F2653*100</f>
        <v>#DIV/0!</v>
      </c>
      <c r="I2653" s="1960">
        <v>30</v>
      </c>
      <c r="J2653" s="253" t="e">
        <f>M2653/G2653</f>
        <v>#DIV/0!</v>
      </c>
      <c r="K2653" s="254">
        <f>ROUND(E2653*I2653,0)</f>
        <v>0</v>
      </c>
      <c r="L2653" s="254">
        <f>ROUND(K2653/12*$B$4,0)</f>
        <v>0</v>
      </c>
      <c r="M2653" s="3576"/>
      <c r="N2653" s="254" t="e">
        <f>M2653/L2653*100</f>
        <v>#DIV/0!</v>
      </c>
      <c r="O2653" s="254">
        <f>ROUND(K2653/D2653,0)</f>
        <v>0</v>
      </c>
      <c r="P2653" s="254" t="e">
        <f>M2653/$B$4*12/O2653</f>
        <v>#DIV/0!</v>
      </c>
      <c r="Q2653" s="512"/>
      <c r="R2653" s="508">
        <f t="shared" si="558"/>
        <v>0</v>
      </c>
      <c r="S2653" s="512"/>
      <c r="T2653" s="1011"/>
      <c r="U2653" s="512"/>
      <c r="V2653" s="512"/>
      <c r="W2653" s="512"/>
      <c r="X2653" s="512"/>
      <c r="Y2653" s="512"/>
      <c r="Z2653" s="1213"/>
      <c r="AA2653" s="508"/>
      <c r="AB2653" s="1386"/>
      <c r="AC2653" s="1401"/>
    </row>
    <row r="2654" spans="1:29" s="237" customFormat="1" x14ac:dyDescent="0.25">
      <c r="A2654" s="227">
        <v>1</v>
      </c>
      <c r="B2654" s="222" t="s">
        <v>67</v>
      </c>
      <c r="C2654" s="619"/>
      <c r="D2654" s="2340">
        <v>240</v>
      </c>
      <c r="E2654" s="404"/>
      <c r="F2654" s="213">
        <f t="shared" si="560"/>
        <v>0</v>
      </c>
      <c r="G2654" s="708"/>
      <c r="H2654" s="213" t="e">
        <f>G2654/F2654*100</f>
        <v>#DIV/0!</v>
      </c>
      <c r="I2654" s="1960">
        <v>8</v>
      </c>
      <c r="J2654" s="253" t="e">
        <f>M2654/G2654</f>
        <v>#DIV/0!</v>
      </c>
      <c r="K2654" s="254">
        <f>ROUND(E2654*I2654,0)</f>
        <v>0</v>
      </c>
      <c r="L2654" s="254">
        <f>ROUND(K2654/12*$B$4,0)</f>
        <v>0</v>
      </c>
      <c r="M2654" s="3576"/>
      <c r="N2654" s="254" t="e">
        <f>M2654/L2654*100</f>
        <v>#DIV/0!</v>
      </c>
      <c r="O2654" s="254">
        <f>ROUND(K2654/D2654,0)</f>
        <v>0</v>
      </c>
      <c r="P2654" s="254" t="e">
        <f>M2654/$B$4*12/O2654</f>
        <v>#DIV/0!</v>
      </c>
      <c r="Q2654" s="512"/>
      <c r="R2654" s="508">
        <f t="shared" si="558"/>
        <v>0</v>
      </c>
      <c r="S2654" s="512"/>
      <c r="T2654" s="1011"/>
      <c r="U2654" s="512"/>
      <c r="V2654" s="512"/>
      <c r="W2654" s="512"/>
      <c r="X2654" s="512"/>
      <c r="Y2654" s="512"/>
      <c r="Z2654" s="1213"/>
      <c r="AA2654" s="508"/>
      <c r="AB2654" s="1386"/>
      <c r="AC2654" s="1401"/>
    </row>
    <row r="2655" spans="1:29" s="237" customFormat="1" x14ac:dyDescent="0.25">
      <c r="A2655" s="227">
        <v>1</v>
      </c>
      <c r="B2655" s="1515" t="s">
        <v>10</v>
      </c>
      <c r="C2655" s="619"/>
      <c r="D2655" s="2344">
        <v>240</v>
      </c>
      <c r="E2655" s="405"/>
      <c r="F2655" s="219">
        <f t="shared" si="560"/>
        <v>0</v>
      </c>
      <c r="G2655" s="3771"/>
      <c r="H2655" s="219" t="e">
        <f>G2655/F2655*100</f>
        <v>#DIV/0!</v>
      </c>
      <c r="I2655" s="2089">
        <v>8</v>
      </c>
      <c r="J2655" s="253" t="e">
        <f>M2655/G2655</f>
        <v>#DIV/0!</v>
      </c>
      <c r="K2655" s="254">
        <f>ROUND(E2655*I2655,0)</f>
        <v>0</v>
      </c>
      <c r="L2655" s="254">
        <f>ROUND(K2655/12*$B$4,0)</f>
        <v>0</v>
      </c>
      <c r="M2655" s="3577"/>
      <c r="N2655" s="430" t="e">
        <f>M2655/L2655*100</f>
        <v>#DIV/0!</v>
      </c>
      <c r="O2655" s="254">
        <f>ROUND(K2655/D2655,0)</f>
        <v>0</v>
      </c>
      <c r="P2655" s="254" t="e">
        <f>M2655/$B$4*12/O2655</f>
        <v>#DIV/0!</v>
      </c>
      <c r="Q2655" s="513"/>
      <c r="R2655" s="1119">
        <f t="shared" si="558"/>
        <v>0</v>
      </c>
      <c r="S2655" s="513"/>
      <c r="T2655" s="1433"/>
      <c r="U2655" s="513"/>
      <c r="V2655" s="513"/>
      <c r="W2655" s="513"/>
      <c r="X2655" s="513"/>
      <c r="Y2655" s="513"/>
      <c r="Z2655" s="1407"/>
      <c r="AA2655" s="1119"/>
      <c r="AB2655" s="1386"/>
      <c r="AC2655" s="1401"/>
    </row>
    <row r="2656" spans="1:29" x14ac:dyDescent="0.25">
      <c r="A2656" s="227">
        <v>1</v>
      </c>
      <c r="B2656" s="2363" t="s">
        <v>184</v>
      </c>
      <c r="C2656" s="1585"/>
      <c r="D2656" s="2364"/>
      <c r="E2656" s="2365">
        <f>SUM(E2653:E2655)</f>
        <v>0</v>
      </c>
      <c r="F2656" s="267">
        <f t="shared" si="560"/>
        <v>0</v>
      </c>
      <c r="G2656" s="3781">
        <f>SUM(G2653:G2655)</f>
        <v>0</v>
      </c>
      <c r="H2656" s="267" t="e">
        <f>G2656/F2656*100</f>
        <v>#DIV/0!</v>
      </c>
      <c r="I2656" s="2366" t="e">
        <f>K2656/E2656</f>
        <v>#DIV/0!</v>
      </c>
      <c r="J2656" s="1411" t="e">
        <f>M2656/G2656</f>
        <v>#DIV/0!</v>
      </c>
      <c r="K2656" s="1509">
        <f>SUM(K2653:K2655)</f>
        <v>0</v>
      </c>
      <c r="L2656" s="1509">
        <f>SUM(L2653:L2655)</f>
        <v>0</v>
      </c>
      <c r="M2656" s="3589">
        <f>SUM(M2653:M2655)</f>
        <v>0</v>
      </c>
      <c r="N2656" s="1509" t="e">
        <f>M2656/L2656*100</f>
        <v>#DIV/0!</v>
      </c>
      <c r="O2656" s="1509">
        <f>SUM(O2653:O2655)</f>
        <v>0</v>
      </c>
      <c r="P2656" s="430" t="e">
        <f>M2656/$B$4*12/O2656</f>
        <v>#DIV/0!</v>
      </c>
      <c r="Q2656" s="513"/>
      <c r="R2656" s="1122">
        <f t="shared" si="558"/>
        <v>0</v>
      </c>
      <c r="S2656" s="513"/>
      <c r="T2656" s="1433"/>
      <c r="U2656" s="513"/>
      <c r="V2656" s="513"/>
      <c r="W2656" s="513"/>
      <c r="X2656" s="513"/>
      <c r="Y2656" s="513"/>
      <c r="Z2656" s="1482"/>
      <c r="AA2656" s="1119"/>
      <c r="AB2656" s="1386"/>
      <c r="AC2656" s="1401"/>
    </row>
    <row r="2657" spans="1:29" s="237" customFormat="1" ht="29.25" x14ac:dyDescent="0.25">
      <c r="A2657" s="227">
        <v>1</v>
      </c>
      <c r="B2657" s="1590" t="s">
        <v>215</v>
      </c>
      <c r="C2657" s="1589"/>
      <c r="D2657" s="1590"/>
      <c r="E2657" s="402">
        <f>E2656</f>
        <v>0</v>
      </c>
      <c r="F2657" s="2367">
        <f t="shared" si="560"/>
        <v>0</v>
      </c>
      <c r="G2657" s="3911">
        <f t="shared" ref="G2657:P2657" si="566">G2656</f>
        <v>0</v>
      </c>
      <c r="H2657" s="2367" t="e">
        <f t="shared" si="566"/>
        <v>#DIV/0!</v>
      </c>
      <c r="I2657" s="2065" t="e">
        <f t="shared" si="566"/>
        <v>#DIV/0!</v>
      </c>
      <c r="J2657" s="1642" t="e">
        <f t="shared" si="566"/>
        <v>#DIV/0!</v>
      </c>
      <c r="K2657" s="2367">
        <f t="shared" si="566"/>
        <v>0</v>
      </c>
      <c r="L2657" s="2367">
        <f t="shared" si="566"/>
        <v>0</v>
      </c>
      <c r="M2657" s="402">
        <f t="shared" si="566"/>
        <v>0</v>
      </c>
      <c r="N2657" s="1505" t="e">
        <f t="shared" si="566"/>
        <v>#DIV/0!</v>
      </c>
      <c r="O2657" s="2367">
        <f t="shared" si="566"/>
        <v>0</v>
      </c>
      <c r="P2657" s="1505" t="e">
        <f t="shared" si="566"/>
        <v>#DIV/0!</v>
      </c>
      <c r="Q2657" s="510"/>
      <c r="R2657" s="2637">
        <f t="shared" si="558"/>
        <v>0</v>
      </c>
      <c r="S2657" s="510">
        <f>Y2657-X2657</f>
        <v>0</v>
      </c>
      <c r="T2657" s="1015"/>
      <c r="U2657" s="510"/>
      <c r="V2657" s="510">
        <f>S2657-R2657</f>
        <v>0</v>
      </c>
      <c r="W2657" s="510"/>
      <c r="X2657" s="510"/>
      <c r="Y2657" s="510"/>
      <c r="Z2657" s="2368"/>
      <c r="AA2657" s="1124"/>
      <c r="AB2657" s="1386"/>
      <c r="AC2657" s="1401"/>
    </row>
    <row r="2658" spans="1:29" s="237" customFormat="1" x14ac:dyDescent="0.25">
      <c r="A2658" s="227">
        <v>1</v>
      </c>
      <c r="B2658" s="2118" t="s">
        <v>211</v>
      </c>
      <c r="C2658" s="1812"/>
      <c r="D2658" s="2369"/>
      <c r="E2658" s="407">
        <f>E2661</f>
        <v>25</v>
      </c>
      <c r="F2658" s="1426">
        <f t="shared" si="560"/>
        <v>2.0833333333333335</v>
      </c>
      <c r="G2658" s="3774">
        <f>G2661</f>
        <v>0</v>
      </c>
      <c r="H2658" s="998">
        <f>G2658/F2658*100</f>
        <v>0</v>
      </c>
      <c r="I2658" s="2369"/>
      <c r="J2658" s="2369"/>
      <c r="K2658" s="2369"/>
      <c r="L2658" s="2369"/>
      <c r="M2658" s="449"/>
      <c r="N2658" s="2369"/>
      <c r="O2658" s="2369"/>
      <c r="P2658" s="2369"/>
      <c r="Q2658" s="511"/>
      <c r="R2658" s="554">
        <f t="shared" si="558"/>
        <v>0</v>
      </c>
      <c r="S2658" s="511"/>
      <c r="T2658" s="1014"/>
      <c r="U2658" s="511"/>
      <c r="V2658" s="511"/>
      <c r="W2658" s="511"/>
      <c r="X2658" s="511"/>
      <c r="Y2658" s="511"/>
      <c r="Z2658" s="1181"/>
      <c r="AA2658" s="554"/>
      <c r="AB2658" s="1386"/>
      <c r="AC2658" s="1401"/>
    </row>
    <row r="2659" spans="1:29" s="237" customFormat="1" x14ac:dyDescent="0.25">
      <c r="A2659" s="227">
        <v>1</v>
      </c>
      <c r="B2659" s="2370" t="s">
        <v>212</v>
      </c>
      <c r="C2659" s="2371"/>
      <c r="D2659" s="2364"/>
      <c r="E2659" s="374">
        <f>E2661-E2660</f>
        <v>25</v>
      </c>
      <c r="F2659" s="214">
        <f t="shared" si="560"/>
        <v>2.0833333333333335</v>
      </c>
      <c r="G2659" s="680"/>
      <c r="H2659" s="214">
        <f>G2659/F2659*100</f>
        <v>0</v>
      </c>
      <c r="I2659" s="2364"/>
      <c r="J2659" s="2364"/>
      <c r="K2659" s="2364"/>
      <c r="L2659" s="2364"/>
      <c r="M2659" s="2365"/>
      <c r="N2659" s="2364"/>
      <c r="O2659" s="2364"/>
      <c r="P2659" s="2364"/>
      <c r="Q2659" s="512"/>
      <c r="R2659" s="508">
        <f t="shared" si="558"/>
        <v>0</v>
      </c>
      <c r="S2659" s="512"/>
      <c r="T2659" s="1011"/>
      <c r="U2659" s="512"/>
      <c r="V2659" s="512"/>
      <c r="W2659" s="512"/>
      <c r="X2659" s="512"/>
      <c r="Y2659" s="512"/>
      <c r="Z2659" s="1175"/>
      <c r="AA2659" s="508"/>
      <c r="AB2659" s="1386"/>
      <c r="AC2659" s="1401"/>
    </row>
    <row r="2660" spans="1:29" ht="30" x14ac:dyDescent="0.25">
      <c r="A2660" s="227">
        <v>1</v>
      </c>
      <c r="B2660" s="2373" t="s">
        <v>213</v>
      </c>
      <c r="C2660" s="2374"/>
      <c r="D2660" s="2375"/>
      <c r="E2660" s="374"/>
      <c r="F2660" s="214">
        <f t="shared" si="560"/>
        <v>0</v>
      </c>
      <c r="G2660" s="680"/>
      <c r="H2660" s="214" t="e">
        <f>G2660/F2660*100</f>
        <v>#DIV/0!</v>
      </c>
      <c r="I2660" s="2375"/>
      <c r="J2660" s="2375"/>
      <c r="K2660" s="2375"/>
      <c r="L2660" s="2375"/>
      <c r="M2660" s="2361"/>
      <c r="N2660" s="2375"/>
      <c r="O2660" s="2375"/>
      <c r="P2660" s="2364"/>
      <c r="Q2660" s="512"/>
      <c r="R2660" s="508">
        <f t="shared" si="558"/>
        <v>0</v>
      </c>
      <c r="S2660" s="512"/>
      <c r="T2660" s="1011"/>
      <c r="U2660" s="512"/>
      <c r="V2660" s="512"/>
      <c r="W2660" s="512"/>
      <c r="X2660" s="512"/>
      <c r="Y2660" s="512"/>
      <c r="Z2660" s="1175"/>
      <c r="AA2660" s="508"/>
      <c r="AB2660" s="1386"/>
      <c r="AC2660" s="1401"/>
    </row>
    <row r="2661" spans="1:29" ht="30" thickBot="1" x14ac:dyDescent="0.3">
      <c r="A2661" s="227">
        <v>1</v>
      </c>
      <c r="B2661" s="2032" t="s">
        <v>218</v>
      </c>
      <c r="C2661" s="2376"/>
      <c r="D2661" s="2032"/>
      <c r="E2661" s="2377">
        <v>25</v>
      </c>
      <c r="F2661" s="2378">
        <f t="shared" si="560"/>
        <v>2.0833333333333335</v>
      </c>
      <c r="G2661" s="3912"/>
      <c r="H2661" s="998">
        <f>G2661/F2661*100</f>
        <v>0</v>
      </c>
      <c r="I2661" s="2379"/>
      <c r="J2661" s="2379"/>
      <c r="K2661" s="2379"/>
      <c r="L2661" s="2379"/>
      <c r="M2661" s="3621"/>
      <c r="N2661" s="2379"/>
      <c r="O2661" s="2379"/>
      <c r="P2661" s="2380"/>
      <c r="Q2661" s="514">
        <v>100</v>
      </c>
      <c r="R2661" s="1115">
        <f t="shared" si="558"/>
        <v>8.3333333333333339</v>
      </c>
      <c r="S2661" s="514">
        <f>Y2661-X2661</f>
        <v>0</v>
      </c>
      <c r="T2661" s="1583"/>
      <c r="U2661" s="514"/>
      <c r="V2661" s="514">
        <f>S2661-R2661</f>
        <v>-8.3333333333333339</v>
      </c>
      <c r="W2661" s="514"/>
      <c r="X2661" s="514"/>
      <c r="Y2661" s="514"/>
      <c r="Z2661" s="2381"/>
      <c r="AA2661" s="1120"/>
      <c r="AB2661" s="1386"/>
      <c r="AC2661" s="1401"/>
    </row>
    <row r="2662" spans="1:29" ht="15.75" thickBot="1" x14ac:dyDescent="0.3">
      <c r="A2662" s="227">
        <v>1</v>
      </c>
      <c r="B2662" s="920" t="s">
        <v>316</v>
      </c>
      <c r="C2662" s="2382"/>
      <c r="D2662" s="2383"/>
      <c r="E2662" s="403"/>
      <c r="F2662" s="2383">
        <f t="shared" si="560"/>
        <v>0</v>
      </c>
      <c r="G2662" s="3913"/>
      <c r="H2662" s="2383"/>
      <c r="I2662" s="2384"/>
      <c r="J2662" s="2384"/>
      <c r="K2662" s="2385"/>
      <c r="L2662" s="2385"/>
      <c r="M2662" s="3695">
        <f>M2657+M2597</f>
        <v>14</v>
      </c>
      <c r="N2662" s="3696"/>
      <c r="O2662" s="3696"/>
      <c r="P2662" s="3696"/>
      <c r="Q2662" s="3690">
        <v>1250</v>
      </c>
      <c r="R2662" s="3690">
        <f t="shared" si="558"/>
        <v>104.16666666666667</v>
      </c>
      <c r="S2662" s="3690">
        <f t="shared" ref="S2662:V2662" si="567">S2661+S2657+S2651+S2597</f>
        <v>205.74740000000003</v>
      </c>
      <c r="T2662" s="3690">
        <f t="shared" si="567"/>
        <v>0</v>
      </c>
      <c r="U2662" s="3690">
        <f t="shared" si="567"/>
        <v>0</v>
      </c>
      <c r="V2662" s="3690">
        <f t="shared" si="567"/>
        <v>114.08073333333337</v>
      </c>
      <c r="W2662" s="3690"/>
      <c r="X2662" s="3690">
        <f>X2661+X2657+X2651+X2597</f>
        <v>0</v>
      </c>
      <c r="Y2662" s="3690">
        <f>Y2661+Y2657+Y2651+Y2597</f>
        <v>216.73838000000003</v>
      </c>
      <c r="Z2662" s="2386"/>
      <c r="AA2662" s="1121"/>
      <c r="AB2662" s="1386"/>
      <c r="AC2662" s="1401"/>
    </row>
    <row r="2663" spans="1:29" x14ac:dyDescent="0.25">
      <c r="A2663" s="227">
        <v>1</v>
      </c>
      <c r="B2663" s="2387" t="s">
        <v>170</v>
      </c>
      <c r="C2663" s="2388"/>
      <c r="D2663" s="2389"/>
      <c r="E2663" s="2390"/>
      <c r="F2663" s="2389">
        <f t="shared" si="560"/>
        <v>0</v>
      </c>
      <c r="G2663" s="356"/>
      <c r="H2663" s="2389"/>
      <c r="I2663" s="2391"/>
      <c r="J2663" s="2391"/>
      <c r="K2663" s="2391"/>
      <c r="L2663" s="2391"/>
      <c r="M2663" s="3622"/>
      <c r="N2663" s="2391"/>
      <c r="O2663" s="2391"/>
      <c r="P2663" s="2391"/>
      <c r="Q2663" s="556">
        <v>1250</v>
      </c>
      <c r="R2663" s="556">
        <f t="shared" ref="R2663:R2726" si="568">Q2663/12*$B$4</f>
        <v>104.16666666666667</v>
      </c>
      <c r="S2663" s="556">
        <f t="shared" ref="S2663:X2663" si="569">SUM(S2662)</f>
        <v>205.74740000000003</v>
      </c>
      <c r="T2663" s="1583">
        <f>SUM(T2662)</f>
        <v>0</v>
      </c>
      <c r="U2663" s="514">
        <f>SUM(U2662)</f>
        <v>0</v>
      </c>
      <c r="V2663" s="556">
        <f t="shared" si="569"/>
        <v>114.08073333333337</v>
      </c>
      <c r="W2663" s="556"/>
      <c r="X2663" s="556">
        <f t="shared" si="569"/>
        <v>0</v>
      </c>
      <c r="Y2663" s="556">
        <f>SUM(Y2662)</f>
        <v>216.73838000000003</v>
      </c>
      <c r="Z2663" s="1799"/>
      <c r="AA2663" s="1120"/>
      <c r="AB2663" s="1386"/>
      <c r="AC2663" s="1401"/>
    </row>
    <row r="2664" spans="1:29" ht="29.25" x14ac:dyDescent="0.25">
      <c r="A2664" s="227">
        <v>1</v>
      </c>
      <c r="B2664" s="2392" t="s">
        <v>7</v>
      </c>
      <c r="C2664" s="2393"/>
      <c r="D2664" s="2394"/>
      <c r="E2664" s="2395">
        <f>SUM(E2597)</f>
        <v>50</v>
      </c>
      <c r="F2664" s="2394">
        <f t="shared" si="560"/>
        <v>4.166666666666667</v>
      </c>
      <c r="G2664" s="3911">
        <f>SUM(G2597)</f>
        <v>3</v>
      </c>
      <c r="H2664" s="2394">
        <f>G2664/F2664*100</f>
        <v>72</v>
      </c>
      <c r="I2664" s="2394">
        <f t="shared" ref="I2664:V2664" si="570">SUM(I2597)</f>
        <v>0</v>
      </c>
      <c r="J2664" s="2394">
        <f t="shared" si="570"/>
        <v>4.666666666666667</v>
      </c>
      <c r="K2664" s="2394">
        <f t="shared" si="570"/>
        <v>0</v>
      </c>
      <c r="L2664" s="2394">
        <f t="shared" si="570"/>
        <v>0</v>
      </c>
      <c r="M2664" s="2395">
        <f t="shared" si="570"/>
        <v>14</v>
      </c>
      <c r="N2664" s="2394" t="e">
        <f t="shared" si="570"/>
        <v>#DIV/0!</v>
      </c>
      <c r="O2664" s="2394">
        <f t="shared" si="570"/>
        <v>0</v>
      </c>
      <c r="P2664" s="2394" t="e">
        <f t="shared" si="570"/>
        <v>#DIV/0!</v>
      </c>
      <c r="Q2664" s="557">
        <v>1000</v>
      </c>
      <c r="R2664" s="557">
        <f t="shared" si="568"/>
        <v>83.333333333333329</v>
      </c>
      <c r="S2664" s="557">
        <f t="shared" si="570"/>
        <v>205.74740000000003</v>
      </c>
      <c r="T2664" s="1015">
        <f t="shared" si="570"/>
        <v>0</v>
      </c>
      <c r="U2664" s="510">
        <f t="shared" si="570"/>
        <v>0</v>
      </c>
      <c r="V2664" s="557">
        <f t="shared" si="570"/>
        <v>122.4140666666667</v>
      </c>
      <c r="W2664" s="557"/>
      <c r="X2664" s="557">
        <f>SUM(X2597)</f>
        <v>0</v>
      </c>
      <c r="Y2664" s="557">
        <f>SUM(Y2597)</f>
        <v>205.74740000000003</v>
      </c>
      <c r="Z2664" s="2368"/>
      <c r="AA2664" s="1124"/>
      <c r="AB2664" s="1386"/>
      <c r="AC2664" s="1401"/>
    </row>
    <row r="2665" spans="1:29" x14ac:dyDescent="0.25">
      <c r="A2665" s="227">
        <v>1</v>
      </c>
      <c r="B2665" s="445" t="s">
        <v>14</v>
      </c>
      <c r="C2665" s="445"/>
      <c r="D2665" s="2396"/>
      <c r="E2665" s="2397"/>
      <c r="F2665" s="2396">
        <f t="shared" si="560"/>
        <v>0</v>
      </c>
      <c r="G2665" s="299"/>
      <c r="H2665" s="2398"/>
      <c r="I2665" s="2399"/>
      <c r="J2665" s="2399"/>
      <c r="K2665" s="2400"/>
      <c r="L2665" s="2400"/>
      <c r="M2665" s="2275"/>
      <c r="N2665" s="2400"/>
      <c r="O2665" s="2400"/>
      <c r="P2665" s="2400"/>
      <c r="Q2665" s="561"/>
      <c r="R2665" s="561">
        <f t="shared" si="568"/>
        <v>0</v>
      </c>
      <c r="S2665" s="561"/>
      <c r="T2665" s="1014"/>
      <c r="U2665" s="511"/>
      <c r="V2665" s="561"/>
      <c r="W2665" s="561"/>
      <c r="X2665" s="561"/>
      <c r="Y2665" s="561"/>
      <c r="Z2665" s="1173"/>
      <c r="AA2665" s="554"/>
      <c r="AB2665" s="1386"/>
      <c r="AC2665" s="1401"/>
    </row>
    <row r="2666" spans="1:29" x14ac:dyDescent="0.25">
      <c r="A2666" s="227">
        <v>1</v>
      </c>
      <c r="B2666" s="301" t="s">
        <v>207</v>
      </c>
      <c r="C2666" s="2401"/>
      <c r="D2666" s="985"/>
      <c r="E2666" s="2289"/>
      <c r="F2666" s="985">
        <f t="shared" si="560"/>
        <v>0</v>
      </c>
      <c r="G2666" s="746"/>
      <c r="H2666" s="985"/>
      <c r="I2666" s="2402"/>
      <c r="J2666" s="2402"/>
      <c r="K2666" s="2403"/>
      <c r="L2666" s="2403"/>
      <c r="M2666" s="2279"/>
      <c r="N2666" s="2403"/>
      <c r="O2666" s="2403"/>
      <c r="P2666" s="2403"/>
      <c r="Q2666" s="559"/>
      <c r="R2666" s="559">
        <f t="shared" si="568"/>
        <v>0</v>
      </c>
      <c r="S2666" s="559">
        <f t="shared" ref="S2666:V2667" si="571">S2599</f>
        <v>0</v>
      </c>
      <c r="T2666" s="1011">
        <f t="shared" si="571"/>
        <v>0</v>
      </c>
      <c r="U2666" s="512">
        <f t="shared" si="571"/>
        <v>0</v>
      </c>
      <c r="V2666" s="559">
        <f t="shared" si="571"/>
        <v>0</v>
      </c>
      <c r="W2666" s="559"/>
      <c r="X2666" s="559">
        <f>X2599</f>
        <v>0</v>
      </c>
      <c r="Y2666" s="559">
        <f>Y2599</f>
        <v>0</v>
      </c>
      <c r="Z2666" s="1193"/>
      <c r="AA2666" s="508"/>
      <c r="AB2666" s="1386"/>
      <c r="AC2666" s="1401"/>
    </row>
    <row r="2667" spans="1:29" x14ac:dyDescent="0.25">
      <c r="A2667" s="227">
        <v>1</v>
      </c>
      <c r="B2667" s="301" t="s">
        <v>331</v>
      </c>
      <c r="C2667" s="2401"/>
      <c r="D2667" s="985"/>
      <c r="E2667" s="2289"/>
      <c r="F2667" s="985">
        <f t="shared" si="560"/>
        <v>0</v>
      </c>
      <c r="G2667" s="746"/>
      <c r="H2667" s="985"/>
      <c r="I2667" s="2402"/>
      <c r="J2667" s="2402"/>
      <c r="K2667" s="2403"/>
      <c r="L2667" s="2403"/>
      <c r="M2667" s="2279"/>
      <c r="N2667" s="2403"/>
      <c r="O2667" s="2403"/>
      <c r="P2667" s="2403"/>
      <c r="Q2667" s="559"/>
      <c r="R2667" s="559">
        <f t="shared" si="568"/>
        <v>0</v>
      </c>
      <c r="S2667" s="559">
        <f t="shared" si="571"/>
        <v>0</v>
      </c>
      <c r="T2667" s="1011">
        <f t="shared" si="571"/>
        <v>0</v>
      </c>
      <c r="U2667" s="512">
        <f t="shared" si="571"/>
        <v>0</v>
      </c>
      <c r="V2667" s="559">
        <f t="shared" si="571"/>
        <v>0</v>
      </c>
      <c r="W2667" s="559"/>
      <c r="X2667" s="559">
        <f>X2600</f>
        <v>0</v>
      </c>
      <c r="Y2667" s="559">
        <f>Y2600</f>
        <v>0</v>
      </c>
      <c r="Z2667" s="1193"/>
      <c r="AA2667" s="508"/>
      <c r="AB2667" s="1386"/>
      <c r="AC2667" s="1401"/>
    </row>
    <row r="2668" spans="1:29" ht="29.25" x14ac:dyDescent="0.25">
      <c r="A2668" s="227">
        <v>1</v>
      </c>
      <c r="B2668" s="440" t="s">
        <v>295</v>
      </c>
      <c r="C2668" s="2401"/>
      <c r="D2668" s="985"/>
      <c r="E2668" s="2289">
        <f t="shared" ref="E2668:G2671" si="572">E2601</f>
        <v>0</v>
      </c>
      <c r="F2668" s="985">
        <f t="shared" si="560"/>
        <v>0</v>
      </c>
      <c r="G2668" s="746">
        <f t="shared" si="572"/>
        <v>0</v>
      </c>
      <c r="H2668" s="985" t="e">
        <f>G2668/F2668*100</f>
        <v>#DIV/0!</v>
      </c>
      <c r="I2668" s="2402"/>
      <c r="J2668" s="2402"/>
      <c r="K2668" s="2403"/>
      <c r="L2668" s="2403"/>
      <c r="M2668" s="2279"/>
      <c r="N2668" s="2403"/>
      <c r="O2668" s="2403"/>
      <c r="P2668" s="2403"/>
      <c r="Q2668" s="559"/>
      <c r="R2668" s="559">
        <f t="shared" si="568"/>
        <v>0</v>
      </c>
      <c r="S2668" s="559"/>
      <c r="T2668" s="1011"/>
      <c r="U2668" s="512"/>
      <c r="V2668" s="559"/>
      <c r="W2668" s="559"/>
      <c r="X2668" s="559"/>
      <c r="Y2668" s="559"/>
      <c r="Z2668" s="1193"/>
      <c r="AA2668" s="508"/>
      <c r="AB2668" s="1386"/>
      <c r="AC2668" s="1401"/>
    </row>
    <row r="2669" spans="1:29" ht="30" x14ac:dyDescent="0.25">
      <c r="A2669" s="227">
        <v>1</v>
      </c>
      <c r="B2669" s="760" t="s">
        <v>205</v>
      </c>
      <c r="C2669" s="2401"/>
      <c r="D2669" s="985"/>
      <c r="E2669" s="2289">
        <f t="shared" si="572"/>
        <v>0</v>
      </c>
      <c r="F2669" s="985">
        <f t="shared" si="560"/>
        <v>0</v>
      </c>
      <c r="G2669" s="746">
        <f t="shared" si="572"/>
        <v>0</v>
      </c>
      <c r="H2669" s="985"/>
      <c r="I2669" s="2402"/>
      <c r="J2669" s="2402"/>
      <c r="K2669" s="2403"/>
      <c r="L2669" s="2403"/>
      <c r="M2669" s="2279"/>
      <c r="N2669" s="2403"/>
      <c r="O2669" s="2403"/>
      <c r="P2669" s="2403"/>
      <c r="Q2669" s="559"/>
      <c r="R2669" s="559">
        <f t="shared" si="568"/>
        <v>0</v>
      </c>
      <c r="S2669" s="559"/>
      <c r="T2669" s="1011"/>
      <c r="U2669" s="512"/>
      <c r="V2669" s="559"/>
      <c r="W2669" s="559"/>
      <c r="X2669" s="559"/>
      <c r="Y2669" s="559"/>
      <c r="Z2669" s="1193"/>
      <c r="AA2669" s="508"/>
      <c r="AB2669" s="1386"/>
      <c r="AC2669" s="1401"/>
    </row>
    <row r="2670" spans="1:29" ht="30" x14ac:dyDescent="0.25">
      <c r="A2670" s="227">
        <v>1</v>
      </c>
      <c r="B2670" s="760" t="s">
        <v>206</v>
      </c>
      <c r="C2670" s="2401"/>
      <c r="D2670" s="985"/>
      <c r="E2670" s="2289">
        <f t="shared" si="572"/>
        <v>0</v>
      </c>
      <c r="F2670" s="985">
        <f t="shared" si="560"/>
        <v>0</v>
      </c>
      <c r="G2670" s="746">
        <f t="shared" si="572"/>
        <v>0</v>
      </c>
      <c r="H2670" s="985" t="e">
        <f>G2670/F2670*100</f>
        <v>#DIV/0!</v>
      </c>
      <c r="I2670" s="2402"/>
      <c r="J2670" s="2402"/>
      <c r="K2670" s="2403"/>
      <c r="L2670" s="2403"/>
      <c r="M2670" s="2279"/>
      <c r="N2670" s="2403"/>
      <c r="O2670" s="2403"/>
      <c r="P2670" s="2403"/>
      <c r="Q2670" s="559"/>
      <c r="R2670" s="559">
        <f t="shared" si="568"/>
        <v>0</v>
      </c>
      <c r="S2670" s="559"/>
      <c r="T2670" s="1011"/>
      <c r="U2670" s="512"/>
      <c r="V2670" s="559"/>
      <c r="W2670" s="559"/>
      <c r="X2670" s="559"/>
      <c r="Y2670" s="559"/>
      <c r="Z2670" s="1193"/>
      <c r="AA2670" s="508"/>
      <c r="AB2670" s="1386"/>
      <c r="AC2670" s="1401"/>
    </row>
    <row r="2671" spans="1:29" ht="30" x14ac:dyDescent="0.25">
      <c r="A2671" s="227">
        <v>1</v>
      </c>
      <c r="B2671" s="444" t="s">
        <v>296</v>
      </c>
      <c r="C2671" s="2401"/>
      <c r="D2671" s="985"/>
      <c r="E2671" s="2289">
        <f t="shared" si="572"/>
        <v>0</v>
      </c>
      <c r="F2671" s="985">
        <f t="shared" si="560"/>
        <v>0</v>
      </c>
      <c r="G2671" s="746">
        <f t="shared" si="572"/>
        <v>0</v>
      </c>
      <c r="H2671" s="985" t="e">
        <f>G2671/F2671*100</f>
        <v>#DIV/0!</v>
      </c>
      <c r="I2671" s="2402"/>
      <c r="J2671" s="2402"/>
      <c r="K2671" s="2403"/>
      <c r="L2671" s="2403"/>
      <c r="M2671" s="2279"/>
      <c r="N2671" s="2403"/>
      <c r="O2671" s="2403"/>
      <c r="P2671" s="2403"/>
      <c r="Q2671" s="559"/>
      <c r="R2671" s="559">
        <f t="shared" si="568"/>
        <v>0</v>
      </c>
      <c r="S2671" s="559"/>
      <c r="T2671" s="1011"/>
      <c r="U2671" s="512"/>
      <c r="V2671" s="559"/>
      <c r="W2671" s="559"/>
      <c r="X2671" s="559"/>
      <c r="Y2671" s="559"/>
      <c r="Z2671" s="1193"/>
      <c r="AA2671" s="508"/>
      <c r="AB2671" s="1386"/>
      <c r="AC2671" s="1401"/>
    </row>
    <row r="2672" spans="1:29" ht="75" x14ac:dyDescent="0.25">
      <c r="A2672" s="227">
        <v>1</v>
      </c>
      <c r="B2672" s="302" t="s">
        <v>297</v>
      </c>
      <c r="C2672" s="2401"/>
      <c r="D2672" s="985"/>
      <c r="E2672" s="2289">
        <f t="shared" ref="E2672:G2673" si="573">E2605</f>
        <v>0</v>
      </c>
      <c r="F2672" s="985">
        <f t="shared" si="560"/>
        <v>0</v>
      </c>
      <c r="G2672" s="746">
        <f t="shared" si="573"/>
        <v>0</v>
      </c>
      <c r="H2672" s="985" t="e">
        <f>G2672/F2672*100</f>
        <v>#DIV/0!</v>
      </c>
      <c r="I2672" s="2402"/>
      <c r="J2672" s="2402"/>
      <c r="K2672" s="2403"/>
      <c r="L2672" s="2403"/>
      <c r="M2672" s="2279"/>
      <c r="N2672" s="2403"/>
      <c r="O2672" s="2403"/>
      <c r="P2672" s="2403"/>
      <c r="Q2672" s="559"/>
      <c r="R2672" s="559">
        <f t="shared" si="568"/>
        <v>0</v>
      </c>
      <c r="S2672" s="559"/>
      <c r="T2672" s="1011"/>
      <c r="U2672" s="512"/>
      <c r="V2672" s="559"/>
      <c r="W2672" s="559"/>
      <c r="X2672" s="559"/>
      <c r="Y2672" s="559"/>
      <c r="Z2672" s="1193"/>
      <c r="AA2672" s="508"/>
      <c r="AB2672" s="1386"/>
      <c r="AC2672" s="1401"/>
    </row>
    <row r="2673" spans="1:29" ht="60" x14ac:dyDescent="0.25">
      <c r="A2673" s="227">
        <v>1</v>
      </c>
      <c r="B2673" s="302" t="s">
        <v>311</v>
      </c>
      <c r="C2673" s="2401"/>
      <c r="D2673" s="985"/>
      <c r="E2673" s="2289">
        <f t="shared" si="573"/>
        <v>0</v>
      </c>
      <c r="F2673" s="985">
        <f t="shared" si="560"/>
        <v>0</v>
      </c>
      <c r="G2673" s="746">
        <f t="shared" si="573"/>
        <v>0</v>
      </c>
      <c r="H2673" s="985" t="e">
        <f>G2673/F2673*100</f>
        <v>#DIV/0!</v>
      </c>
      <c r="I2673" s="2402"/>
      <c r="J2673" s="2402"/>
      <c r="K2673" s="2403"/>
      <c r="L2673" s="2403"/>
      <c r="M2673" s="2279"/>
      <c r="N2673" s="2403"/>
      <c r="O2673" s="2403"/>
      <c r="P2673" s="2403"/>
      <c r="Q2673" s="559"/>
      <c r="R2673" s="559">
        <f t="shared" si="568"/>
        <v>0</v>
      </c>
      <c r="S2673" s="559"/>
      <c r="T2673" s="1011"/>
      <c r="U2673" s="512"/>
      <c r="V2673" s="559"/>
      <c r="W2673" s="559"/>
      <c r="X2673" s="559"/>
      <c r="Y2673" s="559"/>
      <c r="Z2673" s="1193"/>
      <c r="AA2673" s="508"/>
      <c r="AB2673" s="1386"/>
      <c r="AC2673" s="1401"/>
    </row>
    <row r="2674" spans="1:29" s="2635" customFormat="1" ht="105" x14ac:dyDescent="0.25">
      <c r="B2674" s="302" t="s">
        <v>542</v>
      </c>
      <c r="C2674" s="2401"/>
      <c r="D2674" s="985"/>
      <c r="E2674" s="2289">
        <f>E2607</f>
        <v>0</v>
      </c>
      <c r="F2674" s="985">
        <f t="shared" si="560"/>
        <v>0</v>
      </c>
      <c r="G2674" s="746">
        <f>G2607</f>
        <v>0</v>
      </c>
      <c r="H2674" s="985">
        <f>H2607</f>
        <v>0</v>
      </c>
      <c r="I2674" s="2402"/>
      <c r="J2674" s="2402"/>
      <c r="K2674" s="2403"/>
      <c r="L2674" s="2403"/>
      <c r="M2674" s="2279"/>
      <c r="N2674" s="2403"/>
      <c r="O2674" s="2403"/>
      <c r="P2674" s="2403"/>
      <c r="Q2674" s="559"/>
      <c r="R2674" s="559">
        <f t="shared" si="568"/>
        <v>0</v>
      </c>
      <c r="S2674" s="559"/>
      <c r="T2674" s="1011"/>
      <c r="U2674" s="512"/>
      <c r="V2674" s="559"/>
      <c r="W2674" s="559"/>
      <c r="X2674" s="559"/>
      <c r="Y2674" s="559"/>
      <c r="Z2674" s="1193"/>
      <c r="AA2674" s="508"/>
      <c r="AB2674" s="1386"/>
      <c r="AC2674" s="1401"/>
    </row>
    <row r="2675" spans="1:29" ht="30" x14ac:dyDescent="0.25">
      <c r="B2675" s="302" t="s">
        <v>386</v>
      </c>
      <c r="C2675" s="2401"/>
      <c r="D2675" s="985"/>
      <c r="E2675" s="2289">
        <f t="shared" ref="E2675:G2689" si="574">E2608</f>
        <v>0</v>
      </c>
      <c r="F2675" s="985">
        <f t="shared" si="560"/>
        <v>0</v>
      </c>
      <c r="G2675" s="746">
        <f t="shared" si="574"/>
        <v>0</v>
      </c>
      <c r="H2675" s="985" t="e">
        <f t="shared" ref="H2675:H2680" si="575">G2675/F2675*100</f>
        <v>#DIV/0!</v>
      </c>
      <c r="I2675" s="2402"/>
      <c r="J2675" s="2402"/>
      <c r="K2675" s="2403"/>
      <c r="L2675" s="2403"/>
      <c r="M2675" s="2279"/>
      <c r="N2675" s="2403"/>
      <c r="O2675" s="2403"/>
      <c r="P2675" s="2403"/>
      <c r="Q2675" s="559"/>
      <c r="R2675" s="559">
        <f t="shared" si="568"/>
        <v>0</v>
      </c>
      <c r="S2675" s="559"/>
      <c r="T2675" s="1011"/>
      <c r="U2675" s="512"/>
      <c r="V2675" s="559"/>
      <c r="W2675" s="559"/>
      <c r="X2675" s="559"/>
      <c r="Y2675" s="559"/>
      <c r="Z2675" s="1193"/>
      <c r="AA2675" s="508"/>
      <c r="AB2675" s="1386"/>
      <c r="AC2675" s="1401"/>
    </row>
    <row r="2676" spans="1:29" ht="29.25" x14ac:dyDescent="0.25">
      <c r="A2676" s="227">
        <v>1</v>
      </c>
      <c r="B2676" s="761" t="s">
        <v>135</v>
      </c>
      <c r="C2676" s="2401"/>
      <c r="D2676" s="985"/>
      <c r="E2676" s="2289">
        <f t="shared" si="574"/>
        <v>0</v>
      </c>
      <c r="F2676" s="985">
        <f t="shared" si="560"/>
        <v>0</v>
      </c>
      <c r="G2676" s="746">
        <f t="shared" si="574"/>
        <v>0</v>
      </c>
      <c r="H2676" s="985" t="e">
        <f t="shared" si="575"/>
        <v>#DIV/0!</v>
      </c>
      <c r="I2676" s="2402"/>
      <c r="J2676" s="2402"/>
      <c r="K2676" s="2403"/>
      <c r="L2676" s="2403"/>
      <c r="M2676" s="2279"/>
      <c r="N2676" s="2403"/>
      <c r="O2676" s="2403"/>
      <c r="P2676" s="2403"/>
      <c r="Q2676" s="559"/>
      <c r="R2676" s="559">
        <f t="shared" si="568"/>
        <v>0</v>
      </c>
      <c r="S2676" s="559"/>
      <c r="T2676" s="1011"/>
      <c r="U2676" s="512"/>
      <c r="V2676" s="559"/>
      <c r="W2676" s="559"/>
      <c r="X2676" s="559"/>
      <c r="Y2676" s="559"/>
      <c r="Z2676" s="1193"/>
      <c r="AA2676" s="508"/>
      <c r="AB2676" s="1386"/>
      <c r="AC2676" s="1401"/>
    </row>
    <row r="2677" spans="1:29" x14ac:dyDescent="0.25">
      <c r="A2677" s="227">
        <v>1</v>
      </c>
      <c r="B2677" s="303" t="s">
        <v>240</v>
      </c>
      <c r="C2677" s="2401"/>
      <c r="D2677" s="985"/>
      <c r="E2677" s="2289">
        <f t="shared" si="574"/>
        <v>0</v>
      </c>
      <c r="F2677" s="985">
        <f t="shared" si="560"/>
        <v>0</v>
      </c>
      <c r="G2677" s="746">
        <f t="shared" si="574"/>
        <v>0</v>
      </c>
      <c r="H2677" s="985" t="e">
        <f t="shared" si="575"/>
        <v>#DIV/0!</v>
      </c>
      <c r="I2677" s="2402"/>
      <c r="J2677" s="2402"/>
      <c r="K2677" s="2403"/>
      <c r="L2677" s="2403"/>
      <c r="M2677" s="2279"/>
      <c r="N2677" s="2403"/>
      <c r="O2677" s="2403"/>
      <c r="P2677" s="2403"/>
      <c r="Q2677" s="559"/>
      <c r="R2677" s="559">
        <f t="shared" si="568"/>
        <v>0</v>
      </c>
      <c r="S2677" s="559"/>
      <c r="T2677" s="1011"/>
      <c r="U2677" s="512"/>
      <c r="V2677" s="559"/>
      <c r="W2677" s="559"/>
      <c r="X2677" s="559"/>
      <c r="Y2677" s="559"/>
      <c r="Z2677" s="1193"/>
      <c r="AA2677" s="508"/>
      <c r="AB2677" s="1386"/>
      <c r="AC2677" s="1401"/>
    </row>
    <row r="2678" spans="1:29" ht="63" x14ac:dyDescent="0.25">
      <c r="A2678" s="227">
        <v>1</v>
      </c>
      <c r="B2678" s="762" t="s">
        <v>300</v>
      </c>
      <c r="C2678" s="2401"/>
      <c r="D2678" s="985"/>
      <c r="E2678" s="2289">
        <f t="shared" si="574"/>
        <v>0</v>
      </c>
      <c r="F2678" s="985">
        <f t="shared" si="560"/>
        <v>0</v>
      </c>
      <c r="G2678" s="746">
        <f t="shared" si="574"/>
        <v>0</v>
      </c>
      <c r="H2678" s="985" t="e">
        <f t="shared" si="575"/>
        <v>#DIV/0!</v>
      </c>
      <c r="I2678" s="2402"/>
      <c r="J2678" s="2402"/>
      <c r="K2678" s="2403"/>
      <c r="L2678" s="2403"/>
      <c r="M2678" s="2279"/>
      <c r="N2678" s="2403"/>
      <c r="O2678" s="2403"/>
      <c r="P2678" s="2403"/>
      <c r="Q2678" s="559"/>
      <c r="R2678" s="559">
        <f t="shared" si="568"/>
        <v>0</v>
      </c>
      <c r="S2678" s="559">
        <f t="shared" ref="S2678:V2678" si="576">S2611</f>
        <v>0</v>
      </c>
      <c r="T2678" s="1011">
        <f t="shared" si="576"/>
        <v>0</v>
      </c>
      <c r="U2678" s="512">
        <f t="shared" si="576"/>
        <v>0</v>
      </c>
      <c r="V2678" s="559">
        <f t="shared" si="576"/>
        <v>0</v>
      </c>
      <c r="W2678" s="559"/>
      <c r="X2678" s="559">
        <f>X2611</f>
        <v>0</v>
      </c>
      <c r="Y2678" s="559">
        <f>Y2611</f>
        <v>0</v>
      </c>
      <c r="Z2678" s="1193"/>
      <c r="AA2678" s="508"/>
      <c r="AB2678" s="1386"/>
      <c r="AC2678" s="1401"/>
    </row>
    <row r="2679" spans="1:29" ht="30" x14ac:dyDescent="0.25">
      <c r="A2679" s="227">
        <v>1</v>
      </c>
      <c r="B2679" s="444" t="s">
        <v>301</v>
      </c>
      <c r="C2679" s="2401"/>
      <c r="D2679" s="985"/>
      <c r="E2679" s="2289">
        <f t="shared" si="574"/>
        <v>0</v>
      </c>
      <c r="F2679" s="985">
        <f t="shared" si="560"/>
        <v>0</v>
      </c>
      <c r="G2679" s="746">
        <f t="shared" si="574"/>
        <v>0</v>
      </c>
      <c r="H2679" s="985" t="e">
        <f t="shared" si="575"/>
        <v>#DIV/0!</v>
      </c>
      <c r="I2679" s="2402"/>
      <c r="J2679" s="2402"/>
      <c r="K2679" s="2403"/>
      <c r="L2679" s="2403"/>
      <c r="M2679" s="2279"/>
      <c r="N2679" s="2403"/>
      <c r="O2679" s="2403"/>
      <c r="P2679" s="2403"/>
      <c r="Q2679" s="559"/>
      <c r="R2679" s="559">
        <f t="shared" si="568"/>
        <v>0</v>
      </c>
      <c r="S2679" s="559"/>
      <c r="T2679" s="1011"/>
      <c r="U2679" s="512"/>
      <c r="V2679" s="559"/>
      <c r="W2679" s="559"/>
      <c r="X2679" s="559"/>
      <c r="Y2679" s="559"/>
      <c r="Z2679" s="1193"/>
      <c r="AA2679" s="508"/>
      <c r="AB2679" s="1386"/>
      <c r="AC2679" s="1401"/>
    </row>
    <row r="2680" spans="1:29" ht="30" x14ac:dyDescent="0.25">
      <c r="A2680" s="227">
        <v>1</v>
      </c>
      <c r="B2680" s="302" t="s">
        <v>302</v>
      </c>
      <c r="C2680" s="2401"/>
      <c r="D2680" s="985"/>
      <c r="E2680" s="2289">
        <f t="shared" si="574"/>
        <v>0</v>
      </c>
      <c r="F2680" s="985">
        <f t="shared" ref="F2680:F2743" si="577">E2680/12*$B$4</f>
        <v>0</v>
      </c>
      <c r="G2680" s="746">
        <f t="shared" si="574"/>
        <v>0</v>
      </c>
      <c r="H2680" s="985" t="e">
        <f t="shared" si="575"/>
        <v>#DIV/0!</v>
      </c>
      <c r="I2680" s="2402"/>
      <c r="J2680" s="2402"/>
      <c r="K2680" s="2403"/>
      <c r="L2680" s="2403"/>
      <c r="M2680" s="2279"/>
      <c r="N2680" s="2403"/>
      <c r="O2680" s="2403"/>
      <c r="P2680" s="2403"/>
      <c r="Q2680" s="559"/>
      <c r="R2680" s="559">
        <f t="shared" si="568"/>
        <v>0</v>
      </c>
      <c r="S2680" s="559"/>
      <c r="T2680" s="1011"/>
      <c r="U2680" s="512"/>
      <c r="V2680" s="559"/>
      <c r="W2680" s="559"/>
      <c r="X2680" s="559"/>
      <c r="Y2680" s="559"/>
      <c r="Z2680" s="1193"/>
      <c r="AA2680" s="508"/>
      <c r="AB2680" s="1386"/>
      <c r="AC2680" s="1401"/>
    </row>
    <row r="2681" spans="1:29" ht="60" x14ac:dyDescent="0.25">
      <c r="A2681" s="227">
        <v>1</v>
      </c>
      <c r="B2681" s="302" t="s">
        <v>303</v>
      </c>
      <c r="C2681" s="2401"/>
      <c r="D2681" s="985"/>
      <c r="E2681" s="2289">
        <f t="shared" si="574"/>
        <v>0</v>
      </c>
      <c r="F2681" s="985">
        <f t="shared" si="577"/>
        <v>0</v>
      </c>
      <c r="G2681" s="746">
        <f t="shared" si="574"/>
        <v>0</v>
      </c>
      <c r="H2681" s="985"/>
      <c r="I2681" s="2402"/>
      <c r="J2681" s="2402"/>
      <c r="K2681" s="2403"/>
      <c r="L2681" s="2403"/>
      <c r="M2681" s="2279"/>
      <c r="N2681" s="2403"/>
      <c r="O2681" s="2403"/>
      <c r="P2681" s="2403"/>
      <c r="Q2681" s="559"/>
      <c r="R2681" s="559">
        <f t="shared" si="568"/>
        <v>0</v>
      </c>
      <c r="S2681" s="559"/>
      <c r="T2681" s="1011"/>
      <c r="U2681" s="512"/>
      <c r="V2681" s="559"/>
      <c r="W2681" s="559"/>
      <c r="X2681" s="559"/>
      <c r="Y2681" s="559"/>
      <c r="Z2681" s="1193"/>
      <c r="AA2681" s="508"/>
      <c r="AB2681" s="1386"/>
      <c r="AC2681" s="1401"/>
    </row>
    <row r="2682" spans="1:29" ht="45" x14ac:dyDescent="0.25">
      <c r="A2682" s="227">
        <v>1</v>
      </c>
      <c r="B2682" s="302" t="s">
        <v>304</v>
      </c>
      <c r="C2682" s="2401"/>
      <c r="D2682" s="985"/>
      <c r="E2682" s="2289">
        <f t="shared" si="574"/>
        <v>0</v>
      </c>
      <c r="F2682" s="985">
        <f t="shared" si="577"/>
        <v>0</v>
      </c>
      <c r="G2682" s="746">
        <f t="shared" si="574"/>
        <v>0</v>
      </c>
      <c r="H2682" s="985" t="e">
        <f>G2682/F2682*100</f>
        <v>#DIV/0!</v>
      </c>
      <c r="I2682" s="2402"/>
      <c r="J2682" s="2402"/>
      <c r="K2682" s="2403"/>
      <c r="L2682" s="2403"/>
      <c r="M2682" s="2279"/>
      <c r="N2682" s="2403"/>
      <c r="O2682" s="2403"/>
      <c r="P2682" s="2403"/>
      <c r="Q2682" s="559"/>
      <c r="R2682" s="559">
        <f t="shared" si="568"/>
        <v>0</v>
      </c>
      <c r="S2682" s="559"/>
      <c r="T2682" s="1011"/>
      <c r="U2682" s="512"/>
      <c r="V2682" s="559"/>
      <c r="W2682" s="559"/>
      <c r="X2682" s="559"/>
      <c r="Y2682" s="559"/>
      <c r="Z2682" s="1193"/>
      <c r="AA2682" s="508"/>
      <c r="AB2682" s="1386"/>
      <c r="AC2682" s="1401"/>
    </row>
    <row r="2683" spans="1:29" ht="30" x14ac:dyDescent="0.25">
      <c r="A2683" s="227">
        <v>1</v>
      </c>
      <c r="B2683" s="302" t="s">
        <v>305</v>
      </c>
      <c r="C2683" s="2401"/>
      <c r="D2683" s="985"/>
      <c r="E2683" s="2289">
        <f t="shared" si="574"/>
        <v>0</v>
      </c>
      <c r="F2683" s="985">
        <f t="shared" si="577"/>
        <v>0</v>
      </c>
      <c r="G2683" s="746">
        <f t="shared" si="574"/>
        <v>0</v>
      </c>
      <c r="H2683" s="985" t="e">
        <f>G2683/F2683*100</f>
        <v>#DIV/0!</v>
      </c>
      <c r="I2683" s="2402"/>
      <c r="J2683" s="2402"/>
      <c r="K2683" s="2403"/>
      <c r="L2683" s="2403"/>
      <c r="M2683" s="2279"/>
      <c r="N2683" s="2403"/>
      <c r="O2683" s="2403"/>
      <c r="P2683" s="2403"/>
      <c r="Q2683" s="559"/>
      <c r="R2683" s="559">
        <f t="shared" si="568"/>
        <v>0</v>
      </c>
      <c r="S2683" s="559"/>
      <c r="T2683" s="1011"/>
      <c r="U2683" s="512"/>
      <c r="V2683" s="559"/>
      <c r="W2683" s="559"/>
      <c r="X2683" s="559"/>
      <c r="Y2683" s="559"/>
      <c r="Z2683" s="1193"/>
      <c r="AA2683" s="508"/>
      <c r="AB2683" s="1386"/>
      <c r="AC2683" s="1401"/>
    </row>
    <row r="2684" spans="1:29" ht="60" x14ac:dyDescent="0.25">
      <c r="A2684" s="227">
        <v>1</v>
      </c>
      <c r="B2684" s="444" t="s">
        <v>306</v>
      </c>
      <c r="C2684" s="2285"/>
      <c r="D2684" s="985"/>
      <c r="E2684" s="2289">
        <f t="shared" si="574"/>
        <v>0</v>
      </c>
      <c r="F2684" s="985">
        <f t="shared" si="577"/>
        <v>0</v>
      </c>
      <c r="G2684" s="746">
        <f t="shared" si="574"/>
        <v>0</v>
      </c>
      <c r="H2684" s="2404" t="e">
        <f>G2684/F2684*100</f>
        <v>#DIV/0!</v>
      </c>
      <c r="I2684" s="2402"/>
      <c r="J2684" s="2402"/>
      <c r="K2684" s="2403"/>
      <c r="L2684" s="2403"/>
      <c r="M2684" s="2279"/>
      <c r="N2684" s="2403"/>
      <c r="O2684" s="2403"/>
      <c r="P2684" s="2403"/>
      <c r="Q2684" s="559"/>
      <c r="R2684" s="559">
        <f t="shared" si="568"/>
        <v>0</v>
      </c>
      <c r="S2684" s="559"/>
      <c r="T2684" s="1011"/>
      <c r="U2684" s="512"/>
      <c r="V2684" s="559"/>
      <c r="W2684" s="559"/>
      <c r="X2684" s="559"/>
      <c r="Y2684" s="559"/>
      <c r="Z2684" s="1193"/>
      <c r="AA2684" s="508"/>
      <c r="AB2684" s="1386"/>
      <c r="AC2684" s="1401"/>
    </row>
    <row r="2685" spans="1:29" ht="45" x14ac:dyDescent="0.25">
      <c r="A2685" s="227">
        <v>1</v>
      </c>
      <c r="B2685" s="302" t="s">
        <v>307</v>
      </c>
      <c r="C2685" s="2285"/>
      <c r="D2685" s="985"/>
      <c r="E2685" s="2289">
        <f t="shared" si="574"/>
        <v>0</v>
      </c>
      <c r="F2685" s="2289">
        <f t="shared" si="577"/>
        <v>0</v>
      </c>
      <c r="G2685" s="2671">
        <f t="shared" si="574"/>
        <v>0</v>
      </c>
      <c r="H2685" s="2404" t="e">
        <f>G2685/F2685*100</f>
        <v>#DIV/0!</v>
      </c>
      <c r="I2685" s="2402"/>
      <c r="J2685" s="2402"/>
      <c r="K2685" s="2403"/>
      <c r="L2685" s="2403"/>
      <c r="M2685" s="2279"/>
      <c r="N2685" s="2403"/>
      <c r="O2685" s="2403"/>
      <c r="P2685" s="2403"/>
      <c r="Q2685" s="559"/>
      <c r="R2685" s="559">
        <f t="shared" si="568"/>
        <v>0</v>
      </c>
      <c r="S2685" s="559"/>
      <c r="T2685" s="1011"/>
      <c r="U2685" s="512"/>
      <c r="V2685" s="559"/>
      <c r="W2685" s="559"/>
      <c r="X2685" s="559"/>
      <c r="Y2685" s="559"/>
      <c r="Z2685" s="1225"/>
      <c r="AA2685" s="508"/>
      <c r="AB2685" s="1386"/>
      <c r="AC2685" s="1401"/>
    </row>
    <row r="2686" spans="1:29" ht="30" x14ac:dyDescent="0.25">
      <c r="A2686" s="227">
        <v>1</v>
      </c>
      <c r="B2686" s="302" t="s">
        <v>338</v>
      </c>
      <c r="C2686" s="2285"/>
      <c r="D2686" s="985"/>
      <c r="E2686" s="2289">
        <f t="shared" si="574"/>
        <v>0</v>
      </c>
      <c r="F2686" s="2289">
        <f t="shared" si="577"/>
        <v>0</v>
      </c>
      <c r="G2686" s="2671">
        <f t="shared" si="574"/>
        <v>0</v>
      </c>
      <c r="H2686" s="2404"/>
      <c r="I2686" s="2402"/>
      <c r="J2686" s="2402"/>
      <c r="K2686" s="2403"/>
      <c r="L2686" s="2403"/>
      <c r="M2686" s="2279"/>
      <c r="N2686" s="2403"/>
      <c r="O2686" s="2403"/>
      <c r="P2686" s="2403"/>
      <c r="Q2686" s="559"/>
      <c r="R2686" s="559">
        <f t="shared" si="568"/>
        <v>0</v>
      </c>
      <c r="S2686" s="559"/>
      <c r="T2686" s="1011"/>
      <c r="U2686" s="512"/>
      <c r="V2686" s="559"/>
      <c r="W2686" s="559"/>
      <c r="X2686" s="559"/>
      <c r="Y2686" s="559"/>
      <c r="Z2686" s="1225"/>
      <c r="AA2686" s="508"/>
      <c r="AB2686" s="1386"/>
      <c r="AC2686" s="1401"/>
    </row>
    <row r="2687" spans="1:29" ht="75" x14ac:dyDescent="0.25">
      <c r="A2687" s="227">
        <v>1</v>
      </c>
      <c r="B2687" s="302" t="s">
        <v>308</v>
      </c>
      <c r="C2687" s="2285"/>
      <c r="D2687" s="985"/>
      <c r="E2687" s="2289">
        <f t="shared" si="574"/>
        <v>0</v>
      </c>
      <c r="F2687" s="985">
        <f t="shared" si="577"/>
        <v>0</v>
      </c>
      <c r="G2687" s="746">
        <f t="shared" si="574"/>
        <v>0</v>
      </c>
      <c r="H2687" s="985" t="e">
        <f>G2687/F2687*100</f>
        <v>#DIV/0!</v>
      </c>
      <c r="I2687" s="2402"/>
      <c r="J2687" s="2402"/>
      <c r="K2687" s="2403"/>
      <c r="L2687" s="2403"/>
      <c r="M2687" s="2279"/>
      <c r="N2687" s="2403"/>
      <c r="O2687" s="2403"/>
      <c r="P2687" s="2403"/>
      <c r="Q2687" s="559"/>
      <c r="R2687" s="559">
        <f t="shared" si="568"/>
        <v>0</v>
      </c>
      <c r="S2687" s="559"/>
      <c r="T2687" s="1011"/>
      <c r="U2687" s="512"/>
      <c r="V2687" s="559"/>
      <c r="W2687" s="559"/>
      <c r="X2687" s="559"/>
      <c r="Y2687" s="559"/>
      <c r="Z2687" s="1193"/>
      <c r="AA2687" s="508"/>
      <c r="AB2687" s="1386"/>
      <c r="AC2687" s="1401"/>
    </row>
    <row r="2688" spans="1:29" ht="60" x14ac:dyDescent="0.25">
      <c r="A2688" s="227">
        <v>1</v>
      </c>
      <c r="B2688" s="302" t="s">
        <v>309</v>
      </c>
      <c r="C2688" s="2285"/>
      <c r="D2688" s="985"/>
      <c r="E2688" s="2289">
        <f t="shared" si="574"/>
        <v>0</v>
      </c>
      <c r="F2688" s="985">
        <f t="shared" si="577"/>
        <v>0</v>
      </c>
      <c r="G2688" s="746">
        <f t="shared" si="574"/>
        <v>0</v>
      </c>
      <c r="H2688" s="985" t="e">
        <f>G2688/F2688*100</f>
        <v>#DIV/0!</v>
      </c>
      <c r="I2688" s="2402"/>
      <c r="J2688" s="2402"/>
      <c r="K2688" s="2403"/>
      <c r="L2688" s="2403"/>
      <c r="M2688" s="2279"/>
      <c r="N2688" s="2403"/>
      <c r="O2688" s="2403"/>
      <c r="P2688" s="2403"/>
      <c r="Q2688" s="559"/>
      <c r="R2688" s="559">
        <f t="shared" si="568"/>
        <v>0</v>
      </c>
      <c r="S2688" s="559"/>
      <c r="T2688" s="1011"/>
      <c r="U2688" s="512"/>
      <c r="V2688" s="559"/>
      <c r="W2688" s="559"/>
      <c r="X2688" s="559"/>
      <c r="Y2688" s="559"/>
      <c r="Z2688" s="1193"/>
      <c r="AA2688" s="508"/>
      <c r="AB2688" s="1386"/>
      <c r="AC2688" s="1401"/>
    </row>
    <row r="2689" spans="1:29" ht="60" x14ac:dyDescent="0.25">
      <c r="B2689" s="302" t="s">
        <v>389</v>
      </c>
      <c r="C2689" s="2285"/>
      <c r="D2689" s="985"/>
      <c r="E2689" s="2289">
        <f t="shared" si="574"/>
        <v>0</v>
      </c>
      <c r="F2689" s="985">
        <f t="shared" si="577"/>
        <v>0</v>
      </c>
      <c r="G2689" s="746">
        <f t="shared" si="574"/>
        <v>0</v>
      </c>
      <c r="H2689" s="985" t="e">
        <f>G2689/F2689*100</f>
        <v>#DIV/0!</v>
      </c>
      <c r="I2689" s="2402"/>
      <c r="J2689" s="2402"/>
      <c r="K2689" s="2403"/>
      <c r="L2689" s="2403"/>
      <c r="M2689" s="2279"/>
      <c r="N2689" s="2403"/>
      <c r="O2689" s="2403"/>
      <c r="P2689" s="2403"/>
      <c r="Q2689" s="559"/>
      <c r="R2689" s="559">
        <f t="shared" si="568"/>
        <v>0</v>
      </c>
      <c r="S2689" s="559"/>
      <c r="T2689" s="1011"/>
      <c r="U2689" s="512"/>
      <c r="V2689" s="559"/>
      <c r="W2689" s="559"/>
      <c r="X2689" s="559"/>
      <c r="Y2689" s="559"/>
      <c r="Z2689" s="1193"/>
      <c r="AA2689" s="508"/>
      <c r="AB2689" s="1386"/>
      <c r="AC2689" s="1401"/>
    </row>
    <row r="2690" spans="1:29" ht="30" x14ac:dyDescent="0.25">
      <c r="B2690" s="444" t="s">
        <v>207</v>
      </c>
      <c r="C2690" s="2285"/>
      <c r="D2690" s="985"/>
      <c r="E2690" s="2289"/>
      <c r="F2690" s="985">
        <f t="shared" si="577"/>
        <v>0</v>
      </c>
      <c r="G2690" s="746"/>
      <c r="H2690" s="985"/>
      <c r="I2690" s="2402"/>
      <c r="J2690" s="2402"/>
      <c r="K2690" s="2403"/>
      <c r="L2690" s="2403"/>
      <c r="M2690" s="2279"/>
      <c r="N2690" s="2403"/>
      <c r="O2690" s="2403"/>
      <c r="P2690" s="2403"/>
      <c r="Q2690" s="559"/>
      <c r="R2690" s="559">
        <f t="shared" si="568"/>
        <v>0</v>
      </c>
      <c r="S2690" s="559">
        <f t="shared" ref="S2690:Y2690" si="578">S2623</f>
        <v>0</v>
      </c>
      <c r="T2690" s="1011">
        <f t="shared" si="578"/>
        <v>0</v>
      </c>
      <c r="U2690" s="512">
        <f t="shared" si="578"/>
        <v>0</v>
      </c>
      <c r="V2690" s="559">
        <f t="shared" si="578"/>
        <v>0</v>
      </c>
      <c r="W2690" s="559">
        <f t="shared" si="578"/>
        <v>0</v>
      </c>
      <c r="X2690" s="559">
        <f t="shared" si="578"/>
        <v>0</v>
      </c>
      <c r="Y2690" s="559">
        <f t="shared" si="578"/>
        <v>0</v>
      </c>
      <c r="Z2690" s="1193"/>
      <c r="AA2690" s="508"/>
      <c r="AB2690" s="1386"/>
      <c r="AC2690" s="1401"/>
    </row>
    <row r="2691" spans="1:29" ht="29.25" x14ac:dyDescent="0.25">
      <c r="A2691" s="227">
        <v>1</v>
      </c>
      <c r="B2691" s="440" t="s">
        <v>365</v>
      </c>
      <c r="C2691" s="2401"/>
      <c r="D2691" s="985"/>
      <c r="E2691" s="2289">
        <f t="shared" ref="E2691:G2706" si="579">E2624</f>
        <v>0</v>
      </c>
      <c r="F2691" s="985">
        <f t="shared" si="577"/>
        <v>0</v>
      </c>
      <c r="G2691" s="746">
        <f t="shared" si="579"/>
        <v>0</v>
      </c>
      <c r="H2691" s="985"/>
      <c r="I2691" s="2402"/>
      <c r="J2691" s="2402"/>
      <c r="K2691" s="2403"/>
      <c r="L2691" s="2403"/>
      <c r="M2691" s="2279"/>
      <c r="N2691" s="2403"/>
      <c r="O2691" s="2403"/>
      <c r="P2691" s="2403"/>
      <c r="Q2691" s="559"/>
      <c r="R2691" s="559">
        <f t="shared" si="568"/>
        <v>0</v>
      </c>
      <c r="S2691" s="559"/>
      <c r="T2691" s="1011"/>
      <c r="U2691" s="512"/>
      <c r="V2691" s="559"/>
      <c r="W2691" s="559"/>
      <c r="X2691" s="559"/>
      <c r="Y2691" s="559"/>
      <c r="Z2691" s="1193"/>
      <c r="AA2691" s="508"/>
      <c r="AB2691" s="1386"/>
      <c r="AC2691" s="1401"/>
    </row>
    <row r="2692" spans="1:29" x14ac:dyDescent="0.25">
      <c r="A2692" s="227">
        <v>1</v>
      </c>
      <c r="B2692" s="302" t="s">
        <v>353</v>
      </c>
      <c r="C2692" s="2285"/>
      <c r="D2692" s="985"/>
      <c r="E2692" s="2289">
        <f t="shared" si="579"/>
        <v>0</v>
      </c>
      <c r="F2692" s="985">
        <f t="shared" si="577"/>
        <v>0</v>
      </c>
      <c r="G2692" s="746">
        <f t="shared" si="579"/>
        <v>0</v>
      </c>
      <c r="H2692" s="985"/>
      <c r="I2692" s="2402"/>
      <c r="J2692" s="2402"/>
      <c r="K2692" s="2403"/>
      <c r="L2692" s="2403"/>
      <c r="M2692" s="2279"/>
      <c r="N2692" s="2403"/>
      <c r="O2692" s="2403"/>
      <c r="P2692" s="2403"/>
      <c r="Q2692" s="559"/>
      <c r="R2692" s="559">
        <f t="shared" si="568"/>
        <v>0</v>
      </c>
      <c r="S2692" s="559"/>
      <c r="T2692" s="1011"/>
      <c r="U2692" s="512"/>
      <c r="V2692" s="559"/>
      <c r="W2692" s="559"/>
      <c r="X2692" s="559"/>
      <c r="Y2692" s="559"/>
      <c r="Z2692" s="1193"/>
      <c r="AA2692" s="508"/>
      <c r="AB2692" s="1386"/>
      <c r="AC2692" s="1401"/>
    </row>
    <row r="2693" spans="1:29" ht="30" x14ac:dyDescent="0.25">
      <c r="A2693" s="227">
        <v>1</v>
      </c>
      <c r="B2693" s="444" t="s">
        <v>354</v>
      </c>
      <c r="C2693" s="2285"/>
      <c r="D2693" s="985"/>
      <c r="E2693" s="2289">
        <f t="shared" si="579"/>
        <v>0</v>
      </c>
      <c r="F2693" s="2289">
        <f t="shared" si="577"/>
        <v>0</v>
      </c>
      <c r="G2693" s="2671">
        <f t="shared" si="579"/>
        <v>0</v>
      </c>
      <c r="H2693" s="985"/>
      <c r="I2693" s="2402"/>
      <c r="J2693" s="2402"/>
      <c r="K2693" s="2403"/>
      <c r="L2693" s="2403"/>
      <c r="M2693" s="2279"/>
      <c r="N2693" s="2403"/>
      <c r="O2693" s="2403"/>
      <c r="P2693" s="2403"/>
      <c r="Q2693" s="559"/>
      <c r="R2693" s="559">
        <f t="shared" si="568"/>
        <v>0</v>
      </c>
      <c r="S2693" s="559"/>
      <c r="T2693" s="1011"/>
      <c r="U2693" s="512"/>
      <c r="V2693" s="559"/>
      <c r="W2693" s="559"/>
      <c r="X2693" s="559"/>
      <c r="Y2693" s="559"/>
      <c r="Z2693" s="1225"/>
      <c r="AA2693" s="508"/>
      <c r="AB2693" s="1386"/>
      <c r="AC2693" s="1401"/>
    </row>
    <row r="2694" spans="1:29" x14ac:dyDescent="0.25">
      <c r="A2694" s="227">
        <v>1</v>
      </c>
      <c r="B2694" s="302" t="s">
        <v>355</v>
      </c>
      <c r="C2694" s="2285"/>
      <c r="D2694" s="985"/>
      <c r="E2694" s="2289">
        <f t="shared" si="579"/>
        <v>0</v>
      </c>
      <c r="F2694" s="985">
        <f t="shared" si="577"/>
        <v>0</v>
      </c>
      <c r="G2694" s="746">
        <f t="shared" si="579"/>
        <v>0</v>
      </c>
      <c r="H2694" s="985"/>
      <c r="I2694" s="2402"/>
      <c r="J2694" s="2402"/>
      <c r="K2694" s="2403"/>
      <c r="L2694" s="2403"/>
      <c r="M2694" s="2279"/>
      <c r="N2694" s="2403"/>
      <c r="O2694" s="2403"/>
      <c r="P2694" s="2403"/>
      <c r="Q2694" s="559"/>
      <c r="R2694" s="559">
        <f t="shared" si="568"/>
        <v>0</v>
      </c>
      <c r="S2694" s="559"/>
      <c r="T2694" s="1011"/>
      <c r="U2694" s="512"/>
      <c r="V2694" s="559"/>
      <c r="W2694" s="559"/>
      <c r="X2694" s="559"/>
      <c r="Y2694" s="559"/>
      <c r="Z2694" s="1193"/>
      <c r="AA2694" s="508"/>
      <c r="AB2694" s="1386"/>
      <c r="AC2694" s="1401"/>
    </row>
    <row r="2695" spans="1:29" ht="30" x14ac:dyDescent="0.25">
      <c r="A2695" s="227">
        <v>1</v>
      </c>
      <c r="B2695" s="302" t="s">
        <v>380</v>
      </c>
      <c r="C2695" s="2285"/>
      <c r="D2695" s="985"/>
      <c r="E2695" s="2289">
        <f t="shared" si="579"/>
        <v>0</v>
      </c>
      <c r="F2695" s="985">
        <f t="shared" si="577"/>
        <v>0</v>
      </c>
      <c r="G2695" s="746">
        <f t="shared" si="579"/>
        <v>0</v>
      </c>
      <c r="H2695" s="985"/>
      <c r="I2695" s="2402"/>
      <c r="J2695" s="2402"/>
      <c r="K2695" s="2403"/>
      <c r="L2695" s="2403"/>
      <c r="M2695" s="2279"/>
      <c r="N2695" s="2403"/>
      <c r="O2695" s="2403"/>
      <c r="P2695" s="2403"/>
      <c r="Q2695" s="559"/>
      <c r="R2695" s="559">
        <f t="shared" si="568"/>
        <v>0</v>
      </c>
      <c r="S2695" s="559"/>
      <c r="T2695" s="1011"/>
      <c r="U2695" s="512"/>
      <c r="V2695" s="559"/>
      <c r="W2695" s="559"/>
      <c r="X2695" s="559"/>
      <c r="Y2695" s="559"/>
      <c r="Z2695" s="1193"/>
      <c r="AA2695" s="508"/>
      <c r="AB2695" s="1386"/>
      <c r="AC2695" s="1401"/>
    </row>
    <row r="2696" spans="1:29" ht="75" x14ac:dyDescent="0.25">
      <c r="A2696" s="227">
        <v>1</v>
      </c>
      <c r="B2696" s="302" t="s">
        <v>357</v>
      </c>
      <c r="C2696" s="2290"/>
      <c r="D2696" s="2291"/>
      <c r="E2696" s="2292">
        <f t="shared" si="579"/>
        <v>0</v>
      </c>
      <c r="F2696" s="2291">
        <f t="shared" si="577"/>
        <v>0</v>
      </c>
      <c r="G2696" s="3831">
        <f t="shared" si="579"/>
        <v>0</v>
      </c>
      <c r="H2696" s="2291"/>
      <c r="I2696" s="2402"/>
      <c r="J2696" s="2402"/>
      <c r="K2696" s="2403"/>
      <c r="L2696" s="2403"/>
      <c r="M2696" s="2279"/>
      <c r="N2696" s="2403"/>
      <c r="O2696" s="2403"/>
      <c r="P2696" s="2403"/>
      <c r="Q2696" s="559"/>
      <c r="R2696" s="559">
        <f t="shared" si="568"/>
        <v>0</v>
      </c>
      <c r="S2696" s="559">
        <f t="shared" ref="S2696:V2696" si="580">S2648</f>
        <v>0</v>
      </c>
      <c r="T2696" s="1011">
        <f t="shared" si="580"/>
        <v>0</v>
      </c>
      <c r="U2696" s="512">
        <f t="shared" si="580"/>
        <v>0</v>
      </c>
      <c r="V2696" s="559">
        <f t="shared" si="580"/>
        <v>0</v>
      </c>
      <c r="W2696" s="559"/>
      <c r="X2696" s="559">
        <f>X2648</f>
        <v>0</v>
      </c>
      <c r="Y2696" s="559">
        <f>Y2648</f>
        <v>0</v>
      </c>
      <c r="Z2696" s="1198"/>
      <c r="AA2696" s="508"/>
      <c r="AB2696" s="1386"/>
      <c r="AC2696" s="1401"/>
    </row>
    <row r="2697" spans="1:29" ht="45" x14ac:dyDescent="0.25">
      <c r="A2697" s="227">
        <v>1</v>
      </c>
      <c r="B2697" s="760" t="s">
        <v>358</v>
      </c>
      <c r="C2697" s="2401"/>
      <c r="D2697" s="985"/>
      <c r="E2697" s="2289">
        <f t="shared" si="579"/>
        <v>0</v>
      </c>
      <c r="F2697" s="985">
        <f t="shared" si="577"/>
        <v>0</v>
      </c>
      <c r="G2697" s="746">
        <f t="shared" si="579"/>
        <v>0</v>
      </c>
      <c r="H2697" s="985"/>
      <c r="I2697" s="2402"/>
      <c r="J2697" s="2402"/>
      <c r="K2697" s="2403"/>
      <c r="L2697" s="2403"/>
      <c r="M2697" s="2279"/>
      <c r="N2697" s="2403"/>
      <c r="O2697" s="2403"/>
      <c r="P2697" s="2403"/>
      <c r="Q2697" s="559"/>
      <c r="R2697" s="559">
        <f t="shared" si="568"/>
        <v>0</v>
      </c>
      <c r="S2697" s="559"/>
      <c r="T2697" s="1011"/>
      <c r="U2697" s="512"/>
      <c r="V2697" s="559"/>
      <c r="W2697" s="559"/>
      <c r="X2697" s="559"/>
      <c r="Y2697" s="559"/>
      <c r="Z2697" s="1193"/>
      <c r="AA2697" s="508"/>
      <c r="AB2697" s="1386"/>
      <c r="AC2697" s="1401"/>
    </row>
    <row r="2698" spans="1:29" ht="105" x14ac:dyDescent="0.25">
      <c r="B2698" s="760" t="s">
        <v>543</v>
      </c>
      <c r="C2698" s="2401"/>
      <c r="D2698" s="985"/>
      <c r="E2698" s="2289">
        <f t="shared" si="579"/>
        <v>0</v>
      </c>
      <c r="F2698" s="985">
        <f t="shared" si="577"/>
        <v>0</v>
      </c>
      <c r="G2698" s="746">
        <f t="shared" si="579"/>
        <v>0</v>
      </c>
      <c r="H2698" s="985" t="e">
        <f>G2698/F2698*100</f>
        <v>#DIV/0!</v>
      </c>
      <c r="I2698" s="2402"/>
      <c r="J2698" s="2402"/>
      <c r="K2698" s="2403"/>
      <c r="L2698" s="2403"/>
      <c r="M2698" s="2279"/>
      <c r="N2698" s="2403"/>
      <c r="O2698" s="2403"/>
      <c r="P2698" s="2403"/>
      <c r="Q2698" s="559"/>
      <c r="R2698" s="559">
        <f t="shared" si="568"/>
        <v>0</v>
      </c>
      <c r="S2698" s="559"/>
      <c r="T2698" s="1011"/>
      <c r="U2698" s="512"/>
      <c r="V2698" s="559"/>
      <c r="W2698" s="559"/>
      <c r="X2698" s="559"/>
      <c r="Y2698" s="559"/>
      <c r="Z2698" s="1193"/>
      <c r="AA2698" s="508"/>
      <c r="AB2698" s="1386"/>
      <c r="AC2698" s="1401"/>
    </row>
    <row r="2699" spans="1:29" ht="42.75" x14ac:dyDescent="0.25">
      <c r="B2699" s="1346" t="s">
        <v>515</v>
      </c>
      <c r="C2699" s="2401"/>
      <c r="D2699" s="985"/>
      <c r="E2699" s="2289">
        <f t="shared" si="579"/>
        <v>0</v>
      </c>
      <c r="F2699" s="985">
        <f t="shared" si="577"/>
        <v>0</v>
      </c>
      <c r="G2699" s="746">
        <f t="shared" si="579"/>
        <v>0</v>
      </c>
      <c r="H2699" s="985" t="e">
        <f>H2632</f>
        <v>#DIV/0!</v>
      </c>
      <c r="I2699" s="2402"/>
      <c r="J2699" s="2402"/>
      <c r="K2699" s="2403"/>
      <c r="L2699" s="2403"/>
      <c r="M2699" s="2279"/>
      <c r="N2699" s="2403"/>
      <c r="O2699" s="2403"/>
      <c r="P2699" s="2403"/>
      <c r="Q2699" s="559"/>
      <c r="R2699" s="559">
        <f t="shared" si="568"/>
        <v>0</v>
      </c>
      <c r="S2699" s="559">
        <f t="shared" ref="S2699:Y2699" si="581">S2632</f>
        <v>0</v>
      </c>
      <c r="T2699" s="1011">
        <f t="shared" si="581"/>
        <v>0</v>
      </c>
      <c r="U2699" s="512">
        <f t="shared" si="581"/>
        <v>0</v>
      </c>
      <c r="V2699" s="559">
        <f t="shared" si="581"/>
        <v>0</v>
      </c>
      <c r="W2699" s="559">
        <f t="shared" si="581"/>
        <v>0</v>
      </c>
      <c r="X2699" s="559">
        <f t="shared" si="581"/>
        <v>0</v>
      </c>
      <c r="Y2699" s="559">
        <f t="shared" si="581"/>
        <v>0</v>
      </c>
      <c r="Z2699" s="1193"/>
      <c r="AA2699" s="508"/>
      <c r="AB2699" s="1386"/>
      <c r="AC2699" s="1401"/>
    </row>
    <row r="2700" spans="1:29" x14ac:dyDescent="0.25">
      <c r="B2700" s="760" t="s">
        <v>516</v>
      </c>
      <c r="C2700" s="2401"/>
      <c r="D2700" s="985"/>
      <c r="E2700" s="2289">
        <f t="shared" si="579"/>
        <v>0</v>
      </c>
      <c r="F2700" s="985">
        <f t="shared" si="577"/>
        <v>0</v>
      </c>
      <c r="G2700" s="746">
        <f t="shared" si="579"/>
        <v>0</v>
      </c>
      <c r="H2700" s="985" t="e">
        <f>H2633</f>
        <v>#DIV/0!</v>
      </c>
      <c r="I2700" s="2402"/>
      <c r="J2700" s="2402"/>
      <c r="K2700" s="2403"/>
      <c r="L2700" s="2403"/>
      <c r="M2700" s="2279"/>
      <c r="N2700" s="2403"/>
      <c r="O2700" s="2403"/>
      <c r="P2700" s="2403"/>
      <c r="Q2700" s="559"/>
      <c r="R2700" s="559">
        <f t="shared" si="568"/>
        <v>0</v>
      </c>
      <c r="S2700" s="559"/>
      <c r="T2700" s="1011"/>
      <c r="U2700" s="512"/>
      <c r="V2700" s="559"/>
      <c r="W2700" s="559"/>
      <c r="X2700" s="559"/>
      <c r="Y2700" s="559"/>
      <c r="Z2700" s="1193"/>
      <c r="AA2700" s="508"/>
      <c r="AB2700" s="1386"/>
      <c r="AC2700" s="1401"/>
    </row>
    <row r="2701" spans="1:29" ht="42.75" x14ac:dyDescent="0.25">
      <c r="B2701" s="1346" t="s">
        <v>517</v>
      </c>
      <c r="C2701" s="2401"/>
      <c r="D2701" s="985"/>
      <c r="E2701" s="2289">
        <f t="shared" si="579"/>
        <v>0</v>
      </c>
      <c r="F2701" s="985">
        <f t="shared" si="577"/>
        <v>0</v>
      </c>
      <c r="G2701" s="746">
        <f t="shared" si="579"/>
        <v>0</v>
      </c>
      <c r="H2701" s="985">
        <f>H2634</f>
        <v>0</v>
      </c>
      <c r="I2701" s="2402"/>
      <c r="J2701" s="2402"/>
      <c r="K2701" s="2403"/>
      <c r="L2701" s="2403"/>
      <c r="M2701" s="2279"/>
      <c r="N2701" s="2403"/>
      <c r="O2701" s="2403"/>
      <c r="P2701" s="2403"/>
      <c r="Q2701" s="559"/>
      <c r="R2701" s="559">
        <f t="shared" si="568"/>
        <v>0</v>
      </c>
      <c r="S2701" s="559"/>
      <c r="T2701" s="1011"/>
      <c r="U2701" s="512"/>
      <c r="V2701" s="559"/>
      <c r="W2701" s="559"/>
      <c r="X2701" s="559"/>
      <c r="Y2701" s="559"/>
      <c r="Z2701" s="1193"/>
      <c r="AA2701" s="508"/>
      <c r="AB2701" s="1386"/>
      <c r="AC2701" s="1401"/>
    </row>
    <row r="2702" spans="1:29" ht="29.25" x14ac:dyDescent="0.25">
      <c r="A2702" s="227">
        <v>1</v>
      </c>
      <c r="B2702" s="440" t="s">
        <v>366</v>
      </c>
      <c r="C2702" s="2285"/>
      <c r="D2702" s="985"/>
      <c r="E2702" s="2289">
        <f t="shared" si="579"/>
        <v>0</v>
      </c>
      <c r="F2702" s="985">
        <f t="shared" si="577"/>
        <v>0</v>
      </c>
      <c r="G2702" s="746">
        <f t="shared" si="579"/>
        <v>0</v>
      </c>
      <c r="H2702" s="985"/>
      <c r="I2702" s="2402"/>
      <c r="J2702" s="2402"/>
      <c r="K2702" s="2403"/>
      <c r="L2702" s="2403"/>
      <c r="M2702" s="2279"/>
      <c r="N2702" s="2403"/>
      <c r="O2702" s="2403"/>
      <c r="P2702" s="2403"/>
      <c r="Q2702" s="559"/>
      <c r="R2702" s="559">
        <f t="shared" si="568"/>
        <v>0</v>
      </c>
      <c r="S2702" s="559"/>
      <c r="T2702" s="1011"/>
      <c r="U2702" s="512"/>
      <c r="V2702" s="559"/>
      <c r="W2702" s="559"/>
      <c r="X2702" s="559"/>
      <c r="Y2702" s="559"/>
      <c r="Z2702" s="1193"/>
      <c r="AA2702" s="508"/>
      <c r="AB2702" s="1386"/>
      <c r="AC2702" s="1401"/>
    </row>
    <row r="2703" spans="1:29" x14ac:dyDescent="0.25">
      <c r="A2703" s="227">
        <v>1</v>
      </c>
      <c r="B2703" s="440" t="s">
        <v>381</v>
      </c>
      <c r="C2703" s="2285"/>
      <c r="D2703" s="985"/>
      <c r="E2703" s="2289">
        <f t="shared" si="579"/>
        <v>0</v>
      </c>
      <c r="F2703" s="985">
        <f t="shared" si="577"/>
        <v>0</v>
      </c>
      <c r="G2703" s="746">
        <f t="shared" si="579"/>
        <v>0</v>
      </c>
      <c r="H2703" s="985"/>
      <c r="I2703" s="2402"/>
      <c r="J2703" s="2402"/>
      <c r="K2703" s="2403"/>
      <c r="L2703" s="2403"/>
      <c r="M2703" s="2279"/>
      <c r="N2703" s="2403"/>
      <c r="O2703" s="2403"/>
      <c r="P2703" s="2403"/>
      <c r="Q2703" s="559"/>
      <c r="R2703" s="559">
        <f t="shared" si="568"/>
        <v>0</v>
      </c>
      <c r="S2703" s="559"/>
      <c r="T2703" s="1011"/>
      <c r="U2703" s="512"/>
      <c r="V2703" s="559"/>
      <c r="W2703" s="559"/>
      <c r="X2703" s="559"/>
      <c r="Y2703" s="559"/>
      <c r="Z2703" s="1193"/>
      <c r="AA2703" s="508"/>
      <c r="AB2703" s="1386"/>
      <c r="AC2703" s="1401"/>
    </row>
    <row r="2704" spans="1:29" x14ac:dyDescent="0.25">
      <c r="A2704" s="227">
        <v>1</v>
      </c>
      <c r="B2704" s="302" t="s">
        <v>382</v>
      </c>
      <c r="C2704" s="2285"/>
      <c r="D2704" s="985"/>
      <c r="E2704" s="2289">
        <f t="shared" si="579"/>
        <v>0</v>
      </c>
      <c r="F2704" s="985">
        <f t="shared" si="577"/>
        <v>0</v>
      </c>
      <c r="G2704" s="746">
        <f t="shared" si="579"/>
        <v>0</v>
      </c>
      <c r="H2704" s="985"/>
      <c r="I2704" s="2402"/>
      <c r="J2704" s="2402"/>
      <c r="K2704" s="2403"/>
      <c r="L2704" s="2403"/>
      <c r="M2704" s="2279"/>
      <c r="N2704" s="2403"/>
      <c r="O2704" s="2403"/>
      <c r="P2704" s="2403"/>
      <c r="Q2704" s="559"/>
      <c r="R2704" s="559">
        <f t="shared" si="568"/>
        <v>0</v>
      </c>
      <c r="S2704" s="559"/>
      <c r="T2704" s="1011"/>
      <c r="U2704" s="512"/>
      <c r="V2704" s="559"/>
      <c r="W2704" s="559"/>
      <c r="X2704" s="559"/>
      <c r="Y2704" s="559"/>
      <c r="Z2704" s="1193"/>
      <c r="AA2704" s="508"/>
      <c r="AB2704" s="1386"/>
      <c r="AC2704" s="1401"/>
    </row>
    <row r="2705" spans="1:29" x14ac:dyDescent="0.25">
      <c r="A2705" s="227">
        <v>1</v>
      </c>
      <c r="B2705" s="447" t="s">
        <v>383</v>
      </c>
      <c r="C2705" s="2285"/>
      <c r="D2705" s="985"/>
      <c r="E2705" s="2289">
        <f t="shared" si="579"/>
        <v>0</v>
      </c>
      <c r="F2705" s="985">
        <f t="shared" si="577"/>
        <v>0</v>
      </c>
      <c r="G2705" s="746">
        <f t="shared" si="579"/>
        <v>0</v>
      </c>
      <c r="H2705" s="985"/>
      <c r="I2705" s="2402"/>
      <c r="J2705" s="2402"/>
      <c r="K2705" s="2403"/>
      <c r="L2705" s="2403"/>
      <c r="M2705" s="2279"/>
      <c r="N2705" s="2403"/>
      <c r="O2705" s="2403"/>
      <c r="P2705" s="2403"/>
      <c r="Q2705" s="559"/>
      <c r="R2705" s="559">
        <f t="shared" si="568"/>
        <v>0</v>
      </c>
      <c r="S2705" s="559"/>
      <c r="T2705" s="1011"/>
      <c r="U2705" s="512"/>
      <c r="V2705" s="559"/>
      <c r="W2705" s="559"/>
      <c r="X2705" s="559"/>
      <c r="Y2705" s="559"/>
      <c r="Z2705" s="1193"/>
      <c r="AA2705" s="508"/>
      <c r="AB2705" s="1386"/>
      <c r="AC2705" s="1401"/>
    </row>
    <row r="2706" spans="1:29" ht="43.5" x14ac:dyDescent="0.25">
      <c r="A2706" s="227">
        <v>1</v>
      </c>
      <c r="B2706" s="440" t="s">
        <v>359</v>
      </c>
      <c r="C2706" s="2285"/>
      <c r="D2706" s="985"/>
      <c r="E2706" s="2289">
        <f t="shared" si="579"/>
        <v>0</v>
      </c>
      <c r="F2706" s="985">
        <f t="shared" si="577"/>
        <v>0</v>
      </c>
      <c r="G2706" s="746">
        <f t="shared" si="579"/>
        <v>11</v>
      </c>
      <c r="H2706" s="985" t="e">
        <f>G2706/F2706*100</f>
        <v>#DIV/0!</v>
      </c>
      <c r="I2706" s="2402"/>
      <c r="J2706" s="2402"/>
      <c r="K2706" s="2403"/>
      <c r="L2706" s="2403"/>
      <c r="M2706" s="2279"/>
      <c r="N2706" s="2403"/>
      <c r="O2706" s="2403"/>
      <c r="P2706" s="2403"/>
      <c r="Q2706" s="559"/>
      <c r="R2706" s="559">
        <f t="shared" si="568"/>
        <v>0</v>
      </c>
      <c r="S2706" s="559"/>
      <c r="T2706" s="1011"/>
      <c r="U2706" s="512"/>
      <c r="V2706" s="559"/>
      <c r="W2706" s="559"/>
      <c r="X2706" s="559"/>
      <c r="Y2706" s="559"/>
      <c r="Z2706" s="1193"/>
      <c r="AA2706" s="508"/>
      <c r="AB2706" s="1386"/>
      <c r="AC2706" s="1401"/>
    </row>
    <row r="2707" spans="1:29" ht="30" x14ac:dyDescent="0.25">
      <c r="A2707" s="227">
        <v>1</v>
      </c>
      <c r="B2707" s="303" t="s">
        <v>202</v>
      </c>
      <c r="C2707" s="2285"/>
      <c r="D2707" s="985"/>
      <c r="E2707" s="2289"/>
      <c r="F2707" s="985">
        <f t="shared" si="577"/>
        <v>0</v>
      </c>
      <c r="G2707" s="746"/>
      <c r="H2707" s="985"/>
      <c r="I2707" s="2402"/>
      <c r="J2707" s="2402"/>
      <c r="K2707" s="2403"/>
      <c r="L2707" s="2403"/>
      <c r="M2707" s="2279"/>
      <c r="N2707" s="2403"/>
      <c r="O2707" s="2403"/>
      <c r="P2707" s="2403"/>
      <c r="Q2707" s="559"/>
      <c r="R2707" s="559">
        <f t="shared" si="568"/>
        <v>0</v>
      </c>
      <c r="S2707" s="559"/>
      <c r="T2707" s="1011"/>
      <c r="U2707" s="512"/>
      <c r="V2707" s="559"/>
      <c r="W2707" s="559"/>
      <c r="X2707" s="559"/>
      <c r="Y2707" s="559"/>
      <c r="Z2707" s="1193"/>
      <c r="AA2707" s="508"/>
      <c r="AB2707" s="1386"/>
      <c r="AC2707" s="1401"/>
    </row>
    <row r="2708" spans="1:29" s="2635" customFormat="1" x14ac:dyDescent="0.25">
      <c r="B2708" s="761" t="s">
        <v>235</v>
      </c>
      <c r="C2708" s="2285"/>
      <c r="D2708" s="985"/>
      <c r="E2708" s="2289">
        <f>E2642</f>
        <v>0</v>
      </c>
      <c r="F2708" s="2289">
        <f t="shared" si="577"/>
        <v>0</v>
      </c>
      <c r="G2708" s="2671">
        <f>G2642</f>
        <v>0</v>
      </c>
      <c r="H2708" s="2289">
        <f>H2642</f>
        <v>0</v>
      </c>
      <c r="I2708" s="2402"/>
      <c r="J2708" s="2402"/>
      <c r="K2708" s="2403"/>
      <c r="L2708" s="2403"/>
      <c r="M2708" s="2279"/>
      <c r="N2708" s="2403"/>
      <c r="O2708" s="2403"/>
      <c r="P2708" s="2403"/>
      <c r="Q2708" s="2289"/>
      <c r="R2708" s="2289">
        <f t="shared" si="568"/>
        <v>0</v>
      </c>
      <c r="S2708" s="2289">
        <f t="shared" ref="S2708:Y2708" si="582">S2642</f>
        <v>0</v>
      </c>
      <c r="T2708" s="2289">
        <f t="shared" si="582"/>
        <v>0</v>
      </c>
      <c r="U2708" s="2289">
        <f t="shared" si="582"/>
        <v>0</v>
      </c>
      <c r="V2708" s="2289">
        <f t="shared" si="582"/>
        <v>0</v>
      </c>
      <c r="W2708" s="2289">
        <f t="shared" si="582"/>
        <v>0</v>
      </c>
      <c r="X2708" s="2289">
        <f t="shared" si="582"/>
        <v>0</v>
      </c>
      <c r="Y2708" s="2289">
        <f t="shared" si="582"/>
        <v>0</v>
      </c>
      <c r="Z2708" s="1193"/>
      <c r="AA2708" s="508"/>
      <c r="AB2708" s="1386"/>
      <c r="AC2708" s="1401"/>
    </row>
    <row r="2709" spans="1:29" ht="86.25" x14ac:dyDescent="0.25">
      <c r="A2709" s="227">
        <v>1</v>
      </c>
      <c r="B2709" s="440" t="s">
        <v>367</v>
      </c>
      <c r="C2709" s="2285"/>
      <c r="D2709" s="985"/>
      <c r="E2709" s="2289"/>
      <c r="F2709" s="985">
        <f t="shared" si="577"/>
        <v>0</v>
      </c>
      <c r="G2709" s="746"/>
      <c r="H2709" s="985"/>
      <c r="I2709" s="2402"/>
      <c r="J2709" s="2402"/>
      <c r="K2709" s="2403"/>
      <c r="L2709" s="2403"/>
      <c r="M2709" s="2279"/>
      <c r="N2709" s="2403"/>
      <c r="O2709" s="2403"/>
      <c r="P2709" s="2403"/>
      <c r="Q2709" s="559"/>
      <c r="R2709" s="559">
        <f t="shared" si="568"/>
        <v>0</v>
      </c>
      <c r="S2709" s="559"/>
      <c r="T2709" s="1011"/>
      <c r="U2709" s="512"/>
      <c r="V2709" s="559"/>
      <c r="W2709" s="559"/>
      <c r="X2709" s="559"/>
      <c r="Y2709" s="559"/>
      <c r="Z2709" s="1193"/>
      <c r="AA2709" s="508"/>
      <c r="AB2709" s="1386"/>
      <c r="AC2709" s="1401"/>
    </row>
    <row r="2710" spans="1:29" ht="29.25" x14ac:dyDescent="0.25">
      <c r="A2710" s="227">
        <v>1</v>
      </c>
      <c r="B2710" s="304" t="s">
        <v>281</v>
      </c>
      <c r="C2710" s="2285"/>
      <c r="D2710" s="985"/>
      <c r="E2710" s="2289">
        <f t="shared" ref="E2710:G2714" si="583">E2647</f>
        <v>0</v>
      </c>
      <c r="F2710" s="985">
        <f t="shared" si="577"/>
        <v>0</v>
      </c>
      <c r="G2710" s="746">
        <f>G2647</f>
        <v>0</v>
      </c>
      <c r="H2710" s="985" t="e">
        <f>G2710/F2710*100</f>
        <v>#DIV/0!</v>
      </c>
      <c r="I2710" s="2402"/>
      <c r="J2710" s="2402"/>
      <c r="K2710" s="2403"/>
      <c r="L2710" s="2403"/>
      <c r="M2710" s="2279"/>
      <c r="N2710" s="2403"/>
      <c r="O2710" s="2403"/>
      <c r="P2710" s="2403"/>
      <c r="Q2710" s="559"/>
      <c r="R2710" s="559">
        <f t="shared" si="568"/>
        <v>0</v>
      </c>
      <c r="S2710" s="559"/>
      <c r="T2710" s="1011"/>
      <c r="U2710" s="512"/>
      <c r="V2710" s="559"/>
      <c r="W2710" s="559"/>
      <c r="X2710" s="559"/>
      <c r="Y2710" s="559"/>
      <c r="Z2710" s="1193"/>
      <c r="AA2710" s="508"/>
      <c r="AB2710" s="1386"/>
      <c r="AC2710" s="1401"/>
    </row>
    <row r="2711" spans="1:29" ht="43.5" x14ac:dyDescent="0.25">
      <c r="A2711" s="227">
        <v>1</v>
      </c>
      <c r="B2711" s="304" t="s">
        <v>310</v>
      </c>
      <c r="C2711" s="2285"/>
      <c r="D2711" s="985"/>
      <c r="E2711" s="2289">
        <f t="shared" si="583"/>
        <v>0</v>
      </c>
      <c r="F2711" s="985">
        <f t="shared" si="577"/>
        <v>0</v>
      </c>
      <c r="G2711" s="746">
        <f>G2648</f>
        <v>0</v>
      </c>
      <c r="H2711" s="985" t="e">
        <f>G2711/F2711*100</f>
        <v>#DIV/0!</v>
      </c>
      <c r="I2711" s="2402"/>
      <c r="J2711" s="2402"/>
      <c r="K2711" s="2403"/>
      <c r="L2711" s="2403"/>
      <c r="M2711" s="2279"/>
      <c r="N2711" s="2403"/>
      <c r="O2711" s="2403"/>
      <c r="P2711" s="2403"/>
      <c r="Q2711" s="559"/>
      <c r="R2711" s="559">
        <f t="shared" si="568"/>
        <v>0</v>
      </c>
      <c r="S2711" s="559"/>
      <c r="T2711" s="1011"/>
      <c r="U2711" s="512"/>
      <c r="V2711" s="559"/>
      <c r="W2711" s="559"/>
      <c r="X2711" s="559"/>
      <c r="Y2711" s="559"/>
      <c r="Z2711" s="1193"/>
      <c r="AA2711" s="508"/>
      <c r="AB2711" s="1386"/>
      <c r="AC2711" s="1401"/>
    </row>
    <row r="2712" spans="1:29" ht="29.25" x14ac:dyDescent="0.25">
      <c r="A2712" s="227">
        <v>1</v>
      </c>
      <c r="B2712" s="304" t="s">
        <v>282</v>
      </c>
      <c r="C2712" s="2285"/>
      <c r="D2712" s="985"/>
      <c r="E2712" s="2289">
        <f t="shared" si="583"/>
        <v>0</v>
      </c>
      <c r="F2712" s="985">
        <f t="shared" si="577"/>
        <v>0</v>
      </c>
      <c r="G2712" s="746">
        <f>G2649</f>
        <v>0</v>
      </c>
      <c r="H2712" s="985" t="e">
        <f>G2712/F2712*100</f>
        <v>#DIV/0!</v>
      </c>
      <c r="I2712" s="2402"/>
      <c r="J2712" s="2402"/>
      <c r="K2712" s="2403"/>
      <c r="L2712" s="2403"/>
      <c r="M2712" s="2279"/>
      <c r="N2712" s="2403"/>
      <c r="O2712" s="2403"/>
      <c r="P2712" s="2403"/>
      <c r="Q2712" s="559"/>
      <c r="R2712" s="559">
        <f t="shared" si="568"/>
        <v>0</v>
      </c>
      <c r="S2712" s="559"/>
      <c r="T2712" s="1011"/>
      <c r="U2712" s="512"/>
      <c r="V2712" s="559"/>
      <c r="W2712" s="559"/>
      <c r="X2712" s="559"/>
      <c r="Y2712" s="559"/>
      <c r="Z2712" s="1193"/>
      <c r="AA2712" s="508"/>
      <c r="AB2712" s="1386"/>
      <c r="AC2712" s="1401"/>
    </row>
    <row r="2713" spans="1:29" ht="29.25" x14ac:dyDescent="0.25">
      <c r="A2713" s="227">
        <v>1</v>
      </c>
      <c r="B2713" s="304" t="s">
        <v>283</v>
      </c>
      <c r="C2713" s="2405"/>
      <c r="D2713" s="985"/>
      <c r="E2713" s="2289">
        <f t="shared" si="583"/>
        <v>0</v>
      </c>
      <c r="F2713" s="985">
        <f t="shared" si="577"/>
        <v>0</v>
      </c>
      <c r="G2713" s="746">
        <f>G2650</f>
        <v>11</v>
      </c>
      <c r="H2713" s="985" t="e">
        <f>G2713/F2713*100</f>
        <v>#DIV/0!</v>
      </c>
      <c r="I2713" s="2402"/>
      <c r="J2713" s="2402"/>
      <c r="K2713" s="2403"/>
      <c r="L2713" s="2403"/>
      <c r="M2713" s="2279"/>
      <c r="N2713" s="2403"/>
      <c r="O2713" s="2403"/>
      <c r="P2713" s="2403"/>
      <c r="Q2713" s="559"/>
      <c r="R2713" s="559">
        <f t="shared" si="568"/>
        <v>0</v>
      </c>
      <c r="S2713" s="559">
        <f t="shared" ref="S2713:V2714" si="584">S2650</f>
        <v>0</v>
      </c>
      <c r="T2713" s="1011">
        <f t="shared" si="584"/>
        <v>0</v>
      </c>
      <c r="U2713" s="512">
        <f t="shared" si="584"/>
        <v>0</v>
      </c>
      <c r="V2713" s="559">
        <f t="shared" si="584"/>
        <v>0</v>
      </c>
      <c r="W2713" s="559"/>
      <c r="X2713" s="559">
        <f>X2650</f>
        <v>0</v>
      </c>
      <c r="Y2713" s="559">
        <f>Y2650</f>
        <v>10.99098</v>
      </c>
      <c r="Z2713" s="1193"/>
      <c r="AA2713" s="508"/>
      <c r="AB2713" s="1386"/>
      <c r="AC2713" s="1401"/>
    </row>
    <row r="2714" spans="1:29" x14ac:dyDescent="0.25">
      <c r="A2714" s="227">
        <v>1</v>
      </c>
      <c r="B2714" s="763" t="s">
        <v>138</v>
      </c>
      <c r="C2714" s="2285"/>
      <c r="D2714" s="985"/>
      <c r="E2714" s="2289">
        <f t="shared" si="583"/>
        <v>180</v>
      </c>
      <c r="F2714" s="985">
        <f t="shared" si="577"/>
        <v>15</v>
      </c>
      <c r="G2714" s="746">
        <f t="shared" si="583"/>
        <v>11</v>
      </c>
      <c r="H2714" s="985">
        <f>G2714/F2714*100</f>
        <v>73.333333333333329</v>
      </c>
      <c r="I2714" s="2402"/>
      <c r="J2714" s="2402"/>
      <c r="K2714" s="2403"/>
      <c r="L2714" s="2403"/>
      <c r="M2714" s="2279"/>
      <c r="N2714" s="2403"/>
      <c r="O2714" s="2403"/>
      <c r="P2714" s="2403"/>
      <c r="Q2714" s="559">
        <v>150</v>
      </c>
      <c r="R2714" s="559">
        <f t="shared" si="568"/>
        <v>12.5</v>
      </c>
      <c r="S2714" s="559">
        <f t="shared" si="584"/>
        <v>0</v>
      </c>
      <c r="T2714" s="1011">
        <f t="shared" si="584"/>
        <v>0</v>
      </c>
      <c r="U2714" s="512">
        <f t="shared" si="584"/>
        <v>0</v>
      </c>
      <c r="V2714" s="559">
        <f t="shared" si="584"/>
        <v>0</v>
      </c>
      <c r="W2714" s="559"/>
      <c r="X2714" s="559">
        <f>X2651</f>
        <v>0</v>
      </c>
      <c r="Y2714" s="559">
        <f>Y2651</f>
        <v>10.99098</v>
      </c>
      <c r="Z2714" s="1193"/>
      <c r="AA2714" s="508"/>
      <c r="AB2714" s="1386"/>
      <c r="AC2714" s="1401"/>
    </row>
    <row r="2715" spans="1:29" x14ac:dyDescent="0.25">
      <c r="A2715" s="227">
        <v>1</v>
      </c>
      <c r="B2715" s="357" t="s">
        <v>29</v>
      </c>
      <c r="C2715" s="662"/>
      <c r="D2715" s="2396"/>
      <c r="E2715" s="2397"/>
      <c r="F2715" s="2396">
        <f t="shared" si="577"/>
        <v>0</v>
      </c>
      <c r="G2715" s="299"/>
      <c r="H2715" s="2396"/>
      <c r="I2715" s="2399"/>
      <c r="J2715" s="2399"/>
      <c r="K2715" s="2400"/>
      <c r="L2715" s="2400"/>
      <c r="M2715" s="2275"/>
      <c r="N2715" s="2400"/>
      <c r="O2715" s="2400"/>
      <c r="P2715" s="2400"/>
      <c r="Q2715" s="561"/>
      <c r="R2715" s="561">
        <f t="shared" si="568"/>
        <v>0</v>
      </c>
      <c r="S2715" s="561"/>
      <c r="T2715" s="1014"/>
      <c r="U2715" s="511"/>
      <c r="V2715" s="561"/>
      <c r="W2715" s="561"/>
      <c r="X2715" s="561"/>
      <c r="Y2715" s="561"/>
      <c r="Z2715" s="1173"/>
      <c r="AA2715" s="554"/>
      <c r="AB2715" s="1386"/>
      <c r="AC2715" s="1401"/>
    </row>
    <row r="2716" spans="1:29" ht="18.75" customHeight="1" x14ac:dyDescent="0.25">
      <c r="A2716" s="227">
        <v>1</v>
      </c>
      <c r="B2716" s="2406" t="s">
        <v>16</v>
      </c>
      <c r="C2716" s="2407"/>
      <c r="D2716" s="2408"/>
      <c r="E2716" s="2409">
        <f t="shared" ref="E2716:G2717" si="585">SUM(E2656)</f>
        <v>0</v>
      </c>
      <c r="F2716" s="2408">
        <f t="shared" si="577"/>
        <v>0</v>
      </c>
      <c r="G2716" s="755">
        <f t="shared" si="585"/>
        <v>0</v>
      </c>
      <c r="H2716" s="2408" t="e">
        <f t="shared" ref="H2716:H2721" si="586">G2716/F2716*100</f>
        <v>#DIV/0!</v>
      </c>
      <c r="I2716" s="2408" t="e">
        <f t="shared" ref="I2716:P2717" si="587">SUM(I2656)</f>
        <v>#DIV/0!</v>
      </c>
      <c r="J2716" s="2408" t="e">
        <f t="shared" si="587"/>
        <v>#DIV/0!</v>
      </c>
      <c r="K2716" s="2408">
        <f t="shared" si="587"/>
        <v>0</v>
      </c>
      <c r="L2716" s="2408">
        <f t="shared" si="587"/>
        <v>0</v>
      </c>
      <c r="M2716" s="2409">
        <f t="shared" si="587"/>
        <v>0</v>
      </c>
      <c r="N2716" s="2408" t="e">
        <f t="shared" si="587"/>
        <v>#DIV/0!</v>
      </c>
      <c r="O2716" s="2408">
        <f t="shared" si="587"/>
        <v>0</v>
      </c>
      <c r="P2716" s="2408" t="e">
        <f t="shared" si="587"/>
        <v>#DIV/0!</v>
      </c>
      <c r="Q2716" s="560"/>
      <c r="R2716" s="560">
        <f t="shared" si="568"/>
        <v>0</v>
      </c>
      <c r="S2716" s="560"/>
      <c r="T2716" s="1433"/>
      <c r="U2716" s="513"/>
      <c r="V2716" s="560"/>
      <c r="W2716" s="560"/>
      <c r="X2716" s="560"/>
      <c r="Y2716" s="560"/>
      <c r="Z2716" s="1241"/>
      <c r="AA2716" s="1119"/>
      <c r="AB2716" s="1386"/>
      <c r="AC2716" s="1401"/>
    </row>
    <row r="2717" spans="1:29" ht="38.25" customHeight="1" x14ac:dyDescent="0.25">
      <c r="A2717" s="227">
        <v>1</v>
      </c>
      <c r="B2717" s="965" t="s">
        <v>215</v>
      </c>
      <c r="C2717" s="965"/>
      <c r="D2717" s="2394"/>
      <c r="E2717" s="2395">
        <f t="shared" si="585"/>
        <v>0</v>
      </c>
      <c r="F2717" s="2394">
        <f t="shared" si="577"/>
        <v>0</v>
      </c>
      <c r="G2717" s="3911">
        <f t="shared" si="585"/>
        <v>0</v>
      </c>
      <c r="H2717" s="2394" t="e">
        <f t="shared" si="586"/>
        <v>#DIV/0!</v>
      </c>
      <c r="I2717" s="2394" t="e">
        <f t="shared" si="587"/>
        <v>#DIV/0!</v>
      </c>
      <c r="J2717" s="2394" t="e">
        <f t="shared" si="587"/>
        <v>#DIV/0!</v>
      </c>
      <c r="K2717" s="2394">
        <f t="shared" si="587"/>
        <v>0</v>
      </c>
      <c r="L2717" s="2394">
        <f t="shared" si="587"/>
        <v>0</v>
      </c>
      <c r="M2717" s="2395">
        <f t="shared" si="587"/>
        <v>0</v>
      </c>
      <c r="N2717" s="2394" t="e">
        <f t="shared" si="587"/>
        <v>#DIV/0!</v>
      </c>
      <c r="O2717" s="2394">
        <f t="shared" si="587"/>
        <v>0</v>
      </c>
      <c r="P2717" s="2394" t="e">
        <f t="shared" si="587"/>
        <v>#DIV/0!</v>
      </c>
      <c r="Q2717" s="557"/>
      <c r="R2717" s="557">
        <f t="shared" si="568"/>
        <v>0</v>
      </c>
      <c r="S2717" s="557">
        <f>SUM(S2657)</f>
        <v>0</v>
      </c>
      <c r="T2717" s="1015"/>
      <c r="U2717" s="510"/>
      <c r="V2717" s="557">
        <f>SUM(V2657)</f>
        <v>0</v>
      </c>
      <c r="W2717" s="557"/>
      <c r="X2717" s="557">
        <f>SUM(X2657)</f>
        <v>0</v>
      </c>
      <c r="Y2717" s="557">
        <f>SUM(Y2657)</f>
        <v>0</v>
      </c>
      <c r="Z2717" s="2368"/>
      <c r="AA2717" s="1124"/>
      <c r="AB2717" s="1386"/>
      <c r="AC2717" s="1401"/>
    </row>
    <row r="2718" spans="1:29" s="5" customFormat="1" x14ac:dyDescent="0.25">
      <c r="A2718" s="227">
        <v>1</v>
      </c>
      <c r="B2718" s="949" t="s">
        <v>211</v>
      </c>
      <c r="C2718" s="949"/>
      <c r="D2718" s="2307"/>
      <c r="E2718" s="2308">
        <f t="shared" ref="E2718:G2721" si="588">E2658</f>
        <v>25</v>
      </c>
      <c r="F2718" s="2307">
        <f t="shared" si="577"/>
        <v>2.0833333333333335</v>
      </c>
      <c r="G2718" s="3906">
        <f t="shared" si="588"/>
        <v>0</v>
      </c>
      <c r="H2718" s="2307">
        <f t="shared" si="586"/>
        <v>0</v>
      </c>
      <c r="I2718" s="2307">
        <f t="shared" ref="I2718:S2718" si="589">I2658</f>
        <v>0</v>
      </c>
      <c r="J2718" s="2307">
        <f t="shared" si="589"/>
        <v>0</v>
      </c>
      <c r="K2718" s="2307">
        <f t="shared" si="589"/>
        <v>0</v>
      </c>
      <c r="L2718" s="2307">
        <f t="shared" si="589"/>
        <v>0</v>
      </c>
      <c r="M2718" s="2308">
        <f t="shared" si="589"/>
        <v>0</v>
      </c>
      <c r="N2718" s="2307">
        <f t="shared" si="589"/>
        <v>0</v>
      </c>
      <c r="O2718" s="2307">
        <f t="shared" si="589"/>
        <v>0</v>
      </c>
      <c r="P2718" s="2307">
        <f t="shared" si="589"/>
        <v>0</v>
      </c>
      <c r="Q2718" s="559"/>
      <c r="R2718" s="559">
        <f t="shared" si="568"/>
        <v>0</v>
      </c>
      <c r="S2718" s="559">
        <f t="shared" si="589"/>
        <v>0</v>
      </c>
      <c r="T2718" s="1011"/>
      <c r="U2718" s="512"/>
      <c r="V2718" s="559">
        <f>V2658</f>
        <v>0</v>
      </c>
      <c r="W2718" s="559"/>
      <c r="X2718" s="559">
        <f t="shared" ref="X2718:Y2721" si="590">X2658</f>
        <v>0</v>
      </c>
      <c r="Y2718" s="559">
        <f t="shared" si="590"/>
        <v>0</v>
      </c>
      <c r="Z2718" s="2311"/>
      <c r="AA2718" s="508"/>
      <c r="AB2718" s="1386"/>
      <c r="AC2718" s="1401"/>
    </row>
    <row r="2719" spans="1:29" x14ac:dyDescent="0.25">
      <c r="A2719" s="227">
        <v>1</v>
      </c>
      <c r="B2719" s="960" t="s">
        <v>212</v>
      </c>
      <c r="C2719" s="960"/>
      <c r="D2719" s="2410"/>
      <c r="E2719" s="2409">
        <f t="shared" si="588"/>
        <v>25</v>
      </c>
      <c r="F2719" s="2410">
        <f t="shared" si="577"/>
        <v>2.0833333333333335</v>
      </c>
      <c r="G2719" s="3914">
        <f t="shared" si="588"/>
        <v>0</v>
      </c>
      <c r="H2719" s="2410">
        <f t="shared" si="586"/>
        <v>0</v>
      </c>
      <c r="I2719" s="2410">
        <f t="shared" ref="I2719:S2719" si="591">I2659</f>
        <v>0</v>
      </c>
      <c r="J2719" s="2410">
        <f t="shared" si="591"/>
        <v>0</v>
      </c>
      <c r="K2719" s="2410">
        <f t="shared" si="591"/>
        <v>0</v>
      </c>
      <c r="L2719" s="2410">
        <f t="shared" si="591"/>
        <v>0</v>
      </c>
      <c r="M2719" s="2409">
        <f t="shared" si="591"/>
        <v>0</v>
      </c>
      <c r="N2719" s="2410">
        <f t="shared" si="591"/>
        <v>0</v>
      </c>
      <c r="O2719" s="2410">
        <f t="shared" si="591"/>
        <v>0</v>
      </c>
      <c r="P2719" s="2410">
        <f t="shared" si="591"/>
        <v>0</v>
      </c>
      <c r="Q2719" s="559"/>
      <c r="R2719" s="559">
        <f t="shared" si="568"/>
        <v>0</v>
      </c>
      <c r="S2719" s="559">
        <f t="shared" si="591"/>
        <v>0</v>
      </c>
      <c r="T2719" s="1011"/>
      <c r="U2719" s="512"/>
      <c r="V2719" s="559">
        <f>V2659</f>
        <v>0</v>
      </c>
      <c r="W2719" s="559"/>
      <c r="X2719" s="559">
        <f t="shared" si="590"/>
        <v>0</v>
      </c>
      <c r="Y2719" s="559">
        <f t="shared" si="590"/>
        <v>0</v>
      </c>
      <c r="Z2719" s="2411"/>
      <c r="AA2719" s="508"/>
      <c r="AB2719" s="1386"/>
      <c r="AC2719" s="1401"/>
    </row>
    <row r="2720" spans="1:29" ht="30" x14ac:dyDescent="0.25">
      <c r="A2720" s="227">
        <v>1</v>
      </c>
      <c r="B2720" s="964" t="s">
        <v>213</v>
      </c>
      <c r="C2720" s="964"/>
      <c r="D2720" s="2412"/>
      <c r="E2720" s="2409">
        <f t="shared" si="588"/>
        <v>0</v>
      </c>
      <c r="F2720" s="2412">
        <f t="shared" si="577"/>
        <v>0</v>
      </c>
      <c r="G2720" s="3915">
        <f t="shared" si="588"/>
        <v>0</v>
      </c>
      <c r="H2720" s="2410" t="e">
        <f t="shared" si="586"/>
        <v>#DIV/0!</v>
      </c>
      <c r="I2720" s="2410">
        <f t="shared" ref="I2720:S2720" si="592">I2660</f>
        <v>0</v>
      </c>
      <c r="J2720" s="2410">
        <f t="shared" si="592"/>
        <v>0</v>
      </c>
      <c r="K2720" s="2410">
        <f t="shared" si="592"/>
        <v>0</v>
      </c>
      <c r="L2720" s="2412">
        <f t="shared" si="592"/>
        <v>0</v>
      </c>
      <c r="M2720" s="2286">
        <f t="shared" si="592"/>
        <v>0</v>
      </c>
      <c r="N2720" s="2410">
        <f t="shared" si="592"/>
        <v>0</v>
      </c>
      <c r="O2720" s="2410">
        <f t="shared" si="592"/>
        <v>0</v>
      </c>
      <c r="P2720" s="2412">
        <f t="shared" si="592"/>
        <v>0</v>
      </c>
      <c r="Q2720" s="559"/>
      <c r="R2720" s="559">
        <f t="shared" si="568"/>
        <v>0</v>
      </c>
      <c r="S2720" s="559">
        <f t="shared" si="592"/>
        <v>0</v>
      </c>
      <c r="T2720" s="1433"/>
      <c r="U2720" s="513"/>
      <c r="V2720" s="560">
        <f>V2660</f>
        <v>0</v>
      </c>
      <c r="W2720" s="560"/>
      <c r="X2720" s="560">
        <f t="shared" si="590"/>
        <v>0</v>
      </c>
      <c r="Y2720" s="559">
        <f t="shared" si="590"/>
        <v>0</v>
      </c>
      <c r="Z2720" s="2413"/>
      <c r="AA2720" s="508"/>
      <c r="AB2720" s="1386"/>
      <c r="AC2720" s="1401"/>
    </row>
    <row r="2721" spans="1:29" s="241" customFormat="1" ht="30" thickBot="1" x14ac:dyDescent="0.3">
      <c r="A2721" s="227">
        <v>1</v>
      </c>
      <c r="B2721" s="2318" t="s">
        <v>218</v>
      </c>
      <c r="C2721" s="2318"/>
      <c r="D2721" s="2414"/>
      <c r="E2721" s="2415">
        <f t="shared" si="588"/>
        <v>25</v>
      </c>
      <c r="F2721" s="2414">
        <f t="shared" si="577"/>
        <v>2.0833333333333335</v>
      </c>
      <c r="G2721" s="3916">
        <f t="shared" si="588"/>
        <v>0</v>
      </c>
      <c r="H2721" s="2416">
        <f t="shared" si="586"/>
        <v>0</v>
      </c>
      <c r="I2721" s="2416"/>
      <c r="J2721" s="2416"/>
      <c r="K2721" s="2416"/>
      <c r="L2721" s="2414"/>
      <c r="M2721" s="3623"/>
      <c r="N2721" s="2416"/>
      <c r="O2721" s="2416"/>
      <c r="P2721" s="2414"/>
      <c r="Q2721" s="562">
        <v>100</v>
      </c>
      <c r="R2721" s="562">
        <f t="shared" si="568"/>
        <v>8.3333333333333339</v>
      </c>
      <c r="S2721" s="562">
        <f>S2661</f>
        <v>0</v>
      </c>
      <c r="T2721" s="1859">
        <f>T2661</f>
        <v>0</v>
      </c>
      <c r="U2721" s="600">
        <f>U2661</f>
        <v>0</v>
      </c>
      <c r="V2721" s="563">
        <f>V2661</f>
        <v>-8.3333333333333339</v>
      </c>
      <c r="W2721" s="563"/>
      <c r="X2721" s="563">
        <f t="shared" si="590"/>
        <v>0</v>
      </c>
      <c r="Y2721" s="562">
        <f t="shared" si="590"/>
        <v>0</v>
      </c>
      <c r="Z2721" s="2417"/>
      <c r="AA2721" s="1130"/>
      <c r="AB2721" s="1386"/>
      <c r="AC2721" s="1401"/>
    </row>
    <row r="2722" spans="1:29" ht="47.25" x14ac:dyDescent="0.25">
      <c r="A2722" s="227">
        <v>1</v>
      </c>
      <c r="B2722" s="2215" t="s">
        <v>478</v>
      </c>
      <c r="C2722" s="2418"/>
      <c r="D2722" s="2032"/>
      <c r="E2722" s="391"/>
      <c r="F2722" s="1085">
        <f t="shared" si="577"/>
        <v>0</v>
      </c>
      <c r="G2722" s="741"/>
      <c r="H2722" s="1085"/>
      <c r="I2722" s="2419"/>
      <c r="J2722" s="2419"/>
      <c r="K2722" s="2072"/>
      <c r="L2722" s="2072"/>
      <c r="M2722" s="391"/>
      <c r="N2722" s="2072"/>
      <c r="O2722" s="2072"/>
      <c r="P2722" s="2072"/>
      <c r="Q2722" s="511"/>
      <c r="R2722" s="554">
        <f t="shared" si="568"/>
        <v>0</v>
      </c>
      <c r="S2722" s="511"/>
      <c r="T2722" s="1014"/>
      <c r="U2722" s="511"/>
      <c r="V2722" s="511"/>
      <c r="W2722" s="511"/>
      <c r="X2722" s="511"/>
      <c r="Y2722" s="511"/>
      <c r="Z2722" s="1239"/>
      <c r="AA2722" s="554"/>
      <c r="AB2722" s="1386"/>
      <c r="AC2722" s="1401"/>
    </row>
    <row r="2723" spans="1:29" x14ac:dyDescent="0.25">
      <c r="A2723" s="227">
        <v>1</v>
      </c>
      <c r="B2723" s="1826" t="s">
        <v>5</v>
      </c>
      <c r="C2723" s="1827"/>
      <c r="D2723" s="1826"/>
      <c r="E2723" s="371"/>
      <c r="F2723" s="330">
        <f t="shared" si="577"/>
        <v>0</v>
      </c>
      <c r="G2723" s="2631"/>
      <c r="H2723" s="330"/>
      <c r="I2723" s="2420"/>
      <c r="J2723" s="2420"/>
      <c r="K2723" s="2421"/>
      <c r="L2723" s="2421"/>
      <c r="M2723" s="371"/>
      <c r="N2723" s="2421"/>
      <c r="O2723" s="2421"/>
      <c r="P2723" s="2421"/>
      <c r="Q2723" s="512"/>
      <c r="R2723" s="508">
        <f t="shared" si="568"/>
        <v>0</v>
      </c>
      <c r="S2723" s="512"/>
      <c r="T2723" s="1011"/>
      <c r="U2723" s="512"/>
      <c r="V2723" s="512"/>
      <c r="W2723" s="512"/>
      <c r="X2723" s="512"/>
      <c r="Y2723" s="512"/>
      <c r="Z2723" s="1217"/>
      <c r="AA2723" s="508"/>
      <c r="AB2723" s="1386"/>
      <c r="AC2723" s="1401"/>
    </row>
    <row r="2724" spans="1:29" x14ac:dyDescent="0.25">
      <c r="A2724" s="227">
        <v>1</v>
      </c>
      <c r="B2724" s="3" t="s">
        <v>24</v>
      </c>
      <c r="C2724" s="1399" t="s">
        <v>277</v>
      </c>
      <c r="D2724" s="330">
        <v>340</v>
      </c>
      <c r="E2724" s="371"/>
      <c r="F2724" s="213">
        <f t="shared" si="577"/>
        <v>0</v>
      </c>
      <c r="G2724" s="708">
        <v>1</v>
      </c>
      <c r="H2724" s="213" t="e">
        <f t="shared" ref="H2724:H2733" si="593">G2724/F2724*100</f>
        <v>#DIV/0!</v>
      </c>
      <c r="I2724" s="2422">
        <v>6</v>
      </c>
      <c r="J2724" s="253">
        <f t="shared" ref="J2724:J2733" si="594">M2724/G2724</f>
        <v>3</v>
      </c>
      <c r="K2724" s="254">
        <f t="shared" ref="K2724:K2732" si="595">ROUND(E2724*I2724,0)</f>
        <v>0</v>
      </c>
      <c r="L2724" s="254">
        <f t="shared" ref="L2724:L2732" si="596">ROUND(K2724/12*$B$4,0)</f>
        <v>0</v>
      </c>
      <c r="M2724" s="3576">
        <v>3</v>
      </c>
      <c r="N2724" s="254" t="e">
        <f t="shared" ref="N2724:N2732" si="597">M2724/L2724*100</f>
        <v>#DIV/0!</v>
      </c>
      <c r="O2724" s="254">
        <f t="shared" ref="O2724:O2732" si="598">ROUND(K2724/D2724,0)</f>
        <v>0</v>
      </c>
      <c r="P2724" s="254" t="e">
        <f t="shared" ref="P2724:P2732" si="599">M2724/$B$4*12/O2724</f>
        <v>#DIV/0!</v>
      </c>
      <c r="Q2724" s="512"/>
      <c r="R2724" s="508">
        <f t="shared" si="568"/>
        <v>0</v>
      </c>
      <c r="S2724" s="512"/>
      <c r="T2724" s="1011"/>
      <c r="U2724" s="512"/>
      <c r="V2724" s="512"/>
      <c r="W2724" s="512"/>
      <c r="X2724" s="512"/>
      <c r="Y2724" s="512"/>
      <c r="Z2724" s="1213"/>
      <c r="AA2724" s="508"/>
      <c r="AB2724" s="1386"/>
      <c r="AC2724" s="1401"/>
    </row>
    <row r="2725" spans="1:29" x14ac:dyDescent="0.25">
      <c r="A2725" s="227">
        <v>1</v>
      </c>
      <c r="B2725" s="3" t="s">
        <v>25</v>
      </c>
      <c r="C2725" s="1399" t="s">
        <v>277</v>
      </c>
      <c r="D2725" s="330">
        <v>300</v>
      </c>
      <c r="E2725" s="371"/>
      <c r="F2725" s="213">
        <f t="shared" si="577"/>
        <v>0</v>
      </c>
      <c r="G2725" s="708"/>
      <c r="H2725" s="213" t="e">
        <f t="shared" si="593"/>
        <v>#DIV/0!</v>
      </c>
      <c r="I2725" s="2422">
        <v>5.8</v>
      </c>
      <c r="J2725" s="253" t="e">
        <f t="shared" si="594"/>
        <v>#DIV/0!</v>
      </c>
      <c r="K2725" s="254">
        <f t="shared" si="595"/>
        <v>0</v>
      </c>
      <c r="L2725" s="254">
        <f t="shared" si="596"/>
        <v>0</v>
      </c>
      <c r="M2725" s="3576"/>
      <c r="N2725" s="254" t="e">
        <f t="shared" si="597"/>
        <v>#DIV/0!</v>
      </c>
      <c r="O2725" s="254">
        <f t="shared" si="598"/>
        <v>0</v>
      </c>
      <c r="P2725" s="254" t="e">
        <f t="shared" si="599"/>
        <v>#DIV/0!</v>
      </c>
      <c r="Q2725" s="512"/>
      <c r="R2725" s="508">
        <f t="shared" si="568"/>
        <v>0</v>
      </c>
      <c r="S2725" s="512"/>
      <c r="T2725" s="1011"/>
      <c r="U2725" s="512"/>
      <c r="V2725" s="512"/>
      <c r="W2725" s="512"/>
      <c r="X2725" s="512"/>
      <c r="Y2725" s="512"/>
      <c r="Z2725" s="1213"/>
      <c r="AA2725" s="508"/>
      <c r="AB2725" s="1386"/>
      <c r="AC2725" s="1401"/>
    </row>
    <row r="2726" spans="1:29" s="2635" customFormat="1" x14ac:dyDescent="0.25">
      <c r="B2726" s="3" t="s">
        <v>556</v>
      </c>
      <c r="C2726" s="1399" t="s">
        <v>277</v>
      </c>
      <c r="D2726" s="330">
        <v>340</v>
      </c>
      <c r="E2726" s="371"/>
      <c r="F2726" s="213">
        <f t="shared" si="577"/>
        <v>0</v>
      </c>
      <c r="G2726" s="708"/>
      <c r="H2726" s="213" t="e">
        <f t="shared" si="593"/>
        <v>#DIV/0!</v>
      </c>
      <c r="I2726" s="2422">
        <v>10</v>
      </c>
      <c r="J2726" s="253" t="e">
        <f t="shared" si="594"/>
        <v>#DIV/0!</v>
      </c>
      <c r="K2726" s="254">
        <f t="shared" si="595"/>
        <v>0</v>
      </c>
      <c r="L2726" s="254">
        <f>ROUND(K2726/12*$B$4,0)</f>
        <v>0</v>
      </c>
      <c r="M2726" s="3576"/>
      <c r="N2726" s="254" t="e">
        <f>M2726/L2726*100</f>
        <v>#DIV/0!</v>
      </c>
      <c r="O2726" s="254">
        <f t="shared" si="598"/>
        <v>0</v>
      </c>
      <c r="P2726" s="254" t="e">
        <f>M2726/$B$4*12/O2726</f>
        <v>#DIV/0!</v>
      </c>
      <c r="Q2726" s="512"/>
      <c r="R2726" s="508">
        <f t="shared" si="568"/>
        <v>0</v>
      </c>
      <c r="S2726" s="512"/>
      <c r="T2726" s="1011"/>
      <c r="U2726" s="512"/>
      <c r="V2726" s="512"/>
      <c r="W2726" s="512"/>
      <c r="X2726" s="512"/>
      <c r="Y2726" s="512"/>
      <c r="Z2726" s="1213"/>
      <c r="AA2726" s="508"/>
      <c r="AB2726" s="1386"/>
      <c r="AC2726" s="1401"/>
    </row>
    <row r="2727" spans="1:29" x14ac:dyDescent="0.25">
      <c r="A2727" s="227">
        <v>1</v>
      </c>
      <c r="B2727" s="3" t="s">
        <v>227</v>
      </c>
      <c r="C2727" s="1399" t="s">
        <v>277</v>
      </c>
      <c r="D2727" s="330">
        <v>330</v>
      </c>
      <c r="E2727" s="371"/>
      <c r="F2727" s="213">
        <f t="shared" si="577"/>
        <v>0</v>
      </c>
      <c r="G2727" s="708"/>
      <c r="H2727" s="213" t="e">
        <f t="shared" si="593"/>
        <v>#DIV/0!</v>
      </c>
      <c r="I2727" s="2422">
        <v>8</v>
      </c>
      <c r="J2727" s="253" t="e">
        <f t="shared" si="594"/>
        <v>#DIV/0!</v>
      </c>
      <c r="K2727" s="254">
        <f t="shared" si="595"/>
        <v>0</v>
      </c>
      <c r="L2727" s="254">
        <f t="shared" si="596"/>
        <v>0</v>
      </c>
      <c r="M2727" s="3576"/>
      <c r="N2727" s="254" t="e">
        <f t="shared" si="597"/>
        <v>#DIV/0!</v>
      </c>
      <c r="O2727" s="254">
        <f t="shared" si="598"/>
        <v>0</v>
      </c>
      <c r="P2727" s="254" t="e">
        <f t="shared" si="599"/>
        <v>#DIV/0!</v>
      </c>
      <c r="Q2727" s="512"/>
      <c r="R2727" s="508">
        <f t="shared" ref="R2727:R2790" si="600">Q2727/12*$B$4</f>
        <v>0</v>
      </c>
      <c r="S2727" s="512"/>
      <c r="T2727" s="1011"/>
      <c r="U2727" s="512"/>
      <c r="V2727" s="512"/>
      <c r="W2727" s="512"/>
      <c r="X2727" s="512"/>
      <c r="Y2727" s="512"/>
      <c r="Z2727" s="1213"/>
      <c r="AA2727" s="508"/>
      <c r="AB2727" s="1386"/>
      <c r="AC2727" s="1401"/>
    </row>
    <row r="2728" spans="1:29" x14ac:dyDescent="0.25">
      <c r="A2728" s="227">
        <v>1</v>
      </c>
      <c r="B2728" s="1970" t="s">
        <v>9</v>
      </c>
      <c r="C2728" s="1399" t="s">
        <v>277</v>
      </c>
      <c r="D2728" s="1956">
        <v>340</v>
      </c>
      <c r="E2728" s="372"/>
      <c r="F2728" s="219">
        <f t="shared" si="577"/>
        <v>0</v>
      </c>
      <c r="G2728" s="3771"/>
      <c r="H2728" s="219" t="e">
        <f t="shared" si="593"/>
        <v>#DIV/0!</v>
      </c>
      <c r="I2728" s="2423">
        <v>11.6</v>
      </c>
      <c r="J2728" s="1411" t="e">
        <f t="shared" si="594"/>
        <v>#DIV/0!</v>
      </c>
      <c r="K2728" s="430">
        <f t="shared" si="595"/>
        <v>0</v>
      </c>
      <c r="L2728" s="430">
        <f t="shared" si="596"/>
        <v>0</v>
      </c>
      <c r="M2728" s="3577"/>
      <c r="N2728" s="430" t="e">
        <f t="shared" si="597"/>
        <v>#DIV/0!</v>
      </c>
      <c r="O2728" s="430">
        <f t="shared" si="598"/>
        <v>0</v>
      </c>
      <c r="P2728" s="430" t="e">
        <f t="shared" si="599"/>
        <v>#DIV/0!</v>
      </c>
      <c r="Q2728" s="512"/>
      <c r="R2728" s="508">
        <f t="shared" si="600"/>
        <v>0</v>
      </c>
      <c r="S2728" s="512"/>
      <c r="T2728" s="1011"/>
      <c r="U2728" s="512"/>
      <c r="V2728" s="512"/>
      <c r="W2728" s="512"/>
      <c r="X2728" s="512"/>
      <c r="Y2728" s="512"/>
      <c r="Z2728" s="1407"/>
      <c r="AA2728" s="508"/>
      <c r="AB2728" s="1386"/>
      <c r="AC2728" s="1401"/>
    </row>
    <row r="2729" spans="1:29" x14ac:dyDescent="0.25">
      <c r="A2729" s="227">
        <v>1</v>
      </c>
      <c r="B2729" s="3" t="s">
        <v>26</v>
      </c>
      <c r="C2729" s="1399" t="s">
        <v>277</v>
      </c>
      <c r="D2729" s="330">
        <v>340</v>
      </c>
      <c r="E2729" s="371"/>
      <c r="F2729" s="213">
        <f t="shared" si="577"/>
        <v>0</v>
      </c>
      <c r="G2729" s="708"/>
      <c r="H2729" s="213" t="e">
        <f t="shared" si="593"/>
        <v>#DIV/0!</v>
      </c>
      <c r="I2729" s="2422">
        <v>7</v>
      </c>
      <c r="J2729" s="253" t="e">
        <f t="shared" si="594"/>
        <v>#DIV/0!</v>
      </c>
      <c r="K2729" s="254">
        <f t="shared" si="595"/>
        <v>0</v>
      </c>
      <c r="L2729" s="254">
        <f t="shared" si="596"/>
        <v>0</v>
      </c>
      <c r="M2729" s="3576"/>
      <c r="N2729" s="254" t="e">
        <f t="shared" si="597"/>
        <v>#DIV/0!</v>
      </c>
      <c r="O2729" s="254">
        <f t="shared" si="598"/>
        <v>0</v>
      </c>
      <c r="P2729" s="254" t="e">
        <f t="shared" si="599"/>
        <v>#DIV/0!</v>
      </c>
      <c r="Q2729" s="512"/>
      <c r="R2729" s="508">
        <f t="shared" si="600"/>
        <v>0</v>
      </c>
      <c r="S2729" s="512"/>
      <c r="T2729" s="1011"/>
      <c r="U2729" s="512"/>
      <c r="V2729" s="512"/>
      <c r="W2729" s="512"/>
      <c r="X2729" s="512"/>
      <c r="Y2729" s="512"/>
      <c r="Z2729" s="1213"/>
      <c r="AA2729" s="508"/>
      <c r="AB2729" s="1386"/>
      <c r="AC2729" s="1401"/>
    </row>
    <row r="2730" spans="1:29" x14ac:dyDescent="0.25">
      <c r="A2730" s="227">
        <v>1</v>
      </c>
      <c r="B2730" s="3" t="s">
        <v>67</v>
      </c>
      <c r="C2730" s="1399" t="s">
        <v>277</v>
      </c>
      <c r="D2730" s="330">
        <v>320</v>
      </c>
      <c r="E2730" s="371"/>
      <c r="F2730" s="213">
        <f t="shared" si="577"/>
        <v>0</v>
      </c>
      <c r="G2730" s="708"/>
      <c r="H2730" s="213" t="e">
        <f t="shared" si="593"/>
        <v>#DIV/0!</v>
      </c>
      <c r="I2730" s="1077">
        <v>8</v>
      </c>
      <c r="J2730" s="253" t="e">
        <f t="shared" si="594"/>
        <v>#DIV/0!</v>
      </c>
      <c r="K2730" s="254">
        <f t="shared" si="595"/>
        <v>0</v>
      </c>
      <c r="L2730" s="254">
        <f t="shared" si="596"/>
        <v>0</v>
      </c>
      <c r="M2730" s="3576"/>
      <c r="N2730" s="254" t="e">
        <f t="shared" si="597"/>
        <v>#DIV/0!</v>
      </c>
      <c r="O2730" s="254">
        <f t="shared" si="598"/>
        <v>0</v>
      </c>
      <c r="P2730" s="254" t="e">
        <f t="shared" si="599"/>
        <v>#DIV/0!</v>
      </c>
      <c r="Q2730" s="512"/>
      <c r="R2730" s="508">
        <f t="shared" si="600"/>
        <v>0</v>
      </c>
      <c r="S2730" s="512"/>
      <c r="T2730" s="1011"/>
      <c r="U2730" s="512"/>
      <c r="V2730" s="512"/>
      <c r="W2730" s="512"/>
      <c r="X2730" s="512"/>
      <c r="Y2730" s="512"/>
      <c r="Z2730" s="1213"/>
      <c r="AA2730" s="508"/>
      <c r="AB2730" s="1386"/>
      <c r="AC2730" s="1401"/>
    </row>
    <row r="2731" spans="1:29" x14ac:dyDescent="0.25">
      <c r="A2731" s="227">
        <v>1</v>
      </c>
      <c r="B2731" s="3" t="s">
        <v>10</v>
      </c>
      <c r="C2731" s="1399" t="s">
        <v>277</v>
      </c>
      <c r="D2731" s="330">
        <v>340</v>
      </c>
      <c r="E2731" s="371"/>
      <c r="F2731" s="213">
        <f t="shared" si="577"/>
        <v>0</v>
      </c>
      <c r="G2731" s="708"/>
      <c r="H2731" s="213" t="e">
        <f t="shared" si="593"/>
        <v>#DIV/0!</v>
      </c>
      <c r="I2731" s="2422">
        <v>9.5</v>
      </c>
      <c r="J2731" s="253" t="e">
        <f t="shared" si="594"/>
        <v>#DIV/0!</v>
      </c>
      <c r="K2731" s="254">
        <f t="shared" si="595"/>
        <v>0</v>
      </c>
      <c r="L2731" s="254">
        <f t="shared" si="596"/>
        <v>0</v>
      </c>
      <c r="M2731" s="3576"/>
      <c r="N2731" s="254" t="e">
        <f t="shared" si="597"/>
        <v>#DIV/0!</v>
      </c>
      <c r="O2731" s="254">
        <f t="shared" si="598"/>
        <v>0</v>
      </c>
      <c r="P2731" s="254" t="e">
        <f t="shared" si="599"/>
        <v>#DIV/0!</v>
      </c>
      <c r="Q2731" s="512"/>
      <c r="R2731" s="508">
        <f t="shared" si="600"/>
        <v>0</v>
      </c>
      <c r="S2731" s="512"/>
      <c r="T2731" s="1011"/>
      <c r="U2731" s="512"/>
      <c r="V2731" s="512"/>
      <c r="W2731" s="512"/>
      <c r="X2731" s="512"/>
      <c r="Y2731" s="512"/>
      <c r="Z2731" s="1213"/>
      <c r="AA2731" s="508"/>
      <c r="AB2731" s="1386"/>
      <c r="AC2731" s="1401"/>
    </row>
    <row r="2732" spans="1:29" x14ac:dyDescent="0.25">
      <c r="A2732" s="227">
        <v>1</v>
      </c>
      <c r="B2732" s="1970" t="s">
        <v>6</v>
      </c>
      <c r="C2732" s="1399" t="s">
        <v>277</v>
      </c>
      <c r="D2732" s="1956">
        <v>340</v>
      </c>
      <c r="E2732" s="372"/>
      <c r="F2732" s="219">
        <f t="shared" si="577"/>
        <v>0</v>
      </c>
      <c r="G2732" s="3771"/>
      <c r="H2732" s="219" t="e">
        <f t="shared" si="593"/>
        <v>#DIV/0!</v>
      </c>
      <c r="I2732" s="2423">
        <v>8.5830000000000002</v>
      </c>
      <c r="J2732" s="1411" t="e">
        <f t="shared" si="594"/>
        <v>#DIV/0!</v>
      </c>
      <c r="K2732" s="430">
        <f t="shared" si="595"/>
        <v>0</v>
      </c>
      <c r="L2732" s="430">
        <f t="shared" si="596"/>
        <v>0</v>
      </c>
      <c r="M2732" s="3577"/>
      <c r="N2732" s="430" t="e">
        <f t="shared" si="597"/>
        <v>#DIV/0!</v>
      </c>
      <c r="O2732" s="430">
        <f t="shared" si="598"/>
        <v>0</v>
      </c>
      <c r="P2732" s="430" t="e">
        <f t="shared" si="599"/>
        <v>#DIV/0!</v>
      </c>
      <c r="Q2732" s="513"/>
      <c r="R2732" s="1122">
        <f t="shared" si="600"/>
        <v>0</v>
      </c>
      <c r="S2732" s="513"/>
      <c r="T2732" s="1433"/>
      <c r="U2732" s="513"/>
      <c r="V2732" s="513"/>
      <c r="W2732" s="513"/>
      <c r="X2732" s="513"/>
      <c r="Y2732" s="513"/>
      <c r="Z2732" s="1407"/>
      <c r="AA2732" s="1119"/>
      <c r="AB2732" s="1386"/>
      <c r="AC2732" s="1401"/>
    </row>
    <row r="2733" spans="1:29" ht="29.25" x14ac:dyDescent="0.25">
      <c r="A2733" s="227">
        <v>1</v>
      </c>
      <c r="B2733" s="1590" t="s">
        <v>7</v>
      </c>
      <c r="C2733" s="1590"/>
      <c r="D2733" s="1590"/>
      <c r="E2733" s="402">
        <v>15</v>
      </c>
      <c r="F2733" s="1997">
        <f t="shared" si="577"/>
        <v>1.25</v>
      </c>
      <c r="G2733" s="3844">
        <f>SUM(G2724:G2732)</f>
        <v>1</v>
      </c>
      <c r="H2733" s="1997">
        <f t="shared" si="593"/>
        <v>80</v>
      </c>
      <c r="I2733" s="2424">
        <f>SUM(K2733/E2733)</f>
        <v>0</v>
      </c>
      <c r="J2733" s="8">
        <f t="shared" si="594"/>
        <v>3</v>
      </c>
      <c r="K2733" s="1829">
        <f>SUM(K2724:K2732)</f>
        <v>0</v>
      </c>
      <c r="L2733" s="1829">
        <f>SUM(L2724:L2732)</f>
        <v>0</v>
      </c>
      <c r="M2733" s="378">
        <f>SUM(M2724:M2732)</f>
        <v>3</v>
      </c>
      <c r="N2733" s="1505" t="e">
        <f>M2733/L2733*100</f>
        <v>#DIV/0!</v>
      </c>
      <c r="O2733" s="321">
        <f>SUM(O2724:O2732)</f>
        <v>0</v>
      </c>
      <c r="P2733" s="1505" t="e">
        <f>M2733/$B$4*12/O2733</f>
        <v>#DIV/0!</v>
      </c>
      <c r="Q2733" s="510">
        <v>450</v>
      </c>
      <c r="R2733" s="2637">
        <f t="shared" si="600"/>
        <v>37.5</v>
      </c>
      <c r="S2733" s="510">
        <f>Y2733-X2733-U2733</f>
        <v>9.5087399999999995</v>
      </c>
      <c r="T2733" s="1015"/>
      <c r="U2733" s="510"/>
      <c r="V2733" s="510">
        <f>S2733-R2733</f>
        <v>-27.99126</v>
      </c>
      <c r="W2733" s="510"/>
      <c r="X2733" s="510"/>
      <c r="Y2733" s="510">
        <v>9.5087399999999995</v>
      </c>
      <c r="Z2733" s="1998"/>
      <c r="AA2733" s="1124"/>
      <c r="AB2733" s="1386"/>
      <c r="AC2733" s="1401"/>
    </row>
    <row r="2734" spans="1:29" x14ac:dyDescent="0.25">
      <c r="A2734" s="227">
        <v>1</v>
      </c>
      <c r="B2734" s="2354" t="s">
        <v>14</v>
      </c>
      <c r="C2734" s="2354"/>
      <c r="D2734" s="210"/>
      <c r="E2734" s="391"/>
      <c r="F2734" s="1085">
        <f t="shared" si="577"/>
        <v>0</v>
      </c>
      <c r="G2734" s="741"/>
      <c r="H2734" s="1085"/>
      <c r="I2734" s="2425"/>
      <c r="J2734" s="2425"/>
      <c r="K2734" s="2426"/>
      <c r="L2734" s="2426"/>
      <c r="M2734" s="3624"/>
      <c r="N2734" s="2426"/>
      <c r="O2734" s="2426"/>
      <c r="P2734" s="2426"/>
      <c r="Q2734" s="511"/>
      <c r="R2734" s="554">
        <f t="shared" si="600"/>
        <v>0</v>
      </c>
      <c r="S2734" s="511"/>
      <c r="T2734" s="1014"/>
      <c r="U2734" s="511"/>
      <c r="V2734" s="511"/>
      <c r="W2734" s="511"/>
      <c r="X2734" s="511"/>
      <c r="Y2734" s="511"/>
      <c r="Z2734" s="1239"/>
      <c r="AA2734" s="554"/>
      <c r="AB2734" s="1386"/>
      <c r="AC2734" s="1401"/>
    </row>
    <row r="2735" spans="1:29" ht="30" x14ac:dyDescent="0.25">
      <c r="A2735" s="227">
        <v>1</v>
      </c>
      <c r="B2735" s="1094" t="s">
        <v>207</v>
      </c>
      <c r="C2735" s="1971"/>
      <c r="D2735" s="1988"/>
      <c r="E2735" s="408"/>
      <c r="F2735" s="726">
        <f t="shared" si="577"/>
        <v>0</v>
      </c>
      <c r="G2735" s="3775"/>
      <c r="H2735" s="726"/>
      <c r="I2735" s="1077"/>
      <c r="J2735" s="1077"/>
      <c r="K2735" s="1786"/>
      <c r="L2735" s="1786"/>
      <c r="M2735" s="371"/>
      <c r="N2735" s="1786"/>
      <c r="O2735" s="1786"/>
      <c r="P2735" s="1786"/>
      <c r="Q2735" s="512"/>
      <c r="R2735" s="1134">
        <f t="shared" si="600"/>
        <v>0</v>
      </c>
      <c r="S2735" s="512">
        <f>Y2735-X2735-U2735</f>
        <v>0</v>
      </c>
      <c r="T2735" s="1011"/>
      <c r="U2735" s="512"/>
      <c r="V2735" s="512">
        <f>S2735-R2735</f>
        <v>0</v>
      </c>
      <c r="W2735" s="512"/>
      <c r="X2735" s="512"/>
      <c r="Y2735" s="512"/>
      <c r="Z2735" s="1180"/>
      <c r="AA2735" s="508"/>
      <c r="AB2735" s="1386"/>
      <c r="AC2735" s="1401"/>
    </row>
    <row r="2736" spans="1:29" x14ac:dyDescent="0.25">
      <c r="A2736" s="227">
        <v>1</v>
      </c>
      <c r="B2736" s="663" t="s">
        <v>331</v>
      </c>
      <c r="C2736" s="1971"/>
      <c r="D2736" s="1988"/>
      <c r="E2736" s="408"/>
      <c r="F2736" s="726">
        <f t="shared" si="577"/>
        <v>0</v>
      </c>
      <c r="G2736" s="3775"/>
      <c r="H2736" s="726"/>
      <c r="I2736" s="1077"/>
      <c r="J2736" s="1077"/>
      <c r="K2736" s="1786"/>
      <c r="L2736" s="1786"/>
      <c r="M2736" s="371"/>
      <c r="N2736" s="1786"/>
      <c r="O2736" s="1786"/>
      <c r="P2736" s="1786"/>
      <c r="Q2736" s="512"/>
      <c r="R2736" s="1115">
        <f t="shared" si="600"/>
        <v>0</v>
      </c>
      <c r="S2736" s="512">
        <f>Y2736-X2736-U2736</f>
        <v>0</v>
      </c>
      <c r="T2736" s="1011"/>
      <c r="U2736" s="512"/>
      <c r="V2736" s="512">
        <f>S2736-R2736</f>
        <v>0</v>
      </c>
      <c r="W2736" s="512"/>
      <c r="X2736" s="512"/>
      <c r="Y2736" s="512"/>
      <c r="Z2736" s="1180"/>
      <c r="AA2736" s="508"/>
      <c r="AB2736" s="1386"/>
      <c r="AC2736" s="1401"/>
    </row>
    <row r="2737" spans="1:29" ht="29.25" x14ac:dyDescent="0.25">
      <c r="A2737" s="227">
        <v>1</v>
      </c>
      <c r="B2737" s="664" t="s">
        <v>295</v>
      </c>
      <c r="C2737" s="622"/>
      <c r="D2737" s="4"/>
      <c r="E2737" s="808">
        <f>E2739+E2740+E2741+E2742+E2744</f>
        <v>0</v>
      </c>
      <c r="F2737" s="323">
        <f t="shared" si="577"/>
        <v>0</v>
      </c>
      <c r="G2737" s="746">
        <f>G2739+G2740+G2741+G2742+G2744</f>
        <v>0</v>
      </c>
      <c r="H2737" s="330" t="e">
        <f>G2737/F2737*100</f>
        <v>#DIV/0!</v>
      </c>
      <c r="I2737" s="1825"/>
      <c r="J2737" s="1825"/>
      <c r="K2737" s="211"/>
      <c r="L2737" s="211"/>
      <c r="M2737" s="369"/>
      <c r="N2737" s="211"/>
      <c r="O2737" s="211"/>
      <c r="P2737" s="211"/>
      <c r="Q2737" s="512"/>
      <c r="R2737" s="508">
        <f t="shared" si="600"/>
        <v>0</v>
      </c>
      <c r="S2737" s="512"/>
      <c r="T2737" s="1011"/>
      <c r="U2737" s="512"/>
      <c r="V2737" s="512"/>
      <c r="W2737" s="512"/>
      <c r="X2737" s="512"/>
      <c r="Y2737" s="512"/>
      <c r="Z2737" s="1193"/>
      <c r="AA2737" s="508"/>
      <c r="AB2737" s="1386"/>
      <c r="AC2737" s="1401"/>
    </row>
    <row r="2738" spans="1:29" ht="30" x14ac:dyDescent="0.25">
      <c r="A2738" s="227">
        <v>1</v>
      </c>
      <c r="B2738" s="462" t="s">
        <v>205</v>
      </c>
      <c r="C2738" s="622"/>
      <c r="D2738" s="4"/>
      <c r="E2738" s="808"/>
      <c r="F2738" s="323">
        <f t="shared" si="577"/>
        <v>0</v>
      </c>
      <c r="G2738" s="746"/>
      <c r="H2738" s="330"/>
      <c r="I2738" s="1825"/>
      <c r="J2738" s="1825"/>
      <c r="K2738" s="211"/>
      <c r="L2738" s="211"/>
      <c r="M2738" s="369"/>
      <c r="N2738" s="211"/>
      <c r="O2738" s="211"/>
      <c r="P2738" s="211"/>
      <c r="Q2738" s="512"/>
      <c r="R2738" s="508">
        <f t="shared" si="600"/>
        <v>0</v>
      </c>
      <c r="S2738" s="512"/>
      <c r="T2738" s="1011"/>
      <c r="U2738" s="512"/>
      <c r="V2738" s="512"/>
      <c r="W2738" s="512"/>
      <c r="X2738" s="512"/>
      <c r="Y2738" s="512"/>
      <c r="Z2738" s="1193"/>
      <c r="AA2738" s="508"/>
      <c r="AB2738" s="1386"/>
      <c r="AC2738" s="1401"/>
    </row>
    <row r="2739" spans="1:29" ht="30" x14ac:dyDescent="0.25">
      <c r="A2739" s="227">
        <v>1</v>
      </c>
      <c r="B2739" s="462" t="s">
        <v>206</v>
      </c>
      <c r="C2739" s="622"/>
      <c r="D2739" s="4"/>
      <c r="E2739" s="470"/>
      <c r="F2739" s="323">
        <f t="shared" si="577"/>
        <v>0</v>
      </c>
      <c r="G2739" s="746"/>
      <c r="H2739" s="330" t="e">
        <f t="shared" ref="H2739:H2749" si="601">G2739/F2739*100</f>
        <v>#DIV/0!</v>
      </c>
      <c r="I2739" s="1825"/>
      <c r="J2739" s="1825"/>
      <c r="K2739" s="211"/>
      <c r="L2739" s="211"/>
      <c r="M2739" s="369"/>
      <c r="N2739" s="211"/>
      <c r="O2739" s="211"/>
      <c r="P2739" s="211"/>
      <c r="Q2739" s="512"/>
      <c r="R2739" s="508">
        <f t="shared" si="600"/>
        <v>0</v>
      </c>
      <c r="S2739" s="512"/>
      <c r="T2739" s="1011"/>
      <c r="U2739" s="512"/>
      <c r="V2739" s="512"/>
      <c r="W2739" s="512"/>
      <c r="X2739" s="512"/>
      <c r="Y2739" s="512"/>
      <c r="Z2739" s="1193"/>
      <c r="AA2739" s="508"/>
      <c r="AB2739" s="1386"/>
      <c r="AC2739" s="1401"/>
    </row>
    <row r="2740" spans="1:29" ht="30" x14ac:dyDescent="0.25">
      <c r="A2740" s="227">
        <v>1</v>
      </c>
      <c r="B2740" s="665" t="s">
        <v>296</v>
      </c>
      <c r="C2740" s="622"/>
      <c r="D2740" s="4"/>
      <c r="E2740" s="470"/>
      <c r="F2740" s="323">
        <f t="shared" si="577"/>
        <v>0</v>
      </c>
      <c r="G2740" s="746"/>
      <c r="H2740" s="330" t="e">
        <f t="shared" si="601"/>
        <v>#DIV/0!</v>
      </c>
      <c r="I2740" s="1825"/>
      <c r="J2740" s="1825"/>
      <c r="K2740" s="211"/>
      <c r="L2740" s="211"/>
      <c r="M2740" s="369"/>
      <c r="N2740" s="211"/>
      <c r="O2740" s="211"/>
      <c r="P2740" s="211"/>
      <c r="Q2740" s="512"/>
      <c r="R2740" s="508">
        <f t="shared" si="600"/>
        <v>0</v>
      </c>
      <c r="S2740" s="512"/>
      <c r="T2740" s="1011"/>
      <c r="U2740" s="512"/>
      <c r="V2740" s="512"/>
      <c r="W2740" s="512"/>
      <c r="X2740" s="512"/>
      <c r="Y2740" s="512"/>
      <c r="Z2740" s="1193"/>
      <c r="AA2740" s="508"/>
      <c r="AB2740" s="1386"/>
      <c r="AC2740" s="1401"/>
    </row>
    <row r="2741" spans="1:29" ht="75" x14ac:dyDescent="0.25">
      <c r="A2741" s="227">
        <v>1</v>
      </c>
      <c r="B2741" s="463" t="s">
        <v>297</v>
      </c>
      <c r="C2741" s="622"/>
      <c r="D2741" s="4"/>
      <c r="E2741" s="470"/>
      <c r="F2741" s="323">
        <f t="shared" si="577"/>
        <v>0</v>
      </c>
      <c r="G2741" s="746"/>
      <c r="H2741" s="330" t="e">
        <f t="shared" si="601"/>
        <v>#DIV/0!</v>
      </c>
      <c r="I2741" s="1825"/>
      <c r="J2741" s="1825"/>
      <c r="K2741" s="211"/>
      <c r="L2741" s="211"/>
      <c r="M2741" s="369"/>
      <c r="N2741" s="211"/>
      <c r="O2741" s="211"/>
      <c r="P2741" s="211"/>
      <c r="Q2741" s="512"/>
      <c r="R2741" s="508">
        <f t="shared" si="600"/>
        <v>0</v>
      </c>
      <c r="S2741" s="512"/>
      <c r="T2741" s="1011"/>
      <c r="U2741" s="512"/>
      <c r="V2741" s="512"/>
      <c r="W2741" s="512"/>
      <c r="X2741" s="512"/>
      <c r="Y2741" s="512"/>
      <c r="Z2741" s="1193"/>
      <c r="AA2741" s="508"/>
      <c r="AB2741" s="1386"/>
      <c r="AC2741" s="1401"/>
    </row>
    <row r="2742" spans="1:29" ht="45" x14ac:dyDescent="0.25">
      <c r="A2742" s="227">
        <v>1</v>
      </c>
      <c r="B2742" s="463" t="s">
        <v>298</v>
      </c>
      <c r="C2742" s="622"/>
      <c r="D2742" s="4"/>
      <c r="E2742" s="470"/>
      <c r="F2742" s="323">
        <f t="shared" si="577"/>
        <v>0</v>
      </c>
      <c r="G2742" s="746"/>
      <c r="H2742" s="330" t="e">
        <f t="shared" si="601"/>
        <v>#DIV/0!</v>
      </c>
      <c r="I2742" s="1825"/>
      <c r="J2742" s="1825"/>
      <c r="K2742" s="211"/>
      <c r="L2742" s="211"/>
      <c r="M2742" s="369"/>
      <c r="N2742" s="211"/>
      <c r="O2742" s="211"/>
      <c r="P2742" s="211"/>
      <c r="Q2742" s="512"/>
      <c r="R2742" s="508">
        <f t="shared" si="600"/>
        <v>0</v>
      </c>
      <c r="S2742" s="512"/>
      <c r="T2742" s="1011"/>
      <c r="U2742" s="512"/>
      <c r="V2742" s="512"/>
      <c r="W2742" s="512"/>
      <c r="X2742" s="512"/>
      <c r="Y2742" s="512"/>
      <c r="Z2742" s="1193"/>
      <c r="AA2742" s="508"/>
      <c r="AB2742" s="1386"/>
      <c r="AC2742" s="1401"/>
    </row>
    <row r="2743" spans="1:29" s="2635" customFormat="1" ht="105" x14ac:dyDescent="0.25">
      <c r="B2743" s="463" t="s">
        <v>542</v>
      </c>
      <c r="C2743" s="622"/>
      <c r="D2743" s="4"/>
      <c r="E2743" s="470"/>
      <c r="F2743" s="323">
        <f t="shared" si="577"/>
        <v>0</v>
      </c>
      <c r="G2743" s="746"/>
      <c r="H2743" s="330" t="e">
        <f t="shared" si="601"/>
        <v>#DIV/0!</v>
      </c>
      <c r="I2743" s="1825"/>
      <c r="J2743" s="1825"/>
      <c r="K2743" s="211"/>
      <c r="L2743" s="211"/>
      <c r="M2743" s="369"/>
      <c r="N2743" s="211"/>
      <c r="O2743" s="211"/>
      <c r="P2743" s="211"/>
      <c r="Q2743" s="512"/>
      <c r="R2743" s="508">
        <f t="shared" si="600"/>
        <v>0</v>
      </c>
      <c r="S2743" s="512"/>
      <c r="T2743" s="1011"/>
      <c r="U2743" s="512"/>
      <c r="V2743" s="512"/>
      <c r="W2743" s="512"/>
      <c r="X2743" s="512"/>
      <c r="Y2743" s="512"/>
      <c r="Z2743" s="1193"/>
      <c r="AA2743" s="508"/>
      <c r="AB2743" s="1386"/>
      <c r="AC2743" s="1401"/>
    </row>
    <row r="2744" spans="1:29" ht="30" x14ac:dyDescent="0.25">
      <c r="B2744" s="463" t="s">
        <v>386</v>
      </c>
      <c r="C2744" s="622"/>
      <c r="D2744" s="4"/>
      <c r="E2744" s="470"/>
      <c r="F2744" s="323">
        <f t="shared" ref="F2744:F2807" si="602">E2744/12*$B$4</f>
        <v>0</v>
      </c>
      <c r="G2744" s="746"/>
      <c r="H2744" s="330" t="e">
        <f t="shared" si="601"/>
        <v>#DIV/0!</v>
      </c>
      <c r="I2744" s="1825"/>
      <c r="J2744" s="1825"/>
      <c r="K2744" s="211"/>
      <c r="L2744" s="211"/>
      <c r="M2744" s="369"/>
      <c r="N2744" s="211"/>
      <c r="O2744" s="211"/>
      <c r="P2744" s="211"/>
      <c r="Q2744" s="512"/>
      <c r="R2744" s="508">
        <f t="shared" si="600"/>
        <v>0</v>
      </c>
      <c r="S2744" s="512"/>
      <c r="T2744" s="1011"/>
      <c r="U2744" s="512"/>
      <c r="V2744" s="512"/>
      <c r="W2744" s="512"/>
      <c r="X2744" s="512"/>
      <c r="Y2744" s="512"/>
      <c r="Z2744" s="1193"/>
      <c r="AA2744" s="508"/>
      <c r="AB2744" s="1386"/>
      <c r="AC2744" s="1401"/>
    </row>
    <row r="2745" spans="1:29" ht="29.25" x14ac:dyDescent="0.25">
      <c r="A2745" s="227">
        <v>1</v>
      </c>
      <c r="B2745" s="433" t="s">
        <v>135</v>
      </c>
      <c r="C2745" s="622"/>
      <c r="D2745" s="4"/>
      <c r="E2745" s="808">
        <f>E2746</f>
        <v>0</v>
      </c>
      <c r="F2745" s="323">
        <f t="shared" si="602"/>
        <v>0</v>
      </c>
      <c r="G2745" s="746">
        <f>G2746</f>
        <v>0</v>
      </c>
      <c r="H2745" s="330" t="e">
        <f t="shared" si="601"/>
        <v>#DIV/0!</v>
      </c>
      <c r="I2745" s="1825"/>
      <c r="J2745" s="1825"/>
      <c r="K2745" s="211"/>
      <c r="L2745" s="211"/>
      <c r="M2745" s="369"/>
      <c r="N2745" s="211"/>
      <c r="O2745" s="211"/>
      <c r="P2745" s="211"/>
      <c r="Q2745" s="512"/>
      <c r="R2745" s="508">
        <f t="shared" si="600"/>
        <v>0</v>
      </c>
      <c r="S2745" s="512"/>
      <c r="T2745" s="1011"/>
      <c r="U2745" s="512"/>
      <c r="V2745" s="512"/>
      <c r="W2745" s="512"/>
      <c r="X2745" s="512"/>
      <c r="Y2745" s="512"/>
      <c r="Z2745" s="1193"/>
      <c r="AA2745" s="508"/>
      <c r="AB2745" s="1386"/>
      <c r="AC2745" s="1401"/>
    </row>
    <row r="2746" spans="1:29" x14ac:dyDescent="0.25">
      <c r="A2746" s="227">
        <v>1</v>
      </c>
      <c r="B2746" s="275" t="s">
        <v>240</v>
      </c>
      <c r="C2746" s="622"/>
      <c r="D2746" s="4"/>
      <c r="E2746" s="470"/>
      <c r="F2746" s="323">
        <f t="shared" si="602"/>
        <v>0</v>
      </c>
      <c r="G2746" s="746"/>
      <c r="H2746" s="330" t="e">
        <f t="shared" si="601"/>
        <v>#DIV/0!</v>
      </c>
      <c r="I2746" s="1825"/>
      <c r="J2746" s="1825"/>
      <c r="K2746" s="211"/>
      <c r="L2746" s="211"/>
      <c r="M2746" s="369"/>
      <c r="N2746" s="211"/>
      <c r="O2746" s="211"/>
      <c r="P2746" s="211"/>
      <c r="Q2746" s="512"/>
      <c r="R2746" s="508">
        <f t="shared" si="600"/>
        <v>0</v>
      </c>
      <c r="S2746" s="512"/>
      <c r="T2746" s="1011"/>
      <c r="U2746" s="512"/>
      <c r="V2746" s="512"/>
      <c r="W2746" s="512"/>
      <c r="X2746" s="512"/>
      <c r="Y2746" s="512"/>
      <c r="Z2746" s="1193"/>
      <c r="AA2746" s="508"/>
      <c r="AB2746" s="1386"/>
      <c r="AC2746" s="1401"/>
    </row>
    <row r="2747" spans="1:29" ht="63" x14ac:dyDescent="0.25">
      <c r="A2747" s="227">
        <v>1</v>
      </c>
      <c r="B2747" s="689" t="s">
        <v>300</v>
      </c>
      <c r="C2747" s="622"/>
      <c r="D2747" s="4"/>
      <c r="E2747" s="367">
        <f>E2748+E2753</f>
        <v>0</v>
      </c>
      <c r="F2747" s="323">
        <f t="shared" si="602"/>
        <v>0</v>
      </c>
      <c r="G2747" s="746">
        <f>G2748+G2753</f>
        <v>0</v>
      </c>
      <c r="H2747" s="330" t="e">
        <f t="shared" si="601"/>
        <v>#DIV/0!</v>
      </c>
      <c r="I2747" s="1825"/>
      <c r="J2747" s="1825"/>
      <c r="K2747" s="211"/>
      <c r="L2747" s="211"/>
      <c r="M2747" s="369"/>
      <c r="N2747" s="211"/>
      <c r="O2747" s="211"/>
      <c r="P2747" s="211"/>
      <c r="Q2747" s="512"/>
      <c r="R2747" s="1115">
        <f t="shared" si="600"/>
        <v>0</v>
      </c>
      <c r="S2747" s="512">
        <f>Y2747-X2747-U2747</f>
        <v>0</v>
      </c>
      <c r="T2747" s="1011"/>
      <c r="U2747" s="512"/>
      <c r="V2747" s="512">
        <f>S2747-R2747</f>
        <v>0</v>
      </c>
      <c r="W2747" s="512"/>
      <c r="X2747" s="512"/>
      <c r="Y2747" s="512"/>
      <c r="Z2747" s="1193"/>
      <c r="AA2747" s="508"/>
      <c r="AB2747" s="1386"/>
      <c r="AC2747" s="1401"/>
    </row>
    <row r="2748" spans="1:29" ht="30" x14ac:dyDescent="0.25">
      <c r="A2748" s="227">
        <v>1</v>
      </c>
      <c r="B2748" s="665" t="s">
        <v>301</v>
      </c>
      <c r="C2748" s="622"/>
      <c r="D2748" s="4"/>
      <c r="E2748" s="367">
        <f>SUM(E2749:E2752)</f>
        <v>0</v>
      </c>
      <c r="F2748" s="323">
        <f t="shared" si="602"/>
        <v>0</v>
      </c>
      <c r="G2748" s="746">
        <f>SUM(G2749:G2752)</f>
        <v>0</v>
      </c>
      <c r="H2748" s="330" t="e">
        <f t="shared" si="601"/>
        <v>#DIV/0!</v>
      </c>
      <c r="I2748" s="1825"/>
      <c r="J2748" s="1825"/>
      <c r="K2748" s="211"/>
      <c r="L2748" s="211"/>
      <c r="M2748" s="369"/>
      <c r="N2748" s="211"/>
      <c r="O2748" s="211"/>
      <c r="P2748" s="211"/>
      <c r="Q2748" s="512"/>
      <c r="R2748" s="508">
        <f t="shared" si="600"/>
        <v>0</v>
      </c>
      <c r="S2748" s="512"/>
      <c r="T2748" s="1011"/>
      <c r="U2748" s="512"/>
      <c r="V2748" s="512"/>
      <c r="W2748" s="512"/>
      <c r="X2748" s="512"/>
      <c r="Y2748" s="512"/>
      <c r="Z2748" s="1193"/>
      <c r="AA2748" s="508"/>
      <c r="AB2748" s="1386"/>
      <c r="AC2748" s="1401"/>
    </row>
    <row r="2749" spans="1:29" ht="30" x14ac:dyDescent="0.25">
      <c r="A2749" s="227">
        <v>1</v>
      </c>
      <c r="B2749" s="463" t="s">
        <v>302</v>
      </c>
      <c r="C2749" s="622"/>
      <c r="D2749" s="4"/>
      <c r="E2749" s="367"/>
      <c r="F2749" s="323">
        <f t="shared" si="602"/>
        <v>0</v>
      </c>
      <c r="G2749" s="746"/>
      <c r="H2749" s="330" t="e">
        <f t="shared" si="601"/>
        <v>#DIV/0!</v>
      </c>
      <c r="I2749" s="1825"/>
      <c r="J2749" s="1825"/>
      <c r="K2749" s="211"/>
      <c r="L2749" s="211"/>
      <c r="M2749" s="369"/>
      <c r="N2749" s="211"/>
      <c r="O2749" s="211"/>
      <c r="P2749" s="211"/>
      <c r="Q2749" s="512"/>
      <c r="R2749" s="508">
        <f t="shared" si="600"/>
        <v>0</v>
      </c>
      <c r="S2749" s="512"/>
      <c r="T2749" s="1011"/>
      <c r="U2749" s="512"/>
      <c r="V2749" s="512"/>
      <c r="W2749" s="512"/>
      <c r="X2749" s="512"/>
      <c r="Y2749" s="512"/>
      <c r="Z2749" s="1193"/>
      <c r="AA2749" s="508"/>
      <c r="AB2749" s="1386"/>
      <c r="AC2749" s="1401"/>
    </row>
    <row r="2750" spans="1:29" ht="60" x14ac:dyDescent="0.25">
      <c r="A2750" s="227">
        <v>1</v>
      </c>
      <c r="B2750" s="463" t="s">
        <v>303</v>
      </c>
      <c r="C2750" s="622"/>
      <c r="D2750" s="4"/>
      <c r="E2750" s="367"/>
      <c r="F2750" s="323">
        <f t="shared" si="602"/>
        <v>0</v>
      </c>
      <c r="G2750" s="746"/>
      <c r="H2750" s="330"/>
      <c r="I2750" s="1825"/>
      <c r="J2750" s="1825"/>
      <c r="K2750" s="211"/>
      <c r="L2750" s="211"/>
      <c r="M2750" s="369"/>
      <c r="N2750" s="211"/>
      <c r="O2750" s="211"/>
      <c r="P2750" s="211"/>
      <c r="Q2750" s="512"/>
      <c r="R2750" s="508">
        <f t="shared" si="600"/>
        <v>0</v>
      </c>
      <c r="S2750" s="512"/>
      <c r="T2750" s="1011"/>
      <c r="U2750" s="512"/>
      <c r="V2750" s="512"/>
      <c r="W2750" s="512"/>
      <c r="X2750" s="512"/>
      <c r="Y2750" s="512"/>
      <c r="Z2750" s="1193"/>
      <c r="AA2750" s="508"/>
      <c r="AB2750" s="1386"/>
      <c r="AC2750" s="1401"/>
    </row>
    <row r="2751" spans="1:29" ht="45" x14ac:dyDescent="0.25">
      <c r="A2751" s="227">
        <v>1</v>
      </c>
      <c r="B2751" s="463" t="s">
        <v>304</v>
      </c>
      <c r="C2751" s="622"/>
      <c r="D2751" s="4"/>
      <c r="E2751" s="367"/>
      <c r="F2751" s="323">
        <f t="shared" si="602"/>
        <v>0</v>
      </c>
      <c r="G2751" s="746"/>
      <c r="H2751" s="330" t="e">
        <f>G2751/F2751*100</f>
        <v>#DIV/0!</v>
      </c>
      <c r="I2751" s="1825"/>
      <c r="J2751" s="1825"/>
      <c r="K2751" s="211"/>
      <c r="L2751" s="211"/>
      <c r="M2751" s="369"/>
      <c r="N2751" s="211"/>
      <c r="O2751" s="211"/>
      <c r="P2751" s="211"/>
      <c r="Q2751" s="512"/>
      <c r="R2751" s="508">
        <f t="shared" si="600"/>
        <v>0</v>
      </c>
      <c r="S2751" s="512"/>
      <c r="T2751" s="1011"/>
      <c r="U2751" s="512"/>
      <c r="V2751" s="512"/>
      <c r="W2751" s="512"/>
      <c r="X2751" s="512"/>
      <c r="Y2751" s="512"/>
      <c r="Z2751" s="1193"/>
      <c r="AA2751" s="508"/>
      <c r="AB2751" s="1386"/>
      <c r="AC2751" s="1401"/>
    </row>
    <row r="2752" spans="1:29" ht="30" x14ac:dyDescent="0.25">
      <c r="A2752" s="227">
        <v>1</v>
      </c>
      <c r="B2752" s="463" t="s">
        <v>305</v>
      </c>
      <c r="C2752" s="622"/>
      <c r="D2752" s="4"/>
      <c r="E2752" s="367"/>
      <c r="F2752" s="323">
        <f t="shared" si="602"/>
        <v>0</v>
      </c>
      <c r="G2752" s="746"/>
      <c r="H2752" s="330" t="e">
        <f>G2752/F2752*100</f>
        <v>#DIV/0!</v>
      </c>
      <c r="I2752" s="1825"/>
      <c r="J2752" s="1825"/>
      <c r="K2752" s="211"/>
      <c r="L2752" s="211"/>
      <c r="M2752" s="369"/>
      <c r="N2752" s="211"/>
      <c r="O2752" s="211"/>
      <c r="P2752" s="211"/>
      <c r="Q2752" s="512"/>
      <c r="R2752" s="508">
        <f t="shared" si="600"/>
        <v>0</v>
      </c>
      <c r="S2752" s="512"/>
      <c r="T2752" s="1011"/>
      <c r="U2752" s="512"/>
      <c r="V2752" s="512"/>
      <c r="W2752" s="512"/>
      <c r="X2752" s="512"/>
      <c r="Y2752" s="512"/>
      <c r="Z2752" s="1193"/>
      <c r="AA2752" s="508"/>
      <c r="AB2752" s="1386"/>
      <c r="AC2752" s="1401"/>
    </row>
    <row r="2753" spans="1:29" ht="60" x14ac:dyDescent="0.25">
      <c r="A2753" s="227">
        <v>1</v>
      </c>
      <c r="B2753" s="665" t="s">
        <v>306</v>
      </c>
      <c r="C2753" s="622"/>
      <c r="D2753" s="4"/>
      <c r="E2753" s="367">
        <f>SUM(E2754:E2757)</f>
        <v>0</v>
      </c>
      <c r="F2753" s="213">
        <f t="shared" si="602"/>
        <v>0</v>
      </c>
      <c r="G2753" s="746">
        <f>G2754+G2756+G2757</f>
        <v>0</v>
      </c>
      <c r="H2753" s="330" t="e">
        <f>G2753/F2753*100</f>
        <v>#DIV/0!</v>
      </c>
      <c r="I2753" s="1825"/>
      <c r="J2753" s="1825"/>
      <c r="K2753" s="211"/>
      <c r="L2753" s="211"/>
      <c r="M2753" s="369"/>
      <c r="N2753" s="211"/>
      <c r="O2753" s="211"/>
      <c r="P2753" s="211"/>
      <c r="Q2753" s="512"/>
      <c r="R2753" s="508">
        <f t="shared" si="600"/>
        <v>0</v>
      </c>
      <c r="S2753" s="512"/>
      <c r="T2753" s="1011"/>
      <c r="U2753" s="512"/>
      <c r="V2753" s="512"/>
      <c r="W2753" s="512"/>
      <c r="X2753" s="512"/>
      <c r="Y2753" s="512"/>
      <c r="Z2753" s="1193"/>
      <c r="AA2753" s="508"/>
      <c r="AB2753" s="1386"/>
      <c r="AC2753" s="1401"/>
    </row>
    <row r="2754" spans="1:29" ht="45" x14ac:dyDescent="0.25">
      <c r="A2754" s="227">
        <v>1</v>
      </c>
      <c r="B2754" s="463" t="s">
        <v>307</v>
      </c>
      <c r="C2754" s="622"/>
      <c r="D2754" s="4"/>
      <c r="E2754" s="367"/>
      <c r="F2754" s="323">
        <f t="shared" si="602"/>
        <v>0</v>
      </c>
      <c r="G2754" s="746"/>
      <c r="H2754" s="330" t="e">
        <f>G2754/F2754*100</f>
        <v>#DIV/0!</v>
      </c>
      <c r="I2754" s="1825"/>
      <c r="J2754" s="1825"/>
      <c r="K2754" s="211"/>
      <c r="L2754" s="211"/>
      <c r="M2754" s="369"/>
      <c r="N2754" s="211"/>
      <c r="O2754" s="211"/>
      <c r="P2754" s="211"/>
      <c r="Q2754" s="512"/>
      <c r="R2754" s="508">
        <f t="shared" si="600"/>
        <v>0</v>
      </c>
      <c r="S2754" s="512"/>
      <c r="T2754" s="1011"/>
      <c r="U2754" s="512"/>
      <c r="V2754" s="512"/>
      <c r="W2754" s="512"/>
      <c r="X2754" s="512"/>
      <c r="Y2754" s="512"/>
      <c r="Z2754" s="1193"/>
      <c r="AA2754" s="508"/>
      <c r="AB2754" s="1386"/>
      <c r="AC2754" s="1401"/>
    </row>
    <row r="2755" spans="1:29" ht="30" x14ac:dyDescent="0.25">
      <c r="A2755" s="227">
        <v>1</v>
      </c>
      <c r="B2755" s="463" t="s">
        <v>338</v>
      </c>
      <c r="C2755" s="622"/>
      <c r="D2755" s="4"/>
      <c r="E2755" s="367"/>
      <c r="F2755" s="213">
        <f t="shared" si="602"/>
        <v>0</v>
      </c>
      <c r="G2755" s="746"/>
      <c r="H2755" s="330"/>
      <c r="I2755" s="1825"/>
      <c r="J2755" s="1825"/>
      <c r="K2755" s="211"/>
      <c r="L2755" s="211"/>
      <c r="M2755" s="369"/>
      <c r="N2755" s="211"/>
      <c r="O2755" s="211"/>
      <c r="P2755" s="211"/>
      <c r="Q2755" s="512"/>
      <c r="R2755" s="508">
        <f t="shared" si="600"/>
        <v>0</v>
      </c>
      <c r="S2755" s="512"/>
      <c r="T2755" s="1011"/>
      <c r="U2755" s="512"/>
      <c r="V2755" s="512"/>
      <c r="W2755" s="512"/>
      <c r="X2755" s="512"/>
      <c r="Y2755" s="512"/>
      <c r="Z2755" s="1193"/>
      <c r="AA2755" s="508"/>
      <c r="AB2755" s="1386"/>
      <c r="AC2755" s="1401"/>
    </row>
    <row r="2756" spans="1:29" ht="75" x14ac:dyDescent="0.25">
      <c r="A2756" s="227">
        <v>1</v>
      </c>
      <c r="B2756" s="463" t="s">
        <v>308</v>
      </c>
      <c r="C2756" s="622"/>
      <c r="D2756" s="4"/>
      <c r="E2756" s="367"/>
      <c r="F2756" s="323">
        <f t="shared" si="602"/>
        <v>0</v>
      </c>
      <c r="G2756" s="746"/>
      <c r="H2756" s="330" t="e">
        <f>G2756/F2756*100</f>
        <v>#DIV/0!</v>
      </c>
      <c r="I2756" s="1825"/>
      <c r="J2756" s="1825"/>
      <c r="K2756" s="211"/>
      <c r="L2756" s="211"/>
      <c r="M2756" s="369"/>
      <c r="N2756" s="211"/>
      <c r="O2756" s="211"/>
      <c r="P2756" s="211"/>
      <c r="Q2756" s="512"/>
      <c r="R2756" s="508">
        <f t="shared" si="600"/>
        <v>0</v>
      </c>
      <c r="S2756" s="512"/>
      <c r="T2756" s="1011"/>
      <c r="U2756" s="512"/>
      <c r="V2756" s="512"/>
      <c r="W2756" s="512"/>
      <c r="X2756" s="512"/>
      <c r="Y2756" s="512"/>
      <c r="Z2756" s="1193"/>
      <c r="AA2756" s="508"/>
      <c r="AB2756" s="1386"/>
      <c r="AC2756" s="1401"/>
    </row>
    <row r="2757" spans="1:29" ht="60" x14ac:dyDescent="0.25">
      <c r="A2757" s="227">
        <v>1</v>
      </c>
      <c r="B2757" s="463" t="s">
        <v>309</v>
      </c>
      <c r="C2757" s="622"/>
      <c r="D2757" s="4"/>
      <c r="E2757" s="367"/>
      <c r="F2757" s="323">
        <f t="shared" si="602"/>
        <v>0</v>
      </c>
      <c r="G2757" s="746"/>
      <c r="H2757" s="330" t="e">
        <f>G2757/F2757*100</f>
        <v>#DIV/0!</v>
      </c>
      <c r="I2757" s="1825"/>
      <c r="J2757" s="1825"/>
      <c r="K2757" s="211"/>
      <c r="L2757" s="211"/>
      <c r="M2757" s="369"/>
      <c r="N2757" s="211"/>
      <c r="O2757" s="211"/>
      <c r="P2757" s="211"/>
      <c r="Q2757" s="512"/>
      <c r="R2757" s="508">
        <f t="shared" si="600"/>
        <v>0</v>
      </c>
      <c r="S2757" s="512"/>
      <c r="T2757" s="1011"/>
      <c r="U2757" s="512"/>
      <c r="V2757" s="512"/>
      <c r="W2757" s="512"/>
      <c r="X2757" s="512"/>
      <c r="Y2757" s="512"/>
      <c r="Z2757" s="1193"/>
      <c r="AA2757" s="508"/>
      <c r="AB2757" s="1386"/>
      <c r="AC2757" s="1401"/>
    </row>
    <row r="2758" spans="1:29" ht="72" x14ac:dyDescent="0.25">
      <c r="B2758" s="723" t="s">
        <v>389</v>
      </c>
      <c r="C2758" s="622"/>
      <c r="D2758" s="4"/>
      <c r="E2758" s="367"/>
      <c r="F2758" s="323">
        <f t="shared" si="602"/>
        <v>0</v>
      </c>
      <c r="G2758" s="746"/>
      <c r="H2758" s="330" t="e">
        <f>G2758/F2758*100</f>
        <v>#DIV/0!</v>
      </c>
      <c r="I2758" s="1825"/>
      <c r="J2758" s="1825"/>
      <c r="K2758" s="211"/>
      <c r="L2758" s="211"/>
      <c r="M2758" s="369"/>
      <c r="N2758" s="211"/>
      <c r="O2758" s="211"/>
      <c r="P2758" s="211"/>
      <c r="Q2758" s="512"/>
      <c r="R2758" s="508">
        <f t="shared" si="600"/>
        <v>0</v>
      </c>
      <c r="S2758" s="512"/>
      <c r="T2758" s="1011"/>
      <c r="U2758" s="512"/>
      <c r="V2758" s="512"/>
      <c r="W2758" s="512"/>
      <c r="X2758" s="512"/>
      <c r="Y2758" s="512"/>
      <c r="Z2758" s="1193"/>
      <c r="AA2758" s="508"/>
      <c r="AB2758" s="1386"/>
      <c r="AC2758" s="1401"/>
    </row>
    <row r="2759" spans="1:29" x14ac:dyDescent="0.25">
      <c r="B2759" s="736" t="s">
        <v>207</v>
      </c>
      <c r="C2759" s="622"/>
      <c r="D2759" s="4"/>
      <c r="E2759" s="367"/>
      <c r="F2759" s="323">
        <f t="shared" si="602"/>
        <v>0</v>
      </c>
      <c r="G2759" s="746"/>
      <c r="H2759" s="330"/>
      <c r="I2759" s="1825"/>
      <c r="J2759" s="1825"/>
      <c r="K2759" s="211"/>
      <c r="L2759" s="211"/>
      <c r="M2759" s="369"/>
      <c r="N2759" s="211"/>
      <c r="O2759" s="211"/>
      <c r="P2759" s="211"/>
      <c r="Q2759" s="512"/>
      <c r="R2759" s="1115">
        <f t="shared" si="600"/>
        <v>0</v>
      </c>
      <c r="S2759" s="512">
        <f>Y2759-X2759-U2759</f>
        <v>0</v>
      </c>
      <c r="T2759" s="1011"/>
      <c r="U2759" s="512"/>
      <c r="V2759" s="512">
        <f>S2759-R2759</f>
        <v>0</v>
      </c>
      <c r="W2759" s="512"/>
      <c r="X2759" s="512"/>
      <c r="Y2759" s="512"/>
      <c r="Z2759" s="1193"/>
      <c r="AA2759" s="508"/>
      <c r="AB2759" s="1386"/>
      <c r="AC2759" s="1401"/>
    </row>
    <row r="2760" spans="1:29" ht="29.25" x14ac:dyDescent="0.25">
      <c r="A2760" s="227">
        <v>1</v>
      </c>
      <c r="B2760" s="723" t="s">
        <v>365</v>
      </c>
      <c r="C2760" s="622"/>
      <c r="D2760" s="4"/>
      <c r="E2760" s="367">
        <f>E2767+E2768+E2762+E2766+E2765</f>
        <v>0</v>
      </c>
      <c r="F2760" s="213">
        <f t="shared" si="602"/>
        <v>0</v>
      </c>
      <c r="G2760" s="746">
        <f>G2767+G2768+G2762+G2766+G2765</f>
        <v>0</v>
      </c>
      <c r="H2760" s="330" t="e">
        <f>G2760/F2760*100</f>
        <v>#DIV/0!</v>
      </c>
      <c r="I2760" s="1825"/>
      <c r="J2760" s="1825"/>
      <c r="K2760" s="211"/>
      <c r="L2760" s="211"/>
      <c r="M2760" s="369"/>
      <c r="N2760" s="211"/>
      <c r="O2760" s="211"/>
      <c r="P2760" s="211"/>
      <c r="Q2760" s="512"/>
      <c r="R2760" s="508">
        <f t="shared" si="600"/>
        <v>0</v>
      </c>
      <c r="S2760" s="512"/>
      <c r="T2760" s="1011"/>
      <c r="U2760" s="512"/>
      <c r="V2760" s="512"/>
      <c r="W2760" s="512"/>
      <c r="X2760" s="512"/>
      <c r="Y2760" s="512"/>
      <c r="Z2760" s="1193"/>
      <c r="AA2760" s="508"/>
      <c r="AB2760" s="1386"/>
      <c r="AC2760" s="1401"/>
    </row>
    <row r="2761" spans="1:29" x14ac:dyDescent="0.25">
      <c r="A2761" s="227">
        <v>1</v>
      </c>
      <c r="B2761" s="4" t="s">
        <v>353</v>
      </c>
      <c r="C2761" s="623"/>
      <c r="D2761" s="4"/>
      <c r="E2761" s="367"/>
      <c r="F2761" s="213">
        <f t="shared" si="602"/>
        <v>0</v>
      </c>
      <c r="G2761" s="746"/>
      <c r="H2761" s="330"/>
      <c r="I2761" s="1825"/>
      <c r="J2761" s="1825"/>
      <c r="K2761" s="211"/>
      <c r="L2761" s="211"/>
      <c r="M2761" s="369"/>
      <c r="N2761" s="211"/>
      <c r="O2761" s="211"/>
      <c r="P2761" s="211"/>
      <c r="Q2761" s="512"/>
      <c r="R2761" s="508">
        <f t="shared" si="600"/>
        <v>0</v>
      </c>
      <c r="S2761" s="512"/>
      <c r="T2761" s="1011"/>
      <c r="U2761" s="512"/>
      <c r="V2761" s="512"/>
      <c r="W2761" s="512"/>
      <c r="X2761" s="512"/>
      <c r="Y2761" s="512"/>
      <c r="Z2761" s="1193"/>
      <c r="AA2761" s="508"/>
      <c r="AB2761" s="1386"/>
      <c r="AC2761" s="1401"/>
    </row>
    <row r="2762" spans="1:29" ht="30" x14ac:dyDescent="0.25">
      <c r="A2762" s="227">
        <v>1</v>
      </c>
      <c r="B2762" s="737" t="s">
        <v>354</v>
      </c>
      <c r="C2762" s="641"/>
      <c r="D2762" s="4"/>
      <c r="E2762" s="367">
        <f>E2763+E2764/4</f>
        <v>0</v>
      </c>
      <c r="F2762" s="213">
        <f t="shared" si="602"/>
        <v>0</v>
      </c>
      <c r="G2762" s="746">
        <f>G2763+G2764/4</f>
        <v>0</v>
      </c>
      <c r="H2762" s="330"/>
      <c r="I2762" s="1825"/>
      <c r="J2762" s="1825"/>
      <c r="K2762" s="211"/>
      <c r="L2762" s="211"/>
      <c r="M2762" s="369"/>
      <c r="N2762" s="211"/>
      <c r="O2762" s="211"/>
      <c r="P2762" s="211"/>
      <c r="Q2762" s="512"/>
      <c r="R2762" s="508">
        <f t="shared" si="600"/>
        <v>0</v>
      </c>
      <c r="S2762" s="512"/>
      <c r="T2762" s="1011"/>
      <c r="U2762" s="512"/>
      <c r="V2762" s="512"/>
      <c r="W2762" s="512"/>
      <c r="X2762" s="512"/>
      <c r="Y2762" s="512"/>
      <c r="Z2762" s="1193"/>
      <c r="AA2762" s="508"/>
      <c r="AB2762" s="1386"/>
      <c r="AC2762" s="1401"/>
    </row>
    <row r="2763" spans="1:29" s="241" customFormat="1" x14ac:dyDescent="0.25">
      <c r="A2763" s="227">
        <v>1</v>
      </c>
      <c r="B2763" s="4" t="s">
        <v>355</v>
      </c>
      <c r="C2763" s="622"/>
      <c r="D2763" s="4"/>
      <c r="E2763" s="367"/>
      <c r="F2763" s="213">
        <f t="shared" si="602"/>
        <v>0</v>
      </c>
      <c r="G2763" s="746"/>
      <c r="H2763" s="330"/>
      <c r="I2763" s="1825"/>
      <c r="J2763" s="1825"/>
      <c r="K2763" s="211"/>
      <c r="L2763" s="211"/>
      <c r="M2763" s="369"/>
      <c r="N2763" s="211"/>
      <c r="O2763" s="211"/>
      <c r="P2763" s="211"/>
      <c r="Q2763" s="513"/>
      <c r="R2763" s="1119">
        <f t="shared" si="600"/>
        <v>0</v>
      </c>
      <c r="S2763" s="512"/>
      <c r="T2763" s="1433"/>
      <c r="U2763" s="513"/>
      <c r="V2763" s="512"/>
      <c r="W2763" s="512"/>
      <c r="X2763" s="512"/>
      <c r="Y2763" s="513"/>
      <c r="Z2763" s="1193"/>
      <c r="AA2763" s="1119"/>
      <c r="AB2763" s="1386"/>
      <c r="AC2763" s="1401"/>
    </row>
    <row r="2764" spans="1:29" ht="30" x14ac:dyDescent="0.25">
      <c r="A2764" s="227">
        <v>1</v>
      </c>
      <c r="B2764" s="4" t="s">
        <v>380</v>
      </c>
      <c r="C2764" s="236"/>
      <c r="D2764" s="723"/>
      <c r="E2764" s="367"/>
      <c r="F2764" s="323">
        <f t="shared" si="602"/>
        <v>0</v>
      </c>
      <c r="G2764" s="746"/>
      <c r="H2764" s="330"/>
      <c r="I2764" s="1077"/>
      <c r="J2764" s="1825"/>
      <c r="K2764" s="211"/>
      <c r="L2764" s="211"/>
      <c r="M2764" s="369"/>
      <c r="N2764" s="211"/>
      <c r="O2764" s="211"/>
      <c r="P2764" s="211"/>
      <c r="Q2764" s="513"/>
      <c r="R2764" s="508">
        <f t="shared" si="600"/>
        <v>0</v>
      </c>
      <c r="S2764" s="514">
        <f>Y2764-X2764</f>
        <v>0</v>
      </c>
      <c r="T2764" s="1011"/>
      <c r="U2764" s="514"/>
      <c r="V2764" s="514">
        <f>S2764-R2764</f>
        <v>0</v>
      </c>
      <c r="W2764" s="514"/>
      <c r="X2764" s="514"/>
      <c r="Y2764" s="513"/>
      <c r="Z2764" s="1198"/>
      <c r="AA2764" s="1119"/>
      <c r="AB2764" s="1386"/>
      <c r="AC2764" s="1401"/>
    </row>
    <row r="2765" spans="1:29" ht="75" x14ac:dyDescent="0.25">
      <c r="A2765" s="227">
        <v>1</v>
      </c>
      <c r="B2765" s="4" t="s">
        <v>357</v>
      </c>
      <c r="C2765" s="622"/>
      <c r="D2765" s="4"/>
      <c r="E2765" s="367"/>
      <c r="F2765" s="323">
        <f t="shared" si="602"/>
        <v>0</v>
      </c>
      <c r="G2765" s="746"/>
      <c r="H2765" s="330"/>
      <c r="I2765" s="1825"/>
      <c r="J2765" s="1825"/>
      <c r="K2765" s="211"/>
      <c r="L2765" s="211"/>
      <c r="M2765" s="369"/>
      <c r="N2765" s="211"/>
      <c r="O2765" s="211"/>
      <c r="P2765" s="211"/>
      <c r="Q2765" s="512"/>
      <c r="R2765" s="508">
        <f t="shared" si="600"/>
        <v>0</v>
      </c>
      <c r="S2765" s="512"/>
      <c r="T2765" s="1011"/>
      <c r="U2765" s="512"/>
      <c r="V2765" s="512"/>
      <c r="W2765" s="512"/>
      <c r="X2765" s="512"/>
      <c r="Y2765" s="512"/>
      <c r="Z2765" s="1193"/>
      <c r="AA2765" s="508"/>
      <c r="AB2765" s="1386"/>
      <c r="AC2765" s="1401"/>
    </row>
    <row r="2766" spans="1:29" ht="45" x14ac:dyDescent="0.25">
      <c r="A2766" s="227">
        <v>1</v>
      </c>
      <c r="B2766" s="738" t="s">
        <v>358</v>
      </c>
      <c r="C2766" s="622"/>
      <c r="D2766" s="4"/>
      <c r="E2766" s="367"/>
      <c r="F2766" s="213">
        <f t="shared" si="602"/>
        <v>0</v>
      </c>
      <c r="G2766" s="746"/>
      <c r="H2766" s="330"/>
      <c r="I2766" s="1825"/>
      <c r="J2766" s="1825"/>
      <c r="K2766" s="211"/>
      <c r="L2766" s="211"/>
      <c r="M2766" s="369"/>
      <c r="N2766" s="211"/>
      <c r="O2766" s="211"/>
      <c r="P2766" s="211"/>
      <c r="Q2766" s="512"/>
      <c r="R2766" s="508">
        <f t="shared" si="600"/>
        <v>0</v>
      </c>
      <c r="S2766" s="512"/>
      <c r="T2766" s="1011"/>
      <c r="U2766" s="512"/>
      <c r="V2766" s="512"/>
      <c r="W2766" s="512"/>
      <c r="X2766" s="512"/>
      <c r="Y2766" s="512"/>
      <c r="Z2766" s="1193"/>
      <c r="AA2766" s="508"/>
      <c r="AB2766" s="1386"/>
      <c r="AC2766" s="1401"/>
    </row>
    <row r="2767" spans="1:29" ht="105" x14ac:dyDescent="0.25">
      <c r="B2767" s="738" t="s">
        <v>543</v>
      </c>
      <c r="C2767" s="622"/>
      <c r="D2767" s="4"/>
      <c r="E2767" s="367"/>
      <c r="F2767" s="213">
        <f t="shared" si="602"/>
        <v>0</v>
      </c>
      <c r="G2767" s="746"/>
      <c r="H2767" s="330" t="e">
        <f>G2767/F2767*100</f>
        <v>#DIV/0!</v>
      </c>
      <c r="I2767" s="1825"/>
      <c r="J2767" s="1825"/>
      <c r="K2767" s="211"/>
      <c r="L2767" s="211"/>
      <c r="M2767" s="369"/>
      <c r="N2767" s="211"/>
      <c r="O2767" s="211"/>
      <c r="P2767" s="211"/>
      <c r="Q2767" s="512"/>
      <c r="R2767" s="508">
        <f t="shared" si="600"/>
        <v>0</v>
      </c>
      <c r="S2767" s="512"/>
      <c r="T2767" s="1011"/>
      <c r="U2767" s="512"/>
      <c r="V2767" s="512"/>
      <c r="W2767" s="512"/>
      <c r="X2767" s="512"/>
      <c r="Y2767" s="512"/>
      <c r="Z2767" s="1193"/>
      <c r="AA2767" s="508"/>
      <c r="AB2767" s="1386"/>
      <c r="AC2767" s="1401"/>
    </row>
    <row r="2768" spans="1:29" ht="42.75" x14ac:dyDescent="0.25">
      <c r="B2768" s="1344" t="s">
        <v>515</v>
      </c>
      <c r="C2768" s="622"/>
      <c r="D2768" s="4"/>
      <c r="E2768" s="367">
        <f>E2769</f>
        <v>0</v>
      </c>
      <c r="F2768" s="213">
        <f t="shared" si="602"/>
        <v>0</v>
      </c>
      <c r="G2768" s="746">
        <f>G2769</f>
        <v>0</v>
      </c>
      <c r="H2768" s="330" t="e">
        <f>G2768/F2768*100</f>
        <v>#DIV/0!</v>
      </c>
      <c r="I2768" s="1825"/>
      <c r="J2768" s="1825"/>
      <c r="K2768" s="211"/>
      <c r="L2768" s="211"/>
      <c r="M2768" s="369"/>
      <c r="N2768" s="211"/>
      <c r="O2768" s="211"/>
      <c r="P2768" s="211"/>
      <c r="Q2768" s="512"/>
      <c r="R2768" s="508">
        <f t="shared" si="600"/>
        <v>0</v>
      </c>
      <c r="S2768" s="512">
        <f>Y2768-X2768-U2768</f>
        <v>0</v>
      </c>
      <c r="T2768" s="1011"/>
      <c r="U2768" s="512"/>
      <c r="V2768" s="512">
        <f>S2768-R2768</f>
        <v>0</v>
      </c>
      <c r="W2768" s="512"/>
      <c r="X2768" s="512"/>
      <c r="Y2768" s="512"/>
      <c r="Z2768" s="1193"/>
      <c r="AA2768" s="508"/>
      <c r="AB2768" s="1386"/>
      <c r="AC2768" s="1401"/>
    </row>
    <row r="2769" spans="1:29" x14ac:dyDescent="0.25">
      <c r="B2769" s="738" t="s">
        <v>516</v>
      </c>
      <c r="C2769" s="622"/>
      <c r="D2769" s="4"/>
      <c r="E2769" s="367"/>
      <c r="F2769" s="213">
        <f t="shared" si="602"/>
        <v>0</v>
      </c>
      <c r="G2769" s="746"/>
      <c r="H2769" s="330" t="e">
        <f>G2769/F2769*100</f>
        <v>#DIV/0!</v>
      </c>
      <c r="I2769" s="1825"/>
      <c r="J2769" s="1825"/>
      <c r="K2769" s="211"/>
      <c r="L2769" s="211"/>
      <c r="M2769" s="369"/>
      <c r="N2769" s="211"/>
      <c r="O2769" s="211"/>
      <c r="P2769" s="211"/>
      <c r="Q2769" s="512"/>
      <c r="R2769" s="508">
        <f t="shared" si="600"/>
        <v>0</v>
      </c>
      <c r="S2769" s="512"/>
      <c r="T2769" s="1011"/>
      <c r="U2769" s="512"/>
      <c r="V2769" s="512"/>
      <c r="W2769" s="512"/>
      <c r="X2769" s="512"/>
      <c r="Y2769" s="512"/>
      <c r="Z2769" s="1193"/>
      <c r="AA2769" s="508"/>
      <c r="AB2769" s="1386"/>
      <c r="AC2769" s="1401"/>
    </row>
    <row r="2770" spans="1:29" ht="42.75" x14ac:dyDescent="0.25">
      <c r="B2770" s="1344" t="s">
        <v>517</v>
      </c>
      <c r="C2770" s="622"/>
      <c r="D2770" s="4"/>
      <c r="E2770" s="367"/>
      <c r="F2770" s="213">
        <f t="shared" si="602"/>
        <v>0</v>
      </c>
      <c r="G2770" s="746"/>
      <c r="H2770" s="330"/>
      <c r="I2770" s="1825"/>
      <c r="J2770" s="1825"/>
      <c r="K2770" s="211"/>
      <c r="L2770" s="211"/>
      <c r="M2770" s="369"/>
      <c r="N2770" s="211"/>
      <c r="O2770" s="211"/>
      <c r="P2770" s="211"/>
      <c r="Q2770" s="512"/>
      <c r="R2770" s="508">
        <f t="shared" si="600"/>
        <v>0</v>
      </c>
      <c r="S2770" s="512"/>
      <c r="T2770" s="1011"/>
      <c r="U2770" s="512"/>
      <c r="V2770" s="512"/>
      <c r="W2770" s="512"/>
      <c r="X2770" s="512"/>
      <c r="Y2770" s="512"/>
      <c r="Z2770" s="1193"/>
      <c r="AA2770" s="508"/>
      <c r="AB2770" s="1386"/>
      <c r="AC2770" s="1401"/>
    </row>
    <row r="2771" spans="1:29" ht="29.25" x14ac:dyDescent="0.25">
      <c r="A2771" s="227">
        <v>1</v>
      </c>
      <c r="B2771" s="723" t="s">
        <v>366</v>
      </c>
      <c r="C2771" s="622"/>
      <c r="D2771" s="4"/>
      <c r="E2771" s="367">
        <f>E2772+E2773</f>
        <v>0</v>
      </c>
      <c r="F2771" s="323">
        <f t="shared" si="602"/>
        <v>0</v>
      </c>
      <c r="G2771" s="746">
        <f>G2772+G2773</f>
        <v>0</v>
      </c>
      <c r="H2771" s="330" t="e">
        <f>G2771/F2771*100</f>
        <v>#DIV/0!</v>
      </c>
      <c r="I2771" s="1825"/>
      <c r="J2771" s="1825"/>
      <c r="K2771" s="211"/>
      <c r="L2771" s="211"/>
      <c r="M2771" s="369"/>
      <c r="N2771" s="211"/>
      <c r="O2771" s="211"/>
      <c r="P2771" s="211"/>
      <c r="Q2771" s="512"/>
      <c r="R2771" s="508">
        <f t="shared" si="600"/>
        <v>0</v>
      </c>
      <c r="S2771" s="512"/>
      <c r="T2771" s="1011"/>
      <c r="U2771" s="512"/>
      <c r="V2771" s="512"/>
      <c r="W2771" s="512"/>
      <c r="X2771" s="512"/>
      <c r="Y2771" s="512"/>
      <c r="Z2771" s="1193"/>
      <c r="AA2771" s="508"/>
      <c r="AB2771" s="1386"/>
      <c r="AC2771" s="1401"/>
    </row>
    <row r="2772" spans="1:29" x14ac:dyDescent="0.25">
      <c r="A2772" s="227">
        <v>1</v>
      </c>
      <c r="B2772" s="723" t="s">
        <v>381</v>
      </c>
      <c r="C2772" s="622"/>
      <c r="D2772" s="4"/>
      <c r="E2772" s="367"/>
      <c r="F2772" s="213">
        <f t="shared" si="602"/>
        <v>0</v>
      </c>
      <c r="G2772" s="746"/>
      <c r="H2772" s="330"/>
      <c r="I2772" s="1825"/>
      <c r="J2772" s="1825"/>
      <c r="K2772" s="211"/>
      <c r="L2772" s="211"/>
      <c r="M2772" s="369"/>
      <c r="N2772" s="211"/>
      <c r="O2772" s="211"/>
      <c r="P2772" s="211"/>
      <c r="Q2772" s="512"/>
      <c r="R2772" s="508">
        <f t="shared" si="600"/>
        <v>0</v>
      </c>
      <c r="S2772" s="512"/>
      <c r="T2772" s="1011"/>
      <c r="U2772" s="512"/>
      <c r="V2772" s="512"/>
      <c r="W2772" s="512"/>
      <c r="X2772" s="512"/>
      <c r="Y2772" s="512"/>
      <c r="Z2772" s="1193"/>
      <c r="AA2772" s="508"/>
      <c r="AB2772" s="1386"/>
      <c r="AC2772" s="1401"/>
    </row>
    <row r="2773" spans="1:29" x14ac:dyDescent="0.25">
      <c r="A2773" s="227">
        <v>1</v>
      </c>
      <c r="B2773" s="4" t="s">
        <v>382</v>
      </c>
      <c r="C2773" s="622"/>
      <c r="D2773" s="4"/>
      <c r="E2773" s="367">
        <f>E2774/9.4</f>
        <v>0</v>
      </c>
      <c r="F2773" s="213">
        <f t="shared" si="602"/>
        <v>0</v>
      </c>
      <c r="G2773" s="746">
        <f>G2774/9.4</f>
        <v>0</v>
      </c>
      <c r="H2773" s="330" t="e">
        <f>G2773/F2773*100</f>
        <v>#DIV/0!</v>
      </c>
      <c r="I2773" s="1825"/>
      <c r="J2773" s="1825"/>
      <c r="K2773" s="211"/>
      <c r="L2773" s="211"/>
      <c r="M2773" s="369"/>
      <c r="N2773" s="211"/>
      <c r="O2773" s="211"/>
      <c r="P2773" s="211"/>
      <c r="Q2773" s="512"/>
      <c r="R2773" s="508">
        <f t="shared" si="600"/>
        <v>0</v>
      </c>
      <c r="S2773" s="512"/>
      <c r="T2773" s="1011"/>
      <c r="U2773" s="512"/>
      <c r="V2773" s="512"/>
      <c r="W2773" s="512"/>
      <c r="X2773" s="512"/>
      <c r="Y2773" s="512"/>
      <c r="Z2773" s="1193"/>
      <c r="AA2773" s="508"/>
      <c r="AB2773" s="1386"/>
      <c r="AC2773" s="1401"/>
    </row>
    <row r="2774" spans="1:29" x14ac:dyDescent="0.25">
      <c r="A2774" s="227">
        <v>1</v>
      </c>
      <c r="B2774" s="739" t="s">
        <v>383</v>
      </c>
      <c r="C2774" s="622"/>
      <c r="D2774" s="4"/>
      <c r="E2774" s="367"/>
      <c r="F2774" s="213">
        <f t="shared" si="602"/>
        <v>0</v>
      </c>
      <c r="G2774" s="746"/>
      <c r="H2774" s="330" t="e">
        <f>G2774/F2774*100</f>
        <v>#DIV/0!</v>
      </c>
      <c r="I2774" s="1825"/>
      <c r="J2774" s="1825"/>
      <c r="K2774" s="211"/>
      <c r="L2774" s="211"/>
      <c r="M2774" s="369"/>
      <c r="N2774" s="211"/>
      <c r="O2774" s="211"/>
      <c r="P2774" s="211"/>
      <c r="Q2774" s="512"/>
      <c r="R2774" s="508">
        <f t="shared" si="600"/>
        <v>0</v>
      </c>
      <c r="S2774" s="512"/>
      <c r="T2774" s="1011"/>
      <c r="U2774" s="512"/>
      <c r="V2774" s="512"/>
      <c r="W2774" s="512"/>
      <c r="X2774" s="512"/>
      <c r="Y2774" s="512"/>
      <c r="Z2774" s="1193"/>
      <c r="AA2774" s="508"/>
      <c r="AB2774" s="1386"/>
      <c r="AC2774" s="1401"/>
    </row>
    <row r="2775" spans="1:29" ht="43.5" x14ac:dyDescent="0.25">
      <c r="A2775" s="227">
        <v>1</v>
      </c>
      <c r="B2775" s="723" t="s">
        <v>359</v>
      </c>
      <c r="C2775" s="622"/>
      <c r="D2775" s="4"/>
      <c r="E2775" s="367"/>
      <c r="F2775" s="213">
        <f t="shared" si="602"/>
        <v>0</v>
      </c>
      <c r="G2775" s="746"/>
      <c r="H2775" s="330" t="e">
        <f>G2775/F2775*100</f>
        <v>#DIV/0!</v>
      </c>
      <c r="I2775" s="1825"/>
      <c r="J2775" s="1825"/>
      <c r="K2775" s="211"/>
      <c r="L2775" s="211"/>
      <c r="M2775" s="369"/>
      <c r="N2775" s="211"/>
      <c r="O2775" s="211"/>
      <c r="P2775" s="211"/>
      <c r="Q2775" s="512"/>
      <c r="R2775" s="508">
        <f t="shared" si="600"/>
        <v>0</v>
      </c>
      <c r="S2775" s="512"/>
      <c r="T2775" s="1011"/>
      <c r="U2775" s="512"/>
      <c r="V2775" s="512"/>
      <c r="W2775" s="512"/>
      <c r="X2775" s="512"/>
      <c r="Y2775" s="512"/>
      <c r="Z2775" s="1193"/>
      <c r="AA2775" s="508"/>
      <c r="AB2775" s="1386"/>
      <c r="AC2775" s="1401"/>
    </row>
    <row r="2776" spans="1:29" ht="30" x14ac:dyDescent="0.25">
      <c r="A2776" s="227">
        <v>1</v>
      </c>
      <c r="B2776" s="718" t="s">
        <v>202</v>
      </c>
      <c r="C2776" s="622"/>
      <c r="D2776" s="4"/>
      <c r="E2776" s="367"/>
      <c r="F2776" s="323">
        <f t="shared" si="602"/>
        <v>0</v>
      </c>
      <c r="G2776" s="746"/>
      <c r="H2776" s="330"/>
      <c r="I2776" s="1825"/>
      <c r="J2776" s="1825"/>
      <c r="K2776" s="211"/>
      <c r="L2776" s="211"/>
      <c r="M2776" s="369"/>
      <c r="N2776" s="211"/>
      <c r="O2776" s="211"/>
      <c r="P2776" s="211"/>
      <c r="Q2776" s="512"/>
      <c r="R2776" s="508">
        <f t="shared" si="600"/>
        <v>0</v>
      </c>
      <c r="S2776" s="512"/>
      <c r="T2776" s="1011"/>
      <c r="U2776" s="512"/>
      <c r="V2776" s="512"/>
      <c r="W2776" s="512"/>
      <c r="X2776" s="512"/>
      <c r="Y2776" s="512"/>
      <c r="Z2776" s="1193"/>
      <c r="AA2776" s="508"/>
      <c r="AB2776" s="1386"/>
      <c r="AC2776" s="1401"/>
    </row>
    <row r="2777" spans="1:29" ht="86.25" x14ac:dyDescent="0.25">
      <c r="A2777" s="227">
        <v>1</v>
      </c>
      <c r="B2777" s="723" t="s">
        <v>367</v>
      </c>
      <c r="C2777" s="622"/>
      <c r="D2777" s="4"/>
      <c r="E2777" s="367"/>
      <c r="F2777" s="213">
        <f t="shared" si="602"/>
        <v>0</v>
      </c>
      <c r="G2777" s="746">
        <v>1</v>
      </c>
      <c r="H2777" s="330" t="e">
        <f t="shared" ref="H2777:H2785" si="603">G2777/F2777*100</f>
        <v>#DIV/0!</v>
      </c>
      <c r="I2777" s="1825"/>
      <c r="J2777" s="1825"/>
      <c r="K2777" s="211"/>
      <c r="L2777" s="211"/>
      <c r="M2777" s="369"/>
      <c r="N2777" s="211"/>
      <c r="O2777" s="211"/>
      <c r="P2777" s="211"/>
      <c r="Q2777" s="512"/>
      <c r="R2777" s="508">
        <f t="shared" si="600"/>
        <v>0</v>
      </c>
      <c r="S2777" s="512"/>
      <c r="T2777" s="1011"/>
      <c r="U2777" s="512"/>
      <c r="V2777" s="512"/>
      <c r="W2777" s="512"/>
      <c r="X2777" s="512"/>
      <c r="Y2777" s="512">
        <v>0.99917999999999996</v>
      </c>
      <c r="Z2777" s="1193"/>
      <c r="AA2777" s="508"/>
      <c r="AB2777" s="1386"/>
      <c r="AC2777" s="1401"/>
    </row>
    <row r="2778" spans="1:29" x14ac:dyDescent="0.25">
      <c r="A2778" s="227">
        <v>1</v>
      </c>
      <c r="B2778" s="710" t="s">
        <v>235</v>
      </c>
      <c r="C2778" s="622"/>
      <c r="D2778" s="4"/>
      <c r="E2778" s="367">
        <f>E2779+E2780</f>
        <v>0</v>
      </c>
      <c r="F2778" s="213">
        <f t="shared" si="602"/>
        <v>0</v>
      </c>
      <c r="G2778" s="746">
        <f>G2779+G2780</f>
        <v>0</v>
      </c>
      <c r="H2778" s="330" t="e">
        <f t="shared" si="603"/>
        <v>#DIV/0!</v>
      </c>
      <c r="I2778" s="1825"/>
      <c r="J2778" s="1825"/>
      <c r="K2778" s="211"/>
      <c r="L2778" s="211"/>
      <c r="M2778" s="369"/>
      <c r="N2778" s="211"/>
      <c r="O2778" s="211"/>
      <c r="P2778" s="211"/>
      <c r="Q2778" s="512"/>
      <c r="R2778" s="1115">
        <f t="shared" si="600"/>
        <v>0</v>
      </c>
      <c r="S2778" s="512">
        <f>Y2778-X2778-U2778</f>
        <v>0</v>
      </c>
      <c r="T2778" s="1011"/>
      <c r="U2778" s="512"/>
      <c r="V2778" s="512">
        <f>S2778-R2778</f>
        <v>0</v>
      </c>
      <c r="W2778" s="512"/>
      <c r="X2778" s="512"/>
      <c r="Y2778" s="512"/>
      <c r="Z2778" s="1193"/>
      <c r="AA2778" s="508"/>
      <c r="AB2778" s="1386"/>
      <c r="AC2778" s="1401"/>
    </row>
    <row r="2779" spans="1:29" ht="30" x14ac:dyDescent="0.25">
      <c r="B2779" s="278" t="s">
        <v>280</v>
      </c>
      <c r="C2779" s="623"/>
      <c r="D2779" s="4"/>
      <c r="E2779" s="367"/>
      <c r="F2779" s="213">
        <f t="shared" si="602"/>
        <v>0</v>
      </c>
      <c r="G2779" s="708"/>
      <c r="H2779" s="330" t="e">
        <f t="shared" si="603"/>
        <v>#DIV/0!</v>
      </c>
      <c r="I2779" s="1825"/>
      <c r="J2779" s="1825"/>
      <c r="K2779" s="211"/>
      <c r="L2779" s="211"/>
      <c r="M2779" s="369"/>
      <c r="N2779" s="211"/>
      <c r="O2779" s="211"/>
      <c r="P2779" s="211"/>
      <c r="Q2779" s="512"/>
      <c r="R2779" s="1115">
        <f t="shared" si="600"/>
        <v>0</v>
      </c>
      <c r="S2779" s="512"/>
      <c r="T2779" s="1011"/>
      <c r="U2779" s="512"/>
      <c r="V2779" s="512"/>
      <c r="W2779" s="512"/>
      <c r="X2779" s="512"/>
      <c r="Y2779" s="512"/>
      <c r="Z2779" s="1213"/>
      <c r="AA2779" s="508"/>
      <c r="AB2779" s="1386"/>
      <c r="AC2779" s="1401"/>
    </row>
    <row r="2780" spans="1:29" ht="30" x14ac:dyDescent="0.25">
      <c r="A2780" s="227">
        <v>1</v>
      </c>
      <c r="B2780" s="278" t="s">
        <v>313</v>
      </c>
      <c r="C2780" s="622"/>
      <c r="D2780" s="4"/>
      <c r="E2780" s="367"/>
      <c r="F2780" s="213">
        <f t="shared" si="602"/>
        <v>0</v>
      </c>
      <c r="G2780" s="746"/>
      <c r="H2780" s="330" t="e">
        <f t="shared" si="603"/>
        <v>#DIV/0!</v>
      </c>
      <c r="I2780" s="1825"/>
      <c r="J2780" s="1825"/>
      <c r="K2780" s="211"/>
      <c r="L2780" s="211"/>
      <c r="M2780" s="369"/>
      <c r="N2780" s="211"/>
      <c r="O2780" s="211"/>
      <c r="P2780" s="211"/>
      <c r="Q2780" s="512"/>
      <c r="R2780" s="508">
        <f t="shared" si="600"/>
        <v>0</v>
      </c>
      <c r="S2780" s="512"/>
      <c r="T2780" s="1011"/>
      <c r="U2780" s="512"/>
      <c r="V2780" s="512"/>
      <c r="W2780" s="512"/>
      <c r="X2780" s="512"/>
      <c r="Y2780" s="512"/>
      <c r="Z2780" s="1193"/>
      <c r="AA2780" s="508"/>
      <c r="AB2780" s="1386"/>
      <c r="AC2780" s="1401"/>
    </row>
    <row r="2781" spans="1:29" ht="29.25" x14ac:dyDescent="0.25">
      <c r="A2781" s="227">
        <v>1</v>
      </c>
      <c r="B2781" s="667" t="s">
        <v>281</v>
      </c>
      <c r="C2781" s="646"/>
      <c r="D2781" s="4"/>
      <c r="E2781" s="394">
        <f>E2760+E2737</f>
        <v>0</v>
      </c>
      <c r="F2781" s="726">
        <f t="shared" si="602"/>
        <v>0</v>
      </c>
      <c r="G2781" s="3775">
        <f>G2760+G2737</f>
        <v>0</v>
      </c>
      <c r="H2781" s="726" t="e">
        <f t="shared" ref="H2781:Y2781" si="604">H2760+H2737</f>
        <v>#DIV/0!</v>
      </c>
      <c r="I2781" s="726">
        <f t="shared" si="604"/>
        <v>0</v>
      </c>
      <c r="J2781" s="726">
        <f t="shared" si="604"/>
        <v>0</v>
      </c>
      <c r="K2781" s="726">
        <f t="shared" si="604"/>
        <v>0</v>
      </c>
      <c r="L2781" s="726">
        <f t="shared" si="604"/>
        <v>0</v>
      </c>
      <c r="M2781" s="726">
        <f t="shared" si="604"/>
        <v>0</v>
      </c>
      <c r="N2781" s="726">
        <f t="shared" si="604"/>
        <v>0</v>
      </c>
      <c r="O2781" s="726">
        <f t="shared" si="604"/>
        <v>0</v>
      </c>
      <c r="P2781" s="726">
        <f t="shared" si="604"/>
        <v>0</v>
      </c>
      <c r="Q2781" s="726"/>
      <c r="R2781" s="726">
        <f t="shared" si="600"/>
        <v>0</v>
      </c>
      <c r="S2781" s="726">
        <f t="shared" si="604"/>
        <v>0</v>
      </c>
      <c r="T2781" s="726">
        <f t="shared" si="604"/>
        <v>0</v>
      </c>
      <c r="U2781" s="726">
        <f t="shared" si="604"/>
        <v>0</v>
      </c>
      <c r="V2781" s="726">
        <f t="shared" si="604"/>
        <v>0</v>
      </c>
      <c r="W2781" s="726">
        <f t="shared" si="604"/>
        <v>0</v>
      </c>
      <c r="X2781" s="726">
        <f t="shared" si="604"/>
        <v>0</v>
      </c>
      <c r="Y2781" s="726">
        <f t="shared" si="604"/>
        <v>0</v>
      </c>
      <c r="Z2781" s="1180"/>
      <c r="AA2781" s="508"/>
      <c r="AB2781" s="1386"/>
      <c r="AC2781" s="1401"/>
    </row>
    <row r="2782" spans="1:29" ht="43.5" x14ac:dyDescent="0.25">
      <c r="A2782" s="227">
        <v>1</v>
      </c>
      <c r="B2782" s="667" t="s">
        <v>310</v>
      </c>
      <c r="C2782" s="623"/>
      <c r="D2782" s="4"/>
      <c r="E2782" s="394">
        <f>E2747</f>
        <v>0</v>
      </c>
      <c r="F2782" s="726">
        <f t="shared" si="602"/>
        <v>0</v>
      </c>
      <c r="G2782" s="3831">
        <f>G2747</f>
        <v>0</v>
      </c>
      <c r="H2782" s="984" t="e">
        <f t="shared" ref="H2782:Y2782" si="605">H2747</f>
        <v>#DIV/0!</v>
      </c>
      <c r="I2782" s="984">
        <f t="shared" si="605"/>
        <v>0</v>
      </c>
      <c r="J2782" s="984">
        <f t="shared" si="605"/>
        <v>0</v>
      </c>
      <c r="K2782" s="984">
        <f t="shared" si="605"/>
        <v>0</v>
      </c>
      <c r="L2782" s="984">
        <f t="shared" si="605"/>
        <v>0</v>
      </c>
      <c r="M2782" s="984">
        <f t="shared" si="605"/>
        <v>0</v>
      </c>
      <c r="N2782" s="984">
        <f t="shared" si="605"/>
        <v>0</v>
      </c>
      <c r="O2782" s="984">
        <f t="shared" si="605"/>
        <v>0</v>
      </c>
      <c r="P2782" s="984">
        <f t="shared" si="605"/>
        <v>0</v>
      </c>
      <c r="Q2782" s="984"/>
      <c r="R2782" s="984">
        <f t="shared" si="600"/>
        <v>0</v>
      </c>
      <c r="S2782" s="984">
        <f t="shared" si="605"/>
        <v>0</v>
      </c>
      <c r="T2782" s="984">
        <f t="shared" si="605"/>
        <v>0</v>
      </c>
      <c r="U2782" s="984">
        <f t="shared" si="605"/>
        <v>0</v>
      </c>
      <c r="V2782" s="984">
        <f t="shared" si="605"/>
        <v>0</v>
      </c>
      <c r="W2782" s="984">
        <f t="shared" si="605"/>
        <v>0</v>
      </c>
      <c r="X2782" s="984">
        <f t="shared" si="605"/>
        <v>0</v>
      </c>
      <c r="Y2782" s="984">
        <f t="shared" si="605"/>
        <v>0</v>
      </c>
      <c r="Z2782" s="1198"/>
      <c r="AA2782" s="508"/>
      <c r="AB2782" s="1386"/>
      <c r="AC2782" s="1401"/>
    </row>
    <row r="2783" spans="1:29" ht="29.25" x14ac:dyDescent="0.25">
      <c r="A2783" s="227">
        <v>1</v>
      </c>
      <c r="B2783" s="667" t="s">
        <v>282</v>
      </c>
      <c r="C2783" s="1345"/>
      <c r="D2783" s="1982"/>
      <c r="E2783" s="370">
        <f>E2771+E2745</f>
        <v>0</v>
      </c>
      <c r="F2783" s="267">
        <f t="shared" si="602"/>
        <v>0</v>
      </c>
      <c r="G2783" s="3855">
        <f>G2771+G2745</f>
        <v>0</v>
      </c>
      <c r="H2783" s="1983" t="e">
        <f t="shared" ref="H2783:Y2783" si="606">H2771+H2745</f>
        <v>#DIV/0!</v>
      </c>
      <c r="I2783" s="1983">
        <f t="shared" si="606"/>
        <v>0</v>
      </c>
      <c r="J2783" s="1983">
        <f t="shared" si="606"/>
        <v>0</v>
      </c>
      <c r="K2783" s="1983">
        <f t="shared" si="606"/>
        <v>0</v>
      </c>
      <c r="L2783" s="1983">
        <f t="shared" si="606"/>
        <v>0</v>
      </c>
      <c r="M2783" s="1983">
        <f t="shared" si="606"/>
        <v>0</v>
      </c>
      <c r="N2783" s="1983">
        <f t="shared" si="606"/>
        <v>0</v>
      </c>
      <c r="O2783" s="1983">
        <f t="shared" si="606"/>
        <v>0</v>
      </c>
      <c r="P2783" s="1983">
        <f t="shared" si="606"/>
        <v>0</v>
      </c>
      <c r="Q2783" s="1983"/>
      <c r="R2783" s="1983">
        <f t="shared" si="600"/>
        <v>0</v>
      </c>
      <c r="S2783" s="1983">
        <f t="shared" si="606"/>
        <v>0</v>
      </c>
      <c r="T2783" s="1983">
        <f t="shared" si="606"/>
        <v>0</v>
      </c>
      <c r="U2783" s="1983">
        <f t="shared" si="606"/>
        <v>0</v>
      </c>
      <c r="V2783" s="1983">
        <f t="shared" si="606"/>
        <v>0</v>
      </c>
      <c r="W2783" s="1983">
        <f t="shared" si="606"/>
        <v>0</v>
      </c>
      <c r="X2783" s="1983">
        <f t="shared" si="606"/>
        <v>0</v>
      </c>
      <c r="Y2783" s="1983">
        <f t="shared" si="606"/>
        <v>0</v>
      </c>
      <c r="Z2783" s="2053"/>
      <c r="AA2783" s="1119"/>
      <c r="AB2783" s="1386"/>
      <c r="AC2783" s="1401"/>
    </row>
    <row r="2784" spans="1:29" s="241" customFormat="1" ht="29.25" x14ac:dyDescent="0.25">
      <c r="A2784" s="227">
        <v>1</v>
      </c>
      <c r="B2784" s="667" t="s">
        <v>283</v>
      </c>
      <c r="C2784" s="1345"/>
      <c r="D2784" s="1982"/>
      <c r="E2784" s="370">
        <f>E2775+E2777+E2758</f>
        <v>0</v>
      </c>
      <c r="F2784" s="267">
        <f t="shared" si="602"/>
        <v>0</v>
      </c>
      <c r="G2784" s="3855">
        <f>G2775+G2777+G2758</f>
        <v>1</v>
      </c>
      <c r="H2784" s="1983" t="e">
        <f t="shared" ref="H2784:Y2784" si="607">H2775+H2777+H2758</f>
        <v>#DIV/0!</v>
      </c>
      <c r="I2784" s="1983">
        <f t="shared" si="607"/>
        <v>0</v>
      </c>
      <c r="J2784" s="1983">
        <f t="shared" si="607"/>
        <v>0</v>
      </c>
      <c r="K2784" s="1983">
        <f t="shared" si="607"/>
        <v>0</v>
      </c>
      <c r="L2784" s="1983">
        <f t="shared" si="607"/>
        <v>0</v>
      </c>
      <c r="M2784" s="1983">
        <f t="shared" si="607"/>
        <v>0</v>
      </c>
      <c r="N2784" s="1983">
        <f t="shared" si="607"/>
        <v>0</v>
      </c>
      <c r="O2784" s="1983">
        <f t="shared" si="607"/>
        <v>0</v>
      </c>
      <c r="P2784" s="1983">
        <f t="shared" si="607"/>
        <v>0</v>
      </c>
      <c r="Q2784" s="1983"/>
      <c r="R2784" s="1983">
        <f t="shared" si="600"/>
        <v>0</v>
      </c>
      <c r="S2784" s="1983">
        <f t="shared" si="607"/>
        <v>0</v>
      </c>
      <c r="T2784" s="1983">
        <f t="shared" si="607"/>
        <v>0</v>
      </c>
      <c r="U2784" s="1983">
        <f t="shared" si="607"/>
        <v>0</v>
      </c>
      <c r="V2784" s="1983">
        <f t="shared" si="607"/>
        <v>0</v>
      </c>
      <c r="W2784" s="1983">
        <f t="shared" si="607"/>
        <v>0</v>
      </c>
      <c r="X2784" s="1983">
        <f t="shared" si="607"/>
        <v>0</v>
      </c>
      <c r="Y2784" s="3656">
        <f t="shared" si="607"/>
        <v>0.99917999999999996</v>
      </c>
      <c r="Z2784" s="2053"/>
      <c r="AA2784" s="1119"/>
      <c r="AB2784" s="1386"/>
      <c r="AC2784" s="1401"/>
    </row>
    <row r="2785" spans="1:29" x14ac:dyDescent="0.25">
      <c r="A2785" s="227">
        <v>1</v>
      </c>
      <c r="B2785" s="764" t="s">
        <v>138</v>
      </c>
      <c r="C2785" s="2427"/>
      <c r="D2785" s="2052"/>
      <c r="E2785" s="394">
        <v>50</v>
      </c>
      <c r="F2785" s="984">
        <f t="shared" si="602"/>
        <v>4.166666666666667</v>
      </c>
      <c r="G2785" s="3855">
        <f>G2781+G2782+G2784+G2746*2.9+G2774/4.2</f>
        <v>1</v>
      </c>
      <c r="H2785" s="724">
        <f t="shared" si="603"/>
        <v>24</v>
      </c>
      <c r="I2785" s="1825"/>
      <c r="J2785" s="1825"/>
      <c r="K2785" s="1849"/>
      <c r="L2785" s="211"/>
      <c r="M2785" s="369"/>
      <c r="N2785" s="1849"/>
      <c r="O2785" s="1849"/>
      <c r="P2785" s="1849"/>
      <c r="Q2785" s="512">
        <v>50</v>
      </c>
      <c r="R2785" s="1120">
        <f t="shared" si="600"/>
        <v>4.166666666666667</v>
      </c>
      <c r="S2785" s="513">
        <f t="shared" ref="S2785:Y2785" si="608">S2784+S2778+S2747+S2736+S2735+S2759+S2768</f>
        <v>0</v>
      </c>
      <c r="T2785" s="1433">
        <f t="shared" si="608"/>
        <v>0</v>
      </c>
      <c r="U2785" s="512">
        <f t="shared" si="608"/>
        <v>0</v>
      </c>
      <c r="V2785" s="512">
        <f t="shared" si="608"/>
        <v>0</v>
      </c>
      <c r="W2785" s="513">
        <f t="shared" si="608"/>
        <v>0</v>
      </c>
      <c r="X2785" s="512">
        <f t="shared" si="608"/>
        <v>0</v>
      </c>
      <c r="Y2785" s="512">
        <f t="shared" si="608"/>
        <v>0.99917999999999996</v>
      </c>
      <c r="Z2785" s="2053"/>
      <c r="AA2785" s="1122"/>
      <c r="AB2785" s="1386"/>
      <c r="AC2785" s="1401"/>
    </row>
    <row r="2786" spans="1:29" x14ac:dyDescent="0.25">
      <c r="A2786" s="227">
        <v>1</v>
      </c>
      <c r="B2786" s="1455" t="s">
        <v>29</v>
      </c>
      <c r="C2786" s="1816"/>
      <c r="D2786" s="2"/>
      <c r="E2786" s="391"/>
      <c r="F2786" s="1085">
        <f t="shared" si="602"/>
        <v>0</v>
      </c>
      <c r="G2786" s="2631"/>
      <c r="H2786" s="1085"/>
      <c r="I2786" s="1817"/>
      <c r="J2786" s="1817"/>
      <c r="K2786" s="984"/>
      <c r="L2786" s="475"/>
      <c r="M2786" s="677"/>
      <c r="N2786" s="984"/>
      <c r="O2786" s="984"/>
      <c r="P2786" s="984"/>
      <c r="Q2786" s="511"/>
      <c r="R2786" s="508">
        <f t="shared" si="600"/>
        <v>0</v>
      </c>
      <c r="S2786" s="512"/>
      <c r="T2786" s="1011"/>
      <c r="U2786" s="511"/>
      <c r="V2786" s="511"/>
      <c r="W2786" s="512"/>
      <c r="X2786" s="511"/>
      <c r="Y2786" s="511"/>
      <c r="Z2786" s="1217"/>
      <c r="AA2786" s="554"/>
      <c r="AB2786" s="1386"/>
      <c r="AC2786" s="1401"/>
    </row>
    <row r="2787" spans="1:29" x14ac:dyDescent="0.25">
      <c r="A2787" s="227">
        <v>1</v>
      </c>
      <c r="B2787" s="1333" t="s">
        <v>24</v>
      </c>
      <c r="C2787" s="623"/>
      <c r="D2787" s="330">
        <v>300</v>
      </c>
      <c r="E2787" s="371"/>
      <c r="F2787" s="213">
        <f t="shared" si="602"/>
        <v>0</v>
      </c>
      <c r="G2787" s="708"/>
      <c r="H2787" s="213" t="e">
        <f>G2787/F2787*100</f>
        <v>#DIV/0!</v>
      </c>
      <c r="I2787" s="1077">
        <v>6</v>
      </c>
      <c r="J2787" s="253" t="e">
        <f>M2787/G2787</f>
        <v>#DIV/0!</v>
      </c>
      <c r="K2787" s="254">
        <f>ROUND(E2787*I2787,0)</f>
        <v>0</v>
      </c>
      <c r="L2787" s="254">
        <f>ROUND(K2787/12*$B$4,0)</f>
        <v>0</v>
      </c>
      <c r="M2787" s="3576"/>
      <c r="N2787" s="254" t="e">
        <f>M2787/L2787*100</f>
        <v>#DIV/0!</v>
      </c>
      <c r="O2787" s="254">
        <f>ROUND(K2787/D2787,0)</f>
        <v>0</v>
      </c>
      <c r="P2787" s="254" t="e">
        <f>M2787/$B$4*12/O2787</f>
        <v>#DIV/0!</v>
      </c>
      <c r="Q2787" s="512"/>
      <c r="R2787" s="508">
        <f t="shared" si="600"/>
        <v>0</v>
      </c>
      <c r="S2787" s="512"/>
      <c r="T2787" s="1011"/>
      <c r="U2787" s="512"/>
      <c r="V2787" s="512"/>
      <c r="W2787" s="512"/>
      <c r="X2787" s="512"/>
      <c r="Y2787" s="512"/>
      <c r="Z2787" s="1213"/>
      <c r="AA2787" s="508"/>
      <c r="AB2787" s="1386"/>
      <c r="AC2787" s="1401"/>
    </row>
    <row r="2788" spans="1:29" x14ac:dyDescent="0.25">
      <c r="A2788" s="227">
        <v>1</v>
      </c>
      <c r="B2788" s="1333" t="s">
        <v>26</v>
      </c>
      <c r="C2788" s="623"/>
      <c r="D2788" s="330">
        <v>300</v>
      </c>
      <c r="E2788" s="371"/>
      <c r="F2788" s="213">
        <f t="shared" si="602"/>
        <v>0</v>
      </c>
      <c r="G2788" s="708"/>
      <c r="H2788" s="213" t="e">
        <f>G2788/F2788*100</f>
        <v>#DIV/0!</v>
      </c>
      <c r="I2788" s="1077">
        <v>8.5</v>
      </c>
      <c r="J2788" s="253" t="e">
        <f>M2788/G2788</f>
        <v>#DIV/0!</v>
      </c>
      <c r="K2788" s="254">
        <f>ROUND(E2788*I2788,0)</f>
        <v>0</v>
      </c>
      <c r="L2788" s="254">
        <f>ROUND(K2788/12*$B$4,0)</f>
        <v>0</v>
      </c>
      <c r="M2788" s="3576"/>
      <c r="N2788" s="254" t="e">
        <f>M2788/L2788*100</f>
        <v>#DIV/0!</v>
      </c>
      <c r="O2788" s="254">
        <f>ROUND(K2788/D2788,0)</f>
        <v>0</v>
      </c>
      <c r="P2788" s="254" t="e">
        <f>M2788/$B$4*12/O2788</f>
        <v>#DIV/0!</v>
      </c>
      <c r="Q2788" s="512"/>
      <c r="R2788" s="508">
        <f t="shared" si="600"/>
        <v>0</v>
      </c>
      <c r="S2788" s="512"/>
      <c r="T2788" s="1011"/>
      <c r="U2788" s="512"/>
      <c r="V2788" s="512"/>
      <c r="W2788" s="512"/>
      <c r="X2788" s="512"/>
      <c r="Y2788" s="512"/>
      <c r="Z2788" s="1213"/>
      <c r="AA2788" s="508"/>
      <c r="AB2788" s="1386"/>
      <c r="AC2788" s="1401"/>
    </row>
    <row r="2789" spans="1:29" x14ac:dyDescent="0.25">
      <c r="A2789" s="227">
        <v>1</v>
      </c>
      <c r="B2789" s="1333" t="s">
        <v>67</v>
      </c>
      <c r="C2789" s="623"/>
      <c r="D2789" s="330">
        <v>300</v>
      </c>
      <c r="E2789" s="371"/>
      <c r="F2789" s="213">
        <f t="shared" si="602"/>
        <v>0</v>
      </c>
      <c r="G2789" s="708"/>
      <c r="H2789" s="213" t="e">
        <f>G2789/F2789*100</f>
        <v>#DIV/0!</v>
      </c>
      <c r="I2789" s="1077">
        <v>10</v>
      </c>
      <c r="J2789" s="253" t="e">
        <f>M2789/G2789</f>
        <v>#DIV/0!</v>
      </c>
      <c r="K2789" s="254">
        <f>ROUND(E2789*I2789,0)</f>
        <v>0</v>
      </c>
      <c r="L2789" s="254">
        <f>ROUND(K2789/12*$B$4,0)</f>
        <v>0</v>
      </c>
      <c r="M2789" s="3576"/>
      <c r="N2789" s="254" t="e">
        <f>M2789/L2789*100</f>
        <v>#DIV/0!</v>
      </c>
      <c r="O2789" s="254">
        <f>ROUND(K2789/D2789,0)</f>
        <v>0</v>
      </c>
      <c r="P2789" s="254" t="e">
        <f>M2789/$B$4*12/O2789</f>
        <v>#DIV/0!</v>
      </c>
      <c r="Q2789" s="512"/>
      <c r="R2789" s="508">
        <f t="shared" si="600"/>
        <v>0</v>
      </c>
      <c r="S2789" s="512"/>
      <c r="T2789" s="1011"/>
      <c r="U2789" s="512"/>
      <c r="V2789" s="512"/>
      <c r="W2789" s="512"/>
      <c r="X2789" s="512"/>
      <c r="Y2789" s="512"/>
      <c r="Z2789" s="1213"/>
      <c r="AA2789" s="508"/>
      <c r="AB2789" s="1386"/>
      <c r="AC2789" s="1401"/>
    </row>
    <row r="2790" spans="1:29" x14ac:dyDescent="0.25">
      <c r="A2790" s="227">
        <v>1</v>
      </c>
      <c r="B2790" s="1523" t="s">
        <v>6</v>
      </c>
      <c r="C2790" s="1522"/>
      <c r="D2790" s="330">
        <v>300</v>
      </c>
      <c r="E2790" s="371"/>
      <c r="F2790" s="213">
        <f t="shared" si="602"/>
        <v>0</v>
      </c>
      <c r="G2790" s="708"/>
      <c r="H2790" s="213" t="e">
        <f>G2790/F2790*100</f>
        <v>#DIV/0!</v>
      </c>
      <c r="I2790" s="1077">
        <v>10.5</v>
      </c>
      <c r="J2790" s="253" t="e">
        <f>M2790/G2790</f>
        <v>#DIV/0!</v>
      </c>
      <c r="K2790" s="254">
        <f>ROUND(E2790*I2790,0)</f>
        <v>0</v>
      </c>
      <c r="L2790" s="254">
        <f>ROUND(K2790/12*$B$4,0)</f>
        <v>0</v>
      </c>
      <c r="M2790" s="3576"/>
      <c r="N2790" s="254" t="e">
        <f>M2790/L2790*100</f>
        <v>#DIV/0!</v>
      </c>
      <c r="O2790" s="254">
        <f>ROUND(K2790/D2790,0)</f>
        <v>0</v>
      </c>
      <c r="P2790" s="254" t="e">
        <f>M2790/$B$4*12/O2790</f>
        <v>#DIV/0!</v>
      </c>
      <c r="Q2790" s="512"/>
      <c r="R2790" s="508">
        <f t="shared" si="600"/>
        <v>0</v>
      </c>
      <c r="S2790" s="512"/>
      <c r="T2790" s="1011"/>
      <c r="U2790" s="512"/>
      <c r="V2790" s="512"/>
      <c r="W2790" s="512"/>
      <c r="X2790" s="512"/>
      <c r="Y2790" s="512"/>
      <c r="Z2790" s="1213"/>
      <c r="AA2790" s="508"/>
      <c r="AB2790" s="1386"/>
      <c r="AC2790" s="1401"/>
    </row>
    <row r="2791" spans="1:29" x14ac:dyDescent="0.25">
      <c r="A2791" s="227">
        <v>1</v>
      </c>
      <c r="B2791" s="235" t="s">
        <v>78</v>
      </c>
      <c r="C2791" s="1472"/>
      <c r="D2791" s="1664"/>
      <c r="E2791" s="2361">
        <v>2</v>
      </c>
      <c r="F2791" s="2428">
        <f t="shared" si="602"/>
        <v>0.16666666666666666</v>
      </c>
      <c r="G2791" s="2675">
        <f>SUM(G2787:G2790)</f>
        <v>0</v>
      </c>
      <c r="H2791" s="2428">
        <f>G2791/F2791*100</f>
        <v>0</v>
      </c>
      <c r="I2791" s="2429">
        <f>SUM(K2791/E2791)</f>
        <v>0</v>
      </c>
      <c r="J2791" s="340" t="e">
        <f>M2791/G2791</f>
        <v>#DIV/0!</v>
      </c>
      <c r="K2791" s="933">
        <f>SUM(K2787:K2790)</f>
        <v>0</v>
      </c>
      <c r="L2791" s="933">
        <f>SUM(L2787:L2790)</f>
        <v>0</v>
      </c>
      <c r="M2791" s="394">
        <f>SUM(M2787:M2790)</f>
        <v>0</v>
      </c>
      <c r="N2791" s="254" t="e">
        <f>M2791/L2791*100</f>
        <v>#DIV/0!</v>
      </c>
      <c r="O2791" s="1573">
        <f>SUM(O2787:O2790)</f>
        <v>0</v>
      </c>
      <c r="P2791" s="254" t="e">
        <f>M2791/$B$4*12/O2791</f>
        <v>#DIV/0!</v>
      </c>
      <c r="Q2791" s="512">
        <v>20</v>
      </c>
      <c r="R2791" s="508">
        <f t="shared" ref="R2791:R2854" si="609">Q2791/12*$B$4</f>
        <v>1.6666666666666667</v>
      </c>
      <c r="S2791" s="512"/>
      <c r="T2791" s="1011"/>
      <c r="U2791" s="512"/>
      <c r="V2791" s="512"/>
      <c r="W2791" s="512"/>
      <c r="X2791" s="512"/>
      <c r="Y2791" s="512"/>
      <c r="Z2791" s="2430"/>
      <c r="AA2791" s="508"/>
      <c r="AB2791" s="1386"/>
      <c r="AC2791" s="1401"/>
    </row>
    <row r="2792" spans="1:29" ht="15.75" customHeight="1" x14ac:dyDescent="0.25">
      <c r="A2792" s="227">
        <v>1</v>
      </c>
      <c r="B2792" s="283" t="s">
        <v>127</v>
      </c>
      <c r="C2792" s="653"/>
      <c r="D2792" s="1664"/>
      <c r="E2792" s="2361"/>
      <c r="F2792" s="2428">
        <f t="shared" si="602"/>
        <v>0</v>
      </c>
      <c r="G2792" s="2675"/>
      <c r="H2792" s="2428"/>
      <c r="I2792" s="2429"/>
      <c r="J2792" s="340"/>
      <c r="K2792" s="933"/>
      <c r="L2792" s="933"/>
      <c r="M2792" s="394"/>
      <c r="N2792" s="254"/>
      <c r="O2792" s="1573"/>
      <c r="P2792" s="254"/>
      <c r="Q2792" s="512"/>
      <c r="R2792" s="508">
        <f t="shared" si="609"/>
        <v>0</v>
      </c>
      <c r="S2792" s="512"/>
      <c r="T2792" s="1011"/>
      <c r="U2792" s="512"/>
      <c r="V2792" s="512"/>
      <c r="W2792" s="512"/>
      <c r="X2792" s="512"/>
      <c r="Y2792" s="512"/>
      <c r="Z2792" s="2430"/>
      <c r="AA2792" s="508"/>
      <c r="AB2792" s="1386"/>
      <c r="AC2792" s="1401"/>
    </row>
    <row r="2793" spans="1:29" ht="29.25" customHeight="1" x14ac:dyDescent="0.25">
      <c r="B2793" s="2431" t="s">
        <v>387</v>
      </c>
      <c r="C2793" s="623"/>
      <c r="D2793" s="2431">
        <v>240</v>
      </c>
      <c r="E2793" s="371"/>
      <c r="F2793" s="213">
        <f t="shared" si="602"/>
        <v>0</v>
      </c>
      <c r="G2793" s="708"/>
      <c r="H2793" s="213" t="e">
        <f t="shared" ref="H2793:H2801" si="610">G2793/F2793*100</f>
        <v>#DIV/0!</v>
      </c>
      <c r="I2793" s="512">
        <v>2</v>
      </c>
      <c r="J2793" s="253" t="e">
        <f>M2793/G2793</f>
        <v>#DIV/0!</v>
      </c>
      <c r="K2793" s="254">
        <f>ROUND(E2793*I2793,0)</f>
        <v>0</v>
      </c>
      <c r="L2793" s="254">
        <f>ROUND(K2793/12*$B$4,0)</f>
        <v>0</v>
      </c>
      <c r="M2793" s="3576"/>
      <c r="N2793" s="254" t="e">
        <f>M2793/L2793*100</f>
        <v>#DIV/0!</v>
      </c>
      <c r="O2793" s="254">
        <f>K2793/D2793</f>
        <v>0</v>
      </c>
      <c r="P2793" s="254" t="e">
        <f>M2793/$B$4*12/O2793</f>
        <v>#DIV/0!</v>
      </c>
      <c r="Q2793" s="512"/>
      <c r="R2793" s="508">
        <f t="shared" si="609"/>
        <v>0</v>
      </c>
      <c r="S2793" s="512"/>
      <c r="T2793" s="1011"/>
      <c r="U2793" s="512"/>
      <c r="V2793" s="512"/>
      <c r="W2793" s="512"/>
      <c r="X2793" s="512"/>
      <c r="Y2793" s="512"/>
      <c r="Z2793" s="1213"/>
      <c r="AA2793" s="508"/>
      <c r="AB2793" s="1386"/>
      <c r="AC2793" s="1401"/>
    </row>
    <row r="2794" spans="1:29" s="237" customFormat="1" x14ac:dyDescent="0.25">
      <c r="A2794" s="227">
        <v>1</v>
      </c>
      <c r="B2794" s="2431" t="s">
        <v>10</v>
      </c>
      <c r="C2794" s="623"/>
      <c r="D2794" s="2431">
        <v>240</v>
      </c>
      <c r="E2794" s="371"/>
      <c r="F2794" s="213">
        <f t="shared" si="602"/>
        <v>0</v>
      </c>
      <c r="G2794" s="708"/>
      <c r="H2794" s="213" t="e">
        <f t="shared" si="610"/>
        <v>#DIV/0!</v>
      </c>
      <c r="I2794" s="512">
        <v>8</v>
      </c>
      <c r="J2794" s="253" t="e">
        <f>M2794/G2794</f>
        <v>#DIV/0!</v>
      </c>
      <c r="K2794" s="254">
        <f>ROUND(E2794*I2794,0)</f>
        <v>0</v>
      </c>
      <c r="L2794" s="254">
        <f>ROUND(K2794/12*$B$4,0)</f>
        <v>0</v>
      </c>
      <c r="M2794" s="3576"/>
      <c r="N2794" s="254" t="e">
        <f>M2794/L2794*100</f>
        <v>#DIV/0!</v>
      </c>
      <c r="O2794" s="254">
        <f>K2794/D2794</f>
        <v>0</v>
      </c>
      <c r="P2794" s="254" t="e">
        <f>M2794/$B$4*12/O2794</f>
        <v>#DIV/0!</v>
      </c>
      <c r="Q2794" s="512"/>
      <c r="R2794" s="508">
        <f t="shared" si="609"/>
        <v>0</v>
      </c>
      <c r="S2794" s="512"/>
      <c r="T2794" s="1011"/>
      <c r="U2794" s="512"/>
      <c r="V2794" s="512"/>
      <c r="W2794" s="512"/>
      <c r="X2794" s="512"/>
      <c r="Y2794" s="512"/>
      <c r="Z2794" s="1213"/>
      <c r="AA2794" s="508"/>
      <c r="AB2794" s="1386"/>
      <c r="AC2794" s="1401"/>
    </row>
    <row r="2795" spans="1:29" x14ac:dyDescent="0.25">
      <c r="A2795" s="227">
        <v>1</v>
      </c>
      <c r="B2795" s="1690" t="s">
        <v>184</v>
      </c>
      <c r="C2795" s="1585"/>
      <c r="D2795" s="2432"/>
      <c r="E2795" s="373">
        <v>2</v>
      </c>
      <c r="F2795" s="460">
        <f t="shared" si="602"/>
        <v>0.16666666666666666</v>
      </c>
      <c r="G2795" s="2632">
        <f>SUM(G2793:G2794)</f>
        <v>0</v>
      </c>
      <c r="H2795" s="267">
        <f t="shared" si="610"/>
        <v>0</v>
      </c>
      <c r="I2795" s="2433">
        <f>SUM(K2795/E2795)</f>
        <v>0</v>
      </c>
      <c r="J2795" s="1445" t="e">
        <f>M2795/G2795</f>
        <v>#DIV/0!</v>
      </c>
      <c r="K2795" s="1509">
        <f>SUM(K2793:K2794)</f>
        <v>0</v>
      </c>
      <c r="L2795" s="1509">
        <f>SUM(L2793:L2794)</f>
        <v>0</v>
      </c>
      <c r="M2795" s="3589">
        <f>SUM(M2793:M2794)</f>
        <v>0</v>
      </c>
      <c r="N2795" s="1509" t="e">
        <f>M2795/L2795*100</f>
        <v>#DIV/0!</v>
      </c>
      <c r="O2795" s="1509">
        <f>SUM(O2793:O2794)</f>
        <v>0</v>
      </c>
      <c r="P2795" s="430" t="e">
        <f>M2795/$B$4*12/O2795</f>
        <v>#DIV/0!</v>
      </c>
      <c r="Q2795" s="513">
        <v>30</v>
      </c>
      <c r="R2795" s="1122">
        <f t="shared" si="609"/>
        <v>2.5</v>
      </c>
      <c r="S2795" s="513"/>
      <c r="T2795" s="1433"/>
      <c r="U2795" s="513"/>
      <c r="V2795" s="513"/>
      <c r="W2795" s="513"/>
      <c r="X2795" s="513"/>
      <c r="Y2795" s="513"/>
      <c r="Z2795" s="1242"/>
      <c r="AA2795" s="1119"/>
      <c r="AB2795" s="1386"/>
      <c r="AC2795" s="1401"/>
    </row>
    <row r="2796" spans="1:29" ht="29.25" x14ac:dyDescent="0.25">
      <c r="A2796" s="227">
        <v>1</v>
      </c>
      <c r="B2796" s="1590" t="s">
        <v>215</v>
      </c>
      <c r="C2796" s="1590"/>
      <c r="D2796" s="1590"/>
      <c r="E2796" s="402">
        <f>SUM(E2795,E2791)</f>
        <v>4</v>
      </c>
      <c r="F2796" s="1997">
        <f t="shared" si="602"/>
        <v>0.33333333333333331</v>
      </c>
      <c r="G2796" s="3844">
        <f>SUM(G2795,G2791)</f>
        <v>0</v>
      </c>
      <c r="H2796" s="1997">
        <f t="shared" si="610"/>
        <v>0</v>
      </c>
      <c r="I2796" s="510">
        <f>SUM(K2796/E2796)</f>
        <v>0</v>
      </c>
      <c r="J2796" s="1642" t="e">
        <f>M2796/G2796</f>
        <v>#DIV/0!</v>
      </c>
      <c r="K2796" s="1997">
        <f>SUM(K2795,K2791)</f>
        <v>0</v>
      </c>
      <c r="L2796" s="1997">
        <f>SUM(L2795,L2791)</f>
        <v>0</v>
      </c>
      <c r="M2796" s="402">
        <f>SUM(M2795,M2791)</f>
        <v>0</v>
      </c>
      <c r="N2796" s="1505" t="e">
        <f>M2796/L2796*100</f>
        <v>#DIV/0!</v>
      </c>
      <c r="O2796" s="321">
        <f>SUM(O2795,O2791)</f>
        <v>0</v>
      </c>
      <c r="P2796" s="1505" t="e">
        <f>M2796/$B$4*12/O2796</f>
        <v>#DIV/0!</v>
      </c>
      <c r="Q2796" s="510">
        <v>50</v>
      </c>
      <c r="R2796" s="2637">
        <f t="shared" si="609"/>
        <v>4.166666666666667</v>
      </c>
      <c r="S2796" s="510">
        <f>Y2796-X2796-U2796</f>
        <v>0</v>
      </c>
      <c r="T2796" s="1015"/>
      <c r="U2796" s="510"/>
      <c r="V2796" s="510">
        <f>S2796-R2796</f>
        <v>-4.166666666666667</v>
      </c>
      <c r="W2796" s="510"/>
      <c r="X2796" s="510"/>
      <c r="Y2796" s="510"/>
      <c r="Z2796" s="1998"/>
      <c r="AA2796" s="1124"/>
      <c r="AB2796" s="1386"/>
      <c r="AC2796" s="1401"/>
    </row>
    <row r="2797" spans="1:29" s="237" customFormat="1" ht="63" x14ac:dyDescent="0.25">
      <c r="A2797" s="227">
        <v>1</v>
      </c>
      <c r="B2797" s="2434" t="s">
        <v>200</v>
      </c>
      <c r="C2797" s="2435"/>
      <c r="D2797" s="2436"/>
      <c r="E2797" s="410">
        <v>100</v>
      </c>
      <c r="F2797" s="2437">
        <f t="shared" si="602"/>
        <v>8.3333333333333339</v>
      </c>
      <c r="G2797" s="3917">
        <v>13</v>
      </c>
      <c r="H2797" s="1803">
        <f t="shared" si="610"/>
        <v>155.99999999999997</v>
      </c>
      <c r="I2797" s="2438"/>
      <c r="J2797" s="2438"/>
      <c r="K2797" s="2438"/>
      <c r="L2797" s="2438"/>
      <c r="M2797" s="423"/>
      <c r="N2797" s="2438"/>
      <c r="O2797" s="2438"/>
      <c r="P2797" s="2438"/>
      <c r="Q2797" s="514">
        <v>700</v>
      </c>
      <c r="R2797" s="1376">
        <f t="shared" si="609"/>
        <v>58.333333333333336</v>
      </c>
      <c r="S2797" s="520">
        <f>Y2797-X2797</f>
        <v>90.878839999999997</v>
      </c>
      <c r="T2797" s="1596"/>
      <c r="U2797" s="520"/>
      <c r="V2797" s="520">
        <f>S2797-R2797</f>
        <v>32.545506666666661</v>
      </c>
      <c r="W2797" s="520"/>
      <c r="X2797" s="520"/>
      <c r="Y2797" s="514">
        <v>90.878839999999997</v>
      </c>
      <c r="Z2797" s="2439"/>
      <c r="AA2797" s="1120"/>
      <c r="AB2797" s="1386"/>
      <c r="AC2797" s="1401"/>
    </row>
    <row r="2798" spans="1:29" x14ac:dyDescent="0.25">
      <c r="A2798" s="227">
        <v>1</v>
      </c>
      <c r="B2798" s="2118" t="s">
        <v>211</v>
      </c>
      <c r="C2798" s="633"/>
      <c r="D2798" s="677"/>
      <c r="E2798" s="369">
        <f>E2801</f>
        <v>2</v>
      </c>
      <c r="F2798" s="982">
        <f t="shared" si="602"/>
        <v>0.16666666666666666</v>
      </c>
      <c r="G2798" s="740">
        <f>G2801</f>
        <v>0</v>
      </c>
      <c r="H2798" s="216">
        <f t="shared" si="610"/>
        <v>0</v>
      </c>
      <c r="I2798" s="677"/>
      <c r="J2798" s="677"/>
      <c r="K2798" s="677"/>
      <c r="L2798" s="677"/>
      <c r="M2798" s="677"/>
      <c r="N2798" s="677"/>
      <c r="O2798" s="677"/>
      <c r="P2798" s="677"/>
      <c r="Q2798" s="512"/>
      <c r="R2798" s="554">
        <f t="shared" si="609"/>
        <v>0</v>
      </c>
      <c r="S2798" s="511">
        <f>Y2798-X2798</f>
        <v>0</v>
      </c>
      <c r="T2798" s="1014"/>
      <c r="U2798" s="511"/>
      <c r="V2798" s="511">
        <f>S2798-R2798</f>
        <v>0</v>
      </c>
      <c r="W2798" s="511"/>
      <c r="X2798" s="511"/>
      <c r="Y2798" s="512"/>
      <c r="Z2798" s="1207"/>
      <c r="AA2798" s="508"/>
      <c r="AB2798" s="1386"/>
      <c r="AC2798" s="1401"/>
    </row>
    <row r="2799" spans="1:29" s="241" customFormat="1" x14ac:dyDescent="0.25">
      <c r="A2799" s="227">
        <v>1</v>
      </c>
      <c r="B2799" s="2370" t="s">
        <v>212</v>
      </c>
      <c r="C2799" s="2440"/>
      <c r="D2799" s="367"/>
      <c r="E2799" s="371">
        <f>E2801-E2800</f>
        <v>2</v>
      </c>
      <c r="F2799" s="330">
        <f t="shared" si="602"/>
        <v>0.16666666666666666</v>
      </c>
      <c r="G2799" s="2631"/>
      <c r="H2799" s="213">
        <f t="shared" si="610"/>
        <v>0</v>
      </c>
      <c r="I2799" s="367"/>
      <c r="J2799" s="367"/>
      <c r="K2799" s="367"/>
      <c r="L2799" s="367"/>
      <c r="M2799" s="367"/>
      <c r="N2799" s="367"/>
      <c r="O2799" s="367"/>
      <c r="P2799" s="367"/>
      <c r="Q2799" s="512"/>
      <c r="R2799" s="508">
        <f t="shared" si="609"/>
        <v>0</v>
      </c>
      <c r="S2799" s="512"/>
      <c r="T2799" s="1011"/>
      <c r="U2799" s="512"/>
      <c r="V2799" s="512"/>
      <c r="W2799" s="512"/>
      <c r="X2799" s="512"/>
      <c r="Y2799" s="512"/>
      <c r="Z2799" s="1217"/>
      <c r="AA2799" s="508"/>
      <c r="AB2799" s="1386"/>
      <c r="AC2799" s="1401"/>
    </row>
    <row r="2800" spans="1:29" ht="30" x14ac:dyDescent="0.25">
      <c r="A2800" s="227">
        <v>1</v>
      </c>
      <c r="B2800" s="2373" t="s">
        <v>213</v>
      </c>
      <c r="C2800" s="2441"/>
      <c r="D2800" s="367"/>
      <c r="E2800" s="372"/>
      <c r="F2800" s="1956">
        <f t="shared" si="602"/>
        <v>0</v>
      </c>
      <c r="G2800" s="2631"/>
      <c r="H2800" s="213" t="e">
        <f t="shared" si="610"/>
        <v>#DIV/0!</v>
      </c>
      <c r="I2800" s="367"/>
      <c r="J2800" s="367"/>
      <c r="K2800" s="367"/>
      <c r="L2800" s="367"/>
      <c r="M2800" s="367"/>
      <c r="N2800" s="367"/>
      <c r="O2800" s="367"/>
      <c r="P2800" s="367"/>
      <c r="Q2800" s="512"/>
      <c r="R2800" s="508">
        <f t="shared" si="609"/>
        <v>0</v>
      </c>
      <c r="S2800" s="512"/>
      <c r="T2800" s="1011"/>
      <c r="U2800" s="512"/>
      <c r="V2800" s="512"/>
      <c r="W2800" s="512"/>
      <c r="X2800" s="512"/>
      <c r="Y2800" s="512"/>
      <c r="Z2800" s="1217"/>
      <c r="AA2800" s="508"/>
      <c r="AB2800" s="1386"/>
      <c r="AC2800" s="1401"/>
    </row>
    <row r="2801" spans="1:29" ht="15.75" thickBot="1" x14ac:dyDescent="0.3">
      <c r="A2801" s="227">
        <v>1</v>
      </c>
      <c r="B2801" s="2442" t="s">
        <v>218</v>
      </c>
      <c r="C2801" s="2443"/>
      <c r="D2801" s="2444"/>
      <c r="E2801" s="369">
        <v>2</v>
      </c>
      <c r="F2801" s="2445">
        <f t="shared" si="602"/>
        <v>0.16666666666666666</v>
      </c>
      <c r="G2801" s="740"/>
      <c r="H2801" s="216">
        <f t="shared" si="610"/>
        <v>0</v>
      </c>
      <c r="I2801" s="677">
        <f>SUM(I2804,I2802)</f>
        <v>0</v>
      </c>
      <c r="J2801" s="677"/>
      <c r="K2801" s="677"/>
      <c r="L2801" s="677"/>
      <c r="M2801" s="677"/>
      <c r="N2801" s="677"/>
      <c r="O2801" s="677"/>
      <c r="P2801" s="677"/>
      <c r="Q2801" s="512">
        <v>5</v>
      </c>
      <c r="R2801" s="1115">
        <f t="shared" si="609"/>
        <v>0.41666666666666669</v>
      </c>
      <c r="S2801" s="511">
        <f>Y2801-X2801</f>
        <v>0</v>
      </c>
      <c r="T2801" s="1014"/>
      <c r="U2801" s="511"/>
      <c r="V2801" s="511">
        <f>S2801-R2801</f>
        <v>-0.41666666666666669</v>
      </c>
      <c r="W2801" s="511"/>
      <c r="X2801" s="511"/>
      <c r="Y2801" s="512"/>
      <c r="Z2801" s="1207"/>
      <c r="AA2801" s="508"/>
      <c r="AB2801" s="1386"/>
      <c r="AC2801" s="1401"/>
    </row>
    <row r="2802" spans="1:29" ht="15.75" thickBot="1" x14ac:dyDescent="0.3">
      <c r="A2802" s="227">
        <v>1</v>
      </c>
      <c r="B2802" s="1836" t="s">
        <v>316</v>
      </c>
      <c r="C2802" s="2446"/>
      <c r="D2802" s="2446"/>
      <c r="E2802" s="1100"/>
      <c r="F2802" s="1101">
        <f t="shared" si="602"/>
        <v>0</v>
      </c>
      <c r="G2802" s="3918"/>
      <c r="H2802" s="1101"/>
      <c r="I2802" s="943"/>
      <c r="J2802" s="943"/>
      <c r="K2802" s="943"/>
      <c r="L2802" s="943"/>
      <c r="M2802" s="3691">
        <f>SUM(M2796,M2733)</f>
        <v>3</v>
      </c>
      <c r="N2802" s="3697"/>
      <c r="O2802" s="3697"/>
      <c r="P2802" s="3697"/>
      <c r="Q2802" s="3690">
        <v>1255</v>
      </c>
      <c r="R2802" s="3690">
        <f t="shared" si="609"/>
        <v>104.58333333333333</v>
      </c>
      <c r="S2802" s="3690">
        <f t="shared" ref="S2802:Y2802" si="611">S2801+S2797+S2796+S2785+S2733</f>
        <v>100.38758</v>
      </c>
      <c r="T2802" s="3690">
        <f t="shared" si="611"/>
        <v>0</v>
      </c>
      <c r="U2802" s="3690">
        <f t="shared" si="611"/>
        <v>0</v>
      </c>
      <c r="V2802" s="3690">
        <f t="shared" si="611"/>
        <v>-2.908666666667159E-2</v>
      </c>
      <c r="W2802" s="3690">
        <f t="shared" si="611"/>
        <v>0</v>
      </c>
      <c r="X2802" s="3690">
        <f t="shared" si="611"/>
        <v>0</v>
      </c>
      <c r="Y2802" s="3690">
        <f t="shared" si="611"/>
        <v>101.38676</v>
      </c>
      <c r="Z2802" s="1250"/>
      <c r="AA2802" s="1121"/>
      <c r="AB2802" s="1386"/>
      <c r="AC2802" s="1401"/>
    </row>
    <row r="2803" spans="1:29" x14ac:dyDescent="0.25">
      <c r="A2803" s="227">
        <v>1</v>
      </c>
      <c r="B2803" s="2447"/>
      <c r="C2803" s="2448"/>
      <c r="D2803" s="2449"/>
      <c r="E2803" s="2275"/>
      <c r="F2803" s="2449">
        <f t="shared" si="602"/>
        <v>0</v>
      </c>
      <c r="G2803" s="740"/>
      <c r="H2803" s="2449"/>
      <c r="I2803" s="2450"/>
      <c r="J2803" s="2450"/>
      <c r="K2803" s="2451"/>
      <c r="L2803" s="2451"/>
      <c r="M2803" s="2275"/>
      <c r="N2803" s="2451"/>
      <c r="O2803" s="2451"/>
      <c r="P2803" s="2451"/>
      <c r="Q2803" s="561"/>
      <c r="R2803" s="561">
        <f t="shared" si="609"/>
        <v>0</v>
      </c>
      <c r="S2803" s="561">
        <f t="shared" ref="S2803:Y2803" si="612">S2804-S2805-S2855-S2859-S2860-S2864</f>
        <v>0</v>
      </c>
      <c r="T2803" s="1014">
        <f t="shared" si="612"/>
        <v>0</v>
      </c>
      <c r="U2803" s="511">
        <f t="shared" si="612"/>
        <v>0</v>
      </c>
      <c r="V2803" s="561">
        <f t="shared" si="612"/>
        <v>2.3869795029440866E-15</v>
      </c>
      <c r="W2803" s="561">
        <f t="shared" si="612"/>
        <v>0</v>
      </c>
      <c r="X2803" s="561">
        <f t="shared" si="612"/>
        <v>0</v>
      </c>
      <c r="Y2803" s="561">
        <f t="shared" si="612"/>
        <v>0</v>
      </c>
      <c r="Z2803" s="1207"/>
      <c r="AA2803" s="554"/>
      <c r="AB2803" s="1386"/>
      <c r="AC2803" s="1401"/>
    </row>
    <row r="2804" spans="1:29" ht="29.25" x14ac:dyDescent="0.25">
      <c r="A2804" s="227">
        <v>1</v>
      </c>
      <c r="B2804" s="337" t="s">
        <v>169</v>
      </c>
      <c r="C2804" s="2452"/>
      <c r="D2804" s="2453"/>
      <c r="E2804" s="2454"/>
      <c r="F2804" s="2453">
        <f t="shared" si="602"/>
        <v>0</v>
      </c>
      <c r="G2804" s="2632"/>
      <c r="H2804" s="2453"/>
      <c r="I2804" s="2455"/>
      <c r="J2804" s="2455"/>
      <c r="K2804" s="2456"/>
      <c r="L2804" s="2456"/>
      <c r="M2804" s="2454"/>
      <c r="N2804" s="2456"/>
      <c r="O2804" s="2456"/>
      <c r="P2804" s="2456"/>
      <c r="Q2804" s="560">
        <v>1255</v>
      </c>
      <c r="R2804" s="560">
        <f t="shared" si="609"/>
        <v>104.58333333333333</v>
      </c>
      <c r="S2804" s="560">
        <f t="shared" ref="S2804:Y2804" si="613">S2802</f>
        <v>100.38758</v>
      </c>
      <c r="T2804" s="1433">
        <f>T2802</f>
        <v>0</v>
      </c>
      <c r="U2804" s="513">
        <f>U2802</f>
        <v>0</v>
      </c>
      <c r="V2804" s="560">
        <f t="shared" si="613"/>
        <v>-2.908666666667159E-2</v>
      </c>
      <c r="W2804" s="560">
        <f>W2802</f>
        <v>0</v>
      </c>
      <c r="X2804" s="560">
        <f t="shared" si="613"/>
        <v>0</v>
      </c>
      <c r="Y2804" s="560">
        <f t="shared" si="613"/>
        <v>101.38676</v>
      </c>
      <c r="Z2804" s="1242"/>
      <c r="AA2804" s="1119"/>
      <c r="AB2804" s="1386"/>
      <c r="AC2804" s="1401"/>
    </row>
    <row r="2805" spans="1:29" ht="29.25" x14ac:dyDescent="0.25">
      <c r="A2805" s="227">
        <v>1</v>
      </c>
      <c r="B2805" s="965" t="s">
        <v>7</v>
      </c>
      <c r="C2805" s="965"/>
      <c r="D2805" s="2457"/>
      <c r="E2805" s="2395">
        <f>E2733</f>
        <v>15</v>
      </c>
      <c r="F2805" s="2457">
        <f t="shared" si="602"/>
        <v>1.25</v>
      </c>
      <c r="G2805" s="3844">
        <f>G2733</f>
        <v>1</v>
      </c>
      <c r="H2805" s="2457">
        <f>G2805/F2805*100</f>
        <v>80</v>
      </c>
      <c r="I2805" s="2457">
        <f t="shared" ref="I2805:Y2805" si="614">I2733</f>
        <v>0</v>
      </c>
      <c r="J2805" s="2457">
        <f t="shared" si="614"/>
        <v>3</v>
      </c>
      <c r="K2805" s="2457">
        <f t="shared" si="614"/>
        <v>0</v>
      </c>
      <c r="L2805" s="2457">
        <f t="shared" si="614"/>
        <v>0</v>
      </c>
      <c r="M2805" s="2395">
        <f t="shared" si="614"/>
        <v>3</v>
      </c>
      <c r="N2805" s="2457" t="e">
        <f t="shared" si="614"/>
        <v>#DIV/0!</v>
      </c>
      <c r="O2805" s="2457">
        <f t="shared" si="614"/>
        <v>0</v>
      </c>
      <c r="P2805" s="2457" t="e">
        <f t="shared" si="614"/>
        <v>#DIV/0!</v>
      </c>
      <c r="Q2805" s="557">
        <v>450</v>
      </c>
      <c r="R2805" s="557">
        <f t="shared" si="609"/>
        <v>37.5</v>
      </c>
      <c r="S2805" s="557">
        <f t="shared" si="614"/>
        <v>9.5087399999999995</v>
      </c>
      <c r="T2805" s="1015">
        <f t="shared" si="614"/>
        <v>0</v>
      </c>
      <c r="U2805" s="510">
        <f t="shared" si="614"/>
        <v>0</v>
      </c>
      <c r="V2805" s="557">
        <f t="shared" si="614"/>
        <v>-27.99126</v>
      </c>
      <c r="W2805" s="557">
        <f t="shared" si="614"/>
        <v>0</v>
      </c>
      <c r="X2805" s="557">
        <f t="shared" si="614"/>
        <v>0</v>
      </c>
      <c r="Y2805" s="557">
        <f t="shared" si="614"/>
        <v>9.5087399999999995</v>
      </c>
      <c r="Z2805" s="1998"/>
      <c r="AA2805" s="1124"/>
      <c r="AB2805" s="1386"/>
      <c r="AC2805" s="1401"/>
    </row>
    <row r="2806" spans="1:29" x14ac:dyDescent="0.25">
      <c r="A2806" s="227">
        <v>1</v>
      </c>
      <c r="B2806" s="445" t="s">
        <v>14</v>
      </c>
      <c r="C2806" s="445"/>
      <c r="D2806" s="2449"/>
      <c r="E2806" s="2275"/>
      <c r="F2806" s="2449">
        <f t="shared" si="602"/>
        <v>0</v>
      </c>
      <c r="G2806" s="740"/>
      <c r="H2806" s="2449"/>
      <c r="I2806" s="2450"/>
      <c r="J2806" s="2450"/>
      <c r="K2806" s="2451"/>
      <c r="L2806" s="2451"/>
      <c r="M2806" s="2275"/>
      <c r="N2806" s="2451"/>
      <c r="O2806" s="2451"/>
      <c r="P2806" s="2451"/>
      <c r="Q2806" s="561"/>
      <c r="R2806" s="561">
        <f t="shared" si="609"/>
        <v>0</v>
      </c>
      <c r="S2806" s="561"/>
      <c r="T2806" s="1014"/>
      <c r="U2806" s="511"/>
      <c r="V2806" s="561"/>
      <c r="W2806" s="561"/>
      <c r="X2806" s="561"/>
      <c r="Y2806" s="561"/>
      <c r="Z2806" s="1207"/>
      <c r="AA2806" s="554"/>
      <c r="AB2806" s="1386"/>
      <c r="AC2806" s="1401"/>
    </row>
    <row r="2807" spans="1:29" x14ac:dyDescent="0.25">
      <c r="A2807" s="227">
        <v>1</v>
      </c>
      <c r="B2807" s="301" t="s">
        <v>207</v>
      </c>
      <c r="C2807" s="2458"/>
      <c r="D2807" s="985"/>
      <c r="E2807" s="2289"/>
      <c r="F2807" s="985">
        <f t="shared" si="602"/>
        <v>0</v>
      </c>
      <c r="G2807" s="746"/>
      <c r="H2807" s="985"/>
      <c r="I2807" s="2402"/>
      <c r="J2807" s="2402"/>
      <c r="K2807" s="2403"/>
      <c r="L2807" s="2403"/>
      <c r="M2807" s="2279"/>
      <c r="N2807" s="2403"/>
      <c r="O2807" s="2403"/>
      <c r="P2807" s="2403"/>
      <c r="Q2807" s="559"/>
      <c r="R2807" s="559">
        <f t="shared" si="609"/>
        <v>0</v>
      </c>
      <c r="S2807" s="559">
        <f t="shared" ref="S2807:Y2807" si="615">S2735</f>
        <v>0</v>
      </c>
      <c r="T2807" s="1011">
        <f t="shared" si="615"/>
        <v>0</v>
      </c>
      <c r="U2807" s="512">
        <f t="shared" si="615"/>
        <v>0</v>
      </c>
      <c r="V2807" s="559">
        <f t="shared" si="615"/>
        <v>0</v>
      </c>
      <c r="W2807" s="559">
        <f t="shared" si="615"/>
        <v>0</v>
      </c>
      <c r="X2807" s="559">
        <f t="shared" si="615"/>
        <v>0</v>
      </c>
      <c r="Y2807" s="559">
        <f t="shared" si="615"/>
        <v>0</v>
      </c>
      <c r="Z2807" s="1193"/>
      <c r="AA2807" s="508"/>
      <c r="AB2807" s="1386"/>
      <c r="AC2807" s="1401"/>
    </row>
    <row r="2808" spans="1:29" x14ac:dyDescent="0.25">
      <c r="A2808" s="227">
        <v>1</v>
      </c>
      <c r="B2808" s="301" t="s">
        <v>331</v>
      </c>
      <c r="C2808" s="2458"/>
      <c r="D2808" s="985"/>
      <c r="E2808" s="2289"/>
      <c r="F2808" s="985">
        <f t="shared" ref="F2808:F2871" si="616">E2808/12*$B$4</f>
        <v>0</v>
      </c>
      <c r="G2808" s="746"/>
      <c r="H2808" s="985"/>
      <c r="I2808" s="2402"/>
      <c r="J2808" s="2402"/>
      <c r="K2808" s="2403"/>
      <c r="L2808" s="2403"/>
      <c r="M2808" s="2279"/>
      <c r="N2808" s="2403"/>
      <c r="O2808" s="2403"/>
      <c r="P2808" s="2403"/>
      <c r="Q2808" s="559"/>
      <c r="R2808" s="559">
        <f t="shared" si="609"/>
        <v>0</v>
      </c>
      <c r="S2808" s="559">
        <f t="shared" ref="S2808:Y2808" si="617">S2736</f>
        <v>0</v>
      </c>
      <c r="T2808" s="1011">
        <f t="shared" si="617"/>
        <v>0</v>
      </c>
      <c r="U2808" s="512">
        <f t="shared" si="617"/>
        <v>0</v>
      </c>
      <c r="V2808" s="559">
        <f t="shared" si="617"/>
        <v>0</v>
      </c>
      <c r="W2808" s="559">
        <f t="shared" si="617"/>
        <v>0</v>
      </c>
      <c r="X2808" s="559">
        <f t="shared" si="617"/>
        <v>0</v>
      </c>
      <c r="Y2808" s="559">
        <f t="shared" si="617"/>
        <v>0</v>
      </c>
      <c r="Z2808" s="1193"/>
      <c r="AA2808" s="508"/>
      <c r="AB2808" s="1386"/>
      <c r="AC2808" s="1401"/>
    </row>
    <row r="2809" spans="1:29" ht="29.25" x14ac:dyDescent="0.25">
      <c r="A2809" s="227">
        <v>1</v>
      </c>
      <c r="B2809" s="440" t="s">
        <v>295</v>
      </c>
      <c r="C2809" s="2458"/>
      <c r="D2809" s="985"/>
      <c r="E2809" s="2289">
        <f t="shared" ref="E2809:G2814" si="618">E2737</f>
        <v>0</v>
      </c>
      <c r="F2809" s="985">
        <f t="shared" si="616"/>
        <v>0</v>
      </c>
      <c r="G2809" s="746">
        <f t="shared" si="618"/>
        <v>0</v>
      </c>
      <c r="H2809" s="985" t="e">
        <f>G2809/F2809*100</f>
        <v>#DIV/0!</v>
      </c>
      <c r="I2809" s="2402"/>
      <c r="J2809" s="2402"/>
      <c r="K2809" s="2403"/>
      <c r="L2809" s="2403"/>
      <c r="M2809" s="2279"/>
      <c r="N2809" s="2403"/>
      <c r="O2809" s="2403"/>
      <c r="P2809" s="2403"/>
      <c r="Q2809" s="559"/>
      <c r="R2809" s="559">
        <f t="shared" si="609"/>
        <v>0</v>
      </c>
      <c r="S2809" s="559"/>
      <c r="T2809" s="1011"/>
      <c r="U2809" s="512"/>
      <c r="V2809" s="559"/>
      <c r="W2809" s="559"/>
      <c r="X2809" s="559"/>
      <c r="Y2809" s="559"/>
      <c r="Z2809" s="1193"/>
      <c r="AA2809" s="508"/>
      <c r="AB2809" s="1386"/>
      <c r="AC2809" s="1401"/>
    </row>
    <row r="2810" spans="1:29" ht="30" x14ac:dyDescent="0.25">
      <c r="A2810" s="227">
        <v>1</v>
      </c>
      <c r="B2810" s="760" t="s">
        <v>205</v>
      </c>
      <c r="C2810" s="2458"/>
      <c r="D2810" s="985"/>
      <c r="E2810" s="2289">
        <f t="shared" si="618"/>
        <v>0</v>
      </c>
      <c r="F2810" s="985">
        <f t="shared" si="616"/>
        <v>0</v>
      </c>
      <c r="G2810" s="746">
        <f t="shared" si="618"/>
        <v>0</v>
      </c>
      <c r="H2810" s="985"/>
      <c r="I2810" s="2402"/>
      <c r="J2810" s="2402"/>
      <c r="K2810" s="2403"/>
      <c r="L2810" s="2403"/>
      <c r="M2810" s="2279"/>
      <c r="N2810" s="2403"/>
      <c r="O2810" s="2403"/>
      <c r="P2810" s="2403"/>
      <c r="Q2810" s="559"/>
      <c r="R2810" s="559">
        <f t="shared" si="609"/>
        <v>0</v>
      </c>
      <c r="S2810" s="559"/>
      <c r="T2810" s="1011"/>
      <c r="U2810" s="512"/>
      <c r="V2810" s="559"/>
      <c r="W2810" s="559"/>
      <c r="X2810" s="559"/>
      <c r="Y2810" s="559"/>
      <c r="Z2810" s="1193"/>
      <c r="AA2810" s="508"/>
      <c r="AB2810" s="1386"/>
      <c r="AC2810" s="1401"/>
    </row>
    <row r="2811" spans="1:29" ht="30" x14ac:dyDescent="0.25">
      <c r="A2811" s="227">
        <v>1</v>
      </c>
      <c r="B2811" s="760" t="s">
        <v>206</v>
      </c>
      <c r="C2811" s="2458"/>
      <c r="D2811" s="985"/>
      <c r="E2811" s="2289">
        <f t="shared" si="618"/>
        <v>0</v>
      </c>
      <c r="F2811" s="985">
        <f t="shared" si="616"/>
        <v>0</v>
      </c>
      <c r="G2811" s="746">
        <f t="shared" si="618"/>
        <v>0</v>
      </c>
      <c r="H2811" s="985" t="e">
        <f>G2811/F2811*100</f>
        <v>#DIV/0!</v>
      </c>
      <c r="I2811" s="2402"/>
      <c r="J2811" s="2402"/>
      <c r="K2811" s="2403"/>
      <c r="L2811" s="2403"/>
      <c r="M2811" s="2279"/>
      <c r="N2811" s="2403"/>
      <c r="O2811" s="2403"/>
      <c r="P2811" s="2403"/>
      <c r="Q2811" s="559"/>
      <c r="R2811" s="559">
        <f t="shared" si="609"/>
        <v>0</v>
      </c>
      <c r="S2811" s="559"/>
      <c r="T2811" s="1011"/>
      <c r="U2811" s="512"/>
      <c r="V2811" s="559"/>
      <c r="W2811" s="559"/>
      <c r="X2811" s="559"/>
      <c r="Y2811" s="559"/>
      <c r="Z2811" s="1193"/>
      <c r="AA2811" s="508"/>
      <c r="AB2811" s="1386"/>
      <c r="AC2811" s="1401"/>
    </row>
    <row r="2812" spans="1:29" ht="30" x14ac:dyDescent="0.25">
      <c r="A2812" s="227">
        <v>1</v>
      </c>
      <c r="B2812" s="444" t="s">
        <v>296</v>
      </c>
      <c r="C2812" s="2458"/>
      <c r="D2812" s="985"/>
      <c r="E2812" s="2289">
        <f t="shared" si="618"/>
        <v>0</v>
      </c>
      <c r="F2812" s="985">
        <f t="shared" si="616"/>
        <v>0</v>
      </c>
      <c r="G2812" s="746">
        <f t="shared" si="618"/>
        <v>0</v>
      </c>
      <c r="H2812" s="985" t="e">
        <f>G2812/F2812*100</f>
        <v>#DIV/0!</v>
      </c>
      <c r="I2812" s="2402"/>
      <c r="J2812" s="2402"/>
      <c r="K2812" s="2403"/>
      <c r="L2812" s="2403"/>
      <c r="M2812" s="2279"/>
      <c r="N2812" s="2403"/>
      <c r="O2812" s="2403"/>
      <c r="P2812" s="2403"/>
      <c r="Q2812" s="559"/>
      <c r="R2812" s="559">
        <f t="shared" si="609"/>
        <v>0</v>
      </c>
      <c r="S2812" s="559"/>
      <c r="T2812" s="1011"/>
      <c r="U2812" s="512"/>
      <c r="V2812" s="559"/>
      <c r="W2812" s="559"/>
      <c r="X2812" s="559"/>
      <c r="Y2812" s="559"/>
      <c r="Z2812" s="1193"/>
      <c r="AA2812" s="508"/>
      <c r="AB2812" s="1386"/>
      <c r="AC2812" s="1401"/>
    </row>
    <row r="2813" spans="1:29" ht="75" x14ac:dyDescent="0.25">
      <c r="A2813" s="227">
        <v>1</v>
      </c>
      <c r="B2813" s="302" t="s">
        <v>297</v>
      </c>
      <c r="C2813" s="2458"/>
      <c r="D2813" s="985"/>
      <c r="E2813" s="2289">
        <f t="shared" si="618"/>
        <v>0</v>
      </c>
      <c r="F2813" s="985">
        <f t="shared" si="616"/>
        <v>0</v>
      </c>
      <c r="G2813" s="746">
        <f t="shared" si="618"/>
        <v>0</v>
      </c>
      <c r="H2813" s="985" t="e">
        <f>G2813/F2813*100</f>
        <v>#DIV/0!</v>
      </c>
      <c r="I2813" s="2402"/>
      <c r="J2813" s="2402"/>
      <c r="K2813" s="2403"/>
      <c r="L2813" s="2403"/>
      <c r="M2813" s="2279"/>
      <c r="N2813" s="2403"/>
      <c r="O2813" s="2403"/>
      <c r="P2813" s="2403"/>
      <c r="Q2813" s="559"/>
      <c r="R2813" s="559">
        <f t="shared" si="609"/>
        <v>0</v>
      </c>
      <c r="S2813" s="559">
        <f t="shared" ref="S2813:Y2813" si="619">S2741</f>
        <v>0</v>
      </c>
      <c r="T2813" s="1011">
        <f t="shared" si="619"/>
        <v>0</v>
      </c>
      <c r="U2813" s="512">
        <f t="shared" si="619"/>
        <v>0</v>
      </c>
      <c r="V2813" s="559">
        <f t="shared" si="619"/>
        <v>0</v>
      </c>
      <c r="W2813" s="559">
        <f t="shared" si="619"/>
        <v>0</v>
      </c>
      <c r="X2813" s="559">
        <f t="shared" si="619"/>
        <v>0</v>
      </c>
      <c r="Y2813" s="559">
        <f t="shared" si="619"/>
        <v>0</v>
      </c>
      <c r="Z2813" s="1193"/>
      <c r="AA2813" s="508"/>
      <c r="AB2813" s="1386"/>
      <c r="AC2813" s="1401"/>
    </row>
    <row r="2814" spans="1:29" ht="60" x14ac:dyDescent="0.25">
      <c r="A2814" s="227">
        <v>1</v>
      </c>
      <c r="B2814" s="302" t="s">
        <v>311</v>
      </c>
      <c r="C2814" s="2458"/>
      <c r="D2814" s="985"/>
      <c r="E2814" s="2289">
        <f t="shared" si="618"/>
        <v>0</v>
      </c>
      <c r="F2814" s="985">
        <f t="shared" si="616"/>
        <v>0</v>
      </c>
      <c r="G2814" s="746">
        <f t="shared" si="618"/>
        <v>0</v>
      </c>
      <c r="H2814" s="985" t="e">
        <f>G2814/F2814*100</f>
        <v>#DIV/0!</v>
      </c>
      <c r="I2814" s="2402"/>
      <c r="J2814" s="2402"/>
      <c r="K2814" s="2403"/>
      <c r="L2814" s="2403"/>
      <c r="M2814" s="2279"/>
      <c r="N2814" s="2403"/>
      <c r="O2814" s="2403"/>
      <c r="P2814" s="2403"/>
      <c r="Q2814" s="559"/>
      <c r="R2814" s="559">
        <f t="shared" si="609"/>
        <v>0</v>
      </c>
      <c r="S2814" s="559">
        <f t="shared" ref="S2814:Y2814" si="620">S2742</f>
        <v>0</v>
      </c>
      <c r="T2814" s="1011">
        <f t="shared" si="620"/>
        <v>0</v>
      </c>
      <c r="U2814" s="512">
        <f t="shared" si="620"/>
        <v>0</v>
      </c>
      <c r="V2814" s="559">
        <f t="shared" si="620"/>
        <v>0</v>
      </c>
      <c r="W2814" s="559">
        <f t="shared" si="620"/>
        <v>0</v>
      </c>
      <c r="X2814" s="559">
        <f t="shared" si="620"/>
        <v>0</v>
      </c>
      <c r="Y2814" s="559">
        <f t="shared" si="620"/>
        <v>0</v>
      </c>
      <c r="Z2814" s="1193"/>
      <c r="AA2814" s="508"/>
      <c r="AB2814" s="1386"/>
      <c r="AC2814" s="1401"/>
    </row>
    <row r="2815" spans="1:29" s="2635" customFormat="1" ht="105" x14ac:dyDescent="0.25">
      <c r="B2815" s="302" t="s">
        <v>542</v>
      </c>
      <c r="C2815" s="2458"/>
      <c r="D2815" s="985"/>
      <c r="E2815" s="2289">
        <f t="shared" ref="E2815:E2830" si="621">E2743</f>
        <v>0</v>
      </c>
      <c r="F2815" s="985">
        <f t="shared" si="616"/>
        <v>0</v>
      </c>
      <c r="G2815" s="746">
        <f>G2743</f>
        <v>0</v>
      </c>
      <c r="H2815" s="985" t="e">
        <f>H2743</f>
        <v>#DIV/0!</v>
      </c>
      <c r="I2815" s="2402"/>
      <c r="J2815" s="2402"/>
      <c r="K2815" s="2403"/>
      <c r="L2815" s="2403"/>
      <c r="M2815" s="2279"/>
      <c r="N2815" s="2403"/>
      <c r="O2815" s="2403"/>
      <c r="P2815" s="2403"/>
      <c r="Q2815" s="559"/>
      <c r="R2815" s="559">
        <f t="shared" si="609"/>
        <v>0</v>
      </c>
      <c r="S2815" s="559"/>
      <c r="T2815" s="1011"/>
      <c r="U2815" s="512"/>
      <c r="V2815" s="559"/>
      <c r="W2815" s="559"/>
      <c r="X2815" s="559"/>
      <c r="Y2815" s="559"/>
      <c r="Z2815" s="1193"/>
      <c r="AA2815" s="508"/>
      <c r="AB2815" s="1386"/>
      <c r="AC2815" s="1401"/>
    </row>
    <row r="2816" spans="1:29" ht="30" x14ac:dyDescent="0.25">
      <c r="B2816" s="302" t="s">
        <v>386</v>
      </c>
      <c r="C2816" s="2458"/>
      <c r="D2816" s="985"/>
      <c r="E2816" s="2289">
        <f t="shared" si="621"/>
        <v>0</v>
      </c>
      <c r="F2816" s="985">
        <f t="shared" si="616"/>
        <v>0</v>
      </c>
      <c r="G2816" s="746">
        <f t="shared" ref="G2816:G2830" si="622">G2744</f>
        <v>0</v>
      </c>
      <c r="H2816" s="985" t="e">
        <f t="shared" ref="H2816:H2821" si="623">G2816/F2816*100</f>
        <v>#DIV/0!</v>
      </c>
      <c r="I2816" s="2402"/>
      <c r="J2816" s="2402"/>
      <c r="K2816" s="2403"/>
      <c r="L2816" s="2403"/>
      <c r="M2816" s="2279"/>
      <c r="N2816" s="2403"/>
      <c r="O2816" s="2403"/>
      <c r="P2816" s="2403"/>
      <c r="Q2816" s="559"/>
      <c r="R2816" s="559">
        <f t="shared" si="609"/>
        <v>0</v>
      </c>
      <c r="S2816" s="559"/>
      <c r="T2816" s="1011"/>
      <c r="U2816" s="512"/>
      <c r="V2816" s="559"/>
      <c r="W2816" s="559"/>
      <c r="X2816" s="559"/>
      <c r="Y2816" s="559"/>
      <c r="Z2816" s="1193"/>
      <c r="AA2816" s="508"/>
      <c r="AB2816" s="1386"/>
      <c r="AC2816" s="1401"/>
    </row>
    <row r="2817" spans="1:29" ht="29.25" x14ac:dyDescent="0.25">
      <c r="A2817" s="227">
        <v>1</v>
      </c>
      <c r="B2817" s="761" t="s">
        <v>135</v>
      </c>
      <c r="C2817" s="2458"/>
      <c r="D2817" s="985"/>
      <c r="E2817" s="2289">
        <f t="shared" si="621"/>
        <v>0</v>
      </c>
      <c r="F2817" s="985">
        <f t="shared" si="616"/>
        <v>0</v>
      </c>
      <c r="G2817" s="746">
        <f t="shared" si="622"/>
        <v>0</v>
      </c>
      <c r="H2817" s="985" t="e">
        <f t="shared" si="623"/>
        <v>#DIV/0!</v>
      </c>
      <c r="I2817" s="2402"/>
      <c r="J2817" s="2402"/>
      <c r="K2817" s="2403"/>
      <c r="L2817" s="2403"/>
      <c r="M2817" s="2279"/>
      <c r="N2817" s="2403"/>
      <c r="O2817" s="2403"/>
      <c r="P2817" s="2403"/>
      <c r="Q2817" s="559"/>
      <c r="R2817" s="559">
        <f t="shared" si="609"/>
        <v>0</v>
      </c>
      <c r="S2817" s="559">
        <f t="shared" ref="S2817:Y2817" si="624">S2745</f>
        <v>0</v>
      </c>
      <c r="T2817" s="1011">
        <f t="shared" si="624"/>
        <v>0</v>
      </c>
      <c r="U2817" s="512">
        <f t="shared" si="624"/>
        <v>0</v>
      </c>
      <c r="V2817" s="559">
        <f t="shared" si="624"/>
        <v>0</v>
      </c>
      <c r="W2817" s="559">
        <f t="shared" si="624"/>
        <v>0</v>
      </c>
      <c r="X2817" s="559">
        <f t="shared" si="624"/>
        <v>0</v>
      </c>
      <c r="Y2817" s="559">
        <f t="shared" si="624"/>
        <v>0</v>
      </c>
      <c r="Z2817" s="1193"/>
      <c r="AA2817" s="508"/>
      <c r="AB2817" s="1386"/>
      <c r="AC2817" s="1401"/>
    </row>
    <row r="2818" spans="1:29" x14ac:dyDescent="0.25">
      <c r="A2818" s="227">
        <v>1</v>
      </c>
      <c r="B2818" s="303" t="s">
        <v>240</v>
      </c>
      <c r="C2818" s="2458"/>
      <c r="D2818" s="985"/>
      <c r="E2818" s="2289">
        <f t="shared" si="621"/>
        <v>0</v>
      </c>
      <c r="F2818" s="985">
        <f t="shared" si="616"/>
        <v>0</v>
      </c>
      <c r="G2818" s="746">
        <f t="shared" si="622"/>
        <v>0</v>
      </c>
      <c r="H2818" s="985" t="e">
        <f t="shared" si="623"/>
        <v>#DIV/0!</v>
      </c>
      <c r="I2818" s="2402"/>
      <c r="J2818" s="2402"/>
      <c r="K2818" s="2403"/>
      <c r="L2818" s="2403"/>
      <c r="M2818" s="2279"/>
      <c r="N2818" s="2403"/>
      <c r="O2818" s="2403"/>
      <c r="P2818" s="2403"/>
      <c r="Q2818" s="559"/>
      <c r="R2818" s="559">
        <f t="shared" si="609"/>
        <v>0</v>
      </c>
      <c r="S2818" s="559">
        <f t="shared" ref="S2818:Y2818" si="625">S2746</f>
        <v>0</v>
      </c>
      <c r="T2818" s="1011">
        <f t="shared" si="625"/>
        <v>0</v>
      </c>
      <c r="U2818" s="512">
        <f t="shared" si="625"/>
        <v>0</v>
      </c>
      <c r="V2818" s="559">
        <f t="shared" si="625"/>
        <v>0</v>
      </c>
      <c r="W2818" s="559">
        <f t="shared" si="625"/>
        <v>0</v>
      </c>
      <c r="X2818" s="559">
        <f t="shared" si="625"/>
        <v>0</v>
      </c>
      <c r="Y2818" s="559">
        <f t="shared" si="625"/>
        <v>0</v>
      </c>
      <c r="Z2818" s="1193"/>
      <c r="AA2818" s="508"/>
      <c r="AB2818" s="1386"/>
      <c r="AC2818" s="1401"/>
    </row>
    <row r="2819" spans="1:29" ht="63" x14ac:dyDescent="0.25">
      <c r="A2819" s="227">
        <v>1</v>
      </c>
      <c r="B2819" s="762" t="s">
        <v>300</v>
      </c>
      <c r="C2819" s="2458"/>
      <c r="D2819" s="985"/>
      <c r="E2819" s="2289">
        <f t="shared" si="621"/>
        <v>0</v>
      </c>
      <c r="F2819" s="985">
        <f t="shared" si="616"/>
        <v>0</v>
      </c>
      <c r="G2819" s="746">
        <f t="shared" si="622"/>
        <v>0</v>
      </c>
      <c r="H2819" s="985" t="e">
        <f t="shared" si="623"/>
        <v>#DIV/0!</v>
      </c>
      <c r="I2819" s="2402"/>
      <c r="J2819" s="2402"/>
      <c r="K2819" s="2403"/>
      <c r="L2819" s="2403"/>
      <c r="M2819" s="2279"/>
      <c r="N2819" s="2403"/>
      <c r="O2819" s="2403"/>
      <c r="P2819" s="2403"/>
      <c r="Q2819" s="559"/>
      <c r="R2819" s="559">
        <f t="shared" si="609"/>
        <v>0</v>
      </c>
      <c r="S2819" s="559">
        <f t="shared" ref="S2819:Y2819" si="626">S2747</f>
        <v>0</v>
      </c>
      <c r="T2819" s="1011">
        <f t="shared" si="626"/>
        <v>0</v>
      </c>
      <c r="U2819" s="512">
        <f t="shared" si="626"/>
        <v>0</v>
      </c>
      <c r="V2819" s="559">
        <f t="shared" si="626"/>
        <v>0</v>
      </c>
      <c r="W2819" s="559">
        <f t="shared" si="626"/>
        <v>0</v>
      </c>
      <c r="X2819" s="559">
        <f t="shared" si="626"/>
        <v>0</v>
      </c>
      <c r="Y2819" s="559">
        <f t="shared" si="626"/>
        <v>0</v>
      </c>
      <c r="Z2819" s="1193"/>
      <c r="AA2819" s="508"/>
      <c r="AB2819" s="1386"/>
      <c r="AC2819" s="1401"/>
    </row>
    <row r="2820" spans="1:29" ht="30" x14ac:dyDescent="0.25">
      <c r="A2820" s="227">
        <v>1</v>
      </c>
      <c r="B2820" s="444" t="s">
        <v>301</v>
      </c>
      <c r="C2820" s="2458"/>
      <c r="D2820" s="985"/>
      <c r="E2820" s="2289">
        <f t="shared" si="621"/>
        <v>0</v>
      </c>
      <c r="F2820" s="985">
        <f t="shared" si="616"/>
        <v>0</v>
      </c>
      <c r="G2820" s="746">
        <f t="shared" si="622"/>
        <v>0</v>
      </c>
      <c r="H2820" s="985" t="e">
        <f t="shared" si="623"/>
        <v>#DIV/0!</v>
      </c>
      <c r="I2820" s="2402"/>
      <c r="J2820" s="2402"/>
      <c r="K2820" s="2403"/>
      <c r="L2820" s="2403"/>
      <c r="M2820" s="2279"/>
      <c r="N2820" s="2403"/>
      <c r="O2820" s="2403"/>
      <c r="P2820" s="2403"/>
      <c r="Q2820" s="559"/>
      <c r="R2820" s="559">
        <f t="shared" si="609"/>
        <v>0</v>
      </c>
      <c r="S2820" s="559"/>
      <c r="T2820" s="1011"/>
      <c r="U2820" s="512"/>
      <c r="V2820" s="559"/>
      <c r="W2820" s="559"/>
      <c r="X2820" s="559"/>
      <c r="Y2820" s="559"/>
      <c r="Z2820" s="1193"/>
      <c r="AA2820" s="508"/>
      <c r="AB2820" s="1386"/>
      <c r="AC2820" s="1401"/>
    </row>
    <row r="2821" spans="1:29" ht="30" x14ac:dyDescent="0.25">
      <c r="A2821" s="227">
        <v>1</v>
      </c>
      <c r="B2821" s="302" t="s">
        <v>302</v>
      </c>
      <c r="C2821" s="2458"/>
      <c r="D2821" s="985"/>
      <c r="E2821" s="2289">
        <f t="shared" si="621"/>
        <v>0</v>
      </c>
      <c r="F2821" s="985">
        <f t="shared" si="616"/>
        <v>0</v>
      </c>
      <c r="G2821" s="746">
        <f t="shared" si="622"/>
        <v>0</v>
      </c>
      <c r="H2821" s="985" t="e">
        <f t="shared" si="623"/>
        <v>#DIV/0!</v>
      </c>
      <c r="I2821" s="2402"/>
      <c r="J2821" s="2402"/>
      <c r="K2821" s="2403"/>
      <c r="L2821" s="2403"/>
      <c r="M2821" s="2279"/>
      <c r="N2821" s="2403"/>
      <c r="O2821" s="2403"/>
      <c r="P2821" s="2403"/>
      <c r="Q2821" s="559"/>
      <c r="R2821" s="559">
        <f t="shared" si="609"/>
        <v>0</v>
      </c>
      <c r="S2821" s="559"/>
      <c r="T2821" s="1011"/>
      <c r="U2821" s="512"/>
      <c r="V2821" s="559"/>
      <c r="W2821" s="559"/>
      <c r="X2821" s="559"/>
      <c r="Y2821" s="559"/>
      <c r="Z2821" s="1193"/>
      <c r="AA2821" s="508"/>
      <c r="AB2821" s="1386"/>
      <c r="AC2821" s="1401"/>
    </row>
    <row r="2822" spans="1:29" ht="60" x14ac:dyDescent="0.25">
      <c r="A2822" s="227">
        <v>1</v>
      </c>
      <c r="B2822" s="302" t="s">
        <v>303</v>
      </c>
      <c r="C2822" s="2458"/>
      <c r="D2822" s="985"/>
      <c r="E2822" s="2289">
        <f t="shared" si="621"/>
        <v>0</v>
      </c>
      <c r="F2822" s="985">
        <f t="shared" si="616"/>
        <v>0</v>
      </c>
      <c r="G2822" s="746">
        <f t="shared" si="622"/>
        <v>0</v>
      </c>
      <c r="H2822" s="985"/>
      <c r="I2822" s="2402"/>
      <c r="J2822" s="2402"/>
      <c r="K2822" s="2403"/>
      <c r="L2822" s="2403"/>
      <c r="M2822" s="2279"/>
      <c r="N2822" s="2403"/>
      <c r="O2822" s="2403"/>
      <c r="P2822" s="2403"/>
      <c r="Q2822" s="559"/>
      <c r="R2822" s="559">
        <f t="shared" si="609"/>
        <v>0</v>
      </c>
      <c r="S2822" s="559"/>
      <c r="T2822" s="1011"/>
      <c r="U2822" s="512"/>
      <c r="V2822" s="559"/>
      <c r="W2822" s="559"/>
      <c r="X2822" s="559"/>
      <c r="Y2822" s="559"/>
      <c r="Z2822" s="1193"/>
      <c r="AA2822" s="508"/>
      <c r="AB2822" s="1386"/>
      <c r="AC2822" s="1401"/>
    </row>
    <row r="2823" spans="1:29" ht="45" x14ac:dyDescent="0.25">
      <c r="A2823" s="227">
        <v>1</v>
      </c>
      <c r="B2823" s="302" t="s">
        <v>304</v>
      </c>
      <c r="C2823" s="2458"/>
      <c r="D2823" s="985"/>
      <c r="E2823" s="2289">
        <f t="shared" si="621"/>
        <v>0</v>
      </c>
      <c r="F2823" s="985">
        <f t="shared" si="616"/>
        <v>0</v>
      </c>
      <c r="G2823" s="746">
        <f t="shared" si="622"/>
        <v>0</v>
      </c>
      <c r="H2823" s="985" t="e">
        <f>G2823/F2823*100</f>
        <v>#DIV/0!</v>
      </c>
      <c r="I2823" s="2402"/>
      <c r="J2823" s="2402"/>
      <c r="K2823" s="2403"/>
      <c r="L2823" s="2403"/>
      <c r="M2823" s="2279"/>
      <c r="N2823" s="2403"/>
      <c r="O2823" s="2403"/>
      <c r="P2823" s="2403"/>
      <c r="Q2823" s="559"/>
      <c r="R2823" s="559">
        <f t="shared" si="609"/>
        <v>0</v>
      </c>
      <c r="S2823" s="559"/>
      <c r="T2823" s="1011"/>
      <c r="U2823" s="512"/>
      <c r="V2823" s="559"/>
      <c r="W2823" s="559"/>
      <c r="X2823" s="559"/>
      <c r="Y2823" s="559"/>
      <c r="Z2823" s="1193"/>
      <c r="AA2823" s="508"/>
      <c r="AB2823" s="1386"/>
      <c r="AC2823" s="1401"/>
    </row>
    <row r="2824" spans="1:29" ht="30" x14ac:dyDescent="0.25">
      <c r="A2824" s="227">
        <v>1</v>
      </c>
      <c r="B2824" s="302" t="s">
        <v>305</v>
      </c>
      <c r="C2824" s="2458"/>
      <c r="D2824" s="985"/>
      <c r="E2824" s="2289">
        <f t="shared" si="621"/>
        <v>0</v>
      </c>
      <c r="F2824" s="985">
        <f t="shared" si="616"/>
        <v>0</v>
      </c>
      <c r="G2824" s="746">
        <f t="shared" si="622"/>
        <v>0</v>
      </c>
      <c r="H2824" s="985" t="e">
        <f>G2824/F2824*100</f>
        <v>#DIV/0!</v>
      </c>
      <c r="I2824" s="2402"/>
      <c r="J2824" s="2402"/>
      <c r="K2824" s="2403"/>
      <c r="L2824" s="2403"/>
      <c r="M2824" s="2279"/>
      <c r="N2824" s="2403"/>
      <c r="O2824" s="2403"/>
      <c r="P2824" s="2403"/>
      <c r="Q2824" s="559"/>
      <c r="R2824" s="559">
        <f t="shared" si="609"/>
        <v>0</v>
      </c>
      <c r="S2824" s="559"/>
      <c r="T2824" s="1011"/>
      <c r="U2824" s="512"/>
      <c r="V2824" s="559"/>
      <c r="W2824" s="559"/>
      <c r="X2824" s="559"/>
      <c r="Y2824" s="559"/>
      <c r="Z2824" s="1193"/>
      <c r="AA2824" s="508"/>
      <c r="AB2824" s="1386"/>
      <c r="AC2824" s="1401"/>
    </row>
    <row r="2825" spans="1:29" ht="60" x14ac:dyDescent="0.25">
      <c r="A2825" s="227">
        <v>1</v>
      </c>
      <c r="B2825" s="444" t="s">
        <v>306</v>
      </c>
      <c r="C2825" s="2458"/>
      <c r="D2825" s="985"/>
      <c r="E2825" s="2289">
        <f t="shared" si="621"/>
        <v>0</v>
      </c>
      <c r="F2825" s="985">
        <f t="shared" si="616"/>
        <v>0</v>
      </c>
      <c r="G2825" s="746">
        <f t="shared" si="622"/>
        <v>0</v>
      </c>
      <c r="H2825" s="985" t="e">
        <f>G2825/F2825*100</f>
        <v>#DIV/0!</v>
      </c>
      <c r="I2825" s="2402"/>
      <c r="J2825" s="2402"/>
      <c r="K2825" s="2403"/>
      <c r="L2825" s="2403"/>
      <c r="M2825" s="2279"/>
      <c r="N2825" s="2403"/>
      <c r="O2825" s="2403"/>
      <c r="P2825" s="2403"/>
      <c r="Q2825" s="559"/>
      <c r="R2825" s="559">
        <f t="shared" si="609"/>
        <v>0</v>
      </c>
      <c r="S2825" s="559"/>
      <c r="T2825" s="1011"/>
      <c r="U2825" s="512"/>
      <c r="V2825" s="559"/>
      <c r="W2825" s="559"/>
      <c r="X2825" s="559"/>
      <c r="Y2825" s="559"/>
      <c r="Z2825" s="1193"/>
      <c r="AA2825" s="508"/>
      <c r="AB2825" s="1386"/>
      <c r="AC2825" s="1401"/>
    </row>
    <row r="2826" spans="1:29" ht="45" x14ac:dyDescent="0.25">
      <c r="A2826" s="227">
        <v>1</v>
      </c>
      <c r="B2826" s="302" t="s">
        <v>307</v>
      </c>
      <c r="C2826" s="2458"/>
      <c r="D2826" s="985"/>
      <c r="E2826" s="2289">
        <f t="shared" si="621"/>
        <v>0</v>
      </c>
      <c r="F2826" s="985">
        <f t="shared" si="616"/>
        <v>0</v>
      </c>
      <c r="G2826" s="746">
        <f t="shared" si="622"/>
        <v>0</v>
      </c>
      <c r="H2826" s="985" t="e">
        <f>G2826/F2826*100</f>
        <v>#DIV/0!</v>
      </c>
      <c r="I2826" s="2402"/>
      <c r="J2826" s="2402"/>
      <c r="K2826" s="2403"/>
      <c r="L2826" s="2403"/>
      <c r="M2826" s="2279"/>
      <c r="N2826" s="2403"/>
      <c r="O2826" s="2403"/>
      <c r="P2826" s="2403"/>
      <c r="Q2826" s="559"/>
      <c r="R2826" s="559">
        <f t="shared" si="609"/>
        <v>0</v>
      </c>
      <c r="S2826" s="559"/>
      <c r="T2826" s="1011"/>
      <c r="U2826" s="512"/>
      <c r="V2826" s="559"/>
      <c r="W2826" s="559"/>
      <c r="X2826" s="559"/>
      <c r="Y2826" s="559"/>
      <c r="Z2826" s="1193"/>
      <c r="AA2826" s="508"/>
      <c r="AB2826" s="1386"/>
      <c r="AC2826" s="1401"/>
    </row>
    <row r="2827" spans="1:29" ht="30" x14ac:dyDescent="0.25">
      <c r="A2827" s="227">
        <v>1</v>
      </c>
      <c r="B2827" s="302" t="s">
        <v>338</v>
      </c>
      <c r="C2827" s="2458"/>
      <c r="D2827" s="985"/>
      <c r="E2827" s="2289">
        <f t="shared" si="621"/>
        <v>0</v>
      </c>
      <c r="F2827" s="985">
        <f t="shared" si="616"/>
        <v>0</v>
      </c>
      <c r="G2827" s="746">
        <f t="shared" si="622"/>
        <v>0</v>
      </c>
      <c r="H2827" s="985"/>
      <c r="I2827" s="2402"/>
      <c r="J2827" s="2402"/>
      <c r="K2827" s="2403"/>
      <c r="L2827" s="2403"/>
      <c r="M2827" s="2279"/>
      <c r="N2827" s="2403"/>
      <c r="O2827" s="2403"/>
      <c r="P2827" s="2403"/>
      <c r="Q2827" s="559"/>
      <c r="R2827" s="559">
        <f t="shared" si="609"/>
        <v>0</v>
      </c>
      <c r="S2827" s="559"/>
      <c r="T2827" s="1011"/>
      <c r="U2827" s="512"/>
      <c r="V2827" s="559"/>
      <c r="W2827" s="559"/>
      <c r="X2827" s="559"/>
      <c r="Y2827" s="559"/>
      <c r="Z2827" s="1193"/>
      <c r="AA2827" s="508"/>
      <c r="AB2827" s="1386"/>
      <c r="AC2827" s="1401"/>
    </row>
    <row r="2828" spans="1:29" ht="75" x14ac:dyDescent="0.25">
      <c r="A2828" s="227">
        <v>1</v>
      </c>
      <c r="B2828" s="302" t="s">
        <v>308</v>
      </c>
      <c r="C2828" s="2458"/>
      <c r="D2828" s="985"/>
      <c r="E2828" s="2289">
        <f t="shared" si="621"/>
        <v>0</v>
      </c>
      <c r="F2828" s="985">
        <f t="shared" si="616"/>
        <v>0</v>
      </c>
      <c r="G2828" s="746">
        <f t="shared" si="622"/>
        <v>0</v>
      </c>
      <c r="H2828" s="985" t="e">
        <f>G2828/F2828*100</f>
        <v>#DIV/0!</v>
      </c>
      <c r="I2828" s="2402"/>
      <c r="J2828" s="2402"/>
      <c r="K2828" s="2403"/>
      <c r="L2828" s="2403"/>
      <c r="M2828" s="2279"/>
      <c r="N2828" s="2403"/>
      <c r="O2828" s="2403"/>
      <c r="P2828" s="2403"/>
      <c r="Q2828" s="559"/>
      <c r="R2828" s="559">
        <f t="shared" si="609"/>
        <v>0</v>
      </c>
      <c r="S2828" s="559"/>
      <c r="T2828" s="1011"/>
      <c r="U2828" s="512"/>
      <c r="V2828" s="559"/>
      <c r="W2828" s="559"/>
      <c r="X2828" s="559"/>
      <c r="Y2828" s="559"/>
      <c r="Z2828" s="1193"/>
      <c r="AA2828" s="508"/>
      <c r="AB2828" s="1386"/>
      <c r="AC2828" s="1401"/>
    </row>
    <row r="2829" spans="1:29" ht="60" x14ac:dyDescent="0.25">
      <c r="A2829" s="227">
        <v>1</v>
      </c>
      <c r="B2829" s="302" t="s">
        <v>309</v>
      </c>
      <c r="C2829" s="2458"/>
      <c r="D2829" s="985"/>
      <c r="E2829" s="2289">
        <f t="shared" si="621"/>
        <v>0</v>
      </c>
      <c r="F2829" s="985">
        <f t="shared" si="616"/>
        <v>0</v>
      </c>
      <c r="G2829" s="746">
        <f t="shared" si="622"/>
        <v>0</v>
      </c>
      <c r="H2829" s="985" t="e">
        <f>G2829/F2829*100</f>
        <v>#DIV/0!</v>
      </c>
      <c r="I2829" s="2402"/>
      <c r="J2829" s="2402"/>
      <c r="K2829" s="2403"/>
      <c r="L2829" s="2403"/>
      <c r="M2829" s="2279"/>
      <c r="N2829" s="2403"/>
      <c r="O2829" s="2403"/>
      <c r="P2829" s="2403"/>
      <c r="Q2829" s="559"/>
      <c r="R2829" s="559">
        <f t="shared" si="609"/>
        <v>0</v>
      </c>
      <c r="S2829" s="559"/>
      <c r="T2829" s="1011"/>
      <c r="U2829" s="512"/>
      <c r="V2829" s="559"/>
      <c r="W2829" s="559"/>
      <c r="X2829" s="559"/>
      <c r="Y2829" s="559"/>
      <c r="Z2829" s="1193"/>
      <c r="AA2829" s="508"/>
      <c r="AB2829" s="1386"/>
      <c r="AC2829" s="1401"/>
    </row>
    <row r="2830" spans="1:29" ht="60" x14ac:dyDescent="0.25">
      <c r="B2830" s="302" t="s">
        <v>389</v>
      </c>
      <c r="C2830" s="2458"/>
      <c r="D2830" s="985"/>
      <c r="E2830" s="2289">
        <f t="shared" si="621"/>
        <v>0</v>
      </c>
      <c r="F2830" s="985">
        <f t="shared" si="616"/>
        <v>0</v>
      </c>
      <c r="G2830" s="746">
        <f t="shared" si="622"/>
        <v>0</v>
      </c>
      <c r="H2830" s="985" t="e">
        <f>H2758</f>
        <v>#DIV/0!</v>
      </c>
      <c r="I2830" s="2402"/>
      <c r="J2830" s="2402"/>
      <c r="K2830" s="2403"/>
      <c r="L2830" s="2403"/>
      <c r="M2830" s="2279"/>
      <c r="N2830" s="2403"/>
      <c r="O2830" s="2403"/>
      <c r="P2830" s="2403"/>
      <c r="Q2830" s="559"/>
      <c r="R2830" s="559">
        <f t="shared" si="609"/>
        <v>0</v>
      </c>
      <c r="S2830" s="559"/>
      <c r="T2830" s="1011"/>
      <c r="U2830" s="512"/>
      <c r="V2830" s="559"/>
      <c r="W2830" s="559"/>
      <c r="X2830" s="559"/>
      <c r="Y2830" s="559"/>
      <c r="Z2830" s="1193"/>
      <c r="AA2830" s="508"/>
      <c r="AB2830" s="1386"/>
      <c r="AC2830" s="1401"/>
    </row>
    <row r="2831" spans="1:29" ht="30" x14ac:dyDescent="0.25">
      <c r="B2831" s="444" t="s">
        <v>207</v>
      </c>
      <c r="C2831" s="2458"/>
      <c r="D2831" s="985"/>
      <c r="E2831" s="2289"/>
      <c r="F2831" s="985">
        <f t="shared" si="616"/>
        <v>0</v>
      </c>
      <c r="G2831" s="746"/>
      <c r="H2831" s="985"/>
      <c r="I2831" s="2402"/>
      <c r="J2831" s="2402"/>
      <c r="K2831" s="2403"/>
      <c r="L2831" s="2403"/>
      <c r="M2831" s="2279"/>
      <c r="N2831" s="2403"/>
      <c r="O2831" s="2403"/>
      <c r="P2831" s="2403"/>
      <c r="Q2831" s="559"/>
      <c r="R2831" s="559">
        <f t="shared" si="609"/>
        <v>0</v>
      </c>
      <c r="S2831" s="559">
        <f t="shared" ref="S2831:Y2831" si="627">S2759</f>
        <v>0</v>
      </c>
      <c r="T2831" s="1011">
        <f t="shared" si="627"/>
        <v>0</v>
      </c>
      <c r="U2831" s="512">
        <f t="shared" si="627"/>
        <v>0</v>
      </c>
      <c r="V2831" s="559">
        <f t="shared" si="627"/>
        <v>0</v>
      </c>
      <c r="W2831" s="559">
        <f t="shared" si="627"/>
        <v>0</v>
      </c>
      <c r="X2831" s="559">
        <f t="shared" si="627"/>
        <v>0</v>
      </c>
      <c r="Y2831" s="559">
        <f t="shared" si="627"/>
        <v>0</v>
      </c>
      <c r="Z2831" s="1193"/>
      <c r="AA2831" s="508"/>
      <c r="AB2831" s="1386"/>
      <c r="AC2831" s="1401"/>
    </row>
    <row r="2832" spans="1:29" ht="29.25" x14ac:dyDescent="0.25">
      <c r="A2832" s="227">
        <v>1</v>
      </c>
      <c r="B2832" s="440" t="s">
        <v>365</v>
      </c>
      <c r="C2832" s="2285"/>
      <c r="D2832" s="985"/>
      <c r="E2832" s="2289">
        <f t="shared" ref="E2832:G2850" si="628">E2760</f>
        <v>0</v>
      </c>
      <c r="F2832" s="985">
        <f t="shared" si="616"/>
        <v>0</v>
      </c>
      <c r="G2832" s="746">
        <f t="shared" si="628"/>
        <v>0</v>
      </c>
      <c r="H2832" s="985" t="e">
        <f>G2832/F2832*100</f>
        <v>#DIV/0!</v>
      </c>
      <c r="I2832" s="2402"/>
      <c r="J2832" s="2402"/>
      <c r="K2832" s="2403"/>
      <c r="L2832" s="2403"/>
      <c r="M2832" s="2279"/>
      <c r="N2832" s="2403"/>
      <c r="O2832" s="2403"/>
      <c r="P2832" s="2403"/>
      <c r="Q2832" s="559"/>
      <c r="R2832" s="559">
        <f t="shared" si="609"/>
        <v>0</v>
      </c>
      <c r="S2832" s="559"/>
      <c r="T2832" s="1011"/>
      <c r="U2832" s="512"/>
      <c r="V2832" s="559"/>
      <c r="W2832" s="559"/>
      <c r="X2832" s="559"/>
      <c r="Y2832" s="559"/>
      <c r="Z2832" s="1193"/>
      <c r="AA2832" s="508"/>
      <c r="AB2832" s="1386"/>
      <c r="AC2832" s="1401"/>
    </row>
    <row r="2833" spans="1:29" x14ac:dyDescent="0.25">
      <c r="A2833" s="227">
        <v>1</v>
      </c>
      <c r="B2833" s="302" t="s">
        <v>353</v>
      </c>
      <c r="C2833" s="2285"/>
      <c r="D2833" s="985"/>
      <c r="E2833" s="2289">
        <f t="shared" si="628"/>
        <v>0</v>
      </c>
      <c r="F2833" s="2289">
        <f t="shared" si="616"/>
        <v>0</v>
      </c>
      <c r="G2833" s="2671">
        <f t="shared" si="628"/>
        <v>0</v>
      </c>
      <c r="H2833" s="985"/>
      <c r="I2833" s="2402"/>
      <c r="J2833" s="2402"/>
      <c r="K2833" s="2403"/>
      <c r="L2833" s="2403"/>
      <c r="M2833" s="2279"/>
      <c r="N2833" s="2403"/>
      <c r="O2833" s="2403"/>
      <c r="P2833" s="2403"/>
      <c r="Q2833" s="559"/>
      <c r="R2833" s="559">
        <f t="shared" si="609"/>
        <v>0</v>
      </c>
      <c r="S2833" s="559"/>
      <c r="T2833" s="1011"/>
      <c r="U2833" s="512"/>
      <c r="V2833" s="559"/>
      <c r="W2833" s="559"/>
      <c r="X2833" s="559"/>
      <c r="Y2833" s="559"/>
      <c r="Z2833" s="1225"/>
      <c r="AA2833" s="508"/>
      <c r="AB2833" s="1386"/>
      <c r="AC2833" s="1401"/>
    </row>
    <row r="2834" spans="1:29" ht="30" x14ac:dyDescent="0.25">
      <c r="A2834" s="227">
        <v>1</v>
      </c>
      <c r="B2834" s="444" t="s">
        <v>354</v>
      </c>
      <c r="C2834" s="2285"/>
      <c r="D2834" s="985"/>
      <c r="E2834" s="2289">
        <f t="shared" si="628"/>
        <v>0</v>
      </c>
      <c r="F2834" s="985">
        <f t="shared" si="616"/>
        <v>0</v>
      </c>
      <c r="G2834" s="746">
        <f t="shared" si="628"/>
        <v>0</v>
      </c>
      <c r="H2834" s="985"/>
      <c r="I2834" s="2402"/>
      <c r="J2834" s="2402"/>
      <c r="K2834" s="2403"/>
      <c r="L2834" s="2403"/>
      <c r="M2834" s="2279"/>
      <c r="N2834" s="2403"/>
      <c r="O2834" s="2403"/>
      <c r="P2834" s="2403"/>
      <c r="Q2834" s="559"/>
      <c r="R2834" s="559">
        <f t="shared" si="609"/>
        <v>0</v>
      </c>
      <c r="S2834" s="559"/>
      <c r="T2834" s="1011"/>
      <c r="U2834" s="512"/>
      <c r="V2834" s="559"/>
      <c r="W2834" s="559"/>
      <c r="X2834" s="559"/>
      <c r="Y2834" s="559"/>
      <c r="Z2834" s="1193"/>
      <c r="AA2834" s="508"/>
      <c r="AB2834" s="1386"/>
      <c r="AC2834" s="1401"/>
    </row>
    <row r="2835" spans="1:29" x14ac:dyDescent="0.25">
      <c r="A2835" s="227">
        <v>1</v>
      </c>
      <c r="B2835" s="302" t="s">
        <v>355</v>
      </c>
      <c r="C2835" s="2285"/>
      <c r="D2835" s="985"/>
      <c r="E2835" s="2289">
        <f t="shared" si="628"/>
        <v>0</v>
      </c>
      <c r="F2835" s="985">
        <f t="shared" si="616"/>
        <v>0</v>
      </c>
      <c r="G2835" s="746">
        <f t="shared" si="628"/>
        <v>0</v>
      </c>
      <c r="H2835" s="985"/>
      <c r="I2835" s="2402"/>
      <c r="J2835" s="2402"/>
      <c r="K2835" s="2403"/>
      <c r="L2835" s="2403"/>
      <c r="M2835" s="2279"/>
      <c r="N2835" s="2403"/>
      <c r="O2835" s="2403"/>
      <c r="P2835" s="2403"/>
      <c r="Q2835" s="559"/>
      <c r="R2835" s="559">
        <f t="shared" si="609"/>
        <v>0</v>
      </c>
      <c r="S2835" s="559"/>
      <c r="T2835" s="1011"/>
      <c r="U2835" s="512"/>
      <c r="V2835" s="559"/>
      <c r="W2835" s="559"/>
      <c r="X2835" s="559"/>
      <c r="Y2835" s="559"/>
      <c r="Z2835" s="1193"/>
      <c r="AA2835" s="508"/>
      <c r="AB2835" s="1386"/>
      <c r="AC2835" s="1401"/>
    </row>
    <row r="2836" spans="1:29" ht="30" x14ac:dyDescent="0.25">
      <c r="A2836" s="227">
        <v>1</v>
      </c>
      <c r="B2836" s="302" t="s">
        <v>380</v>
      </c>
      <c r="C2836" s="2285"/>
      <c r="D2836" s="985"/>
      <c r="E2836" s="2289">
        <f t="shared" si="628"/>
        <v>0</v>
      </c>
      <c r="F2836" s="985">
        <f t="shared" si="616"/>
        <v>0</v>
      </c>
      <c r="G2836" s="746">
        <f t="shared" si="628"/>
        <v>0</v>
      </c>
      <c r="H2836" s="985"/>
      <c r="I2836" s="2402"/>
      <c r="J2836" s="2402"/>
      <c r="K2836" s="2403"/>
      <c r="L2836" s="2403"/>
      <c r="M2836" s="2279"/>
      <c r="N2836" s="2403"/>
      <c r="O2836" s="2403"/>
      <c r="P2836" s="2403"/>
      <c r="Q2836" s="559"/>
      <c r="R2836" s="559">
        <f t="shared" si="609"/>
        <v>0</v>
      </c>
      <c r="S2836" s="559"/>
      <c r="T2836" s="1011"/>
      <c r="U2836" s="512"/>
      <c r="V2836" s="559"/>
      <c r="W2836" s="559"/>
      <c r="X2836" s="559"/>
      <c r="Y2836" s="559"/>
      <c r="Z2836" s="1193"/>
      <c r="AA2836" s="508"/>
      <c r="AB2836" s="1386"/>
      <c r="AC2836" s="1401"/>
    </row>
    <row r="2837" spans="1:29" ht="75" x14ac:dyDescent="0.25">
      <c r="A2837" s="227">
        <v>1</v>
      </c>
      <c r="B2837" s="302" t="s">
        <v>357</v>
      </c>
      <c r="C2837" s="2285"/>
      <c r="D2837" s="985"/>
      <c r="E2837" s="2289">
        <f t="shared" si="628"/>
        <v>0</v>
      </c>
      <c r="F2837" s="985">
        <f t="shared" si="616"/>
        <v>0</v>
      </c>
      <c r="G2837" s="746">
        <f t="shared" si="628"/>
        <v>0</v>
      </c>
      <c r="H2837" s="985"/>
      <c r="I2837" s="2402"/>
      <c r="J2837" s="2402"/>
      <c r="K2837" s="2403"/>
      <c r="L2837" s="2403"/>
      <c r="M2837" s="2279"/>
      <c r="N2837" s="2403"/>
      <c r="O2837" s="2403"/>
      <c r="P2837" s="2403"/>
      <c r="Q2837" s="559"/>
      <c r="R2837" s="559">
        <f t="shared" si="609"/>
        <v>0</v>
      </c>
      <c r="S2837" s="559"/>
      <c r="T2837" s="1011"/>
      <c r="U2837" s="512"/>
      <c r="V2837" s="559"/>
      <c r="W2837" s="559"/>
      <c r="X2837" s="559"/>
      <c r="Y2837" s="559"/>
      <c r="Z2837" s="1193"/>
      <c r="AA2837" s="508"/>
      <c r="AB2837" s="1386"/>
      <c r="AC2837" s="1401"/>
    </row>
    <row r="2838" spans="1:29" ht="45" x14ac:dyDescent="0.25">
      <c r="A2838" s="227">
        <v>1</v>
      </c>
      <c r="B2838" s="760" t="s">
        <v>358</v>
      </c>
      <c r="C2838" s="2459"/>
      <c r="D2838" s="985"/>
      <c r="E2838" s="2289">
        <f t="shared" si="628"/>
        <v>0</v>
      </c>
      <c r="F2838" s="985">
        <f t="shared" si="616"/>
        <v>0</v>
      </c>
      <c r="G2838" s="746">
        <f t="shared" si="628"/>
        <v>0</v>
      </c>
      <c r="H2838" s="985"/>
      <c r="I2838" s="2402"/>
      <c r="J2838" s="2402"/>
      <c r="K2838" s="2403"/>
      <c r="L2838" s="2403"/>
      <c r="M2838" s="2279"/>
      <c r="N2838" s="2403"/>
      <c r="O2838" s="2403"/>
      <c r="P2838" s="2403"/>
      <c r="Q2838" s="559"/>
      <c r="R2838" s="559">
        <f t="shared" si="609"/>
        <v>0</v>
      </c>
      <c r="S2838" s="559"/>
      <c r="T2838" s="1011"/>
      <c r="U2838" s="512"/>
      <c r="V2838" s="559"/>
      <c r="W2838" s="559"/>
      <c r="X2838" s="559"/>
      <c r="Y2838" s="559"/>
      <c r="Z2838" s="1193"/>
      <c r="AA2838" s="508"/>
      <c r="AB2838" s="1386"/>
      <c r="AC2838" s="1401"/>
    </row>
    <row r="2839" spans="1:29" ht="105" x14ac:dyDescent="0.25">
      <c r="B2839" s="760" t="s">
        <v>543</v>
      </c>
      <c r="C2839" s="2459"/>
      <c r="D2839" s="985"/>
      <c r="E2839" s="2289">
        <f t="shared" si="628"/>
        <v>0</v>
      </c>
      <c r="F2839" s="985">
        <f t="shared" si="616"/>
        <v>0</v>
      </c>
      <c r="G2839" s="746">
        <f t="shared" si="628"/>
        <v>0</v>
      </c>
      <c r="H2839" s="985" t="e">
        <f>H2767</f>
        <v>#DIV/0!</v>
      </c>
      <c r="I2839" s="2402"/>
      <c r="J2839" s="2402"/>
      <c r="K2839" s="2403"/>
      <c r="L2839" s="2403"/>
      <c r="M2839" s="2279"/>
      <c r="N2839" s="2403"/>
      <c r="O2839" s="2403"/>
      <c r="P2839" s="2403"/>
      <c r="Q2839" s="559"/>
      <c r="R2839" s="559">
        <f t="shared" si="609"/>
        <v>0</v>
      </c>
      <c r="S2839" s="559"/>
      <c r="T2839" s="1011"/>
      <c r="U2839" s="512"/>
      <c r="V2839" s="559"/>
      <c r="W2839" s="559"/>
      <c r="X2839" s="559"/>
      <c r="Y2839" s="559"/>
      <c r="Z2839" s="1193"/>
      <c r="AA2839" s="508"/>
      <c r="AB2839" s="1386"/>
      <c r="AC2839" s="1401"/>
    </row>
    <row r="2840" spans="1:29" ht="42.75" x14ac:dyDescent="0.25">
      <c r="B2840" s="1346" t="s">
        <v>515</v>
      </c>
      <c r="C2840" s="2459"/>
      <c r="D2840" s="985"/>
      <c r="E2840" s="2289">
        <f t="shared" si="628"/>
        <v>0</v>
      </c>
      <c r="F2840" s="985">
        <f t="shared" si="616"/>
        <v>0</v>
      </c>
      <c r="G2840" s="746">
        <f t="shared" si="628"/>
        <v>0</v>
      </c>
      <c r="H2840" s="985" t="e">
        <f>H2768</f>
        <v>#DIV/0!</v>
      </c>
      <c r="I2840" s="2402"/>
      <c r="J2840" s="2402"/>
      <c r="K2840" s="2403"/>
      <c r="L2840" s="2403"/>
      <c r="M2840" s="2279"/>
      <c r="N2840" s="2403"/>
      <c r="O2840" s="2403"/>
      <c r="P2840" s="2403"/>
      <c r="Q2840" s="985"/>
      <c r="R2840" s="985">
        <f t="shared" si="609"/>
        <v>0</v>
      </c>
      <c r="S2840" s="985">
        <f t="shared" ref="S2840:Y2840" si="629">S2768</f>
        <v>0</v>
      </c>
      <c r="T2840" s="985">
        <f t="shared" si="629"/>
        <v>0</v>
      </c>
      <c r="U2840" s="985">
        <f t="shared" si="629"/>
        <v>0</v>
      </c>
      <c r="V2840" s="985">
        <f t="shared" si="629"/>
        <v>0</v>
      </c>
      <c r="W2840" s="985">
        <f t="shared" si="629"/>
        <v>0</v>
      </c>
      <c r="X2840" s="985">
        <f t="shared" si="629"/>
        <v>0</v>
      </c>
      <c r="Y2840" s="985">
        <f t="shared" si="629"/>
        <v>0</v>
      </c>
      <c r="Z2840" s="1193"/>
      <c r="AA2840" s="508"/>
      <c r="AB2840" s="1386"/>
      <c r="AC2840" s="1401"/>
    </row>
    <row r="2841" spans="1:29" x14ac:dyDescent="0.25">
      <c r="B2841" s="760" t="s">
        <v>516</v>
      </c>
      <c r="C2841" s="2459"/>
      <c r="D2841" s="985"/>
      <c r="E2841" s="2289">
        <f t="shared" si="628"/>
        <v>0</v>
      </c>
      <c r="F2841" s="985">
        <f t="shared" si="616"/>
        <v>0</v>
      </c>
      <c r="G2841" s="746">
        <f t="shared" si="628"/>
        <v>0</v>
      </c>
      <c r="H2841" s="985" t="e">
        <f>H2769</f>
        <v>#DIV/0!</v>
      </c>
      <c r="I2841" s="2402"/>
      <c r="J2841" s="2402"/>
      <c r="K2841" s="2403"/>
      <c r="L2841" s="2403"/>
      <c r="M2841" s="2279"/>
      <c r="N2841" s="2403"/>
      <c r="O2841" s="2403"/>
      <c r="P2841" s="2403"/>
      <c r="Q2841" s="559"/>
      <c r="R2841" s="559">
        <f t="shared" si="609"/>
        <v>0</v>
      </c>
      <c r="S2841" s="559"/>
      <c r="T2841" s="1011"/>
      <c r="U2841" s="512"/>
      <c r="V2841" s="559"/>
      <c r="W2841" s="559"/>
      <c r="X2841" s="559"/>
      <c r="Y2841" s="559"/>
      <c r="Z2841" s="1193"/>
      <c r="AA2841" s="508"/>
      <c r="AB2841" s="1386"/>
      <c r="AC2841" s="1401"/>
    </row>
    <row r="2842" spans="1:29" ht="42.75" x14ac:dyDescent="0.25">
      <c r="B2842" s="1346" t="s">
        <v>517</v>
      </c>
      <c r="C2842" s="2459"/>
      <c r="D2842" s="985"/>
      <c r="E2842" s="2289">
        <f t="shared" si="628"/>
        <v>0</v>
      </c>
      <c r="F2842" s="985">
        <f t="shared" si="616"/>
        <v>0</v>
      </c>
      <c r="G2842" s="746">
        <f t="shared" si="628"/>
        <v>0</v>
      </c>
      <c r="H2842" s="985">
        <f>H2770</f>
        <v>0</v>
      </c>
      <c r="I2842" s="2402"/>
      <c r="J2842" s="2402"/>
      <c r="K2842" s="2403"/>
      <c r="L2842" s="2403"/>
      <c r="M2842" s="2279"/>
      <c r="N2842" s="2403"/>
      <c r="O2842" s="2403"/>
      <c r="P2842" s="2403"/>
      <c r="Q2842" s="559"/>
      <c r="R2842" s="559">
        <f t="shared" si="609"/>
        <v>0</v>
      </c>
      <c r="S2842" s="559"/>
      <c r="T2842" s="1011"/>
      <c r="U2842" s="512"/>
      <c r="V2842" s="559"/>
      <c r="W2842" s="559"/>
      <c r="X2842" s="559"/>
      <c r="Y2842" s="559"/>
      <c r="Z2842" s="1193"/>
      <c r="AA2842" s="508"/>
      <c r="AB2842" s="1386"/>
      <c r="AC2842" s="1401"/>
    </row>
    <row r="2843" spans="1:29" ht="29.25" x14ac:dyDescent="0.25">
      <c r="A2843" s="227">
        <v>1</v>
      </c>
      <c r="B2843" s="440" t="s">
        <v>366</v>
      </c>
      <c r="C2843" s="2459"/>
      <c r="D2843" s="985"/>
      <c r="E2843" s="2289">
        <f t="shared" si="628"/>
        <v>0</v>
      </c>
      <c r="F2843" s="985">
        <f t="shared" si="616"/>
        <v>0</v>
      </c>
      <c r="G2843" s="746">
        <f t="shared" si="628"/>
        <v>0</v>
      </c>
      <c r="H2843" s="985"/>
      <c r="I2843" s="2402"/>
      <c r="J2843" s="2402"/>
      <c r="K2843" s="2403"/>
      <c r="L2843" s="2403"/>
      <c r="M2843" s="2279"/>
      <c r="N2843" s="2403"/>
      <c r="O2843" s="2403"/>
      <c r="P2843" s="2403"/>
      <c r="Q2843" s="559"/>
      <c r="R2843" s="559">
        <f t="shared" si="609"/>
        <v>0</v>
      </c>
      <c r="S2843" s="559"/>
      <c r="T2843" s="1011"/>
      <c r="U2843" s="512"/>
      <c r="V2843" s="559"/>
      <c r="W2843" s="559"/>
      <c r="X2843" s="559"/>
      <c r="Y2843" s="559"/>
      <c r="Z2843" s="1193"/>
      <c r="AA2843" s="508"/>
      <c r="AB2843" s="1386"/>
      <c r="AC2843" s="1401"/>
    </row>
    <row r="2844" spans="1:29" x14ac:dyDescent="0.25">
      <c r="A2844" s="227">
        <v>1</v>
      </c>
      <c r="B2844" s="440" t="s">
        <v>381</v>
      </c>
      <c r="C2844" s="2460"/>
      <c r="D2844" s="985"/>
      <c r="E2844" s="2289">
        <f t="shared" si="628"/>
        <v>0</v>
      </c>
      <c r="F2844" s="985">
        <f t="shared" si="616"/>
        <v>0</v>
      </c>
      <c r="G2844" s="746">
        <f t="shared" si="628"/>
        <v>0</v>
      </c>
      <c r="H2844" s="985"/>
      <c r="I2844" s="2402"/>
      <c r="J2844" s="2402"/>
      <c r="K2844" s="2403"/>
      <c r="L2844" s="2403"/>
      <c r="M2844" s="2279"/>
      <c r="N2844" s="2403"/>
      <c r="O2844" s="2403"/>
      <c r="P2844" s="2403"/>
      <c r="Q2844" s="559"/>
      <c r="R2844" s="559">
        <f t="shared" si="609"/>
        <v>0</v>
      </c>
      <c r="S2844" s="559"/>
      <c r="T2844" s="1011"/>
      <c r="U2844" s="512"/>
      <c r="V2844" s="559"/>
      <c r="W2844" s="559"/>
      <c r="X2844" s="559"/>
      <c r="Y2844" s="559"/>
      <c r="Z2844" s="1193"/>
      <c r="AA2844" s="508"/>
      <c r="AB2844" s="1386"/>
      <c r="AC2844" s="1401"/>
    </row>
    <row r="2845" spans="1:29" x14ac:dyDescent="0.25">
      <c r="A2845" s="227">
        <v>1</v>
      </c>
      <c r="B2845" s="302" t="s">
        <v>382</v>
      </c>
      <c r="C2845" s="2461"/>
      <c r="D2845" s="985"/>
      <c r="E2845" s="2292">
        <f t="shared" si="628"/>
        <v>0</v>
      </c>
      <c r="F2845" s="2291">
        <f t="shared" si="616"/>
        <v>0</v>
      </c>
      <c r="G2845" s="3831">
        <f t="shared" si="628"/>
        <v>0</v>
      </c>
      <c r="H2845" s="2291"/>
      <c r="I2845" s="2402"/>
      <c r="J2845" s="2402"/>
      <c r="K2845" s="2403"/>
      <c r="L2845" s="2403"/>
      <c r="M2845" s="2279"/>
      <c r="N2845" s="2403"/>
      <c r="O2845" s="2403"/>
      <c r="P2845" s="2403"/>
      <c r="Q2845" s="559"/>
      <c r="R2845" s="559">
        <f t="shared" si="609"/>
        <v>0</v>
      </c>
      <c r="S2845" s="559">
        <f t="shared" ref="S2845:Y2845" si="630">S2764</f>
        <v>0</v>
      </c>
      <c r="T2845" s="1011">
        <f t="shared" si="630"/>
        <v>0</v>
      </c>
      <c r="U2845" s="512">
        <f t="shared" si="630"/>
        <v>0</v>
      </c>
      <c r="V2845" s="559">
        <f t="shared" si="630"/>
        <v>0</v>
      </c>
      <c r="W2845" s="559">
        <f t="shared" si="630"/>
        <v>0</v>
      </c>
      <c r="X2845" s="559">
        <f t="shared" si="630"/>
        <v>0</v>
      </c>
      <c r="Y2845" s="559">
        <f t="shared" si="630"/>
        <v>0</v>
      </c>
      <c r="Z2845" s="1198"/>
      <c r="AA2845" s="508"/>
      <c r="AB2845" s="1386"/>
      <c r="AC2845" s="1401"/>
    </row>
    <row r="2846" spans="1:29" x14ac:dyDescent="0.25">
      <c r="A2846" s="227">
        <v>1</v>
      </c>
      <c r="B2846" s="447" t="s">
        <v>383</v>
      </c>
      <c r="C2846" s="2458"/>
      <c r="D2846" s="985"/>
      <c r="E2846" s="2289">
        <f t="shared" si="628"/>
        <v>0</v>
      </c>
      <c r="F2846" s="985">
        <f t="shared" si="616"/>
        <v>0</v>
      </c>
      <c r="G2846" s="746">
        <f t="shared" si="628"/>
        <v>0</v>
      </c>
      <c r="H2846" s="985"/>
      <c r="I2846" s="2402"/>
      <c r="J2846" s="2402"/>
      <c r="K2846" s="2403"/>
      <c r="L2846" s="2403"/>
      <c r="M2846" s="2279"/>
      <c r="N2846" s="2403"/>
      <c r="O2846" s="2403"/>
      <c r="P2846" s="2403"/>
      <c r="Q2846" s="559"/>
      <c r="R2846" s="559">
        <f t="shared" si="609"/>
        <v>0</v>
      </c>
      <c r="S2846" s="559"/>
      <c r="T2846" s="1011"/>
      <c r="U2846" s="512"/>
      <c r="V2846" s="559"/>
      <c r="W2846" s="559"/>
      <c r="X2846" s="559"/>
      <c r="Y2846" s="559"/>
      <c r="Z2846" s="1193"/>
      <c r="AA2846" s="508"/>
      <c r="AB2846" s="1386"/>
      <c r="AC2846" s="1401"/>
    </row>
    <row r="2847" spans="1:29" ht="43.5" x14ac:dyDescent="0.25">
      <c r="A2847" s="227">
        <v>1</v>
      </c>
      <c r="B2847" s="440" t="s">
        <v>359</v>
      </c>
      <c r="C2847" s="2285"/>
      <c r="D2847" s="985"/>
      <c r="E2847" s="2289">
        <f t="shared" si="628"/>
        <v>0</v>
      </c>
      <c r="F2847" s="985">
        <f t="shared" si="616"/>
        <v>0</v>
      </c>
      <c r="G2847" s="746">
        <f t="shared" si="628"/>
        <v>0</v>
      </c>
      <c r="H2847" s="985" t="e">
        <f>G2847/F2847*100</f>
        <v>#DIV/0!</v>
      </c>
      <c r="I2847" s="2402"/>
      <c r="J2847" s="2402"/>
      <c r="K2847" s="2403"/>
      <c r="L2847" s="2403"/>
      <c r="M2847" s="2279"/>
      <c r="N2847" s="2403"/>
      <c r="O2847" s="2403"/>
      <c r="P2847" s="2403"/>
      <c r="Q2847" s="559"/>
      <c r="R2847" s="559">
        <f t="shared" si="609"/>
        <v>0</v>
      </c>
      <c r="S2847" s="559"/>
      <c r="T2847" s="1011"/>
      <c r="U2847" s="512"/>
      <c r="V2847" s="559"/>
      <c r="W2847" s="559"/>
      <c r="X2847" s="559"/>
      <c r="Y2847" s="559"/>
      <c r="Z2847" s="1193"/>
      <c r="AA2847" s="508"/>
      <c r="AB2847" s="1386"/>
      <c r="AC2847" s="1401"/>
    </row>
    <row r="2848" spans="1:29" ht="30" x14ac:dyDescent="0.25">
      <c r="A2848" s="227">
        <v>1</v>
      </c>
      <c r="B2848" s="303" t="s">
        <v>202</v>
      </c>
      <c r="C2848" s="2285"/>
      <c r="D2848" s="985"/>
      <c r="E2848" s="2289">
        <f t="shared" si="628"/>
        <v>0</v>
      </c>
      <c r="F2848" s="985">
        <f t="shared" si="616"/>
        <v>0</v>
      </c>
      <c r="G2848" s="746">
        <f t="shared" si="628"/>
        <v>0</v>
      </c>
      <c r="H2848" s="985"/>
      <c r="I2848" s="2402"/>
      <c r="J2848" s="2402"/>
      <c r="K2848" s="2403"/>
      <c r="L2848" s="2403"/>
      <c r="M2848" s="2279"/>
      <c r="N2848" s="2403"/>
      <c r="O2848" s="2403"/>
      <c r="P2848" s="2403"/>
      <c r="Q2848" s="559"/>
      <c r="R2848" s="559">
        <f t="shared" si="609"/>
        <v>0</v>
      </c>
      <c r="S2848" s="559"/>
      <c r="T2848" s="1011"/>
      <c r="U2848" s="512"/>
      <c r="V2848" s="559"/>
      <c r="W2848" s="559"/>
      <c r="X2848" s="559"/>
      <c r="Y2848" s="559"/>
      <c r="Z2848" s="1193"/>
      <c r="AA2848" s="508"/>
      <c r="AB2848" s="1386"/>
      <c r="AC2848" s="1401"/>
    </row>
    <row r="2849" spans="1:29" ht="86.25" x14ac:dyDescent="0.25">
      <c r="A2849" s="227">
        <v>1</v>
      </c>
      <c r="B2849" s="440" t="s">
        <v>367</v>
      </c>
      <c r="C2849" s="2285"/>
      <c r="D2849" s="985"/>
      <c r="E2849" s="2289">
        <f t="shared" si="628"/>
        <v>0</v>
      </c>
      <c r="F2849" s="985">
        <f t="shared" si="616"/>
        <v>0</v>
      </c>
      <c r="G2849" s="746">
        <f t="shared" si="628"/>
        <v>1</v>
      </c>
      <c r="H2849" s="985" t="e">
        <f t="shared" ref="H2849:H2855" si="631">G2849/F2849*100</f>
        <v>#DIV/0!</v>
      </c>
      <c r="I2849" s="2402"/>
      <c r="J2849" s="2402"/>
      <c r="K2849" s="2403"/>
      <c r="L2849" s="2403"/>
      <c r="M2849" s="2279"/>
      <c r="N2849" s="2403"/>
      <c r="O2849" s="2403"/>
      <c r="P2849" s="2403"/>
      <c r="Q2849" s="559"/>
      <c r="R2849" s="559">
        <f t="shared" si="609"/>
        <v>0</v>
      </c>
      <c r="S2849" s="559"/>
      <c r="T2849" s="1011"/>
      <c r="U2849" s="512"/>
      <c r="V2849" s="559"/>
      <c r="W2849" s="559"/>
      <c r="X2849" s="559"/>
      <c r="Y2849" s="559"/>
      <c r="Z2849" s="1193"/>
      <c r="AA2849" s="508"/>
      <c r="AB2849" s="1386"/>
      <c r="AC2849" s="1401"/>
    </row>
    <row r="2850" spans="1:29" x14ac:dyDescent="0.25">
      <c r="A2850" s="227">
        <v>1</v>
      </c>
      <c r="B2850" s="765" t="s">
        <v>235</v>
      </c>
      <c r="C2850" s="2285"/>
      <c r="D2850" s="985"/>
      <c r="E2850" s="2289">
        <f t="shared" si="628"/>
        <v>0</v>
      </c>
      <c r="F2850" s="985">
        <f t="shared" si="616"/>
        <v>0</v>
      </c>
      <c r="G2850" s="746">
        <f t="shared" si="628"/>
        <v>0</v>
      </c>
      <c r="H2850" s="985" t="e">
        <f t="shared" si="631"/>
        <v>#DIV/0!</v>
      </c>
      <c r="I2850" s="2402"/>
      <c r="J2850" s="2402"/>
      <c r="K2850" s="2403"/>
      <c r="L2850" s="2403"/>
      <c r="M2850" s="2279"/>
      <c r="N2850" s="2403"/>
      <c r="O2850" s="2403"/>
      <c r="P2850" s="2403"/>
      <c r="Q2850" s="559"/>
      <c r="R2850" s="559">
        <f t="shared" si="609"/>
        <v>0</v>
      </c>
      <c r="S2850" s="559">
        <f t="shared" ref="S2850:Y2850" si="632">S2778</f>
        <v>0</v>
      </c>
      <c r="T2850" s="1011">
        <f t="shared" si="632"/>
        <v>0</v>
      </c>
      <c r="U2850" s="512">
        <f t="shared" si="632"/>
        <v>0</v>
      </c>
      <c r="V2850" s="559">
        <f t="shared" si="632"/>
        <v>0</v>
      </c>
      <c r="W2850" s="559">
        <f t="shared" si="632"/>
        <v>0</v>
      </c>
      <c r="X2850" s="559">
        <f t="shared" si="632"/>
        <v>0</v>
      </c>
      <c r="Y2850" s="559">
        <f t="shared" si="632"/>
        <v>0</v>
      </c>
      <c r="Z2850" s="1193"/>
      <c r="AA2850" s="508"/>
      <c r="AB2850" s="1386"/>
      <c r="AC2850" s="1401"/>
    </row>
    <row r="2851" spans="1:29" ht="29.25" x14ac:dyDescent="0.25">
      <c r="A2851" s="227">
        <v>1</v>
      </c>
      <c r="B2851" s="304" t="s">
        <v>281</v>
      </c>
      <c r="C2851" s="2285"/>
      <c r="D2851" s="985"/>
      <c r="E2851" s="2292">
        <f t="shared" ref="E2851:G2855" si="633">E2781</f>
        <v>0</v>
      </c>
      <c r="F2851" s="2291">
        <f t="shared" si="616"/>
        <v>0</v>
      </c>
      <c r="G2851" s="3831">
        <f t="shared" si="633"/>
        <v>0</v>
      </c>
      <c r="H2851" s="2291" t="e">
        <f t="shared" si="631"/>
        <v>#DIV/0!</v>
      </c>
      <c r="I2851" s="2402"/>
      <c r="J2851" s="2402"/>
      <c r="K2851" s="2403"/>
      <c r="L2851" s="2403"/>
      <c r="M2851" s="2279"/>
      <c r="N2851" s="2403"/>
      <c r="O2851" s="2403"/>
      <c r="P2851" s="2403"/>
      <c r="Q2851" s="559"/>
      <c r="R2851" s="559">
        <f t="shared" si="609"/>
        <v>0</v>
      </c>
      <c r="S2851" s="559"/>
      <c r="T2851" s="1011"/>
      <c r="U2851" s="512"/>
      <c r="V2851" s="559"/>
      <c r="W2851" s="559"/>
      <c r="X2851" s="559"/>
      <c r="Y2851" s="559"/>
      <c r="Z2851" s="1198"/>
      <c r="AA2851" s="508"/>
      <c r="AB2851" s="1386"/>
      <c r="AC2851" s="1401"/>
    </row>
    <row r="2852" spans="1:29" ht="43.5" x14ac:dyDescent="0.25">
      <c r="A2852" s="227">
        <v>1</v>
      </c>
      <c r="B2852" s="304" t="s">
        <v>310</v>
      </c>
      <c r="C2852" s="2285"/>
      <c r="D2852" s="985"/>
      <c r="E2852" s="2292">
        <f t="shared" si="633"/>
        <v>0</v>
      </c>
      <c r="F2852" s="2291">
        <f t="shared" si="616"/>
        <v>0</v>
      </c>
      <c r="G2852" s="3831">
        <f t="shared" si="633"/>
        <v>0</v>
      </c>
      <c r="H2852" s="2291" t="e">
        <f t="shared" si="631"/>
        <v>#DIV/0!</v>
      </c>
      <c r="I2852" s="2402"/>
      <c r="J2852" s="2402"/>
      <c r="K2852" s="2403"/>
      <c r="L2852" s="2403"/>
      <c r="M2852" s="2279"/>
      <c r="N2852" s="2403"/>
      <c r="O2852" s="2403"/>
      <c r="P2852" s="2403"/>
      <c r="Q2852" s="559"/>
      <c r="R2852" s="559">
        <f t="shared" si="609"/>
        <v>0</v>
      </c>
      <c r="S2852" s="559"/>
      <c r="T2852" s="1011"/>
      <c r="U2852" s="512"/>
      <c r="V2852" s="559"/>
      <c r="W2852" s="559"/>
      <c r="X2852" s="559"/>
      <c r="Y2852" s="559"/>
      <c r="Z2852" s="1198"/>
      <c r="AA2852" s="508"/>
      <c r="AB2852" s="1386"/>
      <c r="AC2852" s="1401"/>
    </row>
    <row r="2853" spans="1:29" ht="29.25" x14ac:dyDescent="0.25">
      <c r="A2853" s="227">
        <v>1</v>
      </c>
      <c r="B2853" s="304" t="s">
        <v>282</v>
      </c>
      <c r="C2853" s="2285"/>
      <c r="D2853" s="985"/>
      <c r="E2853" s="2292">
        <f t="shared" si="633"/>
        <v>0</v>
      </c>
      <c r="F2853" s="2291">
        <f t="shared" si="616"/>
        <v>0</v>
      </c>
      <c r="G2853" s="3831">
        <f t="shared" si="633"/>
        <v>0</v>
      </c>
      <c r="H2853" s="2291" t="e">
        <f t="shared" si="631"/>
        <v>#DIV/0!</v>
      </c>
      <c r="I2853" s="2402"/>
      <c r="J2853" s="2402"/>
      <c r="K2853" s="2403"/>
      <c r="L2853" s="2403"/>
      <c r="M2853" s="2279"/>
      <c r="N2853" s="2403"/>
      <c r="O2853" s="2403"/>
      <c r="P2853" s="2403"/>
      <c r="Q2853" s="559"/>
      <c r="R2853" s="559">
        <f t="shared" si="609"/>
        <v>0</v>
      </c>
      <c r="S2853" s="559"/>
      <c r="T2853" s="1011"/>
      <c r="U2853" s="512"/>
      <c r="V2853" s="559"/>
      <c r="W2853" s="559"/>
      <c r="X2853" s="559"/>
      <c r="Y2853" s="559"/>
      <c r="Z2853" s="1198"/>
      <c r="AA2853" s="508"/>
      <c r="AB2853" s="1386"/>
      <c r="AC2853" s="1401"/>
    </row>
    <row r="2854" spans="1:29" ht="29.25" x14ac:dyDescent="0.25">
      <c r="A2854" s="227">
        <v>1</v>
      </c>
      <c r="B2854" s="304" t="s">
        <v>283</v>
      </c>
      <c r="C2854" s="2285"/>
      <c r="D2854" s="985"/>
      <c r="E2854" s="2292">
        <f t="shared" si="633"/>
        <v>0</v>
      </c>
      <c r="F2854" s="2291">
        <f t="shared" si="616"/>
        <v>0</v>
      </c>
      <c r="G2854" s="3831">
        <f t="shared" si="633"/>
        <v>1</v>
      </c>
      <c r="H2854" s="2291" t="e">
        <f t="shared" si="631"/>
        <v>#DIV/0!</v>
      </c>
      <c r="I2854" s="2402"/>
      <c r="J2854" s="2402"/>
      <c r="K2854" s="2403"/>
      <c r="L2854" s="2403"/>
      <c r="M2854" s="2279"/>
      <c r="N2854" s="2403"/>
      <c r="O2854" s="2403"/>
      <c r="P2854" s="2403"/>
      <c r="Q2854" s="559"/>
      <c r="R2854" s="559">
        <f t="shared" si="609"/>
        <v>0</v>
      </c>
      <c r="S2854" s="559">
        <f t="shared" ref="S2854:Y2854" si="634">S2784</f>
        <v>0</v>
      </c>
      <c r="T2854" s="1011">
        <f t="shared" si="634"/>
        <v>0</v>
      </c>
      <c r="U2854" s="512">
        <f t="shared" si="634"/>
        <v>0</v>
      </c>
      <c r="V2854" s="559">
        <f t="shared" si="634"/>
        <v>0</v>
      </c>
      <c r="W2854" s="559">
        <f t="shared" si="634"/>
        <v>0</v>
      </c>
      <c r="X2854" s="559">
        <f t="shared" si="634"/>
        <v>0</v>
      </c>
      <c r="Y2854" s="559">
        <f t="shared" si="634"/>
        <v>0.99917999999999996</v>
      </c>
      <c r="Z2854" s="1198"/>
      <c r="AA2854" s="508"/>
      <c r="AB2854" s="1386"/>
      <c r="AC2854" s="1401"/>
    </row>
    <row r="2855" spans="1:29" x14ac:dyDescent="0.25">
      <c r="A2855" s="227">
        <v>1</v>
      </c>
      <c r="B2855" s="763" t="s">
        <v>138</v>
      </c>
      <c r="C2855" s="2285"/>
      <c r="D2855" s="985"/>
      <c r="E2855" s="2292">
        <f t="shared" si="633"/>
        <v>50</v>
      </c>
      <c r="F2855" s="2291">
        <f t="shared" si="616"/>
        <v>4.166666666666667</v>
      </c>
      <c r="G2855" s="3831">
        <f t="shared" si="633"/>
        <v>1</v>
      </c>
      <c r="H2855" s="2291">
        <f t="shared" si="631"/>
        <v>24</v>
      </c>
      <c r="I2855" s="2402"/>
      <c r="J2855" s="2402"/>
      <c r="K2855" s="2403"/>
      <c r="L2855" s="2403"/>
      <c r="M2855" s="2279"/>
      <c r="N2855" s="2403"/>
      <c r="O2855" s="2403"/>
      <c r="P2855" s="2403"/>
      <c r="Q2855" s="559">
        <v>50</v>
      </c>
      <c r="R2855" s="559">
        <f t="shared" ref="R2855:R2918" si="635">Q2855/12*$B$4</f>
        <v>4.166666666666667</v>
      </c>
      <c r="S2855" s="559">
        <f t="shared" ref="S2855:Y2855" si="636">S2785</f>
        <v>0</v>
      </c>
      <c r="T2855" s="1011">
        <f t="shared" si="636"/>
        <v>0</v>
      </c>
      <c r="U2855" s="512">
        <f t="shared" si="636"/>
        <v>0</v>
      </c>
      <c r="V2855" s="559">
        <f t="shared" si="636"/>
        <v>0</v>
      </c>
      <c r="W2855" s="559">
        <f t="shared" si="636"/>
        <v>0</v>
      </c>
      <c r="X2855" s="559">
        <f t="shared" si="636"/>
        <v>0</v>
      </c>
      <c r="Y2855" s="559">
        <f t="shared" si="636"/>
        <v>0.99917999999999996</v>
      </c>
      <c r="Z2855" s="1198"/>
      <c r="AA2855" s="508"/>
      <c r="AB2855" s="1386"/>
      <c r="AC2855" s="1401"/>
    </row>
    <row r="2856" spans="1:29" x14ac:dyDescent="0.25">
      <c r="A2856" s="227">
        <v>1</v>
      </c>
      <c r="B2856" s="966" t="s">
        <v>29</v>
      </c>
      <c r="C2856" s="2462"/>
      <c r="D2856" s="985"/>
      <c r="E2856" s="2289"/>
      <c r="F2856" s="985">
        <f t="shared" si="616"/>
        <v>0</v>
      </c>
      <c r="G2856" s="746"/>
      <c r="H2856" s="985"/>
      <c r="I2856" s="2402"/>
      <c r="J2856" s="2402"/>
      <c r="K2856" s="2403"/>
      <c r="L2856" s="2403"/>
      <c r="M2856" s="2279"/>
      <c r="N2856" s="2403"/>
      <c r="O2856" s="2403"/>
      <c r="P2856" s="2403"/>
      <c r="Q2856" s="559"/>
      <c r="R2856" s="559">
        <f t="shared" si="635"/>
        <v>0</v>
      </c>
      <c r="S2856" s="559"/>
      <c r="T2856" s="1011"/>
      <c r="U2856" s="512"/>
      <c r="V2856" s="559"/>
      <c r="W2856" s="559"/>
      <c r="X2856" s="559"/>
      <c r="Y2856" s="559"/>
      <c r="Z2856" s="1193"/>
      <c r="AA2856" s="508"/>
      <c r="AB2856" s="1386"/>
      <c r="AC2856" s="1401"/>
    </row>
    <row r="2857" spans="1:29" x14ac:dyDescent="0.25">
      <c r="A2857" s="227">
        <v>1</v>
      </c>
      <c r="B2857" s="967" t="s">
        <v>69</v>
      </c>
      <c r="C2857" s="2463"/>
      <c r="D2857" s="985"/>
      <c r="E2857" s="2289">
        <f>SUM(E2791)</f>
        <v>2</v>
      </c>
      <c r="F2857" s="985">
        <f t="shared" si="616"/>
        <v>0.16666666666666666</v>
      </c>
      <c r="G2857" s="746">
        <f>SUM(G2791)</f>
        <v>0</v>
      </c>
      <c r="H2857" s="985">
        <f t="shared" ref="H2857:H2864" si="637">G2857/F2857*100</f>
        <v>0</v>
      </c>
      <c r="I2857" s="985">
        <f>SUM(I2791)</f>
        <v>0</v>
      </c>
      <c r="J2857" s="985" t="e">
        <f>SUM(J2791)</f>
        <v>#DIV/0!</v>
      </c>
      <c r="K2857" s="985">
        <f>SUM(K2791)</f>
        <v>0</v>
      </c>
      <c r="L2857" s="985">
        <f>ROUND(K2857/12*$B$4,0)</f>
        <v>0</v>
      </c>
      <c r="M2857" s="2289">
        <f>SUM(M2791)</f>
        <v>0</v>
      </c>
      <c r="N2857" s="985" t="e">
        <f>SUM(N2791)</f>
        <v>#DIV/0!</v>
      </c>
      <c r="O2857" s="985">
        <f>SUM(O2791)</f>
        <v>0</v>
      </c>
      <c r="P2857" s="985" t="e">
        <f>SUM(P2791)</f>
        <v>#DIV/0!</v>
      </c>
      <c r="Q2857" s="559"/>
      <c r="R2857" s="559">
        <f t="shared" si="635"/>
        <v>0</v>
      </c>
      <c r="S2857" s="559"/>
      <c r="T2857" s="1011"/>
      <c r="U2857" s="512"/>
      <c r="V2857" s="559"/>
      <c r="W2857" s="559"/>
      <c r="X2857" s="559"/>
      <c r="Y2857" s="559"/>
      <c r="Z2857" s="1193"/>
      <c r="AA2857" s="508"/>
      <c r="AB2857" s="1386"/>
      <c r="AC2857" s="1401"/>
    </row>
    <row r="2858" spans="1:29" s="241" customFormat="1" ht="29.25" x14ac:dyDescent="0.25">
      <c r="A2858" s="227">
        <v>1</v>
      </c>
      <c r="B2858" s="968" t="s">
        <v>16</v>
      </c>
      <c r="C2858" s="2464"/>
      <c r="D2858" s="985"/>
      <c r="E2858" s="2289">
        <f t="shared" ref="E2858:G2863" si="638">SUM(E2795)</f>
        <v>2</v>
      </c>
      <c r="F2858" s="985">
        <f t="shared" si="616"/>
        <v>0.16666666666666666</v>
      </c>
      <c r="G2858" s="746">
        <f t="shared" si="638"/>
        <v>0</v>
      </c>
      <c r="H2858" s="985">
        <f t="shared" si="637"/>
        <v>0</v>
      </c>
      <c r="I2858" s="985">
        <f t="shared" ref="I2858:K2863" si="639">SUM(I2795)</f>
        <v>0</v>
      </c>
      <c r="J2858" s="985" t="e">
        <f t="shared" si="639"/>
        <v>#DIV/0!</v>
      </c>
      <c r="K2858" s="985">
        <f t="shared" si="639"/>
        <v>0</v>
      </c>
      <c r="L2858" s="985">
        <f>ROUND(K2858/12*$B$4,0)</f>
        <v>0</v>
      </c>
      <c r="M2858" s="2289">
        <f t="shared" ref="M2858:P2863" si="640">SUM(M2795)</f>
        <v>0</v>
      </c>
      <c r="N2858" s="985" t="e">
        <f t="shared" si="640"/>
        <v>#DIV/0!</v>
      </c>
      <c r="O2858" s="985">
        <f t="shared" si="640"/>
        <v>0</v>
      </c>
      <c r="P2858" s="985" t="e">
        <f t="shared" si="640"/>
        <v>#DIV/0!</v>
      </c>
      <c r="Q2858" s="559"/>
      <c r="R2858" s="559">
        <f t="shared" si="635"/>
        <v>0</v>
      </c>
      <c r="S2858" s="559"/>
      <c r="T2858" s="1011"/>
      <c r="U2858" s="512"/>
      <c r="V2858" s="559"/>
      <c r="W2858" s="559"/>
      <c r="X2858" s="559"/>
      <c r="Y2858" s="559"/>
      <c r="Z2858" s="1193"/>
      <c r="AA2858" s="508"/>
      <c r="AB2858" s="1386"/>
      <c r="AC2858" s="1401"/>
    </row>
    <row r="2859" spans="1:29" ht="29.25" x14ac:dyDescent="0.25">
      <c r="A2859" s="227">
        <v>1</v>
      </c>
      <c r="B2859" s="969" t="s">
        <v>215</v>
      </c>
      <c r="C2859" s="969"/>
      <c r="D2859" s="2291"/>
      <c r="E2859" s="2292">
        <f t="shared" si="638"/>
        <v>4</v>
      </c>
      <c r="F2859" s="2291">
        <f t="shared" si="616"/>
        <v>0.33333333333333331</v>
      </c>
      <c r="G2859" s="3831">
        <f t="shared" si="638"/>
        <v>0</v>
      </c>
      <c r="H2859" s="2291">
        <f t="shared" si="637"/>
        <v>0</v>
      </c>
      <c r="I2859" s="2291">
        <f t="shared" si="639"/>
        <v>0</v>
      </c>
      <c r="J2859" s="2291" t="e">
        <f t="shared" si="639"/>
        <v>#DIV/0!</v>
      </c>
      <c r="K2859" s="2291">
        <f t="shared" si="639"/>
        <v>0</v>
      </c>
      <c r="L2859" s="2291">
        <f>SUM(L2796)</f>
        <v>0</v>
      </c>
      <c r="M2859" s="2292">
        <f t="shared" si="640"/>
        <v>0</v>
      </c>
      <c r="N2859" s="2291" t="e">
        <f t="shared" si="640"/>
        <v>#DIV/0!</v>
      </c>
      <c r="O2859" s="2291">
        <f t="shared" si="640"/>
        <v>0</v>
      </c>
      <c r="P2859" s="2291" t="e">
        <f t="shared" si="640"/>
        <v>#DIV/0!</v>
      </c>
      <c r="Q2859" s="559">
        <v>50</v>
      </c>
      <c r="R2859" s="559">
        <f t="shared" si="635"/>
        <v>4.166666666666667</v>
      </c>
      <c r="S2859" s="559">
        <f t="shared" ref="S2859:Y2859" si="641">SUM(S2796)</f>
        <v>0</v>
      </c>
      <c r="T2859" s="1011">
        <f t="shared" si="641"/>
        <v>0</v>
      </c>
      <c r="U2859" s="512">
        <f t="shared" si="641"/>
        <v>0</v>
      </c>
      <c r="V2859" s="559">
        <f t="shared" si="641"/>
        <v>-4.166666666666667</v>
      </c>
      <c r="W2859" s="559">
        <f t="shared" si="641"/>
        <v>0</v>
      </c>
      <c r="X2859" s="559">
        <f t="shared" si="641"/>
        <v>0</v>
      </c>
      <c r="Y2859" s="559">
        <f t="shared" si="641"/>
        <v>0</v>
      </c>
      <c r="Z2859" s="1198"/>
      <c r="AA2859" s="508"/>
      <c r="AB2859" s="1386"/>
      <c r="AC2859" s="1401"/>
    </row>
    <row r="2860" spans="1:29" ht="63" x14ac:dyDescent="0.25">
      <c r="A2860" s="227">
        <v>1</v>
      </c>
      <c r="B2860" s="970" t="s">
        <v>200</v>
      </c>
      <c r="C2860" s="2465"/>
      <c r="D2860" s="985"/>
      <c r="E2860" s="2289">
        <f t="shared" si="638"/>
        <v>100</v>
      </c>
      <c r="F2860" s="985">
        <f t="shared" si="616"/>
        <v>8.3333333333333339</v>
      </c>
      <c r="G2860" s="746">
        <f t="shared" si="638"/>
        <v>13</v>
      </c>
      <c r="H2860" s="985">
        <f t="shared" si="637"/>
        <v>155.99999999999997</v>
      </c>
      <c r="I2860" s="985">
        <f t="shared" si="639"/>
        <v>0</v>
      </c>
      <c r="J2860" s="985">
        <f t="shared" si="639"/>
        <v>0</v>
      </c>
      <c r="K2860" s="985">
        <f t="shared" si="639"/>
        <v>0</v>
      </c>
      <c r="L2860" s="985">
        <f>SUM(L2797)</f>
        <v>0</v>
      </c>
      <c r="M2860" s="2289">
        <f t="shared" si="640"/>
        <v>0</v>
      </c>
      <c r="N2860" s="985">
        <f t="shared" si="640"/>
        <v>0</v>
      </c>
      <c r="O2860" s="985">
        <f t="shared" si="640"/>
        <v>0</v>
      </c>
      <c r="P2860" s="985">
        <f t="shared" si="640"/>
        <v>0</v>
      </c>
      <c r="Q2860" s="559">
        <v>700</v>
      </c>
      <c r="R2860" s="559">
        <f t="shared" si="635"/>
        <v>58.333333333333336</v>
      </c>
      <c r="S2860" s="559">
        <f t="shared" ref="S2860:Y2860" si="642">SUM(S2797)</f>
        <v>90.878839999999997</v>
      </c>
      <c r="T2860" s="1011">
        <f t="shared" si="642"/>
        <v>0</v>
      </c>
      <c r="U2860" s="512">
        <f t="shared" si="642"/>
        <v>0</v>
      </c>
      <c r="V2860" s="559">
        <f t="shared" si="642"/>
        <v>32.545506666666661</v>
      </c>
      <c r="W2860" s="559">
        <f t="shared" si="642"/>
        <v>0</v>
      </c>
      <c r="X2860" s="559">
        <f t="shared" si="642"/>
        <v>0</v>
      </c>
      <c r="Y2860" s="559">
        <f t="shared" si="642"/>
        <v>90.878839999999997</v>
      </c>
      <c r="Z2860" s="1193"/>
      <c r="AA2860" s="508"/>
      <c r="AB2860" s="1386"/>
      <c r="AC2860" s="1401"/>
    </row>
    <row r="2861" spans="1:29" x14ac:dyDescent="0.25">
      <c r="A2861" s="227">
        <v>1</v>
      </c>
      <c r="B2861" s="955" t="s">
        <v>211</v>
      </c>
      <c r="C2861" s="2448"/>
      <c r="D2861" s="2449"/>
      <c r="E2861" s="2275">
        <f t="shared" si="638"/>
        <v>2</v>
      </c>
      <c r="F2861" s="2449">
        <f t="shared" si="616"/>
        <v>0.16666666666666666</v>
      </c>
      <c r="G2861" s="740">
        <f t="shared" si="638"/>
        <v>0</v>
      </c>
      <c r="H2861" s="2449">
        <f t="shared" si="637"/>
        <v>0</v>
      </c>
      <c r="I2861" s="2449">
        <f t="shared" si="639"/>
        <v>0</v>
      </c>
      <c r="J2861" s="2449">
        <f t="shared" si="639"/>
        <v>0</v>
      </c>
      <c r="K2861" s="2449">
        <f t="shared" si="639"/>
        <v>0</v>
      </c>
      <c r="L2861" s="2449">
        <f>SUM(L2798)</f>
        <v>0</v>
      </c>
      <c r="M2861" s="2275">
        <f t="shared" si="640"/>
        <v>0</v>
      </c>
      <c r="N2861" s="2449">
        <f t="shared" si="640"/>
        <v>0</v>
      </c>
      <c r="O2861" s="2449">
        <f t="shared" si="640"/>
        <v>0</v>
      </c>
      <c r="P2861" s="2449">
        <f t="shared" si="640"/>
        <v>0</v>
      </c>
      <c r="Q2861" s="561"/>
      <c r="R2861" s="561">
        <f t="shared" si="635"/>
        <v>0</v>
      </c>
      <c r="S2861" s="561">
        <f t="shared" ref="S2861:Y2861" si="643">SUM(S2798)</f>
        <v>0</v>
      </c>
      <c r="T2861" s="1014">
        <f t="shared" si="643"/>
        <v>0</v>
      </c>
      <c r="U2861" s="511">
        <f t="shared" si="643"/>
        <v>0</v>
      </c>
      <c r="V2861" s="561">
        <f t="shared" si="643"/>
        <v>0</v>
      </c>
      <c r="W2861" s="561">
        <f t="shared" si="643"/>
        <v>0</v>
      </c>
      <c r="X2861" s="561">
        <f t="shared" si="643"/>
        <v>0</v>
      </c>
      <c r="Y2861" s="561">
        <f t="shared" si="643"/>
        <v>0</v>
      </c>
      <c r="Z2861" s="1207"/>
      <c r="AA2861" s="554"/>
      <c r="AB2861" s="1386"/>
      <c r="AC2861" s="1401"/>
    </row>
    <row r="2862" spans="1:29" x14ac:dyDescent="0.25">
      <c r="A2862" s="227">
        <v>1</v>
      </c>
      <c r="B2862" s="951" t="s">
        <v>212</v>
      </c>
      <c r="C2862" s="2466"/>
      <c r="D2862" s="2467"/>
      <c r="E2862" s="2468">
        <f t="shared" si="638"/>
        <v>2</v>
      </c>
      <c r="F2862" s="2467">
        <f t="shared" si="616"/>
        <v>0.16666666666666666</v>
      </c>
      <c r="G2862" s="309">
        <f t="shared" si="638"/>
        <v>0</v>
      </c>
      <c r="H2862" s="2467">
        <f t="shared" si="637"/>
        <v>0</v>
      </c>
      <c r="I2862" s="2467">
        <f t="shared" si="639"/>
        <v>0</v>
      </c>
      <c r="J2862" s="2467">
        <f t="shared" si="639"/>
        <v>0</v>
      </c>
      <c r="K2862" s="2467">
        <f t="shared" si="639"/>
        <v>0</v>
      </c>
      <c r="L2862" s="2467">
        <f>SUM(L2799)</f>
        <v>0</v>
      </c>
      <c r="M2862" s="2468">
        <f t="shared" si="640"/>
        <v>0</v>
      </c>
      <c r="N2862" s="2467">
        <f t="shared" si="640"/>
        <v>0</v>
      </c>
      <c r="O2862" s="2467">
        <f t="shared" si="640"/>
        <v>0</v>
      </c>
      <c r="P2862" s="2467">
        <f t="shared" si="640"/>
        <v>0</v>
      </c>
      <c r="Q2862" s="559"/>
      <c r="R2862" s="559">
        <f t="shared" si="635"/>
        <v>0</v>
      </c>
      <c r="S2862" s="559">
        <f t="shared" ref="S2862:Y2862" si="644">SUM(S2799)</f>
        <v>0</v>
      </c>
      <c r="T2862" s="1011">
        <f t="shared" si="644"/>
        <v>0</v>
      </c>
      <c r="U2862" s="512">
        <f t="shared" si="644"/>
        <v>0</v>
      </c>
      <c r="V2862" s="559">
        <f t="shared" si="644"/>
        <v>0</v>
      </c>
      <c r="W2862" s="559">
        <f t="shared" si="644"/>
        <v>0</v>
      </c>
      <c r="X2862" s="559">
        <f t="shared" si="644"/>
        <v>0</v>
      </c>
      <c r="Y2862" s="559">
        <f t="shared" si="644"/>
        <v>0</v>
      </c>
      <c r="Z2862" s="2107"/>
      <c r="AA2862" s="508"/>
      <c r="AB2862" s="1386"/>
      <c r="AC2862" s="1401"/>
    </row>
    <row r="2863" spans="1:29" ht="30" x14ac:dyDescent="0.25">
      <c r="A2863" s="227">
        <v>1</v>
      </c>
      <c r="B2863" s="952" t="s">
        <v>213</v>
      </c>
      <c r="C2863" s="2317"/>
      <c r="D2863" s="2453"/>
      <c r="E2863" s="2454">
        <f t="shared" si="638"/>
        <v>0</v>
      </c>
      <c r="F2863" s="2453">
        <f t="shared" si="616"/>
        <v>0</v>
      </c>
      <c r="G2863" s="2632">
        <f t="shared" si="638"/>
        <v>0</v>
      </c>
      <c r="H2863" s="2470" t="e">
        <f t="shared" si="637"/>
        <v>#DIV/0!</v>
      </c>
      <c r="I2863" s="2470">
        <f t="shared" si="639"/>
        <v>0</v>
      </c>
      <c r="J2863" s="2453">
        <f t="shared" si="639"/>
        <v>0</v>
      </c>
      <c r="K2863" s="2470">
        <f t="shared" si="639"/>
        <v>0</v>
      </c>
      <c r="L2863" s="2470">
        <f>SUM(L2800)</f>
        <v>0</v>
      </c>
      <c r="M2863" s="2454">
        <f t="shared" si="640"/>
        <v>0</v>
      </c>
      <c r="N2863" s="2453">
        <f t="shared" si="640"/>
        <v>0</v>
      </c>
      <c r="O2863" s="2453">
        <f t="shared" si="640"/>
        <v>0</v>
      </c>
      <c r="P2863" s="2470">
        <f t="shared" si="640"/>
        <v>0</v>
      </c>
      <c r="Q2863" s="560"/>
      <c r="R2863" s="560">
        <f t="shared" si="635"/>
        <v>0</v>
      </c>
      <c r="S2863" s="560">
        <f t="shared" ref="S2863:Y2863" si="645">SUM(S2800)</f>
        <v>0</v>
      </c>
      <c r="T2863" s="1011">
        <f t="shared" si="645"/>
        <v>0</v>
      </c>
      <c r="U2863" s="512">
        <f t="shared" si="645"/>
        <v>0</v>
      </c>
      <c r="V2863" s="559">
        <f t="shared" si="645"/>
        <v>0</v>
      </c>
      <c r="W2863" s="560">
        <f t="shared" si="645"/>
        <v>0</v>
      </c>
      <c r="X2863" s="560">
        <f t="shared" si="645"/>
        <v>0</v>
      </c>
      <c r="Y2863" s="559">
        <f t="shared" si="645"/>
        <v>0</v>
      </c>
      <c r="Z2863" s="1242"/>
      <c r="AA2863" s="508"/>
      <c r="AB2863" s="1386"/>
      <c r="AC2863" s="1401"/>
    </row>
    <row r="2864" spans="1:29" ht="29.25" thickBot="1" x14ac:dyDescent="0.3">
      <c r="A2864" s="227">
        <v>1</v>
      </c>
      <c r="B2864" s="959" t="s">
        <v>218</v>
      </c>
      <c r="C2864" s="2471"/>
      <c r="D2864" s="2472"/>
      <c r="E2864" s="2320">
        <f>E2801</f>
        <v>2</v>
      </c>
      <c r="F2864" s="2473">
        <f t="shared" si="616"/>
        <v>0.16666666666666666</v>
      </c>
      <c r="G2864" s="3919">
        <f>G2801</f>
        <v>0</v>
      </c>
      <c r="H2864" s="2473">
        <f t="shared" si="637"/>
        <v>0</v>
      </c>
      <c r="I2864" s="2473">
        <f t="shared" ref="I2864:Y2864" si="646">I2801</f>
        <v>0</v>
      </c>
      <c r="J2864" s="2473">
        <f t="shared" si="646"/>
        <v>0</v>
      </c>
      <c r="K2864" s="2473">
        <f t="shared" si="646"/>
        <v>0</v>
      </c>
      <c r="L2864" s="2473">
        <f t="shared" si="646"/>
        <v>0</v>
      </c>
      <c r="M2864" s="2320">
        <f t="shared" si="646"/>
        <v>0</v>
      </c>
      <c r="N2864" s="2473">
        <f t="shared" si="646"/>
        <v>0</v>
      </c>
      <c r="O2864" s="2473">
        <f t="shared" si="646"/>
        <v>0</v>
      </c>
      <c r="P2864" s="2473">
        <f t="shared" si="646"/>
        <v>0</v>
      </c>
      <c r="Q2864" s="563">
        <v>5</v>
      </c>
      <c r="R2864" s="563">
        <f t="shared" si="635"/>
        <v>0.41666666666666669</v>
      </c>
      <c r="S2864" s="563">
        <f t="shared" si="646"/>
        <v>0</v>
      </c>
      <c r="T2864" s="1859">
        <f t="shared" si="646"/>
        <v>0</v>
      </c>
      <c r="U2864" s="600">
        <f t="shared" si="646"/>
        <v>0</v>
      </c>
      <c r="V2864" s="563">
        <f t="shared" si="646"/>
        <v>-0.41666666666666669</v>
      </c>
      <c r="W2864" s="563">
        <f t="shared" si="646"/>
        <v>0</v>
      </c>
      <c r="X2864" s="563">
        <f t="shared" si="646"/>
        <v>0</v>
      </c>
      <c r="Y2864" s="563">
        <f t="shared" si="646"/>
        <v>0</v>
      </c>
      <c r="Z2864" s="2474"/>
      <c r="AA2864" s="1199"/>
      <c r="AB2864" s="1386"/>
      <c r="AC2864" s="1401"/>
    </row>
    <row r="2865" spans="1:29" x14ac:dyDescent="0.25">
      <c r="A2865" s="227">
        <v>1</v>
      </c>
      <c r="B2865" s="2085"/>
      <c r="C2865" s="1770"/>
      <c r="D2865" s="2085"/>
      <c r="E2865" s="410"/>
      <c r="F2865" s="2085">
        <f t="shared" si="616"/>
        <v>0</v>
      </c>
      <c r="G2865" s="3920"/>
      <c r="H2865" s="2085"/>
      <c r="I2865" s="2143"/>
      <c r="J2865" s="2085"/>
      <c r="K2865" s="2143"/>
      <c r="L2865" s="2085"/>
      <c r="M2865" s="410"/>
      <c r="N2865" s="2085"/>
      <c r="O2865" s="2085"/>
      <c r="P2865" s="2143"/>
      <c r="Q2865" s="511"/>
      <c r="R2865" s="554">
        <f t="shared" si="635"/>
        <v>0</v>
      </c>
      <c r="S2865" s="511"/>
      <c r="T2865" s="1014"/>
      <c r="U2865" s="511"/>
      <c r="V2865" s="511"/>
      <c r="W2865" s="511"/>
      <c r="X2865" s="511"/>
      <c r="Y2865" s="511"/>
      <c r="Z2865" s="2475"/>
      <c r="AA2865" s="554"/>
      <c r="AB2865" s="1386"/>
      <c r="AC2865" s="1401"/>
    </row>
    <row r="2866" spans="1:29" ht="47.25" x14ac:dyDescent="0.25">
      <c r="A2866" s="227">
        <v>1</v>
      </c>
      <c r="B2866" s="2215" t="s">
        <v>479</v>
      </c>
      <c r="C2866" s="939"/>
      <c r="D2866" s="3"/>
      <c r="E2866" s="371"/>
      <c r="F2866" s="3">
        <f t="shared" si="616"/>
        <v>0</v>
      </c>
      <c r="G2866" s="313"/>
      <c r="H2866" s="3"/>
      <c r="I2866" s="3"/>
      <c r="J2866" s="3"/>
      <c r="K2866" s="3"/>
      <c r="L2866" s="3"/>
      <c r="M2866" s="371"/>
      <c r="N2866" s="3"/>
      <c r="O2866" s="3"/>
      <c r="P2866" s="3"/>
      <c r="Q2866" s="512"/>
      <c r="R2866" s="508">
        <f t="shared" si="635"/>
        <v>0</v>
      </c>
      <c r="S2866" s="512"/>
      <c r="T2866" s="1011"/>
      <c r="U2866" s="512"/>
      <c r="V2866" s="512"/>
      <c r="W2866" s="512"/>
      <c r="X2866" s="512"/>
      <c r="Y2866" s="512"/>
      <c r="Z2866" s="2476"/>
      <c r="AA2866" s="508"/>
      <c r="AB2866" s="1386"/>
      <c r="AC2866" s="1401"/>
    </row>
    <row r="2867" spans="1:29" x14ac:dyDescent="0.25">
      <c r="A2867" s="227">
        <v>1</v>
      </c>
      <c r="B2867" s="1826" t="s">
        <v>5</v>
      </c>
      <c r="C2867" s="1827"/>
      <c r="D2867" s="1826"/>
      <c r="E2867" s="371"/>
      <c r="F2867" s="2421">
        <f t="shared" si="616"/>
        <v>0</v>
      </c>
      <c r="G2867" s="2661"/>
      <c r="H2867" s="2421"/>
      <c r="I2867" s="2421"/>
      <c r="J2867" s="2421"/>
      <c r="K2867" s="2477"/>
      <c r="L2867" s="2477">
        <f>ROUND(F2867*I2867,0)</f>
        <v>0</v>
      </c>
      <c r="M2867" s="367"/>
      <c r="N2867" s="2477"/>
      <c r="O2867" s="2477"/>
      <c r="P2867" s="2477"/>
      <c r="Q2867" s="512"/>
      <c r="R2867" s="508">
        <f t="shared" si="635"/>
        <v>0</v>
      </c>
      <c r="S2867" s="512"/>
      <c r="T2867" s="1011"/>
      <c r="U2867" s="512"/>
      <c r="V2867" s="512"/>
      <c r="W2867" s="512"/>
      <c r="X2867" s="512"/>
      <c r="Y2867" s="512"/>
      <c r="Z2867" s="2478"/>
      <c r="AA2867" s="508"/>
      <c r="AB2867" s="1386"/>
      <c r="AC2867" s="1401"/>
    </row>
    <row r="2868" spans="1:29" x14ac:dyDescent="0.25">
      <c r="A2868" s="227">
        <v>1</v>
      </c>
      <c r="B2868" s="3" t="s">
        <v>24</v>
      </c>
      <c r="C2868" s="1399" t="s">
        <v>277</v>
      </c>
      <c r="D2868" s="3">
        <v>340</v>
      </c>
      <c r="E2868" s="371"/>
      <c r="F2868" s="213">
        <f t="shared" si="616"/>
        <v>0</v>
      </c>
      <c r="G2868" s="708"/>
      <c r="H2868" s="213" t="e">
        <f t="shared" ref="H2868:H2877" si="647">G2868/F2868*100</f>
        <v>#DIV/0!</v>
      </c>
      <c r="I2868" s="2422">
        <v>5.5</v>
      </c>
      <c r="J2868" s="253" t="e">
        <f t="shared" ref="J2868:J2877" si="648">M2868/G2868</f>
        <v>#DIV/0!</v>
      </c>
      <c r="K2868" s="254">
        <f t="shared" ref="K2868:K2876" si="649">ROUND(E2868*I2868,0)</f>
        <v>0</v>
      </c>
      <c r="L2868" s="254">
        <f t="shared" ref="L2868:L2876" si="650">ROUND(K2868/12*$B$4,0)</f>
        <v>0</v>
      </c>
      <c r="M2868" s="3576"/>
      <c r="N2868" s="254" t="e">
        <f t="shared" ref="N2868:N2877" si="651">M2868/L2868*100</f>
        <v>#DIV/0!</v>
      </c>
      <c r="O2868" s="254">
        <f t="shared" ref="O2868:O2876" si="652">ROUND(K2868/D2868,0)</f>
        <v>0</v>
      </c>
      <c r="P2868" s="254" t="e">
        <f t="shared" ref="P2868:P2877" si="653">M2868/$B$4*12/O2868</f>
        <v>#DIV/0!</v>
      </c>
      <c r="Q2868" s="512"/>
      <c r="R2868" s="508">
        <f t="shared" si="635"/>
        <v>0</v>
      </c>
      <c r="S2868" s="512"/>
      <c r="T2868" s="1011"/>
      <c r="U2868" s="512"/>
      <c r="V2868" s="512"/>
      <c r="W2868" s="512"/>
      <c r="X2868" s="512"/>
      <c r="Y2868" s="512"/>
      <c r="Z2868" s="1213"/>
      <c r="AA2868" s="508"/>
      <c r="AB2868" s="1386"/>
      <c r="AC2868" s="1401"/>
    </row>
    <row r="2869" spans="1:29" x14ac:dyDescent="0.25">
      <c r="A2869" s="227">
        <v>1</v>
      </c>
      <c r="B2869" s="3" t="s">
        <v>25</v>
      </c>
      <c r="C2869" s="1399" t="s">
        <v>277</v>
      </c>
      <c r="D2869" s="3">
        <v>300</v>
      </c>
      <c r="E2869" s="371"/>
      <c r="F2869" s="213">
        <f t="shared" si="616"/>
        <v>0</v>
      </c>
      <c r="G2869" s="708"/>
      <c r="H2869" s="213" t="e">
        <f t="shared" si="647"/>
        <v>#DIV/0!</v>
      </c>
      <c r="I2869" s="2422">
        <v>5.6</v>
      </c>
      <c r="J2869" s="253" t="e">
        <f t="shared" si="648"/>
        <v>#DIV/0!</v>
      </c>
      <c r="K2869" s="254">
        <f t="shared" si="649"/>
        <v>0</v>
      </c>
      <c r="L2869" s="254">
        <f t="shared" si="650"/>
        <v>0</v>
      </c>
      <c r="M2869" s="3576"/>
      <c r="N2869" s="254" t="e">
        <f t="shared" si="651"/>
        <v>#DIV/0!</v>
      </c>
      <c r="O2869" s="254">
        <f t="shared" si="652"/>
        <v>0</v>
      </c>
      <c r="P2869" s="254" t="e">
        <f t="shared" si="653"/>
        <v>#DIV/0!</v>
      </c>
      <c r="Q2869" s="512"/>
      <c r="R2869" s="508">
        <f t="shared" si="635"/>
        <v>0</v>
      </c>
      <c r="S2869" s="512"/>
      <c r="T2869" s="1011"/>
      <c r="U2869" s="512"/>
      <c r="V2869" s="512"/>
      <c r="W2869" s="512"/>
      <c r="X2869" s="512"/>
      <c r="Y2869" s="512"/>
      <c r="Z2869" s="1213"/>
      <c r="AA2869" s="508"/>
      <c r="AB2869" s="1386"/>
      <c r="AC2869" s="1401"/>
    </row>
    <row r="2870" spans="1:29" x14ac:dyDescent="0.25">
      <c r="A2870" s="227">
        <v>1</v>
      </c>
      <c r="B2870" s="3" t="s">
        <v>171</v>
      </c>
      <c r="C2870" s="1399" t="s">
        <v>277</v>
      </c>
      <c r="D2870" s="3">
        <v>270</v>
      </c>
      <c r="E2870" s="371"/>
      <c r="F2870" s="213">
        <f t="shared" si="616"/>
        <v>0</v>
      </c>
      <c r="G2870" s="708">
        <v>1</v>
      </c>
      <c r="H2870" s="213" t="e">
        <f t="shared" si="647"/>
        <v>#DIV/0!</v>
      </c>
      <c r="I2870" s="2422">
        <v>7.5</v>
      </c>
      <c r="J2870" s="253">
        <f t="shared" si="648"/>
        <v>13</v>
      </c>
      <c r="K2870" s="254">
        <f t="shared" si="649"/>
        <v>0</v>
      </c>
      <c r="L2870" s="254">
        <f t="shared" si="650"/>
        <v>0</v>
      </c>
      <c r="M2870" s="3576">
        <v>13</v>
      </c>
      <c r="N2870" s="254" t="e">
        <f t="shared" si="651"/>
        <v>#DIV/0!</v>
      </c>
      <c r="O2870" s="254">
        <f t="shared" si="652"/>
        <v>0</v>
      </c>
      <c r="P2870" s="254" t="e">
        <f t="shared" si="653"/>
        <v>#DIV/0!</v>
      </c>
      <c r="Q2870" s="512"/>
      <c r="R2870" s="508">
        <f t="shared" si="635"/>
        <v>0</v>
      </c>
      <c r="S2870" s="512"/>
      <c r="T2870" s="1011"/>
      <c r="U2870" s="512"/>
      <c r="V2870" s="512"/>
      <c r="W2870" s="512"/>
      <c r="X2870" s="512"/>
      <c r="Y2870" s="512"/>
      <c r="Z2870" s="1213"/>
      <c r="AA2870" s="508"/>
      <c r="AB2870" s="1386"/>
      <c r="AC2870" s="1401"/>
    </row>
    <row r="2871" spans="1:29" x14ac:dyDescent="0.25">
      <c r="A2871" s="227">
        <v>1</v>
      </c>
      <c r="B2871" s="3" t="s">
        <v>8</v>
      </c>
      <c r="C2871" s="1399" t="s">
        <v>277</v>
      </c>
      <c r="D2871" s="3">
        <v>340</v>
      </c>
      <c r="E2871" s="371"/>
      <c r="F2871" s="213">
        <f t="shared" si="616"/>
        <v>0</v>
      </c>
      <c r="G2871" s="708"/>
      <c r="H2871" s="213" t="e">
        <f t="shared" si="647"/>
        <v>#DIV/0!</v>
      </c>
      <c r="I2871" s="2422">
        <v>10.5</v>
      </c>
      <c r="J2871" s="253" t="e">
        <f t="shared" si="648"/>
        <v>#DIV/0!</v>
      </c>
      <c r="K2871" s="254">
        <f t="shared" si="649"/>
        <v>0</v>
      </c>
      <c r="L2871" s="254">
        <f t="shared" si="650"/>
        <v>0</v>
      </c>
      <c r="M2871" s="3576"/>
      <c r="N2871" s="254" t="e">
        <f t="shared" si="651"/>
        <v>#DIV/0!</v>
      </c>
      <c r="O2871" s="254">
        <f t="shared" si="652"/>
        <v>0</v>
      </c>
      <c r="P2871" s="254" t="e">
        <f t="shared" si="653"/>
        <v>#DIV/0!</v>
      </c>
      <c r="Q2871" s="512"/>
      <c r="R2871" s="508">
        <f t="shared" si="635"/>
        <v>0</v>
      </c>
      <c r="S2871" s="512"/>
      <c r="T2871" s="1011"/>
      <c r="U2871" s="512"/>
      <c r="V2871" s="512"/>
      <c r="W2871" s="512"/>
      <c r="X2871" s="512"/>
      <c r="Y2871" s="512"/>
      <c r="Z2871" s="1213"/>
      <c r="AA2871" s="508"/>
      <c r="AB2871" s="1386"/>
      <c r="AC2871" s="1401"/>
    </row>
    <row r="2872" spans="1:29" x14ac:dyDescent="0.25">
      <c r="A2872" s="227">
        <v>1</v>
      </c>
      <c r="B2872" s="3" t="s">
        <v>9</v>
      </c>
      <c r="C2872" s="1399" t="s">
        <v>277</v>
      </c>
      <c r="D2872" s="3">
        <v>340</v>
      </c>
      <c r="E2872" s="371"/>
      <c r="F2872" s="213">
        <f t="shared" ref="F2872:F2935" si="654">E2872/12*$B$4</f>
        <v>0</v>
      </c>
      <c r="G2872" s="708"/>
      <c r="H2872" s="213" t="e">
        <f t="shared" si="647"/>
        <v>#DIV/0!</v>
      </c>
      <c r="I2872" s="2422">
        <v>10.8</v>
      </c>
      <c r="J2872" s="253" t="e">
        <f t="shared" si="648"/>
        <v>#DIV/0!</v>
      </c>
      <c r="K2872" s="254">
        <f t="shared" si="649"/>
        <v>0</v>
      </c>
      <c r="L2872" s="254">
        <f t="shared" si="650"/>
        <v>0</v>
      </c>
      <c r="M2872" s="3576"/>
      <c r="N2872" s="254" t="e">
        <f t="shared" si="651"/>
        <v>#DIV/0!</v>
      </c>
      <c r="O2872" s="254">
        <f t="shared" si="652"/>
        <v>0</v>
      </c>
      <c r="P2872" s="254" t="e">
        <f t="shared" si="653"/>
        <v>#DIV/0!</v>
      </c>
      <c r="Q2872" s="512"/>
      <c r="R2872" s="508">
        <f t="shared" si="635"/>
        <v>0</v>
      </c>
      <c r="S2872" s="512"/>
      <c r="T2872" s="1011"/>
      <c r="U2872" s="512"/>
      <c r="V2872" s="512"/>
      <c r="W2872" s="512"/>
      <c r="X2872" s="512"/>
      <c r="Y2872" s="512"/>
      <c r="Z2872" s="1213"/>
      <c r="AA2872" s="508"/>
      <c r="AB2872" s="1386"/>
      <c r="AC2872" s="1401"/>
    </row>
    <row r="2873" spans="1:29" x14ac:dyDescent="0.25">
      <c r="A2873" s="227">
        <v>1</v>
      </c>
      <c r="B2873" s="3" t="s">
        <v>26</v>
      </c>
      <c r="C2873" s="1399" t="s">
        <v>277</v>
      </c>
      <c r="D2873" s="3">
        <v>340</v>
      </c>
      <c r="E2873" s="371"/>
      <c r="F2873" s="213">
        <f t="shared" si="654"/>
        <v>0</v>
      </c>
      <c r="G2873" s="708"/>
      <c r="H2873" s="213" t="e">
        <f t="shared" si="647"/>
        <v>#DIV/0!</v>
      </c>
      <c r="I2873" s="2422">
        <v>7.7</v>
      </c>
      <c r="J2873" s="253" t="e">
        <f t="shared" si="648"/>
        <v>#DIV/0!</v>
      </c>
      <c r="K2873" s="254">
        <f t="shared" si="649"/>
        <v>0</v>
      </c>
      <c r="L2873" s="254">
        <f t="shared" si="650"/>
        <v>0</v>
      </c>
      <c r="M2873" s="3576"/>
      <c r="N2873" s="254" t="e">
        <f t="shared" si="651"/>
        <v>#DIV/0!</v>
      </c>
      <c r="O2873" s="254">
        <f t="shared" si="652"/>
        <v>0</v>
      </c>
      <c r="P2873" s="254" t="e">
        <f t="shared" si="653"/>
        <v>#DIV/0!</v>
      </c>
      <c r="Q2873" s="512"/>
      <c r="R2873" s="508">
        <f t="shared" si="635"/>
        <v>0</v>
      </c>
      <c r="S2873" s="512"/>
      <c r="T2873" s="1011"/>
      <c r="U2873" s="512"/>
      <c r="V2873" s="512"/>
      <c r="W2873" s="512"/>
      <c r="X2873" s="512"/>
      <c r="Y2873" s="512"/>
      <c r="Z2873" s="1213"/>
      <c r="AA2873" s="508"/>
      <c r="AB2873" s="1386"/>
      <c r="AC2873" s="1401"/>
    </row>
    <row r="2874" spans="1:29" x14ac:dyDescent="0.25">
      <c r="A2874" s="227">
        <v>1</v>
      </c>
      <c r="B2874" s="3" t="s">
        <v>67</v>
      </c>
      <c r="C2874" s="1399" t="s">
        <v>277</v>
      </c>
      <c r="D2874" s="3">
        <v>320</v>
      </c>
      <c r="E2874" s="371"/>
      <c r="F2874" s="213">
        <f t="shared" si="654"/>
        <v>0</v>
      </c>
      <c r="G2874" s="708"/>
      <c r="H2874" s="213" t="e">
        <f t="shared" si="647"/>
        <v>#DIV/0!</v>
      </c>
      <c r="I2874" s="2422">
        <v>9</v>
      </c>
      <c r="J2874" s="253" t="e">
        <f t="shared" si="648"/>
        <v>#DIV/0!</v>
      </c>
      <c r="K2874" s="254">
        <f t="shared" si="649"/>
        <v>0</v>
      </c>
      <c r="L2874" s="254">
        <f t="shared" si="650"/>
        <v>0</v>
      </c>
      <c r="M2874" s="3576"/>
      <c r="N2874" s="254" t="e">
        <f t="shared" si="651"/>
        <v>#DIV/0!</v>
      </c>
      <c r="O2874" s="254">
        <f t="shared" si="652"/>
        <v>0</v>
      </c>
      <c r="P2874" s="254" t="e">
        <f t="shared" si="653"/>
        <v>#DIV/0!</v>
      </c>
      <c r="Q2874" s="512"/>
      <c r="R2874" s="508">
        <f t="shared" si="635"/>
        <v>0</v>
      </c>
      <c r="S2874" s="512"/>
      <c r="T2874" s="1011"/>
      <c r="U2874" s="512"/>
      <c r="V2874" s="512"/>
      <c r="W2874" s="512"/>
      <c r="X2874" s="512"/>
      <c r="Y2874" s="512"/>
      <c r="Z2874" s="1213"/>
      <c r="AA2874" s="508"/>
      <c r="AB2874" s="1386"/>
      <c r="AC2874" s="1401"/>
    </row>
    <row r="2875" spans="1:29" x14ac:dyDescent="0.25">
      <c r="A2875" s="227">
        <v>1</v>
      </c>
      <c r="B2875" s="3" t="s">
        <v>10</v>
      </c>
      <c r="C2875" s="1399" t="s">
        <v>277</v>
      </c>
      <c r="D2875" s="3">
        <v>340</v>
      </c>
      <c r="E2875" s="371"/>
      <c r="F2875" s="213">
        <f t="shared" si="654"/>
        <v>0</v>
      </c>
      <c r="G2875" s="708"/>
      <c r="H2875" s="213" t="e">
        <f t="shared" si="647"/>
        <v>#DIV/0!</v>
      </c>
      <c r="I2875" s="2422">
        <v>10.7</v>
      </c>
      <c r="J2875" s="253" t="e">
        <f t="shared" si="648"/>
        <v>#DIV/0!</v>
      </c>
      <c r="K2875" s="254">
        <f t="shared" si="649"/>
        <v>0</v>
      </c>
      <c r="L2875" s="254">
        <f t="shared" si="650"/>
        <v>0</v>
      </c>
      <c r="M2875" s="3576"/>
      <c r="N2875" s="254" t="e">
        <f t="shared" si="651"/>
        <v>#DIV/0!</v>
      </c>
      <c r="O2875" s="254">
        <f t="shared" si="652"/>
        <v>0</v>
      </c>
      <c r="P2875" s="254" t="e">
        <f t="shared" si="653"/>
        <v>#DIV/0!</v>
      </c>
      <c r="Q2875" s="512"/>
      <c r="R2875" s="508">
        <f t="shared" si="635"/>
        <v>0</v>
      </c>
      <c r="S2875" s="512"/>
      <c r="T2875" s="1011"/>
      <c r="U2875" s="512"/>
      <c r="V2875" s="512"/>
      <c r="W2875" s="512"/>
      <c r="X2875" s="512"/>
      <c r="Y2875" s="512"/>
      <c r="Z2875" s="1213"/>
      <c r="AA2875" s="508"/>
      <c r="AB2875" s="1386"/>
      <c r="AC2875" s="1401"/>
    </row>
    <row r="2876" spans="1:29" x14ac:dyDescent="0.25">
      <c r="A2876" s="227">
        <v>1</v>
      </c>
      <c r="B2876" s="1970" t="s">
        <v>6</v>
      </c>
      <c r="C2876" s="1399" t="s">
        <v>277</v>
      </c>
      <c r="D2876" s="1970">
        <v>340</v>
      </c>
      <c r="E2876" s="372"/>
      <c r="F2876" s="219">
        <f t="shared" si="654"/>
        <v>0</v>
      </c>
      <c r="G2876" s="3771"/>
      <c r="H2876" s="219" t="e">
        <f t="shared" si="647"/>
        <v>#DIV/0!</v>
      </c>
      <c r="I2876" s="2423">
        <v>8.5</v>
      </c>
      <c r="J2876" s="1411" t="e">
        <f t="shared" si="648"/>
        <v>#DIV/0!</v>
      </c>
      <c r="K2876" s="430">
        <f t="shared" si="649"/>
        <v>0</v>
      </c>
      <c r="L2876" s="430">
        <f t="shared" si="650"/>
        <v>0</v>
      </c>
      <c r="M2876" s="3577"/>
      <c r="N2876" s="430" t="e">
        <f t="shared" si="651"/>
        <v>#DIV/0!</v>
      </c>
      <c r="O2876" s="430">
        <f t="shared" si="652"/>
        <v>0</v>
      </c>
      <c r="P2876" s="430" t="e">
        <f t="shared" si="653"/>
        <v>#DIV/0!</v>
      </c>
      <c r="Q2876" s="513"/>
      <c r="R2876" s="1122">
        <f t="shared" si="635"/>
        <v>0</v>
      </c>
      <c r="S2876" s="513"/>
      <c r="T2876" s="1433"/>
      <c r="U2876" s="513"/>
      <c r="V2876" s="513"/>
      <c r="W2876" s="513"/>
      <c r="X2876" s="513"/>
      <c r="Y2876" s="513"/>
      <c r="Z2876" s="1407"/>
      <c r="AA2876" s="1119"/>
      <c r="AB2876" s="1386"/>
      <c r="AC2876" s="1401"/>
    </row>
    <row r="2877" spans="1:29" ht="29.25" x14ac:dyDescent="0.25">
      <c r="A2877" s="227">
        <v>1</v>
      </c>
      <c r="B2877" s="1980" t="s">
        <v>7</v>
      </c>
      <c r="C2877" s="2479"/>
      <c r="D2877" s="1980"/>
      <c r="E2877" s="378">
        <v>31</v>
      </c>
      <c r="F2877" s="1864">
        <f t="shared" si="654"/>
        <v>2.5833333333333335</v>
      </c>
      <c r="G2877" s="3824">
        <f>SUM(G2868:G2876)</f>
        <v>1</v>
      </c>
      <c r="H2877" s="1864">
        <f t="shared" si="647"/>
        <v>38.70967741935484</v>
      </c>
      <c r="I2877" s="8">
        <f>L2877/F2877</f>
        <v>0</v>
      </c>
      <c r="J2877" s="8">
        <f t="shared" si="648"/>
        <v>13</v>
      </c>
      <c r="K2877" s="1864">
        <f>SUM(K2868:K2876)</f>
        <v>0</v>
      </c>
      <c r="L2877" s="1864">
        <f>SUM(L2868:L2876)</f>
        <v>0</v>
      </c>
      <c r="M2877" s="378">
        <f>SUM(M2868:M2876)</f>
        <v>13</v>
      </c>
      <c r="N2877" s="1505" t="e">
        <f t="shared" si="651"/>
        <v>#DIV/0!</v>
      </c>
      <c r="O2877" s="1864">
        <f>SUM(O2868:O2876)</f>
        <v>0</v>
      </c>
      <c r="P2877" s="1505" t="e">
        <f t="shared" si="653"/>
        <v>#DIV/0!</v>
      </c>
      <c r="Q2877" s="510">
        <v>900</v>
      </c>
      <c r="R2877" s="1116">
        <f t="shared" si="635"/>
        <v>75</v>
      </c>
      <c r="S2877" s="510">
        <f>Y2877-X2877-U2877</f>
        <v>120.95508</v>
      </c>
      <c r="T2877" s="1015"/>
      <c r="U2877" s="510"/>
      <c r="V2877" s="510">
        <f>S2877-R2877</f>
        <v>45.955079999999995</v>
      </c>
      <c r="W2877" s="510"/>
      <c r="X2877" s="510"/>
      <c r="Y2877" s="510">
        <v>120.95508</v>
      </c>
      <c r="Z2877" s="1868"/>
      <c r="AA2877" s="1124"/>
      <c r="AB2877" s="1386"/>
      <c r="AC2877" s="1401"/>
    </row>
    <row r="2878" spans="1:29" x14ac:dyDescent="0.25">
      <c r="A2878" s="227">
        <v>1</v>
      </c>
      <c r="B2878" s="2354" t="s">
        <v>14</v>
      </c>
      <c r="C2878" s="2354"/>
      <c r="D2878" s="210"/>
      <c r="E2878" s="379"/>
      <c r="F2878" s="1818">
        <f t="shared" si="654"/>
        <v>0</v>
      </c>
      <c r="G2878" s="3818"/>
      <c r="H2878" s="1818"/>
      <c r="I2878" s="2425"/>
      <c r="J2878" s="2425"/>
      <c r="K2878" s="1818"/>
      <c r="L2878" s="1818"/>
      <c r="M2878" s="379"/>
      <c r="N2878" s="1818"/>
      <c r="O2878" s="1818"/>
      <c r="P2878" s="1818"/>
      <c r="Q2878" s="511"/>
      <c r="R2878" s="1128">
        <f t="shared" si="635"/>
        <v>0</v>
      </c>
      <c r="S2878" s="511"/>
      <c r="T2878" s="1014"/>
      <c r="U2878" s="511"/>
      <c r="V2878" s="511"/>
      <c r="W2878" s="511"/>
      <c r="X2878" s="511"/>
      <c r="Y2878" s="511"/>
      <c r="Z2878" s="1846"/>
      <c r="AA2878" s="554"/>
      <c r="AB2878" s="1386"/>
      <c r="AC2878" s="1401"/>
    </row>
    <row r="2879" spans="1:29" ht="31.5" x14ac:dyDescent="0.25">
      <c r="A2879" s="227">
        <v>1</v>
      </c>
      <c r="B2879" s="1096" t="s">
        <v>207</v>
      </c>
      <c r="C2879" s="1971"/>
      <c r="D2879" s="1988"/>
      <c r="E2879" s="408"/>
      <c r="F2879" s="726">
        <f t="shared" si="654"/>
        <v>0</v>
      </c>
      <c r="G2879" s="3775"/>
      <c r="H2879" s="726"/>
      <c r="I2879" s="1077"/>
      <c r="J2879" s="1077"/>
      <c r="K2879" s="1786"/>
      <c r="L2879" s="1786"/>
      <c r="M2879" s="371"/>
      <c r="N2879" s="1786"/>
      <c r="O2879" s="1786"/>
      <c r="P2879" s="1786"/>
      <c r="Q2879" s="512"/>
      <c r="R2879" s="1134">
        <f t="shared" si="635"/>
        <v>0</v>
      </c>
      <c r="S2879" s="512">
        <f>Y2879-X2879-U2879</f>
        <v>1.9283699999999999</v>
      </c>
      <c r="T2879" s="1011"/>
      <c r="U2879" s="512"/>
      <c r="V2879" s="512">
        <f>S2879-R2879</f>
        <v>1.9283699999999999</v>
      </c>
      <c r="W2879" s="512"/>
      <c r="X2879" s="512"/>
      <c r="Y2879" s="512">
        <v>1.9283699999999999</v>
      </c>
      <c r="Z2879" s="1180"/>
      <c r="AA2879" s="508"/>
      <c r="AB2879" s="1386"/>
      <c r="AC2879" s="1401"/>
    </row>
    <row r="2880" spans="1:29" ht="15.75" x14ac:dyDescent="0.25">
      <c r="A2880" s="227">
        <v>1</v>
      </c>
      <c r="B2880" s="766" t="s">
        <v>331</v>
      </c>
      <c r="C2880" s="1971"/>
      <c r="D2880" s="1988"/>
      <c r="E2880" s="408"/>
      <c r="F2880" s="726">
        <f t="shared" si="654"/>
        <v>0</v>
      </c>
      <c r="G2880" s="3775"/>
      <c r="H2880" s="726"/>
      <c r="I2880" s="1077"/>
      <c r="J2880" s="1077"/>
      <c r="K2880" s="1786"/>
      <c r="L2880" s="1786"/>
      <c r="M2880" s="371"/>
      <c r="N2880" s="1786"/>
      <c r="O2880" s="1786"/>
      <c r="P2880" s="1786"/>
      <c r="Q2880" s="512"/>
      <c r="R2880" s="1115">
        <f t="shared" si="635"/>
        <v>0</v>
      </c>
      <c r="S2880" s="512">
        <f>Y2880-X2880-U2880</f>
        <v>0</v>
      </c>
      <c r="T2880" s="1011"/>
      <c r="U2880" s="512"/>
      <c r="V2880" s="512">
        <f>S2880-R2880</f>
        <v>0</v>
      </c>
      <c r="W2880" s="512"/>
      <c r="X2880" s="512"/>
      <c r="Y2880" s="512"/>
      <c r="Z2880" s="1180"/>
      <c r="AA2880" s="508"/>
      <c r="AB2880" s="1386"/>
      <c r="AC2880" s="1401"/>
    </row>
    <row r="2881" spans="1:29" ht="29.25" x14ac:dyDescent="0.25">
      <c r="A2881" s="227">
        <v>1</v>
      </c>
      <c r="B2881" s="664" t="s">
        <v>295</v>
      </c>
      <c r="C2881" s="622"/>
      <c r="D2881" s="4"/>
      <c r="E2881" s="808">
        <f>E2883+E2884+E2885+E2886+E2888</f>
        <v>0</v>
      </c>
      <c r="F2881" s="323">
        <f t="shared" si="654"/>
        <v>0</v>
      </c>
      <c r="G2881" s="746">
        <f>G2883+G2884+G2885+G2886+G2888</f>
        <v>0</v>
      </c>
      <c r="H2881" s="323" t="e">
        <f>G2881/F2881*100</f>
        <v>#DIV/0!</v>
      </c>
      <c r="I2881" s="1825"/>
      <c r="J2881" s="1825"/>
      <c r="K2881" s="211"/>
      <c r="L2881" s="211"/>
      <c r="M2881" s="369"/>
      <c r="N2881" s="211"/>
      <c r="O2881" s="211"/>
      <c r="P2881" s="211"/>
      <c r="Q2881" s="512"/>
      <c r="R2881" s="508">
        <f t="shared" si="635"/>
        <v>0</v>
      </c>
      <c r="S2881" s="512"/>
      <c r="T2881" s="1011"/>
      <c r="U2881" s="512"/>
      <c r="V2881" s="512"/>
      <c r="W2881" s="512"/>
      <c r="X2881" s="512"/>
      <c r="Y2881" s="512"/>
      <c r="Z2881" s="1193"/>
      <c r="AA2881" s="508"/>
      <c r="AB2881" s="1386"/>
      <c r="AC2881" s="1401"/>
    </row>
    <row r="2882" spans="1:29" ht="30" x14ac:dyDescent="0.25">
      <c r="A2882" s="227">
        <v>1</v>
      </c>
      <c r="B2882" s="462" t="s">
        <v>205</v>
      </c>
      <c r="C2882" s="622"/>
      <c r="D2882" s="4"/>
      <c r="E2882" s="1091"/>
      <c r="F2882" s="323">
        <f t="shared" si="654"/>
        <v>0</v>
      </c>
      <c r="G2882" s="746"/>
      <c r="H2882" s="323"/>
      <c r="I2882" s="1825"/>
      <c r="J2882" s="1825"/>
      <c r="K2882" s="211"/>
      <c r="L2882" s="211"/>
      <c r="M2882" s="369"/>
      <c r="N2882" s="211"/>
      <c r="O2882" s="211"/>
      <c r="P2882" s="211"/>
      <c r="Q2882" s="512"/>
      <c r="R2882" s="508">
        <f t="shared" si="635"/>
        <v>0</v>
      </c>
      <c r="S2882" s="512"/>
      <c r="T2882" s="1011"/>
      <c r="U2882" s="512"/>
      <c r="V2882" s="512"/>
      <c r="W2882" s="512"/>
      <c r="X2882" s="512"/>
      <c r="Y2882" s="512"/>
      <c r="Z2882" s="1193"/>
      <c r="AA2882" s="508"/>
      <c r="AB2882" s="1386"/>
      <c r="AC2882" s="1401"/>
    </row>
    <row r="2883" spans="1:29" ht="30" x14ac:dyDescent="0.25">
      <c r="A2883" s="227">
        <v>1</v>
      </c>
      <c r="B2883" s="462" t="s">
        <v>206</v>
      </c>
      <c r="C2883" s="622"/>
      <c r="D2883" s="4"/>
      <c r="E2883" s="1097"/>
      <c r="F2883" s="323">
        <f t="shared" si="654"/>
        <v>0</v>
      </c>
      <c r="G2883" s="746"/>
      <c r="H2883" s="323" t="e">
        <f>G2883/F2883*100</f>
        <v>#DIV/0!</v>
      </c>
      <c r="I2883" s="1825"/>
      <c r="J2883" s="1825"/>
      <c r="K2883" s="211"/>
      <c r="L2883" s="211"/>
      <c r="M2883" s="369"/>
      <c r="N2883" s="211"/>
      <c r="O2883" s="211"/>
      <c r="P2883" s="211"/>
      <c r="Q2883" s="512"/>
      <c r="R2883" s="508">
        <f t="shared" si="635"/>
        <v>0</v>
      </c>
      <c r="S2883" s="512"/>
      <c r="T2883" s="1011"/>
      <c r="U2883" s="512"/>
      <c r="V2883" s="512"/>
      <c r="W2883" s="512"/>
      <c r="X2883" s="512"/>
      <c r="Y2883" s="512"/>
      <c r="Z2883" s="1193"/>
      <c r="AA2883" s="508"/>
      <c r="AB2883" s="1386"/>
      <c r="AC2883" s="1401"/>
    </row>
    <row r="2884" spans="1:29" ht="30" x14ac:dyDescent="0.25">
      <c r="A2884" s="227">
        <v>1</v>
      </c>
      <c r="B2884" s="665" t="s">
        <v>296</v>
      </c>
      <c r="C2884" s="622"/>
      <c r="D2884" s="4"/>
      <c r="E2884" s="926"/>
      <c r="F2884" s="323">
        <f t="shared" si="654"/>
        <v>0</v>
      </c>
      <c r="G2884" s="746"/>
      <c r="H2884" s="323" t="e">
        <f>G2884/F2884*100</f>
        <v>#DIV/0!</v>
      </c>
      <c r="I2884" s="1825"/>
      <c r="J2884" s="1825"/>
      <c r="K2884" s="211"/>
      <c r="L2884" s="211"/>
      <c r="M2884" s="369"/>
      <c r="N2884" s="211"/>
      <c r="O2884" s="211"/>
      <c r="P2884" s="211"/>
      <c r="Q2884" s="512"/>
      <c r="R2884" s="508">
        <f t="shared" si="635"/>
        <v>0</v>
      </c>
      <c r="S2884" s="512"/>
      <c r="T2884" s="1011"/>
      <c r="U2884" s="512"/>
      <c r="V2884" s="512"/>
      <c r="W2884" s="512"/>
      <c r="X2884" s="512"/>
      <c r="Y2884" s="512"/>
      <c r="Z2884" s="1193"/>
      <c r="AA2884" s="508"/>
      <c r="AB2884" s="1386"/>
      <c r="AC2884" s="1401"/>
    </row>
    <row r="2885" spans="1:29" ht="75" x14ac:dyDescent="0.25">
      <c r="A2885" s="227">
        <v>1</v>
      </c>
      <c r="B2885" s="463" t="s">
        <v>297</v>
      </c>
      <c r="C2885" s="622"/>
      <c r="D2885" s="4"/>
      <c r="E2885" s="1097"/>
      <c r="F2885" s="323">
        <f t="shared" si="654"/>
        <v>0</v>
      </c>
      <c r="G2885" s="746"/>
      <c r="H2885" s="323" t="e">
        <f>G2885/F2885*100</f>
        <v>#DIV/0!</v>
      </c>
      <c r="I2885" s="1825"/>
      <c r="J2885" s="1825"/>
      <c r="K2885" s="211"/>
      <c r="L2885" s="211"/>
      <c r="M2885" s="369"/>
      <c r="N2885" s="211"/>
      <c r="O2885" s="211"/>
      <c r="P2885" s="211"/>
      <c r="Q2885" s="512"/>
      <c r="R2885" s="508">
        <f t="shared" si="635"/>
        <v>0</v>
      </c>
      <c r="S2885" s="512"/>
      <c r="T2885" s="1011"/>
      <c r="U2885" s="512"/>
      <c r="V2885" s="512"/>
      <c r="W2885" s="512"/>
      <c r="X2885" s="512"/>
      <c r="Y2885" s="512"/>
      <c r="Z2885" s="1193"/>
      <c r="AA2885" s="508"/>
      <c r="AB2885" s="1386"/>
      <c r="AC2885" s="1401"/>
    </row>
    <row r="2886" spans="1:29" ht="60" x14ac:dyDescent="0.25">
      <c r="A2886" s="227">
        <v>1</v>
      </c>
      <c r="B2886" s="463" t="s">
        <v>311</v>
      </c>
      <c r="C2886" s="622"/>
      <c r="D2886" s="4"/>
      <c r="E2886" s="1097"/>
      <c r="F2886" s="323">
        <f t="shared" si="654"/>
        <v>0</v>
      </c>
      <c r="G2886" s="746"/>
      <c r="H2886" s="323" t="e">
        <f>G2886/F2886*100</f>
        <v>#DIV/0!</v>
      </c>
      <c r="I2886" s="1825"/>
      <c r="J2886" s="1825"/>
      <c r="K2886" s="211"/>
      <c r="L2886" s="211"/>
      <c r="M2886" s="369"/>
      <c r="N2886" s="211"/>
      <c r="O2886" s="211"/>
      <c r="P2886" s="211"/>
      <c r="Q2886" s="512"/>
      <c r="R2886" s="508">
        <f t="shared" si="635"/>
        <v>0</v>
      </c>
      <c r="S2886" s="512"/>
      <c r="T2886" s="1011"/>
      <c r="U2886" s="512"/>
      <c r="V2886" s="512"/>
      <c r="W2886" s="512"/>
      <c r="X2886" s="512"/>
      <c r="Y2886" s="512"/>
      <c r="Z2886" s="1193"/>
      <c r="AA2886" s="508"/>
      <c r="AB2886" s="1386"/>
      <c r="AC2886" s="1401"/>
    </row>
    <row r="2887" spans="1:29" s="2635" customFormat="1" ht="105" x14ac:dyDescent="0.25">
      <c r="B2887" s="463" t="s">
        <v>542</v>
      </c>
      <c r="C2887" s="622"/>
      <c r="D2887" s="4"/>
      <c r="E2887" s="1097"/>
      <c r="F2887" s="323">
        <f t="shared" si="654"/>
        <v>0</v>
      </c>
      <c r="G2887" s="746"/>
      <c r="H2887" s="323"/>
      <c r="I2887" s="1825"/>
      <c r="J2887" s="1825"/>
      <c r="K2887" s="211"/>
      <c r="L2887" s="211"/>
      <c r="M2887" s="369"/>
      <c r="N2887" s="211"/>
      <c r="O2887" s="211"/>
      <c r="P2887" s="211"/>
      <c r="Q2887" s="512"/>
      <c r="R2887" s="508">
        <f t="shared" si="635"/>
        <v>0</v>
      </c>
      <c r="S2887" s="512"/>
      <c r="T2887" s="1011"/>
      <c r="U2887" s="512"/>
      <c r="V2887" s="512"/>
      <c r="W2887" s="512"/>
      <c r="X2887" s="512"/>
      <c r="Y2887" s="512"/>
      <c r="Z2887" s="1193"/>
      <c r="AA2887" s="508"/>
      <c r="AB2887" s="1386"/>
      <c r="AC2887" s="1401"/>
    </row>
    <row r="2888" spans="1:29" ht="30" x14ac:dyDescent="0.25">
      <c r="B2888" s="463" t="s">
        <v>386</v>
      </c>
      <c r="C2888" s="622"/>
      <c r="D2888" s="4"/>
      <c r="E2888" s="1097"/>
      <c r="F2888" s="323">
        <f t="shared" si="654"/>
        <v>0</v>
      </c>
      <c r="G2888" s="746"/>
      <c r="H2888" s="323" t="e">
        <f t="shared" ref="H2888:H2896" si="655">G2888/F2888*100</f>
        <v>#DIV/0!</v>
      </c>
      <c r="I2888" s="1825"/>
      <c r="J2888" s="1825"/>
      <c r="K2888" s="211"/>
      <c r="L2888" s="211"/>
      <c r="M2888" s="369"/>
      <c r="N2888" s="211"/>
      <c r="O2888" s="211"/>
      <c r="P2888" s="211"/>
      <c r="Q2888" s="512"/>
      <c r="R2888" s="508">
        <f t="shared" si="635"/>
        <v>0</v>
      </c>
      <c r="S2888" s="512"/>
      <c r="T2888" s="1011"/>
      <c r="U2888" s="512"/>
      <c r="V2888" s="512"/>
      <c r="W2888" s="512"/>
      <c r="X2888" s="512"/>
      <c r="Y2888" s="512"/>
      <c r="Z2888" s="1193"/>
      <c r="AA2888" s="508"/>
      <c r="AB2888" s="1386"/>
      <c r="AC2888" s="1401"/>
    </row>
    <row r="2889" spans="1:29" ht="29.25" x14ac:dyDescent="0.25">
      <c r="A2889" s="227">
        <v>1</v>
      </c>
      <c r="B2889" s="433" t="s">
        <v>135</v>
      </c>
      <c r="C2889" s="622"/>
      <c r="D2889" s="4"/>
      <c r="E2889" s="926">
        <f>E2890</f>
        <v>0</v>
      </c>
      <c r="F2889" s="323">
        <f t="shared" si="654"/>
        <v>0</v>
      </c>
      <c r="G2889" s="746">
        <f>G2890</f>
        <v>1</v>
      </c>
      <c r="H2889" s="323" t="e">
        <f t="shared" si="655"/>
        <v>#DIV/0!</v>
      </c>
      <c r="I2889" s="1825"/>
      <c r="J2889" s="1825"/>
      <c r="K2889" s="211"/>
      <c r="L2889" s="211"/>
      <c r="M2889" s="369"/>
      <c r="N2889" s="211"/>
      <c r="O2889" s="211"/>
      <c r="P2889" s="211"/>
      <c r="Q2889" s="512"/>
      <c r="R2889" s="508">
        <f t="shared" si="635"/>
        <v>0</v>
      </c>
      <c r="S2889" s="512"/>
      <c r="T2889" s="1011"/>
      <c r="U2889" s="512"/>
      <c r="V2889" s="512"/>
      <c r="W2889" s="512"/>
      <c r="X2889" s="512"/>
      <c r="Y2889" s="512"/>
      <c r="Z2889" s="1193"/>
      <c r="AA2889" s="508"/>
      <c r="AB2889" s="1386"/>
      <c r="AC2889" s="1401"/>
    </row>
    <row r="2890" spans="1:29" x14ac:dyDescent="0.25">
      <c r="A2890" s="227">
        <v>1</v>
      </c>
      <c r="B2890" s="275" t="s">
        <v>240</v>
      </c>
      <c r="C2890" s="622"/>
      <c r="D2890" s="4"/>
      <c r="E2890" s="1097"/>
      <c r="F2890" s="323">
        <f t="shared" si="654"/>
        <v>0</v>
      </c>
      <c r="G2890" s="746">
        <v>1</v>
      </c>
      <c r="H2890" s="323" t="e">
        <f t="shared" si="655"/>
        <v>#DIV/0!</v>
      </c>
      <c r="I2890" s="1825"/>
      <c r="J2890" s="1825"/>
      <c r="K2890" s="211"/>
      <c r="L2890" s="211"/>
      <c r="M2890" s="369"/>
      <c r="N2890" s="211"/>
      <c r="O2890" s="211"/>
      <c r="P2890" s="211"/>
      <c r="Q2890" s="512"/>
      <c r="R2890" s="508">
        <f t="shared" si="635"/>
        <v>0</v>
      </c>
      <c r="S2890" s="512"/>
      <c r="T2890" s="1011"/>
      <c r="U2890" s="512"/>
      <c r="V2890" s="512"/>
      <c r="W2890" s="512"/>
      <c r="X2890" s="512"/>
      <c r="Y2890" s="512"/>
      <c r="Z2890" s="1193"/>
      <c r="AA2890" s="508"/>
      <c r="AB2890" s="1386"/>
      <c r="AC2890" s="1401"/>
    </row>
    <row r="2891" spans="1:29" ht="63" x14ac:dyDescent="0.25">
      <c r="A2891" s="227">
        <v>1</v>
      </c>
      <c r="B2891" s="689" t="s">
        <v>300</v>
      </c>
      <c r="C2891" s="622"/>
      <c r="D2891" s="4"/>
      <c r="E2891" s="367">
        <f>E2892+E2898</f>
        <v>0</v>
      </c>
      <c r="F2891" s="323">
        <f t="shared" si="654"/>
        <v>0</v>
      </c>
      <c r="G2891" s="746">
        <f>G2892+G2898</f>
        <v>0</v>
      </c>
      <c r="H2891" s="323" t="e">
        <f t="shared" si="655"/>
        <v>#DIV/0!</v>
      </c>
      <c r="I2891" s="1825"/>
      <c r="J2891" s="1825"/>
      <c r="K2891" s="211"/>
      <c r="L2891" s="211"/>
      <c r="M2891" s="369"/>
      <c r="N2891" s="211"/>
      <c r="O2891" s="211"/>
      <c r="P2891" s="211"/>
      <c r="Q2891" s="512"/>
      <c r="R2891" s="1115">
        <f t="shared" si="635"/>
        <v>0</v>
      </c>
      <c r="S2891" s="512">
        <f>Y2891-X2891-U2891</f>
        <v>0</v>
      </c>
      <c r="T2891" s="1011"/>
      <c r="U2891" s="512"/>
      <c r="V2891" s="512">
        <f>S2891-R2891</f>
        <v>0</v>
      </c>
      <c r="W2891" s="512"/>
      <c r="X2891" s="512"/>
      <c r="Y2891" s="512"/>
      <c r="Z2891" s="1193"/>
      <c r="AA2891" s="508"/>
      <c r="AB2891" s="1386"/>
      <c r="AC2891" s="1401"/>
    </row>
    <row r="2892" spans="1:29" ht="30" x14ac:dyDescent="0.25">
      <c r="A2892" s="227">
        <v>1</v>
      </c>
      <c r="B2892" s="665" t="s">
        <v>301</v>
      </c>
      <c r="C2892" s="622"/>
      <c r="D2892" s="4"/>
      <c r="E2892" s="367">
        <f>SUM(E2893:E2897)</f>
        <v>0</v>
      </c>
      <c r="F2892" s="323">
        <f t="shared" si="654"/>
        <v>0</v>
      </c>
      <c r="G2892" s="746">
        <f>SUM(G2893:G2897)</f>
        <v>0</v>
      </c>
      <c r="H2892" s="323" t="e">
        <f t="shared" si="655"/>
        <v>#DIV/0!</v>
      </c>
      <c r="I2892" s="1825"/>
      <c r="J2892" s="1825"/>
      <c r="K2892" s="211"/>
      <c r="L2892" s="211"/>
      <c r="M2892" s="369"/>
      <c r="N2892" s="211"/>
      <c r="O2892" s="211"/>
      <c r="P2892" s="211"/>
      <c r="Q2892" s="512"/>
      <c r="R2892" s="508">
        <f t="shared" si="635"/>
        <v>0</v>
      </c>
      <c r="S2892" s="512"/>
      <c r="T2892" s="1011"/>
      <c r="U2892" s="512"/>
      <c r="V2892" s="512"/>
      <c r="W2892" s="512"/>
      <c r="X2892" s="512"/>
      <c r="Y2892" s="512"/>
      <c r="Z2892" s="1193"/>
      <c r="AA2892" s="508"/>
      <c r="AB2892" s="1386"/>
      <c r="AC2892" s="1401"/>
    </row>
    <row r="2893" spans="1:29" ht="30" x14ac:dyDescent="0.25">
      <c r="A2893" s="227">
        <v>1</v>
      </c>
      <c r="B2893" s="463" t="s">
        <v>302</v>
      </c>
      <c r="C2893" s="622"/>
      <c r="D2893" s="4"/>
      <c r="E2893" s="367"/>
      <c r="F2893" s="323">
        <f t="shared" si="654"/>
        <v>0</v>
      </c>
      <c r="G2893" s="746"/>
      <c r="H2893" s="323" t="e">
        <f t="shared" si="655"/>
        <v>#DIV/0!</v>
      </c>
      <c r="I2893" s="1825"/>
      <c r="J2893" s="1825"/>
      <c r="K2893" s="211"/>
      <c r="L2893" s="211"/>
      <c r="M2893" s="369"/>
      <c r="N2893" s="211"/>
      <c r="O2893" s="211"/>
      <c r="P2893" s="211"/>
      <c r="Q2893" s="512"/>
      <c r="R2893" s="508">
        <f t="shared" si="635"/>
        <v>0</v>
      </c>
      <c r="S2893" s="512"/>
      <c r="T2893" s="1011"/>
      <c r="U2893" s="512"/>
      <c r="V2893" s="512"/>
      <c r="W2893" s="512"/>
      <c r="X2893" s="512"/>
      <c r="Y2893" s="512"/>
      <c r="Z2893" s="1193"/>
      <c r="AA2893" s="508"/>
      <c r="AB2893" s="1386"/>
      <c r="AC2893" s="1401"/>
    </row>
    <row r="2894" spans="1:29" ht="60" x14ac:dyDescent="0.25">
      <c r="A2894" s="227">
        <v>1</v>
      </c>
      <c r="B2894" s="463" t="s">
        <v>303</v>
      </c>
      <c r="C2894" s="622"/>
      <c r="D2894" s="4"/>
      <c r="E2894" s="367"/>
      <c r="F2894" s="323">
        <f t="shared" si="654"/>
        <v>0</v>
      </c>
      <c r="G2894" s="746"/>
      <c r="H2894" s="323" t="e">
        <f t="shared" si="655"/>
        <v>#DIV/0!</v>
      </c>
      <c r="I2894" s="1825"/>
      <c r="J2894" s="1825"/>
      <c r="K2894" s="211"/>
      <c r="L2894" s="211"/>
      <c r="M2894" s="369"/>
      <c r="N2894" s="211"/>
      <c r="O2894" s="211"/>
      <c r="P2894" s="211"/>
      <c r="Q2894" s="512"/>
      <c r="R2894" s="508">
        <f t="shared" si="635"/>
        <v>0</v>
      </c>
      <c r="S2894" s="512"/>
      <c r="T2894" s="1011"/>
      <c r="U2894" s="512"/>
      <c r="V2894" s="512"/>
      <c r="W2894" s="512"/>
      <c r="X2894" s="512"/>
      <c r="Y2894" s="512"/>
      <c r="Z2894" s="1193"/>
      <c r="AA2894" s="508"/>
      <c r="AB2894" s="1386"/>
      <c r="AC2894" s="1401"/>
    </row>
    <row r="2895" spans="1:29" ht="45" x14ac:dyDescent="0.25">
      <c r="A2895" s="227">
        <v>1</v>
      </c>
      <c r="B2895" s="463" t="s">
        <v>304</v>
      </c>
      <c r="C2895" s="622"/>
      <c r="D2895" s="4"/>
      <c r="E2895" s="367"/>
      <c r="F2895" s="323">
        <f t="shared" si="654"/>
        <v>0</v>
      </c>
      <c r="G2895" s="746"/>
      <c r="H2895" s="323" t="e">
        <f t="shared" si="655"/>
        <v>#DIV/0!</v>
      </c>
      <c r="I2895" s="1825"/>
      <c r="J2895" s="1825"/>
      <c r="K2895" s="211"/>
      <c r="L2895" s="211"/>
      <c r="M2895" s="369"/>
      <c r="N2895" s="211"/>
      <c r="O2895" s="211"/>
      <c r="P2895" s="211"/>
      <c r="Q2895" s="512"/>
      <c r="R2895" s="508">
        <f t="shared" si="635"/>
        <v>0</v>
      </c>
      <c r="S2895" s="512"/>
      <c r="T2895" s="1011"/>
      <c r="U2895" s="512"/>
      <c r="V2895" s="512"/>
      <c r="W2895" s="512"/>
      <c r="X2895" s="512"/>
      <c r="Y2895" s="512"/>
      <c r="Z2895" s="1193"/>
      <c r="AA2895" s="508"/>
      <c r="AB2895" s="1386"/>
      <c r="AC2895" s="1401"/>
    </row>
    <row r="2896" spans="1:29" ht="30" x14ac:dyDescent="0.25">
      <c r="A2896" s="227">
        <v>1</v>
      </c>
      <c r="B2896" s="463" t="s">
        <v>305</v>
      </c>
      <c r="C2896" s="622"/>
      <c r="D2896" s="4"/>
      <c r="E2896" s="367"/>
      <c r="F2896" s="323">
        <f t="shared" si="654"/>
        <v>0</v>
      </c>
      <c r="G2896" s="746"/>
      <c r="H2896" s="323" t="e">
        <f t="shared" si="655"/>
        <v>#DIV/0!</v>
      </c>
      <c r="I2896" s="1825"/>
      <c r="J2896" s="1825"/>
      <c r="K2896" s="211"/>
      <c r="L2896" s="211"/>
      <c r="M2896" s="369"/>
      <c r="N2896" s="211"/>
      <c r="O2896" s="211"/>
      <c r="P2896" s="211"/>
      <c r="Q2896" s="512"/>
      <c r="R2896" s="508">
        <f t="shared" si="635"/>
        <v>0</v>
      </c>
      <c r="S2896" s="512"/>
      <c r="T2896" s="1011"/>
      <c r="U2896" s="512"/>
      <c r="V2896" s="512"/>
      <c r="W2896" s="512"/>
      <c r="X2896" s="512"/>
      <c r="Y2896" s="512"/>
      <c r="Z2896" s="1193"/>
      <c r="AA2896" s="508"/>
      <c r="AB2896" s="1386"/>
      <c r="AC2896" s="1401"/>
    </row>
    <row r="2897" spans="1:29" ht="60" x14ac:dyDescent="0.25">
      <c r="A2897" s="227">
        <v>1</v>
      </c>
      <c r="B2897" s="463" t="s">
        <v>317</v>
      </c>
      <c r="C2897" s="622"/>
      <c r="D2897" s="4"/>
      <c r="E2897" s="367"/>
      <c r="F2897" s="323">
        <f t="shared" si="654"/>
        <v>0</v>
      </c>
      <c r="G2897" s="746"/>
      <c r="H2897" s="323"/>
      <c r="I2897" s="1825"/>
      <c r="J2897" s="1825"/>
      <c r="K2897" s="211"/>
      <c r="L2897" s="211"/>
      <c r="M2897" s="369"/>
      <c r="N2897" s="211"/>
      <c r="O2897" s="211"/>
      <c r="P2897" s="211"/>
      <c r="Q2897" s="512"/>
      <c r="R2897" s="508">
        <f t="shared" si="635"/>
        <v>0</v>
      </c>
      <c r="S2897" s="512"/>
      <c r="T2897" s="1011"/>
      <c r="U2897" s="512"/>
      <c r="V2897" s="512"/>
      <c r="W2897" s="512"/>
      <c r="X2897" s="512"/>
      <c r="Y2897" s="512"/>
      <c r="Z2897" s="1193"/>
      <c r="AA2897" s="508"/>
      <c r="AB2897" s="1386"/>
      <c r="AC2897" s="1401"/>
    </row>
    <row r="2898" spans="1:29" ht="60" x14ac:dyDescent="0.25">
      <c r="A2898" s="227">
        <v>1</v>
      </c>
      <c r="B2898" s="665" t="s">
        <v>306</v>
      </c>
      <c r="C2898" s="622"/>
      <c r="D2898" s="4"/>
      <c r="E2898" s="367">
        <f>SUM(E2899:E2903)</f>
        <v>0</v>
      </c>
      <c r="F2898" s="323">
        <f t="shared" si="654"/>
        <v>0</v>
      </c>
      <c r="G2898" s="746">
        <f>G2899+G2900+G2902+G2903</f>
        <v>0</v>
      </c>
      <c r="H2898" s="323" t="e">
        <f>G2898/F2898*100</f>
        <v>#DIV/0!</v>
      </c>
      <c r="I2898" s="1825"/>
      <c r="J2898" s="1825"/>
      <c r="K2898" s="211"/>
      <c r="L2898" s="211"/>
      <c r="M2898" s="369"/>
      <c r="N2898" s="211"/>
      <c r="O2898" s="211"/>
      <c r="P2898" s="211"/>
      <c r="Q2898" s="512"/>
      <c r="R2898" s="508">
        <f t="shared" si="635"/>
        <v>0</v>
      </c>
      <c r="S2898" s="512"/>
      <c r="T2898" s="1011"/>
      <c r="U2898" s="512"/>
      <c r="V2898" s="512"/>
      <c r="W2898" s="512"/>
      <c r="X2898" s="512"/>
      <c r="Y2898" s="512"/>
      <c r="Z2898" s="1193"/>
      <c r="AA2898" s="508"/>
      <c r="AB2898" s="1386"/>
      <c r="AC2898" s="1401"/>
    </row>
    <row r="2899" spans="1:29" ht="45" x14ac:dyDescent="0.25">
      <c r="A2899" s="227">
        <v>1</v>
      </c>
      <c r="B2899" s="463" t="s">
        <v>307</v>
      </c>
      <c r="C2899" s="622"/>
      <c r="D2899" s="4"/>
      <c r="E2899" s="367"/>
      <c r="F2899" s="323">
        <f t="shared" si="654"/>
        <v>0</v>
      </c>
      <c r="G2899" s="746"/>
      <c r="H2899" s="323" t="e">
        <f>G2899/F2899*100</f>
        <v>#DIV/0!</v>
      </c>
      <c r="I2899" s="1825"/>
      <c r="J2899" s="1825"/>
      <c r="K2899" s="211"/>
      <c r="L2899" s="211"/>
      <c r="M2899" s="369"/>
      <c r="N2899" s="211"/>
      <c r="O2899" s="211"/>
      <c r="P2899" s="211"/>
      <c r="Q2899" s="512"/>
      <c r="R2899" s="508">
        <f t="shared" si="635"/>
        <v>0</v>
      </c>
      <c r="S2899" s="512"/>
      <c r="T2899" s="1011"/>
      <c r="U2899" s="512"/>
      <c r="V2899" s="512"/>
      <c r="W2899" s="512"/>
      <c r="X2899" s="512"/>
      <c r="Y2899" s="512"/>
      <c r="Z2899" s="1193"/>
      <c r="AA2899" s="508"/>
      <c r="AB2899" s="1386"/>
      <c r="AC2899" s="1401"/>
    </row>
    <row r="2900" spans="1:29" ht="60" x14ac:dyDescent="0.25">
      <c r="A2900" s="227">
        <v>1</v>
      </c>
      <c r="B2900" s="463" t="s">
        <v>318</v>
      </c>
      <c r="C2900" s="622"/>
      <c r="D2900" s="4"/>
      <c r="E2900" s="367"/>
      <c r="F2900" s="323">
        <f t="shared" si="654"/>
        <v>0</v>
      </c>
      <c r="G2900" s="746"/>
      <c r="H2900" s="323" t="e">
        <f>G2900/F2900*100</f>
        <v>#DIV/0!</v>
      </c>
      <c r="I2900" s="1825"/>
      <c r="J2900" s="1825"/>
      <c r="K2900" s="211"/>
      <c r="L2900" s="211"/>
      <c r="M2900" s="369"/>
      <c r="N2900" s="211"/>
      <c r="O2900" s="211"/>
      <c r="P2900" s="211"/>
      <c r="Q2900" s="512"/>
      <c r="R2900" s="508">
        <f t="shared" si="635"/>
        <v>0</v>
      </c>
      <c r="S2900" s="512"/>
      <c r="T2900" s="1011"/>
      <c r="U2900" s="512"/>
      <c r="V2900" s="512"/>
      <c r="W2900" s="512"/>
      <c r="X2900" s="512"/>
      <c r="Y2900" s="512"/>
      <c r="Z2900" s="1193"/>
      <c r="AA2900" s="508"/>
      <c r="AB2900" s="1386"/>
      <c r="AC2900" s="1401"/>
    </row>
    <row r="2901" spans="1:29" ht="30" x14ac:dyDescent="0.25">
      <c r="A2901" s="227">
        <v>1</v>
      </c>
      <c r="B2901" s="463" t="s">
        <v>338</v>
      </c>
      <c r="C2901" s="622"/>
      <c r="D2901" s="4"/>
      <c r="E2901" s="367"/>
      <c r="F2901" s="323">
        <f t="shared" si="654"/>
        <v>0</v>
      </c>
      <c r="G2901" s="746"/>
      <c r="H2901" s="323"/>
      <c r="I2901" s="1825"/>
      <c r="J2901" s="1825"/>
      <c r="K2901" s="211"/>
      <c r="L2901" s="211"/>
      <c r="M2901" s="369"/>
      <c r="N2901" s="211"/>
      <c r="O2901" s="211"/>
      <c r="P2901" s="211"/>
      <c r="Q2901" s="512"/>
      <c r="R2901" s="508">
        <f t="shared" si="635"/>
        <v>0</v>
      </c>
      <c r="S2901" s="512"/>
      <c r="T2901" s="1011"/>
      <c r="U2901" s="512"/>
      <c r="V2901" s="512"/>
      <c r="W2901" s="512"/>
      <c r="X2901" s="512"/>
      <c r="Y2901" s="512"/>
      <c r="Z2901" s="1193"/>
      <c r="AA2901" s="508"/>
      <c r="AB2901" s="1386"/>
      <c r="AC2901" s="1401"/>
    </row>
    <row r="2902" spans="1:29" ht="75" x14ac:dyDescent="0.25">
      <c r="A2902" s="227">
        <v>1</v>
      </c>
      <c r="B2902" s="463" t="s">
        <v>308</v>
      </c>
      <c r="C2902" s="622"/>
      <c r="D2902" s="4"/>
      <c r="E2902" s="367"/>
      <c r="F2902" s="323">
        <f t="shared" si="654"/>
        <v>0</v>
      </c>
      <c r="G2902" s="746"/>
      <c r="H2902" s="323" t="e">
        <f>G2902/F2902*100</f>
        <v>#DIV/0!</v>
      </c>
      <c r="I2902" s="1825"/>
      <c r="J2902" s="1825"/>
      <c r="K2902" s="211"/>
      <c r="L2902" s="211"/>
      <c r="M2902" s="369"/>
      <c r="N2902" s="211"/>
      <c r="O2902" s="211"/>
      <c r="P2902" s="211"/>
      <c r="Q2902" s="512"/>
      <c r="R2902" s="508">
        <f t="shared" si="635"/>
        <v>0</v>
      </c>
      <c r="S2902" s="512"/>
      <c r="T2902" s="1011"/>
      <c r="U2902" s="512"/>
      <c r="V2902" s="512"/>
      <c r="W2902" s="512"/>
      <c r="X2902" s="512"/>
      <c r="Y2902" s="512"/>
      <c r="Z2902" s="1193"/>
      <c r="AA2902" s="508"/>
      <c r="AB2902" s="1386"/>
      <c r="AC2902" s="1401"/>
    </row>
    <row r="2903" spans="1:29" ht="60" x14ac:dyDescent="0.25">
      <c r="A2903" s="227">
        <v>1</v>
      </c>
      <c r="B2903" s="463" t="s">
        <v>309</v>
      </c>
      <c r="C2903" s="622"/>
      <c r="D2903" s="4"/>
      <c r="E2903" s="367"/>
      <c r="F2903" s="323">
        <f t="shared" si="654"/>
        <v>0</v>
      </c>
      <c r="G2903" s="746"/>
      <c r="H2903" s="323" t="e">
        <f>G2903/F2903*100</f>
        <v>#DIV/0!</v>
      </c>
      <c r="I2903" s="1825"/>
      <c r="J2903" s="1825"/>
      <c r="K2903" s="211"/>
      <c r="L2903" s="211"/>
      <c r="M2903" s="369"/>
      <c r="N2903" s="211"/>
      <c r="O2903" s="211"/>
      <c r="P2903" s="211"/>
      <c r="Q2903" s="512"/>
      <c r="R2903" s="508">
        <f t="shared" si="635"/>
        <v>0</v>
      </c>
      <c r="S2903" s="512"/>
      <c r="T2903" s="1011"/>
      <c r="U2903" s="512"/>
      <c r="V2903" s="512"/>
      <c r="W2903" s="512"/>
      <c r="X2903" s="512"/>
      <c r="Y2903" s="512"/>
      <c r="Z2903" s="1193"/>
      <c r="AA2903" s="508"/>
      <c r="AB2903" s="1386"/>
      <c r="AC2903" s="1401"/>
    </row>
    <row r="2904" spans="1:29" ht="72" x14ac:dyDescent="0.25">
      <c r="B2904" s="723" t="s">
        <v>389</v>
      </c>
      <c r="C2904" s="622"/>
      <c r="D2904" s="4"/>
      <c r="E2904" s="367"/>
      <c r="F2904" s="323">
        <f t="shared" si="654"/>
        <v>0</v>
      </c>
      <c r="G2904" s="746"/>
      <c r="H2904" s="323" t="e">
        <f>G2904/F2904*100</f>
        <v>#DIV/0!</v>
      </c>
      <c r="I2904" s="1825"/>
      <c r="J2904" s="1825"/>
      <c r="K2904" s="211"/>
      <c r="L2904" s="211"/>
      <c r="M2904" s="369"/>
      <c r="N2904" s="211"/>
      <c r="O2904" s="211"/>
      <c r="P2904" s="211"/>
      <c r="Q2904" s="512"/>
      <c r="R2904" s="508">
        <f t="shared" si="635"/>
        <v>0</v>
      </c>
      <c r="S2904" s="512"/>
      <c r="T2904" s="1011"/>
      <c r="U2904" s="512"/>
      <c r="V2904" s="512"/>
      <c r="W2904" s="512"/>
      <c r="X2904" s="512"/>
      <c r="Y2904" s="512"/>
      <c r="Z2904" s="1193"/>
      <c r="AA2904" s="508"/>
      <c r="AB2904" s="1386"/>
      <c r="AC2904" s="1401"/>
    </row>
    <row r="2905" spans="1:29" x14ac:dyDescent="0.25">
      <c r="B2905" s="736" t="s">
        <v>207</v>
      </c>
      <c r="C2905" s="622"/>
      <c r="D2905" s="4"/>
      <c r="E2905" s="367"/>
      <c r="F2905" s="323">
        <f t="shared" si="654"/>
        <v>0</v>
      </c>
      <c r="G2905" s="746"/>
      <c r="H2905" s="323"/>
      <c r="I2905" s="1825"/>
      <c r="J2905" s="1825"/>
      <c r="K2905" s="211"/>
      <c r="L2905" s="211"/>
      <c r="M2905" s="369"/>
      <c r="N2905" s="211"/>
      <c r="O2905" s="211"/>
      <c r="P2905" s="211"/>
      <c r="Q2905" s="512"/>
      <c r="R2905" s="508">
        <f t="shared" si="635"/>
        <v>0</v>
      </c>
      <c r="S2905" s="512">
        <f>Y2905-X2905-U2905</f>
        <v>4.1124900000000002</v>
      </c>
      <c r="T2905" s="1011"/>
      <c r="U2905" s="512"/>
      <c r="V2905" s="512">
        <f>S2905-R2905</f>
        <v>4.1124900000000002</v>
      </c>
      <c r="W2905" s="512"/>
      <c r="X2905" s="512"/>
      <c r="Y2905" s="512">
        <v>4.1124900000000002</v>
      </c>
      <c r="Z2905" s="1193"/>
      <c r="AA2905" s="508"/>
      <c r="AB2905" s="1386"/>
      <c r="AC2905" s="1401"/>
    </row>
    <row r="2906" spans="1:29" ht="29.25" x14ac:dyDescent="0.25">
      <c r="A2906" s="227">
        <v>1</v>
      </c>
      <c r="B2906" s="723" t="s">
        <v>365</v>
      </c>
      <c r="C2906" s="622"/>
      <c r="D2906" s="4"/>
      <c r="E2906" s="367">
        <f>E2908+E2914+E2915</f>
        <v>0</v>
      </c>
      <c r="F2906" s="323">
        <f t="shared" si="654"/>
        <v>0</v>
      </c>
      <c r="G2906" s="746">
        <f>G2908+G2914+G2915+G2917</f>
        <v>1</v>
      </c>
      <c r="H2906" s="323" t="e">
        <f>G2906/F2906*100</f>
        <v>#DIV/0!</v>
      </c>
      <c r="I2906" s="1825"/>
      <c r="J2906" s="1825"/>
      <c r="K2906" s="211"/>
      <c r="L2906" s="211"/>
      <c r="M2906" s="369"/>
      <c r="N2906" s="211"/>
      <c r="O2906" s="211"/>
      <c r="P2906" s="211"/>
      <c r="Q2906" s="512"/>
      <c r="R2906" s="508">
        <f t="shared" si="635"/>
        <v>0</v>
      </c>
      <c r="S2906" s="512"/>
      <c r="T2906" s="1011"/>
      <c r="U2906" s="512"/>
      <c r="V2906" s="512"/>
      <c r="W2906" s="512"/>
      <c r="X2906" s="512"/>
      <c r="Y2906" s="512"/>
      <c r="Z2906" s="1193"/>
      <c r="AA2906" s="508"/>
      <c r="AB2906" s="1386"/>
      <c r="AC2906" s="1401"/>
    </row>
    <row r="2907" spans="1:29" x14ac:dyDescent="0.25">
      <c r="A2907" s="227">
        <v>1</v>
      </c>
      <c r="B2907" s="4" t="s">
        <v>353</v>
      </c>
      <c r="C2907" s="622"/>
      <c r="D2907" s="4"/>
      <c r="E2907" s="367"/>
      <c r="F2907" s="323">
        <f t="shared" si="654"/>
        <v>0</v>
      </c>
      <c r="G2907" s="746"/>
      <c r="H2907" s="323"/>
      <c r="I2907" s="1825"/>
      <c r="J2907" s="1825"/>
      <c r="K2907" s="211"/>
      <c r="L2907" s="211"/>
      <c r="M2907" s="369"/>
      <c r="N2907" s="211"/>
      <c r="O2907" s="211"/>
      <c r="P2907" s="211"/>
      <c r="Q2907" s="512"/>
      <c r="R2907" s="508">
        <f t="shared" si="635"/>
        <v>0</v>
      </c>
      <c r="S2907" s="512"/>
      <c r="T2907" s="1011"/>
      <c r="U2907" s="512"/>
      <c r="V2907" s="512"/>
      <c r="W2907" s="512"/>
      <c r="X2907" s="512"/>
      <c r="Y2907" s="512"/>
      <c r="Z2907" s="1193"/>
      <c r="AA2907" s="508"/>
      <c r="AB2907" s="1386"/>
      <c r="AC2907" s="1401"/>
    </row>
    <row r="2908" spans="1:29" ht="30" x14ac:dyDescent="0.25">
      <c r="A2908" s="227">
        <v>1</v>
      </c>
      <c r="B2908" s="737" t="s">
        <v>354</v>
      </c>
      <c r="C2908" s="622"/>
      <c r="D2908" s="4"/>
      <c r="E2908" s="367">
        <f>E2911+E2909+E2910/4</f>
        <v>0</v>
      </c>
      <c r="F2908" s="323">
        <f t="shared" si="654"/>
        <v>0</v>
      </c>
      <c r="G2908" s="746">
        <f>G2911+G2909+G2910/4</f>
        <v>0</v>
      </c>
      <c r="H2908" s="323" t="e">
        <f>G2908/F2908*100</f>
        <v>#DIV/0!</v>
      </c>
      <c r="I2908" s="1825"/>
      <c r="J2908" s="1825"/>
      <c r="K2908" s="211"/>
      <c r="L2908" s="211"/>
      <c r="M2908" s="369"/>
      <c r="N2908" s="211"/>
      <c r="O2908" s="211"/>
      <c r="P2908" s="211"/>
      <c r="Q2908" s="512"/>
      <c r="R2908" s="508">
        <f t="shared" si="635"/>
        <v>0</v>
      </c>
      <c r="S2908" s="512"/>
      <c r="T2908" s="1011"/>
      <c r="U2908" s="512"/>
      <c r="V2908" s="512"/>
      <c r="W2908" s="512"/>
      <c r="X2908" s="512"/>
      <c r="Y2908" s="512"/>
      <c r="Z2908" s="1193"/>
      <c r="AA2908" s="508"/>
      <c r="AB2908" s="1386"/>
      <c r="AC2908" s="1401"/>
    </row>
    <row r="2909" spans="1:29" x14ac:dyDescent="0.25">
      <c r="A2909" s="227">
        <v>1</v>
      </c>
      <c r="B2909" s="4" t="s">
        <v>355</v>
      </c>
      <c r="C2909" s="622"/>
      <c r="D2909" s="4"/>
      <c r="E2909" s="367"/>
      <c r="F2909" s="323">
        <f t="shared" si="654"/>
        <v>0</v>
      </c>
      <c r="G2909" s="746"/>
      <c r="H2909" s="323"/>
      <c r="I2909" s="1825"/>
      <c r="J2909" s="1825"/>
      <c r="K2909" s="211"/>
      <c r="L2909" s="211"/>
      <c r="M2909" s="369"/>
      <c r="N2909" s="211"/>
      <c r="O2909" s="211"/>
      <c r="P2909" s="211"/>
      <c r="Q2909" s="512"/>
      <c r="R2909" s="508">
        <f t="shared" si="635"/>
        <v>0</v>
      </c>
      <c r="S2909" s="512"/>
      <c r="T2909" s="1011"/>
      <c r="U2909" s="512"/>
      <c r="V2909" s="512"/>
      <c r="W2909" s="512"/>
      <c r="X2909" s="512"/>
      <c r="Y2909" s="512"/>
      <c r="Z2909" s="1193"/>
      <c r="AA2909" s="508"/>
      <c r="AB2909" s="1386"/>
      <c r="AC2909" s="1401"/>
    </row>
    <row r="2910" spans="1:29" ht="30" x14ac:dyDescent="0.25">
      <c r="A2910" s="227">
        <v>1</v>
      </c>
      <c r="B2910" s="4" t="s">
        <v>380</v>
      </c>
      <c r="C2910" s="622"/>
      <c r="D2910" s="4"/>
      <c r="E2910" s="367"/>
      <c r="F2910" s="323">
        <f t="shared" si="654"/>
        <v>0</v>
      </c>
      <c r="G2910" s="746"/>
      <c r="H2910" s="323" t="e">
        <f>G2910/F2910*100</f>
        <v>#DIV/0!</v>
      </c>
      <c r="I2910" s="1825"/>
      <c r="J2910" s="1825"/>
      <c r="K2910" s="211"/>
      <c r="L2910" s="211"/>
      <c r="M2910" s="369"/>
      <c r="N2910" s="211"/>
      <c r="O2910" s="211"/>
      <c r="P2910" s="211"/>
      <c r="Q2910" s="512"/>
      <c r="R2910" s="508">
        <f t="shared" si="635"/>
        <v>0</v>
      </c>
      <c r="S2910" s="512"/>
      <c r="T2910" s="1011"/>
      <c r="U2910" s="512"/>
      <c r="V2910" s="512"/>
      <c r="W2910" s="512"/>
      <c r="X2910" s="512"/>
      <c r="Y2910" s="512"/>
      <c r="Z2910" s="1193"/>
      <c r="AA2910" s="508"/>
      <c r="AB2910" s="1386"/>
      <c r="AC2910" s="1401"/>
    </row>
    <row r="2911" spans="1:29" ht="60" x14ac:dyDescent="0.25">
      <c r="A2911" s="227">
        <v>1</v>
      </c>
      <c r="B2911" s="4" t="s">
        <v>356</v>
      </c>
      <c r="C2911" s="622"/>
      <c r="D2911" s="4"/>
      <c r="E2911" s="367"/>
      <c r="F2911" s="213">
        <f t="shared" si="654"/>
        <v>0</v>
      </c>
      <c r="G2911" s="746"/>
      <c r="H2911" s="323"/>
      <c r="I2911" s="1825"/>
      <c r="J2911" s="1825"/>
      <c r="K2911" s="211"/>
      <c r="L2911" s="211"/>
      <c r="M2911" s="369"/>
      <c r="N2911" s="211"/>
      <c r="O2911" s="211"/>
      <c r="P2911" s="211"/>
      <c r="Q2911" s="512"/>
      <c r="R2911" s="508">
        <f t="shared" si="635"/>
        <v>0</v>
      </c>
      <c r="S2911" s="512"/>
      <c r="T2911" s="1011"/>
      <c r="U2911" s="512"/>
      <c r="V2911" s="512"/>
      <c r="W2911" s="512"/>
      <c r="X2911" s="512"/>
      <c r="Y2911" s="512"/>
      <c r="Z2911" s="1193"/>
      <c r="AA2911" s="508"/>
      <c r="AB2911" s="1386"/>
      <c r="AC2911" s="1401"/>
    </row>
    <row r="2912" spans="1:29" ht="75" x14ac:dyDescent="0.25">
      <c r="A2912" s="227">
        <v>1</v>
      </c>
      <c r="B2912" s="4" t="s">
        <v>357</v>
      </c>
      <c r="C2912" s="622"/>
      <c r="D2912" s="4"/>
      <c r="E2912" s="367"/>
      <c r="F2912" s="213">
        <f t="shared" si="654"/>
        <v>0</v>
      </c>
      <c r="G2912" s="746"/>
      <c r="H2912" s="323"/>
      <c r="I2912" s="1825"/>
      <c r="J2912" s="1825"/>
      <c r="K2912" s="211"/>
      <c r="L2912" s="211"/>
      <c r="M2912" s="369"/>
      <c r="N2912" s="211"/>
      <c r="O2912" s="211"/>
      <c r="P2912" s="211"/>
      <c r="Q2912" s="512"/>
      <c r="R2912" s="508">
        <f t="shared" si="635"/>
        <v>0</v>
      </c>
      <c r="S2912" s="512"/>
      <c r="T2912" s="1011"/>
      <c r="U2912" s="512"/>
      <c r="V2912" s="512"/>
      <c r="W2912" s="512"/>
      <c r="X2912" s="512"/>
      <c r="Y2912" s="512"/>
      <c r="Z2912" s="1193"/>
      <c r="AA2912" s="508"/>
      <c r="AB2912" s="1386"/>
      <c r="AC2912" s="1401"/>
    </row>
    <row r="2913" spans="1:29" ht="45" x14ac:dyDescent="0.25">
      <c r="A2913" s="227">
        <v>1</v>
      </c>
      <c r="B2913" s="738" t="s">
        <v>358</v>
      </c>
      <c r="C2913" s="622"/>
      <c r="D2913" s="4"/>
      <c r="E2913" s="367"/>
      <c r="F2913" s="213">
        <f t="shared" si="654"/>
        <v>0</v>
      </c>
      <c r="G2913" s="746"/>
      <c r="H2913" s="323"/>
      <c r="I2913" s="1825"/>
      <c r="J2913" s="1825"/>
      <c r="K2913" s="211"/>
      <c r="L2913" s="211"/>
      <c r="M2913" s="369"/>
      <c r="N2913" s="211"/>
      <c r="O2913" s="211"/>
      <c r="P2913" s="211"/>
      <c r="Q2913" s="512"/>
      <c r="R2913" s="508">
        <f t="shared" si="635"/>
        <v>0</v>
      </c>
      <c r="S2913" s="512"/>
      <c r="T2913" s="1011"/>
      <c r="U2913" s="512"/>
      <c r="V2913" s="512"/>
      <c r="W2913" s="512"/>
      <c r="X2913" s="512"/>
      <c r="Y2913" s="512"/>
      <c r="Z2913" s="1193"/>
      <c r="AA2913" s="508"/>
      <c r="AB2913" s="1386"/>
      <c r="AC2913" s="1401"/>
    </row>
    <row r="2914" spans="1:29" ht="105" x14ac:dyDescent="0.25">
      <c r="B2914" s="738" t="s">
        <v>543</v>
      </c>
      <c r="C2914" s="622"/>
      <c r="D2914" s="4"/>
      <c r="E2914" s="367"/>
      <c r="F2914" s="213">
        <f t="shared" si="654"/>
        <v>0</v>
      </c>
      <c r="G2914" s="746">
        <v>1</v>
      </c>
      <c r="H2914" s="323" t="e">
        <f>G2914/F2914*100</f>
        <v>#DIV/0!</v>
      </c>
      <c r="I2914" s="1825"/>
      <c r="J2914" s="1825"/>
      <c r="K2914" s="211"/>
      <c r="L2914" s="211"/>
      <c r="M2914" s="369"/>
      <c r="N2914" s="211"/>
      <c r="O2914" s="211"/>
      <c r="P2914" s="211"/>
      <c r="Q2914" s="512"/>
      <c r="R2914" s="508">
        <f t="shared" si="635"/>
        <v>0</v>
      </c>
      <c r="S2914" s="512"/>
      <c r="T2914" s="1011"/>
      <c r="U2914" s="512"/>
      <c r="V2914" s="512"/>
      <c r="W2914" s="512"/>
      <c r="X2914" s="512"/>
      <c r="Y2914" s="512"/>
      <c r="Z2914" s="1193"/>
      <c r="AA2914" s="508"/>
      <c r="AB2914" s="1386"/>
      <c r="AC2914" s="1401"/>
    </row>
    <row r="2915" spans="1:29" ht="42.75" x14ac:dyDescent="0.25">
      <c r="B2915" s="1344" t="s">
        <v>515</v>
      </c>
      <c r="C2915" s="622"/>
      <c r="D2915" s="4"/>
      <c r="E2915" s="367">
        <f>E2916</f>
        <v>0</v>
      </c>
      <c r="F2915" s="213">
        <f t="shared" si="654"/>
        <v>0</v>
      </c>
      <c r="G2915" s="746">
        <f>G2916</f>
        <v>0</v>
      </c>
      <c r="H2915" s="323" t="e">
        <f>G2915/F2915*100</f>
        <v>#DIV/0!</v>
      </c>
      <c r="I2915" s="1825"/>
      <c r="J2915" s="1825"/>
      <c r="K2915" s="211"/>
      <c r="L2915" s="211"/>
      <c r="M2915" s="369"/>
      <c r="N2915" s="211"/>
      <c r="O2915" s="211"/>
      <c r="P2915" s="211"/>
      <c r="Q2915" s="512"/>
      <c r="R2915" s="508">
        <f t="shared" si="635"/>
        <v>0</v>
      </c>
      <c r="S2915" s="512">
        <f>Y2915-X2915-U2915</f>
        <v>0</v>
      </c>
      <c r="T2915" s="1011"/>
      <c r="U2915" s="512"/>
      <c r="V2915" s="512">
        <f>S2915-R2915</f>
        <v>0</v>
      </c>
      <c r="W2915" s="512"/>
      <c r="X2915" s="512"/>
      <c r="Y2915" s="512"/>
      <c r="Z2915" s="1193"/>
      <c r="AA2915" s="508"/>
      <c r="AB2915" s="1386"/>
      <c r="AC2915" s="1401"/>
    </row>
    <row r="2916" spans="1:29" x14ac:dyDescent="0.25">
      <c r="B2916" s="738" t="s">
        <v>516</v>
      </c>
      <c r="C2916" s="622"/>
      <c r="D2916" s="4"/>
      <c r="E2916" s="367"/>
      <c r="F2916" s="213">
        <f t="shared" si="654"/>
        <v>0</v>
      </c>
      <c r="G2916" s="746"/>
      <c r="H2916" s="323" t="e">
        <f>G2916/F2916*100</f>
        <v>#DIV/0!</v>
      </c>
      <c r="I2916" s="1825"/>
      <c r="J2916" s="1825"/>
      <c r="K2916" s="211"/>
      <c r="L2916" s="211"/>
      <c r="M2916" s="369"/>
      <c r="N2916" s="211"/>
      <c r="O2916" s="211"/>
      <c r="P2916" s="211"/>
      <c r="Q2916" s="512"/>
      <c r="R2916" s="508">
        <f t="shared" si="635"/>
        <v>0</v>
      </c>
      <c r="S2916" s="512"/>
      <c r="T2916" s="1011"/>
      <c r="U2916" s="512"/>
      <c r="V2916" s="512"/>
      <c r="W2916" s="512"/>
      <c r="X2916" s="512"/>
      <c r="Y2916" s="512"/>
      <c r="Z2916" s="1193"/>
      <c r="AA2916" s="508"/>
      <c r="AB2916" s="1386"/>
      <c r="AC2916" s="1401"/>
    </row>
    <row r="2917" spans="1:29" ht="42.75" x14ac:dyDescent="0.25">
      <c r="B2917" s="1344" t="s">
        <v>517</v>
      </c>
      <c r="C2917" s="622"/>
      <c r="D2917" s="4"/>
      <c r="E2917" s="367"/>
      <c r="F2917" s="213">
        <f t="shared" si="654"/>
        <v>0</v>
      </c>
      <c r="G2917" s="746"/>
      <c r="H2917" s="323"/>
      <c r="I2917" s="1825"/>
      <c r="J2917" s="1825"/>
      <c r="K2917" s="211"/>
      <c r="L2917" s="211"/>
      <c r="M2917" s="369"/>
      <c r="N2917" s="211"/>
      <c r="O2917" s="211"/>
      <c r="P2917" s="211"/>
      <c r="Q2917" s="512"/>
      <c r="R2917" s="508">
        <f t="shared" si="635"/>
        <v>0</v>
      </c>
      <c r="S2917" s="512"/>
      <c r="T2917" s="1011"/>
      <c r="U2917" s="512"/>
      <c r="V2917" s="512"/>
      <c r="W2917" s="512"/>
      <c r="X2917" s="512"/>
      <c r="Y2917" s="512"/>
      <c r="Z2917" s="1193"/>
      <c r="AA2917" s="508"/>
      <c r="AB2917" s="1386"/>
      <c r="AC2917" s="1401"/>
    </row>
    <row r="2918" spans="1:29" ht="29.25" x14ac:dyDescent="0.25">
      <c r="A2918" s="227">
        <v>1</v>
      </c>
      <c r="B2918" s="793" t="s">
        <v>366</v>
      </c>
      <c r="C2918" s="622"/>
      <c r="D2918" s="4"/>
      <c r="E2918" s="367">
        <f>E2919</f>
        <v>0</v>
      </c>
      <c r="F2918" s="213">
        <f t="shared" si="654"/>
        <v>0</v>
      </c>
      <c r="G2918" s="746">
        <f>G2919</f>
        <v>1.7329787234042551</v>
      </c>
      <c r="H2918" s="323" t="e">
        <f t="shared" ref="H2918:H2935" si="656">G2918/F2918*100</f>
        <v>#DIV/0!</v>
      </c>
      <c r="I2918" s="1825"/>
      <c r="J2918" s="1825"/>
      <c r="K2918" s="211"/>
      <c r="L2918" s="211"/>
      <c r="M2918" s="369"/>
      <c r="N2918" s="211"/>
      <c r="O2918" s="211"/>
      <c r="P2918" s="211"/>
      <c r="Q2918" s="512"/>
      <c r="R2918" s="508">
        <f t="shared" si="635"/>
        <v>0</v>
      </c>
      <c r="S2918" s="512"/>
      <c r="T2918" s="1011"/>
      <c r="U2918" s="512"/>
      <c r="V2918" s="512"/>
      <c r="W2918" s="512"/>
      <c r="X2918" s="512"/>
      <c r="Y2918" s="512"/>
      <c r="Z2918" s="1193"/>
      <c r="AA2918" s="508"/>
      <c r="AB2918" s="1386"/>
      <c r="AC2918" s="1401"/>
    </row>
    <row r="2919" spans="1:29" s="2635" customFormat="1" x14ac:dyDescent="0.25">
      <c r="B2919" s="463" t="s">
        <v>382</v>
      </c>
      <c r="C2919" s="622"/>
      <c r="D2919" s="4"/>
      <c r="E2919" s="367">
        <f>E2920/9.4</f>
        <v>0</v>
      </c>
      <c r="F2919" s="213">
        <f t="shared" si="654"/>
        <v>0</v>
      </c>
      <c r="G2919" s="746">
        <f>G2920/9.4</f>
        <v>1.7329787234042551</v>
      </c>
      <c r="H2919" s="323" t="e">
        <f t="shared" si="656"/>
        <v>#DIV/0!</v>
      </c>
      <c r="I2919" s="1825"/>
      <c r="J2919" s="1825"/>
      <c r="K2919" s="211"/>
      <c r="L2919" s="211"/>
      <c r="M2919" s="369"/>
      <c r="N2919" s="211"/>
      <c r="O2919" s="211"/>
      <c r="P2919" s="211"/>
      <c r="Q2919" s="512"/>
      <c r="R2919" s="508">
        <f t="shared" ref="R2919:R2982" si="657">Q2919/12*$B$4</f>
        <v>0</v>
      </c>
      <c r="S2919" s="512"/>
      <c r="T2919" s="1011"/>
      <c r="U2919" s="512"/>
      <c r="V2919" s="512"/>
      <c r="W2919" s="512"/>
      <c r="X2919" s="512"/>
      <c r="Y2919" s="512"/>
      <c r="Z2919" s="1193"/>
      <c r="AA2919" s="508"/>
      <c r="AB2919" s="1386"/>
      <c r="AC2919" s="1401"/>
    </row>
    <row r="2920" spans="1:29" x14ac:dyDescent="0.25">
      <c r="A2920" s="227">
        <v>1</v>
      </c>
      <c r="B2920" s="675" t="s">
        <v>383</v>
      </c>
      <c r="C2920" s="623"/>
      <c r="D2920" s="4"/>
      <c r="E2920" s="367"/>
      <c r="F2920" s="213">
        <f t="shared" si="654"/>
        <v>0</v>
      </c>
      <c r="G2920" s="3921">
        <v>16.29</v>
      </c>
      <c r="H2920" s="323" t="e">
        <f t="shared" si="656"/>
        <v>#DIV/0!</v>
      </c>
      <c r="I2920" s="1825"/>
      <c r="J2920" s="1825"/>
      <c r="K2920" s="211"/>
      <c r="L2920" s="211"/>
      <c r="M2920" s="369"/>
      <c r="N2920" s="211"/>
      <c r="O2920" s="211"/>
      <c r="P2920" s="211"/>
      <c r="Q2920" s="512"/>
      <c r="R2920" s="508">
        <f t="shared" si="657"/>
        <v>0</v>
      </c>
      <c r="S2920" s="512"/>
      <c r="T2920" s="1011"/>
      <c r="U2920" s="512"/>
      <c r="V2920" s="512"/>
      <c r="W2920" s="512"/>
      <c r="X2920" s="512"/>
      <c r="Y2920" s="512"/>
      <c r="Z2920" s="1193"/>
      <c r="AA2920" s="508"/>
      <c r="AB2920" s="1386"/>
      <c r="AC2920" s="1401"/>
    </row>
    <row r="2921" spans="1:29" ht="43.5" x14ac:dyDescent="0.25">
      <c r="A2921" s="227">
        <v>1</v>
      </c>
      <c r="B2921" s="793" t="s">
        <v>359</v>
      </c>
      <c r="C2921" s="623"/>
      <c r="D2921" s="4"/>
      <c r="E2921" s="367"/>
      <c r="F2921" s="213">
        <f t="shared" si="654"/>
        <v>0</v>
      </c>
      <c r="G2921" s="746">
        <v>10</v>
      </c>
      <c r="H2921" s="323" t="e">
        <f t="shared" si="656"/>
        <v>#DIV/0!</v>
      </c>
      <c r="I2921" s="1825"/>
      <c r="J2921" s="1825"/>
      <c r="K2921" s="211"/>
      <c r="L2921" s="211"/>
      <c r="M2921" s="369"/>
      <c r="N2921" s="211"/>
      <c r="O2921" s="211"/>
      <c r="P2921" s="211"/>
      <c r="Q2921" s="512"/>
      <c r="R2921" s="1119">
        <f t="shared" si="657"/>
        <v>0</v>
      </c>
      <c r="S2921" s="512"/>
      <c r="T2921" s="1011"/>
      <c r="U2921" s="512"/>
      <c r="V2921" s="512"/>
      <c r="W2921" s="512"/>
      <c r="X2921" s="512"/>
      <c r="Y2921" s="512">
        <v>9.9917999999999996</v>
      </c>
      <c r="Z2921" s="1193"/>
      <c r="AA2921" s="508"/>
      <c r="AB2921" s="1386"/>
      <c r="AC2921" s="1401"/>
    </row>
    <row r="2922" spans="1:29" s="241" customFormat="1" ht="30" x14ac:dyDescent="0.25">
      <c r="A2922" s="227">
        <v>1</v>
      </c>
      <c r="B2922" s="718" t="s">
        <v>202</v>
      </c>
      <c r="C2922" s="623"/>
      <c r="D2922" s="4"/>
      <c r="E2922" s="367"/>
      <c r="F2922" s="213">
        <f t="shared" si="654"/>
        <v>0</v>
      </c>
      <c r="G2922" s="746"/>
      <c r="H2922" s="323" t="e">
        <f t="shared" si="656"/>
        <v>#DIV/0!</v>
      </c>
      <c r="I2922" s="1825"/>
      <c r="J2922" s="1825"/>
      <c r="K2922" s="211"/>
      <c r="L2922" s="211"/>
      <c r="M2922" s="369"/>
      <c r="N2922" s="211"/>
      <c r="O2922" s="211"/>
      <c r="P2922" s="211"/>
      <c r="Q2922" s="512"/>
      <c r="R2922" s="1119">
        <f t="shared" si="657"/>
        <v>0</v>
      </c>
      <c r="S2922" s="512"/>
      <c r="T2922" s="1011"/>
      <c r="U2922" s="512"/>
      <c r="V2922" s="512"/>
      <c r="W2922" s="512"/>
      <c r="X2922" s="512"/>
      <c r="Y2922" s="512"/>
      <c r="Z2922" s="1193"/>
      <c r="AA2922" s="508"/>
      <c r="AB2922" s="1386"/>
      <c r="AC2922" s="1401"/>
    </row>
    <row r="2923" spans="1:29" ht="86.25" x14ac:dyDescent="0.25">
      <c r="A2923" s="227">
        <v>1</v>
      </c>
      <c r="B2923" s="793" t="s">
        <v>367</v>
      </c>
      <c r="C2923" s="236"/>
      <c r="D2923" s="723"/>
      <c r="E2923" s="394"/>
      <c r="F2923" s="984">
        <f t="shared" si="654"/>
        <v>0</v>
      </c>
      <c r="G2923" s="746"/>
      <c r="H2923" s="323" t="e">
        <f t="shared" si="656"/>
        <v>#DIV/0!</v>
      </c>
      <c r="I2923" s="1825"/>
      <c r="J2923" s="1825"/>
      <c r="K2923" s="211"/>
      <c r="L2923" s="211"/>
      <c r="M2923" s="369"/>
      <c r="N2923" s="211"/>
      <c r="O2923" s="211"/>
      <c r="P2923" s="211"/>
      <c r="Q2923" s="512"/>
      <c r="R2923" s="508">
        <f t="shared" si="657"/>
        <v>0</v>
      </c>
      <c r="S2923" s="512">
        <f>Y2923-X2923</f>
        <v>0</v>
      </c>
      <c r="T2923" s="1011"/>
      <c r="U2923" s="512"/>
      <c r="V2923" s="512">
        <f>S2923-R2923</f>
        <v>0</v>
      </c>
      <c r="W2923" s="512"/>
      <c r="X2923" s="512"/>
      <c r="Y2923" s="512"/>
      <c r="Z2923" s="1193"/>
      <c r="AA2923" s="508"/>
      <c r="AB2923" s="1386"/>
      <c r="AC2923" s="1401"/>
    </row>
    <row r="2924" spans="1:29" x14ac:dyDescent="0.25">
      <c r="A2924" s="227">
        <v>1</v>
      </c>
      <c r="B2924" s="710" t="s">
        <v>235</v>
      </c>
      <c r="C2924" s="1971"/>
      <c r="D2924" s="4"/>
      <c r="E2924" s="367">
        <f>SUM(E2925:E2930)</f>
        <v>0</v>
      </c>
      <c r="F2924" s="213">
        <f t="shared" si="654"/>
        <v>0</v>
      </c>
      <c r="G2924" s="746">
        <f>SUM(G2925:G2930)</f>
        <v>0</v>
      </c>
      <c r="H2924" s="323" t="e">
        <f t="shared" si="656"/>
        <v>#DIV/0!</v>
      </c>
      <c r="I2924" s="1825"/>
      <c r="J2924" s="1825"/>
      <c r="K2924" s="211"/>
      <c r="L2924" s="211"/>
      <c r="M2924" s="369"/>
      <c r="N2924" s="211"/>
      <c r="O2924" s="211"/>
      <c r="P2924" s="211"/>
      <c r="Q2924" s="512"/>
      <c r="R2924" s="1115">
        <f t="shared" si="657"/>
        <v>0</v>
      </c>
      <c r="S2924" s="512">
        <f>Y2924-X2924-U2924</f>
        <v>0</v>
      </c>
      <c r="T2924" s="1011"/>
      <c r="U2924" s="512"/>
      <c r="V2924" s="512">
        <f>S2924-R2924</f>
        <v>0</v>
      </c>
      <c r="W2924" s="512"/>
      <c r="X2924" s="512"/>
      <c r="Y2924" s="512"/>
      <c r="Z2924" s="1193"/>
      <c r="AA2924" s="508"/>
      <c r="AB2924" s="1386"/>
      <c r="AC2924" s="1401"/>
    </row>
    <row r="2925" spans="1:29" ht="30" x14ac:dyDescent="0.25">
      <c r="B2925" s="1" t="s">
        <v>518</v>
      </c>
      <c r="C2925" s="622"/>
      <c r="D2925" s="4"/>
      <c r="E2925" s="367"/>
      <c r="F2925" s="323">
        <f t="shared" si="654"/>
        <v>0</v>
      </c>
      <c r="G2925" s="746"/>
      <c r="H2925" s="323" t="e">
        <f t="shared" si="656"/>
        <v>#DIV/0!</v>
      </c>
      <c r="I2925" s="1825"/>
      <c r="J2925" s="1825"/>
      <c r="K2925" s="211"/>
      <c r="L2925" s="211"/>
      <c r="M2925" s="369"/>
      <c r="N2925" s="211"/>
      <c r="O2925" s="211"/>
      <c r="P2925" s="211"/>
      <c r="Q2925" s="512"/>
      <c r="R2925" s="1115">
        <f t="shared" si="657"/>
        <v>0</v>
      </c>
      <c r="S2925" s="512"/>
      <c r="T2925" s="1011"/>
      <c r="U2925" s="512"/>
      <c r="V2925" s="512"/>
      <c r="W2925" s="512"/>
      <c r="X2925" s="512"/>
      <c r="Y2925" s="512"/>
      <c r="Z2925" s="1193"/>
      <c r="AA2925" s="508"/>
      <c r="AB2925" s="1386"/>
      <c r="AC2925" s="1401"/>
    </row>
    <row r="2926" spans="1:29" x14ac:dyDescent="0.25">
      <c r="A2926" s="227">
        <v>1</v>
      </c>
      <c r="B2926" s="313" t="s">
        <v>68</v>
      </c>
      <c r="C2926" s="622"/>
      <c r="D2926" s="4"/>
      <c r="E2926" s="367"/>
      <c r="F2926" s="323">
        <f t="shared" si="654"/>
        <v>0</v>
      </c>
      <c r="G2926" s="746"/>
      <c r="H2926" s="323" t="e">
        <f t="shared" si="656"/>
        <v>#DIV/0!</v>
      </c>
      <c r="I2926" s="1825"/>
      <c r="J2926" s="1825"/>
      <c r="K2926" s="211"/>
      <c r="L2926" s="211"/>
      <c r="M2926" s="369"/>
      <c r="N2926" s="211"/>
      <c r="O2926" s="211"/>
      <c r="P2926" s="211"/>
      <c r="Q2926" s="512"/>
      <c r="R2926" s="508">
        <f t="shared" si="657"/>
        <v>0</v>
      </c>
      <c r="S2926" s="512"/>
      <c r="T2926" s="1011"/>
      <c r="U2926" s="512"/>
      <c r="V2926" s="512"/>
      <c r="W2926" s="512"/>
      <c r="X2926" s="512"/>
      <c r="Y2926" s="512"/>
      <c r="Z2926" s="1193"/>
      <c r="AA2926" s="508"/>
      <c r="AB2926" s="1386"/>
      <c r="AC2926" s="1401"/>
    </row>
    <row r="2927" spans="1:29" ht="45" x14ac:dyDescent="0.25">
      <c r="A2927" s="227">
        <v>1</v>
      </c>
      <c r="B2927" s="1" t="s">
        <v>319</v>
      </c>
      <c r="C2927" s="622"/>
      <c r="D2927" s="4"/>
      <c r="E2927" s="367"/>
      <c r="F2927" s="213">
        <f t="shared" si="654"/>
        <v>0</v>
      </c>
      <c r="G2927" s="746"/>
      <c r="H2927" s="323" t="e">
        <f t="shared" si="656"/>
        <v>#DIV/0!</v>
      </c>
      <c r="I2927" s="1825"/>
      <c r="J2927" s="1825"/>
      <c r="K2927" s="211"/>
      <c r="L2927" s="211"/>
      <c r="M2927" s="369"/>
      <c r="N2927" s="211"/>
      <c r="O2927" s="211"/>
      <c r="P2927" s="211"/>
      <c r="Q2927" s="512"/>
      <c r="R2927" s="508">
        <f t="shared" si="657"/>
        <v>0</v>
      </c>
      <c r="S2927" s="512"/>
      <c r="T2927" s="1011"/>
      <c r="U2927" s="512"/>
      <c r="V2927" s="512"/>
      <c r="W2927" s="512"/>
      <c r="X2927" s="512"/>
      <c r="Y2927" s="512"/>
      <c r="Z2927" s="1193"/>
      <c r="AA2927" s="508"/>
      <c r="AB2927" s="1386"/>
      <c r="AC2927" s="1401"/>
    </row>
    <row r="2928" spans="1:29" ht="30" x14ac:dyDescent="0.25">
      <c r="A2928" s="227">
        <v>1</v>
      </c>
      <c r="B2928" s="1" t="s">
        <v>280</v>
      </c>
      <c r="C2928" s="622"/>
      <c r="D2928" s="4"/>
      <c r="E2928" s="367"/>
      <c r="F2928" s="213">
        <f t="shared" si="654"/>
        <v>0</v>
      </c>
      <c r="G2928" s="746"/>
      <c r="H2928" s="323" t="e">
        <f t="shared" si="656"/>
        <v>#DIV/0!</v>
      </c>
      <c r="I2928" s="1825"/>
      <c r="J2928" s="1825"/>
      <c r="K2928" s="211"/>
      <c r="L2928" s="211"/>
      <c r="M2928" s="369"/>
      <c r="N2928" s="211"/>
      <c r="O2928" s="211"/>
      <c r="P2928" s="211"/>
      <c r="Q2928" s="512"/>
      <c r="R2928" s="508">
        <f t="shared" si="657"/>
        <v>0</v>
      </c>
      <c r="S2928" s="512"/>
      <c r="T2928" s="1011"/>
      <c r="U2928" s="512"/>
      <c r="V2928" s="512"/>
      <c r="W2928" s="512"/>
      <c r="X2928" s="512"/>
      <c r="Y2928" s="512"/>
      <c r="Z2928" s="1193"/>
      <c r="AA2928" s="508"/>
      <c r="AB2928" s="1386"/>
      <c r="AC2928" s="1401"/>
    </row>
    <row r="2929" spans="1:29" ht="30" x14ac:dyDescent="0.25">
      <c r="B2929" s="1" t="s">
        <v>285</v>
      </c>
      <c r="C2929" s="622"/>
      <c r="D2929" s="4"/>
      <c r="E2929" s="367"/>
      <c r="F2929" s="323">
        <f t="shared" si="654"/>
        <v>0</v>
      </c>
      <c r="G2929" s="746"/>
      <c r="H2929" s="323" t="e">
        <f t="shared" si="656"/>
        <v>#DIV/0!</v>
      </c>
      <c r="I2929" s="1825"/>
      <c r="J2929" s="1825"/>
      <c r="K2929" s="211"/>
      <c r="L2929" s="211"/>
      <c r="M2929" s="369"/>
      <c r="N2929" s="211"/>
      <c r="O2929" s="211"/>
      <c r="P2929" s="211"/>
      <c r="Q2929" s="512"/>
      <c r="R2929" s="508">
        <f t="shared" si="657"/>
        <v>0</v>
      </c>
      <c r="S2929" s="512"/>
      <c r="T2929" s="1011"/>
      <c r="U2929" s="512"/>
      <c r="V2929" s="512"/>
      <c r="W2929" s="512"/>
      <c r="X2929" s="512"/>
      <c r="Y2929" s="512"/>
      <c r="Z2929" s="1193"/>
      <c r="AA2929" s="508"/>
      <c r="AB2929" s="1386"/>
      <c r="AC2929" s="1401"/>
    </row>
    <row r="2930" spans="1:29" ht="30" x14ac:dyDescent="0.25">
      <c r="A2930" s="227">
        <v>1</v>
      </c>
      <c r="B2930" s="1" t="s">
        <v>320</v>
      </c>
      <c r="C2930" s="622"/>
      <c r="D2930" s="4"/>
      <c r="E2930" s="367"/>
      <c r="F2930" s="213">
        <f t="shared" si="654"/>
        <v>0</v>
      </c>
      <c r="G2930" s="746"/>
      <c r="H2930" s="323" t="e">
        <f t="shared" si="656"/>
        <v>#DIV/0!</v>
      </c>
      <c r="I2930" s="1825"/>
      <c r="J2930" s="1825"/>
      <c r="K2930" s="211"/>
      <c r="L2930" s="211"/>
      <c r="M2930" s="369"/>
      <c r="N2930" s="211"/>
      <c r="O2930" s="211"/>
      <c r="P2930" s="211"/>
      <c r="Q2930" s="512"/>
      <c r="R2930" s="508">
        <f t="shared" si="657"/>
        <v>0</v>
      </c>
      <c r="S2930" s="512"/>
      <c r="T2930" s="1011"/>
      <c r="U2930" s="512"/>
      <c r="V2930" s="512"/>
      <c r="W2930" s="512"/>
      <c r="X2930" s="512"/>
      <c r="Y2930" s="512"/>
      <c r="Z2930" s="1193"/>
      <c r="AA2930" s="508"/>
      <c r="AB2930" s="1386"/>
      <c r="AC2930" s="1401"/>
    </row>
    <row r="2931" spans="1:29" ht="29.25" x14ac:dyDescent="0.25">
      <c r="A2931" s="227">
        <v>1</v>
      </c>
      <c r="B2931" s="667" t="s">
        <v>281</v>
      </c>
      <c r="C2931" s="2033"/>
      <c r="D2931" s="723"/>
      <c r="E2931" s="394">
        <f>E2906+E2881</f>
        <v>0</v>
      </c>
      <c r="F2931" s="726">
        <f t="shared" si="654"/>
        <v>0</v>
      </c>
      <c r="G2931" s="3831">
        <f>G2906+G2881</f>
        <v>1</v>
      </c>
      <c r="H2931" s="984" t="e">
        <f t="shared" ref="H2931:Y2931" si="658">H2906+H2881</f>
        <v>#DIV/0!</v>
      </c>
      <c r="I2931" s="984">
        <f t="shared" si="658"/>
        <v>0</v>
      </c>
      <c r="J2931" s="984">
        <f t="shared" si="658"/>
        <v>0</v>
      </c>
      <c r="K2931" s="984">
        <f t="shared" si="658"/>
        <v>0</v>
      </c>
      <c r="L2931" s="984">
        <f t="shared" si="658"/>
        <v>0</v>
      </c>
      <c r="M2931" s="984">
        <f t="shared" si="658"/>
        <v>0</v>
      </c>
      <c r="N2931" s="984">
        <f t="shared" si="658"/>
        <v>0</v>
      </c>
      <c r="O2931" s="984">
        <f t="shared" si="658"/>
        <v>0</v>
      </c>
      <c r="P2931" s="984">
        <f t="shared" si="658"/>
        <v>0</v>
      </c>
      <c r="Q2931" s="984"/>
      <c r="R2931" s="984">
        <f t="shared" si="657"/>
        <v>0</v>
      </c>
      <c r="S2931" s="984">
        <f t="shared" si="658"/>
        <v>0</v>
      </c>
      <c r="T2931" s="984">
        <f t="shared" si="658"/>
        <v>0</v>
      </c>
      <c r="U2931" s="984">
        <f t="shared" si="658"/>
        <v>0</v>
      </c>
      <c r="V2931" s="984">
        <f t="shared" si="658"/>
        <v>0</v>
      </c>
      <c r="W2931" s="984">
        <f t="shared" si="658"/>
        <v>0</v>
      </c>
      <c r="X2931" s="984">
        <f t="shared" si="658"/>
        <v>0</v>
      </c>
      <c r="Y2931" s="984">
        <f t="shared" si="658"/>
        <v>0</v>
      </c>
      <c r="Z2931" s="1198"/>
      <c r="AA2931" s="508"/>
      <c r="AB2931" s="1386"/>
      <c r="AC2931" s="1401"/>
    </row>
    <row r="2932" spans="1:29" ht="43.5" x14ac:dyDescent="0.25">
      <c r="A2932" s="227">
        <v>1</v>
      </c>
      <c r="B2932" s="667" t="s">
        <v>310</v>
      </c>
      <c r="C2932" s="2033"/>
      <c r="D2932" s="723"/>
      <c r="E2932" s="394">
        <f>E2891</f>
        <v>0</v>
      </c>
      <c r="F2932" s="726">
        <f t="shared" si="654"/>
        <v>0</v>
      </c>
      <c r="G2932" s="3831">
        <f>G2891</f>
        <v>0</v>
      </c>
      <c r="H2932" s="984" t="e">
        <f t="shared" ref="H2932:Y2932" si="659">H2891</f>
        <v>#DIV/0!</v>
      </c>
      <c r="I2932" s="984">
        <f t="shared" si="659"/>
        <v>0</v>
      </c>
      <c r="J2932" s="984">
        <f t="shared" si="659"/>
        <v>0</v>
      </c>
      <c r="K2932" s="984">
        <f t="shared" si="659"/>
        <v>0</v>
      </c>
      <c r="L2932" s="984">
        <f t="shared" si="659"/>
        <v>0</v>
      </c>
      <c r="M2932" s="984">
        <f t="shared" si="659"/>
        <v>0</v>
      </c>
      <c r="N2932" s="984">
        <f t="shared" si="659"/>
        <v>0</v>
      </c>
      <c r="O2932" s="984">
        <f t="shared" si="659"/>
        <v>0</v>
      </c>
      <c r="P2932" s="984">
        <f t="shared" si="659"/>
        <v>0</v>
      </c>
      <c r="Q2932" s="984"/>
      <c r="R2932" s="984">
        <f t="shared" si="657"/>
        <v>0</v>
      </c>
      <c r="S2932" s="984">
        <f t="shared" si="659"/>
        <v>0</v>
      </c>
      <c r="T2932" s="984">
        <f t="shared" si="659"/>
        <v>0</v>
      </c>
      <c r="U2932" s="984">
        <f t="shared" si="659"/>
        <v>0</v>
      </c>
      <c r="V2932" s="984">
        <f t="shared" si="659"/>
        <v>0</v>
      </c>
      <c r="W2932" s="984">
        <f t="shared" si="659"/>
        <v>0</v>
      </c>
      <c r="X2932" s="984">
        <f t="shared" si="659"/>
        <v>0</v>
      </c>
      <c r="Y2932" s="984">
        <f t="shared" si="659"/>
        <v>0</v>
      </c>
      <c r="Z2932" s="1198"/>
      <c r="AA2932" s="508"/>
      <c r="AB2932" s="1386"/>
      <c r="AC2932" s="1401"/>
    </row>
    <row r="2933" spans="1:29" ht="29.25" x14ac:dyDescent="0.25">
      <c r="A2933" s="227">
        <v>1</v>
      </c>
      <c r="B2933" s="709" t="s">
        <v>282</v>
      </c>
      <c r="C2933" s="2033"/>
      <c r="D2933" s="723"/>
      <c r="E2933" s="394">
        <f>E2918+E2889</f>
        <v>0</v>
      </c>
      <c r="F2933" s="726">
        <f t="shared" si="654"/>
        <v>0</v>
      </c>
      <c r="G2933" s="3831">
        <f>G2918+G2889</f>
        <v>2.7329787234042549</v>
      </c>
      <c r="H2933" s="984" t="e">
        <f t="shared" ref="H2933:Y2933" si="660">H2918+H2889</f>
        <v>#DIV/0!</v>
      </c>
      <c r="I2933" s="984">
        <f t="shared" si="660"/>
        <v>0</v>
      </c>
      <c r="J2933" s="984">
        <f t="shared" si="660"/>
        <v>0</v>
      </c>
      <c r="K2933" s="984">
        <f t="shared" si="660"/>
        <v>0</v>
      </c>
      <c r="L2933" s="984">
        <f t="shared" si="660"/>
        <v>0</v>
      </c>
      <c r="M2933" s="984">
        <f t="shared" si="660"/>
        <v>0</v>
      </c>
      <c r="N2933" s="984">
        <f t="shared" si="660"/>
        <v>0</v>
      </c>
      <c r="O2933" s="984">
        <f t="shared" si="660"/>
        <v>0</v>
      </c>
      <c r="P2933" s="984">
        <f t="shared" si="660"/>
        <v>0</v>
      </c>
      <c r="Q2933" s="984"/>
      <c r="R2933" s="984">
        <f t="shared" si="657"/>
        <v>0</v>
      </c>
      <c r="S2933" s="984">
        <f t="shared" si="660"/>
        <v>0</v>
      </c>
      <c r="T2933" s="984">
        <f t="shared" si="660"/>
        <v>0</v>
      </c>
      <c r="U2933" s="984">
        <f t="shared" si="660"/>
        <v>0</v>
      </c>
      <c r="V2933" s="984">
        <f t="shared" si="660"/>
        <v>0</v>
      </c>
      <c r="W2933" s="984">
        <f t="shared" si="660"/>
        <v>0</v>
      </c>
      <c r="X2933" s="984">
        <f t="shared" si="660"/>
        <v>0</v>
      </c>
      <c r="Y2933" s="984">
        <f t="shared" si="660"/>
        <v>0</v>
      </c>
      <c r="Z2933" s="1198"/>
      <c r="AA2933" s="508"/>
      <c r="AB2933" s="1386"/>
      <c r="AC2933" s="1401"/>
    </row>
    <row r="2934" spans="1:29" ht="29.25" x14ac:dyDescent="0.25">
      <c r="A2934" s="227">
        <v>1</v>
      </c>
      <c r="B2934" s="667" t="s">
        <v>283</v>
      </c>
      <c r="C2934" s="2033"/>
      <c r="D2934" s="723"/>
      <c r="E2934" s="394">
        <f>E2921+E2923+E2904</f>
        <v>0</v>
      </c>
      <c r="F2934" s="984">
        <f t="shared" si="654"/>
        <v>0</v>
      </c>
      <c r="G2934" s="3831">
        <f>G2921+G2923+G2904</f>
        <v>10</v>
      </c>
      <c r="H2934" s="984" t="e">
        <f t="shared" ref="H2934:Y2934" si="661">H2921+H2923+H2904</f>
        <v>#DIV/0!</v>
      </c>
      <c r="I2934" s="984">
        <f t="shared" si="661"/>
        <v>0</v>
      </c>
      <c r="J2934" s="984">
        <f t="shared" si="661"/>
        <v>0</v>
      </c>
      <c r="K2934" s="984">
        <f t="shared" si="661"/>
        <v>0</v>
      </c>
      <c r="L2934" s="984">
        <f t="shared" si="661"/>
        <v>0</v>
      </c>
      <c r="M2934" s="984">
        <f t="shared" si="661"/>
        <v>0</v>
      </c>
      <c r="N2934" s="984">
        <f t="shared" si="661"/>
        <v>0</v>
      </c>
      <c r="O2934" s="984">
        <f t="shared" si="661"/>
        <v>0</v>
      </c>
      <c r="P2934" s="984">
        <f t="shared" si="661"/>
        <v>0</v>
      </c>
      <c r="Q2934" s="984"/>
      <c r="R2934" s="984">
        <f t="shared" si="657"/>
        <v>0</v>
      </c>
      <c r="S2934" s="984">
        <f t="shared" si="661"/>
        <v>0</v>
      </c>
      <c r="T2934" s="984">
        <f t="shared" si="661"/>
        <v>0</v>
      </c>
      <c r="U2934" s="984">
        <f t="shared" si="661"/>
        <v>0</v>
      </c>
      <c r="V2934" s="984">
        <f t="shared" si="661"/>
        <v>0</v>
      </c>
      <c r="W2934" s="984">
        <f t="shared" si="661"/>
        <v>0</v>
      </c>
      <c r="X2934" s="984">
        <f t="shared" si="661"/>
        <v>0</v>
      </c>
      <c r="Y2934" s="3659">
        <f t="shared" si="661"/>
        <v>9.9917999999999996</v>
      </c>
      <c r="Z2934" s="1198"/>
      <c r="AA2934" s="508"/>
      <c r="AB2934" s="1386"/>
      <c r="AC2934" s="1401"/>
    </row>
    <row r="2935" spans="1:29" x14ac:dyDescent="0.25">
      <c r="A2935" s="227">
        <v>1</v>
      </c>
      <c r="B2935" s="668" t="s">
        <v>138</v>
      </c>
      <c r="C2935" s="2033"/>
      <c r="D2935" s="723"/>
      <c r="E2935" s="394">
        <v>500</v>
      </c>
      <c r="F2935" s="726">
        <f t="shared" si="654"/>
        <v>41.666666666666664</v>
      </c>
      <c r="G2935" s="3831">
        <f>G2931+G2932+G2934+G2889*2.9+G2920/4.2</f>
        <v>17.778571428571428</v>
      </c>
      <c r="H2935" s="984">
        <f t="shared" si="656"/>
        <v>42.668571428571433</v>
      </c>
      <c r="I2935" s="1825"/>
      <c r="J2935" s="1825"/>
      <c r="K2935" s="211"/>
      <c r="L2935" s="211"/>
      <c r="M2935" s="369"/>
      <c r="N2935" s="211"/>
      <c r="O2935" s="211"/>
      <c r="P2935" s="211"/>
      <c r="Q2935" s="512">
        <v>450</v>
      </c>
      <c r="R2935" s="508">
        <f t="shared" si="657"/>
        <v>37.5</v>
      </c>
      <c r="S2935" s="512">
        <f t="shared" ref="S2935:Y2935" si="662">S2934+S2924+S2891+S2880+S2879+S2905+S2915</f>
        <v>6.0408600000000003</v>
      </c>
      <c r="T2935" s="1011">
        <f t="shared" si="662"/>
        <v>0</v>
      </c>
      <c r="U2935" s="512">
        <f t="shared" si="662"/>
        <v>0</v>
      </c>
      <c r="V2935" s="512">
        <f t="shared" si="662"/>
        <v>6.0408600000000003</v>
      </c>
      <c r="W2935" s="512">
        <f t="shared" si="662"/>
        <v>0</v>
      </c>
      <c r="X2935" s="512">
        <f t="shared" si="662"/>
        <v>0</v>
      </c>
      <c r="Y2935" s="512">
        <f t="shared" si="662"/>
        <v>16.03266</v>
      </c>
      <c r="Z2935" s="1198"/>
      <c r="AA2935" s="508"/>
      <c r="AB2935" s="1386"/>
      <c r="AC2935" s="1401"/>
    </row>
    <row r="2936" spans="1:29" x14ac:dyDescent="0.25">
      <c r="A2936" s="227">
        <v>1</v>
      </c>
      <c r="B2936" s="2" t="s">
        <v>29</v>
      </c>
      <c r="C2936" s="635"/>
      <c r="D2936" s="2"/>
      <c r="E2936" s="371"/>
      <c r="F2936" s="232">
        <f t="shared" ref="F2936:F2999" si="663">E2936/12*$B$4</f>
        <v>0</v>
      </c>
      <c r="G2936" s="3823"/>
      <c r="H2936" s="232"/>
      <c r="I2936" s="2429"/>
      <c r="J2936" s="2429"/>
      <c r="K2936" s="211"/>
      <c r="L2936" s="211"/>
      <c r="M2936" s="369"/>
      <c r="N2936" s="211"/>
      <c r="O2936" s="211"/>
      <c r="P2936" s="211"/>
      <c r="Q2936" s="512"/>
      <c r="R2936" s="508">
        <f t="shared" si="657"/>
        <v>0</v>
      </c>
      <c r="S2936" s="512"/>
      <c r="T2936" s="1011"/>
      <c r="U2936" s="512"/>
      <c r="V2936" s="512"/>
      <c r="W2936" s="512"/>
      <c r="X2936" s="512"/>
      <c r="Y2936" s="512"/>
      <c r="Z2936" s="1190"/>
      <c r="AA2936" s="508"/>
      <c r="AB2936" s="1386"/>
      <c r="AC2936" s="1401"/>
    </row>
    <row r="2937" spans="1:29" x14ac:dyDescent="0.25">
      <c r="A2937" s="227">
        <v>1</v>
      </c>
      <c r="B2937" s="1333" t="s">
        <v>24</v>
      </c>
      <c r="C2937" s="623"/>
      <c r="D2937" s="330">
        <v>300</v>
      </c>
      <c r="E2937" s="367"/>
      <c r="F2937" s="213">
        <f t="shared" si="663"/>
        <v>0</v>
      </c>
      <c r="G2937" s="708"/>
      <c r="H2937" s="213" t="e">
        <f t="shared" ref="H2937:H2943" si="664">G2937/F2937*100</f>
        <v>#DIV/0!</v>
      </c>
      <c r="I2937" s="1077">
        <v>6.3</v>
      </c>
      <c r="J2937" s="253" t="e">
        <f t="shared" ref="J2937:J2943" si="665">M2937/G2937</f>
        <v>#DIV/0!</v>
      </c>
      <c r="K2937" s="254">
        <f t="shared" ref="K2937:K2942" si="666">ROUND(E2937*I2937,0)</f>
        <v>0</v>
      </c>
      <c r="L2937" s="254">
        <f t="shared" ref="L2937:L2942" si="667">ROUND(K2937/12*$B$4,0)</f>
        <v>0</v>
      </c>
      <c r="M2937" s="3576"/>
      <c r="N2937" s="254" t="e">
        <f t="shared" ref="N2937:N2943" si="668">M2937/L2937*100</f>
        <v>#DIV/0!</v>
      </c>
      <c r="O2937" s="254">
        <f t="shared" ref="O2937:O2942" si="669">ROUND(K2937/D2937,0)</f>
        <v>0</v>
      </c>
      <c r="P2937" s="254" t="e">
        <f t="shared" ref="P2937:P2943" si="670">M2937/$B$4*12/O2937</f>
        <v>#DIV/0!</v>
      </c>
      <c r="Q2937" s="512"/>
      <c r="R2937" s="508">
        <f t="shared" si="657"/>
        <v>0</v>
      </c>
      <c r="S2937" s="512"/>
      <c r="T2937" s="1011"/>
      <c r="U2937" s="512"/>
      <c r="V2937" s="512"/>
      <c r="W2937" s="512"/>
      <c r="X2937" s="512"/>
      <c r="Y2937" s="512"/>
      <c r="Z2937" s="1213"/>
      <c r="AA2937" s="508"/>
      <c r="AB2937" s="1386"/>
      <c r="AC2937" s="1401"/>
    </row>
    <row r="2938" spans="1:29" x14ac:dyDescent="0.25">
      <c r="A2938" s="227">
        <v>1</v>
      </c>
      <c r="B2938" s="1333" t="s">
        <v>9</v>
      </c>
      <c r="C2938" s="623"/>
      <c r="D2938" s="330">
        <v>300</v>
      </c>
      <c r="E2938" s="367"/>
      <c r="F2938" s="213">
        <f t="shared" si="663"/>
        <v>0</v>
      </c>
      <c r="G2938" s="708"/>
      <c r="H2938" s="213" t="e">
        <f t="shared" si="664"/>
        <v>#DIV/0!</v>
      </c>
      <c r="I2938" s="1077">
        <v>10</v>
      </c>
      <c r="J2938" s="253" t="e">
        <f t="shared" si="665"/>
        <v>#DIV/0!</v>
      </c>
      <c r="K2938" s="254">
        <f t="shared" si="666"/>
        <v>0</v>
      </c>
      <c r="L2938" s="254">
        <f t="shared" si="667"/>
        <v>0</v>
      </c>
      <c r="M2938" s="3576"/>
      <c r="N2938" s="254" t="e">
        <f t="shared" si="668"/>
        <v>#DIV/0!</v>
      </c>
      <c r="O2938" s="254">
        <f t="shared" si="669"/>
        <v>0</v>
      </c>
      <c r="P2938" s="254" t="e">
        <f t="shared" si="670"/>
        <v>#DIV/0!</v>
      </c>
      <c r="Q2938" s="512"/>
      <c r="R2938" s="508">
        <f t="shared" si="657"/>
        <v>0</v>
      </c>
      <c r="S2938" s="512"/>
      <c r="T2938" s="1011"/>
      <c r="U2938" s="512"/>
      <c r="V2938" s="512"/>
      <c r="W2938" s="512"/>
      <c r="X2938" s="512"/>
      <c r="Y2938" s="512"/>
      <c r="Z2938" s="1213"/>
      <c r="AA2938" s="508"/>
      <c r="AB2938" s="1386"/>
      <c r="AC2938" s="1401"/>
    </row>
    <row r="2939" spans="1:29" x14ac:dyDescent="0.25">
      <c r="A2939" s="227">
        <v>1</v>
      </c>
      <c r="B2939" s="1333" t="s">
        <v>26</v>
      </c>
      <c r="C2939" s="623"/>
      <c r="D2939" s="330">
        <v>300</v>
      </c>
      <c r="E2939" s="367"/>
      <c r="F2939" s="213">
        <f t="shared" si="663"/>
        <v>0</v>
      </c>
      <c r="G2939" s="708"/>
      <c r="H2939" s="213" t="e">
        <f t="shared" si="664"/>
        <v>#DIV/0!</v>
      </c>
      <c r="I2939" s="1077">
        <v>8</v>
      </c>
      <c r="J2939" s="253" t="e">
        <f t="shared" si="665"/>
        <v>#DIV/0!</v>
      </c>
      <c r="K2939" s="254">
        <f t="shared" si="666"/>
        <v>0</v>
      </c>
      <c r="L2939" s="254">
        <f t="shared" si="667"/>
        <v>0</v>
      </c>
      <c r="M2939" s="3576"/>
      <c r="N2939" s="254" t="e">
        <f t="shared" si="668"/>
        <v>#DIV/0!</v>
      </c>
      <c r="O2939" s="254">
        <f t="shared" si="669"/>
        <v>0</v>
      </c>
      <c r="P2939" s="254" t="e">
        <f t="shared" si="670"/>
        <v>#DIV/0!</v>
      </c>
      <c r="Q2939" s="512"/>
      <c r="R2939" s="508">
        <f t="shared" si="657"/>
        <v>0</v>
      </c>
      <c r="S2939" s="512"/>
      <c r="T2939" s="1011"/>
      <c r="U2939" s="512"/>
      <c r="V2939" s="512"/>
      <c r="W2939" s="512"/>
      <c r="X2939" s="512"/>
      <c r="Y2939" s="512"/>
      <c r="Z2939" s="1213"/>
      <c r="AA2939" s="508"/>
      <c r="AB2939" s="1386"/>
      <c r="AC2939" s="1401"/>
    </row>
    <row r="2940" spans="1:29" x14ac:dyDescent="0.25">
      <c r="A2940" s="227">
        <v>1</v>
      </c>
      <c r="B2940" s="1333" t="s">
        <v>67</v>
      </c>
      <c r="C2940" s="623"/>
      <c r="D2940" s="330">
        <v>300</v>
      </c>
      <c r="E2940" s="367"/>
      <c r="F2940" s="213">
        <f t="shared" si="663"/>
        <v>0</v>
      </c>
      <c r="G2940" s="708"/>
      <c r="H2940" s="213" t="e">
        <f t="shared" si="664"/>
        <v>#DIV/0!</v>
      </c>
      <c r="I2940" s="1077">
        <v>10</v>
      </c>
      <c r="J2940" s="253" t="e">
        <f t="shared" si="665"/>
        <v>#DIV/0!</v>
      </c>
      <c r="K2940" s="254">
        <f t="shared" si="666"/>
        <v>0</v>
      </c>
      <c r="L2940" s="254">
        <f t="shared" si="667"/>
        <v>0</v>
      </c>
      <c r="M2940" s="3576"/>
      <c r="N2940" s="254" t="e">
        <f t="shared" si="668"/>
        <v>#DIV/0!</v>
      </c>
      <c r="O2940" s="254">
        <f t="shared" si="669"/>
        <v>0</v>
      </c>
      <c r="P2940" s="254" t="e">
        <f t="shared" si="670"/>
        <v>#DIV/0!</v>
      </c>
      <c r="Q2940" s="512"/>
      <c r="R2940" s="508">
        <f t="shared" si="657"/>
        <v>0</v>
      </c>
      <c r="S2940" s="512"/>
      <c r="T2940" s="1011"/>
      <c r="U2940" s="512"/>
      <c r="V2940" s="512"/>
      <c r="W2940" s="512"/>
      <c r="X2940" s="512"/>
      <c r="Y2940" s="512"/>
      <c r="Z2940" s="1213"/>
      <c r="AA2940" s="508"/>
      <c r="AB2940" s="1386"/>
      <c r="AC2940" s="1401"/>
    </row>
    <row r="2941" spans="1:29" x14ac:dyDescent="0.25">
      <c r="A2941" s="227">
        <v>1</v>
      </c>
      <c r="B2941" s="1333" t="s">
        <v>10</v>
      </c>
      <c r="C2941" s="623"/>
      <c r="D2941" s="330">
        <v>300</v>
      </c>
      <c r="E2941" s="367"/>
      <c r="F2941" s="213">
        <f t="shared" si="663"/>
        <v>0</v>
      </c>
      <c r="G2941" s="708"/>
      <c r="H2941" s="213" t="e">
        <f t="shared" si="664"/>
        <v>#DIV/0!</v>
      </c>
      <c r="I2941" s="1077">
        <v>10.7</v>
      </c>
      <c r="J2941" s="253" t="e">
        <f t="shared" si="665"/>
        <v>#DIV/0!</v>
      </c>
      <c r="K2941" s="254">
        <f t="shared" si="666"/>
        <v>0</v>
      </c>
      <c r="L2941" s="254">
        <f t="shared" si="667"/>
        <v>0</v>
      </c>
      <c r="M2941" s="3576"/>
      <c r="N2941" s="254" t="e">
        <f t="shared" si="668"/>
        <v>#DIV/0!</v>
      </c>
      <c r="O2941" s="254">
        <f t="shared" si="669"/>
        <v>0</v>
      </c>
      <c r="P2941" s="254" t="e">
        <f t="shared" si="670"/>
        <v>#DIV/0!</v>
      </c>
      <c r="Q2941" s="512"/>
      <c r="R2941" s="508">
        <f t="shared" si="657"/>
        <v>0</v>
      </c>
      <c r="S2941" s="512"/>
      <c r="T2941" s="1011"/>
      <c r="U2941" s="512"/>
      <c r="V2941" s="512"/>
      <c r="W2941" s="512"/>
      <c r="X2941" s="512"/>
      <c r="Y2941" s="512"/>
      <c r="Z2941" s="1213"/>
      <c r="AA2941" s="508"/>
      <c r="AB2941" s="1386"/>
      <c r="AC2941" s="1401"/>
    </row>
    <row r="2942" spans="1:29" x14ac:dyDescent="0.25">
      <c r="A2942" s="227">
        <v>1</v>
      </c>
      <c r="B2942" s="1333" t="s">
        <v>6</v>
      </c>
      <c r="C2942" s="623"/>
      <c r="D2942" s="330">
        <v>300</v>
      </c>
      <c r="E2942" s="367"/>
      <c r="F2942" s="213">
        <f t="shared" si="663"/>
        <v>0</v>
      </c>
      <c r="G2942" s="708"/>
      <c r="H2942" s="213" t="e">
        <f t="shared" si="664"/>
        <v>#DIV/0!</v>
      </c>
      <c r="I2942" s="1077">
        <v>8.5</v>
      </c>
      <c r="J2942" s="253" t="e">
        <f t="shared" si="665"/>
        <v>#DIV/0!</v>
      </c>
      <c r="K2942" s="254">
        <f t="shared" si="666"/>
        <v>0</v>
      </c>
      <c r="L2942" s="254">
        <f t="shared" si="667"/>
        <v>0</v>
      </c>
      <c r="M2942" s="3576"/>
      <c r="N2942" s="254" t="e">
        <f t="shared" si="668"/>
        <v>#DIV/0!</v>
      </c>
      <c r="O2942" s="254">
        <f t="shared" si="669"/>
        <v>0</v>
      </c>
      <c r="P2942" s="254" t="e">
        <f t="shared" si="670"/>
        <v>#DIV/0!</v>
      </c>
      <c r="Q2942" s="512"/>
      <c r="R2942" s="508">
        <f t="shared" si="657"/>
        <v>0</v>
      </c>
      <c r="S2942" s="512"/>
      <c r="T2942" s="1011"/>
      <c r="U2942" s="512"/>
      <c r="V2942" s="512"/>
      <c r="W2942" s="512"/>
      <c r="X2942" s="512"/>
      <c r="Y2942" s="512"/>
      <c r="Z2942" s="1213"/>
      <c r="AA2942" s="508"/>
      <c r="AB2942" s="1386"/>
      <c r="AC2942" s="1401"/>
    </row>
    <row r="2943" spans="1:29" x14ac:dyDescent="0.25">
      <c r="A2943" s="227">
        <v>1</v>
      </c>
      <c r="B2943" s="235" t="s">
        <v>78</v>
      </c>
      <c r="C2943" s="1472"/>
      <c r="D2943" s="235"/>
      <c r="E2943" s="2361">
        <v>3</v>
      </c>
      <c r="F2943" s="2480">
        <f t="shared" si="663"/>
        <v>0.25</v>
      </c>
      <c r="G2943" s="3922">
        <f>SUM(G2937:G2942)</f>
        <v>0</v>
      </c>
      <c r="H2943" s="2480">
        <f t="shared" si="664"/>
        <v>0</v>
      </c>
      <c r="I2943" s="2429">
        <f>SUM(K2943/E2943)</f>
        <v>0</v>
      </c>
      <c r="J2943" s="340" t="e">
        <f t="shared" si="665"/>
        <v>#DIV/0!</v>
      </c>
      <c r="K2943" s="2480">
        <f>SUM(K2937:K2942)</f>
        <v>0</v>
      </c>
      <c r="L2943" s="2480">
        <f>SUM(L2937:L2942)</f>
        <v>0</v>
      </c>
      <c r="M2943" s="2361">
        <f>SUM(M2937:M2942)</f>
        <v>0</v>
      </c>
      <c r="N2943" s="254" t="e">
        <f t="shared" si="668"/>
        <v>#DIV/0!</v>
      </c>
      <c r="O2943" s="1573">
        <f>SUM(O2937:O2942)</f>
        <v>0</v>
      </c>
      <c r="P2943" s="254" t="e">
        <f t="shared" si="670"/>
        <v>#DIV/0!</v>
      </c>
      <c r="Q2943" s="512">
        <v>50</v>
      </c>
      <c r="R2943" s="508">
        <f t="shared" si="657"/>
        <v>4.166666666666667</v>
      </c>
      <c r="S2943" s="512"/>
      <c r="T2943" s="1011"/>
      <c r="U2943" s="512"/>
      <c r="V2943" s="512"/>
      <c r="W2943" s="512"/>
      <c r="X2943" s="512"/>
      <c r="Y2943" s="512"/>
      <c r="Z2943" s="2481"/>
      <c r="AA2943" s="508"/>
      <c r="AB2943" s="1386"/>
      <c r="AC2943" s="1401"/>
    </row>
    <row r="2944" spans="1:29" x14ac:dyDescent="0.25">
      <c r="A2944" s="227">
        <v>1</v>
      </c>
      <c r="B2944" s="2482" t="s">
        <v>16</v>
      </c>
      <c r="C2944" s="1971"/>
      <c r="D2944" s="235"/>
      <c r="E2944" s="2361"/>
      <c r="F2944" s="2480">
        <f t="shared" si="663"/>
        <v>0</v>
      </c>
      <c r="G2944" s="3922"/>
      <c r="H2944" s="2480"/>
      <c r="I2944" s="2429"/>
      <c r="J2944" s="340"/>
      <c r="K2944" s="2480"/>
      <c r="L2944" s="2480"/>
      <c r="M2944" s="2361"/>
      <c r="N2944" s="254"/>
      <c r="O2944" s="1573"/>
      <c r="P2944" s="254"/>
      <c r="Q2944" s="512"/>
      <c r="R2944" s="508">
        <f t="shared" si="657"/>
        <v>0</v>
      </c>
      <c r="S2944" s="512"/>
      <c r="T2944" s="1011"/>
      <c r="U2944" s="512"/>
      <c r="V2944" s="512"/>
      <c r="W2944" s="512"/>
      <c r="X2944" s="512"/>
      <c r="Y2944" s="512"/>
      <c r="Z2944" s="2481"/>
      <c r="AA2944" s="508"/>
      <c r="AB2944" s="1386"/>
      <c r="AC2944" s="1401"/>
    </row>
    <row r="2945" spans="1:29" x14ac:dyDescent="0.25">
      <c r="A2945" s="227">
        <v>1</v>
      </c>
      <c r="B2945" s="2014" t="s">
        <v>159</v>
      </c>
      <c r="C2945" s="2056"/>
      <c r="D2945" s="2014">
        <v>240</v>
      </c>
      <c r="E2945" s="367"/>
      <c r="F2945" s="213">
        <f t="shared" si="663"/>
        <v>0</v>
      </c>
      <c r="G2945" s="708"/>
      <c r="H2945" s="213" t="e">
        <f t="shared" ref="H2945:H2954" si="671">G2945/F2945*100</f>
        <v>#DIV/0!</v>
      </c>
      <c r="I2945" s="1077">
        <v>5.5</v>
      </c>
      <c r="J2945" s="253" t="e">
        <f>M2945/G2945</f>
        <v>#DIV/0!</v>
      </c>
      <c r="K2945" s="254">
        <f>ROUND(E2945*I2945,0)</f>
        <v>0</v>
      </c>
      <c r="L2945" s="254">
        <f>ROUND(K2945/12*$B$4,0)</f>
        <v>0</v>
      </c>
      <c r="M2945" s="3576"/>
      <c r="N2945" s="254" t="e">
        <f t="shared" ref="N2945:N2950" si="672">M2945/L2945*100</f>
        <v>#DIV/0!</v>
      </c>
      <c r="O2945" s="254">
        <f>ROUND(K2945/D2945,0)</f>
        <v>0</v>
      </c>
      <c r="P2945" s="254" t="e">
        <f t="shared" ref="P2945:P2950" si="673">M2945/$B$4*12/O2945</f>
        <v>#DIV/0!</v>
      </c>
      <c r="Q2945" s="512"/>
      <c r="R2945" s="508">
        <f t="shared" si="657"/>
        <v>0</v>
      </c>
      <c r="S2945" s="512"/>
      <c r="T2945" s="1011"/>
      <c r="U2945" s="512"/>
      <c r="V2945" s="512"/>
      <c r="W2945" s="512"/>
      <c r="X2945" s="512"/>
      <c r="Y2945" s="512"/>
      <c r="Z2945" s="1213"/>
      <c r="AA2945" s="508"/>
      <c r="AB2945" s="1386"/>
      <c r="AC2945" s="1401"/>
    </row>
    <row r="2946" spans="1:29" x14ac:dyDescent="0.25">
      <c r="A2946" s="227">
        <v>1</v>
      </c>
      <c r="B2946" s="2014" t="s">
        <v>67</v>
      </c>
      <c r="C2946" s="2056"/>
      <c r="D2946" s="2014">
        <v>240</v>
      </c>
      <c r="E2946" s="367"/>
      <c r="F2946" s="213">
        <f t="shared" si="663"/>
        <v>0</v>
      </c>
      <c r="G2946" s="708"/>
      <c r="H2946" s="213" t="e">
        <f t="shared" si="671"/>
        <v>#DIV/0!</v>
      </c>
      <c r="I2946" s="1077">
        <v>8</v>
      </c>
      <c r="J2946" s="253" t="e">
        <f>M2946/G2946</f>
        <v>#DIV/0!</v>
      </c>
      <c r="K2946" s="254">
        <f>ROUND(E2946*I2946,0)</f>
        <v>0</v>
      </c>
      <c r="L2946" s="254">
        <f>ROUND(K2946/12*$B$4,0)</f>
        <v>0</v>
      </c>
      <c r="M2946" s="3576"/>
      <c r="N2946" s="254" t="e">
        <f t="shared" si="672"/>
        <v>#DIV/0!</v>
      </c>
      <c r="O2946" s="254">
        <f>ROUND(K2946/D2946,0)</f>
        <v>0</v>
      </c>
      <c r="P2946" s="254" t="e">
        <f t="shared" si="673"/>
        <v>#DIV/0!</v>
      </c>
      <c r="Q2946" s="512"/>
      <c r="R2946" s="508">
        <f t="shared" si="657"/>
        <v>0</v>
      </c>
      <c r="S2946" s="512"/>
      <c r="T2946" s="1011"/>
      <c r="U2946" s="512"/>
      <c r="V2946" s="512"/>
      <c r="W2946" s="512"/>
      <c r="X2946" s="512"/>
      <c r="Y2946" s="512"/>
      <c r="Z2946" s="1213"/>
      <c r="AA2946" s="508"/>
      <c r="AB2946" s="1386"/>
      <c r="AC2946" s="1401"/>
    </row>
    <row r="2947" spans="1:29" x14ac:dyDescent="0.25">
      <c r="A2947" s="227">
        <v>1</v>
      </c>
      <c r="B2947" s="2014" t="s">
        <v>47</v>
      </c>
      <c r="C2947" s="2056"/>
      <c r="D2947" s="2014">
        <v>240</v>
      </c>
      <c r="E2947" s="367"/>
      <c r="F2947" s="213">
        <f t="shared" si="663"/>
        <v>0</v>
      </c>
      <c r="G2947" s="708"/>
      <c r="H2947" s="213" t="e">
        <f t="shared" si="671"/>
        <v>#DIV/0!</v>
      </c>
      <c r="I2947" s="1077">
        <v>8</v>
      </c>
      <c r="J2947" s="253" t="e">
        <f>M2947/G2947</f>
        <v>#DIV/0!</v>
      </c>
      <c r="K2947" s="254">
        <f>ROUND(E2947*I2947,0)</f>
        <v>0</v>
      </c>
      <c r="L2947" s="254">
        <f>ROUND(K2947/12*$B$4,0)</f>
        <v>0</v>
      </c>
      <c r="M2947" s="3576"/>
      <c r="N2947" s="254" t="e">
        <f t="shared" si="672"/>
        <v>#DIV/0!</v>
      </c>
      <c r="O2947" s="254">
        <f>ROUND(K2947/D2947,0)</f>
        <v>0</v>
      </c>
      <c r="P2947" s="254" t="e">
        <f t="shared" si="673"/>
        <v>#DIV/0!</v>
      </c>
      <c r="Q2947" s="512"/>
      <c r="R2947" s="508">
        <f t="shared" si="657"/>
        <v>0</v>
      </c>
      <c r="S2947" s="512"/>
      <c r="T2947" s="1011"/>
      <c r="U2947" s="512"/>
      <c r="V2947" s="512"/>
      <c r="W2947" s="512"/>
      <c r="X2947" s="512"/>
      <c r="Y2947" s="512"/>
      <c r="Z2947" s="1213"/>
      <c r="AA2947" s="508"/>
      <c r="AB2947" s="1386"/>
      <c r="AC2947" s="1401"/>
    </row>
    <row r="2948" spans="1:29" s="237" customFormat="1" x14ac:dyDescent="0.25">
      <c r="A2948" s="227">
        <v>1</v>
      </c>
      <c r="B2948" s="2014" t="s">
        <v>6</v>
      </c>
      <c r="C2948" s="2056"/>
      <c r="D2948" s="2014">
        <v>240</v>
      </c>
      <c r="E2948" s="367"/>
      <c r="F2948" s="213">
        <f t="shared" si="663"/>
        <v>0</v>
      </c>
      <c r="G2948" s="708"/>
      <c r="H2948" s="213" t="e">
        <f t="shared" si="671"/>
        <v>#DIV/0!</v>
      </c>
      <c r="I2948" s="1077">
        <v>3</v>
      </c>
      <c r="J2948" s="253" t="e">
        <f>M2948/G2948</f>
        <v>#DIV/0!</v>
      </c>
      <c r="K2948" s="254">
        <f>ROUND(E2948*I2948,0)</f>
        <v>0</v>
      </c>
      <c r="L2948" s="254">
        <f>ROUND(K2948/12*$B$4,0)</f>
        <v>0</v>
      </c>
      <c r="M2948" s="3576"/>
      <c r="N2948" s="254" t="e">
        <f t="shared" si="672"/>
        <v>#DIV/0!</v>
      </c>
      <c r="O2948" s="254">
        <f>ROUND(K2948/D2948,0)</f>
        <v>0</v>
      </c>
      <c r="P2948" s="254" t="e">
        <f t="shared" si="673"/>
        <v>#DIV/0!</v>
      </c>
      <c r="Q2948" s="512"/>
      <c r="R2948" s="508">
        <f t="shared" si="657"/>
        <v>0</v>
      </c>
      <c r="S2948" s="512"/>
      <c r="T2948" s="1011"/>
      <c r="U2948" s="512"/>
      <c r="V2948" s="512"/>
      <c r="W2948" s="512"/>
      <c r="X2948" s="512"/>
      <c r="Y2948" s="512"/>
      <c r="Z2948" s="1213"/>
      <c r="AA2948" s="508"/>
      <c r="AB2948" s="1386"/>
      <c r="AC2948" s="1401"/>
    </row>
    <row r="2949" spans="1:29" x14ac:dyDescent="0.25">
      <c r="A2949" s="227">
        <v>1</v>
      </c>
      <c r="B2949" s="2088" t="s">
        <v>184</v>
      </c>
      <c r="C2949" s="1585"/>
      <c r="D2949" s="2069"/>
      <c r="E2949" s="369">
        <v>2</v>
      </c>
      <c r="F2949" s="211">
        <f t="shared" si="663"/>
        <v>0.16666666666666666</v>
      </c>
      <c r="G2949" s="728">
        <f>SUM(G2945:G2948)</f>
        <v>0</v>
      </c>
      <c r="H2949" s="432">
        <f t="shared" si="671"/>
        <v>0</v>
      </c>
      <c r="I2949" s="2429">
        <f>SUM(K2949/E2949)</f>
        <v>0</v>
      </c>
      <c r="J2949" s="253" t="e">
        <f>M2949/G2949</f>
        <v>#DIV/0!</v>
      </c>
      <c r="K2949" s="1431">
        <f>SUM(K2945:K2948)</f>
        <v>0</v>
      </c>
      <c r="L2949" s="1431">
        <f>SUM(L2945:L2948)</f>
        <v>0</v>
      </c>
      <c r="M2949" s="3581">
        <f>SUM(M2945:M2948)</f>
        <v>0</v>
      </c>
      <c r="N2949" s="254" t="e">
        <f t="shared" si="672"/>
        <v>#DIV/0!</v>
      </c>
      <c r="O2949" s="1431">
        <f>SUM(O2945:O2948)</f>
        <v>0</v>
      </c>
      <c r="P2949" s="254" t="e">
        <f t="shared" si="673"/>
        <v>#DIV/0!</v>
      </c>
      <c r="Q2949" s="512">
        <v>50</v>
      </c>
      <c r="R2949" s="508">
        <f t="shared" si="657"/>
        <v>4.166666666666667</v>
      </c>
      <c r="S2949" s="512"/>
      <c r="T2949" s="1011"/>
      <c r="U2949" s="512"/>
      <c r="V2949" s="512"/>
      <c r="W2949" s="512"/>
      <c r="X2949" s="512"/>
      <c r="Y2949" s="512"/>
      <c r="Z2949" s="1188"/>
      <c r="AA2949" s="508"/>
      <c r="AB2949" s="1386"/>
      <c r="AC2949" s="1401"/>
    </row>
    <row r="2950" spans="1:29" ht="29.25" x14ac:dyDescent="0.25">
      <c r="A2950" s="227">
        <v>1</v>
      </c>
      <c r="B2950" s="939" t="s">
        <v>215</v>
      </c>
      <c r="C2950" s="940"/>
      <c r="D2950" s="940"/>
      <c r="E2950" s="369">
        <f>SUM(E2949,E2943)</f>
        <v>5</v>
      </c>
      <c r="F2950" s="724">
        <f t="shared" si="663"/>
        <v>0.41666666666666669</v>
      </c>
      <c r="G2950" s="750">
        <f>SUM(G2949,G2943)</f>
        <v>0</v>
      </c>
      <c r="H2950" s="724">
        <f t="shared" si="671"/>
        <v>0</v>
      </c>
      <c r="I2950" s="2483">
        <f>SUM(K2950/E2950)</f>
        <v>0</v>
      </c>
      <c r="J2950" s="724" t="e">
        <f>SUM(J2943,J2949)</f>
        <v>#DIV/0!</v>
      </c>
      <c r="K2950" s="724">
        <f>SUM(K2943,K2949)</f>
        <v>0</v>
      </c>
      <c r="L2950" s="724">
        <f>SUM(L2943,L2949)</f>
        <v>0</v>
      </c>
      <c r="M2950" s="369">
        <f>SUM(M2943,M2949)</f>
        <v>0</v>
      </c>
      <c r="N2950" s="254" t="e">
        <f t="shared" si="672"/>
        <v>#DIV/0!</v>
      </c>
      <c r="O2950" s="724">
        <f>SUM(O2949,O2943)</f>
        <v>0</v>
      </c>
      <c r="P2950" s="254" t="e">
        <f t="shared" si="673"/>
        <v>#DIV/0!</v>
      </c>
      <c r="Q2950" s="512">
        <v>100</v>
      </c>
      <c r="R2950" s="1115">
        <f t="shared" si="657"/>
        <v>8.3333333333333339</v>
      </c>
      <c r="S2950" s="512">
        <f>Y2950-X2950-U2950</f>
        <v>0</v>
      </c>
      <c r="T2950" s="1011"/>
      <c r="U2950" s="512"/>
      <c r="V2950" s="512">
        <f>S2950-R2950</f>
        <v>-8.3333333333333339</v>
      </c>
      <c r="W2950" s="512"/>
      <c r="X2950" s="512"/>
      <c r="Y2950" s="512"/>
      <c r="Z2950" s="1240"/>
      <c r="AA2950" s="508"/>
      <c r="AB2950" s="1386"/>
      <c r="AC2950" s="1401"/>
    </row>
    <row r="2951" spans="1:29" s="237" customFormat="1" x14ac:dyDescent="0.25">
      <c r="A2951" s="227">
        <v>1</v>
      </c>
      <c r="B2951" s="2372" t="s">
        <v>211</v>
      </c>
      <c r="C2951" s="1981"/>
      <c r="D2951" s="940"/>
      <c r="E2951" s="373">
        <f>E2954</f>
        <v>12</v>
      </c>
      <c r="F2951" s="460">
        <f t="shared" si="663"/>
        <v>1</v>
      </c>
      <c r="G2951" s="2632">
        <f>G2954</f>
        <v>0</v>
      </c>
      <c r="H2951" s="724">
        <f t="shared" si="671"/>
        <v>0</v>
      </c>
      <c r="I2951" s="2433"/>
      <c r="J2951" s="2484"/>
      <c r="K2951" s="460"/>
      <c r="L2951" s="460"/>
      <c r="M2951" s="373"/>
      <c r="N2951" s="430"/>
      <c r="O2951" s="460"/>
      <c r="P2951" s="430"/>
      <c r="Q2951" s="512"/>
      <c r="R2951" s="508">
        <f t="shared" si="657"/>
        <v>0</v>
      </c>
      <c r="S2951" s="512">
        <f>Y2951-X2951</f>
        <v>0</v>
      </c>
      <c r="T2951" s="1011"/>
      <c r="U2951" s="512"/>
      <c r="V2951" s="512">
        <f>S2951-R2951</f>
        <v>0</v>
      </c>
      <c r="W2951" s="512"/>
      <c r="X2951" s="512"/>
      <c r="Y2951" s="512"/>
      <c r="Z2951" s="1242"/>
      <c r="AA2951" s="508"/>
      <c r="AB2951" s="1386"/>
      <c r="AC2951" s="1401"/>
    </row>
    <row r="2952" spans="1:29" x14ac:dyDescent="0.25">
      <c r="A2952" s="227">
        <v>1</v>
      </c>
      <c r="B2952" s="2370" t="s">
        <v>212</v>
      </c>
      <c r="C2952" s="2485"/>
      <c r="D2952" s="940"/>
      <c r="E2952" s="372">
        <f>E2954-E2953</f>
        <v>12</v>
      </c>
      <c r="F2952" s="330">
        <f t="shared" si="663"/>
        <v>1</v>
      </c>
      <c r="G2952" s="2631">
        <f>G2954-G2953</f>
        <v>0</v>
      </c>
      <c r="H2952" s="724">
        <f t="shared" si="671"/>
        <v>0</v>
      </c>
      <c r="I2952" s="2433"/>
      <c r="J2952" s="2484"/>
      <c r="K2952" s="460"/>
      <c r="L2952" s="460"/>
      <c r="M2952" s="373"/>
      <c r="N2952" s="1509"/>
      <c r="O2952" s="460"/>
      <c r="P2952" s="1509"/>
      <c r="Q2952" s="512"/>
      <c r="R2952" s="554">
        <f t="shared" si="657"/>
        <v>0</v>
      </c>
      <c r="S2952" s="512"/>
      <c r="T2952" s="1011"/>
      <c r="U2952" s="512"/>
      <c r="V2952" s="512"/>
      <c r="W2952" s="512"/>
      <c r="X2952" s="512"/>
      <c r="Y2952" s="512"/>
      <c r="Z2952" s="1217"/>
      <c r="AA2952" s="508"/>
      <c r="AB2952" s="1386"/>
      <c r="AC2952" s="1401"/>
    </row>
    <row r="2953" spans="1:29" ht="30" x14ac:dyDescent="0.25">
      <c r="A2953" s="227">
        <v>1</v>
      </c>
      <c r="B2953" s="2373" t="s">
        <v>213</v>
      </c>
      <c r="C2953" s="2486"/>
      <c r="D2953" s="940"/>
      <c r="E2953" s="373"/>
      <c r="F2953" s="724">
        <f t="shared" si="663"/>
        <v>0</v>
      </c>
      <c r="G2953" s="750"/>
      <c r="H2953" s="724" t="e">
        <f t="shared" si="671"/>
        <v>#DIV/0!</v>
      </c>
      <c r="I2953" s="2433"/>
      <c r="J2953" s="2484"/>
      <c r="K2953" s="460"/>
      <c r="L2953" s="460"/>
      <c r="M2953" s="373"/>
      <c r="N2953" s="1509"/>
      <c r="O2953" s="460"/>
      <c r="P2953" s="1509"/>
      <c r="Q2953" s="512"/>
      <c r="R2953" s="508">
        <f t="shared" si="657"/>
        <v>0</v>
      </c>
      <c r="S2953" s="512"/>
      <c r="T2953" s="1011"/>
      <c r="U2953" s="512"/>
      <c r="V2953" s="512"/>
      <c r="W2953" s="512"/>
      <c r="X2953" s="512"/>
      <c r="Y2953" s="512"/>
      <c r="Z2953" s="1240"/>
      <c r="AA2953" s="508"/>
      <c r="AB2953" s="1386"/>
      <c r="AC2953" s="1401"/>
    </row>
    <row r="2954" spans="1:29" ht="15.75" thickBot="1" x14ac:dyDescent="0.3">
      <c r="A2954" s="227">
        <v>1</v>
      </c>
      <c r="B2954" s="2442" t="s">
        <v>218</v>
      </c>
      <c r="C2954" s="2487"/>
      <c r="D2954" s="940"/>
      <c r="E2954" s="372">
        <v>12</v>
      </c>
      <c r="F2954" s="330">
        <f t="shared" si="663"/>
        <v>1</v>
      </c>
      <c r="G2954" s="750"/>
      <c r="H2954" s="724">
        <f t="shared" si="671"/>
        <v>0</v>
      </c>
      <c r="I2954" s="2433"/>
      <c r="J2954" s="2484"/>
      <c r="K2954" s="460"/>
      <c r="L2954" s="460"/>
      <c r="M2954" s="373"/>
      <c r="N2954" s="430"/>
      <c r="O2954" s="460"/>
      <c r="P2954" s="430"/>
      <c r="Q2954" s="512">
        <v>50</v>
      </c>
      <c r="R2954" s="1115">
        <f t="shared" si="657"/>
        <v>4.166666666666667</v>
      </c>
      <c r="S2954" s="512">
        <f>Y2954-X2954-U2954</f>
        <v>0</v>
      </c>
      <c r="T2954" s="1011"/>
      <c r="U2954" s="512"/>
      <c r="V2954" s="512">
        <f>S2954-R2954</f>
        <v>-4.166666666666667</v>
      </c>
      <c r="W2954" s="512"/>
      <c r="X2954" s="512"/>
      <c r="Y2954" s="512"/>
      <c r="Z2954" s="1240"/>
      <c r="AA2954" s="508"/>
      <c r="AB2954" s="1386"/>
      <c r="AC2954" s="1401"/>
    </row>
    <row r="2955" spans="1:29" ht="15.75" thickBot="1" x14ac:dyDescent="0.3">
      <c r="A2955" s="227">
        <v>1</v>
      </c>
      <c r="B2955" s="1836" t="s">
        <v>316</v>
      </c>
      <c r="C2955" s="2446"/>
      <c r="D2955" s="2446"/>
      <c r="E2955" s="1100"/>
      <c r="F2955" s="1101">
        <f t="shared" si="663"/>
        <v>0</v>
      </c>
      <c r="G2955" s="3918"/>
      <c r="H2955" s="1101"/>
      <c r="I2955" s="943"/>
      <c r="J2955" s="943"/>
      <c r="K2955" s="943"/>
      <c r="L2955" s="943"/>
      <c r="M2955" s="3691">
        <f>M2950+M2877</f>
        <v>13</v>
      </c>
      <c r="N2955" s="3697"/>
      <c r="O2955" s="3697"/>
      <c r="P2955" s="3697"/>
      <c r="Q2955" s="3690">
        <v>1500</v>
      </c>
      <c r="R2955" s="3690">
        <f t="shared" si="657"/>
        <v>125</v>
      </c>
      <c r="S2955" s="3690">
        <f t="shared" ref="S2955:Y2955" si="674">S2954+S2950+S2935+S2877</f>
        <v>126.99593999999999</v>
      </c>
      <c r="T2955" s="3690">
        <f t="shared" si="674"/>
        <v>0</v>
      </c>
      <c r="U2955" s="3690">
        <f t="shared" si="674"/>
        <v>0</v>
      </c>
      <c r="V2955" s="3690">
        <f t="shared" si="674"/>
        <v>39.495939999999997</v>
      </c>
      <c r="W2955" s="3699">
        <f t="shared" si="674"/>
        <v>0</v>
      </c>
      <c r="X2955" s="3690">
        <f t="shared" si="674"/>
        <v>0</v>
      </c>
      <c r="Y2955" s="3690">
        <f t="shared" si="674"/>
        <v>136.98774</v>
      </c>
      <c r="Z2955" s="1250"/>
      <c r="AA2955" s="1121"/>
      <c r="AB2955" s="1386"/>
      <c r="AC2955" s="1401"/>
    </row>
    <row r="2956" spans="1:29" x14ac:dyDescent="0.25">
      <c r="A2956" s="227">
        <v>1</v>
      </c>
      <c r="B2956" s="2488" t="s">
        <v>172</v>
      </c>
      <c r="C2956" s="2461"/>
      <c r="D2956" s="2489"/>
      <c r="E2956" s="2490"/>
      <c r="F2956" s="2489">
        <f t="shared" si="663"/>
        <v>0</v>
      </c>
      <c r="G2956" s="3792"/>
      <c r="H2956" s="2489"/>
      <c r="I2956" s="2491"/>
      <c r="J2956" s="2491"/>
      <c r="K2956" s="2489"/>
      <c r="L2956" s="2489"/>
      <c r="M2956" s="2490"/>
      <c r="N2956" s="2489"/>
      <c r="O2956" s="2489"/>
      <c r="P2956" s="2489"/>
      <c r="Q2956" s="556">
        <v>1500</v>
      </c>
      <c r="R2956" s="556">
        <f t="shared" si="657"/>
        <v>125</v>
      </c>
      <c r="S2956" s="556">
        <f t="shared" ref="S2956:Y2956" si="675">S2955</f>
        <v>126.99593999999999</v>
      </c>
      <c r="T2956" s="1583">
        <f t="shared" si="675"/>
        <v>0</v>
      </c>
      <c r="U2956" s="514">
        <f>U2955</f>
        <v>0</v>
      </c>
      <c r="V2956" s="556">
        <f t="shared" si="675"/>
        <v>39.495939999999997</v>
      </c>
      <c r="W2956" s="556">
        <f>W2955</f>
        <v>0</v>
      </c>
      <c r="X2956" s="556">
        <f t="shared" si="675"/>
        <v>0</v>
      </c>
      <c r="Y2956" s="556">
        <f t="shared" si="675"/>
        <v>136.98774</v>
      </c>
      <c r="Z2956" s="1588"/>
      <c r="AA2956" s="1120"/>
      <c r="AB2956" s="1386"/>
      <c r="AC2956" s="1401"/>
    </row>
    <row r="2957" spans="1:29" ht="29.25" x14ac:dyDescent="0.25">
      <c r="A2957" s="227">
        <v>1</v>
      </c>
      <c r="B2957" s="2492" t="s">
        <v>7</v>
      </c>
      <c r="C2957" s="2493"/>
      <c r="D2957" s="2494"/>
      <c r="E2957" s="2270">
        <f t="shared" ref="E2957:Y2957" si="676">E2877</f>
        <v>31</v>
      </c>
      <c r="F2957" s="2494">
        <f t="shared" si="663"/>
        <v>2.5833333333333335</v>
      </c>
      <c r="G2957" s="3836">
        <f t="shared" si="676"/>
        <v>1</v>
      </c>
      <c r="H2957" s="2494">
        <f t="shared" si="676"/>
        <v>38.70967741935484</v>
      </c>
      <c r="I2957" s="2494">
        <f t="shared" si="676"/>
        <v>0</v>
      </c>
      <c r="J2957" s="2494">
        <f t="shared" si="676"/>
        <v>13</v>
      </c>
      <c r="K2957" s="2494">
        <f t="shared" si="676"/>
        <v>0</v>
      </c>
      <c r="L2957" s="2494">
        <f t="shared" si="676"/>
        <v>0</v>
      </c>
      <c r="M2957" s="2270">
        <f t="shared" si="676"/>
        <v>13</v>
      </c>
      <c r="N2957" s="2494" t="e">
        <f t="shared" si="676"/>
        <v>#DIV/0!</v>
      </c>
      <c r="O2957" s="2494">
        <f t="shared" si="676"/>
        <v>0</v>
      </c>
      <c r="P2957" s="2494" t="e">
        <f t="shared" si="676"/>
        <v>#DIV/0!</v>
      </c>
      <c r="Q2957" s="557">
        <v>900</v>
      </c>
      <c r="R2957" s="557">
        <f t="shared" si="657"/>
        <v>75</v>
      </c>
      <c r="S2957" s="557">
        <f t="shared" si="676"/>
        <v>120.95508</v>
      </c>
      <c r="T2957" s="1015">
        <f t="shared" si="676"/>
        <v>0</v>
      </c>
      <c r="U2957" s="510">
        <f t="shared" si="676"/>
        <v>0</v>
      </c>
      <c r="V2957" s="557">
        <f t="shared" si="676"/>
        <v>45.955079999999995</v>
      </c>
      <c r="W2957" s="557">
        <f t="shared" si="676"/>
        <v>0</v>
      </c>
      <c r="X2957" s="557">
        <f t="shared" si="676"/>
        <v>0</v>
      </c>
      <c r="Y2957" s="557">
        <f t="shared" si="676"/>
        <v>120.95508</v>
      </c>
      <c r="Z2957" s="1831"/>
      <c r="AA2957" s="1124"/>
      <c r="AB2957" s="1386"/>
      <c r="AC2957" s="1401"/>
    </row>
    <row r="2958" spans="1:29" ht="15.75" x14ac:dyDescent="0.25">
      <c r="A2958" s="227">
        <v>1</v>
      </c>
      <c r="B2958" s="767" t="s">
        <v>207</v>
      </c>
      <c r="C2958" s="2495"/>
      <c r="D2958" s="2396"/>
      <c r="E2958" s="2397"/>
      <c r="F2958" s="2396">
        <f t="shared" si="663"/>
        <v>0</v>
      </c>
      <c r="G2958" s="299"/>
      <c r="H2958" s="2396"/>
      <c r="I2958" s="2399"/>
      <c r="J2958" s="2399"/>
      <c r="K2958" s="2396"/>
      <c r="L2958" s="2396"/>
      <c r="M2958" s="2397"/>
      <c r="N2958" s="2400"/>
      <c r="O2958" s="2400"/>
      <c r="P2958" s="2400"/>
      <c r="Q2958" s="561"/>
      <c r="R2958" s="561">
        <f t="shared" si="657"/>
        <v>0</v>
      </c>
      <c r="S2958" s="561">
        <f t="shared" ref="S2958:Y2958" si="677">S2879</f>
        <v>1.9283699999999999</v>
      </c>
      <c r="T2958" s="1014">
        <f t="shared" si="677"/>
        <v>0</v>
      </c>
      <c r="U2958" s="511">
        <f t="shared" si="677"/>
        <v>0</v>
      </c>
      <c r="V2958" s="561">
        <f t="shared" si="677"/>
        <v>1.9283699999999999</v>
      </c>
      <c r="W2958" s="561">
        <f t="shared" si="677"/>
        <v>0</v>
      </c>
      <c r="X2958" s="561">
        <f t="shared" si="677"/>
        <v>0</v>
      </c>
      <c r="Y2958" s="561">
        <f t="shared" si="677"/>
        <v>1.9283699999999999</v>
      </c>
      <c r="Z2958" s="1173"/>
      <c r="AA2958" s="554"/>
      <c r="AB2958" s="1386"/>
      <c r="AC2958" s="1401"/>
    </row>
    <row r="2959" spans="1:29" ht="15.75" x14ac:dyDescent="0.25">
      <c r="A2959" s="227">
        <v>1</v>
      </c>
      <c r="B2959" s="767" t="s">
        <v>331</v>
      </c>
      <c r="C2959" s="2495"/>
      <c r="D2959" s="2396"/>
      <c r="E2959" s="2397"/>
      <c r="F2959" s="2396">
        <f t="shared" si="663"/>
        <v>0</v>
      </c>
      <c r="G2959" s="299"/>
      <c r="H2959" s="2396"/>
      <c r="I2959" s="2399"/>
      <c r="J2959" s="2399"/>
      <c r="K2959" s="2396"/>
      <c r="L2959" s="2396"/>
      <c r="M2959" s="2397"/>
      <c r="N2959" s="2400"/>
      <c r="O2959" s="2400"/>
      <c r="P2959" s="2400"/>
      <c r="Q2959" s="561"/>
      <c r="R2959" s="561">
        <f t="shared" si="657"/>
        <v>0</v>
      </c>
      <c r="S2959" s="561">
        <f t="shared" ref="S2959:Y2959" si="678">S2880</f>
        <v>0</v>
      </c>
      <c r="T2959" s="1014">
        <f t="shared" si="678"/>
        <v>0</v>
      </c>
      <c r="U2959" s="511">
        <f t="shared" si="678"/>
        <v>0</v>
      </c>
      <c r="V2959" s="561">
        <f t="shared" si="678"/>
        <v>0</v>
      </c>
      <c r="W2959" s="561">
        <f t="shared" si="678"/>
        <v>0</v>
      </c>
      <c r="X2959" s="561">
        <f t="shared" si="678"/>
        <v>0</v>
      </c>
      <c r="Y2959" s="561">
        <f t="shared" si="678"/>
        <v>0</v>
      </c>
      <c r="Z2959" s="1173"/>
      <c r="AA2959" s="554"/>
      <c r="AB2959" s="1386"/>
      <c r="AC2959" s="1401"/>
    </row>
    <row r="2960" spans="1:29" ht="29.25" x14ac:dyDescent="0.25">
      <c r="A2960" s="227">
        <v>1</v>
      </c>
      <c r="B2960" s="440" t="s">
        <v>295</v>
      </c>
      <c r="C2960" s="2495"/>
      <c r="D2960" s="2396"/>
      <c r="E2960" s="2397">
        <f t="shared" ref="E2960:H2965" si="679">E2881</f>
        <v>0</v>
      </c>
      <c r="F2960" s="2396">
        <f t="shared" si="663"/>
        <v>0</v>
      </c>
      <c r="G2960" s="299">
        <f t="shared" si="679"/>
        <v>0</v>
      </c>
      <c r="H2960" s="2396" t="e">
        <f t="shared" si="679"/>
        <v>#DIV/0!</v>
      </c>
      <c r="I2960" s="2399"/>
      <c r="J2960" s="2399"/>
      <c r="K2960" s="2396"/>
      <c r="L2960" s="2396"/>
      <c r="M2960" s="2397"/>
      <c r="N2960" s="2400"/>
      <c r="O2960" s="2400"/>
      <c r="P2960" s="2400"/>
      <c r="Q2960" s="561"/>
      <c r="R2960" s="561">
        <f t="shared" si="657"/>
        <v>0</v>
      </c>
      <c r="S2960" s="561"/>
      <c r="T2960" s="1014"/>
      <c r="U2960" s="511"/>
      <c r="V2960" s="561"/>
      <c r="W2960" s="561"/>
      <c r="X2960" s="561"/>
      <c r="Y2960" s="561"/>
      <c r="Z2960" s="1173"/>
      <c r="AA2960" s="554"/>
      <c r="AB2960" s="1386"/>
      <c r="AC2960" s="1401"/>
    </row>
    <row r="2961" spans="1:29" ht="30" x14ac:dyDescent="0.25">
      <c r="A2961" s="227">
        <v>1</v>
      </c>
      <c r="B2961" s="760" t="s">
        <v>205</v>
      </c>
      <c r="C2961" s="2495"/>
      <c r="D2961" s="2396"/>
      <c r="E2961" s="2397">
        <f t="shared" si="679"/>
        <v>0</v>
      </c>
      <c r="F2961" s="2396">
        <f t="shared" si="663"/>
        <v>0</v>
      </c>
      <c r="G2961" s="299">
        <f t="shared" si="679"/>
        <v>0</v>
      </c>
      <c r="H2961" s="2396">
        <f t="shared" si="679"/>
        <v>0</v>
      </c>
      <c r="I2961" s="2399"/>
      <c r="J2961" s="2399"/>
      <c r="K2961" s="2396"/>
      <c r="L2961" s="2396"/>
      <c r="M2961" s="2397"/>
      <c r="N2961" s="2400"/>
      <c r="O2961" s="2400"/>
      <c r="P2961" s="2400"/>
      <c r="Q2961" s="561"/>
      <c r="R2961" s="561">
        <f t="shared" si="657"/>
        <v>0</v>
      </c>
      <c r="S2961" s="561"/>
      <c r="T2961" s="1014"/>
      <c r="U2961" s="511"/>
      <c r="V2961" s="561"/>
      <c r="W2961" s="561"/>
      <c r="X2961" s="561"/>
      <c r="Y2961" s="561"/>
      <c r="Z2961" s="1173"/>
      <c r="AA2961" s="554"/>
      <c r="AB2961" s="1386"/>
      <c r="AC2961" s="1401"/>
    </row>
    <row r="2962" spans="1:29" ht="30" x14ac:dyDescent="0.25">
      <c r="A2962" s="227">
        <v>1</v>
      </c>
      <c r="B2962" s="760" t="s">
        <v>206</v>
      </c>
      <c r="C2962" s="2495"/>
      <c r="D2962" s="2396"/>
      <c r="E2962" s="2397">
        <f t="shared" si="679"/>
        <v>0</v>
      </c>
      <c r="F2962" s="2396">
        <f t="shared" si="663"/>
        <v>0</v>
      </c>
      <c r="G2962" s="299">
        <f t="shared" si="679"/>
        <v>0</v>
      </c>
      <c r="H2962" s="2396" t="e">
        <f t="shared" si="679"/>
        <v>#DIV/0!</v>
      </c>
      <c r="I2962" s="2399"/>
      <c r="J2962" s="2399"/>
      <c r="K2962" s="2396"/>
      <c r="L2962" s="2396"/>
      <c r="M2962" s="2397"/>
      <c r="N2962" s="2400"/>
      <c r="O2962" s="2400"/>
      <c r="P2962" s="2400"/>
      <c r="Q2962" s="561"/>
      <c r="R2962" s="561">
        <f t="shared" si="657"/>
        <v>0</v>
      </c>
      <c r="S2962" s="561"/>
      <c r="T2962" s="1014"/>
      <c r="U2962" s="511"/>
      <c r="V2962" s="561"/>
      <c r="W2962" s="561"/>
      <c r="X2962" s="561"/>
      <c r="Y2962" s="561"/>
      <c r="Z2962" s="1173"/>
      <c r="AA2962" s="554"/>
      <c r="AB2962" s="1386"/>
      <c r="AC2962" s="1401"/>
    </row>
    <row r="2963" spans="1:29" ht="30" x14ac:dyDescent="0.25">
      <c r="A2963" s="227">
        <v>1</v>
      </c>
      <c r="B2963" s="444" t="s">
        <v>296</v>
      </c>
      <c r="C2963" s="2495"/>
      <c r="D2963" s="2396"/>
      <c r="E2963" s="2397">
        <f t="shared" si="679"/>
        <v>0</v>
      </c>
      <c r="F2963" s="2396">
        <f t="shared" si="663"/>
        <v>0</v>
      </c>
      <c r="G2963" s="299">
        <f t="shared" si="679"/>
        <v>0</v>
      </c>
      <c r="H2963" s="2396" t="e">
        <f t="shared" si="679"/>
        <v>#DIV/0!</v>
      </c>
      <c r="I2963" s="2399"/>
      <c r="J2963" s="2399"/>
      <c r="K2963" s="2396"/>
      <c r="L2963" s="2396"/>
      <c r="M2963" s="2397"/>
      <c r="N2963" s="2400"/>
      <c r="O2963" s="2400"/>
      <c r="P2963" s="2400"/>
      <c r="Q2963" s="561"/>
      <c r="R2963" s="561">
        <f t="shared" si="657"/>
        <v>0</v>
      </c>
      <c r="S2963" s="561"/>
      <c r="T2963" s="1014"/>
      <c r="U2963" s="511"/>
      <c r="V2963" s="561"/>
      <c r="W2963" s="561"/>
      <c r="X2963" s="561"/>
      <c r="Y2963" s="561"/>
      <c r="Z2963" s="1173"/>
      <c r="AA2963" s="554"/>
      <c r="AB2963" s="1386"/>
      <c r="AC2963" s="1401"/>
    </row>
    <row r="2964" spans="1:29" ht="75" x14ac:dyDescent="0.25">
      <c r="A2964" s="227">
        <v>1</v>
      </c>
      <c r="B2964" s="302" t="s">
        <v>297</v>
      </c>
      <c r="C2964" s="2495"/>
      <c r="D2964" s="2396"/>
      <c r="E2964" s="2397">
        <f t="shared" si="679"/>
        <v>0</v>
      </c>
      <c r="F2964" s="2396">
        <f t="shared" si="663"/>
        <v>0</v>
      </c>
      <c r="G2964" s="299">
        <f t="shared" si="679"/>
        <v>0</v>
      </c>
      <c r="H2964" s="2396" t="e">
        <f t="shared" si="679"/>
        <v>#DIV/0!</v>
      </c>
      <c r="I2964" s="2399"/>
      <c r="J2964" s="2399"/>
      <c r="K2964" s="2396"/>
      <c r="L2964" s="2396"/>
      <c r="M2964" s="2397"/>
      <c r="N2964" s="2400"/>
      <c r="O2964" s="2400"/>
      <c r="P2964" s="2400"/>
      <c r="Q2964" s="561"/>
      <c r="R2964" s="561">
        <f t="shared" si="657"/>
        <v>0</v>
      </c>
      <c r="S2964" s="561"/>
      <c r="T2964" s="1014"/>
      <c r="U2964" s="511"/>
      <c r="V2964" s="561"/>
      <c r="W2964" s="561"/>
      <c r="X2964" s="561"/>
      <c r="Y2964" s="561"/>
      <c r="Z2964" s="1173"/>
      <c r="AA2964" s="554"/>
      <c r="AB2964" s="1386"/>
      <c r="AC2964" s="1401"/>
    </row>
    <row r="2965" spans="1:29" ht="60" x14ac:dyDescent="0.25">
      <c r="A2965" s="227">
        <v>1</v>
      </c>
      <c r="B2965" s="302" t="s">
        <v>311</v>
      </c>
      <c r="C2965" s="2495"/>
      <c r="D2965" s="2396"/>
      <c r="E2965" s="2397">
        <f t="shared" si="679"/>
        <v>0</v>
      </c>
      <c r="F2965" s="2396">
        <f t="shared" si="663"/>
        <v>0</v>
      </c>
      <c r="G2965" s="299">
        <f t="shared" si="679"/>
        <v>0</v>
      </c>
      <c r="H2965" s="2396" t="e">
        <f t="shared" si="679"/>
        <v>#DIV/0!</v>
      </c>
      <c r="I2965" s="2399"/>
      <c r="J2965" s="2399"/>
      <c r="K2965" s="2396"/>
      <c r="L2965" s="2396"/>
      <c r="M2965" s="2397"/>
      <c r="N2965" s="2400"/>
      <c r="O2965" s="2400"/>
      <c r="P2965" s="2400"/>
      <c r="Q2965" s="561"/>
      <c r="R2965" s="561">
        <f t="shared" si="657"/>
        <v>0</v>
      </c>
      <c r="S2965" s="561"/>
      <c r="T2965" s="1014"/>
      <c r="U2965" s="511"/>
      <c r="V2965" s="561"/>
      <c r="W2965" s="561"/>
      <c r="X2965" s="561"/>
      <c r="Y2965" s="561"/>
      <c r="Z2965" s="1173"/>
      <c r="AA2965" s="554"/>
      <c r="AB2965" s="1386"/>
      <c r="AC2965" s="1401"/>
    </row>
    <row r="2966" spans="1:29" s="2635" customFormat="1" ht="105" x14ac:dyDescent="0.25">
      <c r="B2966" s="302" t="s">
        <v>542</v>
      </c>
      <c r="C2966" s="2495"/>
      <c r="D2966" s="2396"/>
      <c r="E2966" s="2397">
        <f t="shared" ref="E2966:E2983" si="680">E2887</f>
        <v>0</v>
      </c>
      <c r="F2966" s="2396">
        <f t="shared" si="663"/>
        <v>0</v>
      </c>
      <c r="G2966" s="299">
        <f>G2887</f>
        <v>0</v>
      </c>
      <c r="H2966" s="2396">
        <f>H2887</f>
        <v>0</v>
      </c>
      <c r="I2966" s="2399"/>
      <c r="J2966" s="2399"/>
      <c r="K2966" s="2396"/>
      <c r="L2966" s="2396"/>
      <c r="M2966" s="2397"/>
      <c r="N2966" s="2400"/>
      <c r="O2966" s="2400"/>
      <c r="P2966" s="2400"/>
      <c r="Q2966" s="561"/>
      <c r="R2966" s="561">
        <f t="shared" si="657"/>
        <v>0</v>
      </c>
      <c r="S2966" s="561"/>
      <c r="T2966" s="1014"/>
      <c r="U2966" s="511"/>
      <c r="V2966" s="561"/>
      <c r="W2966" s="561"/>
      <c r="X2966" s="561"/>
      <c r="Y2966" s="561"/>
      <c r="Z2966" s="1173"/>
      <c r="AA2966" s="554"/>
      <c r="AB2966" s="1386"/>
      <c r="AC2966" s="1401"/>
    </row>
    <row r="2967" spans="1:29" ht="30" x14ac:dyDescent="0.25">
      <c r="B2967" s="302" t="s">
        <v>386</v>
      </c>
      <c r="C2967" s="2495"/>
      <c r="D2967" s="2396"/>
      <c r="E2967" s="2397">
        <f t="shared" si="680"/>
        <v>0</v>
      </c>
      <c r="F2967" s="2396">
        <f t="shared" si="663"/>
        <v>0</v>
      </c>
      <c r="G2967" s="299">
        <f t="shared" ref="G2967:H2978" si="681">G2888</f>
        <v>0</v>
      </c>
      <c r="H2967" s="2396" t="e">
        <f t="shared" si="681"/>
        <v>#DIV/0!</v>
      </c>
      <c r="I2967" s="2399"/>
      <c r="J2967" s="2399"/>
      <c r="K2967" s="2396"/>
      <c r="L2967" s="2396"/>
      <c r="M2967" s="2397"/>
      <c r="N2967" s="2400"/>
      <c r="O2967" s="2400"/>
      <c r="P2967" s="2400"/>
      <c r="Q2967" s="561"/>
      <c r="R2967" s="561">
        <f t="shared" si="657"/>
        <v>0</v>
      </c>
      <c r="S2967" s="561"/>
      <c r="T2967" s="1014"/>
      <c r="U2967" s="511"/>
      <c r="V2967" s="561"/>
      <c r="W2967" s="561"/>
      <c r="X2967" s="561"/>
      <c r="Y2967" s="561"/>
      <c r="Z2967" s="1173"/>
      <c r="AA2967" s="554"/>
      <c r="AB2967" s="1386"/>
      <c r="AC2967" s="1401"/>
    </row>
    <row r="2968" spans="1:29" ht="29.25" x14ac:dyDescent="0.25">
      <c r="A2968" s="227">
        <v>1</v>
      </c>
      <c r="B2968" s="761" t="s">
        <v>135</v>
      </c>
      <c r="C2968" s="2495"/>
      <c r="D2968" s="2396"/>
      <c r="E2968" s="2397">
        <f t="shared" si="680"/>
        <v>0</v>
      </c>
      <c r="F2968" s="2396">
        <f t="shared" si="663"/>
        <v>0</v>
      </c>
      <c r="G2968" s="299">
        <f t="shared" si="681"/>
        <v>1</v>
      </c>
      <c r="H2968" s="2396" t="e">
        <f t="shared" si="681"/>
        <v>#DIV/0!</v>
      </c>
      <c r="I2968" s="2399"/>
      <c r="J2968" s="2399"/>
      <c r="K2968" s="2396"/>
      <c r="L2968" s="2396"/>
      <c r="M2968" s="2397"/>
      <c r="N2968" s="2400"/>
      <c r="O2968" s="2400"/>
      <c r="P2968" s="2400"/>
      <c r="Q2968" s="561"/>
      <c r="R2968" s="561">
        <f t="shared" si="657"/>
        <v>0</v>
      </c>
      <c r="S2968" s="561"/>
      <c r="T2968" s="1014"/>
      <c r="U2968" s="511"/>
      <c r="V2968" s="561"/>
      <c r="W2968" s="561"/>
      <c r="X2968" s="561"/>
      <c r="Y2968" s="561"/>
      <c r="Z2968" s="1173"/>
      <c r="AA2968" s="554"/>
      <c r="AB2968" s="1386"/>
      <c r="AC2968" s="1401"/>
    </row>
    <row r="2969" spans="1:29" x14ac:dyDescent="0.25">
      <c r="A2969" s="227">
        <v>1</v>
      </c>
      <c r="B2969" s="303" t="s">
        <v>240</v>
      </c>
      <c r="C2969" s="2495"/>
      <c r="D2969" s="2396"/>
      <c r="E2969" s="2397">
        <f t="shared" si="680"/>
        <v>0</v>
      </c>
      <c r="F2969" s="2396">
        <f t="shared" si="663"/>
        <v>0</v>
      </c>
      <c r="G2969" s="299">
        <f t="shared" si="681"/>
        <v>1</v>
      </c>
      <c r="H2969" s="2396" t="e">
        <f t="shared" si="681"/>
        <v>#DIV/0!</v>
      </c>
      <c r="I2969" s="2399"/>
      <c r="J2969" s="2399"/>
      <c r="K2969" s="2396"/>
      <c r="L2969" s="2396"/>
      <c r="M2969" s="2397"/>
      <c r="N2969" s="2400"/>
      <c r="O2969" s="2400"/>
      <c r="P2969" s="2400"/>
      <c r="Q2969" s="561"/>
      <c r="R2969" s="561">
        <f t="shared" si="657"/>
        <v>0</v>
      </c>
      <c r="S2969" s="561"/>
      <c r="T2969" s="1014"/>
      <c r="U2969" s="511"/>
      <c r="V2969" s="561"/>
      <c r="W2969" s="561"/>
      <c r="X2969" s="561"/>
      <c r="Y2969" s="561"/>
      <c r="Z2969" s="1173"/>
      <c r="AA2969" s="554"/>
      <c r="AB2969" s="1386"/>
      <c r="AC2969" s="1401"/>
    </row>
    <row r="2970" spans="1:29" ht="63" x14ac:dyDescent="0.25">
      <c r="A2970" s="227">
        <v>1</v>
      </c>
      <c r="B2970" s="762" t="s">
        <v>300</v>
      </c>
      <c r="C2970" s="2495"/>
      <c r="D2970" s="2396"/>
      <c r="E2970" s="2397">
        <f t="shared" si="680"/>
        <v>0</v>
      </c>
      <c r="F2970" s="2396">
        <f t="shared" si="663"/>
        <v>0</v>
      </c>
      <c r="G2970" s="299">
        <f t="shared" si="681"/>
        <v>0</v>
      </c>
      <c r="H2970" s="2396" t="e">
        <f t="shared" si="681"/>
        <v>#DIV/0!</v>
      </c>
      <c r="I2970" s="2399"/>
      <c r="J2970" s="2399"/>
      <c r="K2970" s="2396"/>
      <c r="L2970" s="2396"/>
      <c r="M2970" s="2397"/>
      <c r="N2970" s="2400"/>
      <c r="O2970" s="2400"/>
      <c r="P2970" s="2400"/>
      <c r="Q2970" s="561"/>
      <c r="R2970" s="561">
        <f t="shared" si="657"/>
        <v>0</v>
      </c>
      <c r="S2970" s="561">
        <f t="shared" ref="S2970:Y2970" si="682">S2891</f>
        <v>0</v>
      </c>
      <c r="T2970" s="1014">
        <f t="shared" si="682"/>
        <v>0</v>
      </c>
      <c r="U2970" s="511">
        <f t="shared" si="682"/>
        <v>0</v>
      </c>
      <c r="V2970" s="561">
        <f t="shared" si="682"/>
        <v>0</v>
      </c>
      <c r="W2970" s="561">
        <f t="shared" si="682"/>
        <v>0</v>
      </c>
      <c r="X2970" s="561">
        <f t="shared" si="682"/>
        <v>0</v>
      </c>
      <c r="Y2970" s="561">
        <f t="shared" si="682"/>
        <v>0</v>
      </c>
      <c r="Z2970" s="1173"/>
      <c r="AA2970" s="554"/>
      <c r="AB2970" s="1386"/>
      <c r="AC2970" s="1401"/>
    </row>
    <row r="2971" spans="1:29" ht="30" x14ac:dyDescent="0.25">
      <c r="A2971" s="227">
        <v>1</v>
      </c>
      <c r="B2971" s="444" t="s">
        <v>301</v>
      </c>
      <c r="C2971" s="2495"/>
      <c r="D2971" s="2396"/>
      <c r="E2971" s="2397">
        <f t="shared" si="680"/>
        <v>0</v>
      </c>
      <c r="F2971" s="2396">
        <f t="shared" si="663"/>
        <v>0</v>
      </c>
      <c r="G2971" s="299">
        <f t="shared" si="681"/>
        <v>0</v>
      </c>
      <c r="H2971" s="2396" t="e">
        <f t="shared" si="681"/>
        <v>#DIV/0!</v>
      </c>
      <c r="I2971" s="2399"/>
      <c r="J2971" s="2399"/>
      <c r="K2971" s="2396"/>
      <c r="L2971" s="2396"/>
      <c r="M2971" s="2397"/>
      <c r="N2971" s="2400"/>
      <c r="O2971" s="2400"/>
      <c r="P2971" s="2400"/>
      <c r="Q2971" s="561"/>
      <c r="R2971" s="561">
        <f t="shared" si="657"/>
        <v>0</v>
      </c>
      <c r="S2971" s="561"/>
      <c r="T2971" s="1014"/>
      <c r="U2971" s="511"/>
      <c r="V2971" s="561"/>
      <c r="W2971" s="561"/>
      <c r="X2971" s="561"/>
      <c r="Y2971" s="561"/>
      <c r="Z2971" s="1173"/>
      <c r="AA2971" s="554"/>
      <c r="AB2971" s="1386"/>
      <c r="AC2971" s="1401"/>
    </row>
    <row r="2972" spans="1:29" ht="30" x14ac:dyDescent="0.25">
      <c r="A2972" s="227">
        <v>1</v>
      </c>
      <c r="B2972" s="302" t="s">
        <v>302</v>
      </c>
      <c r="C2972" s="2495"/>
      <c r="D2972" s="2396"/>
      <c r="E2972" s="2397">
        <f t="shared" si="680"/>
        <v>0</v>
      </c>
      <c r="F2972" s="2396">
        <f t="shared" si="663"/>
        <v>0</v>
      </c>
      <c r="G2972" s="299">
        <f t="shared" si="681"/>
        <v>0</v>
      </c>
      <c r="H2972" s="2396" t="e">
        <f t="shared" si="681"/>
        <v>#DIV/0!</v>
      </c>
      <c r="I2972" s="2399"/>
      <c r="J2972" s="2399"/>
      <c r="K2972" s="2396"/>
      <c r="L2972" s="2396"/>
      <c r="M2972" s="2397"/>
      <c r="N2972" s="2400"/>
      <c r="O2972" s="2400"/>
      <c r="P2972" s="2400"/>
      <c r="Q2972" s="561"/>
      <c r="R2972" s="561">
        <f t="shared" si="657"/>
        <v>0</v>
      </c>
      <c r="S2972" s="561"/>
      <c r="T2972" s="1014"/>
      <c r="U2972" s="511"/>
      <c r="V2972" s="561"/>
      <c r="W2972" s="561"/>
      <c r="X2972" s="561"/>
      <c r="Y2972" s="561"/>
      <c r="Z2972" s="1173"/>
      <c r="AA2972" s="554"/>
      <c r="AB2972" s="1386"/>
      <c r="AC2972" s="1401"/>
    </row>
    <row r="2973" spans="1:29" ht="60" x14ac:dyDescent="0.25">
      <c r="A2973" s="227">
        <v>1</v>
      </c>
      <c r="B2973" s="302" t="s">
        <v>303</v>
      </c>
      <c r="C2973" s="2495"/>
      <c r="D2973" s="2396"/>
      <c r="E2973" s="2397">
        <f t="shared" si="680"/>
        <v>0</v>
      </c>
      <c r="F2973" s="2396">
        <f t="shared" si="663"/>
        <v>0</v>
      </c>
      <c r="G2973" s="299">
        <f t="shared" si="681"/>
        <v>0</v>
      </c>
      <c r="H2973" s="2396" t="e">
        <f t="shared" si="681"/>
        <v>#DIV/0!</v>
      </c>
      <c r="I2973" s="2399"/>
      <c r="J2973" s="2399"/>
      <c r="K2973" s="2396"/>
      <c r="L2973" s="2396"/>
      <c r="M2973" s="2397"/>
      <c r="N2973" s="2400"/>
      <c r="O2973" s="2400"/>
      <c r="P2973" s="2400"/>
      <c r="Q2973" s="561"/>
      <c r="R2973" s="561">
        <f t="shared" si="657"/>
        <v>0</v>
      </c>
      <c r="S2973" s="561"/>
      <c r="T2973" s="1014"/>
      <c r="U2973" s="511"/>
      <c r="V2973" s="561"/>
      <c r="W2973" s="561"/>
      <c r="X2973" s="561"/>
      <c r="Y2973" s="561"/>
      <c r="Z2973" s="1173"/>
      <c r="AA2973" s="554"/>
      <c r="AB2973" s="1386"/>
      <c r="AC2973" s="1401"/>
    </row>
    <row r="2974" spans="1:29" ht="45" x14ac:dyDescent="0.25">
      <c r="A2974" s="227">
        <v>1</v>
      </c>
      <c r="B2974" s="302" t="s">
        <v>304</v>
      </c>
      <c r="C2974" s="2495"/>
      <c r="D2974" s="2396"/>
      <c r="E2974" s="2397">
        <f t="shared" si="680"/>
        <v>0</v>
      </c>
      <c r="F2974" s="2396">
        <f t="shared" si="663"/>
        <v>0</v>
      </c>
      <c r="G2974" s="299">
        <f t="shared" si="681"/>
        <v>0</v>
      </c>
      <c r="H2974" s="2396" t="e">
        <f t="shared" si="681"/>
        <v>#DIV/0!</v>
      </c>
      <c r="I2974" s="2399"/>
      <c r="J2974" s="2399"/>
      <c r="K2974" s="2396"/>
      <c r="L2974" s="2396"/>
      <c r="M2974" s="2397"/>
      <c r="N2974" s="2400"/>
      <c r="O2974" s="2400"/>
      <c r="P2974" s="2400"/>
      <c r="Q2974" s="561"/>
      <c r="R2974" s="561">
        <f t="shared" si="657"/>
        <v>0</v>
      </c>
      <c r="S2974" s="561"/>
      <c r="T2974" s="1014"/>
      <c r="U2974" s="511"/>
      <c r="V2974" s="561"/>
      <c r="W2974" s="561"/>
      <c r="X2974" s="561"/>
      <c r="Y2974" s="561"/>
      <c r="Z2974" s="1173"/>
      <c r="AA2974" s="554"/>
      <c r="AB2974" s="1386"/>
      <c r="AC2974" s="1401"/>
    </row>
    <row r="2975" spans="1:29" ht="30" x14ac:dyDescent="0.25">
      <c r="A2975" s="227">
        <v>1</v>
      </c>
      <c r="B2975" s="302" t="s">
        <v>305</v>
      </c>
      <c r="C2975" s="2495"/>
      <c r="D2975" s="2396"/>
      <c r="E2975" s="2397">
        <f t="shared" si="680"/>
        <v>0</v>
      </c>
      <c r="F2975" s="2396">
        <f t="shared" si="663"/>
        <v>0</v>
      </c>
      <c r="G2975" s="299">
        <f t="shared" si="681"/>
        <v>0</v>
      </c>
      <c r="H2975" s="2396" t="e">
        <f t="shared" si="681"/>
        <v>#DIV/0!</v>
      </c>
      <c r="I2975" s="2399"/>
      <c r="J2975" s="2399"/>
      <c r="K2975" s="2396"/>
      <c r="L2975" s="2396"/>
      <c r="M2975" s="2397"/>
      <c r="N2975" s="2400"/>
      <c r="O2975" s="2400"/>
      <c r="P2975" s="2400"/>
      <c r="Q2975" s="561"/>
      <c r="R2975" s="561">
        <f t="shared" si="657"/>
        <v>0</v>
      </c>
      <c r="S2975" s="561"/>
      <c r="T2975" s="1014"/>
      <c r="U2975" s="511"/>
      <c r="V2975" s="561"/>
      <c r="W2975" s="561"/>
      <c r="X2975" s="561"/>
      <c r="Y2975" s="561"/>
      <c r="Z2975" s="1173"/>
      <c r="AA2975" s="554"/>
      <c r="AB2975" s="1386"/>
      <c r="AC2975" s="1401"/>
    </row>
    <row r="2976" spans="1:29" ht="60" x14ac:dyDescent="0.25">
      <c r="A2976" s="227">
        <v>1</v>
      </c>
      <c r="B2976" s="302" t="s">
        <v>317</v>
      </c>
      <c r="C2976" s="2285"/>
      <c r="D2976" s="985"/>
      <c r="E2976" s="2289">
        <f t="shared" si="680"/>
        <v>0</v>
      </c>
      <c r="F2976" s="985">
        <f t="shared" si="663"/>
        <v>0</v>
      </c>
      <c r="G2976" s="746">
        <f t="shared" si="681"/>
        <v>0</v>
      </c>
      <c r="H2976" s="985">
        <f t="shared" si="681"/>
        <v>0</v>
      </c>
      <c r="I2976" s="2402"/>
      <c r="J2976" s="2402"/>
      <c r="K2976" s="2403"/>
      <c r="L2976" s="2403"/>
      <c r="M2976" s="2279"/>
      <c r="N2976" s="2403"/>
      <c r="O2976" s="2403"/>
      <c r="P2976" s="2403"/>
      <c r="Q2976" s="559"/>
      <c r="R2976" s="559">
        <f t="shared" si="657"/>
        <v>0</v>
      </c>
      <c r="S2976" s="559"/>
      <c r="T2976" s="1011"/>
      <c r="U2976" s="512"/>
      <c r="V2976" s="559"/>
      <c r="W2976" s="559"/>
      <c r="X2976" s="559"/>
      <c r="Y2976" s="559"/>
      <c r="Z2976" s="1193"/>
      <c r="AA2976" s="508"/>
      <c r="AB2976" s="1386"/>
      <c r="AC2976" s="1401"/>
    </row>
    <row r="2977" spans="1:29" ht="60" x14ac:dyDescent="0.25">
      <c r="A2977" s="227">
        <v>1</v>
      </c>
      <c r="B2977" s="444" t="s">
        <v>306</v>
      </c>
      <c r="C2977" s="2285"/>
      <c r="D2977" s="985"/>
      <c r="E2977" s="2289">
        <f t="shared" si="680"/>
        <v>0</v>
      </c>
      <c r="F2977" s="985">
        <f t="shared" si="663"/>
        <v>0</v>
      </c>
      <c r="G2977" s="746">
        <f t="shared" si="681"/>
        <v>0</v>
      </c>
      <c r="H2977" s="985" t="e">
        <f t="shared" si="681"/>
        <v>#DIV/0!</v>
      </c>
      <c r="I2977" s="2402"/>
      <c r="J2977" s="2402"/>
      <c r="K2977" s="2403"/>
      <c r="L2977" s="2403"/>
      <c r="M2977" s="2279"/>
      <c r="N2977" s="2403"/>
      <c r="O2977" s="2403"/>
      <c r="P2977" s="2403"/>
      <c r="Q2977" s="559"/>
      <c r="R2977" s="559">
        <f t="shared" si="657"/>
        <v>0</v>
      </c>
      <c r="S2977" s="559"/>
      <c r="T2977" s="1011"/>
      <c r="U2977" s="512"/>
      <c r="V2977" s="559"/>
      <c r="W2977" s="559"/>
      <c r="X2977" s="559"/>
      <c r="Y2977" s="559"/>
      <c r="Z2977" s="1193"/>
      <c r="AA2977" s="508"/>
      <c r="AB2977" s="1386"/>
      <c r="AC2977" s="1401"/>
    </row>
    <row r="2978" spans="1:29" ht="45" x14ac:dyDescent="0.25">
      <c r="A2978" s="227">
        <v>1</v>
      </c>
      <c r="B2978" s="302" t="s">
        <v>307</v>
      </c>
      <c r="C2978" s="2285"/>
      <c r="D2978" s="985"/>
      <c r="E2978" s="2289">
        <f t="shared" si="680"/>
        <v>0</v>
      </c>
      <c r="F2978" s="985">
        <f t="shared" si="663"/>
        <v>0</v>
      </c>
      <c r="G2978" s="746">
        <f t="shared" si="681"/>
        <v>0</v>
      </c>
      <c r="H2978" s="985" t="e">
        <f t="shared" si="681"/>
        <v>#DIV/0!</v>
      </c>
      <c r="I2978" s="2402"/>
      <c r="J2978" s="2402"/>
      <c r="K2978" s="2403"/>
      <c r="L2978" s="2403"/>
      <c r="M2978" s="2279"/>
      <c r="N2978" s="2403"/>
      <c r="O2978" s="2403"/>
      <c r="P2978" s="2403"/>
      <c r="Q2978" s="559"/>
      <c r="R2978" s="559">
        <f t="shared" si="657"/>
        <v>0</v>
      </c>
      <c r="S2978" s="559"/>
      <c r="T2978" s="1011"/>
      <c r="U2978" s="512"/>
      <c r="V2978" s="559"/>
      <c r="W2978" s="559"/>
      <c r="X2978" s="559"/>
      <c r="Y2978" s="559"/>
      <c r="Z2978" s="1193"/>
      <c r="AA2978" s="508"/>
      <c r="AB2978" s="1386"/>
      <c r="AC2978" s="1401"/>
    </row>
    <row r="2979" spans="1:29" ht="60" x14ac:dyDescent="0.25">
      <c r="A2979" s="227">
        <v>1</v>
      </c>
      <c r="B2979" s="302" t="s">
        <v>318</v>
      </c>
      <c r="C2979" s="2285"/>
      <c r="D2979" s="985"/>
      <c r="E2979" s="2289">
        <f t="shared" si="680"/>
        <v>0</v>
      </c>
      <c r="F2979" s="985">
        <f t="shared" si="663"/>
        <v>0</v>
      </c>
      <c r="G2979" s="746">
        <f t="shared" ref="G2979:G2983" si="683">G2900</f>
        <v>0</v>
      </c>
      <c r="H2979" s="985" t="e">
        <f>G2979/F2979*100</f>
        <v>#DIV/0!</v>
      </c>
      <c r="I2979" s="2402"/>
      <c r="J2979" s="2402"/>
      <c r="K2979" s="2403"/>
      <c r="L2979" s="2403"/>
      <c r="M2979" s="2279"/>
      <c r="N2979" s="2403"/>
      <c r="O2979" s="2403"/>
      <c r="P2979" s="2403"/>
      <c r="Q2979" s="559"/>
      <c r="R2979" s="559">
        <f t="shared" si="657"/>
        <v>0</v>
      </c>
      <c r="S2979" s="559"/>
      <c r="T2979" s="1011"/>
      <c r="U2979" s="512"/>
      <c r="V2979" s="559"/>
      <c r="W2979" s="559"/>
      <c r="X2979" s="559"/>
      <c r="Y2979" s="559"/>
      <c r="Z2979" s="1193"/>
      <c r="AA2979" s="508"/>
      <c r="AB2979" s="1386"/>
      <c r="AC2979" s="1401"/>
    </row>
    <row r="2980" spans="1:29" ht="30" x14ac:dyDescent="0.25">
      <c r="A2980" s="227">
        <v>1</v>
      </c>
      <c r="B2980" s="302" t="s">
        <v>338</v>
      </c>
      <c r="C2980" s="2285"/>
      <c r="D2980" s="985"/>
      <c r="E2980" s="2289">
        <f t="shared" si="680"/>
        <v>0</v>
      </c>
      <c r="F2980" s="985">
        <f t="shared" si="663"/>
        <v>0</v>
      </c>
      <c r="G2980" s="746">
        <f t="shared" si="683"/>
        <v>0</v>
      </c>
      <c r="H2980" s="985"/>
      <c r="I2980" s="2402"/>
      <c r="J2980" s="2402"/>
      <c r="K2980" s="2403"/>
      <c r="L2980" s="2403"/>
      <c r="M2980" s="2279"/>
      <c r="N2980" s="2403"/>
      <c r="O2980" s="2403"/>
      <c r="P2980" s="2403"/>
      <c r="Q2980" s="559"/>
      <c r="R2980" s="559">
        <f t="shared" si="657"/>
        <v>0</v>
      </c>
      <c r="S2980" s="559"/>
      <c r="T2980" s="1011"/>
      <c r="U2980" s="512"/>
      <c r="V2980" s="559"/>
      <c r="W2980" s="559"/>
      <c r="X2980" s="559"/>
      <c r="Y2980" s="559"/>
      <c r="Z2980" s="1193"/>
      <c r="AA2980" s="508"/>
      <c r="AB2980" s="1386"/>
      <c r="AC2980" s="1401"/>
    </row>
    <row r="2981" spans="1:29" ht="75" x14ac:dyDescent="0.25">
      <c r="A2981" s="227">
        <v>1</v>
      </c>
      <c r="B2981" s="302" t="s">
        <v>308</v>
      </c>
      <c r="C2981" s="2285"/>
      <c r="D2981" s="985"/>
      <c r="E2981" s="2289">
        <f t="shared" si="680"/>
        <v>0</v>
      </c>
      <c r="F2981" s="985">
        <f t="shared" si="663"/>
        <v>0</v>
      </c>
      <c r="G2981" s="746">
        <f t="shared" si="683"/>
        <v>0</v>
      </c>
      <c r="H2981" s="985" t="e">
        <f>G2981/F2981*100</f>
        <v>#DIV/0!</v>
      </c>
      <c r="I2981" s="2402"/>
      <c r="J2981" s="2402"/>
      <c r="K2981" s="2403"/>
      <c r="L2981" s="2403"/>
      <c r="M2981" s="2279"/>
      <c r="N2981" s="2403"/>
      <c r="O2981" s="2403"/>
      <c r="P2981" s="2403"/>
      <c r="Q2981" s="559"/>
      <c r="R2981" s="559">
        <f t="shared" si="657"/>
        <v>0</v>
      </c>
      <c r="S2981" s="559"/>
      <c r="T2981" s="1011"/>
      <c r="U2981" s="512"/>
      <c r="V2981" s="559"/>
      <c r="W2981" s="559"/>
      <c r="X2981" s="559"/>
      <c r="Y2981" s="559"/>
      <c r="Z2981" s="1193"/>
      <c r="AA2981" s="508"/>
      <c r="AB2981" s="1386"/>
      <c r="AC2981" s="1401"/>
    </row>
    <row r="2982" spans="1:29" ht="60" x14ac:dyDescent="0.25">
      <c r="A2982" s="227">
        <v>1</v>
      </c>
      <c r="B2982" s="302" t="s">
        <v>309</v>
      </c>
      <c r="C2982" s="2285"/>
      <c r="D2982" s="985"/>
      <c r="E2982" s="2289">
        <f t="shared" si="680"/>
        <v>0</v>
      </c>
      <c r="F2982" s="985">
        <f t="shared" si="663"/>
        <v>0</v>
      </c>
      <c r="G2982" s="746">
        <f t="shared" si="683"/>
        <v>0</v>
      </c>
      <c r="H2982" s="985" t="e">
        <f>G2982/F2982*100</f>
        <v>#DIV/0!</v>
      </c>
      <c r="I2982" s="2402"/>
      <c r="J2982" s="2402"/>
      <c r="K2982" s="2403"/>
      <c r="L2982" s="2403"/>
      <c r="M2982" s="2279"/>
      <c r="N2982" s="2403"/>
      <c r="O2982" s="2403"/>
      <c r="P2982" s="2403"/>
      <c r="Q2982" s="559"/>
      <c r="R2982" s="559">
        <f t="shared" si="657"/>
        <v>0</v>
      </c>
      <c r="S2982" s="559"/>
      <c r="T2982" s="1011"/>
      <c r="U2982" s="512"/>
      <c r="V2982" s="559"/>
      <c r="W2982" s="559"/>
      <c r="X2982" s="559"/>
      <c r="Y2982" s="559"/>
      <c r="Z2982" s="1193"/>
      <c r="AA2982" s="508"/>
      <c r="AB2982" s="1386"/>
      <c r="AC2982" s="1401"/>
    </row>
    <row r="2983" spans="1:29" ht="72" x14ac:dyDescent="0.25">
      <c r="B2983" s="440" t="s">
        <v>389</v>
      </c>
      <c r="C2983" s="2285"/>
      <c r="D2983" s="985"/>
      <c r="E2983" s="2289">
        <f t="shared" si="680"/>
        <v>0</v>
      </c>
      <c r="F2983" s="985">
        <f t="shared" si="663"/>
        <v>0</v>
      </c>
      <c r="G2983" s="746">
        <f t="shared" si="683"/>
        <v>0</v>
      </c>
      <c r="H2983" s="985" t="e">
        <f>G2983/F2983*100</f>
        <v>#DIV/0!</v>
      </c>
      <c r="I2983" s="2402"/>
      <c r="J2983" s="2402"/>
      <c r="K2983" s="2403"/>
      <c r="L2983" s="2403"/>
      <c r="M2983" s="2279"/>
      <c r="N2983" s="2403"/>
      <c r="O2983" s="2403"/>
      <c r="P2983" s="2403"/>
      <c r="Q2983" s="559"/>
      <c r="R2983" s="559">
        <f t="shared" ref="R2983:R3046" si="684">Q2983/12*$B$4</f>
        <v>0</v>
      </c>
      <c r="S2983" s="559"/>
      <c r="T2983" s="1011"/>
      <c r="U2983" s="512"/>
      <c r="V2983" s="559"/>
      <c r="W2983" s="559"/>
      <c r="X2983" s="559"/>
      <c r="Y2983" s="559"/>
      <c r="Z2983" s="1193"/>
      <c r="AA2983" s="508"/>
      <c r="AB2983" s="1386"/>
      <c r="AC2983" s="1401"/>
    </row>
    <row r="2984" spans="1:29" ht="30" x14ac:dyDescent="0.25">
      <c r="B2984" s="302" t="s">
        <v>207</v>
      </c>
      <c r="C2984" s="2285"/>
      <c r="D2984" s="985"/>
      <c r="E2984" s="2289"/>
      <c r="F2984" s="985">
        <f t="shared" si="663"/>
        <v>0</v>
      </c>
      <c r="G2984" s="746"/>
      <c r="H2984" s="985"/>
      <c r="I2984" s="2402"/>
      <c r="J2984" s="2402"/>
      <c r="K2984" s="2403"/>
      <c r="L2984" s="2403"/>
      <c r="M2984" s="2279"/>
      <c r="N2984" s="2403"/>
      <c r="O2984" s="2403"/>
      <c r="P2984" s="2403"/>
      <c r="Q2984" s="559"/>
      <c r="R2984" s="559">
        <f t="shared" si="684"/>
        <v>0</v>
      </c>
      <c r="S2984" s="559">
        <f t="shared" ref="S2984:Y2984" si="685">S2905</f>
        <v>4.1124900000000002</v>
      </c>
      <c r="T2984" s="1011">
        <f t="shared" si="685"/>
        <v>0</v>
      </c>
      <c r="U2984" s="512">
        <f t="shared" si="685"/>
        <v>0</v>
      </c>
      <c r="V2984" s="559">
        <f t="shared" si="685"/>
        <v>4.1124900000000002</v>
      </c>
      <c r="W2984" s="559">
        <f t="shared" si="685"/>
        <v>0</v>
      </c>
      <c r="X2984" s="559">
        <f t="shared" si="685"/>
        <v>0</v>
      </c>
      <c r="Y2984" s="559">
        <f t="shared" si="685"/>
        <v>4.1124900000000002</v>
      </c>
      <c r="Z2984" s="1193"/>
      <c r="AA2984" s="508"/>
      <c r="AB2984" s="1386"/>
      <c r="AC2984" s="1401"/>
    </row>
    <row r="2985" spans="1:29" ht="29.25" x14ac:dyDescent="0.25">
      <c r="A2985" s="227">
        <v>1</v>
      </c>
      <c r="B2985" s="440" t="s">
        <v>365</v>
      </c>
      <c r="C2985" s="2285"/>
      <c r="D2985" s="985"/>
      <c r="E2985" s="2289">
        <f>E2906</f>
        <v>0</v>
      </c>
      <c r="F2985" s="2289">
        <f t="shared" si="663"/>
        <v>0</v>
      </c>
      <c r="G2985" s="2671">
        <f>G2906</f>
        <v>1</v>
      </c>
      <c r="H2985" s="985" t="e">
        <f>G2985/F2985*100</f>
        <v>#DIV/0!</v>
      </c>
      <c r="I2985" s="2402"/>
      <c r="J2985" s="2402"/>
      <c r="K2985" s="2403"/>
      <c r="L2985" s="2403"/>
      <c r="M2985" s="2279"/>
      <c r="N2985" s="2403"/>
      <c r="O2985" s="2403"/>
      <c r="P2985" s="2403"/>
      <c r="Q2985" s="559"/>
      <c r="R2985" s="559">
        <f t="shared" si="684"/>
        <v>0</v>
      </c>
      <c r="S2985" s="559"/>
      <c r="T2985" s="1011"/>
      <c r="U2985" s="512"/>
      <c r="V2985" s="559"/>
      <c r="W2985" s="559"/>
      <c r="X2985" s="559"/>
      <c r="Y2985" s="559"/>
      <c r="Z2985" s="1225"/>
      <c r="AA2985" s="508"/>
      <c r="AB2985" s="1386"/>
      <c r="AC2985" s="1401"/>
    </row>
    <row r="2986" spans="1:29" x14ac:dyDescent="0.25">
      <c r="A2986" s="227">
        <v>1</v>
      </c>
      <c r="B2986" s="302" t="s">
        <v>353</v>
      </c>
      <c r="C2986" s="2459"/>
      <c r="D2986" s="985"/>
      <c r="E2986" s="2289">
        <f t="shared" ref="E2986:E2997" si="686">E2907</f>
        <v>0</v>
      </c>
      <c r="F2986" s="985">
        <f t="shared" si="663"/>
        <v>0</v>
      </c>
      <c r="G2986" s="746"/>
      <c r="H2986" s="985"/>
      <c r="I2986" s="2402"/>
      <c r="J2986" s="2402"/>
      <c r="K2986" s="2403"/>
      <c r="L2986" s="2403"/>
      <c r="M2986" s="2279"/>
      <c r="N2986" s="2403"/>
      <c r="O2986" s="2403"/>
      <c r="P2986" s="2403"/>
      <c r="Q2986" s="559"/>
      <c r="R2986" s="559">
        <f t="shared" si="684"/>
        <v>0</v>
      </c>
      <c r="S2986" s="559"/>
      <c r="T2986" s="1011"/>
      <c r="U2986" s="512"/>
      <c r="V2986" s="559"/>
      <c r="W2986" s="559"/>
      <c r="X2986" s="559"/>
      <c r="Y2986" s="559"/>
      <c r="Z2986" s="1193"/>
      <c r="AA2986" s="508"/>
      <c r="AB2986" s="1386"/>
      <c r="AC2986" s="1401"/>
    </row>
    <row r="2987" spans="1:29" ht="30" x14ac:dyDescent="0.25">
      <c r="A2987" s="227">
        <v>1</v>
      </c>
      <c r="B2987" s="444" t="s">
        <v>354</v>
      </c>
      <c r="C2987" s="2459"/>
      <c r="D2987" s="985"/>
      <c r="E2987" s="2289">
        <f t="shared" si="686"/>
        <v>0</v>
      </c>
      <c r="F2987" s="985">
        <f t="shared" si="663"/>
        <v>0</v>
      </c>
      <c r="G2987" s="746">
        <f>G2908</f>
        <v>0</v>
      </c>
      <c r="H2987" s="985"/>
      <c r="I2987" s="2402"/>
      <c r="J2987" s="2402"/>
      <c r="K2987" s="2403"/>
      <c r="L2987" s="2403"/>
      <c r="M2987" s="2279"/>
      <c r="N2987" s="2403"/>
      <c r="O2987" s="2403"/>
      <c r="P2987" s="2403"/>
      <c r="Q2987" s="559"/>
      <c r="R2987" s="559">
        <f t="shared" si="684"/>
        <v>0</v>
      </c>
      <c r="S2987" s="559"/>
      <c r="T2987" s="1011"/>
      <c r="U2987" s="512"/>
      <c r="V2987" s="559"/>
      <c r="W2987" s="559"/>
      <c r="X2987" s="559"/>
      <c r="Y2987" s="559"/>
      <c r="Z2987" s="1193"/>
      <c r="AA2987" s="508"/>
      <c r="AB2987" s="1386"/>
      <c r="AC2987" s="1401"/>
    </row>
    <row r="2988" spans="1:29" x14ac:dyDescent="0.25">
      <c r="A2988" s="227">
        <v>1</v>
      </c>
      <c r="B2988" s="302" t="s">
        <v>355</v>
      </c>
      <c r="C2988" s="2459"/>
      <c r="D2988" s="985"/>
      <c r="E2988" s="2289">
        <f t="shared" si="686"/>
        <v>0</v>
      </c>
      <c r="F2988" s="985">
        <f t="shared" si="663"/>
        <v>0</v>
      </c>
      <c r="G2988" s="746"/>
      <c r="H2988" s="985"/>
      <c r="I2988" s="2402"/>
      <c r="J2988" s="2402"/>
      <c r="K2988" s="2403"/>
      <c r="L2988" s="2403"/>
      <c r="M2988" s="2279"/>
      <c r="N2988" s="2403"/>
      <c r="O2988" s="2403"/>
      <c r="P2988" s="2403"/>
      <c r="Q2988" s="559"/>
      <c r="R2988" s="559">
        <f t="shared" si="684"/>
        <v>0</v>
      </c>
      <c r="S2988" s="559"/>
      <c r="T2988" s="1011"/>
      <c r="U2988" s="512"/>
      <c r="V2988" s="559"/>
      <c r="W2988" s="559"/>
      <c r="X2988" s="559"/>
      <c r="Y2988" s="559"/>
      <c r="Z2988" s="1193"/>
      <c r="AA2988" s="508"/>
      <c r="AB2988" s="1386"/>
      <c r="AC2988" s="1401"/>
    </row>
    <row r="2989" spans="1:29" ht="30" x14ac:dyDescent="0.25">
      <c r="A2989" s="227">
        <v>1</v>
      </c>
      <c r="B2989" s="302" t="s">
        <v>380</v>
      </c>
      <c r="C2989" s="2461"/>
      <c r="D2989" s="2291"/>
      <c r="E2989" s="2292">
        <f t="shared" si="686"/>
        <v>0</v>
      </c>
      <c r="F2989" s="2291">
        <f t="shared" si="663"/>
        <v>0</v>
      </c>
      <c r="G2989" s="3831">
        <f t="shared" ref="G2989:G2997" si="687">G2910</f>
        <v>0</v>
      </c>
      <c r="H2989" s="2291"/>
      <c r="I2989" s="2402"/>
      <c r="J2989" s="2402"/>
      <c r="K2989" s="2403"/>
      <c r="L2989" s="2403"/>
      <c r="M2989" s="2279"/>
      <c r="N2989" s="2403"/>
      <c r="O2989" s="2403"/>
      <c r="P2989" s="2403"/>
      <c r="Q2989" s="559"/>
      <c r="R2989" s="559">
        <f t="shared" si="684"/>
        <v>0</v>
      </c>
      <c r="S2989" s="559">
        <f t="shared" ref="S2989:Y2989" si="688">S2923</f>
        <v>0</v>
      </c>
      <c r="T2989" s="1011">
        <f t="shared" si="688"/>
        <v>0</v>
      </c>
      <c r="U2989" s="512">
        <f t="shared" si="688"/>
        <v>0</v>
      </c>
      <c r="V2989" s="559">
        <f t="shared" si="688"/>
        <v>0</v>
      </c>
      <c r="W2989" s="559">
        <f t="shared" si="688"/>
        <v>0</v>
      </c>
      <c r="X2989" s="559">
        <f t="shared" si="688"/>
        <v>0</v>
      </c>
      <c r="Y2989" s="559">
        <f t="shared" si="688"/>
        <v>0</v>
      </c>
      <c r="Z2989" s="1198"/>
      <c r="AA2989" s="508"/>
      <c r="AB2989" s="1386"/>
      <c r="AC2989" s="1401"/>
    </row>
    <row r="2990" spans="1:29" ht="60" x14ac:dyDescent="0.25">
      <c r="A2990" s="227">
        <v>1</v>
      </c>
      <c r="B2990" s="302" t="s">
        <v>356</v>
      </c>
      <c r="C2990" s="2458"/>
      <c r="D2990" s="985"/>
      <c r="E2990" s="2289">
        <f t="shared" si="686"/>
        <v>0</v>
      </c>
      <c r="F2990" s="985">
        <f t="shared" si="663"/>
        <v>0</v>
      </c>
      <c r="G2990" s="746">
        <f t="shared" si="687"/>
        <v>0</v>
      </c>
      <c r="H2990" s="985"/>
      <c r="I2990" s="2402"/>
      <c r="J2990" s="2402"/>
      <c r="K2990" s="2403"/>
      <c r="L2990" s="2403"/>
      <c r="M2990" s="2279"/>
      <c r="N2990" s="2403"/>
      <c r="O2990" s="2403"/>
      <c r="P2990" s="2403"/>
      <c r="Q2990" s="559"/>
      <c r="R2990" s="559">
        <f t="shared" si="684"/>
        <v>0</v>
      </c>
      <c r="S2990" s="559"/>
      <c r="T2990" s="1011"/>
      <c r="U2990" s="512"/>
      <c r="V2990" s="559"/>
      <c r="W2990" s="559"/>
      <c r="X2990" s="559"/>
      <c r="Y2990" s="559"/>
      <c r="Z2990" s="1193"/>
      <c r="AA2990" s="508"/>
      <c r="AB2990" s="1386"/>
      <c r="AC2990" s="1401"/>
    </row>
    <row r="2991" spans="1:29" ht="75" x14ac:dyDescent="0.25">
      <c r="A2991" s="227">
        <v>1</v>
      </c>
      <c r="B2991" s="302" t="s">
        <v>357</v>
      </c>
      <c r="C2991" s="2285"/>
      <c r="D2991" s="985"/>
      <c r="E2991" s="2289">
        <f t="shared" si="686"/>
        <v>0</v>
      </c>
      <c r="F2991" s="985">
        <f t="shared" si="663"/>
        <v>0</v>
      </c>
      <c r="G2991" s="746">
        <f t="shared" si="687"/>
        <v>0</v>
      </c>
      <c r="H2991" s="985"/>
      <c r="I2991" s="2402"/>
      <c r="J2991" s="2402"/>
      <c r="K2991" s="2403"/>
      <c r="L2991" s="2403"/>
      <c r="M2991" s="2279"/>
      <c r="N2991" s="2403"/>
      <c r="O2991" s="2403"/>
      <c r="P2991" s="2403"/>
      <c r="Q2991" s="559"/>
      <c r="R2991" s="559">
        <f t="shared" si="684"/>
        <v>0</v>
      </c>
      <c r="S2991" s="559"/>
      <c r="T2991" s="1011"/>
      <c r="U2991" s="512"/>
      <c r="V2991" s="559"/>
      <c r="W2991" s="559"/>
      <c r="X2991" s="559"/>
      <c r="Y2991" s="559"/>
      <c r="Z2991" s="1193"/>
      <c r="AA2991" s="508"/>
      <c r="AB2991" s="1386"/>
      <c r="AC2991" s="1401"/>
    </row>
    <row r="2992" spans="1:29" ht="45" x14ac:dyDescent="0.25">
      <c r="A2992" s="227">
        <v>1</v>
      </c>
      <c r="B2992" s="760" t="s">
        <v>358</v>
      </c>
      <c r="C2992" s="2285"/>
      <c r="D2992" s="985"/>
      <c r="E2992" s="2289">
        <f t="shared" si="686"/>
        <v>0</v>
      </c>
      <c r="F2992" s="985">
        <f t="shared" si="663"/>
        <v>0</v>
      </c>
      <c r="G2992" s="746">
        <f t="shared" si="687"/>
        <v>0</v>
      </c>
      <c r="H2992" s="985"/>
      <c r="I2992" s="2402"/>
      <c r="J2992" s="2402"/>
      <c r="K2992" s="2403"/>
      <c r="L2992" s="2403"/>
      <c r="M2992" s="2279"/>
      <c r="N2992" s="2403"/>
      <c r="O2992" s="2403"/>
      <c r="P2992" s="2403"/>
      <c r="Q2992" s="559"/>
      <c r="R2992" s="559">
        <f t="shared" si="684"/>
        <v>0</v>
      </c>
      <c r="S2992" s="559"/>
      <c r="T2992" s="1011"/>
      <c r="U2992" s="512"/>
      <c r="V2992" s="559"/>
      <c r="W2992" s="559"/>
      <c r="X2992" s="559"/>
      <c r="Y2992" s="559"/>
      <c r="Z2992" s="1193"/>
      <c r="AA2992" s="508"/>
      <c r="AB2992" s="1386"/>
      <c r="AC2992" s="1401"/>
    </row>
    <row r="2993" spans="1:29" ht="105" x14ac:dyDescent="0.25">
      <c r="B2993" s="760" t="s">
        <v>543</v>
      </c>
      <c r="C2993" s="2285"/>
      <c r="D2993" s="985"/>
      <c r="E2993" s="2289">
        <f t="shared" si="686"/>
        <v>0</v>
      </c>
      <c r="F2993" s="985">
        <f t="shared" si="663"/>
        <v>0</v>
      </c>
      <c r="G2993" s="746">
        <f t="shared" si="687"/>
        <v>1</v>
      </c>
      <c r="H2993" s="985" t="e">
        <f>H2914</f>
        <v>#DIV/0!</v>
      </c>
      <c r="I2993" s="2402"/>
      <c r="J2993" s="2402"/>
      <c r="K2993" s="2403"/>
      <c r="L2993" s="2403"/>
      <c r="M2993" s="2279"/>
      <c r="N2993" s="2403"/>
      <c r="O2993" s="2403"/>
      <c r="P2993" s="2403"/>
      <c r="Q2993" s="559"/>
      <c r="R2993" s="559">
        <f t="shared" si="684"/>
        <v>0</v>
      </c>
      <c r="S2993" s="559"/>
      <c r="T2993" s="1011"/>
      <c r="U2993" s="512"/>
      <c r="V2993" s="559"/>
      <c r="W2993" s="559"/>
      <c r="X2993" s="559"/>
      <c r="Y2993" s="559"/>
      <c r="Z2993" s="1193"/>
      <c r="AA2993" s="508"/>
      <c r="AB2993" s="1386"/>
      <c r="AC2993" s="1401"/>
    </row>
    <row r="2994" spans="1:29" ht="42.75" x14ac:dyDescent="0.25">
      <c r="B2994" s="1346" t="s">
        <v>515</v>
      </c>
      <c r="C2994" s="2285"/>
      <c r="D2994" s="985"/>
      <c r="E2994" s="2289">
        <f t="shared" si="686"/>
        <v>0</v>
      </c>
      <c r="F2994" s="985">
        <f t="shared" si="663"/>
        <v>0</v>
      </c>
      <c r="G2994" s="746">
        <f t="shared" si="687"/>
        <v>0</v>
      </c>
      <c r="H2994" s="985" t="e">
        <f>H2915</f>
        <v>#DIV/0!</v>
      </c>
      <c r="I2994" s="2402"/>
      <c r="J2994" s="2402"/>
      <c r="K2994" s="2403"/>
      <c r="L2994" s="2403"/>
      <c r="M2994" s="2279"/>
      <c r="N2994" s="2403"/>
      <c r="O2994" s="2403"/>
      <c r="P2994" s="2403"/>
      <c r="Q2994" s="559"/>
      <c r="R2994" s="985">
        <f t="shared" si="684"/>
        <v>0</v>
      </c>
      <c r="S2994" s="985">
        <f t="shared" ref="S2994:Y2994" si="689">S2915</f>
        <v>0</v>
      </c>
      <c r="T2994" s="985">
        <f t="shared" si="689"/>
        <v>0</v>
      </c>
      <c r="U2994" s="985">
        <f t="shared" si="689"/>
        <v>0</v>
      </c>
      <c r="V2994" s="985">
        <f t="shared" si="689"/>
        <v>0</v>
      </c>
      <c r="W2994" s="985">
        <f t="shared" si="689"/>
        <v>0</v>
      </c>
      <c r="X2994" s="985">
        <f t="shared" si="689"/>
        <v>0</v>
      </c>
      <c r="Y2994" s="985">
        <f t="shared" si="689"/>
        <v>0</v>
      </c>
      <c r="Z2994" s="1193"/>
      <c r="AA2994" s="508"/>
      <c r="AB2994" s="1386"/>
      <c r="AC2994" s="1401"/>
    </row>
    <row r="2995" spans="1:29" x14ac:dyDescent="0.25">
      <c r="B2995" s="760" t="s">
        <v>516</v>
      </c>
      <c r="C2995" s="2285"/>
      <c r="D2995" s="985"/>
      <c r="E2995" s="2289">
        <f t="shared" si="686"/>
        <v>0</v>
      </c>
      <c r="F2995" s="985">
        <f t="shared" si="663"/>
        <v>0</v>
      </c>
      <c r="G2995" s="746">
        <f t="shared" si="687"/>
        <v>0</v>
      </c>
      <c r="H2995" s="985" t="e">
        <f>H2916</f>
        <v>#DIV/0!</v>
      </c>
      <c r="I2995" s="2402"/>
      <c r="J2995" s="2402"/>
      <c r="K2995" s="2403"/>
      <c r="L2995" s="2403"/>
      <c r="M2995" s="2279"/>
      <c r="N2995" s="2403"/>
      <c r="O2995" s="2403"/>
      <c r="P2995" s="2403"/>
      <c r="Q2995" s="559"/>
      <c r="R2995" s="559">
        <f t="shared" si="684"/>
        <v>0</v>
      </c>
      <c r="S2995" s="559"/>
      <c r="T2995" s="1011"/>
      <c r="U2995" s="512"/>
      <c r="V2995" s="559"/>
      <c r="W2995" s="559"/>
      <c r="X2995" s="559"/>
      <c r="Y2995" s="559"/>
      <c r="Z2995" s="1193"/>
      <c r="AA2995" s="508"/>
      <c r="AB2995" s="1386"/>
      <c r="AC2995" s="1401"/>
    </row>
    <row r="2996" spans="1:29" ht="42.75" x14ac:dyDescent="0.25">
      <c r="B2996" s="1346" t="s">
        <v>517</v>
      </c>
      <c r="C2996" s="2285"/>
      <c r="D2996" s="985"/>
      <c r="E2996" s="2289">
        <f t="shared" si="686"/>
        <v>0</v>
      </c>
      <c r="F2996" s="985">
        <f t="shared" si="663"/>
        <v>0</v>
      </c>
      <c r="G2996" s="746">
        <f t="shared" si="687"/>
        <v>0</v>
      </c>
      <c r="H2996" s="985">
        <f>H2917</f>
        <v>0</v>
      </c>
      <c r="I2996" s="2402"/>
      <c r="J2996" s="2402"/>
      <c r="K2996" s="2403"/>
      <c r="L2996" s="2403"/>
      <c r="M2996" s="2279"/>
      <c r="N2996" s="2403"/>
      <c r="O2996" s="2403"/>
      <c r="P2996" s="2403"/>
      <c r="Q2996" s="559"/>
      <c r="R2996" s="559">
        <f t="shared" si="684"/>
        <v>0</v>
      </c>
      <c r="S2996" s="559"/>
      <c r="T2996" s="1011"/>
      <c r="U2996" s="512"/>
      <c r="V2996" s="559"/>
      <c r="W2996" s="559"/>
      <c r="X2996" s="559"/>
      <c r="Y2996" s="559"/>
      <c r="Z2996" s="1193"/>
      <c r="AA2996" s="508"/>
      <c r="AB2996" s="1386"/>
      <c r="AC2996" s="1401"/>
    </row>
    <row r="2997" spans="1:29" ht="29.25" x14ac:dyDescent="0.25">
      <c r="A2997" s="227">
        <v>1</v>
      </c>
      <c r="B2997" s="761" t="s">
        <v>366</v>
      </c>
      <c r="C2997" s="2285"/>
      <c r="D2997" s="985"/>
      <c r="E2997" s="2289">
        <f t="shared" si="686"/>
        <v>0</v>
      </c>
      <c r="F2997" s="985">
        <f t="shared" si="663"/>
        <v>0</v>
      </c>
      <c r="G2997" s="746">
        <f t="shared" si="687"/>
        <v>1.7329787234042551</v>
      </c>
      <c r="H2997" s="985"/>
      <c r="I2997" s="2402"/>
      <c r="J2997" s="2402"/>
      <c r="K2997" s="2403"/>
      <c r="L2997" s="2403"/>
      <c r="M2997" s="2279"/>
      <c r="N2997" s="2403"/>
      <c r="O2997" s="2403"/>
      <c r="P2997" s="2403"/>
      <c r="Q2997" s="559"/>
      <c r="R2997" s="559">
        <f t="shared" si="684"/>
        <v>0</v>
      </c>
      <c r="S2997" s="559"/>
      <c r="T2997" s="1011"/>
      <c r="U2997" s="512"/>
      <c r="V2997" s="559"/>
      <c r="W2997" s="559"/>
      <c r="X2997" s="559"/>
      <c r="Y2997" s="559"/>
      <c r="Z2997" s="1193"/>
      <c r="AA2997" s="508"/>
      <c r="AB2997" s="1386"/>
      <c r="AC2997" s="1401"/>
    </row>
    <row r="2998" spans="1:29" s="2635" customFormat="1" ht="29.25" x14ac:dyDescent="0.25">
      <c r="B2998" s="761" t="s">
        <v>382</v>
      </c>
      <c r="C2998" s="2285"/>
      <c r="D2998" s="985"/>
      <c r="E2998" s="2289">
        <f t="shared" ref="E2998:E3003" si="690">E2919</f>
        <v>0</v>
      </c>
      <c r="F2998" s="985">
        <f t="shared" si="663"/>
        <v>0</v>
      </c>
      <c r="G2998" s="746">
        <f t="shared" ref="G2998:H2998" si="691">G2919</f>
        <v>1.7329787234042551</v>
      </c>
      <c r="H2998" s="985" t="e">
        <f t="shared" si="691"/>
        <v>#DIV/0!</v>
      </c>
      <c r="I2998" s="2402"/>
      <c r="J2998" s="2402"/>
      <c r="K2998" s="2403"/>
      <c r="L2998" s="2403"/>
      <c r="M2998" s="2279"/>
      <c r="N2998" s="2403"/>
      <c r="O2998" s="2403"/>
      <c r="P2998" s="2403"/>
      <c r="Q2998" s="559"/>
      <c r="R2998" s="559">
        <f t="shared" si="684"/>
        <v>0</v>
      </c>
      <c r="S2998" s="559"/>
      <c r="T2998" s="1011"/>
      <c r="U2998" s="512"/>
      <c r="V2998" s="559"/>
      <c r="W2998" s="559"/>
      <c r="X2998" s="559"/>
      <c r="Y2998" s="559"/>
      <c r="Z2998" s="1193"/>
      <c r="AA2998" s="508"/>
      <c r="AB2998" s="1386"/>
      <c r="AC2998" s="1401"/>
    </row>
    <row r="2999" spans="1:29" x14ac:dyDescent="0.25">
      <c r="A2999" s="227">
        <v>1</v>
      </c>
      <c r="B2999" s="447" t="s">
        <v>383</v>
      </c>
      <c r="C2999" s="2285"/>
      <c r="D2999" s="985"/>
      <c r="E2999" s="2289">
        <f t="shared" si="690"/>
        <v>0</v>
      </c>
      <c r="F2999" s="985">
        <f t="shared" si="663"/>
        <v>0</v>
      </c>
      <c r="G2999" s="746">
        <f t="shared" ref="G2999:H2999" si="692">G2920</f>
        <v>16.29</v>
      </c>
      <c r="H2999" s="985" t="e">
        <f t="shared" si="692"/>
        <v>#DIV/0!</v>
      </c>
      <c r="I2999" s="2402"/>
      <c r="J2999" s="2402"/>
      <c r="K2999" s="2403"/>
      <c r="L2999" s="2403"/>
      <c r="M2999" s="2279"/>
      <c r="N2999" s="2403"/>
      <c r="O2999" s="2403"/>
      <c r="P2999" s="2403"/>
      <c r="Q2999" s="559"/>
      <c r="R2999" s="559">
        <f t="shared" si="684"/>
        <v>0</v>
      </c>
      <c r="S2999" s="559"/>
      <c r="T2999" s="1011"/>
      <c r="U2999" s="512"/>
      <c r="V2999" s="559"/>
      <c r="W2999" s="559"/>
      <c r="X2999" s="559"/>
      <c r="Y2999" s="559"/>
      <c r="Z2999" s="1193"/>
      <c r="AA2999" s="508"/>
      <c r="AB2999" s="1386"/>
      <c r="AC2999" s="1401"/>
    </row>
    <row r="3000" spans="1:29" ht="43.5" x14ac:dyDescent="0.25">
      <c r="A3000" s="227">
        <v>1</v>
      </c>
      <c r="B3000" s="761" t="s">
        <v>359</v>
      </c>
      <c r="C3000" s="2285"/>
      <c r="D3000" s="985"/>
      <c r="E3000" s="2289">
        <f t="shared" si="690"/>
        <v>0</v>
      </c>
      <c r="F3000" s="985">
        <f t="shared" ref="F3000:F3063" si="693">E3000/12*$B$4</f>
        <v>0</v>
      </c>
      <c r="G3000" s="746">
        <f t="shared" ref="G3000:G3003" si="694">G2921</f>
        <v>10</v>
      </c>
      <c r="H3000" s="985" t="e">
        <f>G3000/F3000*100</f>
        <v>#DIV/0!</v>
      </c>
      <c r="I3000" s="2402"/>
      <c r="J3000" s="2402"/>
      <c r="K3000" s="2403"/>
      <c r="L3000" s="2403"/>
      <c r="M3000" s="2279"/>
      <c r="N3000" s="2403"/>
      <c r="O3000" s="2403"/>
      <c r="P3000" s="2403"/>
      <c r="Q3000" s="559"/>
      <c r="R3000" s="559">
        <f t="shared" si="684"/>
        <v>0</v>
      </c>
      <c r="S3000" s="559"/>
      <c r="T3000" s="1011"/>
      <c r="U3000" s="512"/>
      <c r="V3000" s="559"/>
      <c r="W3000" s="559"/>
      <c r="X3000" s="559"/>
      <c r="Y3000" s="559"/>
      <c r="Z3000" s="1193"/>
      <c r="AA3000" s="508"/>
      <c r="AB3000" s="1386"/>
      <c r="AC3000" s="1401"/>
    </row>
    <row r="3001" spans="1:29" ht="30" x14ac:dyDescent="0.25">
      <c r="A3001" s="227">
        <v>1</v>
      </c>
      <c r="B3001" s="303" t="s">
        <v>202</v>
      </c>
      <c r="C3001" s="2285"/>
      <c r="D3001" s="985"/>
      <c r="E3001" s="2289">
        <f t="shared" si="690"/>
        <v>0</v>
      </c>
      <c r="F3001" s="985">
        <f t="shared" si="693"/>
        <v>0</v>
      </c>
      <c r="G3001" s="746">
        <f t="shared" si="694"/>
        <v>0</v>
      </c>
      <c r="H3001" s="985" t="e">
        <f>G3001/F3001*100</f>
        <v>#DIV/0!</v>
      </c>
      <c r="I3001" s="2402"/>
      <c r="J3001" s="2402"/>
      <c r="K3001" s="2403"/>
      <c r="L3001" s="2403"/>
      <c r="M3001" s="2279"/>
      <c r="N3001" s="2403"/>
      <c r="O3001" s="2403"/>
      <c r="P3001" s="2403"/>
      <c r="Q3001" s="559"/>
      <c r="R3001" s="559">
        <f t="shared" si="684"/>
        <v>0</v>
      </c>
      <c r="S3001" s="559"/>
      <c r="T3001" s="1011"/>
      <c r="U3001" s="512"/>
      <c r="V3001" s="559"/>
      <c r="W3001" s="559"/>
      <c r="X3001" s="559"/>
      <c r="Y3001" s="559"/>
      <c r="Z3001" s="1193"/>
      <c r="AA3001" s="508"/>
      <c r="AB3001" s="1386"/>
      <c r="AC3001" s="1401"/>
    </row>
    <row r="3002" spans="1:29" ht="86.25" x14ac:dyDescent="0.25">
      <c r="A3002" s="227">
        <v>1</v>
      </c>
      <c r="B3002" s="761" t="s">
        <v>367</v>
      </c>
      <c r="C3002" s="2285"/>
      <c r="D3002" s="985"/>
      <c r="E3002" s="2289">
        <f t="shared" si="690"/>
        <v>0</v>
      </c>
      <c r="F3002" s="985">
        <f t="shared" si="693"/>
        <v>0</v>
      </c>
      <c r="G3002" s="746">
        <f t="shared" si="694"/>
        <v>0</v>
      </c>
      <c r="H3002" s="985" t="e">
        <f>G3002/F3002*100</f>
        <v>#DIV/0!</v>
      </c>
      <c r="I3002" s="2402"/>
      <c r="J3002" s="2402"/>
      <c r="K3002" s="2403"/>
      <c r="L3002" s="2403"/>
      <c r="M3002" s="2279"/>
      <c r="N3002" s="2403"/>
      <c r="O3002" s="2403"/>
      <c r="P3002" s="2403"/>
      <c r="Q3002" s="559"/>
      <c r="R3002" s="559">
        <f t="shared" si="684"/>
        <v>0</v>
      </c>
      <c r="S3002" s="559"/>
      <c r="T3002" s="1011"/>
      <c r="U3002" s="512"/>
      <c r="V3002" s="559"/>
      <c r="W3002" s="559"/>
      <c r="X3002" s="559"/>
      <c r="Y3002" s="559"/>
      <c r="Z3002" s="1193"/>
      <c r="AA3002" s="508"/>
      <c r="AB3002" s="1386"/>
      <c r="AC3002" s="1401"/>
    </row>
    <row r="3003" spans="1:29" x14ac:dyDescent="0.25">
      <c r="A3003" s="227">
        <v>1</v>
      </c>
      <c r="B3003" s="765" t="s">
        <v>235</v>
      </c>
      <c r="C3003" s="2285"/>
      <c r="D3003" s="985"/>
      <c r="E3003" s="2289">
        <f t="shared" si="690"/>
        <v>0</v>
      </c>
      <c r="F3003" s="985">
        <f t="shared" si="693"/>
        <v>0</v>
      </c>
      <c r="G3003" s="746">
        <f t="shared" si="694"/>
        <v>0</v>
      </c>
      <c r="H3003" s="985" t="e">
        <f>G3003/F3003*100</f>
        <v>#DIV/0!</v>
      </c>
      <c r="I3003" s="2402"/>
      <c r="J3003" s="2402"/>
      <c r="K3003" s="2403"/>
      <c r="L3003" s="2403"/>
      <c r="M3003" s="2279"/>
      <c r="N3003" s="2403"/>
      <c r="O3003" s="2403"/>
      <c r="P3003" s="2403"/>
      <c r="Q3003" s="559"/>
      <c r="R3003" s="559">
        <f t="shared" si="684"/>
        <v>0</v>
      </c>
      <c r="S3003" s="559">
        <f t="shared" ref="S3003:Y3003" si="695">S2924</f>
        <v>0</v>
      </c>
      <c r="T3003" s="1011">
        <f t="shared" si="695"/>
        <v>0</v>
      </c>
      <c r="U3003" s="512">
        <f t="shared" si="695"/>
        <v>0</v>
      </c>
      <c r="V3003" s="559">
        <f t="shared" si="695"/>
        <v>0</v>
      </c>
      <c r="W3003" s="559">
        <f t="shared" si="695"/>
        <v>0</v>
      </c>
      <c r="X3003" s="559">
        <f t="shared" si="695"/>
        <v>0</v>
      </c>
      <c r="Y3003" s="559">
        <f t="shared" si="695"/>
        <v>0</v>
      </c>
      <c r="Z3003" s="1193"/>
      <c r="AA3003" s="508"/>
      <c r="AB3003" s="1386"/>
      <c r="AC3003" s="1401"/>
    </row>
    <row r="3004" spans="1:29" ht="29.25" x14ac:dyDescent="0.25">
      <c r="A3004" s="227">
        <v>1</v>
      </c>
      <c r="B3004" s="304" t="s">
        <v>281</v>
      </c>
      <c r="C3004" s="2285"/>
      <c r="D3004" s="985"/>
      <c r="E3004" s="2292">
        <f t="shared" ref="E3004:H3008" si="696">E2931</f>
        <v>0</v>
      </c>
      <c r="F3004" s="2291">
        <f t="shared" si="693"/>
        <v>0</v>
      </c>
      <c r="G3004" s="3831">
        <f t="shared" si="696"/>
        <v>1</v>
      </c>
      <c r="H3004" s="2291" t="e">
        <f t="shared" si="696"/>
        <v>#DIV/0!</v>
      </c>
      <c r="I3004" s="2402"/>
      <c r="J3004" s="2402"/>
      <c r="K3004" s="2403"/>
      <c r="L3004" s="2403"/>
      <c r="M3004" s="2279"/>
      <c r="N3004" s="2403"/>
      <c r="O3004" s="2403"/>
      <c r="P3004" s="2403"/>
      <c r="Q3004" s="559"/>
      <c r="R3004" s="559">
        <f t="shared" si="684"/>
        <v>0</v>
      </c>
      <c r="S3004" s="559"/>
      <c r="T3004" s="1011"/>
      <c r="U3004" s="512"/>
      <c r="V3004" s="559"/>
      <c r="W3004" s="559"/>
      <c r="X3004" s="559"/>
      <c r="Y3004" s="559"/>
      <c r="Z3004" s="1198"/>
      <c r="AA3004" s="508"/>
      <c r="AB3004" s="1386"/>
      <c r="AC3004" s="1401"/>
    </row>
    <row r="3005" spans="1:29" ht="43.5" x14ac:dyDescent="0.25">
      <c r="A3005" s="227">
        <v>1</v>
      </c>
      <c r="B3005" s="304" t="s">
        <v>310</v>
      </c>
      <c r="C3005" s="2285"/>
      <c r="D3005" s="985"/>
      <c r="E3005" s="2292">
        <f t="shared" si="696"/>
        <v>0</v>
      </c>
      <c r="F3005" s="2291">
        <f t="shared" si="693"/>
        <v>0</v>
      </c>
      <c r="G3005" s="3831">
        <f t="shared" si="696"/>
        <v>0</v>
      </c>
      <c r="H3005" s="2291" t="e">
        <f t="shared" si="696"/>
        <v>#DIV/0!</v>
      </c>
      <c r="I3005" s="2402"/>
      <c r="J3005" s="2402"/>
      <c r="K3005" s="2403"/>
      <c r="L3005" s="2403"/>
      <c r="M3005" s="2279"/>
      <c r="N3005" s="2403"/>
      <c r="O3005" s="2403"/>
      <c r="P3005" s="2403"/>
      <c r="Q3005" s="559"/>
      <c r="R3005" s="559">
        <f t="shared" si="684"/>
        <v>0</v>
      </c>
      <c r="S3005" s="559"/>
      <c r="T3005" s="1011"/>
      <c r="U3005" s="512"/>
      <c r="V3005" s="559"/>
      <c r="W3005" s="559"/>
      <c r="X3005" s="559"/>
      <c r="Y3005" s="559"/>
      <c r="Z3005" s="1198"/>
      <c r="AA3005" s="508"/>
      <c r="AB3005" s="1386"/>
      <c r="AC3005" s="1401"/>
    </row>
    <row r="3006" spans="1:29" ht="29.25" x14ac:dyDescent="0.25">
      <c r="A3006" s="227">
        <v>1</v>
      </c>
      <c r="B3006" s="768" t="s">
        <v>282</v>
      </c>
      <c r="C3006" s="2285"/>
      <c r="D3006" s="985"/>
      <c r="E3006" s="2292">
        <f t="shared" si="696"/>
        <v>0</v>
      </c>
      <c r="F3006" s="2291">
        <f t="shared" si="693"/>
        <v>0</v>
      </c>
      <c r="G3006" s="3831">
        <f t="shared" si="696"/>
        <v>2.7329787234042549</v>
      </c>
      <c r="H3006" s="2291" t="e">
        <f t="shared" si="696"/>
        <v>#DIV/0!</v>
      </c>
      <c r="I3006" s="2402"/>
      <c r="J3006" s="2402"/>
      <c r="K3006" s="2403"/>
      <c r="L3006" s="2403"/>
      <c r="M3006" s="2279"/>
      <c r="N3006" s="2403"/>
      <c r="O3006" s="2403"/>
      <c r="P3006" s="2403"/>
      <c r="Q3006" s="559"/>
      <c r="R3006" s="559">
        <f t="shared" si="684"/>
        <v>0</v>
      </c>
      <c r="S3006" s="559"/>
      <c r="T3006" s="1011"/>
      <c r="U3006" s="512"/>
      <c r="V3006" s="559"/>
      <c r="W3006" s="559"/>
      <c r="X3006" s="559"/>
      <c r="Y3006" s="559"/>
      <c r="Z3006" s="1198"/>
      <c r="AA3006" s="508"/>
      <c r="AB3006" s="1386"/>
      <c r="AC3006" s="1401"/>
    </row>
    <row r="3007" spans="1:29" ht="29.25" x14ac:dyDescent="0.25">
      <c r="A3007" s="227">
        <v>1</v>
      </c>
      <c r="B3007" s="304" t="s">
        <v>283</v>
      </c>
      <c r="C3007" s="2459"/>
      <c r="D3007" s="985"/>
      <c r="E3007" s="2292">
        <f t="shared" si="696"/>
        <v>0</v>
      </c>
      <c r="F3007" s="2291">
        <f t="shared" si="693"/>
        <v>0</v>
      </c>
      <c r="G3007" s="3831">
        <f t="shared" si="696"/>
        <v>10</v>
      </c>
      <c r="H3007" s="2291" t="e">
        <f t="shared" si="696"/>
        <v>#DIV/0!</v>
      </c>
      <c r="I3007" s="2402"/>
      <c r="J3007" s="2402"/>
      <c r="K3007" s="2403"/>
      <c r="L3007" s="2403"/>
      <c r="M3007" s="2279"/>
      <c r="N3007" s="2403"/>
      <c r="O3007" s="2403"/>
      <c r="P3007" s="2403"/>
      <c r="Q3007" s="559"/>
      <c r="R3007" s="559">
        <f t="shared" si="684"/>
        <v>0</v>
      </c>
      <c r="S3007" s="559">
        <f t="shared" ref="S3007:Y3007" si="697">S2934</f>
        <v>0</v>
      </c>
      <c r="T3007" s="1011">
        <f t="shared" si="697"/>
        <v>0</v>
      </c>
      <c r="U3007" s="512">
        <f t="shared" si="697"/>
        <v>0</v>
      </c>
      <c r="V3007" s="559">
        <f t="shared" si="697"/>
        <v>0</v>
      </c>
      <c r="W3007" s="559">
        <f t="shared" si="697"/>
        <v>0</v>
      </c>
      <c r="X3007" s="559">
        <f t="shared" si="697"/>
        <v>0</v>
      </c>
      <c r="Y3007" s="559">
        <f t="shared" si="697"/>
        <v>9.9917999999999996</v>
      </c>
      <c r="Z3007" s="1198"/>
      <c r="AA3007" s="508"/>
      <c r="AB3007" s="1386"/>
      <c r="AC3007" s="1401"/>
    </row>
    <row r="3008" spans="1:29" x14ac:dyDescent="0.25">
      <c r="A3008" s="227">
        <v>1</v>
      </c>
      <c r="B3008" s="763" t="s">
        <v>138</v>
      </c>
      <c r="C3008" s="2460"/>
      <c r="D3008" s="985"/>
      <c r="E3008" s="2292">
        <f t="shared" si="696"/>
        <v>500</v>
      </c>
      <c r="F3008" s="2291">
        <f t="shared" si="693"/>
        <v>41.666666666666664</v>
      </c>
      <c r="G3008" s="3831">
        <f t="shared" si="696"/>
        <v>17.778571428571428</v>
      </c>
      <c r="H3008" s="2291">
        <f t="shared" si="696"/>
        <v>42.668571428571433</v>
      </c>
      <c r="I3008" s="2402"/>
      <c r="J3008" s="2402"/>
      <c r="K3008" s="2403"/>
      <c r="L3008" s="2403"/>
      <c r="M3008" s="2279"/>
      <c r="N3008" s="2403"/>
      <c r="O3008" s="2403"/>
      <c r="P3008" s="2403"/>
      <c r="Q3008" s="559">
        <v>450</v>
      </c>
      <c r="R3008" s="559">
        <f t="shared" si="684"/>
        <v>37.5</v>
      </c>
      <c r="S3008" s="559">
        <f t="shared" ref="S3008:Y3008" si="698">S2935</f>
        <v>6.0408600000000003</v>
      </c>
      <c r="T3008" s="1011">
        <f t="shared" si="698"/>
        <v>0</v>
      </c>
      <c r="U3008" s="512">
        <f t="shared" si="698"/>
        <v>0</v>
      </c>
      <c r="V3008" s="559">
        <f t="shared" si="698"/>
        <v>6.0408600000000003</v>
      </c>
      <c r="W3008" s="559">
        <f t="shared" si="698"/>
        <v>0</v>
      </c>
      <c r="X3008" s="559">
        <f t="shared" si="698"/>
        <v>0</v>
      </c>
      <c r="Y3008" s="559">
        <f t="shared" si="698"/>
        <v>16.03266</v>
      </c>
      <c r="Z3008" s="1198"/>
      <c r="AA3008" s="508"/>
      <c r="AB3008" s="1386"/>
      <c r="AC3008" s="1401"/>
    </row>
    <row r="3009" spans="1:29" s="237" customFormat="1" ht="29.25" x14ac:dyDescent="0.25">
      <c r="A3009" s="227">
        <v>1</v>
      </c>
      <c r="B3009" s="2496" t="s">
        <v>69</v>
      </c>
      <c r="C3009" s="2497"/>
      <c r="D3009" s="2470"/>
      <c r="E3009" s="2279">
        <f t="shared" ref="E3009:P3009" si="699">SUM(E2943)</f>
        <v>3</v>
      </c>
      <c r="F3009" s="2470">
        <f t="shared" si="693"/>
        <v>0.25</v>
      </c>
      <c r="G3009" s="750">
        <f t="shared" si="699"/>
        <v>0</v>
      </c>
      <c r="H3009" s="2470">
        <f t="shared" si="699"/>
        <v>0</v>
      </c>
      <c r="I3009" s="2470">
        <f t="shared" si="699"/>
        <v>0</v>
      </c>
      <c r="J3009" s="2470" t="e">
        <f t="shared" si="699"/>
        <v>#DIV/0!</v>
      </c>
      <c r="K3009" s="2470">
        <f t="shared" si="699"/>
        <v>0</v>
      </c>
      <c r="L3009" s="2470">
        <f t="shared" si="699"/>
        <v>0</v>
      </c>
      <c r="M3009" s="2279">
        <f t="shared" si="699"/>
        <v>0</v>
      </c>
      <c r="N3009" s="2470" t="e">
        <f t="shared" si="699"/>
        <v>#DIV/0!</v>
      </c>
      <c r="O3009" s="2470">
        <f t="shared" si="699"/>
        <v>0</v>
      </c>
      <c r="P3009" s="2470" t="e">
        <f t="shared" si="699"/>
        <v>#DIV/0!</v>
      </c>
      <c r="Q3009" s="559"/>
      <c r="R3009" s="559">
        <f t="shared" si="684"/>
        <v>0</v>
      </c>
      <c r="S3009" s="559"/>
      <c r="T3009" s="1011"/>
      <c r="U3009" s="512"/>
      <c r="V3009" s="559"/>
      <c r="W3009" s="559"/>
      <c r="X3009" s="559"/>
      <c r="Y3009" s="559"/>
      <c r="Z3009" s="1240"/>
      <c r="AA3009" s="508"/>
      <c r="AB3009" s="1386"/>
      <c r="AC3009" s="1401"/>
    </row>
    <row r="3010" spans="1:29" ht="29.25" x14ac:dyDescent="0.25">
      <c r="A3010" s="227">
        <v>1</v>
      </c>
      <c r="B3010" s="2498" t="s">
        <v>16</v>
      </c>
      <c r="C3010" s="2499"/>
      <c r="D3010" s="2453"/>
      <c r="E3010" s="2454">
        <f t="shared" ref="E3010:P3010" si="700">SUM(E2949)</f>
        <v>2</v>
      </c>
      <c r="F3010" s="2453">
        <f t="shared" si="693"/>
        <v>0.16666666666666666</v>
      </c>
      <c r="G3010" s="2632">
        <f t="shared" si="700"/>
        <v>0</v>
      </c>
      <c r="H3010" s="2453">
        <f t="shared" si="700"/>
        <v>0</v>
      </c>
      <c r="I3010" s="2453">
        <f t="shared" si="700"/>
        <v>0</v>
      </c>
      <c r="J3010" s="2453" t="e">
        <f t="shared" si="700"/>
        <v>#DIV/0!</v>
      </c>
      <c r="K3010" s="2453">
        <f t="shared" si="700"/>
        <v>0</v>
      </c>
      <c r="L3010" s="2453">
        <f t="shared" si="700"/>
        <v>0</v>
      </c>
      <c r="M3010" s="2454">
        <f t="shared" si="700"/>
        <v>0</v>
      </c>
      <c r="N3010" s="2453" t="e">
        <f t="shared" si="700"/>
        <v>#DIV/0!</v>
      </c>
      <c r="O3010" s="2453">
        <f t="shared" si="700"/>
        <v>0</v>
      </c>
      <c r="P3010" s="2453" t="e">
        <f t="shared" si="700"/>
        <v>#DIV/0!</v>
      </c>
      <c r="Q3010" s="560"/>
      <c r="R3010" s="560">
        <f t="shared" si="684"/>
        <v>0</v>
      </c>
      <c r="S3010" s="560"/>
      <c r="T3010" s="1433"/>
      <c r="U3010" s="513"/>
      <c r="V3010" s="560"/>
      <c r="W3010" s="560"/>
      <c r="X3010" s="560"/>
      <c r="Y3010" s="560"/>
      <c r="Z3010" s="1242"/>
      <c r="AA3010" s="1119"/>
      <c r="AB3010" s="1386"/>
      <c r="AC3010" s="1401"/>
    </row>
    <row r="3011" spans="1:29" ht="29.25" x14ac:dyDescent="0.25">
      <c r="A3011" s="227">
        <v>1</v>
      </c>
      <c r="B3011" s="965" t="s">
        <v>215</v>
      </c>
      <c r="C3011" s="965"/>
      <c r="D3011" s="2500"/>
      <c r="E3011" s="2395">
        <f t="shared" ref="E3011:P3011" si="701">SUM(E2950)</f>
        <v>5</v>
      </c>
      <c r="F3011" s="2500">
        <f t="shared" si="693"/>
        <v>0.41666666666666669</v>
      </c>
      <c r="G3011" s="3923">
        <f t="shared" si="701"/>
        <v>0</v>
      </c>
      <c r="H3011" s="2500">
        <f t="shared" si="701"/>
        <v>0</v>
      </c>
      <c r="I3011" s="2500">
        <f t="shared" si="701"/>
        <v>0</v>
      </c>
      <c r="J3011" s="2500" t="e">
        <f t="shared" si="701"/>
        <v>#DIV/0!</v>
      </c>
      <c r="K3011" s="2500">
        <f t="shared" si="701"/>
        <v>0</v>
      </c>
      <c r="L3011" s="2500">
        <f t="shared" si="701"/>
        <v>0</v>
      </c>
      <c r="M3011" s="2395">
        <f t="shared" si="701"/>
        <v>0</v>
      </c>
      <c r="N3011" s="2500" t="e">
        <f t="shared" si="701"/>
        <v>#DIV/0!</v>
      </c>
      <c r="O3011" s="2500">
        <f t="shared" si="701"/>
        <v>0</v>
      </c>
      <c r="P3011" s="2500" t="e">
        <f t="shared" si="701"/>
        <v>#DIV/0!</v>
      </c>
      <c r="Q3011" s="557">
        <v>100</v>
      </c>
      <c r="R3011" s="557">
        <f t="shared" si="684"/>
        <v>8.3333333333333339</v>
      </c>
      <c r="S3011" s="557">
        <f t="shared" ref="S3011:Y3011" si="702">SUM(S2950)</f>
        <v>0</v>
      </c>
      <c r="T3011" s="1015">
        <f t="shared" si="702"/>
        <v>0</v>
      </c>
      <c r="U3011" s="510">
        <f t="shared" si="702"/>
        <v>0</v>
      </c>
      <c r="V3011" s="557">
        <f t="shared" si="702"/>
        <v>-8.3333333333333339</v>
      </c>
      <c r="W3011" s="557">
        <f t="shared" si="702"/>
        <v>0</v>
      </c>
      <c r="X3011" s="557">
        <f t="shared" si="702"/>
        <v>0</v>
      </c>
      <c r="Y3011" s="557">
        <f t="shared" si="702"/>
        <v>0</v>
      </c>
      <c r="Z3011" s="2501"/>
      <c r="AA3011" s="1124"/>
      <c r="AB3011" s="1386"/>
      <c r="AC3011" s="1401"/>
    </row>
    <row r="3012" spans="1:29" ht="15.75" x14ac:dyDescent="0.25">
      <c r="A3012" s="227">
        <v>1</v>
      </c>
      <c r="B3012" s="2502" t="s">
        <v>211</v>
      </c>
      <c r="C3012" s="2503"/>
      <c r="D3012" s="2504"/>
      <c r="E3012" s="2505">
        <f t="shared" ref="E3012:P3012" si="703">SUM(E2951)</f>
        <v>12</v>
      </c>
      <c r="F3012" s="2504">
        <f t="shared" si="693"/>
        <v>1</v>
      </c>
      <c r="G3012" s="3924">
        <f t="shared" si="703"/>
        <v>0</v>
      </c>
      <c r="H3012" s="2504">
        <f t="shared" si="703"/>
        <v>0</v>
      </c>
      <c r="I3012" s="2504">
        <f t="shared" si="703"/>
        <v>0</v>
      </c>
      <c r="J3012" s="2504">
        <f t="shared" si="703"/>
        <v>0</v>
      </c>
      <c r="K3012" s="2504">
        <f t="shared" si="703"/>
        <v>0</v>
      </c>
      <c r="L3012" s="2504">
        <f t="shared" si="703"/>
        <v>0</v>
      </c>
      <c r="M3012" s="2505">
        <f t="shared" si="703"/>
        <v>0</v>
      </c>
      <c r="N3012" s="2504">
        <f t="shared" si="703"/>
        <v>0</v>
      </c>
      <c r="O3012" s="2504">
        <f t="shared" si="703"/>
        <v>0</v>
      </c>
      <c r="P3012" s="2504">
        <f t="shared" si="703"/>
        <v>0</v>
      </c>
      <c r="Q3012" s="561"/>
      <c r="R3012" s="561">
        <f t="shared" si="684"/>
        <v>0</v>
      </c>
      <c r="S3012" s="561">
        <f t="shared" ref="S3012:Y3012" si="704">SUM(S2951)</f>
        <v>0</v>
      </c>
      <c r="T3012" s="1014">
        <f t="shared" si="704"/>
        <v>0</v>
      </c>
      <c r="U3012" s="511">
        <f t="shared" si="704"/>
        <v>0</v>
      </c>
      <c r="V3012" s="561">
        <f t="shared" si="704"/>
        <v>0</v>
      </c>
      <c r="W3012" s="561">
        <f t="shared" si="704"/>
        <v>0</v>
      </c>
      <c r="X3012" s="561">
        <f t="shared" si="704"/>
        <v>0</v>
      </c>
      <c r="Y3012" s="561">
        <f t="shared" si="704"/>
        <v>0</v>
      </c>
      <c r="Z3012" s="2506"/>
      <c r="AA3012" s="554"/>
      <c r="AB3012" s="1386"/>
      <c r="AC3012" s="1401"/>
    </row>
    <row r="3013" spans="1:29" x14ac:dyDescent="0.25">
      <c r="A3013" s="227">
        <v>1</v>
      </c>
      <c r="B3013" s="2507" t="s">
        <v>212</v>
      </c>
      <c r="C3013" s="2508"/>
      <c r="D3013" s="2509"/>
      <c r="E3013" s="2510">
        <f t="shared" ref="E3013:H3015" si="705">SUM(E2952)</f>
        <v>12</v>
      </c>
      <c r="F3013" s="2509">
        <f t="shared" si="693"/>
        <v>1</v>
      </c>
      <c r="G3013" s="3925">
        <f t="shared" si="705"/>
        <v>0</v>
      </c>
      <c r="H3013" s="2509">
        <f t="shared" si="705"/>
        <v>0</v>
      </c>
      <c r="I3013" s="2511"/>
      <c r="J3013" s="2512"/>
      <c r="K3013" s="2509"/>
      <c r="L3013" s="2509"/>
      <c r="M3013" s="2510"/>
      <c r="N3013" s="2513"/>
      <c r="O3013" s="2509"/>
      <c r="P3013" s="2513"/>
      <c r="Q3013" s="561"/>
      <c r="R3013" s="561">
        <f t="shared" si="684"/>
        <v>0</v>
      </c>
      <c r="S3013" s="561"/>
      <c r="T3013" s="1014"/>
      <c r="U3013" s="511"/>
      <c r="V3013" s="561"/>
      <c r="W3013" s="561"/>
      <c r="X3013" s="561"/>
      <c r="Y3013" s="561"/>
      <c r="Z3013" s="2514"/>
      <c r="AA3013" s="554"/>
      <c r="AB3013" s="1386"/>
      <c r="AC3013" s="1401"/>
    </row>
    <row r="3014" spans="1:29" ht="30" x14ac:dyDescent="0.25">
      <c r="A3014" s="227">
        <v>1</v>
      </c>
      <c r="B3014" s="2517" t="s">
        <v>213</v>
      </c>
      <c r="C3014" s="2518"/>
      <c r="D3014" s="2519"/>
      <c r="E3014" s="2308">
        <f t="shared" si="705"/>
        <v>0</v>
      </c>
      <c r="F3014" s="2519">
        <f t="shared" si="693"/>
        <v>0</v>
      </c>
      <c r="G3014" s="3926">
        <f t="shared" si="705"/>
        <v>0</v>
      </c>
      <c r="H3014" s="2519" t="e">
        <f t="shared" si="705"/>
        <v>#DIV/0!</v>
      </c>
      <c r="I3014" s="2520"/>
      <c r="J3014" s="2313"/>
      <c r="K3014" s="2519"/>
      <c r="L3014" s="2519"/>
      <c r="M3014" s="2308"/>
      <c r="N3014" s="2310"/>
      <c r="O3014" s="2519"/>
      <c r="P3014" s="2310"/>
      <c r="Q3014" s="559"/>
      <c r="R3014" s="559">
        <f t="shared" si="684"/>
        <v>0</v>
      </c>
      <c r="S3014" s="559"/>
      <c r="T3014" s="1011"/>
      <c r="U3014" s="512"/>
      <c r="V3014" s="559"/>
      <c r="W3014" s="559"/>
      <c r="X3014" s="559"/>
      <c r="Y3014" s="559"/>
      <c r="Z3014" s="2521"/>
      <c r="AA3014" s="508"/>
      <c r="AB3014" s="1386"/>
      <c r="AC3014" s="1401"/>
    </row>
    <row r="3015" spans="1:29" ht="29.25" thickBot="1" x14ac:dyDescent="0.3">
      <c r="A3015" s="227">
        <v>1</v>
      </c>
      <c r="B3015" s="2522" t="s">
        <v>218</v>
      </c>
      <c r="C3015" s="2523"/>
      <c r="D3015" s="2524"/>
      <c r="E3015" s="2525">
        <f t="shared" si="705"/>
        <v>12</v>
      </c>
      <c r="F3015" s="2524">
        <f t="shared" si="693"/>
        <v>1</v>
      </c>
      <c r="G3015" s="3927">
        <f t="shared" si="705"/>
        <v>0</v>
      </c>
      <c r="H3015" s="2524">
        <f t="shared" si="705"/>
        <v>0</v>
      </c>
      <c r="I3015" s="2526"/>
      <c r="J3015" s="2527"/>
      <c r="K3015" s="2524"/>
      <c r="L3015" s="2524"/>
      <c r="M3015" s="2525"/>
      <c r="N3015" s="2326"/>
      <c r="O3015" s="2524"/>
      <c r="P3015" s="2326"/>
      <c r="Q3015" s="563">
        <v>50</v>
      </c>
      <c r="R3015" s="563">
        <f t="shared" si="684"/>
        <v>4.166666666666667</v>
      </c>
      <c r="S3015" s="563">
        <f t="shared" ref="S3015:Y3015" si="706">SUM(S2954)</f>
        <v>0</v>
      </c>
      <c r="T3015" s="1859">
        <f t="shared" si="706"/>
        <v>0</v>
      </c>
      <c r="U3015" s="600">
        <f t="shared" si="706"/>
        <v>0</v>
      </c>
      <c r="V3015" s="563">
        <f t="shared" si="706"/>
        <v>-4.166666666666667</v>
      </c>
      <c r="W3015" s="563">
        <f t="shared" si="706"/>
        <v>0</v>
      </c>
      <c r="X3015" s="563">
        <f t="shared" si="706"/>
        <v>0</v>
      </c>
      <c r="Y3015" s="563">
        <f t="shared" si="706"/>
        <v>0</v>
      </c>
      <c r="Z3015" s="2528"/>
      <c r="AA3015" s="1199"/>
      <c r="AB3015" s="1386"/>
      <c r="AC3015" s="1401"/>
    </row>
    <row r="3016" spans="1:29" ht="47.25" x14ac:dyDescent="0.25">
      <c r="A3016" s="227">
        <v>1</v>
      </c>
      <c r="B3016" s="2215" t="s">
        <v>332</v>
      </c>
      <c r="C3016" s="2529"/>
      <c r="D3016" s="2529"/>
      <c r="E3016" s="391"/>
      <c r="F3016" s="2072">
        <f t="shared" si="693"/>
        <v>0</v>
      </c>
      <c r="G3016" s="3928"/>
      <c r="H3016" s="2072"/>
      <c r="I3016" s="2072"/>
      <c r="J3016" s="2072"/>
      <c r="K3016" s="2072"/>
      <c r="L3016" s="2072"/>
      <c r="M3016" s="391"/>
      <c r="N3016" s="2072"/>
      <c r="O3016" s="2072"/>
      <c r="P3016" s="2072"/>
      <c r="Q3016" s="511"/>
      <c r="R3016" s="554">
        <f t="shared" si="684"/>
        <v>0</v>
      </c>
      <c r="S3016" s="511"/>
      <c r="T3016" s="1014"/>
      <c r="U3016" s="511"/>
      <c r="V3016" s="511"/>
      <c r="W3016" s="511"/>
      <c r="X3016" s="511"/>
      <c r="Y3016" s="511"/>
      <c r="Z3016" s="2530"/>
      <c r="AA3016" s="554"/>
      <c r="AB3016" s="1386"/>
      <c r="AC3016" s="1401"/>
    </row>
    <row r="3017" spans="1:29" x14ac:dyDescent="0.25">
      <c r="A3017" s="227">
        <v>1</v>
      </c>
      <c r="B3017" s="1826" t="s">
        <v>5</v>
      </c>
      <c r="C3017" s="1827"/>
      <c r="D3017" s="1826"/>
      <c r="E3017" s="371"/>
      <c r="F3017" s="2421">
        <f t="shared" si="693"/>
        <v>0</v>
      </c>
      <c r="G3017" s="2661"/>
      <c r="H3017" s="2421"/>
      <c r="I3017" s="2421"/>
      <c r="J3017" s="2421"/>
      <c r="K3017" s="2477"/>
      <c r="L3017" s="2477"/>
      <c r="M3017" s="367"/>
      <c r="N3017" s="2477"/>
      <c r="O3017" s="2477"/>
      <c r="P3017" s="2477"/>
      <c r="Q3017" s="512"/>
      <c r="R3017" s="508">
        <f t="shared" si="684"/>
        <v>0</v>
      </c>
      <c r="S3017" s="512"/>
      <c r="T3017" s="1011"/>
      <c r="U3017" s="512"/>
      <c r="V3017" s="512"/>
      <c r="W3017" s="512"/>
      <c r="X3017" s="512"/>
      <c r="Y3017" s="512"/>
      <c r="Z3017" s="2478"/>
      <c r="AA3017" s="508"/>
      <c r="AB3017" s="1386"/>
      <c r="AC3017" s="1401"/>
    </row>
    <row r="3018" spans="1:29" x14ac:dyDescent="0.25">
      <c r="A3018" s="227">
        <v>1</v>
      </c>
      <c r="B3018" s="3" t="s">
        <v>24</v>
      </c>
      <c r="C3018" s="1399" t="s">
        <v>277</v>
      </c>
      <c r="D3018" s="330">
        <v>340</v>
      </c>
      <c r="E3018" s="371"/>
      <c r="F3018" s="213">
        <f t="shared" si="693"/>
        <v>0</v>
      </c>
      <c r="G3018" s="708"/>
      <c r="H3018" s="213" t="e">
        <f t="shared" ref="H3018:H3027" si="707">G3018/F3018*100</f>
        <v>#DIV/0!</v>
      </c>
      <c r="I3018" s="2422">
        <v>6.1</v>
      </c>
      <c r="J3018" s="253" t="e">
        <f t="shared" ref="J3018:J3027" si="708">M3018/G3018</f>
        <v>#DIV/0!</v>
      </c>
      <c r="K3018" s="254">
        <f t="shared" ref="K3018:K3026" si="709">ROUND(E3018*I3018,0)</f>
        <v>0</v>
      </c>
      <c r="L3018" s="254">
        <f>ROUND(K3018/12*$B$4,0)</f>
        <v>0</v>
      </c>
      <c r="M3018" s="3576"/>
      <c r="N3018" s="254" t="e">
        <f t="shared" ref="N3018:N3027" si="710">M3018/L3018*100</f>
        <v>#DIV/0!</v>
      </c>
      <c r="O3018" s="254">
        <f t="shared" ref="O3018:O3026" si="711">ROUND(K3018/D3018,0)</f>
        <v>0</v>
      </c>
      <c r="P3018" s="254" t="e">
        <f t="shared" ref="P3018:P3027" si="712">M3018/$B$4*12/O3018</f>
        <v>#DIV/0!</v>
      </c>
      <c r="Q3018" s="512"/>
      <c r="R3018" s="508">
        <f t="shared" si="684"/>
        <v>0</v>
      </c>
      <c r="S3018" s="512"/>
      <c r="T3018" s="1011"/>
      <c r="U3018" s="512"/>
      <c r="V3018" s="512"/>
      <c r="W3018" s="512"/>
      <c r="X3018" s="512"/>
      <c r="Y3018" s="512"/>
      <c r="Z3018" s="1213"/>
      <c r="AA3018" s="508"/>
      <c r="AB3018" s="1386"/>
      <c r="AC3018" s="1401"/>
    </row>
    <row r="3019" spans="1:29" x14ac:dyDescent="0.25">
      <c r="A3019" s="227">
        <v>1</v>
      </c>
      <c r="B3019" s="3" t="s">
        <v>25</v>
      </c>
      <c r="C3019" s="1399" t="s">
        <v>277</v>
      </c>
      <c r="D3019" s="330">
        <v>340</v>
      </c>
      <c r="E3019" s="371"/>
      <c r="F3019" s="213">
        <f t="shared" si="693"/>
        <v>0</v>
      </c>
      <c r="G3019" s="708"/>
      <c r="H3019" s="213" t="e">
        <f t="shared" si="707"/>
        <v>#DIV/0!</v>
      </c>
      <c r="I3019" s="2422">
        <v>8</v>
      </c>
      <c r="J3019" s="253" t="e">
        <f t="shared" si="708"/>
        <v>#DIV/0!</v>
      </c>
      <c r="K3019" s="254">
        <f t="shared" si="709"/>
        <v>0</v>
      </c>
      <c r="L3019" s="254">
        <f t="shared" ref="L3019:L3026" si="713">ROUND(K3019/12*$B$4,0)</f>
        <v>0</v>
      </c>
      <c r="M3019" s="3576"/>
      <c r="N3019" s="254" t="e">
        <f t="shared" si="710"/>
        <v>#DIV/0!</v>
      </c>
      <c r="O3019" s="254">
        <f t="shared" si="711"/>
        <v>0</v>
      </c>
      <c r="P3019" s="254" t="e">
        <f t="shared" si="712"/>
        <v>#DIV/0!</v>
      </c>
      <c r="Q3019" s="3"/>
      <c r="R3019" s="508">
        <f t="shared" si="684"/>
        <v>0</v>
      </c>
      <c r="S3019" s="3"/>
      <c r="T3019" s="2531"/>
      <c r="U3019" s="3"/>
      <c r="V3019" s="3"/>
      <c r="W3019" s="3"/>
      <c r="X3019" s="3"/>
      <c r="Y3019" s="3"/>
      <c r="Z3019" s="1213"/>
      <c r="AA3019" s="2476"/>
      <c r="AB3019" s="1386"/>
      <c r="AC3019" s="1401"/>
    </row>
    <row r="3020" spans="1:29" x14ac:dyDescent="0.25">
      <c r="A3020" s="227">
        <v>1</v>
      </c>
      <c r="B3020" s="3" t="s">
        <v>171</v>
      </c>
      <c r="C3020" s="1399" t="s">
        <v>277</v>
      </c>
      <c r="D3020" s="330">
        <v>270</v>
      </c>
      <c r="E3020" s="371"/>
      <c r="F3020" s="213">
        <f t="shared" si="693"/>
        <v>0</v>
      </c>
      <c r="G3020" s="708"/>
      <c r="H3020" s="213" t="e">
        <f t="shared" si="707"/>
        <v>#DIV/0!</v>
      </c>
      <c r="I3020" s="2422">
        <v>7.5</v>
      </c>
      <c r="J3020" s="253" t="e">
        <f t="shared" si="708"/>
        <v>#DIV/0!</v>
      </c>
      <c r="K3020" s="254">
        <f t="shared" si="709"/>
        <v>0</v>
      </c>
      <c r="L3020" s="254">
        <f t="shared" si="713"/>
        <v>0</v>
      </c>
      <c r="M3020" s="3576"/>
      <c r="N3020" s="254" t="e">
        <f t="shared" si="710"/>
        <v>#DIV/0!</v>
      </c>
      <c r="O3020" s="254">
        <f t="shared" si="711"/>
        <v>0</v>
      </c>
      <c r="P3020" s="254" t="e">
        <f t="shared" si="712"/>
        <v>#DIV/0!</v>
      </c>
      <c r="Q3020" s="3"/>
      <c r="R3020" s="508">
        <f t="shared" si="684"/>
        <v>0</v>
      </c>
      <c r="S3020" s="3"/>
      <c r="T3020" s="2531"/>
      <c r="U3020" s="3"/>
      <c r="V3020" s="3"/>
      <c r="W3020" s="3"/>
      <c r="X3020" s="3"/>
      <c r="Y3020" s="3"/>
      <c r="Z3020" s="1213"/>
      <c r="AA3020" s="2476"/>
      <c r="AB3020" s="1386"/>
      <c r="AC3020" s="1401"/>
    </row>
    <row r="3021" spans="1:29" x14ac:dyDescent="0.25">
      <c r="A3021" s="227">
        <v>1</v>
      </c>
      <c r="B3021" s="3" t="s">
        <v>227</v>
      </c>
      <c r="C3021" s="1399" t="s">
        <v>277</v>
      </c>
      <c r="D3021" s="330">
        <v>330</v>
      </c>
      <c r="E3021" s="371"/>
      <c r="F3021" s="213">
        <f t="shared" si="693"/>
        <v>0</v>
      </c>
      <c r="G3021" s="708"/>
      <c r="H3021" s="213" t="e">
        <f t="shared" si="707"/>
        <v>#DIV/0!</v>
      </c>
      <c r="I3021" s="2422">
        <v>10</v>
      </c>
      <c r="J3021" s="253" t="e">
        <f t="shared" si="708"/>
        <v>#DIV/0!</v>
      </c>
      <c r="K3021" s="254">
        <f t="shared" si="709"/>
        <v>0</v>
      </c>
      <c r="L3021" s="254">
        <f t="shared" si="713"/>
        <v>0</v>
      </c>
      <c r="M3021" s="3576"/>
      <c r="N3021" s="254" t="e">
        <f t="shared" si="710"/>
        <v>#DIV/0!</v>
      </c>
      <c r="O3021" s="254">
        <f t="shared" si="711"/>
        <v>0</v>
      </c>
      <c r="P3021" s="254" t="e">
        <f t="shared" si="712"/>
        <v>#DIV/0!</v>
      </c>
      <c r="Q3021" s="3"/>
      <c r="R3021" s="508">
        <f t="shared" si="684"/>
        <v>0</v>
      </c>
      <c r="S3021" s="3"/>
      <c r="T3021" s="2531"/>
      <c r="U3021" s="3"/>
      <c r="V3021" s="3"/>
      <c r="W3021" s="3"/>
      <c r="X3021" s="3"/>
      <c r="Y3021" s="3"/>
      <c r="Z3021" s="1213"/>
      <c r="AA3021" s="2476"/>
      <c r="AB3021" s="1386"/>
      <c r="AC3021" s="1401"/>
    </row>
    <row r="3022" spans="1:29" x14ac:dyDescent="0.25">
      <c r="A3022" s="227">
        <v>1</v>
      </c>
      <c r="B3022" s="3" t="s">
        <v>9</v>
      </c>
      <c r="C3022" s="1399" t="s">
        <v>277</v>
      </c>
      <c r="D3022" s="330">
        <v>340</v>
      </c>
      <c r="E3022" s="371"/>
      <c r="F3022" s="213">
        <f t="shared" si="693"/>
        <v>0</v>
      </c>
      <c r="G3022" s="708"/>
      <c r="H3022" s="213" t="e">
        <f t="shared" si="707"/>
        <v>#DIV/0!</v>
      </c>
      <c r="I3022" s="2422">
        <v>11</v>
      </c>
      <c r="J3022" s="253" t="e">
        <f t="shared" si="708"/>
        <v>#DIV/0!</v>
      </c>
      <c r="K3022" s="254">
        <f t="shared" si="709"/>
        <v>0</v>
      </c>
      <c r="L3022" s="254">
        <f t="shared" si="713"/>
        <v>0</v>
      </c>
      <c r="M3022" s="3576"/>
      <c r="N3022" s="254" t="e">
        <f t="shared" si="710"/>
        <v>#DIV/0!</v>
      </c>
      <c r="O3022" s="254">
        <f t="shared" si="711"/>
        <v>0</v>
      </c>
      <c r="P3022" s="254" t="e">
        <f t="shared" si="712"/>
        <v>#DIV/0!</v>
      </c>
      <c r="Q3022" s="3"/>
      <c r="R3022" s="508">
        <f t="shared" si="684"/>
        <v>0</v>
      </c>
      <c r="S3022" s="3"/>
      <c r="T3022" s="2531"/>
      <c r="U3022" s="3"/>
      <c r="V3022" s="3"/>
      <c r="W3022" s="3"/>
      <c r="X3022" s="3"/>
      <c r="Y3022" s="3"/>
      <c r="Z3022" s="1213"/>
      <c r="AA3022" s="2476"/>
      <c r="AB3022" s="1386"/>
      <c r="AC3022" s="1401"/>
    </row>
    <row r="3023" spans="1:29" x14ac:dyDescent="0.25">
      <c r="A3023" s="227">
        <v>1</v>
      </c>
      <c r="B3023" s="3" t="s">
        <v>26</v>
      </c>
      <c r="C3023" s="1399" t="s">
        <v>277</v>
      </c>
      <c r="D3023" s="330">
        <v>300</v>
      </c>
      <c r="E3023" s="371"/>
      <c r="F3023" s="213">
        <f t="shared" si="693"/>
        <v>0</v>
      </c>
      <c r="G3023" s="708"/>
      <c r="H3023" s="213" t="e">
        <f t="shared" si="707"/>
        <v>#DIV/0!</v>
      </c>
      <c r="I3023" s="2422">
        <v>5.2</v>
      </c>
      <c r="J3023" s="253" t="e">
        <f t="shared" si="708"/>
        <v>#DIV/0!</v>
      </c>
      <c r="K3023" s="254">
        <f t="shared" si="709"/>
        <v>0</v>
      </c>
      <c r="L3023" s="254">
        <f t="shared" si="713"/>
        <v>0</v>
      </c>
      <c r="M3023" s="3576"/>
      <c r="N3023" s="254" t="e">
        <f t="shared" si="710"/>
        <v>#DIV/0!</v>
      </c>
      <c r="O3023" s="254">
        <f t="shared" si="711"/>
        <v>0</v>
      </c>
      <c r="P3023" s="254" t="e">
        <f t="shared" si="712"/>
        <v>#DIV/0!</v>
      </c>
      <c r="Q3023" s="3"/>
      <c r="R3023" s="508">
        <f t="shared" si="684"/>
        <v>0</v>
      </c>
      <c r="S3023" s="3"/>
      <c r="T3023" s="2531"/>
      <c r="U3023" s="3"/>
      <c r="V3023" s="3"/>
      <c r="W3023" s="3"/>
      <c r="X3023" s="3"/>
      <c r="Y3023" s="3"/>
      <c r="Z3023" s="1213"/>
      <c r="AA3023" s="2476"/>
      <c r="AB3023" s="1386"/>
      <c r="AC3023" s="1401"/>
    </row>
    <row r="3024" spans="1:29" x14ac:dyDescent="0.25">
      <c r="A3024" s="227">
        <v>1</v>
      </c>
      <c r="B3024" s="3" t="s">
        <v>67</v>
      </c>
      <c r="C3024" s="1399" t="s">
        <v>277</v>
      </c>
      <c r="D3024" s="330">
        <v>320</v>
      </c>
      <c r="E3024" s="371"/>
      <c r="F3024" s="213">
        <f t="shared" si="693"/>
        <v>0</v>
      </c>
      <c r="G3024" s="708"/>
      <c r="H3024" s="213" t="e">
        <f t="shared" si="707"/>
        <v>#DIV/0!</v>
      </c>
      <c r="I3024" s="2422">
        <v>10.5</v>
      </c>
      <c r="J3024" s="253" t="e">
        <f t="shared" si="708"/>
        <v>#DIV/0!</v>
      </c>
      <c r="K3024" s="254">
        <f t="shared" si="709"/>
        <v>0</v>
      </c>
      <c r="L3024" s="254">
        <f t="shared" si="713"/>
        <v>0</v>
      </c>
      <c r="M3024" s="3576"/>
      <c r="N3024" s="254" t="e">
        <f t="shared" si="710"/>
        <v>#DIV/0!</v>
      </c>
      <c r="O3024" s="254">
        <f t="shared" si="711"/>
        <v>0</v>
      </c>
      <c r="P3024" s="254" t="e">
        <f t="shared" si="712"/>
        <v>#DIV/0!</v>
      </c>
      <c r="Q3024" s="512"/>
      <c r="R3024" s="508">
        <f t="shared" si="684"/>
        <v>0</v>
      </c>
      <c r="S3024" s="512"/>
      <c r="T3024" s="1011"/>
      <c r="U3024" s="512"/>
      <c r="V3024" s="512"/>
      <c r="W3024" s="512"/>
      <c r="X3024" s="512"/>
      <c r="Y3024" s="512"/>
      <c r="Z3024" s="1213"/>
      <c r="AA3024" s="508"/>
      <c r="AB3024" s="1386"/>
      <c r="AC3024" s="1401"/>
    </row>
    <row r="3025" spans="1:29" x14ac:dyDescent="0.25">
      <c r="A3025" s="227">
        <v>1</v>
      </c>
      <c r="B3025" s="3" t="s">
        <v>10</v>
      </c>
      <c r="C3025" s="1399" t="s">
        <v>277</v>
      </c>
      <c r="D3025" s="330">
        <v>340</v>
      </c>
      <c r="E3025" s="371"/>
      <c r="F3025" s="213">
        <f t="shared" si="693"/>
        <v>0</v>
      </c>
      <c r="G3025" s="708"/>
      <c r="H3025" s="213" t="e">
        <f t="shared" si="707"/>
        <v>#DIV/0!</v>
      </c>
      <c r="I3025" s="2422">
        <v>10</v>
      </c>
      <c r="J3025" s="253" t="e">
        <f t="shared" si="708"/>
        <v>#DIV/0!</v>
      </c>
      <c r="K3025" s="254">
        <f t="shared" si="709"/>
        <v>0</v>
      </c>
      <c r="L3025" s="254">
        <f t="shared" si="713"/>
        <v>0</v>
      </c>
      <c r="M3025" s="3576"/>
      <c r="N3025" s="254" t="e">
        <f t="shared" si="710"/>
        <v>#DIV/0!</v>
      </c>
      <c r="O3025" s="254">
        <f t="shared" si="711"/>
        <v>0</v>
      </c>
      <c r="P3025" s="254" t="e">
        <f t="shared" si="712"/>
        <v>#DIV/0!</v>
      </c>
      <c r="Q3025" s="512"/>
      <c r="R3025" s="508">
        <f t="shared" si="684"/>
        <v>0</v>
      </c>
      <c r="S3025" s="512"/>
      <c r="T3025" s="1011"/>
      <c r="U3025" s="512"/>
      <c r="V3025" s="512"/>
      <c r="W3025" s="512"/>
      <c r="X3025" s="512"/>
      <c r="Y3025" s="512"/>
      <c r="Z3025" s="1213"/>
      <c r="AA3025" s="508"/>
      <c r="AB3025" s="1386"/>
      <c r="AC3025" s="1401"/>
    </row>
    <row r="3026" spans="1:29" x14ac:dyDescent="0.25">
      <c r="A3026" s="227">
        <v>1</v>
      </c>
      <c r="B3026" s="1970" t="s">
        <v>6</v>
      </c>
      <c r="C3026" s="1399" t="s">
        <v>277</v>
      </c>
      <c r="D3026" s="330">
        <v>340</v>
      </c>
      <c r="E3026" s="371"/>
      <c r="F3026" s="213">
        <f t="shared" si="693"/>
        <v>0</v>
      </c>
      <c r="G3026" s="708"/>
      <c r="H3026" s="219" t="e">
        <f t="shared" si="707"/>
        <v>#DIV/0!</v>
      </c>
      <c r="I3026" s="2422">
        <v>10</v>
      </c>
      <c r="J3026" s="253" t="e">
        <f t="shared" si="708"/>
        <v>#DIV/0!</v>
      </c>
      <c r="K3026" s="254">
        <f t="shared" si="709"/>
        <v>0</v>
      </c>
      <c r="L3026" s="254">
        <f t="shared" si="713"/>
        <v>0</v>
      </c>
      <c r="M3026" s="3576"/>
      <c r="N3026" s="254" t="e">
        <f t="shared" si="710"/>
        <v>#DIV/0!</v>
      </c>
      <c r="O3026" s="254">
        <f t="shared" si="711"/>
        <v>0</v>
      </c>
      <c r="P3026" s="254" t="e">
        <f t="shared" si="712"/>
        <v>#DIV/0!</v>
      </c>
      <c r="Q3026" s="513"/>
      <c r="R3026" s="1122">
        <f t="shared" si="684"/>
        <v>0</v>
      </c>
      <c r="S3026" s="513"/>
      <c r="T3026" s="1433"/>
      <c r="U3026" s="513"/>
      <c r="V3026" s="513"/>
      <c r="W3026" s="513"/>
      <c r="X3026" s="513"/>
      <c r="Y3026" s="513"/>
      <c r="Z3026" s="1213"/>
      <c r="AA3026" s="1119"/>
      <c r="AB3026" s="1386"/>
      <c r="AC3026" s="1401"/>
    </row>
    <row r="3027" spans="1:29" ht="29.25" x14ac:dyDescent="0.25">
      <c r="A3027" s="227">
        <v>1</v>
      </c>
      <c r="B3027" s="1980" t="s">
        <v>7</v>
      </c>
      <c r="C3027" s="2479"/>
      <c r="D3027" s="1980"/>
      <c r="E3027" s="378">
        <v>15</v>
      </c>
      <c r="F3027" s="1864">
        <f t="shared" si="693"/>
        <v>1.25</v>
      </c>
      <c r="G3027" s="3824">
        <f>SUM(G3018:G3026)</f>
        <v>0</v>
      </c>
      <c r="H3027" s="1864">
        <f t="shared" si="707"/>
        <v>0</v>
      </c>
      <c r="I3027" s="8">
        <f>L3027/F3027</f>
        <v>0</v>
      </c>
      <c r="J3027" s="8" t="e">
        <f t="shared" si="708"/>
        <v>#DIV/0!</v>
      </c>
      <c r="K3027" s="1864">
        <f>SUM(K3018:K3026)</f>
        <v>0</v>
      </c>
      <c r="L3027" s="1864">
        <f>SUM(L3018:L3026)</f>
        <v>0</v>
      </c>
      <c r="M3027" s="378">
        <f>SUM(M3018:M3026)</f>
        <v>0</v>
      </c>
      <c r="N3027" s="1505" t="e">
        <f t="shared" si="710"/>
        <v>#DIV/0!</v>
      </c>
      <c r="O3027" s="1864">
        <f>SUM(O3018:O3026)</f>
        <v>0</v>
      </c>
      <c r="P3027" s="1505" t="e">
        <f t="shared" si="712"/>
        <v>#DIV/0!</v>
      </c>
      <c r="Q3027" s="510">
        <v>350</v>
      </c>
      <c r="R3027" s="2637">
        <f t="shared" si="684"/>
        <v>29.166666666666668</v>
      </c>
      <c r="S3027" s="510">
        <f>Y3027-X3027-U3027</f>
        <v>0</v>
      </c>
      <c r="T3027" s="1015"/>
      <c r="U3027" s="510"/>
      <c r="V3027" s="510">
        <f>S3027-R3027</f>
        <v>-29.166666666666668</v>
      </c>
      <c r="W3027" s="510"/>
      <c r="X3027" s="510"/>
      <c r="Y3027" s="510"/>
      <c r="Z3027" s="1868"/>
      <c r="AA3027" s="1124"/>
      <c r="AB3027" s="1386"/>
      <c r="AC3027" s="1401"/>
    </row>
    <row r="3028" spans="1:29" x14ac:dyDescent="0.25">
      <c r="A3028" s="227">
        <v>1</v>
      </c>
      <c r="B3028" s="2354" t="s">
        <v>14</v>
      </c>
      <c r="C3028" s="2354"/>
      <c r="D3028" s="210"/>
      <c r="E3028" s="379"/>
      <c r="F3028" s="1818">
        <f t="shared" si="693"/>
        <v>0</v>
      </c>
      <c r="G3028" s="3818"/>
      <c r="H3028" s="1818"/>
      <c r="I3028" s="2425"/>
      <c r="J3028" s="2425"/>
      <c r="K3028" s="1818"/>
      <c r="L3028" s="1818"/>
      <c r="M3028" s="379"/>
      <c r="N3028" s="1818"/>
      <c r="O3028" s="1818"/>
      <c r="P3028" s="1818"/>
      <c r="Q3028" s="511"/>
      <c r="R3028" s="554">
        <f t="shared" si="684"/>
        <v>0</v>
      </c>
      <c r="S3028" s="511"/>
      <c r="T3028" s="1014"/>
      <c r="U3028" s="511"/>
      <c r="V3028" s="511"/>
      <c r="W3028" s="511"/>
      <c r="X3028" s="511"/>
      <c r="Y3028" s="511"/>
      <c r="Z3028" s="1846"/>
      <c r="AA3028" s="554"/>
      <c r="AB3028" s="1386"/>
      <c r="AC3028" s="1401"/>
    </row>
    <row r="3029" spans="1:29" ht="31.5" x14ac:dyDescent="0.25">
      <c r="A3029" s="227">
        <v>1</v>
      </c>
      <c r="B3029" s="1096" t="s">
        <v>207</v>
      </c>
      <c r="C3029" s="1971"/>
      <c r="D3029" s="1988"/>
      <c r="E3029" s="408"/>
      <c r="F3029" s="726">
        <f t="shared" si="693"/>
        <v>0</v>
      </c>
      <c r="G3029" s="3775"/>
      <c r="H3029" s="726"/>
      <c r="I3029" s="1077"/>
      <c r="J3029" s="1077"/>
      <c r="K3029" s="1786"/>
      <c r="L3029" s="1786"/>
      <c r="M3029" s="371"/>
      <c r="N3029" s="1786"/>
      <c r="O3029" s="1786"/>
      <c r="P3029" s="1786"/>
      <c r="Q3029" s="512"/>
      <c r="R3029" s="1134">
        <f t="shared" si="684"/>
        <v>0</v>
      </c>
      <c r="S3029" s="512">
        <f>Y3029-X3029-U3029</f>
        <v>0</v>
      </c>
      <c r="T3029" s="1011"/>
      <c r="U3029" s="512"/>
      <c r="V3029" s="512">
        <f>S3029-R3029</f>
        <v>0</v>
      </c>
      <c r="W3029" s="512"/>
      <c r="X3029" s="512"/>
      <c r="Y3029" s="512"/>
      <c r="Z3029" s="1180"/>
      <c r="AA3029" s="508"/>
      <c r="AB3029" s="1386"/>
      <c r="AC3029" s="1401"/>
    </row>
    <row r="3030" spans="1:29" x14ac:dyDescent="0.25">
      <c r="A3030" s="227">
        <v>1</v>
      </c>
      <c r="B3030" s="663" t="s">
        <v>331</v>
      </c>
      <c r="C3030" s="1971"/>
      <c r="D3030" s="1988"/>
      <c r="E3030" s="408"/>
      <c r="F3030" s="726">
        <f t="shared" si="693"/>
        <v>0</v>
      </c>
      <c r="G3030" s="3775"/>
      <c r="H3030" s="726"/>
      <c r="I3030" s="1077"/>
      <c r="J3030" s="1077"/>
      <c r="K3030" s="1786"/>
      <c r="L3030" s="1786"/>
      <c r="M3030" s="371"/>
      <c r="N3030" s="1786"/>
      <c r="O3030" s="1786"/>
      <c r="P3030" s="1786"/>
      <c r="Q3030" s="512"/>
      <c r="R3030" s="1115">
        <f t="shared" si="684"/>
        <v>0</v>
      </c>
      <c r="S3030" s="512">
        <f>Y3030-X3030-U3030</f>
        <v>0</v>
      </c>
      <c r="T3030" s="1011"/>
      <c r="U3030" s="512"/>
      <c r="V3030" s="512">
        <f>S3030-R3030</f>
        <v>0</v>
      </c>
      <c r="W3030" s="512"/>
      <c r="X3030" s="512"/>
      <c r="Y3030" s="512"/>
      <c r="Z3030" s="1180"/>
      <c r="AA3030" s="508"/>
      <c r="AB3030" s="1386"/>
      <c r="AC3030" s="1401"/>
    </row>
    <row r="3031" spans="1:29" ht="29.25" x14ac:dyDescent="0.25">
      <c r="A3031" s="227">
        <v>1</v>
      </c>
      <c r="B3031" s="664" t="s">
        <v>295</v>
      </c>
      <c r="C3031" s="622"/>
      <c r="D3031" s="4"/>
      <c r="E3031" s="808">
        <f>E3032+E3033+E3034+E3035+E3036+E3038</f>
        <v>0</v>
      </c>
      <c r="F3031" s="984">
        <f t="shared" si="693"/>
        <v>0</v>
      </c>
      <c r="G3031" s="3831">
        <f>G3032+G3033+G3034+G3035+G3036+G3038</f>
        <v>0</v>
      </c>
      <c r="H3031" s="984" t="e">
        <f>G3031/F3031*100</f>
        <v>#DIV/0!</v>
      </c>
      <c r="I3031" s="1825"/>
      <c r="J3031" s="1825"/>
      <c r="K3031" s="211"/>
      <c r="L3031" s="211"/>
      <c r="M3031" s="369"/>
      <c r="N3031" s="211"/>
      <c r="O3031" s="211"/>
      <c r="P3031" s="211"/>
      <c r="Q3031" s="512"/>
      <c r="R3031" s="508">
        <f t="shared" si="684"/>
        <v>0</v>
      </c>
      <c r="S3031" s="512"/>
      <c r="T3031" s="1011"/>
      <c r="U3031" s="512"/>
      <c r="V3031" s="512"/>
      <c r="W3031" s="512"/>
      <c r="X3031" s="512"/>
      <c r="Y3031" s="512"/>
      <c r="Z3031" s="1198"/>
      <c r="AA3031" s="508"/>
      <c r="AB3031" s="1386"/>
      <c r="AC3031" s="1401"/>
    </row>
    <row r="3032" spans="1:29" ht="30" x14ac:dyDescent="0.25">
      <c r="A3032" s="227">
        <v>1</v>
      </c>
      <c r="B3032" s="462" t="s">
        <v>205</v>
      </c>
      <c r="C3032" s="622"/>
      <c r="D3032" s="4"/>
      <c r="E3032" s="470"/>
      <c r="F3032" s="213">
        <f t="shared" si="693"/>
        <v>0</v>
      </c>
      <c r="G3032" s="746"/>
      <c r="H3032" s="323"/>
      <c r="I3032" s="1825"/>
      <c r="J3032" s="1825"/>
      <c r="K3032" s="211"/>
      <c r="L3032" s="211"/>
      <c r="M3032" s="369"/>
      <c r="N3032" s="211"/>
      <c r="O3032" s="211"/>
      <c r="P3032" s="211"/>
      <c r="Q3032" s="512"/>
      <c r="R3032" s="508">
        <f t="shared" si="684"/>
        <v>0</v>
      </c>
      <c r="S3032" s="512"/>
      <c r="T3032" s="1011"/>
      <c r="U3032" s="512"/>
      <c r="V3032" s="512"/>
      <c r="W3032" s="512"/>
      <c r="X3032" s="512"/>
      <c r="Y3032" s="512"/>
      <c r="Z3032" s="1193"/>
      <c r="AA3032" s="508"/>
      <c r="AB3032" s="1386"/>
      <c r="AC3032" s="1401"/>
    </row>
    <row r="3033" spans="1:29" ht="30" x14ac:dyDescent="0.25">
      <c r="A3033" s="227">
        <v>1</v>
      </c>
      <c r="B3033" s="462" t="s">
        <v>206</v>
      </c>
      <c r="C3033" s="622"/>
      <c r="D3033" s="4"/>
      <c r="E3033" s="470"/>
      <c r="F3033" s="213">
        <f t="shared" si="693"/>
        <v>0</v>
      </c>
      <c r="G3033" s="746"/>
      <c r="H3033" s="323" t="e">
        <f t="shared" ref="H3033:H3043" si="714">G3033/F3033*100</f>
        <v>#DIV/0!</v>
      </c>
      <c r="I3033" s="1825"/>
      <c r="J3033" s="1825"/>
      <c r="K3033" s="211"/>
      <c r="L3033" s="211"/>
      <c r="M3033" s="369"/>
      <c r="N3033" s="211"/>
      <c r="O3033" s="211"/>
      <c r="P3033" s="211"/>
      <c r="Q3033" s="512"/>
      <c r="R3033" s="508">
        <f t="shared" si="684"/>
        <v>0</v>
      </c>
      <c r="S3033" s="512"/>
      <c r="T3033" s="1011"/>
      <c r="U3033" s="512"/>
      <c r="V3033" s="512"/>
      <c r="W3033" s="512"/>
      <c r="X3033" s="512"/>
      <c r="Y3033" s="512"/>
      <c r="Z3033" s="1193"/>
      <c r="AA3033" s="508"/>
      <c r="AB3033" s="1386"/>
      <c r="AC3033" s="1401"/>
    </row>
    <row r="3034" spans="1:29" ht="30" x14ac:dyDescent="0.25">
      <c r="A3034" s="227">
        <v>1</v>
      </c>
      <c r="B3034" s="665" t="s">
        <v>296</v>
      </c>
      <c r="C3034" s="622"/>
      <c r="D3034" s="4"/>
      <c r="E3034" s="470"/>
      <c r="F3034" s="213">
        <f t="shared" si="693"/>
        <v>0</v>
      </c>
      <c r="G3034" s="746"/>
      <c r="H3034" s="323" t="e">
        <f t="shared" si="714"/>
        <v>#DIV/0!</v>
      </c>
      <c r="I3034" s="1825"/>
      <c r="J3034" s="1825"/>
      <c r="K3034" s="211"/>
      <c r="L3034" s="211"/>
      <c r="M3034" s="369"/>
      <c r="N3034" s="211"/>
      <c r="O3034" s="211"/>
      <c r="P3034" s="211"/>
      <c r="Q3034" s="512"/>
      <c r="R3034" s="508">
        <f t="shared" si="684"/>
        <v>0</v>
      </c>
      <c r="S3034" s="512"/>
      <c r="T3034" s="1011"/>
      <c r="U3034" s="512"/>
      <c r="V3034" s="512"/>
      <c r="W3034" s="512"/>
      <c r="X3034" s="512"/>
      <c r="Y3034" s="512"/>
      <c r="Z3034" s="1193"/>
      <c r="AA3034" s="508"/>
      <c r="AB3034" s="1386"/>
      <c r="AC3034" s="1401"/>
    </row>
    <row r="3035" spans="1:29" ht="75" x14ac:dyDescent="0.25">
      <c r="A3035" s="227">
        <v>1</v>
      </c>
      <c r="B3035" s="463" t="s">
        <v>297</v>
      </c>
      <c r="C3035" s="622"/>
      <c r="D3035" s="4"/>
      <c r="E3035" s="470"/>
      <c r="F3035" s="213">
        <f t="shared" si="693"/>
        <v>0</v>
      </c>
      <c r="G3035" s="746"/>
      <c r="H3035" s="323" t="e">
        <f t="shared" si="714"/>
        <v>#DIV/0!</v>
      </c>
      <c r="I3035" s="1825"/>
      <c r="J3035" s="1825"/>
      <c r="K3035" s="211"/>
      <c r="L3035" s="211"/>
      <c r="M3035" s="369"/>
      <c r="N3035" s="211"/>
      <c r="O3035" s="211"/>
      <c r="P3035" s="211"/>
      <c r="Q3035" s="512"/>
      <c r="R3035" s="508">
        <f t="shared" si="684"/>
        <v>0</v>
      </c>
      <c r="S3035" s="512"/>
      <c r="T3035" s="1011"/>
      <c r="U3035" s="512"/>
      <c r="V3035" s="512"/>
      <c r="W3035" s="512"/>
      <c r="X3035" s="512"/>
      <c r="Y3035" s="512"/>
      <c r="Z3035" s="1193"/>
      <c r="AA3035" s="508"/>
      <c r="AB3035" s="1386"/>
      <c r="AC3035" s="1401"/>
    </row>
    <row r="3036" spans="1:29" ht="60" x14ac:dyDescent="0.25">
      <c r="A3036" s="227">
        <v>1</v>
      </c>
      <c r="B3036" s="463" t="s">
        <v>311</v>
      </c>
      <c r="C3036" s="622"/>
      <c r="D3036" s="4"/>
      <c r="E3036" s="470"/>
      <c r="F3036" s="213">
        <f t="shared" si="693"/>
        <v>0</v>
      </c>
      <c r="G3036" s="746"/>
      <c r="H3036" s="323" t="e">
        <f t="shared" si="714"/>
        <v>#DIV/0!</v>
      </c>
      <c r="I3036" s="1825"/>
      <c r="J3036" s="1825"/>
      <c r="K3036" s="211"/>
      <c r="L3036" s="211"/>
      <c r="M3036" s="369"/>
      <c r="N3036" s="211"/>
      <c r="O3036" s="211"/>
      <c r="P3036" s="211"/>
      <c r="Q3036" s="512"/>
      <c r="R3036" s="508">
        <f t="shared" si="684"/>
        <v>0</v>
      </c>
      <c r="S3036" s="512"/>
      <c r="T3036" s="1011"/>
      <c r="U3036" s="512"/>
      <c r="V3036" s="512"/>
      <c r="W3036" s="512"/>
      <c r="X3036" s="512"/>
      <c r="Y3036" s="512"/>
      <c r="Z3036" s="1193"/>
      <c r="AA3036" s="508"/>
      <c r="AB3036" s="1386"/>
      <c r="AC3036" s="1401"/>
    </row>
    <row r="3037" spans="1:29" s="2635" customFormat="1" ht="105" x14ac:dyDescent="0.25">
      <c r="B3037" s="463" t="s">
        <v>542</v>
      </c>
      <c r="C3037" s="622"/>
      <c r="D3037" s="4"/>
      <c r="E3037" s="470"/>
      <c r="F3037" s="213">
        <f t="shared" si="693"/>
        <v>0</v>
      </c>
      <c r="G3037" s="746"/>
      <c r="H3037" s="323" t="e">
        <f t="shared" si="714"/>
        <v>#DIV/0!</v>
      </c>
      <c r="I3037" s="1825"/>
      <c r="J3037" s="1825"/>
      <c r="K3037" s="211"/>
      <c r="L3037" s="211"/>
      <c r="M3037" s="369"/>
      <c r="N3037" s="211"/>
      <c r="O3037" s="211"/>
      <c r="P3037" s="211"/>
      <c r="Q3037" s="512"/>
      <c r="R3037" s="508">
        <f t="shared" si="684"/>
        <v>0</v>
      </c>
      <c r="S3037" s="512"/>
      <c r="T3037" s="1011"/>
      <c r="U3037" s="512"/>
      <c r="V3037" s="512"/>
      <c r="W3037" s="512"/>
      <c r="X3037" s="512"/>
      <c r="Y3037" s="512"/>
      <c r="Z3037" s="1193"/>
      <c r="AA3037" s="508"/>
      <c r="AB3037" s="1386"/>
      <c r="AC3037" s="1401"/>
    </row>
    <row r="3038" spans="1:29" ht="30" x14ac:dyDescent="0.25">
      <c r="B3038" s="4" t="s">
        <v>386</v>
      </c>
      <c r="C3038" s="622"/>
      <c r="D3038" s="4"/>
      <c r="E3038" s="470"/>
      <c r="F3038" s="213">
        <f t="shared" si="693"/>
        <v>0</v>
      </c>
      <c r="G3038" s="746"/>
      <c r="H3038" s="323" t="e">
        <f t="shared" si="714"/>
        <v>#DIV/0!</v>
      </c>
      <c r="I3038" s="1825"/>
      <c r="J3038" s="1825"/>
      <c r="K3038" s="211"/>
      <c r="L3038" s="211"/>
      <c r="M3038" s="369"/>
      <c r="N3038" s="211"/>
      <c r="O3038" s="211"/>
      <c r="P3038" s="211"/>
      <c r="Q3038" s="512"/>
      <c r="R3038" s="508">
        <f t="shared" si="684"/>
        <v>0</v>
      </c>
      <c r="S3038" s="512"/>
      <c r="T3038" s="1011"/>
      <c r="U3038" s="512"/>
      <c r="V3038" s="512"/>
      <c r="W3038" s="512"/>
      <c r="X3038" s="512"/>
      <c r="Y3038" s="512"/>
      <c r="Z3038" s="1193"/>
      <c r="AA3038" s="508"/>
      <c r="AB3038" s="1386"/>
      <c r="AC3038" s="1401"/>
    </row>
    <row r="3039" spans="1:29" ht="29.25" x14ac:dyDescent="0.25">
      <c r="A3039" s="227">
        <v>1</v>
      </c>
      <c r="B3039" s="433" t="s">
        <v>135</v>
      </c>
      <c r="C3039" s="622"/>
      <c r="D3039" s="4"/>
      <c r="E3039" s="808">
        <f>E3040</f>
        <v>0</v>
      </c>
      <c r="F3039" s="213">
        <f t="shared" si="693"/>
        <v>0</v>
      </c>
      <c r="G3039" s="746">
        <f>G3040</f>
        <v>0</v>
      </c>
      <c r="H3039" s="323" t="e">
        <f t="shared" si="714"/>
        <v>#DIV/0!</v>
      </c>
      <c r="I3039" s="1825"/>
      <c r="J3039" s="1825"/>
      <c r="K3039" s="211"/>
      <c r="L3039" s="211"/>
      <c r="M3039" s="369"/>
      <c r="N3039" s="211"/>
      <c r="O3039" s="211"/>
      <c r="P3039" s="211"/>
      <c r="Q3039" s="512"/>
      <c r="R3039" s="508">
        <f t="shared" si="684"/>
        <v>0</v>
      </c>
      <c r="S3039" s="512"/>
      <c r="T3039" s="1011"/>
      <c r="U3039" s="512"/>
      <c r="V3039" s="512"/>
      <c r="W3039" s="512"/>
      <c r="X3039" s="512"/>
      <c r="Y3039" s="512"/>
      <c r="Z3039" s="1193"/>
      <c r="AA3039" s="508"/>
      <c r="AB3039" s="1386"/>
      <c r="AC3039" s="1401"/>
    </row>
    <row r="3040" spans="1:29" x14ac:dyDescent="0.25">
      <c r="A3040" s="227">
        <v>1</v>
      </c>
      <c r="B3040" s="275" t="s">
        <v>240</v>
      </c>
      <c r="C3040" s="622"/>
      <c r="D3040" s="4"/>
      <c r="E3040" s="470"/>
      <c r="F3040" s="213">
        <f t="shared" si="693"/>
        <v>0</v>
      </c>
      <c r="G3040" s="746"/>
      <c r="H3040" s="323" t="e">
        <f t="shared" si="714"/>
        <v>#DIV/0!</v>
      </c>
      <c r="I3040" s="1825"/>
      <c r="J3040" s="1825"/>
      <c r="K3040" s="211"/>
      <c r="L3040" s="211"/>
      <c r="M3040" s="369"/>
      <c r="N3040" s="211"/>
      <c r="O3040" s="211"/>
      <c r="P3040" s="211"/>
      <c r="Q3040" s="512"/>
      <c r="R3040" s="508">
        <f t="shared" si="684"/>
        <v>0</v>
      </c>
      <c r="S3040" s="512"/>
      <c r="T3040" s="1011"/>
      <c r="U3040" s="512"/>
      <c r="V3040" s="512"/>
      <c r="W3040" s="512"/>
      <c r="X3040" s="512"/>
      <c r="Y3040" s="512"/>
      <c r="Z3040" s="1193"/>
      <c r="AA3040" s="508"/>
      <c r="AB3040" s="1386"/>
      <c r="AC3040" s="1401"/>
    </row>
    <row r="3041" spans="1:29" ht="63" x14ac:dyDescent="0.25">
      <c r="A3041" s="227">
        <v>1</v>
      </c>
      <c r="B3041" s="689" t="s">
        <v>300</v>
      </c>
      <c r="C3041" s="622"/>
      <c r="D3041" s="4"/>
      <c r="E3041" s="769">
        <f>E3042+E3047</f>
        <v>0</v>
      </c>
      <c r="F3041" s="213">
        <f t="shared" si="693"/>
        <v>0</v>
      </c>
      <c r="G3041" s="746">
        <f>G3042+G3047</f>
        <v>0</v>
      </c>
      <c r="H3041" s="323" t="e">
        <f t="shared" si="714"/>
        <v>#DIV/0!</v>
      </c>
      <c r="I3041" s="1825"/>
      <c r="J3041" s="1825"/>
      <c r="K3041" s="211"/>
      <c r="L3041" s="211"/>
      <c r="M3041" s="369"/>
      <c r="N3041" s="211"/>
      <c r="O3041" s="211"/>
      <c r="P3041" s="211"/>
      <c r="Q3041" s="512"/>
      <c r="R3041" s="1115">
        <f t="shared" si="684"/>
        <v>0</v>
      </c>
      <c r="S3041" s="512">
        <f>Y3041-X3041-U3041</f>
        <v>0</v>
      </c>
      <c r="T3041" s="1011"/>
      <c r="U3041" s="512"/>
      <c r="V3041" s="512">
        <f>S3041-R3041</f>
        <v>0</v>
      </c>
      <c r="W3041" s="512"/>
      <c r="X3041" s="512"/>
      <c r="Y3041" s="512"/>
      <c r="Z3041" s="1193"/>
      <c r="AA3041" s="508"/>
      <c r="AB3041" s="1386"/>
      <c r="AC3041" s="1401"/>
    </row>
    <row r="3042" spans="1:29" ht="30" x14ac:dyDescent="0.25">
      <c r="A3042" s="227">
        <v>1</v>
      </c>
      <c r="B3042" s="665" t="s">
        <v>301</v>
      </c>
      <c r="C3042" s="622"/>
      <c r="D3042" s="4"/>
      <c r="E3042" s="769">
        <f>SUM(E3043:E3046)</f>
        <v>0</v>
      </c>
      <c r="F3042" s="213">
        <f t="shared" si="693"/>
        <v>0</v>
      </c>
      <c r="G3042" s="746">
        <f>SUM(G3043:G3046)</f>
        <v>0</v>
      </c>
      <c r="H3042" s="323" t="e">
        <f t="shared" si="714"/>
        <v>#DIV/0!</v>
      </c>
      <c r="I3042" s="1825"/>
      <c r="J3042" s="1825"/>
      <c r="K3042" s="211"/>
      <c r="L3042" s="211"/>
      <c r="M3042" s="369"/>
      <c r="N3042" s="211"/>
      <c r="O3042" s="211"/>
      <c r="P3042" s="211"/>
      <c r="Q3042" s="512"/>
      <c r="R3042" s="508">
        <f t="shared" si="684"/>
        <v>0</v>
      </c>
      <c r="S3042" s="512"/>
      <c r="T3042" s="1011"/>
      <c r="U3042" s="512"/>
      <c r="V3042" s="512"/>
      <c r="W3042" s="512"/>
      <c r="X3042" s="512"/>
      <c r="Y3042" s="512"/>
      <c r="Z3042" s="1193"/>
      <c r="AA3042" s="508"/>
      <c r="AB3042" s="1386"/>
      <c r="AC3042" s="1401"/>
    </row>
    <row r="3043" spans="1:29" ht="30" x14ac:dyDescent="0.25">
      <c r="A3043" s="227">
        <v>1</v>
      </c>
      <c r="B3043" s="463" t="s">
        <v>302</v>
      </c>
      <c r="C3043" s="622"/>
      <c r="D3043" s="4"/>
      <c r="E3043" s="770"/>
      <c r="F3043" s="213">
        <f t="shared" si="693"/>
        <v>0</v>
      </c>
      <c r="G3043" s="746"/>
      <c r="H3043" s="323" t="e">
        <f t="shared" si="714"/>
        <v>#DIV/0!</v>
      </c>
      <c r="I3043" s="1825"/>
      <c r="J3043" s="1825"/>
      <c r="K3043" s="211"/>
      <c r="L3043" s="211"/>
      <c r="M3043" s="369"/>
      <c r="N3043" s="211"/>
      <c r="O3043" s="211"/>
      <c r="P3043" s="211"/>
      <c r="Q3043" s="512"/>
      <c r="R3043" s="508">
        <f t="shared" si="684"/>
        <v>0</v>
      </c>
      <c r="S3043" s="512"/>
      <c r="T3043" s="1011"/>
      <c r="U3043" s="512"/>
      <c r="V3043" s="512"/>
      <c r="W3043" s="512"/>
      <c r="X3043" s="512"/>
      <c r="Y3043" s="512"/>
      <c r="Z3043" s="1193"/>
      <c r="AA3043" s="508"/>
      <c r="AB3043" s="1386"/>
      <c r="AC3043" s="1401"/>
    </row>
    <row r="3044" spans="1:29" ht="60" x14ac:dyDescent="0.25">
      <c r="A3044" s="227">
        <v>1</v>
      </c>
      <c r="B3044" s="463" t="s">
        <v>303</v>
      </c>
      <c r="C3044" s="622"/>
      <c r="D3044" s="4"/>
      <c r="E3044" s="771"/>
      <c r="F3044" s="213">
        <f t="shared" si="693"/>
        <v>0</v>
      </c>
      <c r="G3044" s="746"/>
      <c r="H3044" s="323"/>
      <c r="I3044" s="1825"/>
      <c r="J3044" s="1825"/>
      <c r="K3044" s="211"/>
      <c r="L3044" s="211"/>
      <c r="M3044" s="369"/>
      <c r="N3044" s="211"/>
      <c r="O3044" s="211"/>
      <c r="P3044" s="211"/>
      <c r="Q3044" s="512"/>
      <c r="R3044" s="508">
        <f t="shared" si="684"/>
        <v>0</v>
      </c>
      <c r="S3044" s="512"/>
      <c r="T3044" s="1011"/>
      <c r="U3044" s="512"/>
      <c r="V3044" s="512"/>
      <c r="W3044" s="512"/>
      <c r="X3044" s="512"/>
      <c r="Y3044" s="512"/>
      <c r="Z3044" s="1193"/>
      <c r="AA3044" s="508"/>
      <c r="AB3044" s="1386"/>
      <c r="AC3044" s="1401"/>
    </row>
    <row r="3045" spans="1:29" ht="45" x14ac:dyDescent="0.25">
      <c r="A3045" s="227">
        <v>1</v>
      </c>
      <c r="B3045" s="463" t="s">
        <v>304</v>
      </c>
      <c r="C3045" s="622"/>
      <c r="D3045" s="4"/>
      <c r="E3045" s="299"/>
      <c r="F3045" s="213">
        <f t="shared" si="693"/>
        <v>0</v>
      </c>
      <c r="G3045" s="746"/>
      <c r="H3045" s="323" t="e">
        <f>G3045/F3045*100</f>
        <v>#DIV/0!</v>
      </c>
      <c r="I3045" s="1825"/>
      <c r="J3045" s="1825"/>
      <c r="K3045" s="211"/>
      <c r="L3045" s="211"/>
      <c r="M3045" s="369"/>
      <c r="N3045" s="211"/>
      <c r="O3045" s="211"/>
      <c r="P3045" s="211"/>
      <c r="Q3045" s="512"/>
      <c r="R3045" s="508">
        <f t="shared" si="684"/>
        <v>0</v>
      </c>
      <c r="S3045" s="512"/>
      <c r="T3045" s="1011"/>
      <c r="U3045" s="512"/>
      <c r="V3045" s="512"/>
      <c r="W3045" s="512"/>
      <c r="X3045" s="512"/>
      <c r="Y3045" s="512"/>
      <c r="Z3045" s="1193"/>
      <c r="AA3045" s="508"/>
      <c r="AB3045" s="1386"/>
      <c r="AC3045" s="1401"/>
    </row>
    <row r="3046" spans="1:29" ht="30" x14ac:dyDescent="0.25">
      <c r="A3046" s="227">
        <v>1</v>
      </c>
      <c r="B3046" s="463" t="s">
        <v>305</v>
      </c>
      <c r="C3046" s="622"/>
      <c r="D3046" s="4"/>
      <c r="E3046" s="771"/>
      <c r="F3046" s="213">
        <f t="shared" si="693"/>
        <v>0</v>
      </c>
      <c r="G3046" s="746"/>
      <c r="H3046" s="323" t="e">
        <f>G3046/F3046*100</f>
        <v>#DIV/0!</v>
      </c>
      <c r="I3046" s="1825"/>
      <c r="J3046" s="1825"/>
      <c r="K3046" s="211"/>
      <c r="L3046" s="211"/>
      <c r="M3046" s="369"/>
      <c r="N3046" s="211"/>
      <c r="O3046" s="211"/>
      <c r="P3046" s="211"/>
      <c r="Q3046" s="512"/>
      <c r="R3046" s="508">
        <f t="shared" si="684"/>
        <v>0</v>
      </c>
      <c r="S3046" s="512"/>
      <c r="T3046" s="1011"/>
      <c r="U3046" s="512"/>
      <c r="V3046" s="512"/>
      <c r="W3046" s="512"/>
      <c r="X3046" s="512"/>
      <c r="Y3046" s="512"/>
      <c r="Z3046" s="1193"/>
      <c r="AA3046" s="508"/>
      <c r="AB3046" s="1386"/>
      <c r="AC3046" s="1401"/>
    </row>
    <row r="3047" spans="1:29" ht="60" x14ac:dyDescent="0.25">
      <c r="A3047" s="227">
        <v>1</v>
      </c>
      <c r="B3047" s="665" t="s">
        <v>306</v>
      </c>
      <c r="C3047" s="622"/>
      <c r="D3047" s="4"/>
      <c r="E3047" s="772">
        <f>SUM(E3048:E3051)</f>
        <v>0</v>
      </c>
      <c r="F3047" s="213">
        <f t="shared" si="693"/>
        <v>0</v>
      </c>
      <c r="G3047" s="746">
        <f>G3048+G3050+G3051</f>
        <v>0</v>
      </c>
      <c r="H3047" s="323" t="e">
        <f>G3047/F3047*100</f>
        <v>#DIV/0!</v>
      </c>
      <c r="I3047" s="1825"/>
      <c r="J3047" s="1825"/>
      <c r="K3047" s="211"/>
      <c r="L3047" s="211"/>
      <c r="M3047" s="369"/>
      <c r="N3047" s="211"/>
      <c r="O3047" s="211"/>
      <c r="P3047" s="211"/>
      <c r="Q3047" s="512"/>
      <c r="R3047" s="508">
        <f t="shared" ref="R3047:R3110" si="715">Q3047/12*$B$4</f>
        <v>0</v>
      </c>
      <c r="S3047" s="512"/>
      <c r="T3047" s="1011"/>
      <c r="U3047" s="512"/>
      <c r="V3047" s="512"/>
      <c r="W3047" s="512"/>
      <c r="X3047" s="512"/>
      <c r="Y3047" s="512"/>
      <c r="Z3047" s="1193"/>
      <c r="AA3047" s="508"/>
      <c r="AB3047" s="1386"/>
      <c r="AC3047" s="1401"/>
    </row>
    <row r="3048" spans="1:29" ht="45" x14ac:dyDescent="0.25">
      <c r="A3048" s="227">
        <v>1</v>
      </c>
      <c r="B3048" s="463" t="s">
        <v>307</v>
      </c>
      <c r="C3048" s="622"/>
      <c r="D3048" s="4"/>
      <c r="E3048" s="773"/>
      <c r="F3048" s="213">
        <f t="shared" si="693"/>
        <v>0</v>
      </c>
      <c r="G3048" s="746"/>
      <c r="H3048" s="323" t="e">
        <f>G3048/F3048*100</f>
        <v>#DIV/0!</v>
      </c>
      <c r="I3048" s="1825"/>
      <c r="J3048" s="1825"/>
      <c r="K3048" s="211"/>
      <c r="L3048" s="211"/>
      <c r="M3048" s="369"/>
      <c r="N3048" s="211"/>
      <c r="O3048" s="211"/>
      <c r="P3048" s="211"/>
      <c r="Q3048" s="512"/>
      <c r="R3048" s="508">
        <f t="shared" si="715"/>
        <v>0</v>
      </c>
      <c r="S3048" s="512"/>
      <c r="T3048" s="1011"/>
      <c r="U3048" s="512"/>
      <c r="V3048" s="512"/>
      <c r="W3048" s="512"/>
      <c r="X3048" s="512"/>
      <c r="Y3048" s="512"/>
      <c r="Z3048" s="1193"/>
      <c r="AA3048" s="508"/>
      <c r="AB3048" s="1386"/>
      <c r="AC3048" s="1401"/>
    </row>
    <row r="3049" spans="1:29" ht="30" x14ac:dyDescent="0.25">
      <c r="A3049" s="227">
        <v>1</v>
      </c>
      <c r="B3049" s="463" t="s">
        <v>338</v>
      </c>
      <c r="C3049" s="622"/>
      <c r="D3049" s="4"/>
      <c r="E3049" s="773"/>
      <c r="F3049" s="213">
        <f t="shared" si="693"/>
        <v>0</v>
      </c>
      <c r="G3049" s="746"/>
      <c r="H3049" s="323"/>
      <c r="I3049" s="1825"/>
      <c r="J3049" s="1825"/>
      <c r="K3049" s="211"/>
      <c r="L3049" s="211"/>
      <c r="M3049" s="369"/>
      <c r="N3049" s="211"/>
      <c r="O3049" s="211"/>
      <c r="P3049" s="211"/>
      <c r="Q3049" s="512"/>
      <c r="R3049" s="508">
        <f t="shared" si="715"/>
        <v>0</v>
      </c>
      <c r="S3049" s="512"/>
      <c r="T3049" s="1011"/>
      <c r="U3049" s="512"/>
      <c r="V3049" s="512"/>
      <c r="W3049" s="512"/>
      <c r="X3049" s="512"/>
      <c r="Y3049" s="512"/>
      <c r="Z3049" s="1193"/>
      <c r="AA3049" s="508"/>
      <c r="AB3049" s="1386"/>
      <c r="AC3049" s="1401"/>
    </row>
    <row r="3050" spans="1:29" ht="75" x14ac:dyDescent="0.25">
      <c r="A3050" s="227">
        <v>1</v>
      </c>
      <c r="B3050" s="463" t="s">
        <v>308</v>
      </c>
      <c r="C3050" s="622"/>
      <c r="D3050" s="4"/>
      <c r="E3050" s="773"/>
      <c r="F3050" s="213">
        <f t="shared" si="693"/>
        <v>0</v>
      </c>
      <c r="G3050" s="746"/>
      <c r="H3050" s="323" t="e">
        <f>G3050/F3050*100</f>
        <v>#DIV/0!</v>
      </c>
      <c r="I3050" s="1825"/>
      <c r="J3050" s="1825"/>
      <c r="K3050" s="211"/>
      <c r="L3050" s="211"/>
      <c r="M3050" s="369"/>
      <c r="N3050" s="211"/>
      <c r="O3050" s="211"/>
      <c r="P3050" s="211"/>
      <c r="Q3050" s="512"/>
      <c r="R3050" s="508">
        <f t="shared" si="715"/>
        <v>0</v>
      </c>
      <c r="S3050" s="512"/>
      <c r="T3050" s="1011"/>
      <c r="U3050" s="512"/>
      <c r="V3050" s="512"/>
      <c r="W3050" s="512"/>
      <c r="X3050" s="512"/>
      <c r="Y3050" s="512"/>
      <c r="Z3050" s="1193"/>
      <c r="AA3050" s="508"/>
      <c r="AB3050" s="1386"/>
      <c r="AC3050" s="1401"/>
    </row>
    <row r="3051" spans="1:29" ht="60" x14ac:dyDescent="0.25">
      <c r="A3051" s="227">
        <v>1</v>
      </c>
      <c r="B3051" s="463" t="s">
        <v>309</v>
      </c>
      <c r="C3051" s="622"/>
      <c r="D3051" s="4"/>
      <c r="E3051" s="773"/>
      <c r="F3051" s="213">
        <f t="shared" si="693"/>
        <v>0</v>
      </c>
      <c r="G3051" s="746"/>
      <c r="H3051" s="323" t="e">
        <f>G3051/F3051*100</f>
        <v>#DIV/0!</v>
      </c>
      <c r="I3051" s="1825"/>
      <c r="J3051" s="1825"/>
      <c r="K3051" s="211"/>
      <c r="L3051" s="211"/>
      <c r="M3051" s="369"/>
      <c r="N3051" s="211"/>
      <c r="O3051" s="211"/>
      <c r="P3051" s="211"/>
      <c r="Q3051" s="512"/>
      <c r="R3051" s="508">
        <f t="shared" si="715"/>
        <v>0</v>
      </c>
      <c r="S3051" s="512"/>
      <c r="T3051" s="1011"/>
      <c r="U3051" s="512"/>
      <c r="V3051" s="512"/>
      <c r="W3051" s="512"/>
      <c r="X3051" s="512"/>
      <c r="Y3051" s="512"/>
      <c r="Z3051" s="1193"/>
      <c r="AA3051" s="508"/>
      <c r="AB3051" s="1386"/>
      <c r="AC3051" s="1401"/>
    </row>
    <row r="3052" spans="1:29" ht="72" x14ac:dyDescent="0.25">
      <c r="B3052" s="723" t="s">
        <v>389</v>
      </c>
      <c r="C3052" s="622"/>
      <c r="D3052" s="4"/>
      <c r="E3052" s="773"/>
      <c r="F3052" s="213">
        <f t="shared" si="693"/>
        <v>0</v>
      </c>
      <c r="G3052" s="746"/>
      <c r="H3052" s="323"/>
      <c r="I3052" s="1825"/>
      <c r="J3052" s="1825"/>
      <c r="K3052" s="211"/>
      <c r="L3052" s="211"/>
      <c r="M3052" s="369"/>
      <c r="N3052" s="211"/>
      <c r="O3052" s="211"/>
      <c r="P3052" s="211"/>
      <c r="Q3052" s="512"/>
      <c r="R3052" s="508">
        <f t="shared" si="715"/>
        <v>0</v>
      </c>
      <c r="S3052" s="512"/>
      <c r="T3052" s="1011"/>
      <c r="U3052" s="512"/>
      <c r="V3052" s="512"/>
      <c r="W3052" s="512"/>
      <c r="X3052" s="512"/>
      <c r="Y3052" s="512"/>
      <c r="Z3052" s="1193"/>
      <c r="AA3052" s="508"/>
      <c r="AB3052" s="1386"/>
      <c r="AC3052" s="1401"/>
    </row>
    <row r="3053" spans="1:29" x14ac:dyDescent="0.25">
      <c r="B3053" s="736" t="s">
        <v>207</v>
      </c>
      <c r="C3053" s="622"/>
      <c r="D3053" s="4"/>
      <c r="E3053" s="773"/>
      <c r="F3053" s="213">
        <f t="shared" si="693"/>
        <v>0</v>
      </c>
      <c r="G3053" s="746"/>
      <c r="H3053" s="323"/>
      <c r="I3053" s="1825"/>
      <c r="J3053" s="1825"/>
      <c r="K3053" s="211"/>
      <c r="L3053" s="211"/>
      <c r="M3053" s="369"/>
      <c r="N3053" s="211"/>
      <c r="O3053" s="211"/>
      <c r="P3053" s="211"/>
      <c r="Q3053" s="512"/>
      <c r="R3053" s="508">
        <f t="shared" si="715"/>
        <v>0</v>
      </c>
      <c r="S3053" s="512">
        <f>Y3053-X3053-U3053</f>
        <v>0</v>
      </c>
      <c r="T3053" s="1011"/>
      <c r="U3053" s="512"/>
      <c r="V3053" s="512">
        <f>S3053-R3053</f>
        <v>0</v>
      </c>
      <c r="W3053" s="512"/>
      <c r="X3053" s="512"/>
      <c r="Y3053" s="512"/>
      <c r="Z3053" s="1193"/>
      <c r="AA3053" s="508"/>
      <c r="AB3053" s="1386"/>
      <c r="AC3053" s="1401"/>
    </row>
    <row r="3054" spans="1:29" ht="29.25" x14ac:dyDescent="0.25">
      <c r="A3054" s="227">
        <v>1</v>
      </c>
      <c r="B3054" s="723" t="s">
        <v>365</v>
      </c>
      <c r="C3054" s="622"/>
      <c r="D3054" s="4"/>
      <c r="E3054" s="773">
        <f>E3056+E3061+E3062+E3064</f>
        <v>0</v>
      </c>
      <c r="F3054" s="213">
        <f t="shared" si="693"/>
        <v>0</v>
      </c>
      <c r="G3054" s="746">
        <f>G3056+G3061+G3062+G3064</f>
        <v>0</v>
      </c>
      <c r="H3054" s="323" t="e">
        <f>G3054/F3054*100</f>
        <v>#DIV/0!</v>
      </c>
      <c r="I3054" s="1825"/>
      <c r="J3054" s="1825"/>
      <c r="K3054" s="211"/>
      <c r="L3054" s="211"/>
      <c r="M3054" s="369"/>
      <c r="N3054" s="211"/>
      <c r="O3054" s="211"/>
      <c r="P3054" s="211"/>
      <c r="Q3054" s="512"/>
      <c r="R3054" s="508">
        <f t="shared" si="715"/>
        <v>0</v>
      </c>
      <c r="S3054" s="512"/>
      <c r="T3054" s="1011"/>
      <c r="U3054" s="512"/>
      <c r="V3054" s="512"/>
      <c r="W3054" s="512"/>
      <c r="X3054" s="512"/>
      <c r="Y3054" s="512"/>
      <c r="Z3054" s="1193"/>
      <c r="AA3054" s="508"/>
      <c r="AB3054" s="1386"/>
      <c r="AC3054" s="1401"/>
    </row>
    <row r="3055" spans="1:29" x14ac:dyDescent="0.25">
      <c r="A3055" s="227">
        <v>1</v>
      </c>
      <c r="B3055" s="4" t="s">
        <v>353</v>
      </c>
      <c r="C3055" s="622"/>
      <c r="D3055" s="4"/>
      <c r="E3055" s="773"/>
      <c r="F3055" s="213">
        <f t="shared" si="693"/>
        <v>0</v>
      </c>
      <c r="G3055" s="746"/>
      <c r="H3055" s="323"/>
      <c r="I3055" s="1825"/>
      <c r="J3055" s="1825"/>
      <c r="K3055" s="211"/>
      <c r="L3055" s="211"/>
      <c r="M3055" s="369"/>
      <c r="N3055" s="211"/>
      <c r="O3055" s="211"/>
      <c r="P3055" s="211"/>
      <c r="Q3055" s="512"/>
      <c r="R3055" s="508">
        <f t="shared" si="715"/>
        <v>0</v>
      </c>
      <c r="S3055" s="512"/>
      <c r="T3055" s="1011"/>
      <c r="U3055" s="512"/>
      <c r="V3055" s="512"/>
      <c r="W3055" s="512"/>
      <c r="X3055" s="512"/>
      <c r="Y3055" s="512"/>
      <c r="Z3055" s="1193"/>
      <c r="AA3055" s="508"/>
      <c r="AB3055" s="1386"/>
      <c r="AC3055" s="1401"/>
    </row>
    <row r="3056" spans="1:29" ht="30" x14ac:dyDescent="0.25">
      <c r="A3056" s="227">
        <v>1</v>
      </c>
      <c r="B3056" s="737" t="s">
        <v>354</v>
      </c>
      <c r="C3056" s="622"/>
      <c r="D3056" s="4"/>
      <c r="E3056" s="773">
        <f>E3057+E3058/4</f>
        <v>0</v>
      </c>
      <c r="F3056" s="213">
        <f t="shared" si="693"/>
        <v>0</v>
      </c>
      <c r="G3056" s="746">
        <f>G3057+G3058/4</f>
        <v>0</v>
      </c>
      <c r="H3056" s="323" t="e">
        <f>G3056/F3056*100</f>
        <v>#DIV/0!</v>
      </c>
      <c r="I3056" s="1825"/>
      <c r="J3056" s="1825"/>
      <c r="K3056" s="211"/>
      <c r="L3056" s="211"/>
      <c r="M3056" s="369"/>
      <c r="N3056" s="211"/>
      <c r="O3056" s="211"/>
      <c r="P3056" s="211"/>
      <c r="Q3056" s="512"/>
      <c r="R3056" s="508">
        <f t="shared" si="715"/>
        <v>0</v>
      </c>
      <c r="S3056" s="512"/>
      <c r="T3056" s="1011"/>
      <c r="U3056" s="512"/>
      <c r="V3056" s="512"/>
      <c r="W3056" s="512"/>
      <c r="X3056" s="512"/>
      <c r="Y3056" s="512"/>
      <c r="Z3056" s="1193"/>
      <c r="AA3056" s="508"/>
      <c r="AB3056" s="1386"/>
      <c r="AC3056" s="1401"/>
    </row>
    <row r="3057" spans="1:29" x14ac:dyDescent="0.25">
      <c r="A3057" s="227">
        <v>1</v>
      </c>
      <c r="B3057" s="4" t="s">
        <v>355</v>
      </c>
      <c r="C3057" s="622"/>
      <c r="D3057" s="4"/>
      <c r="E3057" s="749"/>
      <c r="F3057" s="213">
        <f t="shared" si="693"/>
        <v>0</v>
      </c>
      <c r="G3057" s="746"/>
      <c r="H3057" s="323"/>
      <c r="I3057" s="1825"/>
      <c r="J3057" s="1825"/>
      <c r="K3057" s="211"/>
      <c r="L3057" s="211"/>
      <c r="M3057" s="369"/>
      <c r="N3057" s="211"/>
      <c r="O3057" s="211"/>
      <c r="P3057" s="211"/>
      <c r="Q3057" s="512"/>
      <c r="R3057" s="508">
        <f t="shared" si="715"/>
        <v>0</v>
      </c>
      <c r="S3057" s="512"/>
      <c r="T3057" s="1011"/>
      <c r="U3057" s="512"/>
      <c r="V3057" s="512"/>
      <c r="W3057" s="512"/>
      <c r="X3057" s="512"/>
      <c r="Y3057" s="512"/>
      <c r="Z3057" s="1193"/>
      <c r="AA3057" s="508"/>
      <c r="AB3057" s="1386"/>
      <c r="AC3057" s="1401"/>
    </row>
    <row r="3058" spans="1:29" ht="30" x14ac:dyDescent="0.25">
      <c r="A3058" s="227">
        <v>1</v>
      </c>
      <c r="B3058" s="4" t="s">
        <v>380</v>
      </c>
      <c r="C3058" s="622"/>
      <c r="D3058" s="4"/>
      <c r="E3058" s="299"/>
      <c r="F3058" s="213">
        <f t="shared" si="693"/>
        <v>0</v>
      </c>
      <c r="G3058" s="746"/>
      <c r="H3058" s="323" t="e">
        <f>G3058/F3058*100</f>
        <v>#DIV/0!</v>
      </c>
      <c r="I3058" s="1825"/>
      <c r="J3058" s="1825"/>
      <c r="K3058" s="211"/>
      <c r="L3058" s="211"/>
      <c r="M3058" s="369"/>
      <c r="N3058" s="211"/>
      <c r="O3058" s="211"/>
      <c r="P3058" s="211"/>
      <c r="Q3058" s="512"/>
      <c r="R3058" s="508">
        <f t="shared" si="715"/>
        <v>0</v>
      </c>
      <c r="S3058" s="512"/>
      <c r="T3058" s="1011"/>
      <c r="U3058" s="512"/>
      <c r="V3058" s="512"/>
      <c r="W3058" s="512"/>
      <c r="X3058" s="512"/>
      <c r="Y3058" s="512"/>
      <c r="Z3058" s="1193"/>
      <c r="AA3058" s="508"/>
      <c r="AB3058" s="1386"/>
      <c r="AC3058" s="1401"/>
    </row>
    <row r="3059" spans="1:29" ht="75" x14ac:dyDescent="0.25">
      <c r="A3059" s="227">
        <v>1</v>
      </c>
      <c r="B3059" s="4" t="s">
        <v>357</v>
      </c>
      <c r="C3059" s="622"/>
      <c r="D3059" s="4"/>
      <c r="E3059" s="299"/>
      <c r="F3059" s="213">
        <f t="shared" si="693"/>
        <v>0</v>
      </c>
      <c r="G3059" s="746"/>
      <c r="H3059" s="323"/>
      <c r="I3059" s="1825"/>
      <c r="J3059" s="1825"/>
      <c r="K3059" s="211"/>
      <c r="L3059" s="211"/>
      <c r="M3059" s="369"/>
      <c r="N3059" s="211"/>
      <c r="O3059" s="211"/>
      <c r="P3059" s="211"/>
      <c r="Q3059" s="512"/>
      <c r="R3059" s="508">
        <f t="shared" si="715"/>
        <v>0</v>
      </c>
      <c r="S3059" s="512"/>
      <c r="T3059" s="1011"/>
      <c r="U3059" s="512"/>
      <c r="V3059" s="512"/>
      <c r="W3059" s="512"/>
      <c r="X3059" s="512"/>
      <c r="Y3059" s="512"/>
      <c r="Z3059" s="1193"/>
      <c r="AA3059" s="508"/>
      <c r="AB3059" s="1386"/>
      <c r="AC3059" s="1401"/>
    </row>
    <row r="3060" spans="1:29" ht="45" x14ac:dyDescent="0.25">
      <c r="A3060" s="227">
        <v>1</v>
      </c>
      <c r="B3060" s="738" t="s">
        <v>358</v>
      </c>
      <c r="C3060" s="622"/>
      <c r="D3060" s="4"/>
      <c r="E3060" s="299"/>
      <c r="F3060" s="213">
        <f t="shared" si="693"/>
        <v>0</v>
      </c>
      <c r="G3060" s="746"/>
      <c r="H3060" s="323"/>
      <c r="I3060" s="1825"/>
      <c r="J3060" s="1825"/>
      <c r="K3060" s="211"/>
      <c r="L3060" s="211"/>
      <c r="M3060" s="369"/>
      <c r="N3060" s="211"/>
      <c r="O3060" s="211"/>
      <c r="P3060" s="211"/>
      <c r="Q3060" s="512"/>
      <c r="R3060" s="508">
        <f t="shared" si="715"/>
        <v>0</v>
      </c>
      <c r="S3060" s="512"/>
      <c r="T3060" s="1011"/>
      <c r="U3060" s="512"/>
      <c r="V3060" s="512"/>
      <c r="W3060" s="512"/>
      <c r="X3060" s="512"/>
      <c r="Y3060" s="512"/>
      <c r="Z3060" s="1193"/>
      <c r="AA3060" s="508"/>
      <c r="AB3060" s="1386"/>
      <c r="AC3060" s="1401"/>
    </row>
    <row r="3061" spans="1:29" ht="105" x14ac:dyDescent="0.25">
      <c r="B3061" s="738" t="s">
        <v>543</v>
      </c>
      <c r="C3061" s="622"/>
      <c r="D3061" s="4"/>
      <c r="E3061" s="299"/>
      <c r="F3061" s="213">
        <f t="shared" si="693"/>
        <v>0</v>
      </c>
      <c r="G3061" s="746"/>
      <c r="H3061" s="323" t="e">
        <f>G3061/F3061*100</f>
        <v>#DIV/0!</v>
      </c>
      <c r="I3061" s="1825"/>
      <c r="J3061" s="1825"/>
      <c r="K3061" s="211"/>
      <c r="L3061" s="211"/>
      <c r="M3061" s="369"/>
      <c r="N3061" s="211"/>
      <c r="O3061" s="211"/>
      <c r="P3061" s="211"/>
      <c r="Q3061" s="512"/>
      <c r="R3061" s="508">
        <f t="shared" si="715"/>
        <v>0</v>
      </c>
      <c r="S3061" s="512"/>
      <c r="T3061" s="1011"/>
      <c r="U3061" s="512"/>
      <c r="V3061" s="512"/>
      <c r="W3061" s="512"/>
      <c r="X3061" s="512"/>
      <c r="Y3061" s="512"/>
      <c r="Z3061" s="1193"/>
      <c r="AA3061" s="508"/>
      <c r="AB3061" s="1386"/>
      <c r="AC3061" s="1401"/>
    </row>
    <row r="3062" spans="1:29" ht="42.75" x14ac:dyDescent="0.25">
      <c r="B3062" s="1344" t="s">
        <v>515</v>
      </c>
      <c r="C3062" s="622"/>
      <c r="D3062" s="4"/>
      <c r="E3062" s="696">
        <f>E3063</f>
        <v>0</v>
      </c>
      <c r="F3062" s="213">
        <f t="shared" si="693"/>
        <v>0</v>
      </c>
      <c r="G3062" s="746">
        <f>G3063</f>
        <v>0</v>
      </c>
      <c r="H3062" s="323" t="e">
        <f>G3062/F3062*100</f>
        <v>#DIV/0!</v>
      </c>
      <c r="I3062" s="1825"/>
      <c r="J3062" s="1825"/>
      <c r="K3062" s="211"/>
      <c r="L3062" s="211"/>
      <c r="M3062" s="369"/>
      <c r="N3062" s="211"/>
      <c r="O3062" s="211"/>
      <c r="P3062" s="211"/>
      <c r="Q3062" s="512"/>
      <c r="R3062" s="1115">
        <f t="shared" si="715"/>
        <v>0</v>
      </c>
      <c r="S3062" s="512">
        <f>Y3062-X3062-U3062</f>
        <v>0</v>
      </c>
      <c r="T3062" s="1011"/>
      <c r="U3062" s="512"/>
      <c r="V3062" s="512">
        <f>S3062-R3062</f>
        <v>0</v>
      </c>
      <c r="W3062" s="512"/>
      <c r="X3062" s="512"/>
      <c r="Y3062" s="512"/>
      <c r="Z3062" s="1193"/>
      <c r="AA3062" s="508"/>
      <c r="AB3062" s="1386"/>
      <c r="AC3062" s="1401"/>
    </row>
    <row r="3063" spans="1:29" x14ac:dyDescent="0.25">
      <c r="B3063" s="738" t="s">
        <v>516</v>
      </c>
      <c r="C3063" s="622"/>
      <c r="D3063" s="4"/>
      <c r="E3063" s="696"/>
      <c r="F3063" s="213">
        <f t="shared" si="693"/>
        <v>0</v>
      </c>
      <c r="G3063" s="746"/>
      <c r="H3063" s="323" t="e">
        <f>G3063/F3063*100</f>
        <v>#DIV/0!</v>
      </c>
      <c r="I3063" s="1825"/>
      <c r="J3063" s="1825"/>
      <c r="K3063" s="211"/>
      <c r="L3063" s="211"/>
      <c r="M3063" s="369"/>
      <c r="N3063" s="211"/>
      <c r="O3063" s="211"/>
      <c r="P3063" s="211"/>
      <c r="Q3063" s="512"/>
      <c r="R3063" s="508">
        <f t="shared" si="715"/>
        <v>0</v>
      </c>
      <c r="S3063" s="512"/>
      <c r="T3063" s="1011"/>
      <c r="U3063" s="512"/>
      <c r="V3063" s="512"/>
      <c r="W3063" s="512"/>
      <c r="X3063" s="512"/>
      <c r="Y3063" s="512"/>
      <c r="Z3063" s="1193"/>
      <c r="AA3063" s="508"/>
      <c r="AB3063" s="1386"/>
      <c r="AC3063" s="1401"/>
    </row>
    <row r="3064" spans="1:29" ht="42.75" x14ac:dyDescent="0.25">
      <c r="B3064" s="1344" t="s">
        <v>517</v>
      </c>
      <c r="C3064" s="622"/>
      <c r="D3064" s="4"/>
      <c r="E3064" s="329"/>
      <c r="F3064" s="213">
        <f t="shared" ref="F3064:F3127" si="716">E3064/12*$B$4</f>
        <v>0</v>
      </c>
      <c r="G3064" s="746"/>
      <c r="H3064" s="323"/>
      <c r="I3064" s="1825"/>
      <c r="J3064" s="1825"/>
      <c r="K3064" s="211"/>
      <c r="L3064" s="211"/>
      <c r="M3064" s="369"/>
      <c r="N3064" s="211"/>
      <c r="O3064" s="211"/>
      <c r="P3064" s="211"/>
      <c r="Q3064" s="512"/>
      <c r="R3064" s="508">
        <f t="shared" si="715"/>
        <v>0</v>
      </c>
      <c r="S3064" s="512"/>
      <c r="T3064" s="1011"/>
      <c r="U3064" s="512"/>
      <c r="V3064" s="512"/>
      <c r="W3064" s="512"/>
      <c r="X3064" s="512"/>
      <c r="Y3064" s="512"/>
      <c r="Z3064" s="1193"/>
      <c r="AA3064" s="508"/>
      <c r="AB3064" s="1386"/>
      <c r="AC3064" s="1401"/>
    </row>
    <row r="3065" spans="1:29" ht="29.25" x14ac:dyDescent="0.25">
      <c r="A3065" s="227">
        <v>1</v>
      </c>
      <c r="B3065" s="723" t="s">
        <v>366</v>
      </c>
      <c r="C3065" s="623"/>
      <c r="D3065" s="4"/>
      <c r="E3065" s="774">
        <f>E3066+E3067</f>
        <v>0</v>
      </c>
      <c r="F3065" s="213">
        <f t="shared" si="716"/>
        <v>0</v>
      </c>
      <c r="G3065" s="746">
        <f>G3066+G3067</f>
        <v>0</v>
      </c>
      <c r="H3065" s="323"/>
      <c r="I3065" s="1825"/>
      <c r="J3065" s="1825"/>
      <c r="K3065" s="211"/>
      <c r="L3065" s="211"/>
      <c r="M3065" s="369"/>
      <c r="N3065" s="211"/>
      <c r="O3065" s="211"/>
      <c r="P3065" s="211"/>
      <c r="Q3065" s="512"/>
      <c r="R3065" s="508">
        <f t="shared" si="715"/>
        <v>0</v>
      </c>
      <c r="S3065" s="512"/>
      <c r="T3065" s="1011"/>
      <c r="U3065" s="512"/>
      <c r="V3065" s="512"/>
      <c r="W3065" s="512"/>
      <c r="X3065" s="512"/>
      <c r="Y3065" s="512"/>
      <c r="Z3065" s="1193"/>
      <c r="AA3065" s="508"/>
      <c r="AB3065" s="1386"/>
      <c r="AC3065" s="1401"/>
    </row>
    <row r="3066" spans="1:29" x14ac:dyDescent="0.25">
      <c r="A3066" s="227">
        <v>1</v>
      </c>
      <c r="B3066" s="723" t="s">
        <v>381</v>
      </c>
      <c r="C3066" s="623"/>
      <c r="D3066" s="4"/>
      <c r="E3066" s="774"/>
      <c r="F3066" s="213">
        <f t="shared" si="716"/>
        <v>0</v>
      </c>
      <c r="G3066" s="746"/>
      <c r="H3066" s="323"/>
      <c r="I3066" s="1825"/>
      <c r="J3066" s="1825"/>
      <c r="K3066" s="211"/>
      <c r="L3066" s="211"/>
      <c r="M3066" s="369"/>
      <c r="N3066" s="211"/>
      <c r="O3066" s="211"/>
      <c r="P3066" s="211"/>
      <c r="Q3066" s="512"/>
      <c r="R3066" s="508">
        <f t="shared" si="715"/>
        <v>0</v>
      </c>
      <c r="S3066" s="512"/>
      <c r="T3066" s="1011"/>
      <c r="U3066" s="512"/>
      <c r="V3066" s="512"/>
      <c r="W3066" s="512"/>
      <c r="X3066" s="512"/>
      <c r="Y3066" s="512"/>
      <c r="Z3066" s="1193"/>
      <c r="AA3066" s="508"/>
      <c r="AB3066" s="1386"/>
      <c r="AC3066" s="1401"/>
    </row>
    <row r="3067" spans="1:29" s="241" customFormat="1" x14ac:dyDescent="0.25">
      <c r="A3067" s="227">
        <v>1</v>
      </c>
      <c r="B3067" s="4" t="s">
        <v>382</v>
      </c>
      <c r="C3067" s="623"/>
      <c r="D3067" s="4"/>
      <c r="E3067" s="774">
        <f>E3068/9.4</f>
        <v>0</v>
      </c>
      <c r="F3067" s="213">
        <f t="shared" si="716"/>
        <v>0</v>
      </c>
      <c r="G3067" s="746">
        <f>G3068/9.4</f>
        <v>0</v>
      </c>
      <c r="H3067" s="323"/>
      <c r="I3067" s="1825"/>
      <c r="J3067" s="1825"/>
      <c r="K3067" s="211"/>
      <c r="L3067" s="211"/>
      <c r="M3067" s="369"/>
      <c r="N3067" s="211"/>
      <c r="O3067" s="211"/>
      <c r="P3067" s="211"/>
      <c r="Q3067" s="512"/>
      <c r="R3067" s="508">
        <f t="shared" si="715"/>
        <v>0</v>
      </c>
      <c r="S3067" s="512"/>
      <c r="T3067" s="1011"/>
      <c r="U3067" s="512"/>
      <c r="V3067" s="512"/>
      <c r="W3067" s="512"/>
      <c r="X3067" s="512"/>
      <c r="Y3067" s="512"/>
      <c r="Z3067" s="1193"/>
      <c r="AA3067" s="508"/>
      <c r="AB3067" s="1386"/>
      <c r="AC3067" s="1401"/>
    </row>
    <row r="3068" spans="1:29" x14ac:dyDescent="0.25">
      <c r="A3068" s="227">
        <v>1</v>
      </c>
      <c r="B3068" s="739" t="s">
        <v>383</v>
      </c>
      <c r="C3068" s="236"/>
      <c r="D3068" s="723"/>
      <c r="E3068" s="774"/>
      <c r="F3068" s="984">
        <f t="shared" si="716"/>
        <v>0</v>
      </c>
      <c r="G3068" s="3831"/>
      <c r="H3068" s="984"/>
      <c r="I3068" s="1825"/>
      <c r="J3068" s="1825"/>
      <c r="K3068" s="211"/>
      <c r="L3068" s="211"/>
      <c r="M3068" s="369"/>
      <c r="N3068" s="211"/>
      <c r="O3068" s="211"/>
      <c r="P3068" s="211"/>
      <c r="Q3068" s="512"/>
      <c r="R3068" s="508">
        <f t="shared" si="715"/>
        <v>0</v>
      </c>
      <c r="S3068" s="512">
        <f>Y3068-X3068</f>
        <v>0</v>
      </c>
      <c r="T3068" s="1011"/>
      <c r="U3068" s="512"/>
      <c r="V3068" s="512">
        <f>S3068-R3068</f>
        <v>0</v>
      </c>
      <c r="W3068" s="512"/>
      <c r="X3068" s="512"/>
      <c r="Y3068" s="512"/>
      <c r="Z3068" s="1198"/>
      <c r="AA3068" s="508"/>
      <c r="AB3068" s="1386"/>
      <c r="AC3068" s="1401"/>
    </row>
    <row r="3069" spans="1:29" ht="43.5" x14ac:dyDescent="0.25">
      <c r="A3069" s="227">
        <v>1</v>
      </c>
      <c r="B3069" s="723" t="s">
        <v>359</v>
      </c>
      <c r="C3069" s="1971"/>
      <c r="D3069" s="4"/>
      <c r="E3069" s="774"/>
      <c r="F3069" s="323">
        <f t="shared" si="716"/>
        <v>0</v>
      </c>
      <c r="G3069" s="746"/>
      <c r="H3069" s="323" t="e">
        <f>G3069/F3069*100</f>
        <v>#DIV/0!</v>
      </c>
      <c r="I3069" s="1825"/>
      <c r="J3069" s="1825"/>
      <c r="K3069" s="211"/>
      <c r="L3069" s="211"/>
      <c r="M3069" s="369"/>
      <c r="N3069" s="211"/>
      <c r="O3069" s="211"/>
      <c r="P3069" s="211"/>
      <c r="Q3069" s="512"/>
      <c r="R3069" s="554">
        <f t="shared" si="715"/>
        <v>0</v>
      </c>
      <c r="S3069" s="512"/>
      <c r="T3069" s="1011"/>
      <c r="U3069" s="512"/>
      <c r="V3069" s="512"/>
      <c r="W3069" s="512"/>
      <c r="X3069" s="512"/>
      <c r="Y3069" s="512"/>
      <c r="Z3069" s="1193"/>
      <c r="AA3069" s="508"/>
      <c r="AB3069" s="1386"/>
      <c r="AC3069" s="1401"/>
    </row>
    <row r="3070" spans="1:29" ht="30" x14ac:dyDescent="0.25">
      <c r="A3070" s="227">
        <v>1</v>
      </c>
      <c r="B3070" s="718" t="s">
        <v>202</v>
      </c>
      <c r="C3070" s="622"/>
      <c r="D3070" s="4"/>
      <c r="E3070" s="774"/>
      <c r="F3070" s="323">
        <f t="shared" si="716"/>
        <v>0</v>
      </c>
      <c r="G3070" s="746"/>
      <c r="H3070" s="984"/>
      <c r="I3070" s="1825"/>
      <c r="J3070" s="1825"/>
      <c r="K3070" s="211"/>
      <c r="L3070" s="211"/>
      <c r="M3070" s="369"/>
      <c r="N3070" s="211"/>
      <c r="O3070" s="211"/>
      <c r="P3070" s="211"/>
      <c r="Q3070" s="512"/>
      <c r="R3070" s="508">
        <f t="shared" si="715"/>
        <v>0</v>
      </c>
      <c r="S3070" s="512"/>
      <c r="T3070" s="1011"/>
      <c r="U3070" s="512"/>
      <c r="V3070" s="512"/>
      <c r="W3070" s="512"/>
      <c r="X3070" s="512"/>
      <c r="Y3070" s="512"/>
      <c r="Z3070" s="1193"/>
      <c r="AA3070" s="508"/>
      <c r="AB3070" s="1386"/>
      <c r="AC3070" s="1401"/>
    </row>
    <row r="3071" spans="1:29" ht="86.25" x14ac:dyDescent="0.25">
      <c r="A3071" s="227">
        <v>1</v>
      </c>
      <c r="B3071" s="723" t="s">
        <v>367</v>
      </c>
      <c r="C3071" s="622"/>
      <c r="D3071" s="4"/>
      <c r="E3071" s="774"/>
      <c r="F3071" s="323">
        <f t="shared" si="716"/>
        <v>0</v>
      </c>
      <c r="G3071" s="746"/>
      <c r="H3071" s="984"/>
      <c r="I3071" s="1825"/>
      <c r="J3071" s="1825"/>
      <c r="K3071" s="211"/>
      <c r="L3071" s="211"/>
      <c r="M3071" s="369"/>
      <c r="N3071" s="211"/>
      <c r="O3071" s="211"/>
      <c r="P3071" s="211"/>
      <c r="Q3071" s="512"/>
      <c r="R3071" s="508">
        <f t="shared" si="715"/>
        <v>0</v>
      </c>
      <c r="S3071" s="512"/>
      <c r="T3071" s="1011"/>
      <c r="U3071" s="512"/>
      <c r="V3071" s="512"/>
      <c r="W3071" s="512"/>
      <c r="X3071" s="512"/>
      <c r="Y3071" s="512"/>
      <c r="Z3071" s="1193"/>
      <c r="AA3071" s="508"/>
      <c r="AB3071" s="1386"/>
      <c r="AC3071" s="1401"/>
    </row>
    <row r="3072" spans="1:29" x14ac:dyDescent="0.25">
      <c r="A3072" s="227">
        <v>1</v>
      </c>
      <c r="B3072" s="710" t="s">
        <v>235</v>
      </c>
      <c r="C3072" s="622"/>
      <c r="D3072" s="4"/>
      <c r="E3072" s="747">
        <f>SUM(E3073:E3075)</f>
        <v>0</v>
      </c>
      <c r="F3072" s="984">
        <f t="shared" si="716"/>
        <v>0</v>
      </c>
      <c r="G3072" s="3831">
        <f>SUM(G3073:G3075)</f>
        <v>0</v>
      </c>
      <c r="H3072" s="984" t="e">
        <f t="shared" ref="H3072:H3080" si="717">G3072/F3072*100</f>
        <v>#DIV/0!</v>
      </c>
      <c r="I3072" s="1825"/>
      <c r="J3072" s="1825"/>
      <c r="K3072" s="211"/>
      <c r="L3072" s="211"/>
      <c r="M3072" s="369"/>
      <c r="N3072" s="211"/>
      <c r="O3072" s="211"/>
      <c r="P3072" s="211"/>
      <c r="Q3072" s="512"/>
      <c r="R3072" s="1115">
        <f t="shared" si="715"/>
        <v>0</v>
      </c>
      <c r="S3072" s="512">
        <f>Y3072-X3072-U3072</f>
        <v>0</v>
      </c>
      <c r="T3072" s="1011"/>
      <c r="U3072" s="512"/>
      <c r="V3072" s="512">
        <f>S3072-R3072</f>
        <v>0</v>
      </c>
      <c r="W3072" s="512"/>
      <c r="X3072" s="512"/>
      <c r="Y3072" s="512"/>
      <c r="Z3072" s="1198"/>
      <c r="AA3072" s="508"/>
      <c r="AB3072" s="1386"/>
      <c r="AC3072" s="1401"/>
    </row>
    <row r="3073" spans="1:29" x14ac:dyDescent="0.25">
      <c r="A3073" s="227">
        <v>1</v>
      </c>
      <c r="B3073" s="745" t="s">
        <v>262</v>
      </c>
      <c r="C3073" s="622"/>
      <c r="D3073" s="4"/>
      <c r="E3073" s="774"/>
      <c r="F3073" s="213">
        <f t="shared" si="716"/>
        <v>0</v>
      </c>
      <c r="G3073" s="746"/>
      <c r="H3073" s="984" t="e">
        <f t="shared" si="717"/>
        <v>#DIV/0!</v>
      </c>
      <c r="I3073" s="1825"/>
      <c r="J3073" s="1825"/>
      <c r="K3073" s="211"/>
      <c r="L3073" s="211"/>
      <c r="M3073" s="369"/>
      <c r="N3073" s="211"/>
      <c r="O3073" s="211"/>
      <c r="P3073" s="211"/>
      <c r="Q3073" s="512"/>
      <c r="R3073" s="508">
        <f t="shared" si="715"/>
        <v>0</v>
      </c>
      <c r="S3073" s="512"/>
      <c r="T3073" s="1011"/>
      <c r="U3073" s="512"/>
      <c r="V3073" s="512"/>
      <c r="W3073" s="512"/>
      <c r="X3073" s="512"/>
      <c r="Y3073" s="512"/>
      <c r="Z3073" s="1193"/>
      <c r="AA3073" s="508"/>
      <c r="AB3073" s="1386"/>
      <c r="AC3073" s="1401"/>
    </row>
    <row r="3074" spans="1:29" ht="30" x14ac:dyDescent="0.25">
      <c r="A3074" s="227">
        <v>1</v>
      </c>
      <c r="B3074" s="278" t="s">
        <v>280</v>
      </c>
      <c r="C3074" s="622"/>
      <c r="D3074" s="4"/>
      <c r="E3074" s="774"/>
      <c r="F3074" s="213">
        <f t="shared" si="716"/>
        <v>0</v>
      </c>
      <c r="G3074" s="746"/>
      <c r="H3074" s="984" t="e">
        <f t="shared" si="717"/>
        <v>#DIV/0!</v>
      </c>
      <c r="I3074" s="1825"/>
      <c r="J3074" s="1825"/>
      <c r="K3074" s="211"/>
      <c r="L3074" s="211"/>
      <c r="M3074" s="369"/>
      <c r="N3074" s="211"/>
      <c r="O3074" s="211"/>
      <c r="P3074" s="211"/>
      <c r="Q3074" s="512"/>
      <c r="R3074" s="508">
        <f t="shared" si="715"/>
        <v>0</v>
      </c>
      <c r="S3074" s="512"/>
      <c r="T3074" s="1011"/>
      <c r="U3074" s="512"/>
      <c r="V3074" s="512"/>
      <c r="W3074" s="512"/>
      <c r="X3074" s="512"/>
      <c r="Y3074" s="512"/>
      <c r="Z3074" s="1193"/>
      <c r="AA3074" s="508"/>
      <c r="AB3074" s="1386"/>
      <c r="AC3074" s="1401"/>
    </row>
    <row r="3075" spans="1:29" ht="30" x14ac:dyDescent="0.25">
      <c r="A3075" s="227">
        <v>1</v>
      </c>
      <c r="B3075" s="278" t="s">
        <v>74</v>
      </c>
      <c r="C3075" s="622"/>
      <c r="D3075" s="4"/>
      <c r="E3075" s="775"/>
      <c r="F3075" s="213">
        <f t="shared" si="716"/>
        <v>0</v>
      </c>
      <c r="G3075" s="746"/>
      <c r="H3075" s="984" t="e">
        <f t="shared" si="717"/>
        <v>#DIV/0!</v>
      </c>
      <c r="I3075" s="1825"/>
      <c r="J3075" s="1825"/>
      <c r="K3075" s="211"/>
      <c r="L3075" s="211"/>
      <c r="M3075" s="369"/>
      <c r="N3075" s="211"/>
      <c r="O3075" s="211"/>
      <c r="P3075" s="211"/>
      <c r="Q3075" s="512"/>
      <c r="R3075" s="508">
        <f t="shared" si="715"/>
        <v>0</v>
      </c>
      <c r="S3075" s="512"/>
      <c r="T3075" s="1011"/>
      <c r="U3075" s="512"/>
      <c r="V3075" s="512"/>
      <c r="W3075" s="512"/>
      <c r="X3075" s="512"/>
      <c r="Y3075" s="512"/>
      <c r="Z3075" s="1193"/>
      <c r="AA3075" s="508"/>
      <c r="AB3075" s="1386"/>
      <c r="AC3075" s="1401"/>
    </row>
    <row r="3076" spans="1:29" ht="29.25" x14ac:dyDescent="0.25">
      <c r="A3076" s="227">
        <v>1</v>
      </c>
      <c r="B3076" s="667" t="s">
        <v>281</v>
      </c>
      <c r="C3076" s="622"/>
      <c r="D3076" s="4"/>
      <c r="E3076" s="776">
        <f>E3054+E3031</f>
        <v>0</v>
      </c>
      <c r="F3076" s="776">
        <f t="shared" si="716"/>
        <v>0</v>
      </c>
      <c r="G3076" s="776">
        <f>G3054+G3031</f>
        <v>0</v>
      </c>
      <c r="H3076" s="984" t="e">
        <f t="shared" si="717"/>
        <v>#DIV/0!</v>
      </c>
      <c r="I3076" s="1825"/>
      <c r="J3076" s="1825"/>
      <c r="K3076" s="211"/>
      <c r="L3076" s="211"/>
      <c r="M3076" s="369"/>
      <c r="N3076" s="211"/>
      <c r="O3076" s="211"/>
      <c r="P3076" s="211"/>
      <c r="Q3076" s="512"/>
      <c r="R3076" s="508">
        <f t="shared" si="715"/>
        <v>0</v>
      </c>
      <c r="S3076" s="512"/>
      <c r="T3076" s="1011"/>
      <c r="U3076" s="512"/>
      <c r="V3076" s="512"/>
      <c r="W3076" s="512"/>
      <c r="X3076" s="512"/>
      <c r="Y3076" s="512"/>
      <c r="Z3076" s="1247"/>
      <c r="AA3076" s="508"/>
      <c r="AB3076" s="1386"/>
      <c r="AC3076" s="1401"/>
    </row>
    <row r="3077" spans="1:29" ht="43.5" x14ac:dyDescent="0.25">
      <c r="A3077" s="227">
        <v>1</v>
      </c>
      <c r="B3077" s="667" t="s">
        <v>310</v>
      </c>
      <c r="C3077" s="622"/>
      <c r="D3077" s="4"/>
      <c r="E3077" s="776">
        <f>E3041</f>
        <v>0</v>
      </c>
      <c r="F3077" s="776">
        <f t="shared" si="716"/>
        <v>0</v>
      </c>
      <c r="G3077" s="776">
        <f>G3041</f>
        <v>0</v>
      </c>
      <c r="H3077" s="984" t="e">
        <f t="shared" si="717"/>
        <v>#DIV/0!</v>
      </c>
      <c r="I3077" s="1825"/>
      <c r="J3077" s="1825"/>
      <c r="K3077" s="211"/>
      <c r="L3077" s="211"/>
      <c r="M3077" s="369"/>
      <c r="N3077" s="211"/>
      <c r="O3077" s="211"/>
      <c r="P3077" s="211"/>
      <c r="Q3077" s="512"/>
      <c r="R3077" s="508">
        <f t="shared" si="715"/>
        <v>0</v>
      </c>
      <c r="S3077" s="512"/>
      <c r="T3077" s="1011"/>
      <c r="U3077" s="512"/>
      <c r="V3077" s="512"/>
      <c r="W3077" s="512"/>
      <c r="X3077" s="512"/>
      <c r="Y3077" s="512"/>
      <c r="Z3077" s="1247"/>
      <c r="AA3077" s="508"/>
      <c r="AB3077" s="1386"/>
      <c r="AC3077" s="1401"/>
    </row>
    <row r="3078" spans="1:29" ht="29.25" x14ac:dyDescent="0.25">
      <c r="A3078" s="227">
        <v>1</v>
      </c>
      <c r="B3078" s="667" t="s">
        <v>282</v>
      </c>
      <c r="C3078" s="622"/>
      <c r="D3078" s="4"/>
      <c r="E3078" s="776">
        <f>E3065+E3039</f>
        <v>0</v>
      </c>
      <c r="F3078" s="776">
        <f t="shared" si="716"/>
        <v>0</v>
      </c>
      <c r="G3078" s="776">
        <f>G3065+G3039</f>
        <v>0</v>
      </c>
      <c r="H3078" s="984" t="e">
        <f t="shared" si="717"/>
        <v>#DIV/0!</v>
      </c>
      <c r="I3078" s="1825"/>
      <c r="J3078" s="1825"/>
      <c r="K3078" s="211"/>
      <c r="L3078" s="211"/>
      <c r="M3078" s="369"/>
      <c r="N3078" s="211"/>
      <c r="O3078" s="211"/>
      <c r="P3078" s="211"/>
      <c r="Q3078" s="512"/>
      <c r="R3078" s="508">
        <f t="shared" si="715"/>
        <v>0</v>
      </c>
      <c r="S3078" s="512"/>
      <c r="T3078" s="1011"/>
      <c r="U3078" s="512"/>
      <c r="V3078" s="512"/>
      <c r="W3078" s="512"/>
      <c r="X3078" s="512"/>
      <c r="Y3078" s="512"/>
      <c r="Z3078" s="1247"/>
      <c r="AA3078" s="508"/>
      <c r="AB3078" s="1386"/>
      <c r="AC3078" s="1401"/>
    </row>
    <row r="3079" spans="1:29" ht="29.25" x14ac:dyDescent="0.25">
      <c r="A3079" s="227">
        <v>1</v>
      </c>
      <c r="B3079" s="667" t="s">
        <v>283</v>
      </c>
      <c r="C3079" s="622"/>
      <c r="D3079" s="4"/>
      <c r="E3079" s="776">
        <f>E3069+E3052</f>
        <v>0</v>
      </c>
      <c r="F3079" s="776">
        <f t="shared" si="716"/>
        <v>0</v>
      </c>
      <c r="G3079" s="776">
        <f>G3069+G3052</f>
        <v>0</v>
      </c>
      <c r="H3079" s="984" t="e">
        <f t="shared" si="717"/>
        <v>#DIV/0!</v>
      </c>
      <c r="I3079" s="1825"/>
      <c r="J3079" s="1825"/>
      <c r="K3079" s="211"/>
      <c r="L3079" s="211"/>
      <c r="M3079" s="369"/>
      <c r="N3079" s="211"/>
      <c r="O3079" s="211"/>
      <c r="P3079" s="211"/>
      <c r="Q3079" s="512"/>
      <c r="R3079" s="1115">
        <f t="shared" si="715"/>
        <v>0</v>
      </c>
      <c r="S3079" s="512">
        <f>Y3079-X3079-U3079</f>
        <v>0</v>
      </c>
      <c r="T3079" s="1011"/>
      <c r="U3079" s="512"/>
      <c r="V3079" s="512">
        <f>S3079-R3079</f>
        <v>0</v>
      </c>
      <c r="W3079" s="512"/>
      <c r="X3079" s="512"/>
      <c r="Y3079" s="512"/>
      <c r="Z3079" s="1247"/>
      <c r="AA3079" s="508"/>
      <c r="AB3079" s="1386"/>
      <c r="AC3079" s="1401"/>
    </row>
    <row r="3080" spans="1:29" x14ac:dyDescent="0.25">
      <c r="A3080" s="227">
        <v>1</v>
      </c>
      <c r="B3080" s="668" t="s">
        <v>138</v>
      </c>
      <c r="C3080" s="622"/>
      <c r="D3080" s="4"/>
      <c r="E3080" s="747">
        <f>E3076+E3077+E3079+E3040*2.9+E3068/4.2</f>
        <v>0</v>
      </c>
      <c r="F3080" s="747">
        <f t="shared" si="716"/>
        <v>0</v>
      </c>
      <c r="G3080" s="747">
        <f>G3076+G3077+G3079+G3040*2.9+G3068/4.2</f>
        <v>0</v>
      </c>
      <c r="H3080" s="984" t="e">
        <f t="shared" si="717"/>
        <v>#DIV/0!</v>
      </c>
      <c r="I3080" s="1825"/>
      <c r="J3080" s="1825"/>
      <c r="K3080" s="211"/>
      <c r="L3080" s="211"/>
      <c r="M3080" s="369"/>
      <c r="N3080" s="211"/>
      <c r="O3080" s="211"/>
      <c r="P3080" s="211"/>
      <c r="Q3080" s="512"/>
      <c r="R3080" s="508">
        <f t="shared" si="715"/>
        <v>0</v>
      </c>
      <c r="S3080" s="512">
        <f t="shared" ref="S3080:Y3080" si="718">S3079+S3072+S3041+S3030+S3029+S3053+S3062</f>
        <v>0</v>
      </c>
      <c r="T3080" s="1011">
        <f t="shared" si="718"/>
        <v>0</v>
      </c>
      <c r="U3080" s="512">
        <f t="shared" si="718"/>
        <v>0</v>
      </c>
      <c r="V3080" s="512">
        <f t="shared" si="718"/>
        <v>0</v>
      </c>
      <c r="W3080" s="512">
        <f t="shared" si="718"/>
        <v>0</v>
      </c>
      <c r="X3080" s="512">
        <f t="shared" si="718"/>
        <v>0</v>
      </c>
      <c r="Y3080" s="512">
        <f t="shared" si="718"/>
        <v>0</v>
      </c>
      <c r="Z3080" s="1174"/>
      <c r="AA3080" s="508"/>
      <c r="AB3080" s="1386"/>
      <c r="AC3080" s="1401"/>
    </row>
    <row r="3081" spans="1:29" x14ac:dyDescent="0.25">
      <c r="A3081" s="227">
        <v>1</v>
      </c>
      <c r="B3081" s="2" t="s">
        <v>29</v>
      </c>
      <c r="C3081" s="635"/>
      <c r="D3081" s="2"/>
      <c r="E3081" s="371"/>
      <c r="F3081" s="232">
        <f t="shared" si="716"/>
        <v>0</v>
      </c>
      <c r="G3081" s="3823"/>
      <c r="H3081" s="232"/>
      <c r="I3081" s="2429"/>
      <c r="J3081" s="2429"/>
      <c r="K3081" s="211"/>
      <c r="L3081" s="211"/>
      <c r="M3081" s="369"/>
      <c r="N3081" s="211"/>
      <c r="O3081" s="211"/>
      <c r="P3081" s="211"/>
      <c r="Q3081" s="512"/>
      <c r="R3081" s="508">
        <f t="shared" si="715"/>
        <v>0</v>
      </c>
      <c r="S3081" s="512"/>
      <c r="T3081" s="1011"/>
      <c r="U3081" s="512"/>
      <c r="V3081" s="512"/>
      <c r="W3081" s="512"/>
      <c r="X3081" s="512"/>
      <c r="Y3081" s="512"/>
      <c r="Z3081" s="1190"/>
      <c r="AA3081" s="508"/>
      <c r="AB3081" s="1386"/>
      <c r="AC3081" s="1401"/>
    </row>
    <row r="3082" spans="1:29" x14ac:dyDescent="0.25">
      <c r="A3082" s="227">
        <v>1</v>
      </c>
      <c r="B3082" s="1333" t="s">
        <v>47</v>
      </c>
      <c r="C3082" s="623"/>
      <c r="D3082" s="330">
        <v>240</v>
      </c>
      <c r="E3082" s="367"/>
      <c r="F3082" s="213">
        <f t="shared" si="716"/>
        <v>0</v>
      </c>
      <c r="G3082" s="708"/>
      <c r="H3082" s="213" t="e">
        <f t="shared" ref="H3082:H3090" si="719">G3082/F3082*100</f>
        <v>#DIV/0!</v>
      </c>
      <c r="I3082" s="1077">
        <v>8</v>
      </c>
      <c r="J3082" s="253" t="e">
        <f>M3082/G3082</f>
        <v>#DIV/0!</v>
      </c>
      <c r="K3082" s="254">
        <f>ROUND(E3082*I3082,0)</f>
        <v>0</v>
      </c>
      <c r="L3082" s="254">
        <f>ROUND(K3082/12*$B$4,0)</f>
        <v>0</v>
      </c>
      <c r="M3082" s="3576"/>
      <c r="N3082" s="254" t="e">
        <f>M3082/L3082*100</f>
        <v>#DIV/0!</v>
      </c>
      <c r="O3082" s="254">
        <f>ROUND(K3082/D3082,0)</f>
        <v>0</v>
      </c>
      <c r="P3082" s="254" t="e">
        <f>M3082/$B$4*12/O3082</f>
        <v>#DIV/0!</v>
      </c>
      <c r="Q3082" s="512"/>
      <c r="R3082" s="508">
        <f t="shared" si="715"/>
        <v>0</v>
      </c>
      <c r="S3082" s="512"/>
      <c r="T3082" s="1011"/>
      <c r="U3082" s="512"/>
      <c r="V3082" s="512"/>
      <c r="W3082" s="512"/>
      <c r="X3082" s="512"/>
      <c r="Y3082" s="512"/>
      <c r="Z3082" s="1213"/>
      <c r="AA3082" s="508"/>
      <c r="AB3082" s="1386"/>
      <c r="AC3082" s="1401"/>
    </row>
    <row r="3083" spans="1:29" ht="30" x14ac:dyDescent="0.25">
      <c r="B3083" s="1333" t="s">
        <v>387</v>
      </c>
      <c r="C3083" s="1345"/>
      <c r="D3083" s="1956">
        <v>240</v>
      </c>
      <c r="E3083" s="395"/>
      <c r="F3083" s="219">
        <f t="shared" si="716"/>
        <v>0</v>
      </c>
      <c r="G3083" s="3771"/>
      <c r="H3083" s="219" t="e">
        <f t="shared" si="719"/>
        <v>#DIV/0!</v>
      </c>
      <c r="I3083" s="1828">
        <v>5.5</v>
      </c>
      <c r="J3083" s="1411" t="e">
        <f>M3083/G3083</f>
        <v>#DIV/0!</v>
      </c>
      <c r="K3083" s="254">
        <f>ROUND(E3083*I3083,0)</f>
        <v>0</v>
      </c>
      <c r="L3083" s="254">
        <f>ROUND(K3083/12*$B$4,0)</f>
        <v>0</v>
      </c>
      <c r="M3083" s="3576"/>
      <c r="N3083" s="430" t="e">
        <f>M3083/L3083*100</f>
        <v>#DIV/0!</v>
      </c>
      <c r="O3083" s="430">
        <f>ROUND(K3083/D3083,0)</f>
        <v>0</v>
      </c>
      <c r="P3083" s="430"/>
      <c r="Q3083" s="513"/>
      <c r="R3083" s="1119">
        <f t="shared" si="715"/>
        <v>0</v>
      </c>
      <c r="S3083" s="513"/>
      <c r="T3083" s="1433"/>
      <c r="U3083" s="513"/>
      <c r="V3083" s="513"/>
      <c r="W3083" s="513"/>
      <c r="X3083" s="513"/>
      <c r="Y3083" s="513"/>
      <c r="Z3083" s="1407"/>
      <c r="AA3083" s="1119"/>
      <c r="AB3083" s="1386"/>
      <c r="AC3083" s="1401"/>
    </row>
    <row r="3084" spans="1:29" s="237" customFormat="1" x14ac:dyDescent="0.25">
      <c r="A3084" s="227">
        <v>1</v>
      </c>
      <c r="B3084" s="1333" t="s">
        <v>6</v>
      </c>
      <c r="C3084" s="1345"/>
      <c r="D3084" s="1956">
        <v>240</v>
      </c>
      <c r="E3084" s="395"/>
      <c r="F3084" s="219">
        <f t="shared" si="716"/>
        <v>0</v>
      </c>
      <c r="G3084" s="3771"/>
      <c r="H3084" s="219" t="e">
        <f t="shared" si="719"/>
        <v>#DIV/0!</v>
      </c>
      <c r="I3084" s="1828">
        <v>8</v>
      </c>
      <c r="J3084" s="1411" t="e">
        <f>M3084/G3084</f>
        <v>#DIV/0!</v>
      </c>
      <c r="K3084" s="430">
        <f>ROUND(E3084*I3084,0)</f>
        <v>0</v>
      </c>
      <c r="L3084" s="430">
        <f>ROUND(K3084/12*$B$4,0)</f>
        <v>0</v>
      </c>
      <c r="M3084" s="3577"/>
      <c r="N3084" s="430" t="e">
        <f>M3084/L3084*100</f>
        <v>#DIV/0!</v>
      </c>
      <c r="O3084" s="430">
        <f>ROUND(K3084/D3084,0)</f>
        <v>0</v>
      </c>
      <c r="P3084" s="430"/>
      <c r="Q3084" s="513"/>
      <c r="R3084" s="1119">
        <f t="shared" si="715"/>
        <v>0</v>
      </c>
      <c r="S3084" s="513"/>
      <c r="T3084" s="1433"/>
      <c r="U3084" s="513"/>
      <c r="V3084" s="513"/>
      <c r="W3084" s="513"/>
      <c r="X3084" s="513"/>
      <c r="Y3084" s="513"/>
      <c r="Z3084" s="1407"/>
      <c r="AA3084" s="1119"/>
      <c r="AB3084" s="1386"/>
      <c r="AC3084" s="1401"/>
    </row>
    <row r="3085" spans="1:29" x14ac:dyDescent="0.25">
      <c r="A3085" s="227">
        <v>1</v>
      </c>
      <c r="B3085" s="2532" t="s">
        <v>184</v>
      </c>
      <c r="C3085" s="2087"/>
      <c r="D3085" s="2075"/>
      <c r="E3085" s="378">
        <f>SUM(E3082:E3084)</f>
        <v>0</v>
      </c>
      <c r="F3085" s="1864">
        <f t="shared" si="716"/>
        <v>0</v>
      </c>
      <c r="G3085" s="3824">
        <f>SUM(G3082:G3084)</f>
        <v>0</v>
      </c>
      <c r="H3085" s="38" t="e">
        <f t="shared" si="719"/>
        <v>#DIV/0!</v>
      </c>
      <c r="I3085" s="2424" t="e">
        <f>SUM(K3085/E3085)</f>
        <v>#DIV/0!</v>
      </c>
      <c r="J3085" s="425" t="e">
        <f>M3085/G3085</f>
        <v>#DIV/0!</v>
      </c>
      <c r="K3085" s="1422">
        <f>SUM(K3082:K3084)</f>
        <v>0</v>
      </c>
      <c r="L3085" s="1422">
        <f>SUM(L3082:L3084)</f>
        <v>0</v>
      </c>
      <c r="M3085" s="3579">
        <f>SUM(M3082:M3084)</f>
        <v>0</v>
      </c>
      <c r="N3085" s="1505" t="e">
        <f>M3085/L3085*100</f>
        <v>#DIV/0!</v>
      </c>
      <c r="O3085" s="1422">
        <f>SUM(O3082:O3084)</f>
        <v>0</v>
      </c>
      <c r="P3085" s="1505" t="e">
        <f>M3085/$B$4*12/O3085</f>
        <v>#DIV/0!</v>
      </c>
      <c r="Q3085" s="510"/>
      <c r="R3085" s="1124">
        <f t="shared" si="715"/>
        <v>0</v>
      </c>
      <c r="S3085" s="510"/>
      <c r="T3085" s="1015"/>
      <c r="U3085" s="510"/>
      <c r="V3085" s="510"/>
      <c r="W3085" s="510"/>
      <c r="X3085" s="510"/>
      <c r="Y3085" s="510"/>
      <c r="Z3085" s="1868"/>
      <c r="AA3085" s="1124"/>
      <c r="AB3085" s="1386"/>
      <c r="AC3085" s="1401"/>
    </row>
    <row r="3086" spans="1:29" s="237" customFormat="1" ht="29.25" x14ac:dyDescent="0.25">
      <c r="A3086" s="227">
        <v>1</v>
      </c>
      <c r="B3086" s="1590" t="s">
        <v>215</v>
      </c>
      <c r="C3086" s="1590"/>
      <c r="D3086" s="1590"/>
      <c r="E3086" s="378">
        <f>SUM(E3085)</f>
        <v>0</v>
      </c>
      <c r="F3086" s="1829">
        <f t="shared" si="716"/>
        <v>0</v>
      </c>
      <c r="G3086" s="3836">
        <f>SUM(G3085)</f>
        <v>0</v>
      </c>
      <c r="H3086" s="1829" t="e">
        <f t="shared" si="719"/>
        <v>#DIV/0!</v>
      </c>
      <c r="I3086" s="2424" t="e">
        <f>SUM(K3086/E3086)</f>
        <v>#DIV/0!</v>
      </c>
      <c r="J3086" s="425" t="e">
        <f>M3086/G3086</f>
        <v>#DIV/0!</v>
      </c>
      <c r="K3086" s="1829">
        <f>SUM(K3085)</f>
        <v>0</v>
      </c>
      <c r="L3086" s="1829">
        <f>SUM(L3085)</f>
        <v>0</v>
      </c>
      <c r="M3086" s="378">
        <f>SUM(M3085)</f>
        <v>0</v>
      </c>
      <c r="N3086" s="1505" t="e">
        <f>M3086/L3086*100</f>
        <v>#DIV/0!</v>
      </c>
      <c r="O3086" s="1829">
        <f>SUM(O3085)</f>
        <v>0</v>
      </c>
      <c r="P3086" s="1505" t="e">
        <f>M3086/$B$4*12/O3086</f>
        <v>#DIV/0!</v>
      </c>
      <c r="Q3086" s="510"/>
      <c r="R3086" s="1115">
        <f t="shared" si="715"/>
        <v>0</v>
      </c>
      <c r="S3086" s="510">
        <f>Y3086-X3086-U3086</f>
        <v>0</v>
      </c>
      <c r="T3086" s="1015"/>
      <c r="U3086" s="510"/>
      <c r="V3086" s="510">
        <f>S3086-R3086</f>
        <v>0</v>
      </c>
      <c r="W3086" s="510"/>
      <c r="X3086" s="510"/>
      <c r="Y3086" s="510"/>
      <c r="Z3086" s="1831"/>
      <c r="AA3086" s="1124"/>
      <c r="AB3086" s="1386"/>
      <c r="AC3086" s="1401"/>
    </row>
    <row r="3087" spans="1:29" s="237" customFormat="1" ht="15.75" x14ac:dyDescent="0.25">
      <c r="A3087" s="227">
        <v>1</v>
      </c>
      <c r="B3087" s="2533" t="s">
        <v>211</v>
      </c>
      <c r="C3087" s="2534"/>
      <c r="D3087" s="2535"/>
      <c r="E3087" s="428">
        <f>E3090</f>
        <v>0</v>
      </c>
      <c r="F3087" s="1426">
        <f t="shared" si="716"/>
        <v>0</v>
      </c>
      <c r="G3087" s="2632">
        <f>G3090</f>
        <v>0</v>
      </c>
      <c r="H3087" s="1426" t="e">
        <f t="shared" si="719"/>
        <v>#DIV/0!</v>
      </c>
      <c r="I3087" s="2047"/>
      <c r="J3087" s="2438"/>
      <c r="K3087" s="1586"/>
      <c r="L3087" s="1586"/>
      <c r="M3087" s="428"/>
      <c r="N3087" s="1586"/>
      <c r="O3087" s="1586"/>
      <c r="P3087" s="1586"/>
      <c r="Q3087" s="511"/>
      <c r="R3087" s="1124">
        <f t="shared" si="715"/>
        <v>0</v>
      </c>
      <c r="S3087" s="511">
        <f>Y3087-X3087</f>
        <v>0</v>
      </c>
      <c r="T3087" s="1014"/>
      <c r="U3087" s="511"/>
      <c r="V3087" s="511">
        <f>S3087-R3087</f>
        <v>0</v>
      </c>
      <c r="W3087" s="511"/>
      <c r="X3087" s="511"/>
      <c r="Y3087" s="511"/>
      <c r="Z3087" s="1242"/>
      <c r="AA3087" s="554"/>
      <c r="AB3087" s="1386"/>
      <c r="AC3087" s="1401"/>
    </row>
    <row r="3088" spans="1:29" x14ac:dyDescent="0.25">
      <c r="A3088" s="227">
        <v>1</v>
      </c>
      <c r="B3088" s="2143" t="s">
        <v>212</v>
      </c>
      <c r="C3088" s="2142"/>
      <c r="D3088" s="2536"/>
      <c r="E3088" s="369">
        <f>E3090-E3089</f>
        <v>0</v>
      </c>
      <c r="F3088" s="726">
        <f t="shared" si="716"/>
        <v>0</v>
      </c>
      <c r="G3088" s="2631">
        <f>G3090-G3089</f>
        <v>0</v>
      </c>
      <c r="H3088" s="726" t="e">
        <f t="shared" si="719"/>
        <v>#DIV/0!</v>
      </c>
      <c r="I3088" s="2537"/>
      <c r="J3088" s="2537"/>
      <c r="K3088" s="2536"/>
      <c r="L3088" s="2536"/>
      <c r="M3088" s="3625"/>
      <c r="N3088" s="2536"/>
      <c r="O3088" s="2536"/>
      <c r="P3088" s="2536"/>
      <c r="Q3088" s="512"/>
      <c r="R3088" s="508">
        <f t="shared" si="715"/>
        <v>0</v>
      </c>
      <c r="S3088" s="512"/>
      <c r="T3088" s="1011"/>
      <c r="U3088" s="512"/>
      <c r="V3088" s="512"/>
      <c r="W3088" s="512"/>
      <c r="X3088" s="512"/>
      <c r="Y3088" s="512"/>
      <c r="Z3088" s="1217"/>
      <c r="AA3088" s="508"/>
      <c r="AB3088" s="1386"/>
      <c r="AC3088" s="1401"/>
    </row>
    <row r="3089" spans="1:29" ht="30" x14ac:dyDescent="0.25">
      <c r="A3089" s="227">
        <v>1</v>
      </c>
      <c r="B3089" s="2431" t="s">
        <v>213</v>
      </c>
      <c r="C3089" s="623"/>
      <c r="D3089" s="2536"/>
      <c r="E3089" s="2539"/>
      <c r="F3089" s="2540">
        <f t="shared" si="716"/>
        <v>0</v>
      </c>
      <c r="G3089" s="750"/>
      <c r="H3089" s="726" t="e">
        <f t="shared" si="719"/>
        <v>#DIV/0!</v>
      </c>
      <c r="I3089" s="2536"/>
      <c r="J3089" s="2536"/>
      <c r="K3089" s="2536"/>
      <c r="L3089" s="2536"/>
      <c r="M3089" s="3625"/>
      <c r="N3089" s="2536"/>
      <c r="O3089" s="2536"/>
      <c r="P3089" s="2536"/>
      <c r="Q3089" s="512"/>
      <c r="R3089" s="508">
        <f t="shared" si="715"/>
        <v>0</v>
      </c>
      <c r="S3089" s="512"/>
      <c r="T3089" s="1011"/>
      <c r="U3089" s="512"/>
      <c r="V3089" s="512"/>
      <c r="W3089" s="512"/>
      <c r="X3089" s="512"/>
      <c r="Y3089" s="512"/>
      <c r="Z3089" s="1240"/>
      <c r="AA3089" s="508"/>
      <c r="AB3089" s="1386"/>
      <c r="AC3089" s="1401"/>
    </row>
    <row r="3090" spans="1:29" ht="29.25" thickBot="1" x14ac:dyDescent="0.3">
      <c r="A3090" s="227">
        <v>1</v>
      </c>
      <c r="B3090" s="2541" t="s">
        <v>218</v>
      </c>
      <c r="C3090" s="2542"/>
      <c r="D3090" s="2014"/>
      <c r="E3090" s="2539"/>
      <c r="F3090" s="726">
        <f t="shared" si="716"/>
        <v>0</v>
      </c>
      <c r="G3090" s="750"/>
      <c r="H3090" s="432" t="e">
        <f t="shared" si="719"/>
        <v>#DIV/0!</v>
      </c>
      <c r="I3090" s="2536"/>
      <c r="J3090" s="2536"/>
      <c r="K3090" s="2536"/>
      <c r="L3090" s="2536"/>
      <c r="M3090" s="3625"/>
      <c r="N3090" s="2536"/>
      <c r="O3090" s="2536"/>
      <c r="P3090" s="2536"/>
      <c r="Q3090" s="512"/>
      <c r="R3090" s="1115">
        <f t="shared" si="715"/>
        <v>0</v>
      </c>
      <c r="S3090" s="512">
        <f>Y3090-X3090-U3090</f>
        <v>0</v>
      </c>
      <c r="T3090" s="1011"/>
      <c r="U3090" s="512"/>
      <c r="V3090" s="512">
        <f>S3090-R3090</f>
        <v>0</v>
      </c>
      <c r="W3090" s="512"/>
      <c r="X3090" s="512"/>
      <c r="Y3090" s="512"/>
      <c r="Z3090" s="1240"/>
      <c r="AA3090" s="508"/>
      <c r="AB3090" s="1386"/>
      <c r="AC3090" s="1401"/>
    </row>
    <row r="3091" spans="1:29" ht="15.75" thickBot="1" x14ac:dyDescent="0.3">
      <c r="A3091" s="227">
        <v>1</v>
      </c>
      <c r="B3091" s="751" t="s">
        <v>316</v>
      </c>
      <c r="C3091" s="2446"/>
      <c r="D3091" s="2446"/>
      <c r="E3091" s="1100"/>
      <c r="F3091" s="1101">
        <f t="shared" si="716"/>
        <v>0</v>
      </c>
      <c r="G3091" s="3918"/>
      <c r="H3091" s="1101"/>
      <c r="I3091" s="943"/>
      <c r="J3091" s="943"/>
      <c r="K3091" s="943"/>
      <c r="L3091" s="943"/>
      <c r="M3091" s="3691"/>
      <c r="N3091" s="3697"/>
      <c r="O3091" s="3697"/>
      <c r="P3091" s="3697"/>
      <c r="Q3091" s="3690">
        <v>350</v>
      </c>
      <c r="R3091" s="3690">
        <f t="shared" si="715"/>
        <v>29.166666666666668</v>
      </c>
      <c r="S3091" s="3690">
        <f t="shared" ref="S3091:V3091" si="720">S3090+S3086+S3080+S3027</f>
        <v>0</v>
      </c>
      <c r="T3091" s="3690">
        <f t="shared" si="720"/>
        <v>0</v>
      </c>
      <c r="U3091" s="3690">
        <f t="shared" si="720"/>
        <v>0</v>
      </c>
      <c r="V3091" s="3690">
        <f t="shared" si="720"/>
        <v>-29.166666666666668</v>
      </c>
      <c r="W3091" s="3690"/>
      <c r="X3091" s="3690">
        <f>X3090+X3086+X3080+X3027</f>
        <v>0</v>
      </c>
      <c r="Y3091" s="3690">
        <f>Y3090+Y3086+Y3080+Y3027</f>
        <v>0</v>
      </c>
      <c r="Z3091" s="1250"/>
      <c r="AA3091" s="1121"/>
      <c r="AB3091" s="1386"/>
      <c r="AC3091" s="1401"/>
    </row>
    <row r="3092" spans="1:29" x14ac:dyDescent="0.25">
      <c r="A3092" s="227">
        <v>1</v>
      </c>
      <c r="B3092" s="2488" t="s">
        <v>173</v>
      </c>
      <c r="C3092" s="2461"/>
      <c r="D3092" s="2488"/>
      <c r="E3092" s="2490"/>
      <c r="F3092" s="2489">
        <f t="shared" si="716"/>
        <v>0</v>
      </c>
      <c r="G3092" s="3792"/>
      <c r="H3092" s="2489"/>
      <c r="I3092" s="2491"/>
      <c r="J3092" s="2491"/>
      <c r="K3092" s="2543"/>
      <c r="L3092" s="2543"/>
      <c r="M3092" s="2390"/>
      <c r="N3092" s="2543"/>
      <c r="O3092" s="2543"/>
      <c r="P3092" s="2543"/>
      <c r="Q3092" s="556">
        <v>350</v>
      </c>
      <c r="R3092" s="556">
        <f t="shared" si="715"/>
        <v>29.166666666666668</v>
      </c>
      <c r="S3092" s="556">
        <f t="shared" ref="S3092:Y3092" si="721">SUM(S3091)</f>
        <v>0</v>
      </c>
      <c r="T3092" s="1583">
        <f>SUM(T3091)</f>
        <v>0</v>
      </c>
      <c r="U3092" s="514">
        <f>SUM(U3091)</f>
        <v>0</v>
      </c>
      <c r="V3092" s="556">
        <f t="shared" si="721"/>
        <v>-29.166666666666668</v>
      </c>
      <c r="W3092" s="556"/>
      <c r="X3092" s="556">
        <f t="shared" si="721"/>
        <v>0</v>
      </c>
      <c r="Y3092" s="556">
        <f t="shared" si="721"/>
        <v>0</v>
      </c>
      <c r="Z3092" s="1588"/>
      <c r="AA3092" s="1120"/>
      <c r="AB3092" s="1386"/>
      <c r="AC3092" s="1401"/>
    </row>
    <row r="3093" spans="1:29" ht="29.25" x14ac:dyDescent="0.25">
      <c r="A3093" s="227">
        <v>1</v>
      </c>
      <c r="B3093" s="2492" t="s">
        <v>7</v>
      </c>
      <c r="C3093" s="2493"/>
      <c r="D3093" s="2392"/>
      <c r="E3093" s="2270">
        <f>SUM(E3027)</f>
        <v>15</v>
      </c>
      <c r="F3093" s="2494">
        <f t="shared" si="716"/>
        <v>1.25</v>
      </c>
      <c r="G3093" s="3836">
        <f>SUM(G3027)</f>
        <v>0</v>
      </c>
      <c r="H3093" s="2494">
        <f>G3093/F3093*100</f>
        <v>0</v>
      </c>
      <c r="I3093" s="2494">
        <f t="shared" ref="I3093:V3093" si="722">SUM(I3027)</f>
        <v>0</v>
      </c>
      <c r="J3093" s="2494" t="e">
        <f t="shared" si="722"/>
        <v>#DIV/0!</v>
      </c>
      <c r="K3093" s="2494">
        <f t="shared" si="722"/>
        <v>0</v>
      </c>
      <c r="L3093" s="2494">
        <f t="shared" si="722"/>
        <v>0</v>
      </c>
      <c r="M3093" s="2270">
        <f t="shared" si="722"/>
        <v>0</v>
      </c>
      <c r="N3093" s="2494" t="e">
        <f t="shared" si="722"/>
        <v>#DIV/0!</v>
      </c>
      <c r="O3093" s="2494">
        <f t="shared" si="722"/>
        <v>0</v>
      </c>
      <c r="P3093" s="2494" t="e">
        <f t="shared" si="722"/>
        <v>#DIV/0!</v>
      </c>
      <c r="Q3093" s="557">
        <v>350</v>
      </c>
      <c r="R3093" s="557">
        <f t="shared" si="715"/>
        <v>29.166666666666668</v>
      </c>
      <c r="S3093" s="557">
        <f t="shared" si="722"/>
        <v>0</v>
      </c>
      <c r="T3093" s="1015">
        <f t="shared" si="722"/>
        <v>0</v>
      </c>
      <c r="U3093" s="510">
        <f t="shared" si="722"/>
        <v>0</v>
      </c>
      <c r="V3093" s="557">
        <f t="shared" si="722"/>
        <v>-29.166666666666668</v>
      </c>
      <c r="W3093" s="557"/>
      <c r="X3093" s="557">
        <f>SUM(X3027)</f>
        <v>0</v>
      </c>
      <c r="Y3093" s="557">
        <f>SUM(Y3027)</f>
        <v>0</v>
      </c>
      <c r="Z3093" s="1831"/>
      <c r="AA3093" s="1124"/>
      <c r="AB3093" s="1386"/>
      <c r="AC3093" s="1401"/>
    </row>
    <row r="3094" spans="1:29" x14ac:dyDescent="0.25">
      <c r="A3094" s="227">
        <v>1</v>
      </c>
      <c r="B3094" s="445" t="s">
        <v>14</v>
      </c>
      <c r="C3094" s="445"/>
      <c r="D3094" s="471"/>
      <c r="E3094" s="2397"/>
      <c r="F3094" s="2396">
        <f t="shared" si="716"/>
        <v>0</v>
      </c>
      <c r="G3094" s="299"/>
      <c r="H3094" s="2449"/>
      <c r="I3094" s="2399"/>
      <c r="J3094" s="2399"/>
      <c r="K3094" s="2400"/>
      <c r="L3094" s="2400"/>
      <c r="M3094" s="2275"/>
      <c r="N3094" s="2400"/>
      <c r="O3094" s="2400"/>
      <c r="P3094" s="2400"/>
      <c r="Q3094" s="561"/>
      <c r="R3094" s="561">
        <f t="shared" si="715"/>
        <v>0</v>
      </c>
      <c r="S3094" s="561"/>
      <c r="T3094" s="1014"/>
      <c r="U3094" s="511"/>
      <c r="V3094" s="561"/>
      <c r="W3094" s="561"/>
      <c r="X3094" s="561"/>
      <c r="Y3094" s="561"/>
      <c r="Z3094" s="1173"/>
      <c r="AA3094" s="554"/>
      <c r="AB3094" s="1386"/>
      <c r="AC3094" s="1401"/>
    </row>
    <row r="3095" spans="1:29" ht="30" x14ac:dyDescent="0.25">
      <c r="A3095" s="227">
        <v>1</v>
      </c>
      <c r="B3095" s="2544" t="s">
        <v>207</v>
      </c>
      <c r="C3095" s="445"/>
      <c r="D3095" s="471"/>
      <c r="E3095" s="2397"/>
      <c r="F3095" s="2396">
        <f t="shared" si="716"/>
        <v>0</v>
      </c>
      <c r="G3095" s="299"/>
      <c r="H3095" s="2449"/>
      <c r="I3095" s="2399"/>
      <c r="J3095" s="2399"/>
      <c r="K3095" s="2400"/>
      <c r="L3095" s="2400"/>
      <c r="M3095" s="2275"/>
      <c r="N3095" s="2400"/>
      <c r="O3095" s="2400"/>
      <c r="P3095" s="2400"/>
      <c r="Q3095" s="561"/>
      <c r="R3095" s="561">
        <f t="shared" si="715"/>
        <v>0</v>
      </c>
      <c r="S3095" s="561">
        <f t="shared" ref="S3095:V3096" si="723">S3029</f>
        <v>0</v>
      </c>
      <c r="T3095" s="1014">
        <f t="shared" si="723"/>
        <v>0</v>
      </c>
      <c r="U3095" s="511">
        <f t="shared" si="723"/>
        <v>0</v>
      </c>
      <c r="V3095" s="561">
        <f t="shared" si="723"/>
        <v>0</v>
      </c>
      <c r="W3095" s="561"/>
      <c r="X3095" s="561">
        <f>X3029</f>
        <v>0</v>
      </c>
      <c r="Y3095" s="561">
        <f>Y3029</f>
        <v>0</v>
      </c>
      <c r="Z3095" s="1173"/>
      <c r="AA3095" s="554"/>
      <c r="AB3095" s="1386"/>
      <c r="AC3095" s="1401"/>
    </row>
    <row r="3096" spans="1:29" x14ac:dyDescent="0.25">
      <c r="A3096" s="227">
        <v>1</v>
      </c>
      <c r="B3096" s="2545" t="s">
        <v>331</v>
      </c>
      <c r="C3096" s="445"/>
      <c r="D3096" s="471"/>
      <c r="E3096" s="2397"/>
      <c r="F3096" s="2396">
        <f t="shared" si="716"/>
        <v>0</v>
      </c>
      <c r="G3096" s="299"/>
      <c r="H3096" s="2449"/>
      <c r="I3096" s="2399"/>
      <c r="J3096" s="2399"/>
      <c r="K3096" s="2400"/>
      <c r="L3096" s="2400"/>
      <c r="M3096" s="2275"/>
      <c r="N3096" s="2400"/>
      <c r="O3096" s="2400"/>
      <c r="P3096" s="2400"/>
      <c r="Q3096" s="561"/>
      <c r="R3096" s="561">
        <f t="shared" si="715"/>
        <v>0</v>
      </c>
      <c r="S3096" s="561">
        <f t="shared" si="723"/>
        <v>0</v>
      </c>
      <c r="T3096" s="1014">
        <f t="shared" si="723"/>
        <v>0</v>
      </c>
      <c r="U3096" s="511">
        <f t="shared" si="723"/>
        <v>0</v>
      </c>
      <c r="V3096" s="561">
        <f t="shared" si="723"/>
        <v>0</v>
      </c>
      <c r="W3096" s="561"/>
      <c r="X3096" s="561">
        <f>X3030</f>
        <v>0</v>
      </c>
      <c r="Y3096" s="561">
        <f>Y3030</f>
        <v>0</v>
      </c>
      <c r="Z3096" s="1173"/>
      <c r="AA3096" s="554"/>
      <c r="AB3096" s="1386"/>
      <c r="AC3096" s="1401"/>
    </row>
    <row r="3097" spans="1:29" ht="29.25" x14ac:dyDescent="0.25">
      <c r="A3097" s="227">
        <v>1</v>
      </c>
      <c r="B3097" s="440" t="s">
        <v>295</v>
      </c>
      <c r="C3097" s="2458"/>
      <c r="D3097" s="302"/>
      <c r="E3097" s="2289">
        <f>E3031</f>
        <v>0</v>
      </c>
      <c r="F3097" s="985">
        <f t="shared" si="716"/>
        <v>0</v>
      </c>
      <c r="G3097" s="746">
        <f>G3031</f>
        <v>0</v>
      </c>
      <c r="H3097" s="985" t="e">
        <f>G3097/F3097*100</f>
        <v>#DIV/0!</v>
      </c>
      <c r="I3097" s="2402"/>
      <c r="J3097" s="2402"/>
      <c r="K3097" s="2403"/>
      <c r="L3097" s="2403"/>
      <c r="M3097" s="2279"/>
      <c r="N3097" s="2403"/>
      <c r="O3097" s="2403"/>
      <c r="P3097" s="2403"/>
      <c r="Q3097" s="559"/>
      <c r="R3097" s="559">
        <f t="shared" si="715"/>
        <v>0</v>
      </c>
      <c r="S3097" s="559"/>
      <c r="T3097" s="1011"/>
      <c r="U3097" s="512"/>
      <c r="V3097" s="559"/>
      <c r="W3097" s="559"/>
      <c r="X3097" s="559"/>
      <c r="Y3097" s="559"/>
      <c r="Z3097" s="1193"/>
      <c r="AA3097" s="508"/>
      <c r="AB3097" s="1386"/>
      <c r="AC3097" s="1401"/>
    </row>
    <row r="3098" spans="1:29" ht="30" x14ac:dyDescent="0.25">
      <c r="A3098" s="227">
        <v>1</v>
      </c>
      <c r="B3098" s="760" t="s">
        <v>205</v>
      </c>
      <c r="C3098" s="2285"/>
      <c r="D3098" s="302"/>
      <c r="E3098" s="2289">
        <f t="shared" ref="E3098:E3103" si="724">E3032</f>
        <v>0</v>
      </c>
      <c r="F3098" s="985">
        <f t="shared" si="716"/>
        <v>0</v>
      </c>
      <c r="G3098" s="746"/>
      <c r="H3098" s="985"/>
      <c r="I3098" s="2402"/>
      <c r="J3098" s="2402"/>
      <c r="K3098" s="2403"/>
      <c r="L3098" s="2403"/>
      <c r="M3098" s="2279"/>
      <c r="N3098" s="2403"/>
      <c r="O3098" s="2403"/>
      <c r="P3098" s="2403"/>
      <c r="Q3098" s="559"/>
      <c r="R3098" s="559">
        <f t="shared" si="715"/>
        <v>0</v>
      </c>
      <c r="S3098" s="559"/>
      <c r="T3098" s="1011"/>
      <c r="U3098" s="512"/>
      <c r="V3098" s="559"/>
      <c r="W3098" s="559"/>
      <c r="X3098" s="559"/>
      <c r="Y3098" s="559"/>
      <c r="Z3098" s="1193"/>
      <c r="AA3098" s="508"/>
      <c r="AB3098" s="1386"/>
      <c r="AC3098" s="1401"/>
    </row>
    <row r="3099" spans="1:29" ht="30" x14ac:dyDescent="0.25">
      <c r="A3099" s="227">
        <v>1</v>
      </c>
      <c r="B3099" s="760" t="s">
        <v>206</v>
      </c>
      <c r="C3099" s="2285"/>
      <c r="D3099" s="302"/>
      <c r="E3099" s="2289">
        <f t="shared" si="724"/>
        <v>0</v>
      </c>
      <c r="F3099" s="985">
        <f t="shared" si="716"/>
        <v>0</v>
      </c>
      <c r="G3099" s="746">
        <f t="shared" ref="G3099:G3102" si="725">G3033</f>
        <v>0</v>
      </c>
      <c r="H3099" s="985" t="e">
        <f>G3099/F3099*100</f>
        <v>#DIV/0!</v>
      </c>
      <c r="I3099" s="2402"/>
      <c r="J3099" s="2402"/>
      <c r="K3099" s="2403"/>
      <c r="L3099" s="2403"/>
      <c r="M3099" s="2279"/>
      <c r="N3099" s="2403"/>
      <c r="O3099" s="2403"/>
      <c r="P3099" s="2403"/>
      <c r="Q3099" s="559"/>
      <c r="R3099" s="559">
        <f t="shared" si="715"/>
        <v>0</v>
      </c>
      <c r="S3099" s="559"/>
      <c r="T3099" s="1011"/>
      <c r="U3099" s="512"/>
      <c r="V3099" s="559"/>
      <c r="W3099" s="559"/>
      <c r="X3099" s="559"/>
      <c r="Y3099" s="559"/>
      <c r="Z3099" s="1193"/>
      <c r="AA3099" s="508"/>
      <c r="AB3099" s="1386"/>
      <c r="AC3099" s="1401"/>
    </row>
    <row r="3100" spans="1:29" ht="30" x14ac:dyDescent="0.25">
      <c r="A3100" s="227">
        <v>1</v>
      </c>
      <c r="B3100" s="444" t="s">
        <v>296</v>
      </c>
      <c r="C3100" s="2285"/>
      <c r="D3100" s="302"/>
      <c r="E3100" s="2289">
        <f t="shared" si="724"/>
        <v>0</v>
      </c>
      <c r="F3100" s="985">
        <f t="shared" si="716"/>
        <v>0</v>
      </c>
      <c r="G3100" s="746">
        <f t="shared" si="725"/>
        <v>0</v>
      </c>
      <c r="H3100" s="985" t="e">
        <f>G3100/F3100*100</f>
        <v>#DIV/0!</v>
      </c>
      <c r="I3100" s="2402"/>
      <c r="J3100" s="2402"/>
      <c r="K3100" s="2403"/>
      <c r="L3100" s="2403"/>
      <c r="M3100" s="2279"/>
      <c r="N3100" s="2403"/>
      <c r="O3100" s="2403"/>
      <c r="P3100" s="2403"/>
      <c r="Q3100" s="559"/>
      <c r="R3100" s="559">
        <f t="shared" si="715"/>
        <v>0</v>
      </c>
      <c r="S3100" s="559"/>
      <c r="T3100" s="1011"/>
      <c r="U3100" s="512"/>
      <c r="V3100" s="559"/>
      <c r="W3100" s="559"/>
      <c r="X3100" s="559"/>
      <c r="Y3100" s="559"/>
      <c r="Z3100" s="1193"/>
      <c r="AA3100" s="508"/>
      <c r="AB3100" s="1386"/>
      <c r="AC3100" s="1401"/>
    </row>
    <row r="3101" spans="1:29" ht="75" x14ac:dyDescent="0.25">
      <c r="A3101" s="227">
        <v>1</v>
      </c>
      <c r="B3101" s="302" t="s">
        <v>297</v>
      </c>
      <c r="C3101" s="2285"/>
      <c r="D3101" s="302"/>
      <c r="E3101" s="2289">
        <f t="shared" si="724"/>
        <v>0</v>
      </c>
      <c r="F3101" s="985">
        <f t="shared" si="716"/>
        <v>0</v>
      </c>
      <c r="G3101" s="746">
        <f t="shared" si="725"/>
        <v>0</v>
      </c>
      <c r="H3101" s="985" t="e">
        <f>G3101/F3101*100</f>
        <v>#DIV/0!</v>
      </c>
      <c r="I3101" s="2402"/>
      <c r="J3101" s="2402"/>
      <c r="K3101" s="2403"/>
      <c r="L3101" s="2403"/>
      <c r="M3101" s="2279"/>
      <c r="N3101" s="2403"/>
      <c r="O3101" s="2403"/>
      <c r="P3101" s="2403"/>
      <c r="Q3101" s="559"/>
      <c r="R3101" s="559">
        <f t="shared" si="715"/>
        <v>0</v>
      </c>
      <c r="S3101" s="559"/>
      <c r="T3101" s="1011"/>
      <c r="U3101" s="512"/>
      <c r="V3101" s="559"/>
      <c r="W3101" s="559"/>
      <c r="X3101" s="559"/>
      <c r="Y3101" s="559"/>
      <c r="Z3101" s="1193"/>
      <c r="AA3101" s="508"/>
      <c r="AB3101" s="1386"/>
      <c r="AC3101" s="1401"/>
    </row>
    <row r="3102" spans="1:29" ht="60" x14ac:dyDescent="0.25">
      <c r="A3102" s="227">
        <v>1</v>
      </c>
      <c r="B3102" s="302" t="s">
        <v>311</v>
      </c>
      <c r="C3102" s="2285"/>
      <c r="D3102" s="302"/>
      <c r="E3102" s="2289">
        <f t="shared" si="724"/>
        <v>0</v>
      </c>
      <c r="F3102" s="985">
        <f t="shared" si="716"/>
        <v>0</v>
      </c>
      <c r="G3102" s="746">
        <f t="shared" si="725"/>
        <v>0</v>
      </c>
      <c r="H3102" s="985" t="e">
        <f>G3102/F3102*100</f>
        <v>#DIV/0!</v>
      </c>
      <c r="I3102" s="2402"/>
      <c r="J3102" s="2402"/>
      <c r="K3102" s="2403"/>
      <c r="L3102" s="2403"/>
      <c r="M3102" s="2279"/>
      <c r="N3102" s="2403"/>
      <c r="O3102" s="2403"/>
      <c r="P3102" s="2403"/>
      <c r="Q3102" s="559"/>
      <c r="R3102" s="559">
        <f t="shared" si="715"/>
        <v>0</v>
      </c>
      <c r="S3102" s="559"/>
      <c r="T3102" s="1011"/>
      <c r="U3102" s="512"/>
      <c r="V3102" s="559"/>
      <c r="W3102" s="559"/>
      <c r="X3102" s="559"/>
      <c r="Y3102" s="559"/>
      <c r="Z3102" s="1193"/>
      <c r="AA3102" s="508"/>
      <c r="AB3102" s="1386"/>
      <c r="AC3102" s="1401"/>
    </row>
    <row r="3103" spans="1:29" s="2635" customFormat="1" ht="105" x14ac:dyDescent="0.25">
      <c r="B3103" s="302" t="s">
        <v>542</v>
      </c>
      <c r="C3103" s="2285"/>
      <c r="D3103" s="302"/>
      <c r="E3103" s="2289">
        <f t="shared" si="724"/>
        <v>0</v>
      </c>
      <c r="F3103" s="985">
        <f t="shared" si="716"/>
        <v>0</v>
      </c>
      <c r="G3103" s="746">
        <f>G3037</f>
        <v>0</v>
      </c>
      <c r="H3103" s="985" t="e">
        <f>H3037</f>
        <v>#DIV/0!</v>
      </c>
      <c r="I3103" s="2402"/>
      <c r="J3103" s="2402"/>
      <c r="K3103" s="2403"/>
      <c r="L3103" s="2403"/>
      <c r="M3103" s="2279"/>
      <c r="N3103" s="2403"/>
      <c r="O3103" s="2403"/>
      <c r="P3103" s="2403"/>
      <c r="Q3103" s="559"/>
      <c r="R3103" s="559">
        <f t="shared" si="715"/>
        <v>0</v>
      </c>
      <c r="S3103" s="559"/>
      <c r="T3103" s="1011"/>
      <c r="U3103" s="512"/>
      <c r="V3103" s="559"/>
      <c r="W3103" s="559"/>
      <c r="X3103" s="559"/>
      <c r="Y3103" s="559"/>
      <c r="Z3103" s="1193"/>
      <c r="AA3103" s="508"/>
      <c r="AB3103" s="1386"/>
      <c r="AC3103" s="1401"/>
    </row>
    <row r="3104" spans="1:29" ht="30" x14ac:dyDescent="0.25">
      <c r="B3104" s="302" t="s">
        <v>386</v>
      </c>
      <c r="C3104" s="2285"/>
      <c r="D3104" s="302"/>
      <c r="E3104" s="2289">
        <f t="shared" ref="E3104:G3109" si="726">E3038</f>
        <v>0</v>
      </c>
      <c r="F3104" s="985">
        <f t="shared" si="716"/>
        <v>0</v>
      </c>
      <c r="G3104" s="746">
        <f t="shared" si="726"/>
        <v>0</v>
      </c>
      <c r="H3104" s="985" t="e">
        <f t="shared" ref="H3104:H3109" si="727">G3104/F3104*100</f>
        <v>#DIV/0!</v>
      </c>
      <c r="I3104" s="2402"/>
      <c r="J3104" s="2402"/>
      <c r="K3104" s="2403"/>
      <c r="L3104" s="2403"/>
      <c r="M3104" s="2279"/>
      <c r="N3104" s="2403"/>
      <c r="O3104" s="2403"/>
      <c r="P3104" s="2403"/>
      <c r="Q3104" s="559"/>
      <c r="R3104" s="559">
        <f t="shared" si="715"/>
        <v>0</v>
      </c>
      <c r="S3104" s="559"/>
      <c r="T3104" s="1011"/>
      <c r="U3104" s="512"/>
      <c r="V3104" s="559"/>
      <c r="W3104" s="559"/>
      <c r="X3104" s="559"/>
      <c r="Y3104" s="559"/>
      <c r="Z3104" s="1193"/>
      <c r="AA3104" s="508"/>
      <c r="AB3104" s="1386"/>
      <c r="AC3104" s="1401"/>
    </row>
    <row r="3105" spans="1:29" ht="29.25" x14ac:dyDescent="0.25">
      <c r="A3105" s="227">
        <v>1</v>
      </c>
      <c r="B3105" s="761" t="s">
        <v>135</v>
      </c>
      <c r="C3105" s="2285"/>
      <c r="D3105" s="302"/>
      <c r="E3105" s="2289">
        <f t="shared" si="726"/>
        <v>0</v>
      </c>
      <c r="F3105" s="985">
        <f t="shared" si="716"/>
        <v>0</v>
      </c>
      <c r="G3105" s="746">
        <f t="shared" si="726"/>
        <v>0</v>
      </c>
      <c r="H3105" s="985" t="e">
        <f t="shared" si="727"/>
        <v>#DIV/0!</v>
      </c>
      <c r="I3105" s="2402"/>
      <c r="J3105" s="2402"/>
      <c r="K3105" s="2403"/>
      <c r="L3105" s="2403"/>
      <c r="M3105" s="2279"/>
      <c r="N3105" s="2403"/>
      <c r="O3105" s="2403"/>
      <c r="P3105" s="2403"/>
      <c r="Q3105" s="559"/>
      <c r="R3105" s="559">
        <f t="shared" si="715"/>
        <v>0</v>
      </c>
      <c r="S3105" s="559"/>
      <c r="T3105" s="1011"/>
      <c r="U3105" s="512"/>
      <c r="V3105" s="559"/>
      <c r="W3105" s="559"/>
      <c r="X3105" s="559"/>
      <c r="Y3105" s="559"/>
      <c r="Z3105" s="1193"/>
      <c r="AA3105" s="508"/>
      <c r="AB3105" s="1386"/>
      <c r="AC3105" s="1401"/>
    </row>
    <row r="3106" spans="1:29" x14ac:dyDescent="0.25">
      <c r="A3106" s="227">
        <v>1</v>
      </c>
      <c r="B3106" s="303" t="s">
        <v>240</v>
      </c>
      <c r="C3106" s="2285"/>
      <c r="D3106" s="302"/>
      <c r="E3106" s="2289">
        <f t="shared" si="726"/>
        <v>0</v>
      </c>
      <c r="F3106" s="985">
        <f t="shared" si="716"/>
        <v>0</v>
      </c>
      <c r="G3106" s="746">
        <f t="shared" si="726"/>
        <v>0</v>
      </c>
      <c r="H3106" s="985" t="e">
        <f t="shared" si="727"/>
        <v>#DIV/0!</v>
      </c>
      <c r="I3106" s="2402"/>
      <c r="J3106" s="2402"/>
      <c r="K3106" s="2403"/>
      <c r="L3106" s="2403"/>
      <c r="M3106" s="2279"/>
      <c r="N3106" s="2403"/>
      <c r="O3106" s="2403"/>
      <c r="P3106" s="2403"/>
      <c r="Q3106" s="559"/>
      <c r="R3106" s="559">
        <f t="shared" si="715"/>
        <v>0</v>
      </c>
      <c r="S3106" s="559"/>
      <c r="T3106" s="1011"/>
      <c r="U3106" s="512"/>
      <c r="V3106" s="559"/>
      <c r="W3106" s="559"/>
      <c r="X3106" s="559"/>
      <c r="Y3106" s="559"/>
      <c r="Z3106" s="1193"/>
      <c r="AA3106" s="508"/>
      <c r="AB3106" s="1386"/>
      <c r="AC3106" s="1401"/>
    </row>
    <row r="3107" spans="1:29" ht="63" x14ac:dyDescent="0.25">
      <c r="A3107" s="227">
        <v>1</v>
      </c>
      <c r="B3107" s="762" t="s">
        <v>300</v>
      </c>
      <c r="C3107" s="2285"/>
      <c r="D3107" s="302"/>
      <c r="E3107" s="2289">
        <f t="shared" si="726"/>
        <v>0</v>
      </c>
      <c r="F3107" s="985">
        <f t="shared" si="716"/>
        <v>0</v>
      </c>
      <c r="G3107" s="746">
        <f t="shared" si="726"/>
        <v>0</v>
      </c>
      <c r="H3107" s="985" t="e">
        <f t="shared" si="727"/>
        <v>#DIV/0!</v>
      </c>
      <c r="I3107" s="2402"/>
      <c r="J3107" s="2402"/>
      <c r="K3107" s="2403"/>
      <c r="L3107" s="2403"/>
      <c r="M3107" s="2279"/>
      <c r="N3107" s="2403"/>
      <c r="O3107" s="2403"/>
      <c r="P3107" s="2403"/>
      <c r="Q3107" s="559"/>
      <c r="R3107" s="559">
        <f t="shared" si="715"/>
        <v>0</v>
      </c>
      <c r="S3107" s="559">
        <f t="shared" ref="S3107:V3107" si="728">S3041</f>
        <v>0</v>
      </c>
      <c r="T3107" s="1011">
        <f t="shared" si="728"/>
        <v>0</v>
      </c>
      <c r="U3107" s="512">
        <f t="shared" si="728"/>
        <v>0</v>
      </c>
      <c r="V3107" s="559">
        <f t="shared" si="728"/>
        <v>0</v>
      </c>
      <c r="W3107" s="559"/>
      <c r="X3107" s="559">
        <f>X3041</f>
        <v>0</v>
      </c>
      <c r="Y3107" s="559">
        <f>Y3041</f>
        <v>0</v>
      </c>
      <c r="Z3107" s="1193"/>
      <c r="AA3107" s="508"/>
      <c r="AB3107" s="1386"/>
      <c r="AC3107" s="1401"/>
    </row>
    <row r="3108" spans="1:29" ht="30" x14ac:dyDescent="0.25">
      <c r="A3108" s="227">
        <v>1</v>
      </c>
      <c r="B3108" s="444" t="s">
        <v>301</v>
      </c>
      <c r="C3108" s="2285"/>
      <c r="D3108" s="302"/>
      <c r="E3108" s="2289">
        <f t="shared" si="726"/>
        <v>0</v>
      </c>
      <c r="F3108" s="985">
        <f t="shared" si="716"/>
        <v>0</v>
      </c>
      <c r="G3108" s="746">
        <f t="shared" si="726"/>
        <v>0</v>
      </c>
      <c r="H3108" s="985" t="e">
        <f t="shared" si="727"/>
        <v>#DIV/0!</v>
      </c>
      <c r="I3108" s="2402"/>
      <c r="J3108" s="2402"/>
      <c r="K3108" s="2403"/>
      <c r="L3108" s="2403"/>
      <c r="M3108" s="2279"/>
      <c r="N3108" s="2403"/>
      <c r="O3108" s="2403"/>
      <c r="P3108" s="2403"/>
      <c r="Q3108" s="559"/>
      <c r="R3108" s="559">
        <f t="shared" si="715"/>
        <v>0</v>
      </c>
      <c r="S3108" s="559"/>
      <c r="T3108" s="1011"/>
      <c r="U3108" s="512"/>
      <c r="V3108" s="559"/>
      <c r="W3108" s="559"/>
      <c r="X3108" s="559"/>
      <c r="Y3108" s="559"/>
      <c r="Z3108" s="1193"/>
      <c r="AA3108" s="508"/>
      <c r="AB3108" s="1386"/>
      <c r="AC3108" s="1401"/>
    </row>
    <row r="3109" spans="1:29" ht="30" x14ac:dyDescent="0.25">
      <c r="A3109" s="227">
        <v>1</v>
      </c>
      <c r="B3109" s="302" t="s">
        <v>302</v>
      </c>
      <c r="C3109" s="2285"/>
      <c r="D3109" s="302"/>
      <c r="E3109" s="2289">
        <f t="shared" si="726"/>
        <v>0</v>
      </c>
      <c r="F3109" s="985">
        <f t="shared" si="716"/>
        <v>0</v>
      </c>
      <c r="G3109" s="746">
        <f t="shared" si="726"/>
        <v>0</v>
      </c>
      <c r="H3109" s="985" t="e">
        <f t="shared" si="727"/>
        <v>#DIV/0!</v>
      </c>
      <c r="I3109" s="2402"/>
      <c r="J3109" s="2402"/>
      <c r="K3109" s="2403"/>
      <c r="L3109" s="2403"/>
      <c r="M3109" s="2279"/>
      <c r="N3109" s="2403"/>
      <c r="O3109" s="2403"/>
      <c r="P3109" s="2403"/>
      <c r="Q3109" s="559"/>
      <c r="R3109" s="559">
        <f t="shared" si="715"/>
        <v>0</v>
      </c>
      <c r="S3109" s="559"/>
      <c r="T3109" s="1011"/>
      <c r="U3109" s="512"/>
      <c r="V3109" s="559"/>
      <c r="W3109" s="559"/>
      <c r="X3109" s="559"/>
      <c r="Y3109" s="559"/>
      <c r="Z3109" s="1193"/>
      <c r="AA3109" s="508"/>
      <c r="AB3109" s="1386"/>
      <c r="AC3109" s="1401"/>
    </row>
    <row r="3110" spans="1:29" ht="60" x14ac:dyDescent="0.25">
      <c r="A3110" s="227">
        <v>1</v>
      </c>
      <c r="B3110" s="302" t="s">
        <v>303</v>
      </c>
      <c r="C3110" s="2285"/>
      <c r="D3110" s="302"/>
      <c r="E3110" s="2289">
        <f t="shared" ref="E3110:E3118" si="729">E3044</f>
        <v>0</v>
      </c>
      <c r="F3110" s="985">
        <f t="shared" si="716"/>
        <v>0</v>
      </c>
      <c r="G3110" s="746"/>
      <c r="H3110" s="985"/>
      <c r="I3110" s="2402"/>
      <c r="J3110" s="2402"/>
      <c r="K3110" s="2403"/>
      <c r="L3110" s="2403"/>
      <c r="M3110" s="2279"/>
      <c r="N3110" s="2403"/>
      <c r="O3110" s="2403"/>
      <c r="P3110" s="2403"/>
      <c r="Q3110" s="559"/>
      <c r="R3110" s="559">
        <f t="shared" si="715"/>
        <v>0</v>
      </c>
      <c r="S3110" s="559"/>
      <c r="T3110" s="1011"/>
      <c r="U3110" s="512"/>
      <c r="V3110" s="559"/>
      <c r="W3110" s="559"/>
      <c r="X3110" s="559"/>
      <c r="Y3110" s="559"/>
      <c r="Z3110" s="1193"/>
      <c r="AA3110" s="508"/>
      <c r="AB3110" s="1386"/>
      <c r="AC3110" s="1401"/>
    </row>
    <row r="3111" spans="1:29" ht="45" x14ac:dyDescent="0.25">
      <c r="A3111" s="227">
        <v>1</v>
      </c>
      <c r="B3111" s="302" t="s">
        <v>304</v>
      </c>
      <c r="C3111" s="2459"/>
      <c r="D3111" s="302"/>
      <c r="E3111" s="2289">
        <f t="shared" si="729"/>
        <v>0</v>
      </c>
      <c r="F3111" s="985">
        <f t="shared" si="716"/>
        <v>0</v>
      </c>
      <c r="G3111" s="746">
        <f t="shared" ref="G3111:G3118" si="730">G3045</f>
        <v>0</v>
      </c>
      <c r="H3111" s="985" t="e">
        <f>G3111/F3111*100</f>
        <v>#DIV/0!</v>
      </c>
      <c r="I3111" s="2402"/>
      <c r="J3111" s="2402"/>
      <c r="K3111" s="2403"/>
      <c r="L3111" s="2403"/>
      <c r="M3111" s="2279"/>
      <c r="N3111" s="2403"/>
      <c r="O3111" s="2403"/>
      <c r="P3111" s="2403"/>
      <c r="Q3111" s="559"/>
      <c r="R3111" s="559">
        <f t="shared" ref="R3111:R3174" si="731">Q3111/12*$B$4</f>
        <v>0</v>
      </c>
      <c r="S3111" s="559"/>
      <c r="T3111" s="1011"/>
      <c r="U3111" s="512"/>
      <c r="V3111" s="559"/>
      <c r="W3111" s="559"/>
      <c r="X3111" s="559"/>
      <c r="Y3111" s="559"/>
      <c r="Z3111" s="1193"/>
      <c r="AA3111" s="508"/>
      <c r="AB3111" s="1386"/>
      <c r="AC3111" s="1401"/>
    </row>
    <row r="3112" spans="1:29" ht="30" x14ac:dyDescent="0.25">
      <c r="A3112" s="227">
        <v>1</v>
      </c>
      <c r="B3112" s="302" t="s">
        <v>305</v>
      </c>
      <c r="C3112" s="2459"/>
      <c r="D3112" s="302"/>
      <c r="E3112" s="2289">
        <f t="shared" si="729"/>
        <v>0</v>
      </c>
      <c r="F3112" s="985">
        <f t="shared" si="716"/>
        <v>0</v>
      </c>
      <c r="G3112" s="746">
        <f t="shared" si="730"/>
        <v>0</v>
      </c>
      <c r="H3112" s="985" t="e">
        <f>G3112/F3112*100</f>
        <v>#DIV/0!</v>
      </c>
      <c r="I3112" s="2402"/>
      <c r="J3112" s="2402"/>
      <c r="K3112" s="2403"/>
      <c r="L3112" s="2403"/>
      <c r="M3112" s="2279"/>
      <c r="N3112" s="2403"/>
      <c r="O3112" s="2403"/>
      <c r="P3112" s="2403"/>
      <c r="Q3112" s="559"/>
      <c r="R3112" s="559">
        <f t="shared" si="731"/>
        <v>0</v>
      </c>
      <c r="S3112" s="559"/>
      <c r="T3112" s="1011"/>
      <c r="U3112" s="512"/>
      <c r="V3112" s="559"/>
      <c r="W3112" s="559"/>
      <c r="X3112" s="559"/>
      <c r="Y3112" s="559"/>
      <c r="Z3112" s="1193"/>
      <c r="AA3112" s="508"/>
      <c r="AB3112" s="1386"/>
      <c r="AC3112" s="1401"/>
    </row>
    <row r="3113" spans="1:29" ht="60" x14ac:dyDescent="0.25">
      <c r="A3113" s="227">
        <v>1</v>
      </c>
      <c r="B3113" s="444" t="s">
        <v>306</v>
      </c>
      <c r="C3113" s="2459"/>
      <c r="D3113" s="302"/>
      <c r="E3113" s="2289">
        <f t="shared" si="729"/>
        <v>0</v>
      </c>
      <c r="F3113" s="985">
        <f t="shared" si="716"/>
        <v>0</v>
      </c>
      <c r="G3113" s="746">
        <f t="shared" si="730"/>
        <v>0</v>
      </c>
      <c r="H3113" s="985" t="e">
        <f>G3113/F3113*100</f>
        <v>#DIV/0!</v>
      </c>
      <c r="I3113" s="2402"/>
      <c r="J3113" s="2402"/>
      <c r="K3113" s="2403"/>
      <c r="L3113" s="2403"/>
      <c r="M3113" s="2279"/>
      <c r="N3113" s="2403"/>
      <c r="O3113" s="2403"/>
      <c r="P3113" s="2403"/>
      <c r="Q3113" s="559"/>
      <c r="R3113" s="559">
        <f t="shared" si="731"/>
        <v>0</v>
      </c>
      <c r="S3113" s="559"/>
      <c r="T3113" s="1011"/>
      <c r="U3113" s="512"/>
      <c r="V3113" s="559"/>
      <c r="W3113" s="559"/>
      <c r="X3113" s="559"/>
      <c r="Y3113" s="559"/>
      <c r="Z3113" s="1193"/>
      <c r="AA3113" s="508"/>
      <c r="AB3113" s="1386"/>
      <c r="AC3113" s="1401"/>
    </row>
    <row r="3114" spans="1:29" ht="45" x14ac:dyDescent="0.25">
      <c r="A3114" s="227">
        <v>1</v>
      </c>
      <c r="B3114" s="302" t="s">
        <v>307</v>
      </c>
      <c r="C3114" s="2461"/>
      <c r="D3114" s="302"/>
      <c r="E3114" s="2292">
        <f t="shared" si="729"/>
        <v>0</v>
      </c>
      <c r="F3114" s="2291">
        <f t="shared" si="716"/>
        <v>0</v>
      </c>
      <c r="G3114" s="3831">
        <f t="shared" si="730"/>
        <v>0</v>
      </c>
      <c r="H3114" s="2291" t="e">
        <f>G3114/F3114*100</f>
        <v>#DIV/0!</v>
      </c>
      <c r="I3114" s="2402"/>
      <c r="J3114" s="2402"/>
      <c r="K3114" s="2403"/>
      <c r="L3114" s="2403"/>
      <c r="M3114" s="2279"/>
      <c r="N3114" s="2403"/>
      <c r="O3114" s="2403"/>
      <c r="P3114" s="2403"/>
      <c r="Q3114" s="559"/>
      <c r="R3114" s="559">
        <f t="shared" si="731"/>
        <v>0</v>
      </c>
      <c r="S3114" s="559">
        <f t="shared" ref="S3114:V3114" si="732">S3068</f>
        <v>0</v>
      </c>
      <c r="T3114" s="1011">
        <f t="shared" si="732"/>
        <v>0</v>
      </c>
      <c r="U3114" s="512">
        <f t="shared" si="732"/>
        <v>0</v>
      </c>
      <c r="V3114" s="559">
        <f t="shared" si="732"/>
        <v>0</v>
      </c>
      <c r="W3114" s="559"/>
      <c r="X3114" s="559">
        <f>X3068</f>
        <v>0</v>
      </c>
      <c r="Y3114" s="559">
        <f>Y3068</f>
        <v>0</v>
      </c>
      <c r="Z3114" s="1198"/>
      <c r="AA3114" s="508"/>
      <c r="AB3114" s="1386"/>
      <c r="AC3114" s="1401"/>
    </row>
    <row r="3115" spans="1:29" ht="30" x14ac:dyDescent="0.25">
      <c r="A3115" s="227">
        <v>1</v>
      </c>
      <c r="B3115" s="302" t="s">
        <v>338</v>
      </c>
      <c r="C3115" s="2461"/>
      <c r="D3115" s="302"/>
      <c r="E3115" s="2292">
        <f t="shared" si="729"/>
        <v>0</v>
      </c>
      <c r="F3115" s="2291">
        <f t="shared" si="716"/>
        <v>0</v>
      </c>
      <c r="G3115" s="3831">
        <f t="shared" si="730"/>
        <v>0</v>
      </c>
      <c r="H3115" s="2291"/>
      <c r="I3115" s="2402"/>
      <c r="J3115" s="2402"/>
      <c r="K3115" s="2403"/>
      <c r="L3115" s="2403"/>
      <c r="M3115" s="2279"/>
      <c r="N3115" s="2403"/>
      <c r="O3115" s="2403"/>
      <c r="P3115" s="2403"/>
      <c r="Q3115" s="559"/>
      <c r="R3115" s="559">
        <f t="shared" si="731"/>
        <v>0</v>
      </c>
      <c r="S3115" s="559"/>
      <c r="T3115" s="1011"/>
      <c r="U3115" s="512"/>
      <c r="V3115" s="559"/>
      <c r="W3115" s="559"/>
      <c r="X3115" s="559"/>
      <c r="Y3115" s="559"/>
      <c r="Z3115" s="1198"/>
      <c r="AA3115" s="508"/>
      <c r="AB3115" s="1386"/>
      <c r="AC3115" s="1401"/>
    </row>
    <row r="3116" spans="1:29" ht="75" x14ac:dyDescent="0.25">
      <c r="A3116" s="227">
        <v>1</v>
      </c>
      <c r="B3116" s="302" t="s">
        <v>308</v>
      </c>
      <c r="C3116" s="2458"/>
      <c r="D3116" s="302"/>
      <c r="E3116" s="2289">
        <f t="shared" si="729"/>
        <v>0</v>
      </c>
      <c r="F3116" s="985">
        <f t="shared" si="716"/>
        <v>0</v>
      </c>
      <c r="G3116" s="746">
        <f t="shared" si="730"/>
        <v>0</v>
      </c>
      <c r="H3116" s="985" t="e">
        <f>G3116/F3116*100</f>
        <v>#DIV/0!</v>
      </c>
      <c r="I3116" s="2402"/>
      <c r="J3116" s="2402"/>
      <c r="K3116" s="2403"/>
      <c r="L3116" s="2403"/>
      <c r="M3116" s="2279"/>
      <c r="N3116" s="2403"/>
      <c r="O3116" s="2403"/>
      <c r="P3116" s="2403"/>
      <c r="Q3116" s="559"/>
      <c r="R3116" s="559">
        <f t="shared" si="731"/>
        <v>0</v>
      </c>
      <c r="S3116" s="559"/>
      <c r="T3116" s="1011"/>
      <c r="U3116" s="512"/>
      <c r="V3116" s="559"/>
      <c r="W3116" s="559"/>
      <c r="X3116" s="559"/>
      <c r="Y3116" s="559"/>
      <c r="Z3116" s="1193"/>
      <c r="AA3116" s="508"/>
      <c r="AB3116" s="1386"/>
      <c r="AC3116" s="1401"/>
    </row>
    <row r="3117" spans="1:29" ht="60" x14ac:dyDescent="0.25">
      <c r="A3117" s="227">
        <v>1</v>
      </c>
      <c r="B3117" s="302" t="s">
        <v>309</v>
      </c>
      <c r="C3117" s="2285"/>
      <c r="D3117" s="302"/>
      <c r="E3117" s="2289">
        <f t="shared" si="729"/>
        <v>0</v>
      </c>
      <c r="F3117" s="985">
        <f t="shared" si="716"/>
        <v>0</v>
      </c>
      <c r="G3117" s="746">
        <f t="shared" si="730"/>
        <v>0</v>
      </c>
      <c r="H3117" s="985" t="e">
        <f>G3117/F3117*100</f>
        <v>#DIV/0!</v>
      </c>
      <c r="I3117" s="2402"/>
      <c r="J3117" s="2402"/>
      <c r="K3117" s="2403"/>
      <c r="L3117" s="2403"/>
      <c r="M3117" s="2279"/>
      <c r="N3117" s="2403"/>
      <c r="O3117" s="2403"/>
      <c r="P3117" s="2403"/>
      <c r="Q3117" s="559"/>
      <c r="R3117" s="559">
        <f t="shared" si="731"/>
        <v>0</v>
      </c>
      <c r="S3117" s="559"/>
      <c r="T3117" s="1011"/>
      <c r="U3117" s="512"/>
      <c r="V3117" s="559"/>
      <c r="W3117" s="559"/>
      <c r="X3117" s="559"/>
      <c r="Y3117" s="559"/>
      <c r="Z3117" s="1193"/>
      <c r="AA3117" s="508"/>
      <c r="AB3117" s="1386"/>
      <c r="AC3117" s="1401"/>
    </row>
    <row r="3118" spans="1:29" ht="72" x14ac:dyDescent="0.25">
      <c r="B3118" s="440" t="s">
        <v>389</v>
      </c>
      <c r="C3118" s="2285"/>
      <c r="D3118" s="302"/>
      <c r="E3118" s="2289">
        <f t="shared" si="729"/>
        <v>0</v>
      </c>
      <c r="F3118" s="985">
        <f t="shared" si="716"/>
        <v>0</v>
      </c>
      <c r="G3118" s="746">
        <f t="shared" si="730"/>
        <v>0</v>
      </c>
      <c r="H3118" s="985" t="e">
        <f>G3118/F3118*100</f>
        <v>#DIV/0!</v>
      </c>
      <c r="I3118" s="2402"/>
      <c r="J3118" s="2402"/>
      <c r="K3118" s="2403"/>
      <c r="L3118" s="2403"/>
      <c r="M3118" s="2279"/>
      <c r="N3118" s="2403"/>
      <c r="O3118" s="2403"/>
      <c r="P3118" s="2403"/>
      <c r="Q3118" s="559"/>
      <c r="R3118" s="559">
        <f t="shared" si="731"/>
        <v>0</v>
      </c>
      <c r="S3118" s="559"/>
      <c r="T3118" s="1011"/>
      <c r="U3118" s="512"/>
      <c r="V3118" s="559"/>
      <c r="W3118" s="559"/>
      <c r="X3118" s="559"/>
      <c r="Y3118" s="559"/>
      <c r="Z3118" s="1193"/>
      <c r="AA3118" s="508"/>
      <c r="AB3118" s="1386"/>
      <c r="AC3118" s="1401"/>
    </row>
    <row r="3119" spans="1:29" ht="30" x14ac:dyDescent="0.25">
      <c r="B3119" s="444" t="s">
        <v>207</v>
      </c>
      <c r="C3119" s="2285"/>
      <c r="D3119" s="302"/>
      <c r="E3119" s="2289"/>
      <c r="F3119" s="985">
        <f t="shared" si="716"/>
        <v>0</v>
      </c>
      <c r="G3119" s="746"/>
      <c r="H3119" s="985"/>
      <c r="I3119" s="2402"/>
      <c r="J3119" s="2402"/>
      <c r="K3119" s="2403"/>
      <c r="L3119" s="2403"/>
      <c r="M3119" s="2279"/>
      <c r="N3119" s="2403"/>
      <c r="O3119" s="2403"/>
      <c r="P3119" s="2403"/>
      <c r="Q3119" s="559"/>
      <c r="R3119" s="559">
        <f t="shared" si="731"/>
        <v>0</v>
      </c>
      <c r="S3119" s="559">
        <f t="shared" ref="S3119:Y3119" si="733">S3053</f>
        <v>0</v>
      </c>
      <c r="T3119" s="1011">
        <f t="shared" si="733"/>
        <v>0</v>
      </c>
      <c r="U3119" s="512">
        <f t="shared" si="733"/>
        <v>0</v>
      </c>
      <c r="V3119" s="559">
        <f t="shared" si="733"/>
        <v>0</v>
      </c>
      <c r="W3119" s="559">
        <f t="shared" si="733"/>
        <v>0</v>
      </c>
      <c r="X3119" s="559">
        <f t="shared" si="733"/>
        <v>0</v>
      </c>
      <c r="Y3119" s="559">
        <f t="shared" si="733"/>
        <v>0</v>
      </c>
      <c r="Z3119" s="1193"/>
      <c r="AA3119" s="508"/>
      <c r="AB3119" s="1386"/>
      <c r="AC3119" s="1401"/>
    </row>
    <row r="3120" spans="1:29" ht="29.25" x14ac:dyDescent="0.25">
      <c r="A3120" s="227">
        <v>1</v>
      </c>
      <c r="B3120" s="440" t="s">
        <v>365</v>
      </c>
      <c r="C3120" s="2285"/>
      <c r="D3120" s="302"/>
      <c r="E3120" s="2289">
        <f>E3054</f>
        <v>0</v>
      </c>
      <c r="F3120" s="985">
        <f t="shared" si="716"/>
        <v>0</v>
      </c>
      <c r="G3120" s="746">
        <f>G3054</f>
        <v>0</v>
      </c>
      <c r="H3120" s="985"/>
      <c r="I3120" s="2402"/>
      <c r="J3120" s="2402"/>
      <c r="K3120" s="2403"/>
      <c r="L3120" s="2403"/>
      <c r="M3120" s="2279"/>
      <c r="N3120" s="2403"/>
      <c r="O3120" s="2403"/>
      <c r="P3120" s="2403"/>
      <c r="Q3120" s="559"/>
      <c r="R3120" s="559">
        <f t="shared" si="731"/>
        <v>0</v>
      </c>
      <c r="S3120" s="559"/>
      <c r="T3120" s="1011"/>
      <c r="U3120" s="512"/>
      <c r="V3120" s="559"/>
      <c r="W3120" s="559"/>
      <c r="X3120" s="559"/>
      <c r="Y3120" s="559"/>
      <c r="Z3120" s="1193"/>
      <c r="AA3120" s="508"/>
      <c r="AB3120" s="1386"/>
      <c r="AC3120" s="1401"/>
    </row>
    <row r="3121" spans="1:29" x14ac:dyDescent="0.25">
      <c r="A3121" s="227">
        <v>1</v>
      </c>
      <c r="B3121" s="302" t="s">
        <v>353</v>
      </c>
      <c r="C3121" s="2285"/>
      <c r="D3121" s="302"/>
      <c r="E3121" s="2289">
        <f t="shared" ref="E3121:E3138" si="734">E3055</f>
        <v>0</v>
      </c>
      <c r="F3121" s="985">
        <f t="shared" si="716"/>
        <v>0</v>
      </c>
      <c r="G3121" s="746"/>
      <c r="H3121" s="985"/>
      <c r="I3121" s="2402"/>
      <c r="J3121" s="2402"/>
      <c r="K3121" s="2403"/>
      <c r="L3121" s="2403"/>
      <c r="M3121" s="2279"/>
      <c r="N3121" s="2403"/>
      <c r="O3121" s="2403"/>
      <c r="P3121" s="2403"/>
      <c r="Q3121" s="559"/>
      <c r="R3121" s="559">
        <f t="shared" si="731"/>
        <v>0</v>
      </c>
      <c r="S3121" s="559"/>
      <c r="T3121" s="1011"/>
      <c r="U3121" s="512"/>
      <c r="V3121" s="559"/>
      <c r="W3121" s="559"/>
      <c r="X3121" s="559"/>
      <c r="Y3121" s="559"/>
      <c r="Z3121" s="1193"/>
      <c r="AA3121" s="508"/>
      <c r="AB3121" s="1386"/>
      <c r="AC3121" s="1401"/>
    </row>
    <row r="3122" spans="1:29" ht="30" x14ac:dyDescent="0.25">
      <c r="A3122" s="227">
        <v>1</v>
      </c>
      <c r="B3122" s="444" t="s">
        <v>354</v>
      </c>
      <c r="C3122" s="2285"/>
      <c r="D3122" s="302"/>
      <c r="E3122" s="2289">
        <f t="shared" si="734"/>
        <v>0</v>
      </c>
      <c r="F3122" s="985">
        <f t="shared" si="716"/>
        <v>0</v>
      </c>
      <c r="G3122" s="746">
        <f>G3056</f>
        <v>0</v>
      </c>
      <c r="H3122" s="985"/>
      <c r="I3122" s="2402"/>
      <c r="J3122" s="2402"/>
      <c r="K3122" s="2403"/>
      <c r="L3122" s="2403"/>
      <c r="M3122" s="2279"/>
      <c r="N3122" s="2403"/>
      <c r="O3122" s="2403"/>
      <c r="P3122" s="2403"/>
      <c r="Q3122" s="559"/>
      <c r="R3122" s="559">
        <f t="shared" si="731"/>
        <v>0</v>
      </c>
      <c r="S3122" s="559"/>
      <c r="T3122" s="1011"/>
      <c r="U3122" s="512"/>
      <c r="V3122" s="559"/>
      <c r="W3122" s="559"/>
      <c r="X3122" s="559"/>
      <c r="Y3122" s="559"/>
      <c r="Z3122" s="1193"/>
      <c r="AA3122" s="508"/>
      <c r="AB3122" s="1386"/>
      <c r="AC3122" s="1401"/>
    </row>
    <row r="3123" spans="1:29" x14ac:dyDescent="0.25">
      <c r="A3123" s="227">
        <v>1</v>
      </c>
      <c r="B3123" s="302" t="s">
        <v>355</v>
      </c>
      <c r="C3123" s="2285"/>
      <c r="D3123" s="302"/>
      <c r="E3123" s="2289">
        <f t="shared" si="734"/>
        <v>0</v>
      </c>
      <c r="F3123" s="985">
        <f t="shared" si="716"/>
        <v>0</v>
      </c>
      <c r="G3123" s="746"/>
      <c r="H3123" s="985"/>
      <c r="I3123" s="2402"/>
      <c r="J3123" s="2402"/>
      <c r="K3123" s="2403"/>
      <c r="L3123" s="2403"/>
      <c r="M3123" s="2279"/>
      <c r="N3123" s="2403"/>
      <c r="O3123" s="2403"/>
      <c r="P3123" s="2403"/>
      <c r="Q3123" s="559"/>
      <c r="R3123" s="559">
        <f t="shared" si="731"/>
        <v>0</v>
      </c>
      <c r="S3123" s="559"/>
      <c r="T3123" s="1011"/>
      <c r="U3123" s="512"/>
      <c r="V3123" s="559"/>
      <c r="W3123" s="559"/>
      <c r="X3123" s="559"/>
      <c r="Y3123" s="559"/>
      <c r="Z3123" s="1193"/>
      <c r="AA3123" s="508"/>
      <c r="AB3123" s="1386"/>
      <c r="AC3123" s="1401"/>
    </row>
    <row r="3124" spans="1:29" ht="30" x14ac:dyDescent="0.25">
      <c r="A3124" s="227">
        <v>1</v>
      </c>
      <c r="B3124" s="302" t="s">
        <v>380</v>
      </c>
      <c r="C3124" s="2285"/>
      <c r="D3124" s="302"/>
      <c r="E3124" s="2289">
        <f t="shared" si="734"/>
        <v>0</v>
      </c>
      <c r="F3124" s="985">
        <f t="shared" si="716"/>
        <v>0</v>
      </c>
      <c r="G3124" s="746">
        <f t="shared" ref="G3124:G3135" si="735">G3058</f>
        <v>0</v>
      </c>
      <c r="H3124" s="985"/>
      <c r="I3124" s="2402"/>
      <c r="J3124" s="2402"/>
      <c r="K3124" s="2403"/>
      <c r="L3124" s="2403"/>
      <c r="M3124" s="2279"/>
      <c r="N3124" s="2403"/>
      <c r="O3124" s="2403"/>
      <c r="P3124" s="2403"/>
      <c r="Q3124" s="559"/>
      <c r="R3124" s="559">
        <f t="shared" si="731"/>
        <v>0</v>
      </c>
      <c r="S3124" s="559"/>
      <c r="T3124" s="1011"/>
      <c r="U3124" s="512"/>
      <c r="V3124" s="559"/>
      <c r="W3124" s="559"/>
      <c r="X3124" s="559"/>
      <c r="Y3124" s="559"/>
      <c r="Z3124" s="1193"/>
      <c r="AA3124" s="508"/>
      <c r="AB3124" s="1386"/>
      <c r="AC3124" s="1401"/>
    </row>
    <row r="3125" spans="1:29" ht="75" x14ac:dyDescent="0.25">
      <c r="A3125" s="227">
        <v>1</v>
      </c>
      <c r="B3125" s="302" t="s">
        <v>357</v>
      </c>
      <c r="C3125" s="2285"/>
      <c r="D3125" s="302"/>
      <c r="E3125" s="2289">
        <f t="shared" si="734"/>
        <v>0</v>
      </c>
      <c r="F3125" s="985">
        <f t="shared" si="716"/>
        <v>0</v>
      </c>
      <c r="G3125" s="746">
        <f t="shared" si="735"/>
        <v>0</v>
      </c>
      <c r="H3125" s="985"/>
      <c r="I3125" s="2402"/>
      <c r="J3125" s="2402"/>
      <c r="K3125" s="2403"/>
      <c r="L3125" s="2403"/>
      <c r="M3125" s="2279"/>
      <c r="N3125" s="2403"/>
      <c r="O3125" s="2403"/>
      <c r="P3125" s="2403"/>
      <c r="Q3125" s="559"/>
      <c r="R3125" s="559">
        <f t="shared" si="731"/>
        <v>0</v>
      </c>
      <c r="S3125" s="559"/>
      <c r="T3125" s="1011"/>
      <c r="U3125" s="512"/>
      <c r="V3125" s="559"/>
      <c r="W3125" s="559"/>
      <c r="X3125" s="559"/>
      <c r="Y3125" s="559"/>
      <c r="Z3125" s="1193"/>
      <c r="AA3125" s="508"/>
      <c r="AB3125" s="1386"/>
      <c r="AC3125" s="1401"/>
    </row>
    <row r="3126" spans="1:29" ht="45" x14ac:dyDescent="0.25">
      <c r="A3126" s="227">
        <v>1</v>
      </c>
      <c r="B3126" s="760" t="s">
        <v>358</v>
      </c>
      <c r="C3126" s="2285"/>
      <c r="D3126" s="302"/>
      <c r="E3126" s="2289">
        <f t="shared" si="734"/>
        <v>0</v>
      </c>
      <c r="F3126" s="985">
        <f t="shared" si="716"/>
        <v>0</v>
      </c>
      <c r="G3126" s="746">
        <f t="shared" si="735"/>
        <v>0</v>
      </c>
      <c r="H3126" s="985"/>
      <c r="I3126" s="2402"/>
      <c r="J3126" s="2402"/>
      <c r="K3126" s="2403"/>
      <c r="L3126" s="2403"/>
      <c r="M3126" s="2279"/>
      <c r="N3126" s="2403"/>
      <c r="O3126" s="2403"/>
      <c r="P3126" s="2403"/>
      <c r="Q3126" s="559"/>
      <c r="R3126" s="559">
        <f t="shared" si="731"/>
        <v>0</v>
      </c>
      <c r="S3126" s="559"/>
      <c r="T3126" s="1011"/>
      <c r="U3126" s="512"/>
      <c r="V3126" s="559"/>
      <c r="W3126" s="559"/>
      <c r="X3126" s="559"/>
      <c r="Y3126" s="559"/>
      <c r="Z3126" s="1193"/>
      <c r="AA3126" s="508"/>
      <c r="AB3126" s="1386"/>
      <c r="AC3126" s="1401"/>
    </row>
    <row r="3127" spans="1:29" ht="105" x14ac:dyDescent="0.25">
      <c r="B3127" s="760" t="s">
        <v>543</v>
      </c>
      <c r="C3127" s="2285"/>
      <c r="D3127" s="302"/>
      <c r="E3127" s="2289">
        <f t="shared" si="734"/>
        <v>0</v>
      </c>
      <c r="F3127" s="985">
        <f t="shared" si="716"/>
        <v>0</v>
      </c>
      <c r="G3127" s="746">
        <f t="shared" si="735"/>
        <v>0</v>
      </c>
      <c r="H3127" s="985" t="e">
        <f>H3061</f>
        <v>#DIV/0!</v>
      </c>
      <c r="I3127" s="2402"/>
      <c r="J3127" s="2402"/>
      <c r="K3127" s="2403"/>
      <c r="L3127" s="2403"/>
      <c r="M3127" s="2279"/>
      <c r="N3127" s="2403"/>
      <c r="O3127" s="2403"/>
      <c r="P3127" s="2403"/>
      <c r="Q3127" s="559"/>
      <c r="R3127" s="559">
        <f t="shared" si="731"/>
        <v>0</v>
      </c>
      <c r="S3127" s="559"/>
      <c r="T3127" s="1011"/>
      <c r="U3127" s="512"/>
      <c r="V3127" s="559"/>
      <c r="W3127" s="559"/>
      <c r="X3127" s="559"/>
      <c r="Y3127" s="559"/>
      <c r="Z3127" s="1193"/>
      <c r="AA3127" s="508"/>
      <c r="AB3127" s="1386"/>
      <c r="AC3127" s="1401"/>
    </row>
    <row r="3128" spans="1:29" ht="42.75" x14ac:dyDescent="0.25">
      <c r="B3128" s="1346" t="s">
        <v>515</v>
      </c>
      <c r="C3128" s="2285"/>
      <c r="D3128" s="302"/>
      <c r="E3128" s="2289">
        <f t="shared" si="734"/>
        <v>0</v>
      </c>
      <c r="F3128" s="985">
        <f t="shared" ref="F3128:F3191" si="736">E3128/12*$B$4</f>
        <v>0</v>
      </c>
      <c r="G3128" s="746">
        <f t="shared" si="735"/>
        <v>0</v>
      </c>
      <c r="H3128" s="985" t="e">
        <f>H3062</f>
        <v>#DIV/0!</v>
      </c>
      <c r="I3128" s="2402"/>
      <c r="J3128" s="2402"/>
      <c r="K3128" s="2403"/>
      <c r="L3128" s="2403"/>
      <c r="M3128" s="2279"/>
      <c r="N3128" s="2403"/>
      <c r="O3128" s="2403"/>
      <c r="P3128" s="2403"/>
      <c r="Q3128" s="559"/>
      <c r="R3128" s="559">
        <f t="shared" si="731"/>
        <v>0</v>
      </c>
      <c r="S3128" s="559">
        <f t="shared" ref="S3128:Y3128" si="737">S3062</f>
        <v>0</v>
      </c>
      <c r="T3128" s="1011">
        <f t="shared" si="737"/>
        <v>0</v>
      </c>
      <c r="U3128" s="512">
        <f t="shared" si="737"/>
        <v>0</v>
      </c>
      <c r="V3128" s="559">
        <f t="shared" si="737"/>
        <v>0</v>
      </c>
      <c r="W3128" s="559">
        <f t="shared" si="737"/>
        <v>0</v>
      </c>
      <c r="X3128" s="559">
        <f t="shared" si="737"/>
        <v>0</v>
      </c>
      <c r="Y3128" s="559">
        <f t="shared" si="737"/>
        <v>0</v>
      </c>
      <c r="Z3128" s="1193"/>
      <c r="AA3128" s="508"/>
      <c r="AB3128" s="1386"/>
      <c r="AC3128" s="1401"/>
    </row>
    <row r="3129" spans="1:29" x14ac:dyDescent="0.25">
      <c r="B3129" s="760" t="s">
        <v>516</v>
      </c>
      <c r="C3129" s="2285"/>
      <c r="D3129" s="302"/>
      <c r="E3129" s="2289">
        <f t="shared" si="734"/>
        <v>0</v>
      </c>
      <c r="F3129" s="985">
        <f t="shared" si="736"/>
        <v>0</v>
      </c>
      <c r="G3129" s="746">
        <f t="shared" si="735"/>
        <v>0</v>
      </c>
      <c r="H3129" s="985" t="e">
        <f>H3063</f>
        <v>#DIV/0!</v>
      </c>
      <c r="I3129" s="2402"/>
      <c r="J3129" s="2402"/>
      <c r="K3129" s="2403"/>
      <c r="L3129" s="2403"/>
      <c r="M3129" s="2279"/>
      <c r="N3129" s="2403"/>
      <c r="O3129" s="2403"/>
      <c r="P3129" s="2403"/>
      <c r="Q3129" s="559"/>
      <c r="R3129" s="559">
        <f t="shared" si="731"/>
        <v>0</v>
      </c>
      <c r="S3129" s="559"/>
      <c r="T3129" s="1011"/>
      <c r="U3129" s="512"/>
      <c r="V3129" s="559"/>
      <c r="W3129" s="559"/>
      <c r="X3129" s="559"/>
      <c r="Y3129" s="559"/>
      <c r="Z3129" s="1193"/>
      <c r="AA3129" s="508"/>
      <c r="AB3129" s="1386"/>
      <c r="AC3129" s="1401"/>
    </row>
    <row r="3130" spans="1:29" ht="42.75" x14ac:dyDescent="0.25">
      <c r="B3130" s="1346" t="s">
        <v>517</v>
      </c>
      <c r="C3130" s="2285"/>
      <c r="D3130" s="302"/>
      <c r="E3130" s="2289">
        <f t="shared" si="734"/>
        <v>0</v>
      </c>
      <c r="F3130" s="985">
        <f t="shared" si="736"/>
        <v>0</v>
      </c>
      <c r="G3130" s="746">
        <f t="shared" si="735"/>
        <v>0</v>
      </c>
      <c r="H3130" s="985">
        <f>H3064</f>
        <v>0</v>
      </c>
      <c r="I3130" s="2402"/>
      <c r="J3130" s="2402"/>
      <c r="K3130" s="2403"/>
      <c r="L3130" s="2403"/>
      <c r="M3130" s="2279"/>
      <c r="N3130" s="2403"/>
      <c r="O3130" s="2403"/>
      <c r="P3130" s="2403"/>
      <c r="Q3130" s="559"/>
      <c r="R3130" s="559">
        <f t="shared" si="731"/>
        <v>0</v>
      </c>
      <c r="S3130" s="559"/>
      <c r="T3130" s="1011"/>
      <c r="U3130" s="512"/>
      <c r="V3130" s="559"/>
      <c r="W3130" s="559"/>
      <c r="X3130" s="559"/>
      <c r="Y3130" s="559"/>
      <c r="Z3130" s="1193"/>
      <c r="AA3130" s="508"/>
      <c r="AB3130" s="1386"/>
      <c r="AC3130" s="1401"/>
    </row>
    <row r="3131" spans="1:29" ht="29.25" x14ac:dyDescent="0.25">
      <c r="A3131" s="227">
        <v>1</v>
      </c>
      <c r="B3131" s="440" t="s">
        <v>366</v>
      </c>
      <c r="C3131" s="2285"/>
      <c r="D3131" s="302"/>
      <c r="E3131" s="2289">
        <f t="shared" si="734"/>
        <v>0</v>
      </c>
      <c r="F3131" s="985">
        <f t="shared" si="736"/>
        <v>0</v>
      </c>
      <c r="G3131" s="746">
        <f t="shared" si="735"/>
        <v>0</v>
      </c>
      <c r="H3131" s="985"/>
      <c r="I3131" s="2402"/>
      <c r="J3131" s="2402"/>
      <c r="K3131" s="2403"/>
      <c r="L3131" s="2403"/>
      <c r="M3131" s="2279"/>
      <c r="N3131" s="2403"/>
      <c r="O3131" s="2403"/>
      <c r="P3131" s="2403"/>
      <c r="Q3131" s="559"/>
      <c r="R3131" s="559">
        <f t="shared" si="731"/>
        <v>0</v>
      </c>
      <c r="S3131" s="559"/>
      <c r="T3131" s="1011"/>
      <c r="U3131" s="512"/>
      <c r="V3131" s="559"/>
      <c r="W3131" s="559"/>
      <c r="X3131" s="559"/>
      <c r="Y3131" s="559"/>
      <c r="Z3131" s="1193"/>
      <c r="AA3131" s="508"/>
      <c r="AB3131" s="1386"/>
      <c r="AC3131" s="1401"/>
    </row>
    <row r="3132" spans="1:29" x14ac:dyDescent="0.25">
      <c r="A3132" s="227">
        <v>1</v>
      </c>
      <c r="B3132" s="440" t="s">
        <v>381</v>
      </c>
      <c r="C3132" s="2285"/>
      <c r="D3132" s="302"/>
      <c r="E3132" s="2289">
        <f t="shared" si="734"/>
        <v>0</v>
      </c>
      <c r="F3132" s="985">
        <f t="shared" si="736"/>
        <v>0</v>
      </c>
      <c r="G3132" s="746">
        <f t="shared" si="735"/>
        <v>0</v>
      </c>
      <c r="H3132" s="985"/>
      <c r="I3132" s="2402"/>
      <c r="J3132" s="2402"/>
      <c r="K3132" s="2403"/>
      <c r="L3132" s="2403"/>
      <c r="M3132" s="2279"/>
      <c r="N3132" s="2403"/>
      <c r="O3132" s="2403"/>
      <c r="P3132" s="2403"/>
      <c r="Q3132" s="559"/>
      <c r="R3132" s="559">
        <f t="shared" si="731"/>
        <v>0</v>
      </c>
      <c r="S3132" s="559"/>
      <c r="T3132" s="1011"/>
      <c r="U3132" s="512"/>
      <c r="V3132" s="559"/>
      <c r="W3132" s="559"/>
      <c r="X3132" s="559"/>
      <c r="Y3132" s="559"/>
      <c r="Z3132" s="1193"/>
      <c r="AA3132" s="508"/>
      <c r="AB3132" s="1386"/>
      <c r="AC3132" s="1401"/>
    </row>
    <row r="3133" spans="1:29" x14ac:dyDescent="0.25">
      <c r="A3133" s="227">
        <v>1</v>
      </c>
      <c r="B3133" s="302" t="s">
        <v>382</v>
      </c>
      <c r="C3133" s="2459"/>
      <c r="D3133" s="302"/>
      <c r="E3133" s="2289">
        <f t="shared" si="734"/>
        <v>0</v>
      </c>
      <c r="F3133" s="985">
        <f t="shared" si="736"/>
        <v>0</v>
      </c>
      <c r="G3133" s="746">
        <f t="shared" si="735"/>
        <v>0</v>
      </c>
      <c r="H3133" s="985"/>
      <c r="I3133" s="2402"/>
      <c r="J3133" s="2402"/>
      <c r="K3133" s="2403"/>
      <c r="L3133" s="2403"/>
      <c r="M3133" s="2279"/>
      <c r="N3133" s="2403"/>
      <c r="O3133" s="2403"/>
      <c r="P3133" s="2403"/>
      <c r="Q3133" s="559"/>
      <c r="R3133" s="559">
        <f t="shared" si="731"/>
        <v>0</v>
      </c>
      <c r="S3133" s="559"/>
      <c r="T3133" s="1011"/>
      <c r="U3133" s="512"/>
      <c r="V3133" s="559"/>
      <c r="W3133" s="559"/>
      <c r="X3133" s="559"/>
      <c r="Y3133" s="559"/>
      <c r="Z3133" s="1193"/>
      <c r="AA3133" s="508"/>
      <c r="AB3133" s="1386"/>
      <c r="AC3133" s="1401"/>
    </row>
    <row r="3134" spans="1:29" x14ac:dyDescent="0.25">
      <c r="A3134" s="227">
        <v>1</v>
      </c>
      <c r="B3134" s="447" t="s">
        <v>383</v>
      </c>
      <c r="C3134" s="2460"/>
      <c r="D3134" s="302"/>
      <c r="E3134" s="2289">
        <f t="shared" si="734"/>
        <v>0</v>
      </c>
      <c r="F3134" s="985">
        <f t="shared" si="736"/>
        <v>0</v>
      </c>
      <c r="G3134" s="746">
        <f t="shared" si="735"/>
        <v>0</v>
      </c>
      <c r="H3134" s="985"/>
      <c r="I3134" s="2402"/>
      <c r="J3134" s="2402"/>
      <c r="K3134" s="2403"/>
      <c r="L3134" s="2403"/>
      <c r="M3134" s="2279"/>
      <c r="N3134" s="2403"/>
      <c r="O3134" s="2403"/>
      <c r="P3134" s="2403"/>
      <c r="Q3134" s="559"/>
      <c r="R3134" s="559">
        <f t="shared" si="731"/>
        <v>0</v>
      </c>
      <c r="S3134" s="559"/>
      <c r="T3134" s="1011"/>
      <c r="U3134" s="512"/>
      <c r="V3134" s="559"/>
      <c r="W3134" s="559"/>
      <c r="X3134" s="559"/>
      <c r="Y3134" s="559"/>
      <c r="Z3134" s="1193"/>
      <c r="AA3134" s="508"/>
      <c r="AB3134" s="1386"/>
      <c r="AC3134" s="1401"/>
    </row>
    <row r="3135" spans="1:29" ht="43.5" x14ac:dyDescent="0.25">
      <c r="A3135" s="227">
        <v>1</v>
      </c>
      <c r="B3135" s="440" t="s">
        <v>359</v>
      </c>
      <c r="C3135" s="2315"/>
      <c r="D3135" s="302"/>
      <c r="E3135" s="2292">
        <f t="shared" si="734"/>
        <v>0</v>
      </c>
      <c r="F3135" s="2291">
        <f t="shared" si="736"/>
        <v>0</v>
      </c>
      <c r="G3135" s="3831">
        <f t="shared" si="735"/>
        <v>0</v>
      </c>
      <c r="H3135" s="2291" t="e">
        <f>G3135/F3135*100</f>
        <v>#DIV/0!</v>
      </c>
      <c r="I3135" s="2402"/>
      <c r="J3135" s="2402"/>
      <c r="K3135" s="2403"/>
      <c r="L3135" s="2403"/>
      <c r="M3135" s="2279"/>
      <c r="N3135" s="2403"/>
      <c r="O3135" s="2403"/>
      <c r="P3135" s="2403"/>
      <c r="Q3135" s="559"/>
      <c r="R3135" s="559">
        <f t="shared" si="731"/>
        <v>0</v>
      </c>
      <c r="S3135" s="559"/>
      <c r="T3135" s="1011"/>
      <c r="U3135" s="512"/>
      <c r="V3135" s="559"/>
      <c r="W3135" s="559"/>
      <c r="X3135" s="559"/>
      <c r="Y3135" s="559"/>
      <c r="Z3135" s="1198"/>
      <c r="AA3135" s="508"/>
      <c r="AB3135" s="1386"/>
      <c r="AC3135" s="1401"/>
    </row>
    <row r="3136" spans="1:29" ht="30" x14ac:dyDescent="0.25">
      <c r="A3136" s="227">
        <v>1</v>
      </c>
      <c r="B3136" s="303" t="s">
        <v>202</v>
      </c>
      <c r="C3136" s="2546"/>
      <c r="D3136" s="302"/>
      <c r="E3136" s="2289">
        <f t="shared" si="734"/>
        <v>0</v>
      </c>
      <c r="F3136" s="985">
        <f t="shared" si="736"/>
        <v>0</v>
      </c>
      <c r="G3136" s="746"/>
      <c r="H3136" s="985"/>
      <c r="I3136" s="2402"/>
      <c r="J3136" s="2402"/>
      <c r="K3136" s="2403"/>
      <c r="L3136" s="2403"/>
      <c r="M3136" s="2279"/>
      <c r="N3136" s="2403"/>
      <c r="O3136" s="2403"/>
      <c r="P3136" s="2403"/>
      <c r="Q3136" s="559"/>
      <c r="R3136" s="559">
        <f t="shared" si="731"/>
        <v>0</v>
      </c>
      <c r="S3136" s="559"/>
      <c r="T3136" s="1011"/>
      <c r="U3136" s="512"/>
      <c r="V3136" s="559"/>
      <c r="W3136" s="559"/>
      <c r="X3136" s="559"/>
      <c r="Y3136" s="559"/>
      <c r="Z3136" s="1193"/>
      <c r="AA3136" s="508"/>
      <c r="AB3136" s="1386"/>
      <c r="AC3136" s="1401"/>
    </row>
    <row r="3137" spans="1:29" ht="86.25" x14ac:dyDescent="0.25">
      <c r="A3137" s="227">
        <v>1</v>
      </c>
      <c r="B3137" s="440" t="s">
        <v>367</v>
      </c>
      <c r="C3137" s="2547"/>
      <c r="D3137" s="302"/>
      <c r="E3137" s="2289">
        <f t="shared" si="734"/>
        <v>0</v>
      </c>
      <c r="F3137" s="985">
        <f t="shared" si="736"/>
        <v>0</v>
      </c>
      <c r="G3137" s="746"/>
      <c r="H3137" s="985"/>
      <c r="I3137" s="2402"/>
      <c r="J3137" s="2402"/>
      <c r="K3137" s="2403"/>
      <c r="L3137" s="2403"/>
      <c r="M3137" s="2279"/>
      <c r="N3137" s="2403"/>
      <c r="O3137" s="2403"/>
      <c r="P3137" s="2403"/>
      <c r="Q3137" s="559"/>
      <c r="R3137" s="559">
        <f t="shared" si="731"/>
        <v>0</v>
      </c>
      <c r="S3137" s="559"/>
      <c r="T3137" s="1011"/>
      <c r="U3137" s="512"/>
      <c r="V3137" s="559"/>
      <c r="W3137" s="559"/>
      <c r="X3137" s="559"/>
      <c r="Y3137" s="559"/>
      <c r="Z3137" s="1193"/>
      <c r="AA3137" s="508"/>
      <c r="AB3137" s="1386"/>
      <c r="AC3137" s="1401"/>
    </row>
    <row r="3138" spans="1:29" x14ac:dyDescent="0.25">
      <c r="A3138" s="227">
        <v>1</v>
      </c>
      <c r="B3138" s="765" t="s">
        <v>235</v>
      </c>
      <c r="C3138" s="2547"/>
      <c r="D3138" s="302"/>
      <c r="E3138" s="2289">
        <f t="shared" si="734"/>
        <v>0</v>
      </c>
      <c r="F3138" s="985">
        <f t="shared" si="736"/>
        <v>0</v>
      </c>
      <c r="G3138" s="746">
        <f>G3072</f>
        <v>0</v>
      </c>
      <c r="H3138" s="985" t="e">
        <f t="shared" ref="H3138:H3149" si="738">G3138/F3138*100</f>
        <v>#DIV/0!</v>
      </c>
      <c r="I3138" s="2402"/>
      <c r="J3138" s="2402"/>
      <c r="K3138" s="2403"/>
      <c r="L3138" s="2403"/>
      <c r="M3138" s="2279"/>
      <c r="N3138" s="2403"/>
      <c r="O3138" s="2403"/>
      <c r="P3138" s="2403"/>
      <c r="Q3138" s="559"/>
      <c r="R3138" s="559">
        <f t="shared" si="731"/>
        <v>0</v>
      </c>
      <c r="S3138" s="559">
        <f t="shared" ref="S3138:V3138" si="739">S3072</f>
        <v>0</v>
      </c>
      <c r="T3138" s="1011">
        <f t="shared" si="739"/>
        <v>0</v>
      </c>
      <c r="U3138" s="512">
        <f t="shared" si="739"/>
        <v>0</v>
      </c>
      <c r="V3138" s="559">
        <f t="shared" si="739"/>
        <v>0</v>
      </c>
      <c r="W3138" s="559"/>
      <c r="X3138" s="559">
        <f>X3072</f>
        <v>0</v>
      </c>
      <c r="Y3138" s="559">
        <f>Y3072</f>
        <v>0</v>
      </c>
      <c r="Z3138" s="1193"/>
      <c r="AA3138" s="508"/>
      <c r="AB3138" s="1386"/>
      <c r="AC3138" s="1401"/>
    </row>
    <row r="3139" spans="1:29" ht="29.25" x14ac:dyDescent="0.25">
      <c r="A3139" s="227">
        <v>1</v>
      </c>
      <c r="B3139" s="304" t="s">
        <v>281</v>
      </c>
      <c r="C3139" s="2547"/>
      <c r="D3139" s="302"/>
      <c r="E3139" s="2292">
        <f t="shared" ref="E3139:G3143" si="740">E3076</f>
        <v>0</v>
      </c>
      <c r="F3139" s="2291">
        <f t="shared" si="736"/>
        <v>0</v>
      </c>
      <c r="G3139" s="3831">
        <f t="shared" si="740"/>
        <v>0</v>
      </c>
      <c r="H3139" s="2291" t="e">
        <f t="shared" si="738"/>
        <v>#DIV/0!</v>
      </c>
      <c r="I3139" s="2402"/>
      <c r="J3139" s="2402"/>
      <c r="K3139" s="2403"/>
      <c r="L3139" s="2403"/>
      <c r="M3139" s="2279"/>
      <c r="N3139" s="2403"/>
      <c r="O3139" s="2403"/>
      <c r="P3139" s="2403"/>
      <c r="Q3139" s="559"/>
      <c r="R3139" s="559">
        <f t="shared" si="731"/>
        <v>0</v>
      </c>
      <c r="S3139" s="559"/>
      <c r="T3139" s="1011"/>
      <c r="U3139" s="512"/>
      <c r="V3139" s="559"/>
      <c r="W3139" s="559"/>
      <c r="X3139" s="559"/>
      <c r="Y3139" s="559"/>
      <c r="Z3139" s="1198"/>
      <c r="AA3139" s="508"/>
      <c r="AB3139" s="1386"/>
      <c r="AC3139" s="1401"/>
    </row>
    <row r="3140" spans="1:29" ht="43.5" x14ac:dyDescent="0.25">
      <c r="A3140" s="227">
        <v>1</v>
      </c>
      <c r="B3140" s="304" t="s">
        <v>310</v>
      </c>
      <c r="C3140" s="2547"/>
      <c r="D3140" s="302"/>
      <c r="E3140" s="2292">
        <f t="shared" si="740"/>
        <v>0</v>
      </c>
      <c r="F3140" s="2291">
        <f t="shared" si="736"/>
        <v>0</v>
      </c>
      <c r="G3140" s="3831">
        <f t="shared" si="740"/>
        <v>0</v>
      </c>
      <c r="H3140" s="2291" t="e">
        <f t="shared" si="738"/>
        <v>#DIV/0!</v>
      </c>
      <c r="I3140" s="2402"/>
      <c r="J3140" s="2402"/>
      <c r="K3140" s="2403"/>
      <c r="L3140" s="2403"/>
      <c r="M3140" s="2279"/>
      <c r="N3140" s="2403"/>
      <c r="O3140" s="2403"/>
      <c r="P3140" s="2403"/>
      <c r="Q3140" s="559"/>
      <c r="R3140" s="559">
        <f t="shared" si="731"/>
        <v>0</v>
      </c>
      <c r="S3140" s="559"/>
      <c r="T3140" s="1011"/>
      <c r="U3140" s="512"/>
      <c r="V3140" s="559"/>
      <c r="W3140" s="559"/>
      <c r="X3140" s="559"/>
      <c r="Y3140" s="559"/>
      <c r="Z3140" s="1198"/>
      <c r="AA3140" s="508"/>
      <c r="AB3140" s="1386"/>
      <c r="AC3140" s="1401"/>
    </row>
    <row r="3141" spans="1:29" s="241" customFormat="1" ht="29.25" x14ac:dyDescent="0.25">
      <c r="A3141" s="227">
        <v>1</v>
      </c>
      <c r="B3141" s="304" t="s">
        <v>282</v>
      </c>
      <c r="C3141" s="2548"/>
      <c r="D3141" s="302"/>
      <c r="E3141" s="2292">
        <f t="shared" si="740"/>
        <v>0</v>
      </c>
      <c r="F3141" s="2291">
        <f t="shared" si="736"/>
        <v>0</v>
      </c>
      <c r="G3141" s="3831">
        <f t="shared" si="740"/>
        <v>0</v>
      </c>
      <c r="H3141" s="2291" t="e">
        <f t="shared" si="738"/>
        <v>#DIV/0!</v>
      </c>
      <c r="I3141" s="2402"/>
      <c r="J3141" s="2402"/>
      <c r="K3141" s="2403"/>
      <c r="L3141" s="2403"/>
      <c r="M3141" s="2279"/>
      <c r="N3141" s="2403"/>
      <c r="O3141" s="2403"/>
      <c r="P3141" s="2403"/>
      <c r="Q3141" s="559"/>
      <c r="R3141" s="559">
        <f t="shared" si="731"/>
        <v>0</v>
      </c>
      <c r="S3141" s="559"/>
      <c r="T3141" s="1011"/>
      <c r="U3141" s="512"/>
      <c r="V3141" s="559"/>
      <c r="W3141" s="559"/>
      <c r="X3141" s="559"/>
      <c r="Y3141" s="559"/>
      <c r="Z3141" s="1198"/>
      <c r="AA3141" s="508"/>
      <c r="AB3141" s="1386"/>
      <c r="AC3141" s="1401"/>
    </row>
    <row r="3142" spans="1:29" ht="29.25" x14ac:dyDescent="0.25">
      <c r="A3142" s="227">
        <v>1</v>
      </c>
      <c r="B3142" s="304" t="s">
        <v>283</v>
      </c>
      <c r="C3142" s="2315"/>
      <c r="D3142" s="440"/>
      <c r="E3142" s="2292">
        <f t="shared" si="740"/>
        <v>0</v>
      </c>
      <c r="F3142" s="2291">
        <f t="shared" si="736"/>
        <v>0</v>
      </c>
      <c r="G3142" s="3831">
        <f t="shared" si="740"/>
        <v>0</v>
      </c>
      <c r="H3142" s="2291" t="e">
        <f t="shared" si="738"/>
        <v>#DIV/0!</v>
      </c>
      <c r="I3142" s="2402"/>
      <c r="J3142" s="2402"/>
      <c r="K3142" s="2403"/>
      <c r="L3142" s="2403"/>
      <c r="M3142" s="2279"/>
      <c r="N3142" s="2403"/>
      <c r="O3142" s="2403"/>
      <c r="P3142" s="2403"/>
      <c r="Q3142" s="559"/>
      <c r="R3142" s="559">
        <f t="shared" si="731"/>
        <v>0</v>
      </c>
      <c r="S3142" s="559">
        <f t="shared" ref="S3142:V3143" si="741">S3079</f>
        <v>0</v>
      </c>
      <c r="T3142" s="1011">
        <f t="shared" si="741"/>
        <v>0</v>
      </c>
      <c r="U3142" s="512">
        <f t="shared" si="741"/>
        <v>0</v>
      </c>
      <c r="V3142" s="559">
        <f t="shared" si="741"/>
        <v>0</v>
      </c>
      <c r="W3142" s="559"/>
      <c r="X3142" s="559">
        <f>X3079</f>
        <v>0</v>
      </c>
      <c r="Y3142" s="559">
        <f>Y3079</f>
        <v>0</v>
      </c>
      <c r="Z3142" s="1198"/>
      <c r="AA3142" s="508"/>
      <c r="AB3142" s="1386"/>
      <c r="AC3142" s="1401"/>
    </row>
    <row r="3143" spans="1:29" x14ac:dyDescent="0.25">
      <c r="A3143" s="227">
        <v>1</v>
      </c>
      <c r="B3143" s="763" t="s">
        <v>138</v>
      </c>
      <c r="C3143" s="2549"/>
      <c r="D3143" s="2496"/>
      <c r="E3143" s="2279">
        <f t="shared" si="740"/>
        <v>0</v>
      </c>
      <c r="F3143" s="2470">
        <f t="shared" si="736"/>
        <v>0</v>
      </c>
      <c r="G3143" s="750">
        <f t="shared" si="740"/>
        <v>0</v>
      </c>
      <c r="H3143" s="2470" t="e">
        <f t="shared" si="738"/>
        <v>#DIV/0!</v>
      </c>
      <c r="I3143" s="2470"/>
      <c r="J3143" s="2470"/>
      <c r="K3143" s="2470"/>
      <c r="L3143" s="2470"/>
      <c r="M3143" s="2279"/>
      <c r="N3143" s="2470"/>
      <c r="O3143" s="2470"/>
      <c r="P3143" s="2470"/>
      <c r="Q3143" s="559"/>
      <c r="R3143" s="559">
        <f t="shared" si="731"/>
        <v>0</v>
      </c>
      <c r="S3143" s="559">
        <f t="shared" si="741"/>
        <v>0</v>
      </c>
      <c r="T3143" s="1011">
        <f t="shared" si="741"/>
        <v>0</v>
      </c>
      <c r="U3143" s="512">
        <f t="shared" si="741"/>
        <v>0</v>
      </c>
      <c r="V3143" s="559">
        <f t="shared" si="741"/>
        <v>0</v>
      </c>
      <c r="W3143" s="559"/>
      <c r="X3143" s="559">
        <f>X3080</f>
        <v>0</v>
      </c>
      <c r="Y3143" s="559">
        <f>Y3080</f>
        <v>0</v>
      </c>
      <c r="Z3143" s="1240"/>
      <c r="AA3143" s="508"/>
      <c r="AB3143" s="1386"/>
      <c r="AC3143" s="1401"/>
    </row>
    <row r="3144" spans="1:29" ht="29.25" x14ac:dyDescent="0.25">
      <c r="A3144" s="227">
        <v>1</v>
      </c>
      <c r="B3144" s="2550" t="s">
        <v>16</v>
      </c>
      <c r="C3144" s="2551"/>
      <c r="D3144" s="2517"/>
      <c r="E3144" s="2279">
        <f t="shared" ref="E3144:G3149" si="742">SUM(E3085)</f>
        <v>0</v>
      </c>
      <c r="F3144" s="2470">
        <f t="shared" si="736"/>
        <v>0</v>
      </c>
      <c r="G3144" s="750">
        <f t="shared" si="742"/>
        <v>0</v>
      </c>
      <c r="H3144" s="2470" t="e">
        <f t="shared" si="738"/>
        <v>#DIV/0!</v>
      </c>
      <c r="I3144" s="2470" t="e">
        <f t="shared" ref="I3144:P3146" si="743">SUM(I3085)</f>
        <v>#DIV/0!</v>
      </c>
      <c r="J3144" s="2470" t="e">
        <f t="shared" si="743"/>
        <v>#DIV/0!</v>
      </c>
      <c r="K3144" s="2470">
        <f t="shared" si="743"/>
        <v>0</v>
      </c>
      <c r="L3144" s="2470">
        <f t="shared" si="743"/>
        <v>0</v>
      </c>
      <c r="M3144" s="2279">
        <f t="shared" si="743"/>
        <v>0</v>
      </c>
      <c r="N3144" s="2470" t="e">
        <f t="shared" si="743"/>
        <v>#DIV/0!</v>
      </c>
      <c r="O3144" s="2470">
        <f t="shared" si="743"/>
        <v>0</v>
      </c>
      <c r="P3144" s="2467" t="e">
        <f t="shared" si="743"/>
        <v>#DIV/0!</v>
      </c>
      <c r="Q3144" s="559"/>
      <c r="R3144" s="559">
        <f t="shared" si="731"/>
        <v>0</v>
      </c>
      <c r="S3144" s="559"/>
      <c r="T3144" s="1011"/>
      <c r="U3144" s="512"/>
      <c r="V3144" s="559"/>
      <c r="W3144" s="559"/>
      <c r="X3144" s="559"/>
      <c r="Y3144" s="559"/>
      <c r="Z3144" s="1240"/>
      <c r="AA3144" s="508"/>
      <c r="AB3144" s="1386"/>
      <c r="AC3144" s="1401"/>
    </row>
    <row r="3145" spans="1:29" ht="29.25" x14ac:dyDescent="0.25">
      <c r="A3145" s="227">
        <v>1</v>
      </c>
      <c r="B3145" s="958" t="s">
        <v>215</v>
      </c>
      <c r="C3145" s="949"/>
      <c r="D3145" s="949"/>
      <c r="E3145" s="2295">
        <f t="shared" si="742"/>
        <v>0</v>
      </c>
      <c r="F3145" s="2469">
        <f t="shared" si="736"/>
        <v>0</v>
      </c>
      <c r="G3145" s="2675">
        <f t="shared" si="742"/>
        <v>0</v>
      </c>
      <c r="H3145" s="2469" t="e">
        <f t="shared" si="738"/>
        <v>#DIV/0!</v>
      </c>
      <c r="I3145" s="2469" t="e">
        <f t="shared" si="743"/>
        <v>#DIV/0!</v>
      </c>
      <c r="J3145" s="2469" t="e">
        <f t="shared" si="743"/>
        <v>#DIV/0!</v>
      </c>
      <c r="K3145" s="2469">
        <f t="shared" si="743"/>
        <v>0</v>
      </c>
      <c r="L3145" s="2469">
        <f t="shared" si="743"/>
        <v>0</v>
      </c>
      <c r="M3145" s="2295">
        <f t="shared" si="743"/>
        <v>0</v>
      </c>
      <c r="N3145" s="2469" t="e">
        <f t="shared" si="743"/>
        <v>#DIV/0!</v>
      </c>
      <c r="O3145" s="2469">
        <f t="shared" si="743"/>
        <v>0</v>
      </c>
      <c r="P3145" s="2469" t="e">
        <f t="shared" si="743"/>
        <v>#DIV/0!</v>
      </c>
      <c r="Q3145" s="559"/>
      <c r="R3145" s="559">
        <f t="shared" si="731"/>
        <v>0</v>
      </c>
      <c r="S3145" s="559">
        <f t="shared" ref="S3145:S3146" si="744">SUM(S3086)</f>
        <v>0</v>
      </c>
      <c r="T3145" s="1011"/>
      <c r="U3145" s="512"/>
      <c r="V3145" s="559">
        <f>SUM(V3086)</f>
        <v>0</v>
      </c>
      <c r="W3145" s="559"/>
      <c r="X3145" s="559">
        <f>SUM(X3086)</f>
        <v>0</v>
      </c>
      <c r="Y3145" s="559">
        <f>SUM(Y3086)</f>
        <v>0</v>
      </c>
      <c r="Z3145" s="2430"/>
      <c r="AA3145" s="508"/>
      <c r="AB3145" s="1386"/>
      <c r="AC3145" s="1401"/>
    </row>
    <row r="3146" spans="1:29" ht="15.75" x14ac:dyDescent="0.25">
      <c r="A3146" s="227">
        <v>1</v>
      </c>
      <c r="B3146" s="2502" t="s">
        <v>211</v>
      </c>
      <c r="C3146" s="2503"/>
      <c r="D3146" s="958"/>
      <c r="E3146" s="2295">
        <f t="shared" si="742"/>
        <v>0</v>
      </c>
      <c r="F3146" s="2469">
        <f t="shared" si="736"/>
        <v>0</v>
      </c>
      <c r="G3146" s="2675">
        <f t="shared" si="742"/>
        <v>0</v>
      </c>
      <c r="H3146" s="2469" t="e">
        <f t="shared" si="738"/>
        <v>#DIV/0!</v>
      </c>
      <c r="I3146" s="2469">
        <f t="shared" si="743"/>
        <v>0</v>
      </c>
      <c r="J3146" s="2469">
        <f t="shared" si="743"/>
        <v>0</v>
      </c>
      <c r="K3146" s="2469">
        <f t="shared" si="743"/>
        <v>0</v>
      </c>
      <c r="L3146" s="2469">
        <f t="shared" si="743"/>
        <v>0</v>
      </c>
      <c r="M3146" s="2295">
        <f t="shared" si="743"/>
        <v>0</v>
      </c>
      <c r="N3146" s="2469">
        <f t="shared" si="743"/>
        <v>0</v>
      </c>
      <c r="O3146" s="2469">
        <f t="shared" si="743"/>
        <v>0</v>
      </c>
      <c r="P3146" s="2469">
        <f t="shared" si="743"/>
        <v>0</v>
      </c>
      <c r="Q3146" s="559"/>
      <c r="R3146" s="559">
        <f t="shared" si="731"/>
        <v>0</v>
      </c>
      <c r="S3146" s="559">
        <f t="shared" si="744"/>
        <v>0</v>
      </c>
      <c r="T3146" s="1011"/>
      <c r="U3146" s="512"/>
      <c r="V3146" s="559">
        <f>SUM(V3087)</f>
        <v>0</v>
      </c>
      <c r="W3146" s="559"/>
      <c r="X3146" s="559">
        <f>SUM(X3087)</f>
        <v>0</v>
      </c>
      <c r="Y3146" s="559">
        <f>SUM(Y3087)</f>
        <v>0</v>
      </c>
      <c r="Z3146" s="2430"/>
      <c r="AA3146" s="508"/>
      <c r="AB3146" s="1386"/>
      <c r="AC3146" s="1401"/>
    </row>
    <row r="3147" spans="1:29" x14ac:dyDescent="0.25">
      <c r="A3147" s="227">
        <v>1</v>
      </c>
      <c r="B3147" s="2507" t="s">
        <v>212</v>
      </c>
      <c r="C3147" s="2508"/>
      <c r="D3147" s="963"/>
      <c r="E3147" s="2510">
        <f t="shared" si="742"/>
        <v>0</v>
      </c>
      <c r="F3147" s="2552">
        <f t="shared" si="736"/>
        <v>0</v>
      </c>
      <c r="G3147" s="3845">
        <f t="shared" si="742"/>
        <v>0</v>
      </c>
      <c r="H3147" s="2552" t="e">
        <f t="shared" si="738"/>
        <v>#DIV/0!</v>
      </c>
      <c r="I3147" s="2511"/>
      <c r="J3147" s="2512"/>
      <c r="K3147" s="2552"/>
      <c r="L3147" s="2552"/>
      <c r="M3147" s="2510"/>
      <c r="N3147" s="2513"/>
      <c r="O3147" s="2552"/>
      <c r="P3147" s="2513"/>
      <c r="Q3147" s="561"/>
      <c r="R3147" s="561">
        <f t="shared" si="731"/>
        <v>0</v>
      </c>
      <c r="S3147" s="561"/>
      <c r="T3147" s="1014"/>
      <c r="U3147" s="511"/>
      <c r="V3147" s="561"/>
      <c r="W3147" s="561"/>
      <c r="X3147" s="561"/>
      <c r="Y3147" s="561"/>
      <c r="Z3147" s="2003"/>
      <c r="AA3147" s="554"/>
      <c r="AB3147" s="1386"/>
      <c r="AC3147" s="1401"/>
    </row>
    <row r="3148" spans="1:29" ht="30" x14ac:dyDescent="0.25">
      <c r="A3148" s="227">
        <v>1</v>
      </c>
      <c r="B3148" s="2517" t="s">
        <v>213</v>
      </c>
      <c r="C3148" s="2518"/>
      <c r="D3148" s="949"/>
      <c r="E3148" s="2308">
        <f t="shared" si="742"/>
        <v>0</v>
      </c>
      <c r="F3148" s="2554">
        <f t="shared" si="736"/>
        <v>0</v>
      </c>
      <c r="G3148" s="3862">
        <f t="shared" si="742"/>
        <v>0</v>
      </c>
      <c r="H3148" s="2554" t="e">
        <f t="shared" si="738"/>
        <v>#DIV/0!</v>
      </c>
      <c r="I3148" s="2520"/>
      <c r="J3148" s="2313"/>
      <c r="K3148" s="2554"/>
      <c r="L3148" s="2554"/>
      <c r="M3148" s="2308"/>
      <c r="N3148" s="2310"/>
      <c r="O3148" s="2554"/>
      <c r="P3148" s="2310"/>
      <c r="Q3148" s="559"/>
      <c r="R3148" s="559">
        <f t="shared" si="731"/>
        <v>0</v>
      </c>
      <c r="S3148" s="559"/>
      <c r="T3148" s="1011"/>
      <c r="U3148" s="512"/>
      <c r="V3148" s="559"/>
      <c r="W3148" s="559"/>
      <c r="X3148" s="559"/>
      <c r="Y3148" s="559"/>
      <c r="Z3148" s="2112"/>
      <c r="AA3148" s="508"/>
      <c r="AB3148" s="1386"/>
      <c r="AC3148" s="1401"/>
    </row>
    <row r="3149" spans="1:29" ht="29.25" thickBot="1" x14ac:dyDescent="0.3">
      <c r="A3149" s="227">
        <v>1</v>
      </c>
      <c r="B3149" s="2522" t="s">
        <v>218</v>
      </c>
      <c r="C3149" s="2523"/>
      <c r="D3149" s="2555"/>
      <c r="E3149" s="2525">
        <f t="shared" si="742"/>
        <v>0</v>
      </c>
      <c r="F3149" s="2556">
        <f t="shared" si="736"/>
        <v>0</v>
      </c>
      <c r="G3149" s="3929">
        <f t="shared" si="742"/>
        <v>0</v>
      </c>
      <c r="H3149" s="2556" t="e">
        <f t="shared" si="738"/>
        <v>#DIV/0!</v>
      </c>
      <c r="I3149" s="2526"/>
      <c r="J3149" s="2527"/>
      <c r="K3149" s="2556"/>
      <c r="L3149" s="2556"/>
      <c r="M3149" s="2525"/>
      <c r="N3149" s="2326"/>
      <c r="O3149" s="2556"/>
      <c r="P3149" s="2326"/>
      <c r="Q3149" s="563"/>
      <c r="R3149" s="563">
        <f t="shared" si="731"/>
        <v>0</v>
      </c>
      <c r="S3149" s="563">
        <f t="shared" ref="S3149:V3149" si="745">S3090</f>
        <v>0</v>
      </c>
      <c r="T3149" s="1859">
        <f t="shared" si="745"/>
        <v>0</v>
      </c>
      <c r="U3149" s="600">
        <f t="shared" si="745"/>
        <v>0</v>
      </c>
      <c r="V3149" s="563">
        <f t="shared" si="745"/>
        <v>0</v>
      </c>
      <c r="W3149" s="563"/>
      <c r="X3149" s="563">
        <f>X3090</f>
        <v>0</v>
      </c>
      <c r="Y3149" s="563">
        <f>Y3090</f>
        <v>0</v>
      </c>
      <c r="Z3149" s="2557"/>
      <c r="AA3149" s="1199"/>
      <c r="AB3149" s="1386"/>
      <c r="AC3149" s="1401"/>
    </row>
    <row r="3150" spans="1:29" x14ac:dyDescent="0.25">
      <c r="A3150" s="227">
        <v>1</v>
      </c>
      <c r="B3150" s="2558"/>
      <c r="C3150" s="2559"/>
      <c r="D3150" s="2535"/>
      <c r="E3150" s="410"/>
      <c r="F3150" s="1797">
        <f t="shared" si="736"/>
        <v>0</v>
      </c>
      <c r="G3150" s="356"/>
      <c r="H3150" s="1797"/>
      <c r="I3150" s="2170"/>
      <c r="J3150" s="2170"/>
      <c r="K3150" s="2170"/>
      <c r="L3150" s="2170"/>
      <c r="M3150" s="410"/>
      <c r="N3150" s="2170"/>
      <c r="O3150" s="2170"/>
      <c r="P3150" s="2170"/>
      <c r="Q3150" s="511"/>
      <c r="R3150" s="554">
        <f t="shared" si="731"/>
        <v>0</v>
      </c>
      <c r="S3150" s="511"/>
      <c r="T3150" s="1014"/>
      <c r="U3150" s="511"/>
      <c r="V3150" s="511"/>
      <c r="W3150" s="511"/>
      <c r="X3150" s="511"/>
      <c r="Y3150" s="511"/>
      <c r="Z3150" s="1799"/>
      <c r="AA3150" s="554"/>
      <c r="AB3150" s="1386"/>
      <c r="AC3150" s="1401"/>
    </row>
    <row r="3151" spans="1:29" ht="47.25" x14ac:dyDescent="0.25">
      <c r="A3151" s="227">
        <v>1</v>
      </c>
      <c r="B3151" s="2215" t="s">
        <v>480</v>
      </c>
      <c r="C3151" s="1999"/>
      <c r="D3151" s="939"/>
      <c r="E3151" s="2560"/>
      <c r="F3151" s="2561">
        <f t="shared" si="736"/>
        <v>0</v>
      </c>
      <c r="G3151" s="3930"/>
      <c r="H3151" s="2561"/>
      <c r="I3151" s="2562"/>
      <c r="J3151" s="2562"/>
      <c r="K3151" s="1989"/>
      <c r="L3151" s="1989"/>
      <c r="M3151" s="369"/>
      <c r="N3151" s="1989"/>
      <c r="O3151" s="1989"/>
      <c r="P3151" s="1989"/>
      <c r="Q3151" s="512"/>
      <c r="R3151" s="508">
        <f t="shared" si="731"/>
        <v>0</v>
      </c>
      <c r="S3151" s="512"/>
      <c r="T3151" s="1011"/>
      <c r="U3151" s="512"/>
      <c r="V3151" s="512"/>
      <c r="W3151" s="512"/>
      <c r="X3151" s="512"/>
      <c r="Y3151" s="512"/>
      <c r="Z3151" s="2563"/>
      <c r="AA3151" s="508"/>
      <c r="AB3151" s="1386"/>
      <c r="AC3151" s="1401"/>
    </row>
    <row r="3152" spans="1:29" x14ac:dyDescent="0.25">
      <c r="A3152" s="227">
        <v>1</v>
      </c>
      <c r="B3152" s="1826" t="s">
        <v>5</v>
      </c>
      <c r="C3152" s="1827"/>
      <c r="D3152" s="1826"/>
      <c r="E3152" s="371"/>
      <c r="F3152" s="2421">
        <f t="shared" si="736"/>
        <v>0</v>
      </c>
      <c r="G3152" s="2661"/>
      <c r="H3152" s="2421"/>
      <c r="I3152" s="2421"/>
      <c r="J3152" s="2421"/>
      <c r="K3152" s="2477"/>
      <c r="L3152" s="2477"/>
      <c r="M3152" s="367"/>
      <c r="N3152" s="2477"/>
      <c r="O3152" s="2477"/>
      <c r="P3152" s="2477"/>
      <c r="Q3152" s="512"/>
      <c r="R3152" s="508">
        <f t="shared" si="731"/>
        <v>0</v>
      </c>
      <c r="S3152" s="512"/>
      <c r="T3152" s="1011"/>
      <c r="U3152" s="512"/>
      <c r="V3152" s="512"/>
      <c r="W3152" s="512"/>
      <c r="X3152" s="512"/>
      <c r="Y3152" s="512"/>
      <c r="Z3152" s="2478"/>
      <c r="AA3152" s="508"/>
      <c r="AB3152" s="1386"/>
      <c r="AC3152" s="1401"/>
    </row>
    <row r="3153" spans="1:29" x14ac:dyDescent="0.25">
      <c r="A3153" s="227">
        <v>1</v>
      </c>
      <c r="B3153" s="3" t="s">
        <v>24</v>
      </c>
      <c r="C3153" s="1399" t="s">
        <v>277</v>
      </c>
      <c r="D3153" s="330">
        <v>340</v>
      </c>
      <c r="E3153" s="371"/>
      <c r="F3153" s="213">
        <f t="shared" si="736"/>
        <v>0</v>
      </c>
      <c r="G3153" s="708"/>
      <c r="H3153" s="213" t="e">
        <f>G3153/F3153*100</f>
        <v>#DIV/0!</v>
      </c>
      <c r="I3153" s="2422">
        <v>6.1</v>
      </c>
      <c r="J3153" s="253" t="e">
        <f>M3153/G3153</f>
        <v>#DIV/0!</v>
      </c>
      <c r="K3153" s="254">
        <f>ROUND(E3153*I3153,0)</f>
        <v>0</v>
      </c>
      <c r="L3153" s="254">
        <f>ROUND(K3153/12*$B$4,0)</f>
        <v>0</v>
      </c>
      <c r="M3153" s="3576"/>
      <c r="N3153" s="254" t="e">
        <f>M3153/L3153*100</f>
        <v>#DIV/0!</v>
      </c>
      <c r="O3153" s="254">
        <f>ROUND(K3153/D3153,0)</f>
        <v>0</v>
      </c>
      <c r="P3153" s="254" t="e">
        <f>M3153/$B$4*12/O3153</f>
        <v>#DIV/0!</v>
      </c>
      <c r="Q3153" s="512"/>
      <c r="R3153" s="508">
        <f t="shared" si="731"/>
        <v>0</v>
      </c>
      <c r="S3153" s="512"/>
      <c r="T3153" s="1011"/>
      <c r="U3153" s="512"/>
      <c r="V3153" s="512"/>
      <c r="W3153" s="512"/>
      <c r="X3153" s="512"/>
      <c r="Y3153" s="512"/>
      <c r="Z3153" s="1213"/>
      <c r="AA3153" s="508"/>
      <c r="AB3153" s="1386"/>
      <c r="AC3153" s="1401"/>
    </row>
    <row r="3154" spans="1:29" x14ac:dyDescent="0.25">
      <c r="A3154" s="227">
        <v>1</v>
      </c>
      <c r="B3154" s="1970" t="s">
        <v>71</v>
      </c>
      <c r="C3154" s="1399" t="s">
        <v>277</v>
      </c>
      <c r="D3154" s="1956">
        <v>340</v>
      </c>
      <c r="E3154" s="372"/>
      <c r="F3154" s="219">
        <f t="shared" si="736"/>
        <v>0</v>
      </c>
      <c r="G3154" s="3771">
        <v>1</v>
      </c>
      <c r="H3154" s="219" t="e">
        <f>G3154/F3154*100</f>
        <v>#DIV/0!</v>
      </c>
      <c r="I3154" s="2423">
        <v>12</v>
      </c>
      <c r="J3154" s="1411">
        <f>M3154/G3154</f>
        <v>10</v>
      </c>
      <c r="K3154" s="430">
        <f>ROUND(E3154*I3154,0)</f>
        <v>0</v>
      </c>
      <c r="L3154" s="430">
        <f>ROUND(K3154/12*$B$4,0)</f>
        <v>0</v>
      </c>
      <c r="M3154" s="3577">
        <v>10</v>
      </c>
      <c r="N3154" s="430" t="e">
        <f>M3154/L3154*100</f>
        <v>#DIV/0!</v>
      </c>
      <c r="O3154" s="430">
        <f>ROUND(K3154/D3154,0)</f>
        <v>0</v>
      </c>
      <c r="P3154" s="430" t="e">
        <f>M3154/$B$4*12/O3154</f>
        <v>#DIV/0!</v>
      </c>
      <c r="Q3154" s="513"/>
      <c r="R3154" s="1122">
        <f t="shared" si="731"/>
        <v>0</v>
      </c>
      <c r="S3154" s="513"/>
      <c r="T3154" s="1433"/>
      <c r="U3154" s="513"/>
      <c r="V3154" s="513"/>
      <c r="W3154" s="513"/>
      <c r="X3154" s="513"/>
      <c r="Y3154" s="513"/>
      <c r="Z3154" s="1407"/>
      <c r="AA3154" s="1119"/>
      <c r="AB3154" s="1386"/>
      <c r="AC3154" s="1401"/>
    </row>
    <row r="3155" spans="1:29" ht="29.25" x14ac:dyDescent="0.25">
      <c r="A3155" s="227">
        <v>1</v>
      </c>
      <c r="B3155" s="1980" t="s">
        <v>7</v>
      </c>
      <c r="C3155" s="2479"/>
      <c r="D3155" s="1980"/>
      <c r="E3155" s="378">
        <v>15</v>
      </c>
      <c r="F3155" s="1864">
        <f t="shared" si="736"/>
        <v>1.25</v>
      </c>
      <c r="G3155" s="3824">
        <f>SUM(G3153:G3154)</f>
        <v>1</v>
      </c>
      <c r="H3155" s="1864">
        <f>G3155/F3155*100</f>
        <v>80</v>
      </c>
      <c r="I3155" s="8">
        <f>L3155/F3155</f>
        <v>0</v>
      </c>
      <c r="J3155" s="8">
        <f>M3155/G3155</f>
        <v>10</v>
      </c>
      <c r="K3155" s="1864">
        <f>SUM(K3153:K3154)</f>
        <v>0</v>
      </c>
      <c r="L3155" s="1864">
        <f>SUM(L3153:L3154)</f>
        <v>0</v>
      </c>
      <c r="M3155" s="378">
        <f>SUM(M3153:M3154)</f>
        <v>10</v>
      </c>
      <c r="N3155" s="1505" t="e">
        <f>M3155/L3155*100</f>
        <v>#DIV/0!</v>
      </c>
      <c r="O3155" s="1864">
        <f>SUM(O3153:O3154)</f>
        <v>0</v>
      </c>
      <c r="P3155" s="1505" t="e">
        <f>M3155/$B$4*12/O3155</f>
        <v>#DIV/0!</v>
      </c>
      <c r="Q3155" s="510">
        <v>400</v>
      </c>
      <c r="R3155" s="2637">
        <f t="shared" si="731"/>
        <v>33.333333333333336</v>
      </c>
      <c r="S3155" s="510">
        <f>Y3155-X3155-U3155</f>
        <v>23.77186</v>
      </c>
      <c r="T3155" s="1015"/>
      <c r="U3155" s="510"/>
      <c r="V3155" s="510">
        <f>S3155-R3155</f>
        <v>-9.5614733333333355</v>
      </c>
      <c r="W3155" s="510"/>
      <c r="X3155" s="510"/>
      <c r="Y3155" s="510">
        <v>23.77186</v>
      </c>
      <c r="Z3155" s="1868"/>
      <c r="AA3155" s="1124"/>
      <c r="AB3155" s="1386"/>
      <c r="AC3155" s="1401"/>
    </row>
    <row r="3156" spans="1:29" x14ac:dyDescent="0.25">
      <c r="A3156" s="227">
        <v>1</v>
      </c>
      <c r="B3156" s="2354" t="s">
        <v>14</v>
      </c>
      <c r="C3156" s="2354"/>
      <c r="D3156" s="210"/>
      <c r="E3156" s="379"/>
      <c r="F3156" s="1818">
        <f t="shared" si="736"/>
        <v>0</v>
      </c>
      <c r="G3156" s="3818"/>
      <c r="H3156" s="1818"/>
      <c r="I3156" s="2425"/>
      <c r="J3156" s="2425"/>
      <c r="K3156" s="1818"/>
      <c r="L3156" s="1818"/>
      <c r="M3156" s="379"/>
      <c r="N3156" s="1818"/>
      <c r="O3156" s="1818"/>
      <c r="P3156" s="1818"/>
      <c r="Q3156" s="511"/>
      <c r="R3156" s="554">
        <f t="shared" si="731"/>
        <v>0</v>
      </c>
      <c r="S3156" s="511"/>
      <c r="T3156" s="1014"/>
      <c r="U3156" s="511"/>
      <c r="V3156" s="511"/>
      <c r="W3156" s="511"/>
      <c r="X3156" s="511"/>
      <c r="Y3156" s="511"/>
      <c r="Z3156" s="1846"/>
      <c r="AA3156" s="554"/>
      <c r="AB3156" s="1386"/>
      <c r="AC3156" s="1401"/>
    </row>
    <row r="3157" spans="1:29" ht="62.25" customHeight="1" x14ac:dyDescent="0.25">
      <c r="A3157" s="227">
        <v>1</v>
      </c>
      <c r="B3157" s="1080" t="s">
        <v>207</v>
      </c>
      <c r="C3157" s="1971"/>
      <c r="D3157" s="1988"/>
      <c r="E3157" s="408"/>
      <c r="F3157" s="726">
        <f t="shared" si="736"/>
        <v>0</v>
      </c>
      <c r="G3157" s="3775"/>
      <c r="H3157" s="726"/>
      <c r="I3157" s="1077"/>
      <c r="J3157" s="1077"/>
      <c r="K3157" s="1786"/>
      <c r="L3157" s="1786"/>
      <c r="M3157" s="371"/>
      <c r="N3157" s="1786"/>
      <c r="O3157" s="1786"/>
      <c r="P3157" s="1786"/>
      <c r="Q3157" s="512"/>
      <c r="R3157" s="1134">
        <f t="shared" si="731"/>
        <v>0</v>
      </c>
      <c r="S3157" s="512">
        <f>Y3157-X3157-U3157</f>
        <v>0</v>
      </c>
      <c r="T3157" s="1011"/>
      <c r="U3157" s="512"/>
      <c r="V3157" s="512">
        <f>S3157-R3157</f>
        <v>0</v>
      </c>
      <c r="W3157" s="512"/>
      <c r="X3157" s="512"/>
      <c r="Y3157" s="512"/>
      <c r="Z3157" s="1180"/>
      <c r="AA3157" s="508"/>
      <c r="AB3157" s="1386"/>
      <c r="AC3157" s="1401"/>
    </row>
    <row r="3158" spans="1:29" x14ac:dyDescent="0.25">
      <c r="A3158" s="227">
        <v>1</v>
      </c>
      <c r="B3158" s="663" t="s">
        <v>331</v>
      </c>
      <c r="C3158" s="1971"/>
      <c r="D3158" s="1988"/>
      <c r="E3158" s="408"/>
      <c r="F3158" s="726">
        <f t="shared" si="736"/>
        <v>0</v>
      </c>
      <c r="G3158" s="3775"/>
      <c r="H3158" s="726"/>
      <c r="I3158" s="1077"/>
      <c r="J3158" s="1077"/>
      <c r="K3158" s="1786"/>
      <c r="L3158" s="1786"/>
      <c r="M3158" s="371"/>
      <c r="N3158" s="1786"/>
      <c r="O3158" s="1786"/>
      <c r="P3158" s="1786"/>
      <c r="Q3158" s="512"/>
      <c r="R3158" s="1115">
        <f t="shared" si="731"/>
        <v>0</v>
      </c>
      <c r="S3158" s="512">
        <f>Y3158-X3158-U3158</f>
        <v>0</v>
      </c>
      <c r="T3158" s="1011"/>
      <c r="U3158" s="512"/>
      <c r="V3158" s="512">
        <f>S3158-R3158</f>
        <v>0</v>
      </c>
      <c r="W3158" s="512"/>
      <c r="X3158" s="512"/>
      <c r="Y3158" s="512"/>
      <c r="Z3158" s="1180"/>
      <c r="AA3158" s="508"/>
      <c r="AB3158" s="1386"/>
      <c r="AC3158" s="1401"/>
    </row>
    <row r="3159" spans="1:29" ht="29.25" x14ac:dyDescent="0.25">
      <c r="A3159" s="227">
        <v>1</v>
      </c>
      <c r="B3159" s="664" t="s">
        <v>295</v>
      </c>
      <c r="C3159" s="1971"/>
      <c r="D3159" s="1988"/>
      <c r="E3159" s="808">
        <f>E3161+E3162+E3163+E3164+E3166</f>
        <v>0</v>
      </c>
      <c r="F3159" s="432">
        <f t="shared" si="736"/>
        <v>0</v>
      </c>
      <c r="G3159" s="3777">
        <f>G3161+G3162+G3163+G3164+G3166</f>
        <v>0</v>
      </c>
      <c r="H3159" s="432" t="e">
        <f>G3159/F3159*100</f>
        <v>#DIV/0!</v>
      </c>
      <c r="I3159" s="1077"/>
      <c r="J3159" s="1077"/>
      <c r="K3159" s="1786"/>
      <c r="L3159" s="1786"/>
      <c r="M3159" s="371"/>
      <c r="N3159" s="1786"/>
      <c r="O3159" s="1786"/>
      <c r="P3159" s="1786"/>
      <c r="Q3159" s="512"/>
      <c r="R3159" s="508">
        <f t="shared" si="731"/>
        <v>0</v>
      </c>
      <c r="S3159" s="512"/>
      <c r="T3159" s="1011"/>
      <c r="U3159" s="512"/>
      <c r="V3159" s="512"/>
      <c r="W3159" s="512"/>
      <c r="X3159" s="512"/>
      <c r="Y3159" s="512"/>
      <c r="Z3159" s="1170"/>
      <c r="AA3159" s="508"/>
      <c r="AB3159" s="1386"/>
      <c r="AC3159" s="1401"/>
    </row>
    <row r="3160" spans="1:29" ht="30" x14ac:dyDescent="0.25">
      <c r="A3160" s="227">
        <v>1</v>
      </c>
      <c r="B3160" s="462" t="s">
        <v>205</v>
      </c>
      <c r="C3160" s="1971"/>
      <c r="D3160" s="1988"/>
      <c r="E3160" s="808"/>
      <c r="F3160" s="726">
        <f t="shared" si="736"/>
        <v>0</v>
      </c>
      <c r="G3160" s="3775"/>
      <c r="H3160" s="726"/>
      <c r="I3160" s="1077"/>
      <c r="J3160" s="1077"/>
      <c r="K3160" s="1786"/>
      <c r="L3160" s="1786"/>
      <c r="M3160" s="371"/>
      <c r="N3160" s="1786"/>
      <c r="O3160" s="1786"/>
      <c r="P3160" s="1786"/>
      <c r="Q3160" s="512"/>
      <c r="R3160" s="508">
        <f t="shared" si="731"/>
        <v>0</v>
      </c>
      <c r="S3160" s="512"/>
      <c r="T3160" s="1011"/>
      <c r="U3160" s="512"/>
      <c r="V3160" s="512"/>
      <c r="W3160" s="512"/>
      <c r="X3160" s="512"/>
      <c r="Y3160" s="512"/>
      <c r="Z3160" s="1180"/>
      <c r="AA3160" s="508"/>
      <c r="AB3160" s="1386"/>
      <c r="AC3160" s="1401"/>
    </row>
    <row r="3161" spans="1:29" ht="30" x14ac:dyDescent="0.25">
      <c r="A3161" s="227">
        <v>1</v>
      </c>
      <c r="B3161" s="462" t="s">
        <v>206</v>
      </c>
      <c r="C3161" s="1971"/>
      <c r="D3161" s="1988"/>
      <c r="E3161" s="808"/>
      <c r="F3161" s="213">
        <f t="shared" si="736"/>
        <v>0</v>
      </c>
      <c r="G3161" s="680"/>
      <c r="H3161" s="214" t="e">
        <f>G3161/F3161*100</f>
        <v>#DIV/0!</v>
      </c>
      <c r="I3161" s="1077"/>
      <c r="J3161" s="1077"/>
      <c r="K3161" s="1786"/>
      <c r="L3161" s="1786"/>
      <c r="M3161" s="371"/>
      <c r="N3161" s="1786"/>
      <c r="O3161" s="1786"/>
      <c r="P3161" s="1786"/>
      <c r="Q3161" s="512"/>
      <c r="R3161" s="508">
        <f t="shared" si="731"/>
        <v>0</v>
      </c>
      <c r="S3161" s="512"/>
      <c r="T3161" s="1011"/>
      <c r="U3161" s="512"/>
      <c r="V3161" s="512"/>
      <c r="W3161" s="512"/>
      <c r="X3161" s="512"/>
      <c r="Y3161" s="512"/>
      <c r="Z3161" s="1175"/>
      <c r="AA3161" s="508"/>
      <c r="AB3161" s="1386"/>
      <c r="AC3161" s="1401"/>
    </row>
    <row r="3162" spans="1:29" ht="30" x14ac:dyDescent="0.25">
      <c r="A3162" s="227">
        <v>1</v>
      </c>
      <c r="B3162" s="665" t="s">
        <v>296</v>
      </c>
      <c r="C3162" s="1971"/>
      <c r="D3162" s="1988"/>
      <c r="E3162" s="470"/>
      <c r="F3162" s="213">
        <f t="shared" si="736"/>
        <v>0</v>
      </c>
      <c r="G3162" s="680"/>
      <c r="H3162" s="214" t="e">
        <f>G3162/F3162*100</f>
        <v>#DIV/0!</v>
      </c>
      <c r="I3162" s="1077"/>
      <c r="J3162" s="1077"/>
      <c r="K3162" s="1786"/>
      <c r="L3162" s="1786"/>
      <c r="M3162" s="371"/>
      <c r="N3162" s="1786"/>
      <c r="O3162" s="1786"/>
      <c r="P3162" s="1786"/>
      <c r="Q3162" s="512"/>
      <c r="R3162" s="508">
        <f t="shared" si="731"/>
        <v>0</v>
      </c>
      <c r="S3162" s="512"/>
      <c r="T3162" s="1011"/>
      <c r="U3162" s="512"/>
      <c r="V3162" s="512"/>
      <c r="W3162" s="512"/>
      <c r="X3162" s="512"/>
      <c r="Y3162" s="512"/>
      <c r="Z3162" s="1175"/>
      <c r="AA3162" s="508"/>
      <c r="AB3162" s="1386"/>
      <c r="AC3162" s="1401"/>
    </row>
    <row r="3163" spans="1:29" ht="75" x14ac:dyDescent="0.25">
      <c r="A3163" s="227">
        <v>1</v>
      </c>
      <c r="B3163" s="463" t="s">
        <v>297</v>
      </c>
      <c r="C3163" s="1971"/>
      <c r="D3163" s="1988"/>
      <c r="E3163" s="470"/>
      <c r="F3163" s="213">
        <f t="shared" si="736"/>
        <v>0</v>
      </c>
      <c r="G3163" s="680"/>
      <c r="H3163" s="214"/>
      <c r="I3163" s="1077"/>
      <c r="J3163" s="1077"/>
      <c r="K3163" s="1786"/>
      <c r="L3163" s="1786"/>
      <c r="M3163" s="371"/>
      <c r="N3163" s="1786"/>
      <c r="O3163" s="1786"/>
      <c r="P3163" s="1786"/>
      <c r="Q3163" s="512"/>
      <c r="R3163" s="508">
        <f t="shared" si="731"/>
        <v>0</v>
      </c>
      <c r="S3163" s="512"/>
      <c r="T3163" s="1011"/>
      <c r="U3163" s="512"/>
      <c r="V3163" s="512"/>
      <c r="W3163" s="512"/>
      <c r="X3163" s="512"/>
      <c r="Y3163" s="512"/>
      <c r="Z3163" s="1175"/>
      <c r="AA3163" s="508"/>
      <c r="AB3163" s="1386"/>
      <c r="AC3163" s="1401"/>
    </row>
    <row r="3164" spans="1:29" ht="60" x14ac:dyDescent="0.25">
      <c r="A3164" s="227">
        <v>1</v>
      </c>
      <c r="B3164" s="463" t="s">
        <v>311</v>
      </c>
      <c r="C3164" s="1971"/>
      <c r="D3164" s="1988"/>
      <c r="E3164" s="470"/>
      <c r="F3164" s="213">
        <f t="shared" si="736"/>
        <v>0</v>
      </c>
      <c r="G3164" s="680"/>
      <c r="H3164" s="214" t="e">
        <f>G3164/F3164*100</f>
        <v>#DIV/0!</v>
      </c>
      <c r="I3164" s="1077"/>
      <c r="J3164" s="1077"/>
      <c r="K3164" s="1786"/>
      <c r="L3164" s="1786"/>
      <c r="M3164" s="371"/>
      <c r="N3164" s="1786"/>
      <c r="O3164" s="1786"/>
      <c r="P3164" s="1786"/>
      <c r="Q3164" s="512"/>
      <c r="R3164" s="508">
        <f t="shared" si="731"/>
        <v>0</v>
      </c>
      <c r="S3164" s="512"/>
      <c r="T3164" s="1011"/>
      <c r="U3164" s="512"/>
      <c r="V3164" s="512"/>
      <c r="W3164" s="512"/>
      <c r="X3164" s="512"/>
      <c r="Y3164" s="512"/>
      <c r="Z3164" s="1175"/>
      <c r="AA3164" s="508"/>
      <c r="AB3164" s="1386"/>
      <c r="AC3164" s="1401"/>
    </row>
    <row r="3165" spans="1:29" s="2635" customFormat="1" ht="105" x14ac:dyDescent="0.25">
      <c r="B3165" s="463" t="s">
        <v>542</v>
      </c>
      <c r="C3165" s="1971"/>
      <c r="D3165" s="1988"/>
      <c r="E3165" s="470"/>
      <c r="F3165" s="213">
        <f t="shared" si="736"/>
        <v>0</v>
      </c>
      <c r="G3165" s="680"/>
      <c r="H3165" s="214"/>
      <c r="I3165" s="1077"/>
      <c r="J3165" s="1077"/>
      <c r="K3165" s="1786"/>
      <c r="L3165" s="1786"/>
      <c r="M3165" s="371"/>
      <c r="N3165" s="1786"/>
      <c r="O3165" s="1786"/>
      <c r="P3165" s="1786"/>
      <c r="Q3165" s="512"/>
      <c r="R3165" s="508">
        <f t="shared" si="731"/>
        <v>0</v>
      </c>
      <c r="S3165" s="512"/>
      <c r="T3165" s="1011"/>
      <c r="U3165" s="512"/>
      <c r="V3165" s="512"/>
      <c r="W3165" s="512"/>
      <c r="X3165" s="512"/>
      <c r="Y3165" s="512"/>
      <c r="Z3165" s="1175"/>
      <c r="AA3165" s="508"/>
      <c r="AB3165" s="1386"/>
      <c r="AC3165" s="1401"/>
    </row>
    <row r="3166" spans="1:29" ht="30" x14ac:dyDescent="0.25">
      <c r="B3166" s="4" t="s">
        <v>386</v>
      </c>
      <c r="C3166" s="1971"/>
      <c r="D3166" s="1988"/>
      <c r="E3166" s="770"/>
      <c r="F3166" s="213">
        <f t="shared" si="736"/>
        <v>0</v>
      </c>
      <c r="G3166" s="680"/>
      <c r="H3166" s="214" t="e">
        <f t="shared" ref="H3166:H3171" si="746">G3166/F3166*100</f>
        <v>#DIV/0!</v>
      </c>
      <c r="I3166" s="1077"/>
      <c r="J3166" s="1077"/>
      <c r="K3166" s="1786"/>
      <c r="L3166" s="1786"/>
      <c r="M3166" s="371"/>
      <c r="N3166" s="1786"/>
      <c r="O3166" s="1786"/>
      <c r="P3166" s="1786"/>
      <c r="Q3166" s="512"/>
      <c r="R3166" s="508">
        <f t="shared" si="731"/>
        <v>0</v>
      </c>
      <c r="S3166" s="512"/>
      <c r="T3166" s="1011"/>
      <c r="U3166" s="512"/>
      <c r="V3166" s="512"/>
      <c r="W3166" s="512"/>
      <c r="X3166" s="512"/>
      <c r="Y3166" s="512"/>
      <c r="Z3166" s="1175"/>
      <c r="AA3166" s="508"/>
      <c r="AB3166" s="1386"/>
      <c r="AC3166" s="1401"/>
    </row>
    <row r="3167" spans="1:29" ht="29.25" x14ac:dyDescent="0.25">
      <c r="A3167" s="227">
        <v>1</v>
      </c>
      <c r="B3167" s="433" t="s">
        <v>135</v>
      </c>
      <c r="C3167" s="1971"/>
      <c r="D3167" s="1988"/>
      <c r="E3167" s="770">
        <f>E3168</f>
        <v>0</v>
      </c>
      <c r="F3167" s="213">
        <f t="shared" si="736"/>
        <v>0</v>
      </c>
      <c r="G3167" s="680">
        <f>G3168</f>
        <v>0</v>
      </c>
      <c r="H3167" s="214" t="e">
        <f t="shared" si="746"/>
        <v>#DIV/0!</v>
      </c>
      <c r="I3167" s="1077"/>
      <c r="J3167" s="1077"/>
      <c r="K3167" s="1786"/>
      <c r="L3167" s="1786"/>
      <c r="M3167" s="371"/>
      <c r="N3167" s="1786"/>
      <c r="O3167" s="1786"/>
      <c r="P3167" s="1786"/>
      <c r="Q3167" s="512"/>
      <c r="R3167" s="508">
        <f t="shared" si="731"/>
        <v>0</v>
      </c>
      <c r="S3167" s="512"/>
      <c r="T3167" s="1011"/>
      <c r="U3167" s="512"/>
      <c r="V3167" s="512"/>
      <c r="W3167" s="512"/>
      <c r="X3167" s="512"/>
      <c r="Y3167" s="512"/>
      <c r="Z3167" s="1175"/>
      <c r="AA3167" s="508"/>
      <c r="AB3167" s="1386"/>
      <c r="AC3167" s="1401"/>
    </row>
    <row r="3168" spans="1:29" x14ac:dyDescent="0.25">
      <c r="A3168" s="227">
        <v>1</v>
      </c>
      <c r="B3168" s="275" t="s">
        <v>240</v>
      </c>
      <c r="C3168" s="1971"/>
      <c r="D3168" s="1988"/>
      <c r="E3168" s="770"/>
      <c r="F3168" s="213">
        <f t="shared" si="736"/>
        <v>0</v>
      </c>
      <c r="G3168" s="680"/>
      <c r="H3168" s="214" t="e">
        <f t="shared" si="746"/>
        <v>#DIV/0!</v>
      </c>
      <c r="I3168" s="1077"/>
      <c r="J3168" s="1077"/>
      <c r="K3168" s="1786"/>
      <c r="L3168" s="1786"/>
      <c r="M3168" s="371"/>
      <c r="N3168" s="1786"/>
      <c r="O3168" s="1786"/>
      <c r="P3168" s="1786"/>
      <c r="Q3168" s="512"/>
      <c r="R3168" s="508">
        <f t="shared" si="731"/>
        <v>0</v>
      </c>
      <c r="S3168" s="512"/>
      <c r="T3168" s="1011"/>
      <c r="U3168" s="512"/>
      <c r="V3168" s="512"/>
      <c r="W3168" s="512"/>
      <c r="X3168" s="512"/>
      <c r="Y3168" s="512"/>
      <c r="Z3168" s="1175"/>
      <c r="AA3168" s="508"/>
      <c r="AB3168" s="1386"/>
      <c r="AC3168" s="1401"/>
    </row>
    <row r="3169" spans="1:29" ht="63" x14ac:dyDescent="0.25">
      <c r="A3169" s="227">
        <v>1</v>
      </c>
      <c r="B3169" s="689" t="s">
        <v>300</v>
      </c>
      <c r="C3169" s="1971"/>
      <c r="D3169" s="1988"/>
      <c r="E3169" s="365">
        <f>E3170+E3175</f>
        <v>0</v>
      </c>
      <c r="F3169" s="213">
        <f t="shared" si="736"/>
        <v>0</v>
      </c>
      <c r="G3169" s="3775">
        <f>G3170+G3175</f>
        <v>0</v>
      </c>
      <c r="H3169" s="726" t="e">
        <f t="shared" si="746"/>
        <v>#DIV/0!</v>
      </c>
      <c r="I3169" s="1077"/>
      <c r="J3169" s="1077"/>
      <c r="K3169" s="1786"/>
      <c r="L3169" s="1786"/>
      <c r="M3169" s="371"/>
      <c r="N3169" s="1786"/>
      <c r="O3169" s="1786"/>
      <c r="P3169" s="1786"/>
      <c r="Q3169" s="512"/>
      <c r="R3169" s="1115">
        <f t="shared" si="731"/>
        <v>0</v>
      </c>
      <c r="S3169" s="512">
        <f>Y3169-X3169-U3169</f>
        <v>0</v>
      </c>
      <c r="T3169" s="1011"/>
      <c r="U3169" s="512"/>
      <c r="V3169" s="512">
        <f>S3169-R3169</f>
        <v>0</v>
      </c>
      <c r="W3169" s="512"/>
      <c r="X3169" s="512"/>
      <c r="Y3169" s="512"/>
      <c r="Z3169" s="1180"/>
      <c r="AA3169" s="508"/>
      <c r="AB3169" s="1386"/>
      <c r="AC3169" s="1401"/>
    </row>
    <row r="3170" spans="1:29" ht="30" x14ac:dyDescent="0.25">
      <c r="A3170" s="227">
        <v>1</v>
      </c>
      <c r="B3170" s="665" t="s">
        <v>301</v>
      </c>
      <c r="C3170" s="1971"/>
      <c r="D3170" s="1988"/>
      <c r="E3170" s="365">
        <f>SUM(E3171:E3174)</f>
        <v>0</v>
      </c>
      <c r="F3170" s="213">
        <f t="shared" si="736"/>
        <v>0</v>
      </c>
      <c r="G3170" s="3775">
        <f>SUM(G3171:G3174)</f>
        <v>0</v>
      </c>
      <c r="H3170" s="726" t="e">
        <f t="shared" si="746"/>
        <v>#DIV/0!</v>
      </c>
      <c r="I3170" s="1077"/>
      <c r="J3170" s="1077"/>
      <c r="K3170" s="1786"/>
      <c r="L3170" s="1786"/>
      <c r="M3170" s="371"/>
      <c r="N3170" s="1786"/>
      <c r="O3170" s="1786"/>
      <c r="P3170" s="1786"/>
      <c r="Q3170" s="512"/>
      <c r="R3170" s="508">
        <f t="shared" si="731"/>
        <v>0</v>
      </c>
      <c r="S3170" s="512"/>
      <c r="T3170" s="1011"/>
      <c r="U3170" s="512"/>
      <c r="V3170" s="512"/>
      <c r="W3170" s="512"/>
      <c r="X3170" s="512"/>
      <c r="Y3170" s="512"/>
      <c r="Z3170" s="1180"/>
      <c r="AA3170" s="508"/>
      <c r="AB3170" s="1386"/>
      <c r="AC3170" s="1401"/>
    </row>
    <row r="3171" spans="1:29" ht="30" x14ac:dyDescent="0.25">
      <c r="A3171" s="227">
        <v>1</v>
      </c>
      <c r="B3171" s="463" t="s">
        <v>302</v>
      </c>
      <c r="C3171" s="1971"/>
      <c r="D3171" s="1988"/>
      <c r="E3171" s="365"/>
      <c r="F3171" s="213">
        <f t="shared" si="736"/>
        <v>0</v>
      </c>
      <c r="G3171" s="680"/>
      <c r="H3171" s="214" t="e">
        <f t="shared" si="746"/>
        <v>#DIV/0!</v>
      </c>
      <c r="I3171" s="1077"/>
      <c r="J3171" s="1077"/>
      <c r="K3171" s="1786"/>
      <c r="L3171" s="1786"/>
      <c r="M3171" s="371"/>
      <c r="N3171" s="1786"/>
      <c r="O3171" s="1786"/>
      <c r="P3171" s="1786"/>
      <c r="Q3171" s="512"/>
      <c r="R3171" s="508">
        <f t="shared" si="731"/>
        <v>0</v>
      </c>
      <c r="S3171" s="512"/>
      <c r="T3171" s="1011"/>
      <c r="U3171" s="512"/>
      <c r="V3171" s="512"/>
      <c r="W3171" s="512"/>
      <c r="X3171" s="512"/>
      <c r="Y3171" s="512"/>
      <c r="Z3171" s="1175"/>
      <c r="AA3171" s="508"/>
      <c r="AB3171" s="1386"/>
      <c r="AC3171" s="1401"/>
    </row>
    <row r="3172" spans="1:29" ht="60" x14ac:dyDescent="0.25">
      <c r="A3172" s="227">
        <v>1</v>
      </c>
      <c r="B3172" s="463" t="s">
        <v>303</v>
      </c>
      <c r="C3172" s="1971"/>
      <c r="D3172" s="1988"/>
      <c r="E3172" s="365"/>
      <c r="F3172" s="213">
        <f t="shared" si="736"/>
        <v>0</v>
      </c>
      <c r="G3172" s="3775"/>
      <c r="H3172" s="726"/>
      <c r="I3172" s="1077"/>
      <c r="J3172" s="1077"/>
      <c r="K3172" s="1786"/>
      <c r="L3172" s="1786"/>
      <c r="M3172" s="371"/>
      <c r="N3172" s="1786"/>
      <c r="O3172" s="1786"/>
      <c r="P3172" s="1786"/>
      <c r="Q3172" s="512"/>
      <c r="R3172" s="508">
        <f t="shared" si="731"/>
        <v>0</v>
      </c>
      <c r="S3172" s="512"/>
      <c r="T3172" s="1011"/>
      <c r="U3172" s="512"/>
      <c r="V3172" s="512"/>
      <c r="W3172" s="512"/>
      <c r="X3172" s="512"/>
      <c r="Y3172" s="512"/>
      <c r="Z3172" s="1180"/>
      <c r="AA3172" s="508"/>
      <c r="AB3172" s="1386"/>
      <c r="AC3172" s="1401"/>
    </row>
    <row r="3173" spans="1:29" ht="45" x14ac:dyDescent="0.25">
      <c r="A3173" s="227">
        <v>1</v>
      </c>
      <c r="B3173" s="463" t="s">
        <v>304</v>
      </c>
      <c r="C3173" s="1971"/>
      <c r="D3173" s="1988"/>
      <c r="E3173" s="365"/>
      <c r="F3173" s="213">
        <f t="shared" si="736"/>
        <v>0</v>
      </c>
      <c r="G3173" s="3775"/>
      <c r="H3173" s="726"/>
      <c r="I3173" s="1077"/>
      <c r="J3173" s="1077"/>
      <c r="K3173" s="1786"/>
      <c r="L3173" s="1786"/>
      <c r="M3173" s="371"/>
      <c r="N3173" s="1786"/>
      <c r="O3173" s="1786"/>
      <c r="P3173" s="1786"/>
      <c r="Q3173" s="512"/>
      <c r="R3173" s="508">
        <f t="shared" si="731"/>
        <v>0</v>
      </c>
      <c r="S3173" s="512"/>
      <c r="T3173" s="1011"/>
      <c r="U3173" s="512"/>
      <c r="V3173" s="512"/>
      <c r="W3173" s="512"/>
      <c r="X3173" s="512"/>
      <c r="Y3173" s="512"/>
      <c r="Z3173" s="1180"/>
      <c r="AA3173" s="508"/>
      <c r="AB3173" s="1386"/>
      <c r="AC3173" s="1401"/>
    </row>
    <row r="3174" spans="1:29" ht="30" x14ac:dyDescent="0.25">
      <c r="A3174" s="227">
        <v>1</v>
      </c>
      <c r="B3174" s="463" t="s">
        <v>305</v>
      </c>
      <c r="C3174" s="1971"/>
      <c r="D3174" s="1988"/>
      <c r="E3174" s="365"/>
      <c r="F3174" s="213">
        <f t="shared" si="736"/>
        <v>0</v>
      </c>
      <c r="G3174" s="680"/>
      <c r="H3174" s="214" t="e">
        <f>G3174/F3174*100</f>
        <v>#DIV/0!</v>
      </c>
      <c r="I3174" s="1077"/>
      <c r="J3174" s="1077"/>
      <c r="K3174" s="1786"/>
      <c r="L3174" s="1786"/>
      <c r="M3174" s="371"/>
      <c r="N3174" s="1786"/>
      <c r="O3174" s="1786"/>
      <c r="P3174" s="1786"/>
      <c r="Q3174" s="512"/>
      <c r="R3174" s="508">
        <f t="shared" si="731"/>
        <v>0</v>
      </c>
      <c r="S3174" s="512"/>
      <c r="T3174" s="1011"/>
      <c r="U3174" s="512"/>
      <c r="V3174" s="512"/>
      <c r="W3174" s="512"/>
      <c r="X3174" s="512"/>
      <c r="Y3174" s="512"/>
      <c r="Z3174" s="1175"/>
      <c r="AA3174" s="508"/>
      <c r="AB3174" s="1386"/>
      <c r="AC3174" s="1401"/>
    </row>
    <row r="3175" spans="1:29" ht="60" x14ac:dyDescent="0.25">
      <c r="A3175" s="227">
        <v>1</v>
      </c>
      <c r="B3175" s="665" t="s">
        <v>306</v>
      </c>
      <c r="C3175" s="1971"/>
      <c r="D3175" s="1988"/>
      <c r="E3175" s="365">
        <f>SUM(E3176:E3179)</f>
        <v>0</v>
      </c>
      <c r="F3175" s="213">
        <f t="shared" si="736"/>
        <v>0</v>
      </c>
      <c r="G3175" s="680">
        <f>G3176+G3178+G3179</f>
        <v>0</v>
      </c>
      <c r="H3175" s="214" t="e">
        <f>G3175/F3175*100</f>
        <v>#DIV/0!</v>
      </c>
      <c r="I3175" s="1077"/>
      <c r="J3175" s="1077"/>
      <c r="K3175" s="1786"/>
      <c r="L3175" s="1786"/>
      <c r="M3175" s="371"/>
      <c r="N3175" s="1786"/>
      <c r="O3175" s="1786"/>
      <c r="P3175" s="1786"/>
      <c r="Q3175" s="512"/>
      <c r="R3175" s="508">
        <f t="shared" ref="R3175:R3238" si="747">Q3175/12*$B$4</f>
        <v>0</v>
      </c>
      <c r="S3175" s="512"/>
      <c r="T3175" s="1011"/>
      <c r="U3175" s="512"/>
      <c r="V3175" s="512"/>
      <c r="W3175" s="512"/>
      <c r="X3175" s="512"/>
      <c r="Y3175" s="512"/>
      <c r="Z3175" s="1175"/>
      <c r="AA3175" s="508"/>
      <c r="AB3175" s="1386"/>
      <c r="AC3175" s="1401"/>
    </row>
    <row r="3176" spans="1:29" ht="45" x14ac:dyDescent="0.25">
      <c r="A3176" s="227">
        <v>1</v>
      </c>
      <c r="B3176" s="463" t="s">
        <v>307</v>
      </c>
      <c r="C3176" s="1971"/>
      <c r="D3176" s="1988"/>
      <c r="E3176" s="365"/>
      <c r="F3176" s="213">
        <f t="shared" si="736"/>
        <v>0</v>
      </c>
      <c r="G3176" s="680"/>
      <c r="H3176" s="214" t="e">
        <f>G3176/F3176*100</f>
        <v>#DIV/0!</v>
      </c>
      <c r="I3176" s="1077"/>
      <c r="J3176" s="1077"/>
      <c r="K3176" s="1786"/>
      <c r="L3176" s="1786"/>
      <c r="M3176" s="371"/>
      <c r="N3176" s="1786"/>
      <c r="O3176" s="1786"/>
      <c r="P3176" s="1786"/>
      <c r="Q3176" s="512"/>
      <c r="R3176" s="508">
        <f t="shared" si="747"/>
        <v>0</v>
      </c>
      <c r="S3176" s="512"/>
      <c r="T3176" s="1011"/>
      <c r="U3176" s="512"/>
      <c r="V3176" s="512"/>
      <c r="W3176" s="512"/>
      <c r="X3176" s="512"/>
      <c r="Y3176" s="512"/>
      <c r="Z3176" s="1175"/>
      <c r="AA3176" s="508"/>
      <c r="AB3176" s="1386"/>
      <c r="AC3176" s="1401"/>
    </row>
    <row r="3177" spans="1:29" ht="30" x14ac:dyDescent="0.25">
      <c r="A3177" s="227">
        <v>1</v>
      </c>
      <c r="B3177" s="463" t="s">
        <v>338</v>
      </c>
      <c r="C3177" s="1971"/>
      <c r="D3177" s="1988"/>
      <c r="E3177" s="365"/>
      <c r="F3177" s="213">
        <f t="shared" si="736"/>
        <v>0</v>
      </c>
      <c r="G3177" s="680"/>
      <c r="H3177" s="214"/>
      <c r="I3177" s="1077"/>
      <c r="J3177" s="1077"/>
      <c r="K3177" s="1786"/>
      <c r="L3177" s="1786"/>
      <c r="M3177" s="371"/>
      <c r="N3177" s="1786"/>
      <c r="O3177" s="1786"/>
      <c r="P3177" s="1786"/>
      <c r="Q3177" s="512"/>
      <c r="R3177" s="508">
        <f t="shared" si="747"/>
        <v>0</v>
      </c>
      <c r="S3177" s="512"/>
      <c r="T3177" s="1011"/>
      <c r="U3177" s="512"/>
      <c r="V3177" s="512"/>
      <c r="W3177" s="512"/>
      <c r="X3177" s="512"/>
      <c r="Y3177" s="512"/>
      <c r="Z3177" s="1175"/>
      <c r="AA3177" s="508"/>
      <c r="AB3177" s="1386"/>
      <c r="AC3177" s="1401"/>
    </row>
    <row r="3178" spans="1:29" ht="75" x14ac:dyDescent="0.25">
      <c r="A3178" s="227">
        <v>1</v>
      </c>
      <c r="B3178" s="463" t="s">
        <v>308</v>
      </c>
      <c r="C3178" s="622"/>
      <c r="D3178" s="4"/>
      <c r="E3178" s="367"/>
      <c r="F3178" s="213">
        <f t="shared" si="736"/>
        <v>0</v>
      </c>
      <c r="G3178" s="746"/>
      <c r="H3178" s="232" t="e">
        <f>G3178/F3178*100</f>
        <v>#DIV/0!</v>
      </c>
      <c r="I3178" s="1825"/>
      <c r="J3178" s="1825"/>
      <c r="K3178" s="211"/>
      <c r="L3178" s="211"/>
      <c r="M3178" s="369"/>
      <c r="N3178" s="211"/>
      <c r="O3178" s="211"/>
      <c r="P3178" s="211"/>
      <c r="Q3178" s="512"/>
      <c r="R3178" s="508">
        <f t="shared" si="747"/>
        <v>0</v>
      </c>
      <c r="S3178" s="512"/>
      <c r="T3178" s="1011"/>
      <c r="U3178" s="512"/>
      <c r="V3178" s="512"/>
      <c r="W3178" s="512"/>
      <c r="X3178" s="512"/>
      <c r="Y3178" s="512"/>
      <c r="Z3178" s="1193"/>
      <c r="AA3178" s="508"/>
      <c r="AB3178" s="1386"/>
      <c r="AC3178" s="1401"/>
    </row>
    <row r="3179" spans="1:29" ht="60" x14ac:dyDescent="0.25">
      <c r="A3179" s="227">
        <v>1</v>
      </c>
      <c r="B3179" s="463" t="s">
        <v>309</v>
      </c>
      <c r="C3179" s="622"/>
      <c r="D3179" s="4"/>
      <c r="E3179" s="367"/>
      <c r="F3179" s="213">
        <f t="shared" si="736"/>
        <v>0</v>
      </c>
      <c r="G3179" s="746"/>
      <c r="H3179" s="232" t="e">
        <f>G3179/F3179*100</f>
        <v>#DIV/0!</v>
      </c>
      <c r="I3179" s="1825"/>
      <c r="J3179" s="1825"/>
      <c r="K3179" s="211"/>
      <c r="L3179" s="211"/>
      <c r="M3179" s="369"/>
      <c r="N3179" s="211"/>
      <c r="O3179" s="211"/>
      <c r="P3179" s="211"/>
      <c r="Q3179" s="512"/>
      <c r="R3179" s="508">
        <f t="shared" si="747"/>
        <v>0</v>
      </c>
      <c r="S3179" s="512"/>
      <c r="T3179" s="1011"/>
      <c r="U3179" s="512"/>
      <c r="V3179" s="512"/>
      <c r="W3179" s="512"/>
      <c r="X3179" s="512"/>
      <c r="Y3179" s="512"/>
      <c r="Z3179" s="1193"/>
      <c r="AA3179" s="508"/>
      <c r="AB3179" s="1386"/>
      <c r="AC3179" s="1401"/>
    </row>
    <row r="3180" spans="1:29" ht="72" x14ac:dyDescent="0.25">
      <c r="B3180" s="723" t="s">
        <v>389</v>
      </c>
      <c r="C3180" s="622"/>
      <c r="D3180" s="4"/>
      <c r="E3180" s="367"/>
      <c r="F3180" s="213">
        <f t="shared" si="736"/>
        <v>0</v>
      </c>
      <c r="G3180" s="746"/>
      <c r="H3180" s="232" t="e">
        <f>G3180/F3180*100</f>
        <v>#DIV/0!</v>
      </c>
      <c r="I3180" s="1825"/>
      <c r="J3180" s="1825"/>
      <c r="K3180" s="211"/>
      <c r="L3180" s="211"/>
      <c r="M3180" s="369"/>
      <c r="N3180" s="211"/>
      <c r="O3180" s="211"/>
      <c r="P3180" s="211"/>
      <c r="Q3180" s="512"/>
      <c r="R3180" s="508">
        <f t="shared" si="747"/>
        <v>0</v>
      </c>
      <c r="S3180" s="512"/>
      <c r="T3180" s="1011"/>
      <c r="U3180" s="512"/>
      <c r="V3180" s="512"/>
      <c r="W3180" s="512"/>
      <c r="X3180" s="512"/>
      <c r="Y3180" s="512"/>
      <c r="Z3180" s="1193"/>
      <c r="AA3180" s="508"/>
      <c r="AB3180" s="1386"/>
      <c r="AC3180" s="1401"/>
    </row>
    <row r="3181" spans="1:29" x14ac:dyDescent="0.25">
      <c r="B3181" s="736" t="s">
        <v>207</v>
      </c>
      <c r="C3181" s="622"/>
      <c r="D3181" s="4"/>
      <c r="E3181" s="367"/>
      <c r="F3181" s="213">
        <f t="shared" si="736"/>
        <v>0</v>
      </c>
      <c r="G3181" s="746"/>
      <c r="H3181" s="232"/>
      <c r="I3181" s="1825"/>
      <c r="J3181" s="1825"/>
      <c r="K3181" s="211"/>
      <c r="L3181" s="211"/>
      <c r="M3181" s="369"/>
      <c r="N3181" s="211"/>
      <c r="O3181" s="211"/>
      <c r="P3181" s="211"/>
      <c r="Q3181" s="512"/>
      <c r="R3181" s="508">
        <f t="shared" si="747"/>
        <v>0</v>
      </c>
      <c r="S3181" s="512">
        <f>Y3181-X3181-U3181</f>
        <v>0</v>
      </c>
      <c r="T3181" s="1011"/>
      <c r="U3181" s="512"/>
      <c r="V3181" s="512">
        <f>S3181-R3181</f>
        <v>0</v>
      </c>
      <c r="W3181" s="512"/>
      <c r="X3181" s="512"/>
      <c r="Y3181" s="512"/>
      <c r="Z3181" s="1193"/>
      <c r="AA3181" s="508"/>
      <c r="AB3181" s="1386"/>
      <c r="AC3181" s="1401"/>
    </row>
    <row r="3182" spans="1:29" ht="29.25" x14ac:dyDescent="0.25">
      <c r="A3182" s="227">
        <v>1</v>
      </c>
      <c r="B3182" s="723" t="s">
        <v>365</v>
      </c>
      <c r="C3182" s="622"/>
      <c r="D3182" s="4"/>
      <c r="E3182" s="367">
        <f>E3189+E3190+E3192</f>
        <v>0</v>
      </c>
      <c r="F3182" s="213">
        <f t="shared" si="736"/>
        <v>0</v>
      </c>
      <c r="G3182" s="746">
        <f>G3189+G3190+G3192</f>
        <v>0</v>
      </c>
      <c r="H3182" s="232" t="e">
        <f>G3182/F3182*100</f>
        <v>#DIV/0!</v>
      </c>
      <c r="I3182" s="1825"/>
      <c r="J3182" s="1825"/>
      <c r="K3182" s="211"/>
      <c r="L3182" s="211"/>
      <c r="M3182" s="369"/>
      <c r="N3182" s="211"/>
      <c r="O3182" s="211"/>
      <c r="P3182" s="211"/>
      <c r="Q3182" s="512"/>
      <c r="R3182" s="508">
        <f t="shared" si="747"/>
        <v>0</v>
      </c>
      <c r="S3182" s="512"/>
      <c r="T3182" s="1011"/>
      <c r="U3182" s="512"/>
      <c r="V3182" s="512"/>
      <c r="W3182" s="512"/>
      <c r="X3182" s="512"/>
      <c r="Y3182" s="512"/>
      <c r="Z3182" s="1193"/>
      <c r="AA3182" s="508"/>
      <c r="AB3182" s="1386"/>
      <c r="AC3182" s="1401"/>
    </row>
    <row r="3183" spans="1:29" x14ac:dyDescent="0.25">
      <c r="A3183" s="227">
        <v>1</v>
      </c>
      <c r="B3183" s="4" t="s">
        <v>353</v>
      </c>
      <c r="C3183" s="622"/>
      <c r="D3183" s="4"/>
      <c r="E3183" s="367"/>
      <c r="F3183" s="213">
        <f t="shared" si="736"/>
        <v>0</v>
      </c>
      <c r="G3183" s="746"/>
      <c r="H3183" s="232"/>
      <c r="I3183" s="1825"/>
      <c r="J3183" s="1825"/>
      <c r="K3183" s="211"/>
      <c r="L3183" s="211"/>
      <c r="M3183" s="369"/>
      <c r="N3183" s="211"/>
      <c r="O3183" s="211"/>
      <c r="P3183" s="211"/>
      <c r="Q3183" s="512"/>
      <c r="R3183" s="508">
        <f t="shared" si="747"/>
        <v>0</v>
      </c>
      <c r="S3183" s="512"/>
      <c r="T3183" s="1011"/>
      <c r="U3183" s="512"/>
      <c r="V3183" s="512"/>
      <c r="W3183" s="512"/>
      <c r="X3183" s="512"/>
      <c r="Y3183" s="512"/>
      <c r="Z3183" s="1193"/>
      <c r="AA3183" s="508"/>
      <c r="AB3183" s="1386"/>
      <c r="AC3183" s="1401"/>
    </row>
    <row r="3184" spans="1:29" ht="30" x14ac:dyDescent="0.25">
      <c r="A3184" s="227">
        <v>1</v>
      </c>
      <c r="B3184" s="737" t="s">
        <v>354</v>
      </c>
      <c r="C3184" s="622"/>
      <c r="D3184" s="4"/>
      <c r="E3184" s="367"/>
      <c r="F3184" s="213">
        <f t="shared" si="736"/>
        <v>0</v>
      </c>
      <c r="G3184" s="746"/>
      <c r="H3184" s="232"/>
      <c r="I3184" s="1825"/>
      <c r="J3184" s="1825"/>
      <c r="K3184" s="211"/>
      <c r="L3184" s="211"/>
      <c r="M3184" s="369"/>
      <c r="N3184" s="211"/>
      <c r="O3184" s="211"/>
      <c r="P3184" s="211"/>
      <c r="Q3184" s="512"/>
      <c r="R3184" s="508">
        <f t="shared" si="747"/>
        <v>0</v>
      </c>
      <c r="S3184" s="512"/>
      <c r="T3184" s="1011"/>
      <c r="U3184" s="512"/>
      <c r="V3184" s="512"/>
      <c r="W3184" s="512"/>
      <c r="X3184" s="512"/>
      <c r="Y3184" s="512"/>
      <c r="Z3184" s="1193"/>
      <c r="AA3184" s="508"/>
      <c r="AB3184" s="1386"/>
      <c r="AC3184" s="1401"/>
    </row>
    <row r="3185" spans="1:29" x14ac:dyDescent="0.25">
      <c r="A3185" s="227">
        <v>1</v>
      </c>
      <c r="B3185" s="4" t="s">
        <v>355</v>
      </c>
      <c r="C3185" s="622"/>
      <c r="D3185" s="4"/>
      <c r="E3185" s="367"/>
      <c r="F3185" s="213">
        <f t="shared" si="736"/>
        <v>0</v>
      </c>
      <c r="G3185" s="746"/>
      <c r="H3185" s="232"/>
      <c r="I3185" s="1825"/>
      <c r="J3185" s="1825"/>
      <c r="K3185" s="211"/>
      <c r="L3185" s="211"/>
      <c r="M3185" s="369"/>
      <c r="N3185" s="211"/>
      <c r="O3185" s="211"/>
      <c r="P3185" s="211"/>
      <c r="Q3185" s="512"/>
      <c r="R3185" s="508">
        <f t="shared" si="747"/>
        <v>0</v>
      </c>
      <c r="S3185" s="512"/>
      <c r="T3185" s="1011"/>
      <c r="U3185" s="512"/>
      <c r="V3185" s="512"/>
      <c r="W3185" s="512"/>
      <c r="X3185" s="512"/>
      <c r="Y3185" s="512"/>
      <c r="Z3185" s="1193"/>
      <c r="AA3185" s="508"/>
      <c r="AB3185" s="1386"/>
      <c r="AC3185" s="1401"/>
    </row>
    <row r="3186" spans="1:29" ht="30" x14ac:dyDescent="0.25">
      <c r="A3186" s="227">
        <v>1</v>
      </c>
      <c r="B3186" s="4" t="s">
        <v>380</v>
      </c>
      <c r="C3186" s="622"/>
      <c r="D3186" s="4"/>
      <c r="E3186" s="367"/>
      <c r="F3186" s="213">
        <f t="shared" si="736"/>
        <v>0</v>
      </c>
      <c r="G3186" s="746"/>
      <c r="H3186" s="232"/>
      <c r="I3186" s="1825"/>
      <c r="J3186" s="1825"/>
      <c r="K3186" s="211"/>
      <c r="L3186" s="211"/>
      <c r="M3186" s="369"/>
      <c r="N3186" s="211"/>
      <c r="O3186" s="211"/>
      <c r="P3186" s="211"/>
      <c r="Q3186" s="512"/>
      <c r="R3186" s="508">
        <f t="shared" si="747"/>
        <v>0</v>
      </c>
      <c r="S3186" s="512"/>
      <c r="T3186" s="1011"/>
      <c r="U3186" s="512"/>
      <c r="V3186" s="512"/>
      <c r="W3186" s="512"/>
      <c r="X3186" s="512"/>
      <c r="Y3186" s="512"/>
      <c r="Z3186" s="1193"/>
      <c r="AA3186" s="508"/>
      <c r="AB3186" s="1386"/>
      <c r="AC3186" s="1401"/>
    </row>
    <row r="3187" spans="1:29" s="241" customFormat="1" ht="75" x14ac:dyDescent="0.25">
      <c r="A3187" s="227">
        <v>1</v>
      </c>
      <c r="B3187" s="4" t="s">
        <v>357</v>
      </c>
      <c r="C3187" s="646"/>
      <c r="D3187" s="4"/>
      <c r="E3187" s="367"/>
      <c r="F3187" s="213">
        <f t="shared" si="736"/>
        <v>0</v>
      </c>
      <c r="G3187" s="746"/>
      <c r="H3187" s="232"/>
      <c r="I3187" s="1825"/>
      <c r="J3187" s="1825"/>
      <c r="K3187" s="211"/>
      <c r="L3187" s="211"/>
      <c r="M3187" s="369"/>
      <c r="N3187" s="211"/>
      <c r="O3187" s="211"/>
      <c r="P3187" s="211"/>
      <c r="Q3187" s="512"/>
      <c r="R3187" s="1119">
        <f t="shared" si="747"/>
        <v>0</v>
      </c>
      <c r="S3187" s="512"/>
      <c r="T3187" s="1011"/>
      <c r="U3187" s="512"/>
      <c r="V3187" s="512"/>
      <c r="W3187" s="512"/>
      <c r="X3187" s="512"/>
      <c r="Y3187" s="512"/>
      <c r="Z3187" s="1193"/>
      <c r="AA3187" s="508"/>
      <c r="AB3187" s="1386"/>
      <c r="AC3187" s="1401"/>
    </row>
    <row r="3188" spans="1:29" ht="45" x14ac:dyDescent="0.25">
      <c r="A3188" s="227">
        <v>1</v>
      </c>
      <c r="B3188" s="738" t="s">
        <v>358</v>
      </c>
      <c r="C3188" s="236"/>
      <c r="D3188" s="723"/>
      <c r="E3188" s="367"/>
      <c r="F3188" s="984">
        <f t="shared" si="736"/>
        <v>0</v>
      </c>
      <c r="G3188" s="3831"/>
      <c r="H3188" s="232"/>
      <c r="I3188" s="1825"/>
      <c r="J3188" s="1825"/>
      <c r="K3188" s="211"/>
      <c r="L3188" s="211"/>
      <c r="M3188" s="369"/>
      <c r="N3188" s="211"/>
      <c r="O3188" s="211"/>
      <c r="P3188" s="211"/>
      <c r="Q3188" s="512"/>
      <c r="R3188" s="508">
        <f t="shared" si="747"/>
        <v>0</v>
      </c>
      <c r="S3188" s="512">
        <f>Y3188-X3188</f>
        <v>0</v>
      </c>
      <c r="T3188" s="1011"/>
      <c r="U3188" s="512"/>
      <c r="V3188" s="512">
        <f>S3188-R3188</f>
        <v>0</v>
      </c>
      <c r="W3188" s="512"/>
      <c r="X3188" s="512"/>
      <c r="Y3188" s="512"/>
      <c r="Z3188" s="1198"/>
      <c r="AA3188" s="508"/>
      <c r="AB3188" s="1386"/>
      <c r="AC3188" s="1401"/>
    </row>
    <row r="3189" spans="1:29" ht="105" x14ac:dyDescent="0.25">
      <c r="B3189" s="738" t="s">
        <v>543</v>
      </c>
      <c r="C3189" s="236"/>
      <c r="D3189" s="723"/>
      <c r="E3189" s="367"/>
      <c r="F3189" s="984">
        <f t="shared" si="736"/>
        <v>0</v>
      </c>
      <c r="G3189" s="3831"/>
      <c r="H3189" s="232" t="e">
        <f>G3189/F3189*100</f>
        <v>#DIV/0!</v>
      </c>
      <c r="I3189" s="1825"/>
      <c r="J3189" s="1825"/>
      <c r="K3189" s="211"/>
      <c r="L3189" s="211"/>
      <c r="M3189" s="369"/>
      <c r="N3189" s="211"/>
      <c r="O3189" s="211"/>
      <c r="P3189" s="211"/>
      <c r="Q3189" s="512"/>
      <c r="R3189" s="554">
        <f t="shared" si="747"/>
        <v>0</v>
      </c>
      <c r="S3189" s="512"/>
      <c r="T3189" s="1011"/>
      <c r="U3189" s="512"/>
      <c r="V3189" s="512"/>
      <c r="W3189" s="512"/>
      <c r="X3189" s="512"/>
      <c r="Y3189" s="512"/>
      <c r="Z3189" s="1198"/>
      <c r="AA3189" s="508"/>
      <c r="AB3189" s="1386"/>
      <c r="AC3189" s="1401"/>
    </row>
    <row r="3190" spans="1:29" ht="42.75" x14ac:dyDescent="0.25">
      <c r="B3190" s="1344" t="s">
        <v>515</v>
      </c>
      <c r="C3190" s="236"/>
      <c r="D3190" s="723"/>
      <c r="E3190" s="367">
        <f>E3191</f>
        <v>0</v>
      </c>
      <c r="F3190" s="696">
        <f t="shared" si="736"/>
        <v>0</v>
      </c>
      <c r="G3190" s="694">
        <f>G3191</f>
        <v>0</v>
      </c>
      <c r="H3190" s="232" t="e">
        <f>G3190/F3190*100</f>
        <v>#DIV/0!</v>
      </c>
      <c r="I3190" s="1825"/>
      <c r="J3190" s="1825"/>
      <c r="K3190" s="211"/>
      <c r="L3190" s="211"/>
      <c r="M3190" s="369"/>
      <c r="N3190" s="211"/>
      <c r="O3190" s="211"/>
      <c r="P3190" s="211"/>
      <c r="Q3190" s="512"/>
      <c r="R3190" s="1115">
        <f t="shared" si="747"/>
        <v>0</v>
      </c>
      <c r="S3190" s="512">
        <f>Y3190-X3190-U3190</f>
        <v>0</v>
      </c>
      <c r="T3190" s="1011"/>
      <c r="U3190" s="512"/>
      <c r="V3190" s="512">
        <f>S3190-R3190</f>
        <v>0</v>
      </c>
      <c r="W3190" s="512"/>
      <c r="X3190" s="512"/>
      <c r="Y3190" s="512"/>
      <c r="Z3190" s="1198"/>
      <c r="AA3190" s="508"/>
      <c r="AB3190" s="1386"/>
      <c r="AC3190" s="1401"/>
    </row>
    <row r="3191" spans="1:29" x14ac:dyDescent="0.25">
      <c r="B3191" s="738" t="s">
        <v>516</v>
      </c>
      <c r="C3191" s="236"/>
      <c r="D3191" s="723"/>
      <c r="E3191" s="367"/>
      <c r="F3191" s="984">
        <f t="shared" si="736"/>
        <v>0</v>
      </c>
      <c r="G3191" s="3831"/>
      <c r="H3191" s="232" t="e">
        <f>G3191/F3191*100</f>
        <v>#DIV/0!</v>
      </c>
      <c r="I3191" s="1825"/>
      <c r="J3191" s="1825"/>
      <c r="K3191" s="211"/>
      <c r="L3191" s="211"/>
      <c r="M3191" s="369"/>
      <c r="N3191" s="211"/>
      <c r="O3191" s="211"/>
      <c r="P3191" s="211"/>
      <c r="Q3191" s="512"/>
      <c r="R3191" s="554">
        <f t="shared" si="747"/>
        <v>0</v>
      </c>
      <c r="S3191" s="512"/>
      <c r="T3191" s="1011"/>
      <c r="U3191" s="512"/>
      <c r="V3191" s="512"/>
      <c r="W3191" s="512"/>
      <c r="X3191" s="512"/>
      <c r="Y3191" s="512"/>
      <c r="Z3191" s="1198"/>
      <c r="AA3191" s="508"/>
      <c r="AB3191" s="1386"/>
      <c r="AC3191" s="1401"/>
    </row>
    <row r="3192" spans="1:29" ht="42.75" x14ac:dyDescent="0.25">
      <c r="B3192" s="1344" t="s">
        <v>517</v>
      </c>
      <c r="C3192" s="236"/>
      <c r="D3192" s="723"/>
      <c r="E3192" s="367"/>
      <c r="F3192" s="984">
        <f t="shared" ref="F3192:F3255" si="748">E3192/12*$B$4</f>
        <v>0</v>
      </c>
      <c r="G3192" s="3831"/>
      <c r="H3192" s="232"/>
      <c r="I3192" s="1825"/>
      <c r="J3192" s="1825"/>
      <c r="K3192" s="211"/>
      <c r="L3192" s="211"/>
      <c r="M3192" s="369"/>
      <c r="N3192" s="211"/>
      <c r="O3192" s="211"/>
      <c r="P3192" s="211"/>
      <c r="Q3192" s="512"/>
      <c r="R3192" s="554">
        <f t="shared" si="747"/>
        <v>0</v>
      </c>
      <c r="S3192" s="512"/>
      <c r="T3192" s="1011"/>
      <c r="U3192" s="512"/>
      <c r="V3192" s="512"/>
      <c r="W3192" s="512"/>
      <c r="X3192" s="512"/>
      <c r="Y3192" s="512"/>
      <c r="Z3192" s="1198"/>
      <c r="AA3192" s="508"/>
      <c r="AB3192" s="1386"/>
      <c r="AC3192" s="1401"/>
    </row>
    <row r="3193" spans="1:29" ht="29.25" x14ac:dyDescent="0.25">
      <c r="A3193" s="227">
        <v>1</v>
      </c>
      <c r="B3193" s="723" t="s">
        <v>366</v>
      </c>
      <c r="C3193" s="1971"/>
      <c r="D3193" s="4"/>
      <c r="E3193" s="367"/>
      <c r="F3193" s="213">
        <f t="shared" si="748"/>
        <v>0</v>
      </c>
      <c r="G3193" s="746"/>
      <c r="H3193" s="232"/>
      <c r="I3193" s="1825"/>
      <c r="J3193" s="1825"/>
      <c r="K3193" s="211"/>
      <c r="L3193" s="211"/>
      <c r="M3193" s="369"/>
      <c r="N3193" s="211"/>
      <c r="O3193" s="211"/>
      <c r="P3193" s="211"/>
      <c r="Q3193" s="512"/>
      <c r="R3193" s="554">
        <f t="shared" si="747"/>
        <v>0</v>
      </c>
      <c r="S3193" s="512"/>
      <c r="T3193" s="1011"/>
      <c r="U3193" s="512"/>
      <c r="V3193" s="512"/>
      <c r="W3193" s="512"/>
      <c r="X3193" s="512"/>
      <c r="Y3193" s="512"/>
      <c r="Z3193" s="1193"/>
      <c r="AA3193" s="508"/>
      <c r="AB3193" s="1386"/>
      <c r="AC3193" s="1401"/>
    </row>
    <row r="3194" spans="1:29" x14ac:dyDescent="0.25">
      <c r="A3194" s="227">
        <v>1</v>
      </c>
      <c r="B3194" s="723" t="s">
        <v>381</v>
      </c>
      <c r="C3194" s="622"/>
      <c r="D3194" s="4"/>
      <c r="E3194" s="367"/>
      <c r="F3194" s="323">
        <f t="shared" si="748"/>
        <v>0</v>
      </c>
      <c r="G3194" s="746"/>
      <c r="H3194" s="232"/>
      <c r="I3194" s="1825"/>
      <c r="J3194" s="1825"/>
      <c r="K3194" s="211"/>
      <c r="L3194" s="211"/>
      <c r="M3194" s="369"/>
      <c r="N3194" s="211"/>
      <c r="O3194" s="211"/>
      <c r="P3194" s="211"/>
      <c r="Q3194" s="512"/>
      <c r="R3194" s="508">
        <f t="shared" si="747"/>
        <v>0</v>
      </c>
      <c r="S3194" s="512"/>
      <c r="T3194" s="1011"/>
      <c r="U3194" s="512"/>
      <c r="V3194" s="512"/>
      <c r="W3194" s="512"/>
      <c r="X3194" s="512"/>
      <c r="Y3194" s="512"/>
      <c r="Z3194" s="1193"/>
      <c r="AA3194" s="508"/>
      <c r="AB3194" s="1386"/>
      <c r="AC3194" s="1401"/>
    </row>
    <row r="3195" spans="1:29" x14ac:dyDescent="0.25">
      <c r="A3195" s="227">
        <v>1</v>
      </c>
      <c r="B3195" s="4" t="s">
        <v>382</v>
      </c>
      <c r="C3195" s="622"/>
      <c r="D3195" s="4"/>
      <c r="E3195" s="367"/>
      <c r="F3195" s="213">
        <f t="shared" si="748"/>
        <v>0</v>
      </c>
      <c r="G3195" s="746"/>
      <c r="H3195" s="232"/>
      <c r="I3195" s="1825"/>
      <c r="J3195" s="1825"/>
      <c r="K3195" s="211"/>
      <c r="L3195" s="211"/>
      <c r="M3195" s="369"/>
      <c r="N3195" s="211"/>
      <c r="O3195" s="211"/>
      <c r="P3195" s="211"/>
      <c r="Q3195" s="512"/>
      <c r="R3195" s="508">
        <f t="shared" si="747"/>
        <v>0</v>
      </c>
      <c r="S3195" s="512"/>
      <c r="T3195" s="1011"/>
      <c r="U3195" s="512"/>
      <c r="V3195" s="512"/>
      <c r="W3195" s="512"/>
      <c r="X3195" s="512"/>
      <c r="Y3195" s="512"/>
      <c r="Z3195" s="1193"/>
      <c r="AA3195" s="508"/>
      <c r="AB3195" s="1386"/>
      <c r="AC3195" s="1401"/>
    </row>
    <row r="3196" spans="1:29" x14ac:dyDescent="0.25">
      <c r="A3196" s="227">
        <v>1</v>
      </c>
      <c r="B3196" s="739" t="s">
        <v>383</v>
      </c>
      <c r="C3196" s="622"/>
      <c r="D3196" s="4"/>
      <c r="E3196" s="367"/>
      <c r="F3196" s="323">
        <f t="shared" si="748"/>
        <v>0</v>
      </c>
      <c r="G3196" s="746"/>
      <c r="H3196" s="232"/>
      <c r="I3196" s="1825"/>
      <c r="J3196" s="1825"/>
      <c r="K3196" s="211"/>
      <c r="L3196" s="211"/>
      <c r="M3196" s="369"/>
      <c r="N3196" s="211"/>
      <c r="O3196" s="211"/>
      <c r="P3196" s="211"/>
      <c r="Q3196" s="512"/>
      <c r="R3196" s="508">
        <f t="shared" si="747"/>
        <v>0</v>
      </c>
      <c r="S3196" s="512"/>
      <c r="T3196" s="1011"/>
      <c r="U3196" s="512"/>
      <c r="V3196" s="512"/>
      <c r="W3196" s="512"/>
      <c r="X3196" s="512"/>
      <c r="Y3196" s="512"/>
      <c r="Z3196" s="1193"/>
      <c r="AA3196" s="508"/>
      <c r="AB3196" s="1386"/>
      <c r="AC3196" s="1401"/>
    </row>
    <row r="3197" spans="1:29" ht="43.5" x14ac:dyDescent="0.25">
      <c r="A3197" s="227">
        <v>1</v>
      </c>
      <c r="B3197" s="723" t="s">
        <v>359</v>
      </c>
      <c r="C3197" s="622"/>
      <c r="D3197" s="4"/>
      <c r="E3197" s="367"/>
      <c r="F3197" s="213">
        <f t="shared" si="748"/>
        <v>0</v>
      </c>
      <c r="G3197" s="746">
        <v>1</v>
      </c>
      <c r="H3197" s="232" t="e">
        <f>G3197/F3197*100</f>
        <v>#DIV/0!</v>
      </c>
      <c r="I3197" s="1825"/>
      <c r="J3197" s="1825"/>
      <c r="K3197" s="211"/>
      <c r="L3197" s="211"/>
      <c r="M3197" s="369"/>
      <c r="N3197" s="211"/>
      <c r="O3197" s="211"/>
      <c r="P3197" s="211"/>
      <c r="Q3197" s="512"/>
      <c r="R3197" s="508">
        <f t="shared" si="747"/>
        <v>0</v>
      </c>
      <c r="S3197" s="512"/>
      <c r="T3197" s="1011"/>
      <c r="U3197" s="512"/>
      <c r="V3197" s="512"/>
      <c r="W3197" s="512"/>
      <c r="X3197" s="512"/>
      <c r="Y3197" s="512">
        <v>0.99917999999999996</v>
      </c>
      <c r="Z3197" s="1193"/>
      <c r="AA3197" s="508"/>
      <c r="AB3197" s="1386"/>
      <c r="AC3197" s="1401"/>
    </row>
    <row r="3198" spans="1:29" ht="30" x14ac:dyDescent="0.25">
      <c r="A3198" s="227">
        <v>1</v>
      </c>
      <c r="B3198" s="718" t="s">
        <v>202</v>
      </c>
      <c r="C3198" s="622"/>
      <c r="D3198" s="4"/>
      <c r="E3198" s="367"/>
      <c r="F3198" s="213">
        <f t="shared" si="748"/>
        <v>0</v>
      </c>
      <c r="G3198" s="746"/>
      <c r="H3198" s="232"/>
      <c r="I3198" s="1825"/>
      <c r="J3198" s="1825"/>
      <c r="K3198" s="211"/>
      <c r="L3198" s="211"/>
      <c r="M3198" s="369"/>
      <c r="N3198" s="211"/>
      <c r="O3198" s="211"/>
      <c r="P3198" s="211"/>
      <c r="Q3198" s="512"/>
      <c r="R3198" s="508">
        <f t="shared" si="747"/>
        <v>0</v>
      </c>
      <c r="S3198" s="512"/>
      <c r="T3198" s="1011"/>
      <c r="U3198" s="512"/>
      <c r="V3198" s="512"/>
      <c r="W3198" s="512"/>
      <c r="X3198" s="512"/>
      <c r="Y3198" s="512"/>
      <c r="Z3198" s="1193"/>
      <c r="AA3198" s="508"/>
      <c r="AB3198" s="1386"/>
      <c r="AC3198" s="1401"/>
    </row>
    <row r="3199" spans="1:29" ht="86.25" x14ac:dyDescent="0.25">
      <c r="A3199" s="227">
        <v>1</v>
      </c>
      <c r="B3199" s="723" t="s">
        <v>367</v>
      </c>
      <c r="C3199" s="622"/>
      <c r="D3199" s="4"/>
      <c r="E3199" s="367"/>
      <c r="F3199" s="213">
        <f t="shared" si="748"/>
        <v>0</v>
      </c>
      <c r="G3199" s="746"/>
      <c r="H3199" s="232"/>
      <c r="I3199" s="1825"/>
      <c r="J3199" s="1825"/>
      <c r="K3199" s="211"/>
      <c r="L3199" s="211"/>
      <c r="M3199" s="369"/>
      <c r="N3199" s="211"/>
      <c r="O3199" s="211"/>
      <c r="P3199" s="211"/>
      <c r="Q3199" s="512"/>
      <c r="R3199" s="508">
        <f t="shared" si="747"/>
        <v>0</v>
      </c>
      <c r="S3199" s="512"/>
      <c r="T3199" s="1011"/>
      <c r="U3199" s="512"/>
      <c r="V3199" s="512"/>
      <c r="W3199" s="512"/>
      <c r="X3199" s="512"/>
      <c r="Y3199" s="512"/>
      <c r="Z3199" s="1193"/>
      <c r="AA3199" s="508"/>
      <c r="AB3199" s="1386"/>
      <c r="AC3199" s="1401"/>
    </row>
    <row r="3200" spans="1:29" x14ac:dyDescent="0.25">
      <c r="A3200" s="227">
        <v>1</v>
      </c>
      <c r="B3200" s="710" t="s">
        <v>235</v>
      </c>
      <c r="C3200" s="622"/>
      <c r="D3200" s="4"/>
      <c r="E3200" s="394">
        <f>E3201+E3202</f>
        <v>0</v>
      </c>
      <c r="F3200" s="726">
        <f t="shared" si="748"/>
        <v>0</v>
      </c>
      <c r="G3200" s="3831">
        <f>G3201+G3202</f>
        <v>0</v>
      </c>
      <c r="H3200" s="211" t="e">
        <f t="shared" ref="H3200:H3207" si="749">G3200/F3200*100</f>
        <v>#DIV/0!</v>
      </c>
      <c r="I3200" s="1825"/>
      <c r="J3200" s="1825"/>
      <c r="K3200" s="211"/>
      <c r="L3200" s="211"/>
      <c r="M3200" s="369"/>
      <c r="N3200" s="211"/>
      <c r="O3200" s="211"/>
      <c r="P3200" s="211"/>
      <c r="Q3200" s="512"/>
      <c r="R3200" s="1115">
        <f t="shared" si="747"/>
        <v>0</v>
      </c>
      <c r="S3200" s="512">
        <f>Y3200-X3200-U3200</f>
        <v>0</v>
      </c>
      <c r="T3200" s="1011"/>
      <c r="U3200" s="512"/>
      <c r="V3200" s="512">
        <f>S3200-R3200</f>
        <v>0</v>
      </c>
      <c r="W3200" s="512"/>
      <c r="X3200" s="512"/>
      <c r="Y3200" s="512"/>
      <c r="Z3200" s="1198"/>
      <c r="AA3200" s="508"/>
      <c r="AB3200" s="1386"/>
      <c r="AC3200" s="1401"/>
    </row>
    <row r="3201" spans="1:29" ht="30" x14ac:dyDescent="0.25">
      <c r="A3201" s="227">
        <v>1</v>
      </c>
      <c r="B3201" s="1" t="s">
        <v>285</v>
      </c>
      <c r="C3201" s="622"/>
      <c r="D3201" s="4"/>
      <c r="E3201" s="367"/>
      <c r="F3201" s="323">
        <f t="shared" si="748"/>
        <v>0</v>
      </c>
      <c r="G3201" s="746"/>
      <c r="H3201" s="232" t="e">
        <f t="shared" si="749"/>
        <v>#DIV/0!</v>
      </c>
      <c r="I3201" s="1825"/>
      <c r="J3201" s="1825"/>
      <c r="K3201" s="211"/>
      <c r="L3201" s="211"/>
      <c r="M3201" s="369"/>
      <c r="N3201" s="211"/>
      <c r="O3201" s="211"/>
      <c r="P3201" s="211"/>
      <c r="Q3201" s="512"/>
      <c r="R3201" s="508">
        <f t="shared" si="747"/>
        <v>0</v>
      </c>
      <c r="S3201" s="512"/>
      <c r="T3201" s="1011"/>
      <c r="U3201" s="512"/>
      <c r="V3201" s="512"/>
      <c r="W3201" s="512"/>
      <c r="X3201" s="512"/>
      <c r="Y3201" s="512"/>
      <c r="Z3201" s="1193"/>
      <c r="AA3201" s="508"/>
      <c r="AB3201" s="1386"/>
      <c r="AC3201" s="1401"/>
    </row>
    <row r="3202" spans="1:29" ht="30" x14ac:dyDescent="0.25">
      <c r="A3202" s="227">
        <v>1</v>
      </c>
      <c r="B3202" s="1" t="s">
        <v>280</v>
      </c>
      <c r="C3202" s="622"/>
      <c r="D3202" s="4"/>
      <c r="E3202" s="367"/>
      <c r="F3202" s="213">
        <f t="shared" si="748"/>
        <v>0</v>
      </c>
      <c r="G3202" s="746"/>
      <c r="H3202" s="232" t="e">
        <f t="shared" si="749"/>
        <v>#DIV/0!</v>
      </c>
      <c r="I3202" s="1825"/>
      <c r="J3202" s="1825"/>
      <c r="K3202" s="211"/>
      <c r="L3202" s="211"/>
      <c r="M3202" s="369"/>
      <c r="N3202" s="211"/>
      <c r="O3202" s="211"/>
      <c r="P3202" s="211"/>
      <c r="Q3202" s="512"/>
      <c r="R3202" s="508">
        <f t="shared" si="747"/>
        <v>0</v>
      </c>
      <c r="S3202" s="512"/>
      <c r="T3202" s="1011"/>
      <c r="U3202" s="512"/>
      <c r="V3202" s="512"/>
      <c r="W3202" s="512"/>
      <c r="X3202" s="512"/>
      <c r="Y3202" s="512"/>
      <c r="Z3202" s="1193"/>
      <c r="AA3202" s="508"/>
      <c r="AB3202" s="1386"/>
      <c r="AC3202" s="1401"/>
    </row>
    <row r="3203" spans="1:29" ht="29.25" x14ac:dyDescent="0.25">
      <c r="A3203" s="227">
        <v>1</v>
      </c>
      <c r="B3203" s="667" t="s">
        <v>281</v>
      </c>
      <c r="C3203" s="622"/>
      <c r="D3203" s="4"/>
      <c r="E3203" s="394">
        <f>E3182+E3159</f>
        <v>0</v>
      </c>
      <c r="F3203" s="726">
        <f t="shared" si="748"/>
        <v>0</v>
      </c>
      <c r="G3203" s="3831">
        <f>G3182+G3159</f>
        <v>0</v>
      </c>
      <c r="H3203" s="211" t="e">
        <f t="shared" si="749"/>
        <v>#DIV/0!</v>
      </c>
      <c r="I3203" s="1825"/>
      <c r="J3203" s="1825"/>
      <c r="K3203" s="211"/>
      <c r="L3203" s="211"/>
      <c r="M3203" s="369"/>
      <c r="N3203" s="211"/>
      <c r="O3203" s="211"/>
      <c r="P3203" s="211"/>
      <c r="Q3203" s="512"/>
      <c r="R3203" s="508">
        <f t="shared" si="747"/>
        <v>0</v>
      </c>
      <c r="S3203" s="512"/>
      <c r="T3203" s="1011"/>
      <c r="U3203" s="512"/>
      <c r="V3203" s="512"/>
      <c r="W3203" s="512"/>
      <c r="X3203" s="512"/>
      <c r="Y3203" s="512"/>
      <c r="Z3203" s="1198"/>
      <c r="AA3203" s="508"/>
      <c r="AB3203" s="1386"/>
      <c r="AC3203" s="1401"/>
    </row>
    <row r="3204" spans="1:29" ht="43.5" x14ac:dyDescent="0.25">
      <c r="A3204" s="227">
        <v>1</v>
      </c>
      <c r="B3204" s="667" t="s">
        <v>310</v>
      </c>
      <c r="C3204" s="622"/>
      <c r="D3204" s="4"/>
      <c r="E3204" s="394">
        <f>E3169</f>
        <v>0</v>
      </c>
      <c r="F3204" s="726">
        <f t="shared" si="748"/>
        <v>0</v>
      </c>
      <c r="G3204" s="3831">
        <f>G3169</f>
        <v>0</v>
      </c>
      <c r="H3204" s="984" t="e">
        <f t="shared" ref="H3204:Y3204" si="750">H3169</f>
        <v>#DIV/0!</v>
      </c>
      <c r="I3204" s="984">
        <f t="shared" si="750"/>
        <v>0</v>
      </c>
      <c r="J3204" s="984">
        <f t="shared" si="750"/>
        <v>0</v>
      </c>
      <c r="K3204" s="984">
        <f t="shared" si="750"/>
        <v>0</v>
      </c>
      <c r="L3204" s="984">
        <f t="shared" si="750"/>
        <v>0</v>
      </c>
      <c r="M3204" s="984">
        <f t="shared" si="750"/>
        <v>0</v>
      </c>
      <c r="N3204" s="984">
        <f t="shared" si="750"/>
        <v>0</v>
      </c>
      <c r="O3204" s="984">
        <f t="shared" si="750"/>
        <v>0</v>
      </c>
      <c r="P3204" s="984">
        <f t="shared" si="750"/>
        <v>0</v>
      </c>
      <c r="Q3204" s="984"/>
      <c r="R3204" s="984">
        <f t="shared" si="747"/>
        <v>0</v>
      </c>
      <c r="S3204" s="984">
        <f t="shared" si="750"/>
        <v>0</v>
      </c>
      <c r="T3204" s="984">
        <f t="shared" si="750"/>
        <v>0</v>
      </c>
      <c r="U3204" s="984">
        <f t="shared" si="750"/>
        <v>0</v>
      </c>
      <c r="V3204" s="984">
        <f t="shared" si="750"/>
        <v>0</v>
      </c>
      <c r="W3204" s="984">
        <f t="shared" si="750"/>
        <v>0</v>
      </c>
      <c r="X3204" s="984">
        <f t="shared" si="750"/>
        <v>0</v>
      </c>
      <c r="Y3204" s="984">
        <f t="shared" si="750"/>
        <v>0</v>
      </c>
      <c r="Z3204" s="1198"/>
      <c r="AA3204" s="508"/>
      <c r="AB3204" s="1386"/>
      <c r="AC3204" s="1401"/>
    </row>
    <row r="3205" spans="1:29" ht="29.25" x14ac:dyDescent="0.25">
      <c r="A3205" s="227">
        <v>1</v>
      </c>
      <c r="B3205" s="667" t="s">
        <v>282</v>
      </c>
      <c r="C3205" s="623"/>
      <c r="D3205" s="4"/>
      <c r="E3205" s="394">
        <f>E3193+E3167</f>
        <v>0</v>
      </c>
      <c r="F3205" s="726">
        <f t="shared" si="748"/>
        <v>0</v>
      </c>
      <c r="G3205" s="3775">
        <f>G3193+G3167</f>
        <v>0</v>
      </c>
      <c r="H3205" s="726" t="e">
        <f t="shared" ref="H3205:Y3205" si="751">H3193+H3167</f>
        <v>#DIV/0!</v>
      </c>
      <c r="I3205" s="726">
        <f t="shared" si="751"/>
        <v>0</v>
      </c>
      <c r="J3205" s="726">
        <f t="shared" si="751"/>
        <v>0</v>
      </c>
      <c r="K3205" s="726">
        <f t="shared" si="751"/>
        <v>0</v>
      </c>
      <c r="L3205" s="726">
        <f t="shared" si="751"/>
        <v>0</v>
      </c>
      <c r="M3205" s="726">
        <f t="shared" si="751"/>
        <v>0</v>
      </c>
      <c r="N3205" s="726">
        <f t="shared" si="751"/>
        <v>0</v>
      </c>
      <c r="O3205" s="726">
        <f t="shared" si="751"/>
        <v>0</v>
      </c>
      <c r="P3205" s="726">
        <f t="shared" si="751"/>
        <v>0</v>
      </c>
      <c r="Q3205" s="726"/>
      <c r="R3205" s="726">
        <f t="shared" si="747"/>
        <v>0</v>
      </c>
      <c r="S3205" s="726">
        <f t="shared" si="751"/>
        <v>0</v>
      </c>
      <c r="T3205" s="726">
        <f t="shared" si="751"/>
        <v>0</v>
      </c>
      <c r="U3205" s="726">
        <f t="shared" si="751"/>
        <v>0</v>
      </c>
      <c r="V3205" s="726">
        <f t="shared" si="751"/>
        <v>0</v>
      </c>
      <c r="W3205" s="726">
        <f t="shared" si="751"/>
        <v>0</v>
      </c>
      <c r="X3205" s="726">
        <f t="shared" si="751"/>
        <v>0</v>
      </c>
      <c r="Y3205" s="726">
        <f t="shared" si="751"/>
        <v>0</v>
      </c>
      <c r="Z3205" s="1180"/>
      <c r="AA3205" s="508"/>
      <c r="AB3205" s="1386"/>
      <c r="AC3205" s="1401"/>
    </row>
    <row r="3206" spans="1:29" ht="29.25" x14ac:dyDescent="0.25">
      <c r="A3206" s="227">
        <v>1</v>
      </c>
      <c r="B3206" s="667" t="s">
        <v>283</v>
      </c>
      <c r="C3206" s="646"/>
      <c r="D3206" s="4"/>
      <c r="E3206" s="394">
        <f>E3197+E3180</f>
        <v>0</v>
      </c>
      <c r="F3206" s="726">
        <f t="shared" si="748"/>
        <v>0</v>
      </c>
      <c r="G3206" s="3775">
        <f>G3197+G3180</f>
        <v>1</v>
      </c>
      <c r="H3206" s="726" t="e">
        <f t="shared" ref="H3206:Y3206" si="752">H3197+H3180</f>
        <v>#DIV/0!</v>
      </c>
      <c r="I3206" s="726">
        <f t="shared" si="752"/>
        <v>0</v>
      </c>
      <c r="J3206" s="726">
        <f t="shared" si="752"/>
        <v>0</v>
      </c>
      <c r="K3206" s="726">
        <f t="shared" si="752"/>
        <v>0</v>
      </c>
      <c r="L3206" s="726">
        <f t="shared" si="752"/>
        <v>0</v>
      </c>
      <c r="M3206" s="726">
        <f t="shared" si="752"/>
        <v>0</v>
      </c>
      <c r="N3206" s="726">
        <f t="shared" si="752"/>
        <v>0</v>
      </c>
      <c r="O3206" s="726">
        <f t="shared" si="752"/>
        <v>0</v>
      </c>
      <c r="P3206" s="726">
        <f t="shared" si="752"/>
        <v>0</v>
      </c>
      <c r="Q3206" s="726"/>
      <c r="R3206" s="726">
        <f t="shared" si="747"/>
        <v>0</v>
      </c>
      <c r="S3206" s="726">
        <f t="shared" si="752"/>
        <v>0</v>
      </c>
      <c r="T3206" s="726">
        <f t="shared" si="752"/>
        <v>0</v>
      </c>
      <c r="U3206" s="726">
        <f t="shared" si="752"/>
        <v>0</v>
      </c>
      <c r="V3206" s="726">
        <f t="shared" si="752"/>
        <v>0</v>
      </c>
      <c r="W3206" s="726">
        <f t="shared" si="752"/>
        <v>0</v>
      </c>
      <c r="X3206" s="726">
        <f t="shared" si="752"/>
        <v>0</v>
      </c>
      <c r="Y3206" s="3700">
        <f t="shared" si="752"/>
        <v>0.99917999999999996</v>
      </c>
      <c r="Z3206" s="1180"/>
      <c r="AA3206" s="508"/>
      <c r="AB3206" s="1386"/>
      <c r="AC3206" s="1401"/>
    </row>
    <row r="3207" spans="1:29" x14ac:dyDescent="0.25">
      <c r="A3207" s="227">
        <v>1</v>
      </c>
      <c r="B3207" s="668" t="s">
        <v>138</v>
      </c>
      <c r="C3207" s="623"/>
      <c r="D3207" s="4"/>
      <c r="E3207" s="394">
        <v>400</v>
      </c>
      <c r="F3207" s="726">
        <f t="shared" si="748"/>
        <v>33.333333333333336</v>
      </c>
      <c r="G3207" s="3775">
        <f>G3203+G3204+G3206+G3205*2.9</f>
        <v>1</v>
      </c>
      <c r="H3207" s="211">
        <f t="shared" si="749"/>
        <v>3</v>
      </c>
      <c r="I3207" s="1825"/>
      <c r="J3207" s="1825"/>
      <c r="K3207" s="211"/>
      <c r="L3207" s="211"/>
      <c r="M3207" s="369"/>
      <c r="N3207" s="211"/>
      <c r="O3207" s="211"/>
      <c r="P3207" s="211"/>
      <c r="Q3207" s="512">
        <v>300</v>
      </c>
      <c r="R3207" s="508">
        <f t="shared" si="747"/>
        <v>25</v>
      </c>
      <c r="S3207" s="512">
        <f t="shared" ref="S3207:Y3207" si="753">S3206+S3200+S3169+S3158+S3157+S3181+S3190</f>
        <v>0</v>
      </c>
      <c r="T3207" s="1011">
        <f t="shared" si="753"/>
        <v>0</v>
      </c>
      <c r="U3207" s="512">
        <f t="shared" si="753"/>
        <v>0</v>
      </c>
      <c r="V3207" s="512">
        <f t="shared" si="753"/>
        <v>0</v>
      </c>
      <c r="W3207" s="512">
        <f t="shared" si="753"/>
        <v>0</v>
      </c>
      <c r="X3207" s="512">
        <f t="shared" si="753"/>
        <v>0</v>
      </c>
      <c r="Y3207" s="512">
        <f t="shared" si="753"/>
        <v>0.99917999999999996</v>
      </c>
      <c r="Z3207" s="1180"/>
      <c r="AA3207" s="508"/>
      <c r="AB3207" s="1386"/>
      <c r="AC3207" s="1401"/>
    </row>
    <row r="3208" spans="1:29" x14ac:dyDescent="0.25">
      <c r="A3208" s="227">
        <v>1</v>
      </c>
      <c r="B3208" s="2" t="s">
        <v>29</v>
      </c>
      <c r="C3208" s="635"/>
      <c r="D3208" s="2"/>
      <c r="E3208" s="371"/>
      <c r="F3208" s="232">
        <f t="shared" si="748"/>
        <v>0</v>
      </c>
      <c r="G3208" s="3823"/>
      <c r="H3208" s="232"/>
      <c r="I3208" s="2429"/>
      <c r="J3208" s="2429"/>
      <c r="K3208" s="211"/>
      <c r="L3208" s="211"/>
      <c r="M3208" s="369"/>
      <c r="N3208" s="211"/>
      <c r="O3208" s="211"/>
      <c r="P3208" s="211"/>
      <c r="Q3208" s="512"/>
      <c r="R3208" s="508">
        <f t="shared" si="747"/>
        <v>0</v>
      </c>
      <c r="S3208" s="512"/>
      <c r="T3208" s="1011"/>
      <c r="U3208" s="512"/>
      <c r="V3208" s="512"/>
      <c r="W3208" s="512"/>
      <c r="X3208" s="512"/>
      <c r="Y3208" s="512"/>
      <c r="Z3208" s="1190"/>
      <c r="AA3208" s="508"/>
      <c r="AB3208" s="1386"/>
      <c r="AC3208" s="1401"/>
    </row>
    <row r="3209" spans="1:29" x14ac:dyDescent="0.25">
      <c r="A3209" s="227">
        <v>1</v>
      </c>
      <c r="B3209" s="1333" t="s">
        <v>10</v>
      </c>
      <c r="C3209" s="623"/>
      <c r="D3209" s="330">
        <v>300</v>
      </c>
      <c r="E3209" s="367"/>
      <c r="F3209" s="213">
        <f t="shared" si="748"/>
        <v>0</v>
      </c>
      <c r="G3209" s="708"/>
      <c r="H3209" s="213" t="e">
        <f t="shared" ref="H3209:H3219" si="754">G3209/F3209*100</f>
        <v>#DIV/0!</v>
      </c>
      <c r="I3209" s="1077">
        <v>11</v>
      </c>
      <c r="J3209" s="253" t="e">
        <f t="shared" ref="J3209:J3215" si="755">M3209/G3209</f>
        <v>#DIV/0!</v>
      </c>
      <c r="K3209" s="254">
        <f>ROUND(E3209*I3209,0)</f>
        <v>0</v>
      </c>
      <c r="L3209" s="254">
        <f>ROUND(K3209/12*$B$4,0)</f>
        <v>0</v>
      </c>
      <c r="M3209" s="3576"/>
      <c r="N3209" s="254" t="e">
        <f t="shared" ref="N3209:N3215" si="756">M3209/L3209*100</f>
        <v>#DIV/0!</v>
      </c>
      <c r="O3209" s="254">
        <f>K3209/D3209</f>
        <v>0</v>
      </c>
      <c r="P3209" s="254" t="e">
        <f t="shared" ref="P3209:P3215" si="757">M3209/$B$4*12/O3209</f>
        <v>#DIV/0!</v>
      </c>
      <c r="Q3209" s="512"/>
      <c r="R3209" s="508">
        <f t="shared" si="747"/>
        <v>0</v>
      </c>
      <c r="S3209" s="512"/>
      <c r="T3209" s="1011"/>
      <c r="U3209" s="512"/>
      <c r="V3209" s="512"/>
      <c r="W3209" s="512"/>
      <c r="X3209" s="512"/>
      <c r="Y3209" s="512"/>
      <c r="Z3209" s="1213"/>
      <c r="AA3209" s="508"/>
      <c r="AB3209" s="1386"/>
      <c r="AC3209" s="1401"/>
    </row>
    <row r="3210" spans="1:29" x14ac:dyDescent="0.25">
      <c r="A3210" s="227">
        <v>1</v>
      </c>
      <c r="B3210" s="235" t="s">
        <v>78</v>
      </c>
      <c r="C3210" s="1472"/>
      <c r="D3210" s="235"/>
      <c r="E3210" s="2361">
        <f>SUM(E3209:E3209)</f>
        <v>0</v>
      </c>
      <c r="F3210" s="2480">
        <f t="shared" si="748"/>
        <v>0</v>
      </c>
      <c r="G3210" s="3922">
        <f>SUM(G3209:G3209)</f>
        <v>0</v>
      </c>
      <c r="H3210" s="2480" t="e">
        <f t="shared" si="754"/>
        <v>#DIV/0!</v>
      </c>
      <c r="I3210" s="2429" t="e">
        <f>SUM(K3210/E3210)</f>
        <v>#DIV/0!</v>
      </c>
      <c r="J3210" s="340" t="e">
        <f t="shared" si="755"/>
        <v>#DIV/0!</v>
      </c>
      <c r="K3210" s="2480">
        <f>SUM(K3209:K3209)</f>
        <v>0</v>
      </c>
      <c r="L3210" s="2480">
        <f>SUM(L3209:L3209)</f>
        <v>0</v>
      </c>
      <c r="M3210" s="2361">
        <f>SUM(M3209:M3209)</f>
        <v>0</v>
      </c>
      <c r="N3210" s="254" t="e">
        <f t="shared" si="756"/>
        <v>#DIV/0!</v>
      </c>
      <c r="O3210" s="1573">
        <f>SUM(O3209:O3209)</f>
        <v>0</v>
      </c>
      <c r="P3210" s="254" t="e">
        <f t="shared" si="757"/>
        <v>#DIV/0!</v>
      </c>
      <c r="Q3210" s="512"/>
      <c r="R3210" s="508">
        <f t="shared" si="747"/>
        <v>0</v>
      </c>
      <c r="S3210" s="512"/>
      <c r="T3210" s="1011"/>
      <c r="U3210" s="512"/>
      <c r="V3210" s="512"/>
      <c r="W3210" s="512"/>
      <c r="X3210" s="512"/>
      <c r="Y3210" s="512"/>
      <c r="Z3210" s="2481"/>
      <c r="AA3210" s="508"/>
      <c r="AB3210" s="1386"/>
      <c r="AC3210" s="1401"/>
    </row>
    <row r="3211" spans="1:29" x14ac:dyDescent="0.25">
      <c r="B3211" s="2564" t="s">
        <v>159</v>
      </c>
      <c r="C3211" s="2565"/>
      <c r="D3211" s="2014">
        <v>240</v>
      </c>
      <c r="E3211" s="367"/>
      <c r="F3211" s="213">
        <f t="shared" si="748"/>
        <v>0</v>
      </c>
      <c r="G3211" s="708"/>
      <c r="H3211" s="213" t="e">
        <f t="shared" si="754"/>
        <v>#DIV/0!</v>
      </c>
      <c r="I3211" s="1077">
        <v>5</v>
      </c>
      <c r="J3211" s="253" t="e">
        <f t="shared" si="755"/>
        <v>#DIV/0!</v>
      </c>
      <c r="K3211" s="254">
        <f>ROUND(E3211*I3211,0)</f>
        <v>0</v>
      </c>
      <c r="L3211" s="254">
        <f>ROUND(K3211/12*$B$4,0)</f>
        <v>0</v>
      </c>
      <c r="M3211" s="3576"/>
      <c r="N3211" s="254" t="e">
        <f>M3211/L3211*100</f>
        <v>#DIV/0!</v>
      </c>
      <c r="O3211" s="254">
        <f>K3211/D3211</f>
        <v>0</v>
      </c>
      <c r="P3211" s="254" t="e">
        <f>M3211/$B$4*12/O3211</f>
        <v>#DIV/0!</v>
      </c>
      <c r="Q3211" s="512"/>
      <c r="R3211" s="508">
        <f t="shared" si="747"/>
        <v>0</v>
      </c>
      <c r="S3211" s="512"/>
      <c r="T3211" s="1011"/>
      <c r="U3211" s="512"/>
      <c r="V3211" s="512"/>
      <c r="W3211" s="512"/>
      <c r="X3211" s="512"/>
      <c r="Y3211" s="512"/>
      <c r="Z3211" s="1213"/>
      <c r="AA3211" s="508"/>
      <c r="AB3211" s="1386"/>
      <c r="AC3211" s="1401"/>
    </row>
    <row r="3212" spans="1:29" s="237" customFormat="1" x14ac:dyDescent="0.25">
      <c r="A3212" s="227">
        <v>1</v>
      </c>
      <c r="B3212" s="2067" t="s">
        <v>67</v>
      </c>
      <c r="C3212" s="2079"/>
      <c r="D3212" s="2014">
        <v>240</v>
      </c>
      <c r="E3212" s="367"/>
      <c r="F3212" s="213">
        <f t="shared" si="748"/>
        <v>0</v>
      </c>
      <c r="G3212" s="708"/>
      <c r="H3212" s="213" t="e">
        <f t="shared" si="754"/>
        <v>#DIV/0!</v>
      </c>
      <c r="I3212" s="1077">
        <v>8</v>
      </c>
      <c r="J3212" s="253" t="e">
        <f t="shared" si="755"/>
        <v>#DIV/0!</v>
      </c>
      <c r="K3212" s="254">
        <f>ROUND(E3212*I3212,0)</f>
        <v>0</v>
      </c>
      <c r="L3212" s="254">
        <f>ROUND(K3212/12*$B$4,0)</f>
        <v>0</v>
      </c>
      <c r="M3212" s="3576"/>
      <c r="N3212" s="254" t="e">
        <f t="shared" si="756"/>
        <v>#DIV/0!</v>
      </c>
      <c r="O3212" s="254">
        <f>K3212/D3212</f>
        <v>0</v>
      </c>
      <c r="P3212" s="254" t="e">
        <f t="shared" si="757"/>
        <v>#DIV/0!</v>
      </c>
      <c r="Q3212" s="512"/>
      <c r="R3212" s="508">
        <f t="shared" si="747"/>
        <v>0</v>
      </c>
      <c r="S3212" s="512"/>
      <c r="T3212" s="1011"/>
      <c r="U3212" s="512"/>
      <c r="V3212" s="512">
        <f>S3212-R3212</f>
        <v>0</v>
      </c>
      <c r="W3212" s="512"/>
      <c r="X3212" s="512"/>
      <c r="Y3212" s="512"/>
      <c r="Z3212" s="1213"/>
      <c r="AA3212" s="508"/>
      <c r="AB3212" s="1386"/>
      <c r="AC3212" s="1401"/>
    </row>
    <row r="3213" spans="1:29" s="237" customFormat="1" x14ac:dyDescent="0.25">
      <c r="A3213" s="227">
        <v>1</v>
      </c>
      <c r="B3213" s="2057" t="s">
        <v>47</v>
      </c>
      <c r="C3213" s="2058"/>
      <c r="D3213" s="2566">
        <v>240</v>
      </c>
      <c r="E3213" s="395"/>
      <c r="F3213" s="218">
        <f t="shared" si="748"/>
        <v>0</v>
      </c>
      <c r="G3213" s="3771"/>
      <c r="H3213" s="219" t="e">
        <f t="shared" si="754"/>
        <v>#DIV/0!</v>
      </c>
      <c r="I3213" s="1828">
        <v>8</v>
      </c>
      <c r="J3213" s="1415" t="e">
        <f t="shared" si="755"/>
        <v>#DIV/0!</v>
      </c>
      <c r="K3213" s="430">
        <f>ROUND(E3213*I3213,0)</f>
        <v>0</v>
      </c>
      <c r="L3213" s="430">
        <f>ROUND(K3213/12*$B$4,0)</f>
        <v>0</v>
      </c>
      <c r="M3213" s="3577"/>
      <c r="N3213" s="430" t="e">
        <f t="shared" si="756"/>
        <v>#DIV/0!</v>
      </c>
      <c r="O3213" s="430">
        <f>K3213/D3213</f>
        <v>0</v>
      </c>
      <c r="P3213" s="430" t="e">
        <f t="shared" si="757"/>
        <v>#DIV/0!</v>
      </c>
      <c r="Q3213" s="519"/>
      <c r="R3213" s="1119">
        <f t="shared" si="747"/>
        <v>0</v>
      </c>
      <c r="S3213" s="513"/>
      <c r="T3213" s="1433"/>
      <c r="U3213" s="513"/>
      <c r="V3213" s="513"/>
      <c r="W3213" s="513"/>
      <c r="X3213" s="513"/>
      <c r="Y3213" s="513"/>
      <c r="Z3213" s="1407"/>
      <c r="AA3213" s="1119"/>
      <c r="AB3213" s="1386"/>
      <c r="AC3213" s="1401"/>
    </row>
    <row r="3214" spans="1:29" x14ac:dyDescent="0.25">
      <c r="A3214" s="227">
        <v>1</v>
      </c>
      <c r="B3214" s="1671" t="s">
        <v>184</v>
      </c>
      <c r="C3214" s="1691"/>
      <c r="D3214" s="2567"/>
      <c r="E3214" s="378">
        <v>2</v>
      </c>
      <c r="F3214" s="1864">
        <f t="shared" si="748"/>
        <v>0.16666666666666666</v>
      </c>
      <c r="G3214" s="3824">
        <f>SUM(G3211:G3213)</f>
        <v>0</v>
      </c>
      <c r="H3214" s="38">
        <f t="shared" si="754"/>
        <v>0</v>
      </c>
      <c r="I3214" s="2424">
        <f>SUM(K3214/E3214)</f>
        <v>0</v>
      </c>
      <c r="J3214" s="2568" t="e">
        <f t="shared" si="755"/>
        <v>#DIV/0!</v>
      </c>
      <c r="K3214" s="1422">
        <f>SUM(K3211:K3213)</f>
        <v>0</v>
      </c>
      <c r="L3214" s="1422">
        <f>SUM(L3211:L3213)</f>
        <v>0</v>
      </c>
      <c r="M3214" s="3579">
        <f>SUM(M3211:M3213)</f>
        <v>0</v>
      </c>
      <c r="N3214" s="1505" t="e">
        <f t="shared" si="756"/>
        <v>#DIV/0!</v>
      </c>
      <c r="O3214" s="1422">
        <f>SUM(O3211:O3213)</f>
        <v>0</v>
      </c>
      <c r="P3214" s="1505" t="e">
        <f t="shared" si="757"/>
        <v>#DIV/0!</v>
      </c>
      <c r="Q3214" s="514">
        <v>30</v>
      </c>
      <c r="R3214" s="1124">
        <f t="shared" si="747"/>
        <v>2.5</v>
      </c>
      <c r="S3214" s="510"/>
      <c r="T3214" s="1015"/>
      <c r="U3214" s="510"/>
      <c r="V3214" s="510"/>
      <c r="W3214" s="510"/>
      <c r="X3214" s="510"/>
      <c r="Y3214" s="510"/>
      <c r="Z3214" s="1868"/>
      <c r="AA3214" s="1124"/>
      <c r="AB3214" s="1386"/>
      <c r="AC3214" s="1401"/>
    </row>
    <row r="3215" spans="1:29" ht="29.25" x14ac:dyDescent="0.25">
      <c r="A3215" s="227">
        <v>1</v>
      </c>
      <c r="B3215" s="1589" t="s">
        <v>215</v>
      </c>
      <c r="C3215" s="1589"/>
      <c r="D3215" s="1590"/>
      <c r="E3215" s="378">
        <f>SUM(E3214,E3210)</f>
        <v>2</v>
      </c>
      <c r="F3215" s="1864">
        <f t="shared" si="748"/>
        <v>0.16666666666666666</v>
      </c>
      <c r="G3215" s="3836">
        <f>SUM(G3214,G3210)</f>
        <v>0</v>
      </c>
      <c r="H3215" s="1829">
        <f t="shared" si="754"/>
        <v>0</v>
      </c>
      <c r="I3215" s="2424">
        <f>SUM(K3215/E3215)</f>
        <v>0</v>
      </c>
      <c r="J3215" s="1694" t="e">
        <f t="shared" si="755"/>
        <v>#DIV/0!</v>
      </c>
      <c r="K3215" s="1829">
        <f>SUM(K3214,K3210)</f>
        <v>0</v>
      </c>
      <c r="L3215" s="1829">
        <f>SUM(L3214,L3210)</f>
        <v>0</v>
      </c>
      <c r="M3215" s="378">
        <f>SUM(M3214,M3210)</f>
        <v>0</v>
      </c>
      <c r="N3215" s="1505" t="e">
        <f t="shared" si="756"/>
        <v>#DIV/0!</v>
      </c>
      <c r="O3215" s="1829">
        <f>SUM(O3214,O3210)</f>
        <v>0</v>
      </c>
      <c r="P3215" s="1505" t="e">
        <f t="shared" si="757"/>
        <v>#DIV/0!</v>
      </c>
      <c r="Q3215" s="510">
        <v>30</v>
      </c>
      <c r="R3215" s="1129">
        <f t="shared" si="747"/>
        <v>2.5</v>
      </c>
      <c r="S3215" s="510">
        <f>Y3215-X3215-U3215</f>
        <v>0</v>
      </c>
      <c r="T3215" s="1015"/>
      <c r="U3215" s="510"/>
      <c r="V3215" s="510">
        <f>S3215-R3215</f>
        <v>-2.5</v>
      </c>
      <c r="W3215" s="510"/>
      <c r="X3215" s="510"/>
      <c r="Y3215" s="564"/>
      <c r="Z3215" s="1831"/>
      <c r="AA3215" s="1124"/>
      <c r="AB3215" s="1386"/>
      <c r="AC3215" s="1401"/>
    </row>
    <row r="3216" spans="1:29" x14ac:dyDescent="0.25">
      <c r="A3216" s="227">
        <v>1</v>
      </c>
      <c r="B3216" s="2569" t="s">
        <v>211</v>
      </c>
      <c r="C3216" s="1812"/>
      <c r="D3216" s="940"/>
      <c r="E3216" s="428">
        <f>E3219</f>
        <v>25</v>
      </c>
      <c r="F3216" s="1426">
        <f t="shared" si="748"/>
        <v>2.0833333333333335</v>
      </c>
      <c r="G3216" s="2632">
        <f>G3219</f>
        <v>0</v>
      </c>
      <c r="H3216" s="1426">
        <f t="shared" si="754"/>
        <v>0</v>
      </c>
      <c r="I3216" s="2433"/>
      <c r="J3216" s="2484"/>
      <c r="K3216" s="460"/>
      <c r="L3216" s="460"/>
      <c r="M3216" s="373"/>
      <c r="N3216" s="430"/>
      <c r="O3216" s="460"/>
      <c r="P3216" s="430"/>
      <c r="Q3216" s="512"/>
      <c r="R3216" s="554">
        <f t="shared" si="747"/>
        <v>0</v>
      </c>
      <c r="S3216" s="512"/>
      <c r="T3216" s="1011"/>
      <c r="U3216" s="512"/>
      <c r="V3216" s="512"/>
      <c r="W3216" s="512"/>
      <c r="X3216" s="512"/>
      <c r="Y3216" s="512"/>
      <c r="Z3216" s="1180"/>
      <c r="AA3216" s="508"/>
      <c r="AB3216" s="1386"/>
      <c r="AC3216" s="1401"/>
    </row>
    <row r="3217" spans="1:29" x14ac:dyDescent="0.25">
      <c r="A3217" s="227">
        <v>1</v>
      </c>
      <c r="B3217" s="2370" t="s">
        <v>212</v>
      </c>
      <c r="C3217" s="2441"/>
      <c r="D3217" s="940"/>
      <c r="E3217" s="369">
        <f>E3219-E3218</f>
        <v>25</v>
      </c>
      <c r="F3217" s="726">
        <f t="shared" si="748"/>
        <v>2.0833333333333335</v>
      </c>
      <c r="G3217" s="2631">
        <f>G3219-G3218</f>
        <v>0</v>
      </c>
      <c r="H3217" s="726">
        <f t="shared" si="754"/>
        <v>0</v>
      </c>
      <c r="I3217" s="2433"/>
      <c r="J3217" s="2484"/>
      <c r="K3217" s="460"/>
      <c r="L3217" s="460"/>
      <c r="M3217" s="373"/>
      <c r="N3217" s="430"/>
      <c r="O3217" s="460"/>
      <c r="P3217" s="430"/>
      <c r="Q3217" s="512"/>
      <c r="R3217" s="508">
        <f t="shared" si="747"/>
        <v>0</v>
      </c>
      <c r="S3217" s="512"/>
      <c r="T3217" s="1011"/>
      <c r="U3217" s="512"/>
      <c r="V3217" s="512"/>
      <c r="W3217" s="512"/>
      <c r="X3217" s="512"/>
      <c r="Y3217" s="512"/>
      <c r="Z3217" s="1217"/>
      <c r="AA3217" s="508"/>
      <c r="AB3217" s="1386"/>
      <c r="AC3217" s="1401"/>
    </row>
    <row r="3218" spans="1:29" ht="30" x14ac:dyDescent="0.25">
      <c r="A3218" s="227">
        <v>1</v>
      </c>
      <c r="B3218" s="2370" t="s">
        <v>213</v>
      </c>
      <c r="C3218" s="2441"/>
      <c r="D3218" s="939"/>
      <c r="E3218" s="2539"/>
      <c r="F3218" s="2540">
        <f t="shared" si="748"/>
        <v>0</v>
      </c>
      <c r="G3218" s="750"/>
      <c r="H3218" s="726" t="e">
        <f t="shared" si="754"/>
        <v>#DIV/0!</v>
      </c>
      <c r="I3218" s="2433"/>
      <c r="J3218" s="2484"/>
      <c r="K3218" s="460"/>
      <c r="L3218" s="460"/>
      <c r="M3218" s="369"/>
      <c r="N3218" s="254"/>
      <c r="O3218" s="460"/>
      <c r="P3218" s="254"/>
      <c r="Q3218" s="512"/>
      <c r="R3218" s="508">
        <f t="shared" si="747"/>
        <v>0</v>
      </c>
      <c r="S3218" s="512"/>
      <c r="T3218" s="1011"/>
      <c r="U3218" s="512"/>
      <c r="V3218" s="512"/>
      <c r="W3218" s="512"/>
      <c r="X3218" s="512"/>
      <c r="Y3218" s="512"/>
      <c r="Z3218" s="1240"/>
      <c r="AA3218" s="508"/>
      <c r="AB3218" s="1386"/>
      <c r="AC3218" s="1401"/>
    </row>
    <row r="3219" spans="1:29" ht="32.25" thickBot="1" x14ac:dyDescent="0.3">
      <c r="A3219" s="227">
        <v>1</v>
      </c>
      <c r="B3219" s="2571" t="s">
        <v>210</v>
      </c>
      <c r="C3219" s="2572"/>
      <c r="D3219" s="1999"/>
      <c r="E3219" s="2539">
        <v>25</v>
      </c>
      <c r="F3219" s="726">
        <f t="shared" si="748"/>
        <v>2.0833333333333335</v>
      </c>
      <c r="G3219" s="750"/>
      <c r="H3219" s="432">
        <f t="shared" si="754"/>
        <v>0</v>
      </c>
      <c r="I3219" s="2573"/>
      <c r="J3219" s="2574"/>
      <c r="K3219" s="2445"/>
      <c r="L3219" s="2445"/>
      <c r="M3219" s="428"/>
      <c r="N3219" s="1403"/>
      <c r="O3219" s="2445"/>
      <c r="P3219" s="1403"/>
      <c r="Q3219" s="514">
        <v>100</v>
      </c>
      <c r="R3219" s="1115">
        <f t="shared" si="747"/>
        <v>8.3333333333333339</v>
      </c>
      <c r="S3219" s="514">
        <f>Y3219-X3219-U3219</f>
        <v>0</v>
      </c>
      <c r="T3219" s="1583"/>
      <c r="U3219" s="514"/>
      <c r="V3219" s="514">
        <f>S3219-R3219</f>
        <v>-8.3333333333333339</v>
      </c>
      <c r="W3219" s="514"/>
      <c r="X3219" s="514"/>
      <c r="Y3219" s="514"/>
      <c r="Z3219" s="1181"/>
      <c r="AA3219" s="1120"/>
      <c r="AB3219" s="1386"/>
      <c r="AC3219" s="1401"/>
    </row>
    <row r="3220" spans="1:29" ht="15.75" thickBot="1" x14ac:dyDescent="0.3">
      <c r="A3220" s="227">
        <v>1</v>
      </c>
      <c r="B3220" s="1836" t="s">
        <v>316</v>
      </c>
      <c r="C3220" s="2446"/>
      <c r="D3220" s="2446"/>
      <c r="E3220" s="1100"/>
      <c r="F3220" s="1101">
        <f t="shared" si="748"/>
        <v>0</v>
      </c>
      <c r="G3220" s="3918"/>
      <c r="H3220" s="1101"/>
      <c r="I3220" s="943"/>
      <c r="J3220" s="943"/>
      <c r="K3220" s="943"/>
      <c r="L3220" s="943"/>
      <c r="M3220" s="3691">
        <f>SUM(M3215,M3155)</f>
        <v>10</v>
      </c>
      <c r="N3220" s="3697"/>
      <c r="O3220" s="3697"/>
      <c r="P3220" s="3697"/>
      <c r="Q3220" s="3690">
        <v>830</v>
      </c>
      <c r="R3220" s="3690">
        <f t="shared" si="747"/>
        <v>69.166666666666671</v>
      </c>
      <c r="S3220" s="3690">
        <f t="shared" ref="S3220:Y3220" si="758">S3219+S3215+S3207+S3155</f>
        <v>23.77186</v>
      </c>
      <c r="T3220" s="3690">
        <f t="shared" si="758"/>
        <v>0</v>
      </c>
      <c r="U3220" s="3690">
        <f t="shared" si="758"/>
        <v>0</v>
      </c>
      <c r="V3220" s="3690">
        <f t="shared" si="758"/>
        <v>-20.394806666666668</v>
      </c>
      <c r="W3220" s="3690">
        <f t="shared" si="758"/>
        <v>0</v>
      </c>
      <c r="X3220" s="3690">
        <f t="shared" si="758"/>
        <v>0</v>
      </c>
      <c r="Y3220" s="3690">
        <f t="shared" si="758"/>
        <v>24.771039999999999</v>
      </c>
      <c r="Z3220" s="1250"/>
      <c r="AA3220" s="1121"/>
      <c r="AB3220" s="1386"/>
      <c r="AC3220" s="1401"/>
    </row>
    <row r="3221" spans="1:29" ht="47.25" x14ac:dyDescent="0.25">
      <c r="A3221" s="227">
        <v>1</v>
      </c>
      <c r="B3221" s="2215" t="s">
        <v>481</v>
      </c>
      <c r="C3221" s="2032"/>
      <c r="D3221" s="2032"/>
      <c r="E3221" s="391"/>
      <c r="F3221" s="1085">
        <f t="shared" si="748"/>
        <v>0</v>
      </c>
      <c r="G3221" s="741"/>
      <c r="H3221" s="1085"/>
      <c r="I3221" s="1085"/>
      <c r="J3221" s="1085"/>
      <c r="K3221" s="1085"/>
      <c r="L3221" s="1085"/>
      <c r="M3221" s="391"/>
      <c r="N3221" s="1085"/>
      <c r="O3221" s="1085"/>
      <c r="P3221" s="1085"/>
      <c r="Q3221" s="511"/>
      <c r="R3221" s="554">
        <f t="shared" si="747"/>
        <v>0</v>
      </c>
      <c r="S3221" s="511"/>
      <c r="T3221" s="1014"/>
      <c r="U3221" s="511"/>
      <c r="V3221" s="511"/>
      <c r="W3221" s="511"/>
      <c r="X3221" s="511"/>
      <c r="Y3221" s="511"/>
      <c r="Z3221" s="1239"/>
      <c r="AA3221" s="554"/>
      <c r="AB3221" s="1386"/>
      <c r="AC3221" s="1401"/>
    </row>
    <row r="3222" spans="1:29" x14ac:dyDescent="0.25">
      <c r="A3222" s="227">
        <v>1</v>
      </c>
      <c r="B3222" s="1826" t="s">
        <v>5</v>
      </c>
      <c r="C3222" s="1827"/>
      <c r="D3222" s="1826"/>
      <c r="E3222" s="371"/>
      <c r="F3222" s="2421">
        <f t="shared" si="748"/>
        <v>0</v>
      </c>
      <c r="G3222" s="2661"/>
      <c r="H3222" s="2421"/>
      <c r="I3222" s="2421"/>
      <c r="J3222" s="2421"/>
      <c r="K3222" s="2477"/>
      <c r="L3222" s="2477"/>
      <c r="M3222" s="367"/>
      <c r="N3222" s="2477"/>
      <c r="O3222" s="2477"/>
      <c r="P3222" s="2477"/>
      <c r="Q3222" s="512"/>
      <c r="R3222" s="508">
        <f t="shared" si="747"/>
        <v>0</v>
      </c>
      <c r="S3222" s="512"/>
      <c r="T3222" s="1011"/>
      <c r="U3222" s="512"/>
      <c r="V3222" s="512"/>
      <c r="W3222" s="512"/>
      <c r="X3222" s="512"/>
      <c r="Y3222" s="512"/>
      <c r="Z3222" s="2478"/>
      <c r="AA3222" s="508"/>
      <c r="AB3222" s="1386"/>
      <c r="AC3222" s="1401"/>
    </row>
    <row r="3223" spans="1:29" x14ac:dyDescent="0.25">
      <c r="B3223" s="3" t="s">
        <v>393</v>
      </c>
      <c r="C3223" s="1399" t="s">
        <v>277</v>
      </c>
      <c r="D3223" s="3">
        <v>340</v>
      </c>
      <c r="E3223" s="371"/>
      <c r="F3223" s="213">
        <f t="shared" si="748"/>
        <v>0</v>
      </c>
      <c r="G3223" s="708"/>
      <c r="H3223" s="213" t="e">
        <f>G3223/F3223*100</f>
        <v>#DIV/0!</v>
      </c>
      <c r="I3223" s="2422">
        <v>6.1</v>
      </c>
      <c r="J3223" s="253" t="e">
        <f t="shared" ref="J3223:J3228" si="759">M3223/G3223</f>
        <v>#DIV/0!</v>
      </c>
      <c r="K3223" s="254">
        <f>ROUND(E3223*I3223,0)</f>
        <v>0</v>
      </c>
      <c r="L3223" s="254">
        <f>K3223/7*4</f>
        <v>0</v>
      </c>
      <c r="M3223" s="3576"/>
      <c r="N3223" s="254" t="e">
        <f t="shared" ref="N3223:N3228" si="760">M3223/L3223*100</f>
        <v>#DIV/0!</v>
      </c>
      <c r="O3223" s="254">
        <f>ROUND(K3223/D3223,0)</f>
        <v>0</v>
      </c>
      <c r="P3223" s="254" t="e">
        <f t="shared" ref="P3223:P3228" si="761">M3223/$B$4*12/O3223</f>
        <v>#DIV/0!</v>
      </c>
      <c r="Q3223" s="512"/>
      <c r="R3223" s="508">
        <f t="shared" si="747"/>
        <v>0</v>
      </c>
      <c r="S3223" s="512"/>
      <c r="T3223" s="1011"/>
      <c r="U3223" s="512"/>
      <c r="V3223" s="512"/>
      <c r="W3223" s="512"/>
      <c r="X3223" s="512"/>
      <c r="Y3223" s="512"/>
      <c r="Z3223" s="2478"/>
      <c r="AA3223" s="508"/>
      <c r="AB3223" s="1386"/>
      <c r="AC3223" s="1401"/>
    </row>
    <row r="3224" spans="1:29" x14ac:dyDescent="0.25">
      <c r="A3224" s="227">
        <v>1</v>
      </c>
      <c r="B3224" s="3" t="s">
        <v>24</v>
      </c>
      <c r="C3224" s="1399" t="s">
        <v>277</v>
      </c>
      <c r="D3224" s="3">
        <v>340</v>
      </c>
      <c r="E3224" s="371"/>
      <c r="F3224" s="213">
        <f t="shared" si="748"/>
        <v>0</v>
      </c>
      <c r="G3224" s="708"/>
      <c r="H3224" s="213" t="e">
        <f>G3224/F3224*100</f>
        <v>#DIV/0!</v>
      </c>
      <c r="I3224" s="2422">
        <v>10</v>
      </c>
      <c r="J3224" s="253" t="e">
        <f t="shared" si="759"/>
        <v>#DIV/0!</v>
      </c>
      <c r="K3224" s="254">
        <f>ROUND(E3224*I3224,0)</f>
        <v>0</v>
      </c>
      <c r="L3224" s="254">
        <f>ROUND(K3224/12*$B$4,0)</f>
        <v>0</v>
      </c>
      <c r="M3224" s="3576"/>
      <c r="N3224" s="254" t="e">
        <f t="shared" si="760"/>
        <v>#DIV/0!</v>
      </c>
      <c r="O3224" s="254">
        <f>ROUND(K3224/D3224,0)</f>
        <v>0</v>
      </c>
      <c r="P3224" s="254" t="e">
        <f t="shared" si="761"/>
        <v>#DIV/0!</v>
      </c>
      <c r="Q3224" s="512"/>
      <c r="R3224" s="508">
        <f t="shared" si="747"/>
        <v>0</v>
      </c>
      <c r="S3224" s="512"/>
      <c r="T3224" s="1011"/>
      <c r="U3224" s="512"/>
      <c r="V3224" s="512"/>
      <c r="W3224" s="512"/>
      <c r="X3224" s="512"/>
      <c r="Y3224" s="512"/>
      <c r="Z3224" s="1213"/>
      <c r="AA3224" s="508"/>
      <c r="AB3224" s="1386"/>
      <c r="AC3224" s="1401"/>
    </row>
    <row r="3225" spans="1:29" x14ac:dyDescent="0.25">
      <c r="A3225" s="227">
        <v>1</v>
      </c>
      <c r="B3225" s="3" t="s">
        <v>9</v>
      </c>
      <c r="C3225" s="1399" t="s">
        <v>277</v>
      </c>
      <c r="D3225" s="3">
        <v>340</v>
      </c>
      <c r="E3225" s="371"/>
      <c r="F3225" s="213">
        <f t="shared" si="748"/>
        <v>0</v>
      </c>
      <c r="G3225" s="708"/>
      <c r="H3225" s="213"/>
      <c r="I3225" s="2422">
        <v>9.6999999999999993</v>
      </c>
      <c r="J3225" s="253" t="e">
        <f t="shared" si="759"/>
        <v>#DIV/0!</v>
      </c>
      <c r="K3225" s="254">
        <f>ROUND(E3225*I3225,0)</f>
        <v>0</v>
      </c>
      <c r="L3225" s="254">
        <f>ROUND(K3225/12*$B$4,0)</f>
        <v>0</v>
      </c>
      <c r="M3225" s="3576"/>
      <c r="N3225" s="254" t="e">
        <f t="shared" si="760"/>
        <v>#DIV/0!</v>
      </c>
      <c r="O3225" s="254">
        <f>ROUND(K3225/D3225,0)</f>
        <v>0</v>
      </c>
      <c r="P3225" s="254" t="e">
        <f t="shared" si="761"/>
        <v>#DIV/0!</v>
      </c>
      <c r="Q3225" s="512"/>
      <c r="R3225" s="508">
        <f t="shared" si="747"/>
        <v>0</v>
      </c>
      <c r="S3225" s="512"/>
      <c r="T3225" s="1011"/>
      <c r="U3225" s="512"/>
      <c r="V3225" s="512"/>
      <c r="W3225" s="512"/>
      <c r="X3225" s="512"/>
      <c r="Y3225" s="512"/>
      <c r="Z3225" s="1213"/>
      <c r="AA3225" s="508"/>
      <c r="AB3225" s="1386"/>
      <c r="AC3225" s="1401"/>
    </row>
    <row r="3226" spans="1:29" x14ac:dyDescent="0.25">
      <c r="A3226" s="227">
        <v>1</v>
      </c>
      <c r="B3226" s="3" t="s">
        <v>71</v>
      </c>
      <c r="C3226" s="1399" t="s">
        <v>277</v>
      </c>
      <c r="D3226" s="3">
        <v>340</v>
      </c>
      <c r="E3226" s="371"/>
      <c r="F3226" s="213">
        <f t="shared" si="748"/>
        <v>0</v>
      </c>
      <c r="G3226" s="708">
        <v>1</v>
      </c>
      <c r="H3226" s="213" t="e">
        <f>G3226/F3226*100</f>
        <v>#DIV/0!</v>
      </c>
      <c r="I3226" s="2422">
        <v>8.6999999999999993</v>
      </c>
      <c r="J3226" s="253">
        <f t="shared" si="759"/>
        <v>10</v>
      </c>
      <c r="K3226" s="254">
        <f>ROUND(E3226*I3226,0)</f>
        <v>0</v>
      </c>
      <c r="L3226" s="254">
        <f>ROUND(K3226/12*$B$4,0)</f>
        <v>0</v>
      </c>
      <c r="M3226" s="3576">
        <v>10</v>
      </c>
      <c r="N3226" s="254" t="e">
        <f t="shared" si="760"/>
        <v>#DIV/0!</v>
      </c>
      <c r="O3226" s="254">
        <f>ROUND(K3226/D3226,0)</f>
        <v>0</v>
      </c>
      <c r="P3226" s="254" t="e">
        <f t="shared" si="761"/>
        <v>#DIV/0!</v>
      </c>
      <c r="Q3226" s="512"/>
      <c r="R3226" s="508">
        <f t="shared" si="747"/>
        <v>0</v>
      </c>
      <c r="S3226" s="512"/>
      <c r="T3226" s="1011"/>
      <c r="U3226" s="512"/>
      <c r="V3226" s="512"/>
      <c r="W3226" s="512"/>
      <c r="X3226" s="512"/>
      <c r="Y3226" s="512"/>
      <c r="Z3226" s="1213"/>
      <c r="AA3226" s="508"/>
      <c r="AB3226" s="1386"/>
      <c r="AC3226" s="1401"/>
    </row>
    <row r="3227" spans="1:29" x14ac:dyDescent="0.25">
      <c r="A3227" s="227">
        <v>1</v>
      </c>
      <c r="B3227" s="1970" t="s">
        <v>72</v>
      </c>
      <c r="C3227" s="1399" t="s">
        <v>277</v>
      </c>
      <c r="D3227" s="1970">
        <v>330</v>
      </c>
      <c r="E3227" s="372"/>
      <c r="F3227" s="213">
        <f t="shared" si="748"/>
        <v>0</v>
      </c>
      <c r="G3227" s="3771"/>
      <c r="H3227" s="219" t="e">
        <f>G3227/F3227*100</f>
        <v>#DIV/0!</v>
      </c>
      <c r="I3227" s="2423">
        <v>9.4</v>
      </c>
      <c r="J3227" s="1411" t="e">
        <f t="shared" si="759"/>
        <v>#DIV/0!</v>
      </c>
      <c r="K3227" s="430">
        <f>ROUND(E3227*I3227,0)</f>
        <v>0</v>
      </c>
      <c r="L3227" s="430">
        <f>ROUND(K3227/12*$B$4,0)</f>
        <v>0</v>
      </c>
      <c r="M3227" s="3577"/>
      <c r="N3227" s="430" t="e">
        <f t="shared" si="760"/>
        <v>#DIV/0!</v>
      </c>
      <c r="O3227" s="430">
        <f>ROUND(K3227/D3227,0)</f>
        <v>0</v>
      </c>
      <c r="P3227" s="430" t="e">
        <f t="shared" si="761"/>
        <v>#DIV/0!</v>
      </c>
      <c r="Q3227" s="513"/>
      <c r="R3227" s="1122">
        <f t="shared" si="747"/>
        <v>0</v>
      </c>
      <c r="S3227" s="513"/>
      <c r="T3227" s="1433"/>
      <c r="U3227" s="513"/>
      <c r="V3227" s="513"/>
      <c r="W3227" s="513"/>
      <c r="X3227" s="513"/>
      <c r="Y3227" s="513"/>
      <c r="Z3227" s="1407"/>
      <c r="AA3227" s="1119"/>
      <c r="AB3227" s="1386"/>
      <c r="AC3227" s="1401"/>
    </row>
    <row r="3228" spans="1:29" ht="29.25" x14ac:dyDescent="0.25">
      <c r="A3228" s="227">
        <v>1</v>
      </c>
      <c r="B3228" s="1980" t="s">
        <v>7</v>
      </c>
      <c r="C3228" s="2479"/>
      <c r="D3228" s="1980"/>
      <c r="E3228" s="378">
        <v>4</v>
      </c>
      <c r="F3228" s="1864">
        <f t="shared" si="748"/>
        <v>0.33333333333333331</v>
      </c>
      <c r="G3228" s="3824">
        <f>SUM(G3223:G3227)</f>
        <v>1</v>
      </c>
      <c r="H3228" s="1864">
        <f>G3228/F3228*100</f>
        <v>300</v>
      </c>
      <c r="I3228" s="8">
        <f>L3228/F3228</f>
        <v>0</v>
      </c>
      <c r="J3228" s="8">
        <f t="shared" si="759"/>
        <v>10</v>
      </c>
      <c r="K3228" s="1864">
        <f>SUM(K3223:K3227)</f>
        <v>0</v>
      </c>
      <c r="L3228" s="1864">
        <f>SUM(L3223:L3227)</f>
        <v>0</v>
      </c>
      <c r="M3228" s="378">
        <f>SUM(M3223:M3227)</f>
        <v>10</v>
      </c>
      <c r="N3228" s="1422" t="e">
        <f t="shared" si="760"/>
        <v>#DIV/0!</v>
      </c>
      <c r="O3228" s="1864">
        <f>SUM(O3223:O3227)</f>
        <v>0</v>
      </c>
      <c r="P3228" s="1422" t="e">
        <f t="shared" si="761"/>
        <v>#DIV/0!</v>
      </c>
      <c r="Q3228" s="510">
        <v>100</v>
      </c>
      <c r="R3228" s="2637">
        <f t="shared" si="747"/>
        <v>8.3333333333333339</v>
      </c>
      <c r="S3228" s="510">
        <f>Y3228-X3228-U3228</f>
        <v>22.277630000000002</v>
      </c>
      <c r="T3228" s="1015"/>
      <c r="U3228" s="510"/>
      <c r="V3228" s="510">
        <f>S3228-R3228</f>
        <v>13.944296666666668</v>
      </c>
      <c r="W3228" s="510"/>
      <c r="X3228" s="510"/>
      <c r="Y3228" s="510">
        <v>22.277630000000002</v>
      </c>
      <c r="Z3228" s="1868"/>
      <c r="AA3228" s="1124"/>
      <c r="AB3228" s="1386"/>
      <c r="AC3228" s="1401"/>
    </row>
    <row r="3229" spans="1:29" x14ac:dyDescent="0.25">
      <c r="A3229" s="227">
        <v>1</v>
      </c>
      <c r="B3229" s="2354" t="s">
        <v>14</v>
      </c>
      <c r="C3229" s="2354"/>
      <c r="D3229" s="210"/>
      <c r="E3229" s="379"/>
      <c r="F3229" s="1818">
        <f t="shared" si="748"/>
        <v>0</v>
      </c>
      <c r="G3229" s="3818"/>
      <c r="H3229" s="1818"/>
      <c r="I3229" s="2425"/>
      <c r="J3229" s="2425"/>
      <c r="K3229" s="1818"/>
      <c r="L3229" s="1818"/>
      <c r="M3229" s="379"/>
      <c r="N3229" s="1818"/>
      <c r="O3229" s="1818"/>
      <c r="P3229" s="1818"/>
      <c r="Q3229" s="511"/>
      <c r="R3229" s="554">
        <f t="shared" si="747"/>
        <v>0</v>
      </c>
      <c r="S3229" s="511"/>
      <c r="T3229" s="1014"/>
      <c r="U3229" s="511"/>
      <c r="V3229" s="511"/>
      <c r="W3229" s="511"/>
      <c r="X3229" s="511"/>
      <c r="Y3229" s="511"/>
      <c r="Z3229" s="1846"/>
      <c r="AA3229" s="554"/>
      <c r="AB3229" s="1386"/>
      <c r="AC3229" s="1401"/>
    </row>
    <row r="3230" spans="1:29" x14ac:dyDescent="0.25">
      <c r="A3230" s="227">
        <v>1</v>
      </c>
      <c r="B3230" s="663" t="s">
        <v>207</v>
      </c>
      <c r="C3230" s="1971"/>
      <c r="D3230" s="1988"/>
      <c r="E3230" s="408"/>
      <c r="F3230" s="726">
        <f t="shared" si="748"/>
        <v>0</v>
      </c>
      <c r="G3230" s="3775"/>
      <c r="H3230" s="726"/>
      <c r="I3230" s="1077"/>
      <c r="J3230" s="1077"/>
      <c r="K3230" s="1786"/>
      <c r="L3230" s="1786"/>
      <c r="M3230" s="371"/>
      <c r="N3230" s="1786"/>
      <c r="O3230" s="1786"/>
      <c r="P3230" s="1786"/>
      <c r="Q3230" s="512"/>
      <c r="R3230" s="1134">
        <f t="shared" si="747"/>
        <v>0</v>
      </c>
      <c r="S3230" s="512">
        <f>Y3230-X3230-U3230</f>
        <v>0</v>
      </c>
      <c r="T3230" s="1011"/>
      <c r="U3230" s="512"/>
      <c r="V3230" s="512">
        <f>S3230-R3230</f>
        <v>0</v>
      </c>
      <c r="W3230" s="512"/>
      <c r="X3230" s="512"/>
      <c r="Y3230" s="512"/>
      <c r="Z3230" s="1180"/>
      <c r="AA3230" s="508"/>
      <c r="AB3230" s="1386"/>
      <c r="AC3230" s="1401"/>
    </row>
    <row r="3231" spans="1:29" x14ac:dyDescent="0.25">
      <c r="A3231" s="227">
        <v>1</v>
      </c>
      <c r="B3231" s="663" t="s">
        <v>331</v>
      </c>
      <c r="C3231" s="1971"/>
      <c r="D3231" s="1988"/>
      <c r="E3231" s="408"/>
      <c r="F3231" s="726">
        <f t="shared" si="748"/>
        <v>0</v>
      </c>
      <c r="G3231" s="3775"/>
      <c r="H3231" s="726"/>
      <c r="I3231" s="1077"/>
      <c r="J3231" s="1077"/>
      <c r="K3231" s="1786"/>
      <c r="L3231" s="1786"/>
      <c r="M3231" s="371"/>
      <c r="N3231" s="1786"/>
      <c r="O3231" s="1786"/>
      <c r="P3231" s="1786"/>
      <c r="Q3231" s="512"/>
      <c r="R3231" s="1115">
        <f t="shared" si="747"/>
        <v>0</v>
      </c>
      <c r="S3231" s="512">
        <f>Y3231-X3231-U3231</f>
        <v>0</v>
      </c>
      <c r="T3231" s="1011"/>
      <c r="U3231" s="512"/>
      <c r="V3231" s="512">
        <f>S3231-R3231</f>
        <v>0</v>
      </c>
      <c r="W3231" s="512"/>
      <c r="X3231" s="512"/>
      <c r="Y3231" s="512"/>
      <c r="Z3231" s="1180"/>
      <c r="AA3231" s="508"/>
      <c r="AB3231" s="1386"/>
      <c r="AC3231" s="1401"/>
    </row>
    <row r="3232" spans="1:29" ht="29.25" x14ac:dyDescent="0.25">
      <c r="A3232" s="227">
        <v>1</v>
      </c>
      <c r="B3232" s="664" t="s">
        <v>295</v>
      </c>
      <c r="C3232" s="622"/>
      <c r="D3232" s="4"/>
      <c r="E3232" s="808">
        <f>E3234+E3235+E3236+E3237+E3239</f>
        <v>0</v>
      </c>
      <c r="F3232" s="984">
        <f t="shared" si="748"/>
        <v>0</v>
      </c>
      <c r="G3232" s="3831">
        <f>G3234+G3235+G3236+G3237+G3239</f>
        <v>0</v>
      </c>
      <c r="H3232" s="211" t="e">
        <f>G3232/F3232*100</f>
        <v>#DIV/0!</v>
      </c>
      <c r="I3232" s="1825"/>
      <c r="J3232" s="1825"/>
      <c r="K3232" s="211"/>
      <c r="L3232" s="211"/>
      <c r="M3232" s="369"/>
      <c r="N3232" s="211"/>
      <c r="O3232" s="211"/>
      <c r="P3232" s="211"/>
      <c r="Q3232" s="512"/>
      <c r="R3232" s="508">
        <f t="shared" si="747"/>
        <v>0</v>
      </c>
      <c r="S3232" s="512"/>
      <c r="T3232" s="1011"/>
      <c r="U3232" s="512"/>
      <c r="V3232" s="512"/>
      <c r="W3232" s="512"/>
      <c r="X3232" s="512"/>
      <c r="Y3232" s="512"/>
      <c r="Z3232" s="1198"/>
      <c r="AA3232" s="508"/>
      <c r="AB3232" s="1386"/>
      <c r="AC3232" s="1401"/>
    </row>
    <row r="3233" spans="1:29" ht="30" x14ac:dyDescent="0.25">
      <c r="A3233" s="227">
        <v>1</v>
      </c>
      <c r="B3233" s="462" t="s">
        <v>205</v>
      </c>
      <c r="C3233" s="622"/>
      <c r="D3233" s="4"/>
      <c r="E3233" s="808"/>
      <c r="F3233" s="323">
        <f t="shared" si="748"/>
        <v>0</v>
      </c>
      <c r="G3233" s="746"/>
      <c r="H3233" s="232"/>
      <c r="I3233" s="1825"/>
      <c r="J3233" s="1825"/>
      <c r="K3233" s="211"/>
      <c r="L3233" s="211"/>
      <c r="M3233" s="369"/>
      <c r="N3233" s="211"/>
      <c r="O3233" s="211"/>
      <c r="P3233" s="211"/>
      <c r="Q3233" s="512"/>
      <c r="R3233" s="508">
        <f t="shared" si="747"/>
        <v>0</v>
      </c>
      <c r="S3233" s="512"/>
      <c r="T3233" s="1011"/>
      <c r="U3233" s="512"/>
      <c r="V3233" s="512"/>
      <c r="W3233" s="512"/>
      <c r="X3233" s="512"/>
      <c r="Y3233" s="512"/>
      <c r="Z3233" s="1193"/>
      <c r="AA3233" s="508"/>
      <c r="AB3233" s="1386"/>
      <c r="AC3233" s="1401"/>
    </row>
    <row r="3234" spans="1:29" ht="30" x14ac:dyDescent="0.25">
      <c r="A3234" s="227">
        <v>1</v>
      </c>
      <c r="B3234" s="462" t="s">
        <v>206</v>
      </c>
      <c r="C3234" s="622"/>
      <c r="D3234" s="4"/>
      <c r="E3234" s="470"/>
      <c r="F3234" s="323">
        <f t="shared" si="748"/>
        <v>0</v>
      </c>
      <c r="G3234" s="746"/>
      <c r="H3234" s="232" t="e">
        <f>G3234/F3234*100</f>
        <v>#DIV/0!</v>
      </c>
      <c r="I3234" s="1825"/>
      <c r="J3234" s="1825"/>
      <c r="K3234" s="211"/>
      <c r="L3234" s="211"/>
      <c r="M3234" s="369"/>
      <c r="N3234" s="211"/>
      <c r="O3234" s="211"/>
      <c r="P3234" s="211"/>
      <c r="Q3234" s="512"/>
      <c r="R3234" s="508">
        <f t="shared" si="747"/>
        <v>0</v>
      </c>
      <c r="S3234" s="512"/>
      <c r="T3234" s="1011"/>
      <c r="U3234" s="512"/>
      <c r="V3234" s="512"/>
      <c r="W3234" s="512"/>
      <c r="X3234" s="512"/>
      <c r="Y3234" s="512"/>
      <c r="Z3234" s="1193"/>
      <c r="AA3234" s="508"/>
      <c r="AB3234" s="1386"/>
      <c r="AC3234" s="1401"/>
    </row>
    <row r="3235" spans="1:29" ht="30" x14ac:dyDescent="0.25">
      <c r="A3235" s="227">
        <v>1</v>
      </c>
      <c r="B3235" s="665" t="s">
        <v>296</v>
      </c>
      <c r="C3235" s="622"/>
      <c r="D3235" s="4"/>
      <c r="E3235" s="470"/>
      <c r="F3235" s="323">
        <f t="shared" si="748"/>
        <v>0</v>
      </c>
      <c r="G3235" s="746"/>
      <c r="H3235" s="232" t="e">
        <f>G3235/F3235*100</f>
        <v>#DIV/0!</v>
      </c>
      <c r="I3235" s="1825"/>
      <c r="J3235" s="1825"/>
      <c r="K3235" s="211"/>
      <c r="L3235" s="211"/>
      <c r="M3235" s="369"/>
      <c r="N3235" s="211"/>
      <c r="O3235" s="211"/>
      <c r="P3235" s="211"/>
      <c r="Q3235" s="512"/>
      <c r="R3235" s="508">
        <f t="shared" si="747"/>
        <v>0</v>
      </c>
      <c r="S3235" s="512"/>
      <c r="T3235" s="1011"/>
      <c r="U3235" s="512"/>
      <c r="V3235" s="512"/>
      <c r="W3235" s="512"/>
      <c r="X3235" s="512"/>
      <c r="Y3235" s="512"/>
      <c r="Z3235" s="1193"/>
      <c r="AA3235" s="508"/>
      <c r="AB3235" s="1386"/>
      <c r="AC3235" s="1401"/>
    </row>
    <row r="3236" spans="1:29" ht="75" x14ac:dyDescent="0.25">
      <c r="A3236" s="227">
        <v>1</v>
      </c>
      <c r="B3236" s="463" t="s">
        <v>297</v>
      </c>
      <c r="C3236" s="622"/>
      <c r="D3236" s="4"/>
      <c r="E3236" s="470"/>
      <c r="F3236" s="323">
        <f t="shared" si="748"/>
        <v>0</v>
      </c>
      <c r="G3236" s="746"/>
      <c r="H3236" s="232" t="e">
        <f>G3236/F3236*100</f>
        <v>#DIV/0!</v>
      </c>
      <c r="I3236" s="1825"/>
      <c r="J3236" s="1825"/>
      <c r="K3236" s="211"/>
      <c r="L3236" s="211"/>
      <c r="M3236" s="369"/>
      <c r="N3236" s="211"/>
      <c r="O3236" s="211"/>
      <c r="P3236" s="211"/>
      <c r="Q3236" s="512"/>
      <c r="R3236" s="508">
        <f t="shared" si="747"/>
        <v>0</v>
      </c>
      <c r="S3236" s="512"/>
      <c r="T3236" s="1011"/>
      <c r="U3236" s="512"/>
      <c r="V3236" s="512"/>
      <c r="W3236" s="512"/>
      <c r="X3236" s="512"/>
      <c r="Y3236" s="512"/>
      <c r="Z3236" s="1193"/>
      <c r="AA3236" s="508"/>
      <c r="AB3236" s="1386"/>
      <c r="AC3236" s="1401"/>
    </row>
    <row r="3237" spans="1:29" ht="60" x14ac:dyDescent="0.25">
      <c r="A3237" s="227">
        <v>1</v>
      </c>
      <c r="B3237" s="463" t="s">
        <v>311</v>
      </c>
      <c r="C3237" s="622"/>
      <c r="D3237" s="4"/>
      <c r="E3237" s="470"/>
      <c r="F3237" s="323">
        <f t="shared" si="748"/>
        <v>0</v>
      </c>
      <c r="G3237" s="746"/>
      <c r="H3237" s="232" t="e">
        <f>G3237/F3237*100</f>
        <v>#DIV/0!</v>
      </c>
      <c r="I3237" s="1825"/>
      <c r="J3237" s="1825"/>
      <c r="K3237" s="211"/>
      <c r="L3237" s="211"/>
      <c r="M3237" s="369"/>
      <c r="N3237" s="211"/>
      <c r="O3237" s="211"/>
      <c r="P3237" s="211"/>
      <c r="Q3237" s="512"/>
      <c r="R3237" s="508">
        <f t="shared" si="747"/>
        <v>0</v>
      </c>
      <c r="S3237" s="512"/>
      <c r="T3237" s="1011"/>
      <c r="U3237" s="512"/>
      <c r="V3237" s="512"/>
      <c r="W3237" s="512"/>
      <c r="X3237" s="512"/>
      <c r="Y3237" s="512"/>
      <c r="Z3237" s="1193"/>
      <c r="AA3237" s="508"/>
      <c r="AB3237" s="1386"/>
      <c r="AC3237" s="1401"/>
    </row>
    <row r="3238" spans="1:29" s="2635" customFormat="1" ht="105" x14ac:dyDescent="0.25">
      <c r="B3238" s="463" t="s">
        <v>542</v>
      </c>
      <c r="C3238" s="622"/>
      <c r="D3238" s="4"/>
      <c r="E3238" s="470"/>
      <c r="F3238" s="323">
        <f t="shared" si="748"/>
        <v>0</v>
      </c>
      <c r="G3238" s="746"/>
      <c r="H3238" s="232"/>
      <c r="I3238" s="1825"/>
      <c r="J3238" s="1825"/>
      <c r="K3238" s="211"/>
      <c r="L3238" s="211"/>
      <c r="M3238" s="369"/>
      <c r="N3238" s="211"/>
      <c r="O3238" s="211"/>
      <c r="P3238" s="211"/>
      <c r="Q3238" s="512"/>
      <c r="R3238" s="508">
        <f t="shared" si="747"/>
        <v>0</v>
      </c>
      <c r="S3238" s="512"/>
      <c r="T3238" s="1011"/>
      <c r="U3238" s="512"/>
      <c r="V3238" s="512"/>
      <c r="W3238" s="512"/>
      <c r="X3238" s="512"/>
      <c r="Y3238" s="512"/>
      <c r="Z3238" s="1193"/>
      <c r="AA3238" s="508"/>
      <c r="AB3238" s="1386"/>
      <c r="AC3238" s="1401"/>
    </row>
    <row r="3239" spans="1:29" ht="30" x14ac:dyDescent="0.25">
      <c r="B3239" s="463" t="s">
        <v>386</v>
      </c>
      <c r="C3239" s="622"/>
      <c r="D3239" s="4"/>
      <c r="E3239" s="470"/>
      <c r="F3239" s="323">
        <f t="shared" si="748"/>
        <v>0</v>
      </c>
      <c r="G3239" s="746"/>
      <c r="H3239" s="232"/>
      <c r="I3239" s="1825"/>
      <c r="J3239" s="1825"/>
      <c r="K3239" s="211"/>
      <c r="L3239" s="211"/>
      <c r="M3239" s="369"/>
      <c r="N3239" s="211"/>
      <c r="O3239" s="211"/>
      <c r="P3239" s="211"/>
      <c r="Q3239" s="512"/>
      <c r="R3239" s="508">
        <f t="shared" ref="R3239:R3302" si="762">Q3239/12*$B$4</f>
        <v>0</v>
      </c>
      <c r="S3239" s="512"/>
      <c r="T3239" s="1011"/>
      <c r="U3239" s="512"/>
      <c r="V3239" s="512"/>
      <c r="W3239" s="512"/>
      <c r="X3239" s="512"/>
      <c r="Y3239" s="512"/>
      <c r="Z3239" s="1193"/>
      <c r="AA3239" s="508"/>
      <c r="AB3239" s="1386"/>
      <c r="AC3239" s="1401"/>
    </row>
    <row r="3240" spans="1:29" ht="29.25" x14ac:dyDescent="0.25">
      <c r="A3240" s="227">
        <v>1</v>
      </c>
      <c r="B3240" s="433" t="s">
        <v>135</v>
      </c>
      <c r="C3240" s="622"/>
      <c r="D3240" s="4"/>
      <c r="E3240" s="808">
        <f>E3241</f>
        <v>0</v>
      </c>
      <c r="F3240" s="984">
        <f t="shared" si="748"/>
        <v>0</v>
      </c>
      <c r="G3240" s="3831">
        <f>G3241</f>
        <v>0</v>
      </c>
      <c r="H3240" s="211" t="e">
        <f>G3240/F3240*100</f>
        <v>#DIV/0!</v>
      </c>
      <c r="I3240" s="1825"/>
      <c r="J3240" s="1825"/>
      <c r="K3240" s="211"/>
      <c r="L3240" s="211"/>
      <c r="M3240" s="369"/>
      <c r="N3240" s="211"/>
      <c r="O3240" s="211"/>
      <c r="P3240" s="211"/>
      <c r="Q3240" s="512"/>
      <c r="R3240" s="508">
        <f t="shared" si="762"/>
        <v>0</v>
      </c>
      <c r="S3240" s="512"/>
      <c r="T3240" s="1011"/>
      <c r="U3240" s="512"/>
      <c r="V3240" s="512"/>
      <c r="W3240" s="512"/>
      <c r="X3240" s="512"/>
      <c r="Y3240" s="512"/>
      <c r="Z3240" s="1198"/>
      <c r="AA3240" s="508"/>
      <c r="AB3240" s="1386"/>
      <c r="AC3240" s="1401"/>
    </row>
    <row r="3241" spans="1:29" x14ac:dyDescent="0.25">
      <c r="A3241" s="227">
        <v>1</v>
      </c>
      <c r="B3241" s="275" t="s">
        <v>240</v>
      </c>
      <c r="C3241" s="622"/>
      <c r="D3241" s="4"/>
      <c r="E3241" s="470"/>
      <c r="F3241" s="323">
        <f t="shared" si="748"/>
        <v>0</v>
      </c>
      <c r="G3241" s="746"/>
      <c r="H3241" s="232" t="e">
        <f>G3241/F3241*100</f>
        <v>#DIV/0!</v>
      </c>
      <c r="I3241" s="1825"/>
      <c r="J3241" s="1825"/>
      <c r="K3241" s="211"/>
      <c r="L3241" s="211"/>
      <c r="M3241" s="369"/>
      <c r="N3241" s="211"/>
      <c r="O3241" s="211"/>
      <c r="P3241" s="211"/>
      <c r="Q3241" s="512"/>
      <c r="R3241" s="508">
        <f t="shared" si="762"/>
        <v>0</v>
      </c>
      <c r="S3241" s="512"/>
      <c r="T3241" s="1011"/>
      <c r="U3241" s="512"/>
      <c r="V3241" s="512"/>
      <c r="W3241" s="512"/>
      <c r="X3241" s="512"/>
      <c r="Y3241" s="512"/>
      <c r="Z3241" s="1193"/>
      <c r="AA3241" s="508"/>
      <c r="AB3241" s="1386"/>
      <c r="AC3241" s="1401"/>
    </row>
    <row r="3242" spans="1:29" ht="63" x14ac:dyDescent="0.25">
      <c r="A3242" s="227">
        <v>1</v>
      </c>
      <c r="B3242" s="689" t="s">
        <v>300</v>
      </c>
      <c r="C3242" s="622"/>
      <c r="D3242" s="4"/>
      <c r="E3242" s="323">
        <f>E3243+E3248</f>
        <v>0</v>
      </c>
      <c r="F3242" s="323">
        <f t="shared" si="748"/>
        <v>0</v>
      </c>
      <c r="G3242" s="746">
        <f>G3243+G3248</f>
        <v>0</v>
      </c>
      <c r="H3242" s="232" t="e">
        <f>G3242/F3242*100</f>
        <v>#DIV/0!</v>
      </c>
      <c r="I3242" s="1825"/>
      <c r="J3242" s="1825"/>
      <c r="K3242" s="211"/>
      <c r="L3242" s="211"/>
      <c r="M3242" s="369"/>
      <c r="N3242" s="211"/>
      <c r="O3242" s="211"/>
      <c r="P3242" s="211"/>
      <c r="Q3242" s="512"/>
      <c r="R3242" s="1115">
        <f t="shared" si="762"/>
        <v>0</v>
      </c>
      <c r="S3242" s="512">
        <f>Y3242-X3242-U3242</f>
        <v>0</v>
      </c>
      <c r="T3242" s="1011"/>
      <c r="U3242" s="512"/>
      <c r="V3242" s="512">
        <f>S3242-R3242</f>
        <v>0</v>
      </c>
      <c r="W3242" s="512"/>
      <c r="X3242" s="512"/>
      <c r="Y3242" s="512"/>
      <c r="Z3242" s="1193"/>
      <c r="AA3242" s="508"/>
      <c r="AB3242" s="1386"/>
      <c r="AC3242" s="1401"/>
    </row>
    <row r="3243" spans="1:29" ht="30" x14ac:dyDescent="0.25">
      <c r="A3243" s="227">
        <v>1</v>
      </c>
      <c r="B3243" s="665" t="s">
        <v>301</v>
      </c>
      <c r="C3243" s="622"/>
      <c r="D3243" s="4"/>
      <c r="E3243" s="323">
        <f>SUM(E3244:E3247)</f>
        <v>0</v>
      </c>
      <c r="F3243" s="323">
        <f t="shared" si="748"/>
        <v>0</v>
      </c>
      <c r="G3243" s="746">
        <f>SUM(G3244:G3247)</f>
        <v>0</v>
      </c>
      <c r="H3243" s="232" t="e">
        <f>G3243/F3243*100</f>
        <v>#DIV/0!</v>
      </c>
      <c r="I3243" s="1825"/>
      <c r="J3243" s="1825"/>
      <c r="K3243" s="211"/>
      <c r="L3243" s="211"/>
      <c r="M3243" s="369"/>
      <c r="N3243" s="211"/>
      <c r="O3243" s="211"/>
      <c r="P3243" s="211"/>
      <c r="Q3243" s="512"/>
      <c r="R3243" s="508">
        <f t="shared" si="762"/>
        <v>0</v>
      </c>
      <c r="S3243" s="512"/>
      <c r="T3243" s="1011"/>
      <c r="U3243" s="512"/>
      <c r="V3243" s="512"/>
      <c r="W3243" s="512"/>
      <c r="X3243" s="512"/>
      <c r="Y3243" s="512"/>
      <c r="Z3243" s="1193"/>
      <c r="AA3243" s="508"/>
      <c r="AB3243" s="1386"/>
      <c r="AC3243" s="1401"/>
    </row>
    <row r="3244" spans="1:29" ht="30" x14ac:dyDescent="0.25">
      <c r="A3244" s="227">
        <v>1</v>
      </c>
      <c r="B3244" s="463" t="s">
        <v>302</v>
      </c>
      <c r="C3244" s="622"/>
      <c r="D3244" s="4"/>
      <c r="E3244" s="323"/>
      <c r="F3244" s="323">
        <f t="shared" si="748"/>
        <v>0</v>
      </c>
      <c r="G3244" s="746"/>
      <c r="H3244" s="232" t="e">
        <f>G3244/F3244*100</f>
        <v>#DIV/0!</v>
      </c>
      <c r="I3244" s="1825"/>
      <c r="J3244" s="1825"/>
      <c r="K3244" s="211"/>
      <c r="L3244" s="211"/>
      <c r="M3244" s="369"/>
      <c r="N3244" s="211"/>
      <c r="O3244" s="211"/>
      <c r="P3244" s="211"/>
      <c r="Q3244" s="512"/>
      <c r="R3244" s="508">
        <f t="shared" si="762"/>
        <v>0</v>
      </c>
      <c r="S3244" s="512"/>
      <c r="T3244" s="1011"/>
      <c r="U3244" s="512"/>
      <c r="V3244" s="512"/>
      <c r="W3244" s="512"/>
      <c r="X3244" s="512"/>
      <c r="Y3244" s="512"/>
      <c r="Z3244" s="1193"/>
      <c r="AA3244" s="508"/>
      <c r="AB3244" s="1386"/>
      <c r="AC3244" s="1401"/>
    </row>
    <row r="3245" spans="1:29" ht="60" x14ac:dyDescent="0.25">
      <c r="A3245" s="227">
        <v>1</v>
      </c>
      <c r="B3245" s="463" t="s">
        <v>303</v>
      </c>
      <c r="C3245" s="622"/>
      <c r="D3245" s="4"/>
      <c r="E3245" s="323"/>
      <c r="F3245" s="323">
        <f t="shared" si="748"/>
        <v>0</v>
      </c>
      <c r="G3245" s="746"/>
      <c r="H3245" s="232"/>
      <c r="I3245" s="1825"/>
      <c r="J3245" s="1825"/>
      <c r="K3245" s="211"/>
      <c r="L3245" s="211"/>
      <c r="M3245" s="369"/>
      <c r="N3245" s="211"/>
      <c r="O3245" s="211"/>
      <c r="P3245" s="211"/>
      <c r="Q3245" s="512"/>
      <c r="R3245" s="508">
        <f t="shared" si="762"/>
        <v>0</v>
      </c>
      <c r="S3245" s="512"/>
      <c r="T3245" s="1011"/>
      <c r="U3245" s="512"/>
      <c r="V3245" s="512"/>
      <c r="W3245" s="512"/>
      <c r="X3245" s="512"/>
      <c r="Y3245" s="512"/>
      <c r="Z3245" s="1193"/>
      <c r="AA3245" s="508"/>
      <c r="AB3245" s="1386"/>
      <c r="AC3245" s="1401"/>
    </row>
    <row r="3246" spans="1:29" ht="45" x14ac:dyDescent="0.25">
      <c r="A3246" s="227">
        <v>1</v>
      </c>
      <c r="B3246" s="463" t="s">
        <v>304</v>
      </c>
      <c r="C3246" s="622"/>
      <c r="D3246" s="4"/>
      <c r="E3246" s="323"/>
      <c r="F3246" s="323">
        <f t="shared" si="748"/>
        <v>0</v>
      </c>
      <c r="G3246" s="746"/>
      <c r="H3246" s="232" t="e">
        <f>G3246/F3246*100</f>
        <v>#DIV/0!</v>
      </c>
      <c r="I3246" s="1825"/>
      <c r="J3246" s="1825"/>
      <c r="K3246" s="211"/>
      <c r="L3246" s="211"/>
      <c r="M3246" s="369"/>
      <c r="N3246" s="211"/>
      <c r="O3246" s="211"/>
      <c r="P3246" s="211"/>
      <c r="Q3246" s="512"/>
      <c r="R3246" s="508">
        <f t="shared" si="762"/>
        <v>0</v>
      </c>
      <c r="S3246" s="512"/>
      <c r="T3246" s="1011"/>
      <c r="U3246" s="512"/>
      <c r="V3246" s="512"/>
      <c r="W3246" s="512"/>
      <c r="X3246" s="512"/>
      <c r="Y3246" s="512"/>
      <c r="Z3246" s="1193"/>
      <c r="AA3246" s="508"/>
      <c r="AB3246" s="1386"/>
      <c r="AC3246" s="1401"/>
    </row>
    <row r="3247" spans="1:29" ht="30" x14ac:dyDescent="0.25">
      <c r="A3247" s="227">
        <v>1</v>
      </c>
      <c r="B3247" s="463" t="s">
        <v>305</v>
      </c>
      <c r="C3247" s="622"/>
      <c r="D3247" s="4"/>
      <c r="E3247" s="323"/>
      <c r="F3247" s="323">
        <f t="shared" si="748"/>
        <v>0</v>
      </c>
      <c r="G3247" s="746"/>
      <c r="H3247" s="232" t="e">
        <f>G3247/F3247*100</f>
        <v>#DIV/0!</v>
      </c>
      <c r="I3247" s="1825"/>
      <c r="J3247" s="1825"/>
      <c r="K3247" s="211"/>
      <c r="L3247" s="211"/>
      <c r="M3247" s="369"/>
      <c r="N3247" s="211"/>
      <c r="O3247" s="211"/>
      <c r="P3247" s="211"/>
      <c r="Q3247" s="512"/>
      <c r="R3247" s="508">
        <f t="shared" si="762"/>
        <v>0</v>
      </c>
      <c r="S3247" s="512"/>
      <c r="T3247" s="1011"/>
      <c r="U3247" s="512"/>
      <c r="V3247" s="512"/>
      <c r="W3247" s="512"/>
      <c r="X3247" s="512"/>
      <c r="Y3247" s="512"/>
      <c r="Z3247" s="1193"/>
      <c r="AA3247" s="508"/>
      <c r="AB3247" s="1386"/>
      <c r="AC3247" s="1401"/>
    </row>
    <row r="3248" spans="1:29" ht="60" x14ac:dyDescent="0.25">
      <c r="A3248" s="227">
        <v>1</v>
      </c>
      <c r="B3248" s="665" t="s">
        <v>306</v>
      </c>
      <c r="C3248" s="622"/>
      <c r="D3248" s="4"/>
      <c r="E3248" s="323">
        <f>SUM(E3249:E3252)</f>
        <v>0</v>
      </c>
      <c r="F3248" s="323">
        <f t="shared" si="748"/>
        <v>0</v>
      </c>
      <c r="G3248" s="746">
        <f>G3249+G3251+G3252</f>
        <v>0</v>
      </c>
      <c r="H3248" s="232" t="e">
        <f>G3248/F3248*100</f>
        <v>#DIV/0!</v>
      </c>
      <c r="I3248" s="1825"/>
      <c r="J3248" s="1825"/>
      <c r="K3248" s="211"/>
      <c r="L3248" s="211"/>
      <c r="M3248" s="369"/>
      <c r="N3248" s="211"/>
      <c r="O3248" s="211"/>
      <c r="P3248" s="211"/>
      <c r="Q3248" s="512"/>
      <c r="R3248" s="508">
        <f t="shared" si="762"/>
        <v>0</v>
      </c>
      <c r="S3248" s="512"/>
      <c r="T3248" s="1011"/>
      <c r="U3248" s="512"/>
      <c r="V3248" s="512"/>
      <c r="W3248" s="512"/>
      <c r="X3248" s="512"/>
      <c r="Y3248" s="512"/>
      <c r="Z3248" s="1193"/>
      <c r="AA3248" s="508"/>
      <c r="AB3248" s="1386"/>
      <c r="AC3248" s="1401"/>
    </row>
    <row r="3249" spans="1:29" ht="45" x14ac:dyDescent="0.25">
      <c r="A3249" s="227">
        <v>1</v>
      </c>
      <c r="B3249" s="463" t="s">
        <v>307</v>
      </c>
      <c r="C3249" s="622"/>
      <c r="D3249" s="4"/>
      <c r="E3249" s="323"/>
      <c r="F3249" s="323">
        <f t="shared" si="748"/>
        <v>0</v>
      </c>
      <c r="G3249" s="746"/>
      <c r="H3249" s="232" t="e">
        <f>G3249/F3249*100</f>
        <v>#DIV/0!</v>
      </c>
      <c r="I3249" s="1825"/>
      <c r="J3249" s="1825"/>
      <c r="K3249" s="211"/>
      <c r="L3249" s="211"/>
      <c r="M3249" s="369"/>
      <c r="N3249" s="211"/>
      <c r="O3249" s="211"/>
      <c r="P3249" s="211"/>
      <c r="Q3249" s="512"/>
      <c r="R3249" s="508">
        <f t="shared" si="762"/>
        <v>0</v>
      </c>
      <c r="S3249" s="512"/>
      <c r="T3249" s="1011"/>
      <c r="U3249" s="512"/>
      <c r="V3249" s="512"/>
      <c r="W3249" s="512"/>
      <c r="X3249" s="512"/>
      <c r="Y3249" s="512"/>
      <c r="Z3249" s="1193"/>
      <c r="AA3249" s="508"/>
      <c r="AB3249" s="1386"/>
      <c r="AC3249" s="1401"/>
    </row>
    <row r="3250" spans="1:29" ht="30" x14ac:dyDescent="0.25">
      <c r="A3250" s="227">
        <v>1</v>
      </c>
      <c r="B3250" s="463" t="s">
        <v>338</v>
      </c>
      <c r="C3250" s="622"/>
      <c r="D3250" s="4"/>
      <c r="E3250" s="323"/>
      <c r="F3250" s="323">
        <f t="shared" si="748"/>
        <v>0</v>
      </c>
      <c r="G3250" s="746"/>
      <c r="H3250" s="232"/>
      <c r="I3250" s="1825"/>
      <c r="J3250" s="1825"/>
      <c r="K3250" s="211"/>
      <c r="L3250" s="211"/>
      <c r="M3250" s="369"/>
      <c r="N3250" s="211"/>
      <c r="O3250" s="211"/>
      <c r="P3250" s="211"/>
      <c r="Q3250" s="512"/>
      <c r="R3250" s="508">
        <f t="shared" si="762"/>
        <v>0</v>
      </c>
      <c r="S3250" s="512"/>
      <c r="T3250" s="1011"/>
      <c r="U3250" s="512"/>
      <c r="V3250" s="512"/>
      <c r="W3250" s="512"/>
      <c r="X3250" s="512"/>
      <c r="Y3250" s="512"/>
      <c r="Z3250" s="1193"/>
      <c r="AA3250" s="508"/>
      <c r="AB3250" s="1386"/>
      <c r="AC3250" s="1401"/>
    </row>
    <row r="3251" spans="1:29" ht="75" x14ac:dyDescent="0.25">
      <c r="A3251" s="227">
        <v>1</v>
      </c>
      <c r="B3251" s="463" t="s">
        <v>308</v>
      </c>
      <c r="C3251" s="622"/>
      <c r="D3251" s="4"/>
      <c r="E3251" s="323"/>
      <c r="F3251" s="323">
        <f t="shared" si="748"/>
        <v>0</v>
      </c>
      <c r="G3251" s="746"/>
      <c r="H3251" s="232" t="e">
        <f>G3251/F3251*100</f>
        <v>#DIV/0!</v>
      </c>
      <c r="I3251" s="1825"/>
      <c r="J3251" s="1825"/>
      <c r="K3251" s="211"/>
      <c r="L3251" s="211"/>
      <c r="M3251" s="369"/>
      <c r="N3251" s="211"/>
      <c r="O3251" s="211"/>
      <c r="P3251" s="211"/>
      <c r="Q3251" s="512"/>
      <c r="R3251" s="508">
        <f t="shared" si="762"/>
        <v>0</v>
      </c>
      <c r="S3251" s="512"/>
      <c r="T3251" s="1011"/>
      <c r="U3251" s="512"/>
      <c r="V3251" s="512"/>
      <c r="W3251" s="512"/>
      <c r="X3251" s="512"/>
      <c r="Y3251" s="512"/>
      <c r="Z3251" s="1193"/>
      <c r="AA3251" s="508"/>
      <c r="AB3251" s="1386"/>
      <c r="AC3251" s="1401"/>
    </row>
    <row r="3252" spans="1:29" ht="60" x14ac:dyDescent="0.25">
      <c r="A3252" s="227">
        <v>1</v>
      </c>
      <c r="B3252" s="463" t="s">
        <v>309</v>
      </c>
      <c r="C3252" s="622"/>
      <c r="D3252" s="4"/>
      <c r="E3252" s="323"/>
      <c r="F3252" s="323">
        <f t="shared" si="748"/>
        <v>0</v>
      </c>
      <c r="G3252" s="746"/>
      <c r="H3252" s="232" t="e">
        <f>G3252/F3252*100</f>
        <v>#DIV/0!</v>
      </c>
      <c r="I3252" s="1825"/>
      <c r="J3252" s="1825"/>
      <c r="K3252" s="211"/>
      <c r="L3252" s="211"/>
      <c r="M3252" s="369"/>
      <c r="N3252" s="211"/>
      <c r="O3252" s="211"/>
      <c r="P3252" s="211"/>
      <c r="Q3252" s="512"/>
      <c r="R3252" s="508">
        <f t="shared" si="762"/>
        <v>0</v>
      </c>
      <c r="S3252" s="512"/>
      <c r="T3252" s="1011"/>
      <c r="U3252" s="512"/>
      <c r="V3252" s="512"/>
      <c r="W3252" s="512"/>
      <c r="X3252" s="512"/>
      <c r="Y3252" s="512"/>
      <c r="Z3252" s="1193"/>
      <c r="AA3252" s="508"/>
      <c r="AB3252" s="1386"/>
      <c r="AC3252" s="1401"/>
    </row>
    <row r="3253" spans="1:29" ht="72" x14ac:dyDescent="0.25">
      <c r="B3253" s="723" t="s">
        <v>389</v>
      </c>
      <c r="C3253" s="622"/>
      <c r="D3253" s="4"/>
      <c r="E3253" s="323"/>
      <c r="F3253" s="323">
        <f t="shared" si="748"/>
        <v>0</v>
      </c>
      <c r="G3253" s="746"/>
      <c r="H3253" s="232" t="e">
        <f>G3253/F3253*100</f>
        <v>#DIV/0!</v>
      </c>
      <c r="I3253" s="1825"/>
      <c r="J3253" s="1825"/>
      <c r="K3253" s="211"/>
      <c r="L3253" s="211"/>
      <c r="M3253" s="369"/>
      <c r="N3253" s="211"/>
      <c r="O3253" s="211"/>
      <c r="P3253" s="211"/>
      <c r="Q3253" s="512"/>
      <c r="R3253" s="508">
        <f t="shared" si="762"/>
        <v>0</v>
      </c>
      <c r="S3253" s="512"/>
      <c r="T3253" s="1011"/>
      <c r="U3253" s="512"/>
      <c r="V3253" s="512"/>
      <c r="W3253" s="512"/>
      <c r="X3253" s="512"/>
      <c r="Y3253" s="512"/>
      <c r="Z3253" s="1193"/>
      <c r="AA3253" s="508"/>
      <c r="AB3253" s="1386"/>
      <c r="AC3253" s="1401"/>
    </row>
    <row r="3254" spans="1:29" x14ac:dyDescent="0.25">
      <c r="B3254" s="736" t="s">
        <v>207</v>
      </c>
      <c r="C3254" s="622"/>
      <c r="D3254" s="4"/>
      <c r="E3254" s="323"/>
      <c r="F3254" s="323">
        <f t="shared" si="748"/>
        <v>0</v>
      </c>
      <c r="G3254" s="746"/>
      <c r="H3254" s="232"/>
      <c r="I3254" s="1825"/>
      <c r="J3254" s="1825"/>
      <c r="K3254" s="211"/>
      <c r="L3254" s="211"/>
      <c r="M3254" s="369"/>
      <c r="N3254" s="211"/>
      <c r="O3254" s="211"/>
      <c r="P3254" s="211"/>
      <c r="Q3254" s="512"/>
      <c r="R3254" s="508">
        <f t="shared" si="762"/>
        <v>0</v>
      </c>
      <c r="S3254" s="512">
        <f>Y3254-X3254-U3254</f>
        <v>0</v>
      </c>
      <c r="T3254" s="1011"/>
      <c r="U3254" s="512"/>
      <c r="V3254" s="512">
        <f>S3254-R3254</f>
        <v>0</v>
      </c>
      <c r="W3254" s="512"/>
      <c r="X3254" s="512"/>
      <c r="Y3254" s="512"/>
      <c r="Z3254" s="1193"/>
      <c r="AA3254" s="508"/>
      <c r="AB3254" s="1386"/>
      <c r="AC3254" s="1401"/>
    </row>
    <row r="3255" spans="1:29" ht="29.25" x14ac:dyDescent="0.25">
      <c r="A3255" s="227">
        <v>1</v>
      </c>
      <c r="B3255" s="723" t="s">
        <v>365</v>
      </c>
      <c r="C3255" s="622"/>
      <c r="D3255" s="4"/>
      <c r="E3255" s="323">
        <f>E3262+E3263+E3257+E3256</f>
        <v>0</v>
      </c>
      <c r="F3255" s="323">
        <f t="shared" si="748"/>
        <v>0</v>
      </c>
      <c r="G3255" s="746">
        <f>G3262+G3263+G3257+G3256</f>
        <v>0</v>
      </c>
      <c r="H3255" s="232" t="e">
        <f>G3255/F3255*100</f>
        <v>#DIV/0!</v>
      </c>
      <c r="I3255" s="1825"/>
      <c r="J3255" s="1825"/>
      <c r="K3255" s="211"/>
      <c r="L3255" s="211"/>
      <c r="M3255" s="369"/>
      <c r="N3255" s="211"/>
      <c r="O3255" s="211"/>
      <c r="P3255" s="211"/>
      <c r="Q3255" s="512"/>
      <c r="R3255" s="508">
        <f t="shared" si="762"/>
        <v>0</v>
      </c>
      <c r="S3255" s="512"/>
      <c r="T3255" s="1011"/>
      <c r="U3255" s="512"/>
      <c r="V3255" s="512"/>
      <c r="W3255" s="512"/>
      <c r="X3255" s="512"/>
      <c r="Y3255" s="512"/>
      <c r="Z3255" s="1193"/>
      <c r="AA3255" s="508"/>
      <c r="AB3255" s="1386"/>
      <c r="AC3255" s="1401"/>
    </row>
    <row r="3256" spans="1:29" x14ac:dyDescent="0.25">
      <c r="A3256" s="227">
        <v>1</v>
      </c>
      <c r="B3256" s="4" t="s">
        <v>353</v>
      </c>
      <c r="C3256" s="622"/>
      <c r="D3256" s="4"/>
      <c r="E3256" s="367"/>
      <c r="F3256" s="213">
        <f t="shared" ref="F3256:F3319" si="763">E3256/12*$B$4</f>
        <v>0</v>
      </c>
      <c r="G3256" s="746"/>
      <c r="H3256" s="232"/>
      <c r="I3256" s="1825"/>
      <c r="J3256" s="1825"/>
      <c r="K3256" s="211"/>
      <c r="L3256" s="211"/>
      <c r="M3256" s="369"/>
      <c r="N3256" s="211"/>
      <c r="O3256" s="211"/>
      <c r="P3256" s="211"/>
      <c r="Q3256" s="512"/>
      <c r="R3256" s="508">
        <f t="shared" si="762"/>
        <v>0</v>
      </c>
      <c r="S3256" s="512"/>
      <c r="T3256" s="1011"/>
      <c r="U3256" s="512"/>
      <c r="V3256" s="512"/>
      <c r="W3256" s="512"/>
      <c r="X3256" s="512"/>
      <c r="Y3256" s="512"/>
      <c r="Z3256" s="1193"/>
      <c r="AA3256" s="508"/>
      <c r="AB3256" s="1386"/>
      <c r="AC3256" s="1401"/>
    </row>
    <row r="3257" spans="1:29" ht="30" x14ac:dyDescent="0.25">
      <c r="A3257" s="227">
        <v>1</v>
      </c>
      <c r="B3257" s="737" t="s">
        <v>354</v>
      </c>
      <c r="C3257" s="622"/>
      <c r="D3257" s="4"/>
      <c r="E3257" s="367">
        <f>E3258+E3259/4</f>
        <v>0</v>
      </c>
      <c r="F3257" s="213">
        <f t="shared" si="763"/>
        <v>0</v>
      </c>
      <c r="G3257" s="746">
        <f>G3258+G3259/4</f>
        <v>0</v>
      </c>
      <c r="H3257" s="232" t="e">
        <f>G3257/F3257*100</f>
        <v>#DIV/0!</v>
      </c>
      <c r="I3257" s="1825"/>
      <c r="J3257" s="1825"/>
      <c r="K3257" s="211"/>
      <c r="L3257" s="211"/>
      <c r="M3257" s="369"/>
      <c r="N3257" s="211"/>
      <c r="O3257" s="211"/>
      <c r="P3257" s="211"/>
      <c r="Q3257" s="512"/>
      <c r="R3257" s="508">
        <f t="shared" si="762"/>
        <v>0</v>
      </c>
      <c r="S3257" s="512"/>
      <c r="T3257" s="1011"/>
      <c r="U3257" s="512"/>
      <c r="V3257" s="512"/>
      <c r="W3257" s="512"/>
      <c r="X3257" s="512"/>
      <c r="Y3257" s="512"/>
      <c r="Z3257" s="1193"/>
      <c r="AA3257" s="508"/>
      <c r="AB3257" s="1386"/>
      <c r="AC3257" s="1401"/>
    </row>
    <row r="3258" spans="1:29" x14ac:dyDescent="0.25">
      <c r="A3258" s="227">
        <v>1</v>
      </c>
      <c r="B3258" s="4" t="s">
        <v>355</v>
      </c>
      <c r="C3258" s="622"/>
      <c r="D3258" s="4"/>
      <c r="E3258" s="367"/>
      <c r="F3258" s="213">
        <f t="shared" si="763"/>
        <v>0</v>
      </c>
      <c r="G3258" s="746"/>
      <c r="H3258" s="232"/>
      <c r="I3258" s="1825"/>
      <c r="J3258" s="1825"/>
      <c r="K3258" s="211"/>
      <c r="L3258" s="211"/>
      <c r="M3258" s="369"/>
      <c r="N3258" s="211"/>
      <c r="O3258" s="211"/>
      <c r="P3258" s="211"/>
      <c r="Q3258" s="512"/>
      <c r="R3258" s="508">
        <f t="shared" si="762"/>
        <v>0</v>
      </c>
      <c r="S3258" s="512"/>
      <c r="T3258" s="1011"/>
      <c r="U3258" s="512"/>
      <c r="V3258" s="512"/>
      <c r="W3258" s="512"/>
      <c r="X3258" s="512"/>
      <c r="Y3258" s="512"/>
      <c r="Z3258" s="1193"/>
      <c r="AA3258" s="508"/>
      <c r="AB3258" s="1386"/>
      <c r="AC3258" s="1401"/>
    </row>
    <row r="3259" spans="1:29" ht="30" x14ac:dyDescent="0.25">
      <c r="A3259" s="227">
        <v>1</v>
      </c>
      <c r="B3259" s="4" t="s">
        <v>380</v>
      </c>
      <c r="C3259" s="622"/>
      <c r="D3259" s="4"/>
      <c r="E3259" s="367"/>
      <c r="F3259" s="213">
        <f t="shared" si="763"/>
        <v>0</v>
      </c>
      <c r="G3259" s="746"/>
      <c r="H3259" s="232" t="e">
        <f>G3259/F3259*100</f>
        <v>#DIV/0!</v>
      </c>
      <c r="I3259" s="1825"/>
      <c r="J3259" s="1825"/>
      <c r="K3259" s="211"/>
      <c r="L3259" s="211"/>
      <c r="M3259" s="369"/>
      <c r="N3259" s="211"/>
      <c r="O3259" s="211"/>
      <c r="P3259" s="211"/>
      <c r="Q3259" s="512"/>
      <c r="R3259" s="508">
        <f t="shared" si="762"/>
        <v>0</v>
      </c>
      <c r="S3259" s="512"/>
      <c r="T3259" s="1011"/>
      <c r="U3259" s="512"/>
      <c r="V3259" s="512"/>
      <c r="W3259" s="512"/>
      <c r="X3259" s="512"/>
      <c r="Y3259" s="512"/>
      <c r="Z3259" s="1193"/>
      <c r="AA3259" s="508"/>
      <c r="AB3259" s="1386"/>
      <c r="AC3259" s="1401"/>
    </row>
    <row r="3260" spans="1:29" ht="75" x14ac:dyDescent="0.25">
      <c r="A3260" s="227">
        <v>1</v>
      </c>
      <c r="B3260" s="4" t="s">
        <v>357</v>
      </c>
      <c r="C3260" s="622"/>
      <c r="D3260" s="4"/>
      <c r="E3260" s="367"/>
      <c r="F3260" s="213">
        <f t="shared" si="763"/>
        <v>0</v>
      </c>
      <c r="G3260" s="746"/>
      <c r="H3260" s="232"/>
      <c r="I3260" s="1825"/>
      <c r="J3260" s="1825"/>
      <c r="K3260" s="211"/>
      <c r="L3260" s="211"/>
      <c r="M3260" s="369"/>
      <c r="N3260" s="211"/>
      <c r="O3260" s="211"/>
      <c r="P3260" s="211"/>
      <c r="Q3260" s="512"/>
      <c r="R3260" s="508">
        <f t="shared" si="762"/>
        <v>0</v>
      </c>
      <c r="S3260" s="512"/>
      <c r="T3260" s="1011"/>
      <c r="U3260" s="512"/>
      <c r="V3260" s="512"/>
      <c r="W3260" s="512"/>
      <c r="X3260" s="512"/>
      <c r="Y3260" s="512"/>
      <c r="Z3260" s="1193"/>
      <c r="AA3260" s="508"/>
      <c r="AB3260" s="1386"/>
      <c r="AC3260" s="1401"/>
    </row>
    <row r="3261" spans="1:29" ht="45" x14ac:dyDescent="0.25">
      <c r="A3261" s="227">
        <v>1</v>
      </c>
      <c r="B3261" s="738" t="s">
        <v>358</v>
      </c>
      <c r="C3261" s="622"/>
      <c r="D3261" s="4"/>
      <c r="E3261" s="367"/>
      <c r="F3261" s="213">
        <f t="shared" si="763"/>
        <v>0</v>
      </c>
      <c r="G3261" s="746"/>
      <c r="H3261" s="232"/>
      <c r="I3261" s="1825"/>
      <c r="J3261" s="1825"/>
      <c r="K3261" s="211"/>
      <c r="L3261" s="211"/>
      <c r="M3261" s="369"/>
      <c r="N3261" s="211"/>
      <c r="O3261" s="211"/>
      <c r="P3261" s="211"/>
      <c r="Q3261" s="512"/>
      <c r="R3261" s="508">
        <f t="shared" si="762"/>
        <v>0</v>
      </c>
      <c r="S3261" s="512"/>
      <c r="T3261" s="1011"/>
      <c r="U3261" s="512"/>
      <c r="V3261" s="512"/>
      <c r="W3261" s="512"/>
      <c r="X3261" s="512"/>
      <c r="Y3261" s="512"/>
      <c r="Z3261" s="1193"/>
      <c r="AA3261" s="508"/>
      <c r="AB3261" s="1386"/>
      <c r="AC3261" s="1401"/>
    </row>
    <row r="3262" spans="1:29" ht="105" x14ac:dyDescent="0.25">
      <c r="B3262" s="738" t="s">
        <v>543</v>
      </c>
      <c r="C3262" s="622"/>
      <c r="D3262" s="4"/>
      <c r="E3262" s="367"/>
      <c r="F3262" s="213">
        <f t="shared" si="763"/>
        <v>0</v>
      </c>
      <c r="G3262" s="746"/>
      <c r="H3262" s="232" t="e">
        <f>G3262/F3262*100</f>
        <v>#DIV/0!</v>
      </c>
      <c r="I3262" s="1825"/>
      <c r="J3262" s="1825"/>
      <c r="K3262" s="211"/>
      <c r="L3262" s="211"/>
      <c r="M3262" s="369"/>
      <c r="N3262" s="211"/>
      <c r="O3262" s="211"/>
      <c r="P3262" s="211"/>
      <c r="Q3262" s="512"/>
      <c r="R3262" s="508">
        <f t="shared" si="762"/>
        <v>0</v>
      </c>
      <c r="S3262" s="512"/>
      <c r="T3262" s="1011"/>
      <c r="U3262" s="512"/>
      <c r="V3262" s="512"/>
      <c r="W3262" s="512"/>
      <c r="X3262" s="512"/>
      <c r="Y3262" s="512"/>
      <c r="Z3262" s="1193"/>
      <c r="AA3262" s="508"/>
      <c r="AB3262" s="1386"/>
      <c r="AC3262" s="1401"/>
    </row>
    <row r="3263" spans="1:29" ht="42.75" x14ac:dyDescent="0.25">
      <c r="B3263" s="1344" t="s">
        <v>515</v>
      </c>
      <c r="C3263" s="622"/>
      <c r="D3263" s="4"/>
      <c r="E3263" s="367">
        <f>E3264</f>
        <v>0</v>
      </c>
      <c r="F3263" s="696">
        <f t="shared" si="763"/>
        <v>0</v>
      </c>
      <c r="G3263" s="694">
        <f>G3264</f>
        <v>0</v>
      </c>
      <c r="H3263" s="232" t="e">
        <f>G3263/F3263*100</f>
        <v>#DIV/0!</v>
      </c>
      <c r="I3263" s="1825"/>
      <c r="J3263" s="1825"/>
      <c r="K3263" s="211"/>
      <c r="L3263" s="211"/>
      <c r="M3263" s="369"/>
      <c r="N3263" s="211"/>
      <c r="O3263" s="211"/>
      <c r="P3263" s="211"/>
      <c r="Q3263" s="512"/>
      <c r="R3263" s="1115">
        <f t="shared" si="762"/>
        <v>0</v>
      </c>
      <c r="S3263" s="512">
        <f>Y3263-X3263-U3263</f>
        <v>0</v>
      </c>
      <c r="T3263" s="1011"/>
      <c r="U3263" s="512"/>
      <c r="V3263" s="512">
        <f>S3263-R3263</f>
        <v>0</v>
      </c>
      <c r="W3263" s="512"/>
      <c r="X3263" s="512"/>
      <c r="Y3263" s="512"/>
      <c r="Z3263" s="1193"/>
      <c r="AA3263" s="508"/>
      <c r="AB3263" s="1386"/>
      <c r="AC3263" s="1401"/>
    </row>
    <row r="3264" spans="1:29" x14ac:dyDescent="0.25">
      <c r="B3264" s="738" t="s">
        <v>516</v>
      </c>
      <c r="C3264" s="622"/>
      <c r="D3264" s="4"/>
      <c r="E3264" s="367"/>
      <c r="F3264" s="213">
        <f t="shared" si="763"/>
        <v>0</v>
      </c>
      <c r="G3264" s="746"/>
      <c r="H3264" s="232" t="e">
        <f>G3264/F3264*100</f>
        <v>#DIV/0!</v>
      </c>
      <c r="I3264" s="1825"/>
      <c r="J3264" s="1825"/>
      <c r="K3264" s="211"/>
      <c r="L3264" s="211"/>
      <c r="M3264" s="369"/>
      <c r="N3264" s="211"/>
      <c r="O3264" s="211"/>
      <c r="P3264" s="211"/>
      <c r="Q3264" s="512"/>
      <c r="R3264" s="508">
        <f t="shared" si="762"/>
        <v>0</v>
      </c>
      <c r="S3264" s="512"/>
      <c r="T3264" s="1011"/>
      <c r="U3264" s="512"/>
      <c r="V3264" s="512"/>
      <c r="W3264" s="512"/>
      <c r="X3264" s="512"/>
      <c r="Y3264" s="512"/>
      <c r="Z3264" s="1193"/>
      <c r="AA3264" s="508"/>
      <c r="AB3264" s="1386"/>
      <c r="AC3264" s="1401"/>
    </row>
    <row r="3265" spans="1:29" ht="42.75" x14ac:dyDescent="0.25">
      <c r="B3265" s="1344" t="s">
        <v>517</v>
      </c>
      <c r="C3265" s="622"/>
      <c r="D3265" s="4"/>
      <c r="E3265" s="367"/>
      <c r="F3265" s="213">
        <f t="shared" si="763"/>
        <v>0</v>
      </c>
      <c r="G3265" s="746"/>
      <c r="H3265" s="232"/>
      <c r="I3265" s="1825"/>
      <c r="J3265" s="1825"/>
      <c r="K3265" s="211"/>
      <c r="L3265" s="211"/>
      <c r="M3265" s="369"/>
      <c r="N3265" s="211"/>
      <c r="O3265" s="211"/>
      <c r="P3265" s="211"/>
      <c r="Q3265" s="512"/>
      <c r="R3265" s="508">
        <f t="shared" si="762"/>
        <v>0</v>
      </c>
      <c r="S3265" s="512"/>
      <c r="T3265" s="1011"/>
      <c r="U3265" s="512"/>
      <c r="V3265" s="512"/>
      <c r="W3265" s="512"/>
      <c r="X3265" s="512"/>
      <c r="Y3265" s="512"/>
      <c r="Z3265" s="1193"/>
      <c r="AA3265" s="508"/>
      <c r="AB3265" s="1386"/>
      <c r="AC3265" s="1401"/>
    </row>
    <row r="3266" spans="1:29" ht="29.25" x14ac:dyDescent="0.25">
      <c r="A3266" s="227">
        <v>1</v>
      </c>
      <c r="B3266" s="723" t="s">
        <v>366</v>
      </c>
      <c r="C3266" s="622"/>
      <c r="D3266" s="4"/>
      <c r="E3266" s="367">
        <f>E3268</f>
        <v>0</v>
      </c>
      <c r="F3266" s="213">
        <f t="shared" si="763"/>
        <v>0</v>
      </c>
      <c r="G3266" s="746">
        <f>G3268</f>
        <v>0</v>
      </c>
      <c r="H3266" s="232" t="e">
        <f>G3266/F3266*100</f>
        <v>#DIV/0!</v>
      </c>
      <c r="I3266" s="1825"/>
      <c r="J3266" s="1825"/>
      <c r="K3266" s="211"/>
      <c r="L3266" s="211"/>
      <c r="M3266" s="369"/>
      <c r="N3266" s="211"/>
      <c r="O3266" s="211"/>
      <c r="P3266" s="211"/>
      <c r="Q3266" s="512"/>
      <c r="R3266" s="508">
        <f t="shared" si="762"/>
        <v>0</v>
      </c>
      <c r="S3266" s="512"/>
      <c r="T3266" s="1011"/>
      <c r="U3266" s="512"/>
      <c r="V3266" s="512"/>
      <c r="W3266" s="512"/>
      <c r="X3266" s="512"/>
      <c r="Y3266" s="512"/>
      <c r="Z3266" s="1193"/>
      <c r="AA3266" s="508"/>
      <c r="AB3266" s="1386"/>
      <c r="AC3266" s="1401"/>
    </row>
    <row r="3267" spans="1:29" s="237" customFormat="1" x14ac:dyDescent="0.25">
      <c r="A3267" s="227">
        <v>1</v>
      </c>
      <c r="B3267" s="723" t="s">
        <v>381</v>
      </c>
      <c r="C3267" s="622"/>
      <c r="D3267" s="4"/>
      <c r="E3267" s="367"/>
      <c r="F3267" s="213">
        <f t="shared" si="763"/>
        <v>0</v>
      </c>
      <c r="G3267" s="746"/>
      <c r="H3267" s="232"/>
      <c r="I3267" s="1825"/>
      <c r="J3267" s="1825"/>
      <c r="K3267" s="211"/>
      <c r="L3267" s="211"/>
      <c r="M3267" s="369"/>
      <c r="N3267" s="211"/>
      <c r="O3267" s="211"/>
      <c r="P3267" s="211"/>
      <c r="Q3267" s="512"/>
      <c r="R3267" s="1119">
        <f t="shared" si="762"/>
        <v>0</v>
      </c>
      <c r="S3267" s="512"/>
      <c r="T3267" s="1011"/>
      <c r="U3267" s="512"/>
      <c r="V3267" s="512"/>
      <c r="W3267" s="512"/>
      <c r="X3267" s="512"/>
      <c r="Y3267" s="512"/>
      <c r="Z3267" s="1193"/>
      <c r="AA3267" s="508"/>
      <c r="AB3267" s="1386"/>
      <c r="AC3267" s="1401"/>
    </row>
    <row r="3268" spans="1:29" x14ac:dyDescent="0.25">
      <c r="A3268" s="227">
        <v>1</v>
      </c>
      <c r="B3268" s="4" t="s">
        <v>382</v>
      </c>
      <c r="C3268" s="2033"/>
      <c r="D3268" s="723"/>
      <c r="E3268" s="394">
        <f>E3269/9.4</f>
        <v>0</v>
      </c>
      <c r="F3268" s="984">
        <f t="shared" si="763"/>
        <v>0</v>
      </c>
      <c r="G3268" s="3831">
        <f>G3269/9.4</f>
        <v>0</v>
      </c>
      <c r="H3268" s="211" t="e">
        <f>G3268/F3268*100</f>
        <v>#DIV/0!</v>
      </c>
      <c r="I3268" s="1825"/>
      <c r="J3268" s="1825"/>
      <c r="K3268" s="211"/>
      <c r="L3268" s="211"/>
      <c r="M3268" s="369"/>
      <c r="N3268" s="211"/>
      <c r="O3268" s="211"/>
      <c r="P3268" s="211"/>
      <c r="Q3268" s="512"/>
      <c r="R3268" s="1119">
        <f t="shared" si="762"/>
        <v>0</v>
      </c>
      <c r="S3268" s="512">
        <f>Y3268-X3268</f>
        <v>0</v>
      </c>
      <c r="T3268" s="1011"/>
      <c r="U3268" s="512"/>
      <c r="V3268" s="512">
        <f>S3268-R3268</f>
        <v>0</v>
      </c>
      <c r="W3268" s="512"/>
      <c r="X3268" s="512"/>
      <c r="Y3268" s="512"/>
      <c r="Z3268" s="1198"/>
      <c r="AA3268" s="508"/>
      <c r="AB3268" s="1386"/>
      <c r="AC3268" s="1401"/>
    </row>
    <row r="3269" spans="1:29" x14ac:dyDescent="0.25">
      <c r="A3269" s="227">
        <v>1</v>
      </c>
      <c r="B3269" s="739" t="s">
        <v>383</v>
      </c>
      <c r="C3269" s="1973"/>
      <c r="D3269" s="4"/>
      <c r="E3269" s="367"/>
      <c r="F3269" s="213">
        <f t="shared" si="763"/>
        <v>0</v>
      </c>
      <c r="G3269" s="746"/>
      <c r="H3269" s="323" t="e">
        <f>G3269/F3269*100</f>
        <v>#DIV/0!</v>
      </c>
      <c r="I3269" s="1825"/>
      <c r="J3269" s="1825"/>
      <c r="K3269" s="211"/>
      <c r="L3269" s="211"/>
      <c r="M3269" s="369"/>
      <c r="N3269" s="211"/>
      <c r="O3269" s="211"/>
      <c r="P3269" s="211"/>
      <c r="Q3269" s="512"/>
      <c r="R3269" s="508">
        <f t="shared" si="762"/>
        <v>0</v>
      </c>
      <c r="S3269" s="512"/>
      <c r="T3269" s="1011"/>
      <c r="U3269" s="512"/>
      <c r="V3269" s="512"/>
      <c r="W3269" s="512"/>
      <c r="X3269" s="512"/>
      <c r="Y3269" s="512"/>
      <c r="Z3269" s="1193"/>
      <c r="AA3269" s="508"/>
      <c r="AB3269" s="1386"/>
      <c r="AC3269" s="1401"/>
    </row>
    <row r="3270" spans="1:29" ht="43.5" x14ac:dyDescent="0.25">
      <c r="A3270" s="227">
        <v>1</v>
      </c>
      <c r="B3270" s="723" t="s">
        <v>359</v>
      </c>
      <c r="C3270" s="622"/>
      <c r="D3270" s="4"/>
      <c r="E3270" s="367"/>
      <c r="F3270" s="213">
        <f t="shared" si="763"/>
        <v>0</v>
      </c>
      <c r="G3270" s="746"/>
      <c r="H3270" s="232" t="e">
        <f>G3270/F3270*100</f>
        <v>#DIV/0!</v>
      </c>
      <c r="I3270" s="1825"/>
      <c r="J3270" s="1825"/>
      <c r="K3270" s="211"/>
      <c r="L3270" s="211"/>
      <c r="M3270" s="369"/>
      <c r="N3270" s="211"/>
      <c r="O3270" s="211"/>
      <c r="P3270" s="211"/>
      <c r="Q3270" s="512"/>
      <c r="R3270" s="508">
        <f t="shared" si="762"/>
        <v>0</v>
      </c>
      <c r="S3270" s="512"/>
      <c r="T3270" s="1011"/>
      <c r="U3270" s="512"/>
      <c r="V3270" s="512"/>
      <c r="W3270" s="512"/>
      <c r="X3270" s="512"/>
      <c r="Y3270" s="512"/>
      <c r="Z3270" s="1193"/>
      <c r="AA3270" s="508"/>
      <c r="AB3270" s="1386"/>
      <c r="AC3270" s="1401"/>
    </row>
    <row r="3271" spans="1:29" ht="30" x14ac:dyDescent="0.25">
      <c r="A3271" s="227">
        <v>1</v>
      </c>
      <c r="B3271" s="718" t="s">
        <v>202</v>
      </c>
      <c r="C3271" s="622"/>
      <c r="D3271" s="4"/>
      <c r="E3271" s="367"/>
      <c r="F3271" s="213">
        <f t="shared" si="763"/>
        <v>0</v>
      </c>
      <c r="G3271" s="746"/>
      <c r="H3271" s="323"/>
      <c r="I3271" s="1825"/>
      <c r="J3271" s="1825"/>
      <c r="K3271" s="211"/>
      <c r="L3271" s="211"/>
      <c r="M3271" s="369"/>
      <c r="N3271" s="211"/>
      <c r="O3271" s="211"/>
      <c r="P3271" s="211"/>
      <c r="Q3271" s="512"/>
      <c r="R3271" s="508">
        <f t="shared" si="762"/>
        <v>0</v>
      </c>
      <c r="S3271" s="512"/>
      <c r="T3271" s="1011"/>
      <c r="U3271" s="512"/>
      <c r="V3271" s="512"/>
      <c r="W3271" s="512"/>
      <c r="X3271" s="512"/>
      <c r="Y3271" s="512"/>
      <c r="Z3271" s="1193"/>
      <c r="AA3271" s="508"/>
      <c r="AB3271" s="1386"/>
      <c r="AC3271" s="1401"/>
    </row>
    <row r="3272" spans="1:29" ht="86.25" x14ac:dyDescent="0.25">
      <c r="A3272" s="227">
        <v>1</v>
      </c>
      <c r="B3272" s="723" t="s">
        <v>367</v>
      </c>
      <c r="C3272" s="1973"/>
      <c r="D3272" s="4"/>
      <c r="E3272" s="367"/>
      <c r="F3272" s="323">
        <f t="shared" si="763"/>
        <v>0</v>
      </c>
      <c r="G3272" s="746"/>
      <c r="H3272" s="232"/>
      <c r="I3272" s="1825"/>
      <c r="J3272" s="1825"/>
      <c r="K3272" s="211"/>
      <c r="L3272" s="211"/>
      <c r="M3272" s="369"/>
      <c r="N3272" s="211"/>
      <c r="O3272" s="211"/>
      <c r="P3272" s="211"/>
      <c r="Q3272" s="512"/>
      <c r="R3272" s="508">
        <f t="shared" si="762"/>
        <v>0</v>
      </c>
      <c r="S3272" s="512"/>
      <c r="T3272" s="1011"/>
      <c r="U3272" s="512"/>
      <c r="V3272" s="512"/>
      <c r="W3272" s="512"/>
      <c r="X3272" s="512"/>
      <c r="Y3272" s="512"/>
      <c r="Z3272" s="1193"/>
      <c r="AA3272" s="508"/>
      <c r="AB3272" s="1386"/>
      <c r="AC3272" s="1401"/>
    </row>
    <row r="3273" spans="1:29" ht="29.25" x14ac:dyDescent="0.25">
      <c r="A3273" s="227">
        <v>1</v>
      </c>
      <c r="B3273" s="667" t="s">
        <v>281</v>
      </c>
      <c r="C3273" s="622"/>
      <c r="D3273" s="4"/>
      <c r="E3273" s="394">
        <f>E3255+E3232</f>
        <v>0</v>
      </c>
      <c r="F3273" s="726">
        <f t="shared" si="763"/>
        <v>0</v>
      </c>
      <c r="G3273" s="3831">
        <f>G3255+G3232</f>
        <v>0</v>
      </c>
      <c r="H3273" s="211" t="e">
        <f>G3273/F3273*100</f>
        <v>#DIV/0!</v>
      </c>
      <c r="I3273" s="1825"/>
      <c r="J3273" s="1825"/>
      <c r="K3273" s="211"/>
      <c r="L3273" s="211"/>
      <c r="M3273" s="369"/>
      <c r="N3273" s="211"/>
      <c r="O3273" s="211"/>
      <c r="P3273" s="211"/>
      <c r="Q3273" s="512"/>
      <c r="R3273" s="508">
        <f t="shared" si="762"/>
        <v>0</v>
      </c>
      <c r="S3273" s="512"/>
      <c r="T3273" s="1011"/>
      <c r="U3273" s="512"/>
      <c r="V3273" s="512"/>
      <c r="W3273" s="512"/>
      <c r="X3273" s="512"/>
      <c r="Y3273" s="512"/>
      <c r="Z3273" s="1198"/>
      <c r="AA3273" s="508"/>
      <c r="AB3273" s="1386"/>
      <c r="AC3273" s="1401"/>
    </row>
    <row r="3274" spans="1:29" ht="43.5" x14ac:dyDescent="0.25">
      <c r="A3274" s="227">
        <v>1</v>
      </c>
      <c r="B3274" s="667" t="s">
        <v>310</v>
      </c>
      <c r="C3274" s="622"/>
      <c r="D3274" s="4"/>
      <c r="E3274" s="394">
        <f>E3242</f>
        <v>0</v>
      </c>
      <c r="F3274" s="726">
        <f t="shared" si="763"/>
        <v>0</v>
      </c>
      <c r="G3274" s="3831">
        <f>G3242</f>
        <v>0</v>
      </c>
      <c r="H3274" s="211" t="e">
        <f>G3274/F3274*100</f>
        <v>#DIV/0!</v>
      </c>
      <c r="I3274" s="1825"/>
      <c r="J3274" s="1825"/>
      <c r="K3274" s="211"/>
      <c r="L3274" s="211"/>
      <c r="M3274" s="369"/>
      <c r="N3274" s="211"/>
      <c r="O3274" s="211"/>
      <c r="P3274" s="211"/>
      <c r="Q3274" s="512"/>
      <c r="R3274" s="508">
        <f t="shared" si="762"/>
        <v>0</v>
      </c>
      <c r="S3274" s="512"/>
      <c r="T3274" s="1011"/>
      <c r="U3274" s="512"/>
      <c r="V3274" s="512"/>
      <c r="W3274" s="512"/>
      <c r="X3274" s="512"/>
      <c r="Y3274" s="512"/>
      <c r="Z3274" s="1198"/>
      <c r="AA3274" s="508"/>
      <c r="AB3274" s="1386"/>
      <c r="AC3274" s="1401"/>
    </row>
    <row r="3275" spans="1:29" ht="29.25" x14ac:dyDescent="0.25">
      <c r="A3275" s="227">
        <v>1</v>
      </c>
      <c r="B3275" s="667" t="s">
        <v>282</v>
      </c>
      <c r="C3275" s="622"/>
      <c r="D3275" s="4"/>
      <c r="E3275" s="394">
        <f>E3266+E3240</f>
        <v>0</v>
      </c>
      <c r="F3275" s="726">
        <f t="shared" si="763"/>
        <v>0</v>
      </c>
      <c r="G3275" s="3831">
        <f>G3266+G3240</f>
        <v>0</v>
      </c>
      <c r="H3275" s="211" t="e">
        <f>G3275/F3275*100</f>
        <v>#DIV/0!</v>
      </c>
      <c r="I3275" s="1825"/>
      <c r="J3275" s="1825"/>
      <c r="K3275" s="211"/>
      <c r="L3275" s="211"/>
      <c r="M3275" s="369"/>
      <c r="N3275" s="211"/>
      <c r="O3275" s="211"/>
      <c r="P3275" s="211"/>
      <c r="Q3275" s="512"/>
      <c r="R3275" s="508">
        <f t="shared" si="762"/>
        <v>0</v>
      </c>
      <c r="S3275" s="512"/>
      <c r="T3275" s="1011"/>
      <c r="U3275" s="512"/>
      <c r="V3275" s="512"/>
      <c r="W3275" s="512"/>
      <c r="X3275" s="512"/>
      <c r="Y3275" s="512"/>
      <c r="Z3275" s="1198"/>
      <c r="AA3275" s="508"/>
      <c r="AB3275" s="1386"/>
      <c r="AC3275" s="1401"/>
    </row>
    <row r="3276" spans="1:29" ht="29.25" x14ac:dyDescent="0.25">
      <c r="A3276" s="227">
        <v>1</v>
      </c>
      <c r="B3276" s="667" t="s">
        <v>283</v>
      </c>
      <c r="C3276" s="622"/>
      <c r="D3276" s="4"/>
      <c r="E3276" s="394">
        <f>E3270+E3253</f>
        <v>0</v>
      </c>
      <c r="F3276" s="726">
        <f t="shared" si="763"/>
        <v>0</v>
      </c>
      <c r="G3276" s="3831">
        <f>G3270+G3253</f>
        <v>0</v>
      </c>
      <c r="H3276" s="211" t="e">
        <f>G3276/F3276*100</f>
        <v>#DIV/0!</v>
      </c>
      <c r="I3276" s="1825"/>
      <c r="J3276" s="1825"/>
      <c r="K3276" s="211"/>
      <c r="L3276" s="211"/>
      <c r="M3276" s="369"/>
      <c r="N3276" s="211"/>
      <c r="O3276" s="211"/>
      <c r="P3276" s="211"/>
      <c r="Q3276" s="512"/>
      <c r="R3276" s="1115">
        <f t="shared" si="762"/>
        <v>0</v>
      </c>
      <c r="S3276" s="512">
        <f>Y3276-X3276-U3276</f>
        <v>0</v>
      </c>
      <c r="T3276" s="1011"/>
      <c r="U3276" s="512"/>
      <c r="V3276" s="512">
        <f>S3276-R3276</f>
        <v>0</v>
      </c>
      <c r="W3276" s="512"/>
      <c r="X3276" s="512"/>
      <c r="Y3276" s="512"/>
      <c r="Z3276" s="1198"/>
      <c r="AA3276" s="508"/>
      <c r="AB3276" s="1386"/>
      <c r="AC3276" s="1401"/>
    </row>
    <row r="3277" spans="1:29" x14ac:dyDescent="0.25">
      <c r="A3277" s="227">
        <v>1</v>
      </c>
      <c r="B3277" s="668" t="s">
        <v>138</v>
      </c>
      <c r="C3277" s="1973"/>
      <c r="D3277" s="4"/>
      <c r="E3277" s="394">
        <v>150</v>
      </c>
      <c r="F3277" s="984">
        <f t="shared" si="763"/>
        <v>12.5</v>
      </c>
      <c r="G3277" s="3831">
        <f>G3273+G3274+G3276+G3241*2.9+G3269/4.2</f>
        <v>0</v>
      </c>
      <c r="H3277" s="211">
        <f>G3277/F3277*100</f>
        <v>0</v>
      </c>
      <c r="I3277" s="1825"/>
      <c r="J3277" s="1825"/>
      <c r="K3277" s="211"/>
      <c r="L3277" s="211"/>
      <c r="M3277" s="369"/>
      <c r="N3277" s="211"/>
      <c r="O3277" s="211"/>
      <c r="P3277" s="211"/>
      <c r="Q3277" s="512">
        <v>100</v>
      </c>
      <c r="R3277" s="508">
        <f t="shared" si="762"/>
        <v>8.3333333333333339</v>
      </c>
      <c r="S3277" s="512">
        <f t="shared" ref="S3277:Y3277" si="764">S3276+S3242+S3231+S3230+S3254+S3263</f>
        <v>0</v>
      </c>
      <c r="T3277" s="1011">
        <f t="shared" si="764"/>
        <v>0</v>
      </c>
      <c r="U3277" s="512">
        <f t="shared" si="764"/>
        <v>0</v>
      </c>
      <c r="V3277" s="512">
        <f t="shared" si="764"/>
        <v>0</v>
      </c>
      <c r="W3277" s="512">
        <f t="shared" si="764"/>
        <v>0</v>
      </c>
      <c r="X3277" s="512">
        <f t="shared" si="764"/>
        <v>0</v>
      </c>
      <c r="Y3277" s="512">
        <f t="shared" si="764"/>
        <v>0</v>
      </c>
      <c r="Z3277" s="1198"/>
      <c r="AA3277" s="508"/>
      <c r="AB3277" s="1386"/>
      <c r="AC3277" s="1401"/>
    </row>
    <row r="3278" spans="1:29" x14ac:dyDescent="0.25">
      <c r="A3278" s="227">
        <v>1</v>
      </c>
      <c r="B3278" s="2" t="s">
        <v>29</v>
      </c>
      <c r="C3278" s="635"/>
      <c r="D3278" s="2"/>
      <c r="E3278" s="371"/>
      <c r="F3278" s="232">
        <f t="shared" si="763"/>
        <v>0</v>
      </c>
      <c r="G3278" s="3823"/>
      <c r="H3278" s="232"/>
      <c r="I3278" s="2429"/>
      <c r="J3278" s="2429"/>
      <c r="K3278" s="211"/>
      <c r="L3278" s="211"/>
      <c r="M3278" s="369"/>
      <c r="N3278" s="211"/>
      <c r="O3278" s="211"/>
      <c r="P3278" s="211"/>
      <c r="Q3278" s="512"/>
      <c r="R3278" s="508">
        <f t="shared" si="762"/>
        <v>0</v>
      </c>
      <c r="S3278" s="512"/>
      <c r="T3278" s="1011"/>
      <c r="U3278" s="512"/>
      <c r="V3278" s="512"/>
      <c r="W3278" s="512"/>
      <c r="X3278" s="512"/>
      <c r="Y3278" s="512"/>
      <c r="Z3278" s="1190"/>
      <c r="AA3278" s="508"/>
      <c r="AB3278" s="1386"/>
      <c r="AC3278" s="1401"/>
    </row>
    <row r="3279" spans="1:29" x14ac:dyDescent="0.25">
      <c r="A3279" s="227">
        <v>1</v>
      </c>
      <c r="B3279" s="3" t="s">
        <v>24</v>
      </c>
      <c r="C3279" s="643"/>
      <c r="D3279" s="330">
        <v>300</v>
      </c>
      <c r="E3279" s="367"/>
      <c r="F3279" s="213">
        <f t="shared" si="763"/>
        <v>0</v>
      </c>
      <c r="G3279" s="708"/>
      <c r="H3279" s="213" t="e">
        <f t="shared" ref="H3279:H3289" si="765">G3279/F3279*100</f>
        <v>#DIV/0!</v>
      </c>
      <c r="I3279" s="1077">
        <v>3</v>
      </c>
      <c r="J3279" s="253" t="e">
        <f t="shared" ref="J3279:J3285" si="766">M3279/G3279</f>
        <v>#DIV/0!</v>
      </c>
      <c r="K3279" s="254">
        <f>ROUND(E3279*I3279,0)</f>
        <v>0</v>
      </c>
      <c r="L3279" s="254">
        <f>ROUND(K3279/12*$B$4,0)</f>
        <v>0</v>
      </c>
      <c r="M3279" s="3576"/>
      <c r="N3279" s="254" t="e">
        <f t="shared" ref="N3279:N3285" si="767">M3279/L3279*100</f>
        <v>#DIV/0!</v>
      </c>
      <c r="O3279" s="254">
        <f>ROUND(K3279/D3279,0)</f>
        <v>0</v>
      </c>
      <c r="P3279" s="254" t="e">
        <f>M3279/$B$4*12/O3279</f>
        <v>#DIV/0!</v>
      </c>
      <c r="Q3279" s="512"/>
      <c r="R3279" s="508">
        <f t="shared" si="762"/>
        <v>0</v>
      </c>
      <c r="S3279" s="512"/>
      <c r="T3279" s="1011"/>
      <c r="U3279" s="512"/>
      <c r="V3279" s="512"/>
      <c r="W3279" s="512"/>
      <c r="X3279" s="512"/>
      <c r="Y3279" s="512"/>
      <c r="Z3279" s="1213"/>
      <c r="AA3279" s="508"/>
      <c r="AB3279" s="1386"/>
      <c r="AC3279" s="1401"/>
    </row>
    <row r="3280" spans="1:29" x14ac:dyDescent="0.25">
      <c r="A3280" s="227">
        <v>1</v>
      </c>
      <c r="B3280" s="3" t="s">
        <v>71</v>
      </c>
      <c r="C3280" s="643"/>
      <c r="D3280" s="330">
        <v>300</v>
      </c>
      <c r="E3280" s="367"/>
      <c r="F3280" s="213">
        <f t="shared" si="763"/>
        <v>0</v>
      </c>
      <c r="G3280" s="708"/>
      <c r="H3280" s="213" t="e">
        <f t="shared" si="765"/>
        <v>#DIV/0!</v>
      </c>
      <c r="I3280" s="1077">
        <v>9.8000000000000007</v>
      </c>
      <c r="J3280" s="253" t="e">
        <f t="shared" si="766"/>
        <v>#DIV/0!</v>
      </c>
      <c r="K3280" s="254">
        <f>ROUND(E3280*I3280,0)</f>
        <v>0</v>
      </c>
      <c r="L3280" s="254">
        <f>ROUND(K3280/12*$B$4,0)</f>
        <v>0</v>
      </c>
      <c r="M3280" s="3576"/>
      <c r="N3280" s="254" t="e">
        <f t="shared" si="767"/>
        <v>#DIV/0!</v>
      </c>
      <c r="O3280" s="254">
        <f>ROUND(K3280/D3280,0)</f>
        <v>0</v>
      </c>
      <c r="P3280" s="254"/>
      <c r="Q3280" s="512"/>
      <c r="R3280" s="508">
        <f t="shared" si="762"/>
        <v>0</v>
      </c>
      <c r="S3280" s="512"/>
      <c r="T3280" s="1011"/>
      <c r="U3280" s="512"/>
      <c r="V3280" s="512"/>
      <c r="W3280" s="512"/>
      <c r="X3280" s="512"/>
      <c r="Y3280" s="512"/>
      <c r="Z3280" s="1213"/>
      <c r="AA3280" s="508"/>
      <c r="AB3280" s="1386"/>
      <c r="AC3280" s="1401"/>
    </row>
    <row r="3281" spans="1:29" x14ac:dyDescent="0.25">
      <c r="A3281" s="227">
        <v>1</v>
      </c>
      <c r="B3281" s="3" t="s">
        <v>72</v>
      </c>
      <c r="C3281" s="643"/>
      <c r="D3281" s="330">
        <v>300</v>
      </c>
      <c r="E3281" s="367"/>
      <c r="F3281" s="213">
        <f t="shared" si="763"/>
        <v>0</v>
      </c>
      <c r="G3281" s="708"/>
      <c r="H3281" s="213" t="e">
        <f t="shared" si="765"/>
        <v>#DIV/0!</v>
      </c>
      <c r="I3281" s="1077">
        <v>9</v>
      </c>
      <c r="J3281" s="253" t="e">
        <f t="shared" si="766"/>
        <v>#DIV/0!</v>
      </c>
      <c r="K3281" s="254">
        <f>ROUND(E3281*I3281,0)</f>
        <v>0</v>
      </c>
      <c r="L3281" s="254">
        <f>ROUND(K3281/12*$B$4,0)</f>
        <v>0</v>
      </c>
      <c r="M3281" s="3576"/>
      <c r="N3281" s="254" t="e">
        <f t="shared" si="767"/>
        <v>#DIV/0!</v>
      </c>
      <c r="O3281" s="254">
        <f>ROUND(K3281/D3281,0)</f>
        <v>0</v>
      </c>
      <c r="P3281" s="254" t="e">
        <f>M3281/$B$4*12/O3281</f>
        <v>#DIV/0!</v>
      </c>
      <c r="Q3281" s="512"/>
      <c r="R3281" s="508">
        <f t="shared" si="762"/>
        <v>0</v>
      </c>
      <c r="S3281" s="512"/>
      <c r="T3281" s="1011"/>
      <c r="U3281" s="512"/>
      <c r="V3281" s="512"/>
      <c r="W3281" s="512"/>
      <c r="X3281" s="512"/>
      <c r="Y3281" s="512"/>
      <c r="Z3281" s="1213"/>
      <c r="AA3281" s="508"/>
      <c r="AB3281" s="1386"/>
      <c r="AC3281" s="1401"/>
    </row>
    <row r="3282" spans="1:29" x14ac:dyDescent="0.25">
      <c r="A3282" s="227">
        <v>1</v>
      </c>
      <c r="B3282" s="235" t="s">
        <v>78</v>
      </c>
      <c r="C3282" s="1472"/>
      <c r="D3282" s="235"/>
      <c r="E3282" s="2361">
        <v>2</v>
      </c>
      <c r="F3282" s="2480">
        <f t="shared" si="763"/>
        <v>0.16666666666666666</v>
      </c>
      <c r="G3282" s="3922">
        <f>SUM(G3279:G3281)</f>
        <v>0</v>
      </c>
      <c r="H3282" s="2480">
        <f t="shared" si="765"/>
        <v>0</v>
      </c>
      <c r="I3282" s="2429">
        <f>SUM(K3282/E3282)</f>
        <v>0</v>
      </c>
      <c r="J3282" s="340" t="e">
        <f t="shared" si="766"/>
        <v>#DIV/0!</v>
      </c>
      <c r="K3282" s="2480">
        <f>SUM(K3279:K3281)</f>
        <v>0</v>
      </c>
      <c r="L3282" s="2480">
        <f>SUM(L3279:L3281)</f>
        <v>0</v>
      </c>
      <c r="M3282" s="2361">
        <f>SUM(M3279:M3281)</f>
        <v>0</v>
      </c>
      <c r="N3282" s="254" t="e">
        <f t="shared" si="767"/>
        <v>#DIV/0!</v>
      </c>
      <c r="O3282" s="1573">
        <f>SUM(O3279:O3281)</f>
        <v>0</v>
      </c>
      <c r="P3282" s="254" t="e">
        <f>M3282/$B$4*12/O3282</f>
        <v>#DIV/0!</v>
      </c>
      <c r="Q3282" s="512">
        <v>30</v>
      </c>
      <c r="R3282" s="508">
        <f t="shared" si="762"/>
        <v>2.5</v>
      </c>
      <c r="S3282" s="512"/>
      <c r="T3282" s="1011"/>
      <c r="U3282" s="512"/>
      <c r="V3282" s="512"/>
      <c r="W3282" s="512"/>
      <c r="X3282" s="512"/>
      <c r="Y3282" s="512"/>
      <c r="Z3282" s="2481"/>
      <c r="AA3282" s="508"/>
      <c r="AB3282" s="1386"/>
      <c r="AC3282" s="1401"/>
    </row>
    <row r="3283" spans="1:29" s="237" customFormat="1" x14ac:dyDescent="0.25">
      <c r="A3283" s="227">
        <v>1</v>
      </c>
      <c r="B3283" s="2575" t="s">
        <v>47</v>
      </c>
      <c r="C3283" s="2576"/>
      <c r="D3283" s="2566">
        <v>240</v>
      </c>
      <c r="E3283" s="393"/>
      <c r="F3283" s="213">
        <f t="shared" si="763"/>
        <v>0</v>
      </c>
      <c r="G3283" s="3784"/>
      <c r="H3283" s="219" t="e">
        <f t="shared" si="765"/>
        <v>#DIV/0!</v>
      </c>
      <c r="I3283" s="1828">
        <v>8</v>
      </c>
      <c r="J3283" s="1411" t="e">
        <f t="shared" si="766"/>
        <v>#DIV/0!</v>
      </c>
      <c r="K3283" s="430">
        <f>ROUND(E3283*I3283,0)</f>
        <v>0</v>
      </c>
      <c r="L3283" s="254">
        <f>ROUND(K3283/12*$B$4,0)</f>
        <v>0</v>
      </c>
      <c r="M3283" s="3578"/>
      <c r="N3283" s="430" t="e">
        <f t="shared" si="767"/>
        <v>#DIV/0!</v>
      </c>
      <c r="O3283" s="430">
        <f>K3283/D3283</f>
        <v>0</v>
      </c>
      <c r="P3283" s="254" t="e">
        <f>M3283/$B$4*12/O3283</f>
        <v>#DIV/0!</v>
      </c>
      <c r="Q3283" s="514"/>
      <c r="R3283" s="1120">
        <f t="shared" si="762"/>
        <v>0</v>
      </c>
      <c r="S3283" s="519"/>
      <c r="T3283" s="1449"/>
      <c r="U3283" s="519"/>
      <c r="V3283" s="519"/>
      <c r="W3283" s="519"/>
      <c r="X3283" s="519"/>
      <c r="Y3283" s="519"/>
      <c r="Z3283" s="1363"/>
      <c r="AA3283" s="1122"/>
      <c r="AB3283" s="1386"/>
      <c r="AC3283" s="1401"/>
    </row>
    <row r="3284" spans="1:29" x14ac:dyDescent="0.25">
      <c r="A3284" s="227">
        <v>1</v>
      </c>
      <c r="B3284" s="2086" t="s">
        <v>184</v>
      </c>
      <c r="C3284" s="2087"/>
      <c r="D3284" s="2075"/>
      <c r="E3284" s="378">
        <v>5</v>
      </c>
      <c r="F3284" s="1864">
        <f t="shared" si="763"/>
        <v>0.41666666666666669</v>
      </c>
      <c r="G3284" s="3824">
        <f>SUM(G3283:G3283)</f>
        <v>0</v>
      </c>
      <c r="H3284" s="10">
        <f t="shared" si="765"/>
        <v>0</v>
      </c>
      <c r="I3284" s="2424">
        <f>SUM(K3284/E3284)</f>
        <v>0</v>
      </c>
      <c r="J3284" s="425" t="e">
        <f t="shared" si="766"/>
        <v>#DIV/0!</v>
      </c>
      <c r="K3284" s="1422">
        <f>SUM(K3283:K3283)</f>
        <v>0</v>
      </c>
      <c r="L3284" s="1422">
        <f>SUM(L3283:L3283)</f>
        <v>0</v>
      </c>
      <c r="M3284" s="3579">
        <f>SUM(M3283:M3283)</f>
        <v>0</v>
      </c>
      <c r="N3284" s="1505" t="e">
        <f t="shared" si="767"/>
        <v>#DIV/0!</v>
      </c>
      <c r="O3284" s="1422">
        <f>SUM(O3283:O3283)</f>
        <v>0</v>
      </c>
      <c r="P3284" s="1505" t="e">
        <f>M3284/$B$4*12/O3284</f>
        <v>#DIV/0!</v>
      </c>
      <c r="Q3284" s="510">
        <v>50</v>
      </c>
      <c r="R3284" s="1124">
        <f t="shared" si="762"/>
        <v>4.166666666666667</v>
      </c>
      <c r="S3284" s="510"/>
      <c r="T3284" s="1015"/>
      <c r="U3284" s="510"/>
      <c r="V3284" s="510"/>
      <c r="W3284" s="510"/>
      <c r="X3284" s="510"/>
      <c r="Y3284" s="510"/>
      <c r="Z3284" s="1868"/>
      <c r="AA3284" s="1124"/>
      <c r="AB3284" s="1386"/>
      <c r="AC3284" s="1401"/>
    </row>
    <row r="3285" spans="1:29" s="237" customFormat="1" ht="29.25" x14ac:dyDescent="0.25">
      <c r="A3285" s="227">
        <v>1</v>
      </c>
      <c r="B3285" s="1589" t="s">
        <v>215</v>
      </c>
      <c r="C3285" s="1589"/>
      <c r="D3285" s="1590"/>
      <c r="E3285" s="378">
        <f>SUM(E3284,E3282)</f>
        <v>7</v>
      </c>
      <c r="F3285" s="1829">
        <f t="shared" si="763"/>
        <v>0.58333333333333337</v>
      </c>
      <c r="G3285" s="3836">
        <f>SUM(G3284,G3282)</f>
        <v>0</v>
      </c>
      <c r="H3285" s="1829">
        <f t="shared" si="765"/>
        <v>0</v>
      </c>
      <c r="I3285" s="2424">
        <f>SUM(K3285/E3285)</f>
        <v>0</v>
      </c>
      <c r="J3285" s="425" t="e">
        <f t="shared" si="766"/>
        <v>#DIV/0!</v>
      </c>
      <c r="K3285" s="1829">
        <f>SUM(K3284,K3282)</f>
        <v>0</v>
      </c>
      <c r="L3285" s="1829">
        <f>SUM(L3284,L3282)</f>
        <v>0</v>
      </c>
      <c r="M3285" s="378">
        <f>SUM(M3284,M3282)</f>
        <v>0</v>
      </c>
      <c r="N3285" s="1505" t="e">
        <f t="shared" si="767"/>
        <v>#DIV/0!</v>
      </c>
      <c r="O3285" s="1829">
        <f>SUM(O3284,O3282)</f>
        <v>0</v>
      </c>
      <c r="P3285" s="1505" t="e">
        <f>M3285/$B$4*12/O3285</f>
        <v>#DIV/0!</v>
      </c>
      <c r="Q3285" s="510">
        <v>80</v>
      </c>
      <c r="R3285" s="1129">
        <f t="shared" si="762"/>
        <v>6.666666666666667</v>
      </c>
      <c r="S3285" s="510">
        <f>Y3285-X3285-U3285</f>
        <v>0</v>
      </c>
      <c r="T3285" s="1015"/>
      <c r="U3285" s="510"/>
      <c r="V3285" s="510">
        <f>S3285-R3285</f>
        <v>-6.666666666666667</v>
      </c>
      <c r="W3285" s="510"/>
      <c r="X3285" s="510"/>
      <c r="Y3285" s="510"/>
      <c r="Z3285" s="1831"/>
      <c r="AA3285" s="1124"/>
      <c r="AB3285" s="1386"/>
      <c r="AC3285" s="1401"/>
    </row>
    <row r="3286" spans="1:29" x14ac:dyDescent="0.25">
      <c r="A3286" s="227">
        <v>1</v>
      </c>
      <c r="B3286" s="2577" t="s">
        <v>211</v>
      </c>
      <c r="C3286" s="2578"/>
      <c r="D3286" s="2577"/>
      <c r="E3286" s="394">
        <f>E3289</f>
        <v>7</v>
      </c>
      <c r="F3286" s="1092">
        <f t="shared" si="763"/>
        <v>0.58333333333333337</v>
      </c>
      <c r="G3286" s="1339">
        <f>G3289</f>
        <v>0</v>
      </c>
      <c r="H3286" s="1092">
        <f t="shared" si="765"/>
        <v>0</v>
      </c>
      <c r="I3286" s="1092"/>
      <c r="J3286" s="1092"/>
      <c r="K3286" s="1092"/>
      <c r="L3286" s="1092"/>
      <c r="M3286" s="394"/>
      <c r="N3286" s="1092"/>
      <c r="O3286" s="1092"/>
      <c r="P3286" s="1092"/>
      <c r="Q3286" s="512"/>
      <c r="R3286" s="554">
        <f t="shared" si="762"/>
        <v>0</v>
      </c>
      <c r="S3286" s="512">
        <f>Y3286-X3286</f>
        <v>0</v>
      </c>
      <c r="T3286" s="1011"/>
      <c r="U3286" s="512"/>
      <c r="V3286" s="512">
        <f>S3286-R3286</f>
        <v>0</v>
      </c>
      <c r="W3286" s="512"/>
      <c r="X3286" s="512"/>
      <c r="Y3286" s="512"/>
      <c r="Z3286" s="2579"/>
      <c r="AA3286" s="508"/>
      <c r="AB3286" s="1386"/>
      <c r="AC3286" s="1401"/>
    </row>
    <row r="3287" spans="1:29" s="237" customFormat="1" x14ac:dyDescent="0.25">
      <c r="A3287" s="227">
        <v>1</v>
      </c>
      <c r="B3287" s="2580" t="s">
        <v>212</v>
      </c>
      <c r="C3287" s="2581"/>
      <c r="D3287" s="2580"/>
      <c r="E3287" s="367">
        <f>E3289-E3288</f>
        <v>7</v>
      </c>
      <c r="F3287" s="213">
        <f t="shared" si="763"/>
        <v>0.58333333333333337</v>
      </c>
      <c r="G3287" s="771">
        <f>G3289-G3288</f>
        <v>0</v>
      </c>
      <c r="H3287" s="1092">
        <f t="shared" si="765"/>
        <v>0</v>
      </c>
      <c r="I3287" s="1091"/>
      <c r="J3287" s="1091"/>
      <c r="K3287" s="1091"/>
      <c r="L3287" s="1091"/>
      <c r="M3287" s="367"/>
      <c r="N3287" s="1091"/>
      <c r="O3287" s="1091"/>
      <c r="P3287" s="1091"/>
      <c r="Q3287" s="512"/>
      <c r="R3287" s="508">
        <f t="shared" si="762"/>
        <v>0</v>
      </c>
      <c r="S3287" s="512">
        <f>Y3287-X3287</f>
        <v>0</v>
      </c>
      <c r="T3287" s="1011"/>
      <c r="U3287" s="512"/>
      <c r="V3287" s="512">
        <f>S3287-R3287</f>
        <v>0</v>
      </c>
      <c r="W3287" s="512"/>
      <c r="X3287" s="512"/>
      <c r="Y3287" s="512"/>
      <c r="Z3287" s="2582"/>
      <c r="AA3287" s="508"/>
      <c r="AB3287" s="1386"/>
      <c r="AC3287" s="1401"/>
    </row>
    <row r="3288" spans="1:29" ht="30" x14ac:dyDescent="0.25">
      <c r="A3288" s="227">
        <v>1</v>
      </c>
      <c r="B3288" s="2580" t="s">
        <v>213</v>
      </c>
      <c r="C3288" s="2581"/>
      <c r="D3288" s="2580"/>
      <c r="E3288" s="367"/>
      <c r="F3288" s="213">
        <f t="shared" si="763"/>
        <v>0</v>
      </c>
      <c r="G3288" s="771"/>
      <c r="H3288" s="1092" t="e">
        <f t="shared" si="765"/>
        <v>#DIV/0!</v>
      </c>
      <c r="I3288" s="1091"/>
      <c r="J3288" s="1091"/>
      <c r="K3288" s="1091"/>
      <c r="L3288" s="1091"/>
      <c r="M3288" s="367"/>
      <c r="N3288" s="1091"/>
      <c r="O3288" s="1091"/>
      <c r="P3288" s="1091"/>
      <c r="Q3288" s="512"/>
      <c r="R3288" s="508">
        <f t="shared" si="762"/>
        <v>0</v>
      </c>
      <c r="S3288" s="512">
        <f>Y3288-X3288</f>
        <v>0</v>
      </c>
      <c r="T3288" s="1011"/>
      <c r="U3288" s="512"/>
      <c r="V3288" s="512">
        <f>S3288-R3288</f>
        <v>0</v>
      </c>
      <c r="W3288" s="512"/>
      <c r="X3288" s="512"/>
      <c r="Y3288" s="512"/>
      <c r="Z3288" s="2582"/>
      <c r="AA3288" s="508"/>
      <c r="AB3288" s="1386"/>
      <c r="AC3288" s="1401"/>
    </row>
    <row r="3289" spans="1:29" ht="30.75" thickBot="1" x14ac:dyDescent="0.3">
      <c r="A3289" s="227">
        <v>1</v>
      </c>
      <c r="B3289" s="2583" t="s">
        <v>218</v>
      </c>
      <c r="C3289" s="2584"/>
      <c r="D3289" s="2583"/>
      <c r="E3289" s="677">
        <v>7</v>
      </c>
      <c r="F3289" s="1093">
        <f t="shared" si="763"/>
        <v>0.58333333333333337</v>
      </c>
      <c r="G3289" s="3931"/>
      <c r="H3289" s="1092">
        <f t="shared" si="765"/>
        <v>0</v>
      </c>
      <c r="I3289" s="2585"/>
      <c r="J3289" s="2585"/>
      <c r="K3289" s="2585"/>
      <c r="L3289" s="2585"/>
      <c r="M3289" s="393"/>
      <c r="N3289" s="2585"/>
      <c r="O3289" s="2585"/>
      <c r="P3289" s="2585"/>
      <c r="Q3289" s="514">
        <v>30</v>
      </c>
      <c r="R3289" s="1115">
        <f t="shared" si="762"/>
        <v>2.5</v>
      </c>
      <c r="S3289" s="514">
        <f>Y3289-X3289-U3289</f>
        <v>0</v>
      </c>
      <c r="T3289" s="1583"/>
      <c r="U3289" s="514"/>
      <c r="V3289" s="514">
        <f>S3289-R3289</f>
        <v>-2.5</v>
      </c>
      <c r="W3289" s="514"/>
      <c r="X3289" s="514"/>
      <c r="Y3289" s="514"/>
      <c r="Z3289" s="1220"/>
      <c r="AA3289" s="1120"/>
      <c r="AB3289" s="1386"/>
      <c r="AC3289" s="1401"/>
    </row>
    <row r="3290" spans="1:29" ht="15.75" thickBot="1" x14ac:dyDescent="0.3">
      <c r="A3290" s="227">
        <v>1</v>
      </c>
      <c r="B3290" s="1836" t="s">
        <v>316</v>
      </c>
      <c r="C3290" s="2446"/>
      <c r="D3290" s="2446"/>
      <c r="E3290" s="1100"/>
      <c r="F3290" s="1101">
        <f t="shared" si="763"/>
        <v>0</v>
      </c>
      <c r="G3290" s="3918"/>
      <c r="H3290" s="1101"/>
      <c r="I3290" s="943"/>
      <c r="J3290" s="943"/>
      <c r="K3290" s="943"/>
      <c r="L3290" s="943"/>
      <c r="M3290" s="3691">
        <f>SUM(M3285,M3228)</f>
        <v>10</v>
      </c>
      <c r="N3290" s="3697"/>
      <c r="O3290" s="3697"/>
      <c r="P3290" s="3697"/>
      <c r="Q3290" s="3690">
        <v>310</v>
      </c>
      <c r="R3290" s="3690">
        <f t="shared" si="762"/>
        <v>25.833333333333332</v>
      </c>
      <c r="S3290" s="3690">
        <f t="shared" ref="S3290:Y3290" si="768">S3289+S3285+S3277+S3228</f>
        <v>22.277630000000002</v>
      </c>
      <c r="T3290" s="3690">
        <f t="shared" si="768"/>
        <v>0</v>
      </c>
      <c r="U3290" s="3690">
        <f t="shared" si="768"/>
        <v>0</v>
      </c>
      <c r="V3290" s="3690">
        <f t="shared" si="768"/>
        <v>4.7776300000000003</v>
      </c>
      <c r="W3290" s="3690">
        <f t="shared" si="768"/>
        <v>0</v>
      </c>
      <c r="X3290" s="3690">
        <f t="shared" si="768"/>
        <v>0</v>
      </c>
      <c r="Y3290" s="3690">
        <f t="shared" si="768"/>
        <v>22.277630000000002</v>
      </c>
      <c r="Z3290" s="1250"/>
      <c r="AA3290" s="1121"/>
      <c r="AB3290" s="1386"/>
      <c r="AC3290" s="1401"/>
    </row>
    <row r="3291" spans="1:29" ht="43.5" x14ac:dyDescent="0.25">
      <c r="A3291" s="227">
        <v>1</v>
      </c>
      <c r="B3291" s="2586" t="s">
        <v>174</v>
      </c>
      <c r="C3291" s="2587"/>
      <c r="D3291" s="2588"/>
      <c r="E3291" s="2589"/>
      <c r="F3291" s="2588">
        <f t="shared" si="763"/>
        <v>0</v>
      </c>
      <c r="G3291" s="3932"/>
      <c r="H3291" s="2588"/>
      <c r="I3291" s="2590"/>
      <c r="J3291" s="2590"/>
      <c r="K3291" s="2588"/>
      <c r="L3291" s="2588"/>
      <c r="M3291" s="2589"/>
      <c r="N3291" s="2588"/>
      <c r="O3291" s="2588"/>
      <c r="P3291" s="2588"/>
      <c r="Q3291" s="560">
        <v>1140</v>
      </c>
      <c r="R3291" s="560">
        <f t="shared" si="762"/>
        <v>95</v>
      </c>
      <c r="S3291" s="560">
        <f t="shared" ref="S3291:Y3291" si="769">SUM(S3290,S3220)</f>
        <v>46.049490000000006</v>
      </c>
      <c r="T3291" s="1433">
        <f t="shared" si="769"/>
        <v>0</v>
      </c>
      <c r="U3291" s="513">
        <f t="shared" si="769"/>
        <v>0</v>
      </c>
      <c r="V3291" s="560">
        <f t="shared" si="769"/>
        <v>-15.617176666666667</v>
      </c>
      <c r="W3291" s="560">
        <f t="shared" si="769"/>
        <v>0</v>
      </c>
      <c r="X3291" s="560">
        <f t="shared" si="769"/>
        <v>0</v>
      </c>
      <c r="Y3291" s="560">
        <f t="shared" si="769"/>
        <v>47.048670000000001</v>
      </c>
      <c r="Z3291" s="2591"/>
      <c r="AA3291" s="1119"/>
      <c r="AB3291" s="1386"/>
      <c r="AC3291" s="1401"/>
    </row>
    <row r="3292" spans="1:29" x14ac:dyDescent="0.25">
      <c r="A3292" s="227">
        <v>1</v>
      </c>
      <c r="B3292" s="2592" t="s">
        <v>7</v>
      </c>
      <c r="C3292" s="2593"/>
      <c r="D3292" s="2494"/>
      <c r="E3292" s="2270">
        <f>E3228+E3155</f>
        <v>19</v>
      </c>
      <c r="F3292" s="2494">
        <f t="shared" si="763"/>
        <v>1.5833333333333333</v>
      </c>
      <c r="G3292" s="3836">
        <f>G3228+G3155</f>
        <v>2</v>
      </c>
      <c r="H3292" s="2494">
        <f>G3292/F3292*100</f>
        <v>126.31578947368422</v>
      </c>
      <c r="I3292" s="2594">
        <f>K3292/E3292</f>
        <v>0</v>
      </c>
      <c r="J3292" s="2271">
        <f>M3292/G3292</f>
        <v>10</v>
      </c>
      <c r="K3292" s="2494">
        <f>K3228+K3155</f>
        <v>0</v>
      </c>
      <c r="L3292" s="2494">
        <f>L3228+L3155</f>
        <v>0</v>
      </c>
      <c r="M3292" s="2270">
        <f>M3228+M3155</f>
        <v>20</v>
      </c>
      <c r="N3292" s="2272" t="e">
        <f>M3292/L3292*100</f>
        <v>#DIV/0!</v>
      </c>
      <c r="O3292" s="2494">
        <f>SUM(O3228,O3155)</f>
        <v>0</v>
      </c>
      <c r="P3292" s="2272" t="e">
        <f>M3292/$B$4*12/O3292</f>
        <v>#DIV/0!</v>
      </c>
      <c r="Q3292" s="557">
        <v>500</v>
      </c>
      <c r="R3292" s="557">
        <f t="shared" si="762"/>
        <v>41.666666666666664</v>
      </c>
      <c r="S3292" s="557">
        <f t="shared" ref="S3292:Y3292" si="770">SUM(S3228,S3155)</f>
        <v>46.049490000000006</v>
      </c>
      <c r="T3292" s="1015">
        <f t="shared" si="770"/>
        <v>0</v>
      </c>
      <c r="U3292" s="510">
        <f t="shared" si="770"/>
        <v>0</v>
      </c>
      <c r="V3292" s="557">
        <f t="shared" si="770"/>
        <v>4.3828233333333326</v>
      </c>
      <c r="W3292" s="557">
        <f t="shared" si="770"/>
        <v>0</v>
      </c>
      <c r="X3292" s="557">
        <f t="shared" si="770"/>
        <v>0</v>
      </c>
      <c r="Y3292" s="557">
        <f t="shared" si="770"/>
        <v>46.049490000000006</v>
      </c>
      <c r="Z3292" s="1831"/>
      <c r="AA3292" s="1124"/>
      <c r="AB3292" s="1386"/>
      <c r="AC3292" s="1401"/>
    </row>
    <row r="3293" spans="1:29" x14ac:dyDescent="0.25">
      <c r="A3293" s="227">
        <v>1</v>
      </c>
      <c r="B3293" s="445" t="s">
        <v>14</v>
      </c>
      <c r="C3293" s="445"/>
      <c r="D3293" s="2396"/>
      <c r="E3293" s="2397"/>
      <c r="F3293" s="2396">
        <f t="shared" si="763"/>
        <v>0</v>
      </c>
      <c r="G3293" s="299"/>
      <c r="H3293" s="2396"/>
      <c r="I3293" s="2399"/>
      <c r="J3293" s="2399"/>
      <c r="K3293" s="2400"/>
      <c r="L3293" s="2400"/>
      <c r="M3293" s="2275"/>
      <c r="N3293" s="2400"/>
      <c r="O3293" s="2400"/>
      <c r="P3293" s="2595"/>
      <c r="Q3293" s="561"/>
      <c r="R3293" s="561">
        <f t="shared" si="762"/>
        <v>0</v>
      </c>
      <c r="S3293" s="561"/>
      <c r="T3293" s="1014"/>
      <c r="U3293" s="511"/>
      <c r="V3293" s="561"/>
      <c r="W3293" s="561"/>
      <c r="X3293" s="561"/>
      <c r="Y3293" s="561"/>
      <c r="Z3293" s="1173"/>
      <c r="AA3293" s="554"/>
      <c r="AB3293" s="1386"/>
      <c r="AC3293" s="1401"/>
    </row>
    <row r="3294" spans="1:29" ht="44.25" customHeight="1" x14ac:dyDescent="0.25">
      <c r="A3294" s="227">
        <v>1</v>
      </c>
      <c r="B3294" s="1151" t="s">
        <v>207</v>
      </c>
      <c r="C3294" s="2458"/>
      <c r="D3294" s="985"/>
      <c r="E3294" s="2289"/>
      <c r="F3294" s="985">
        <f t="shared" si="763"/>
        <v>0</v>
      </c>
      <c r="G3294" s="746"/>
      <c r="H3294" s="2470"/>
      <c r="I3294" s="2402"/>
      <c r="J3294" s="2402"/>
      <c r="K3294" s="2403"/>
      <c r="L3294" s="2403"/>
      <c r="M3294" s="2279"/>
      <c r="N3294" s="2403"/>
      <c r="O3294" s="2403"/>
      <c r="P3294" s="2281"/>
      <c r="Q3294" s="559"/>
      <c r="R3294" s="559">
        <f t="shared" si="762"/>
        <v>0</v>
      </c>
      <c r="S3294" s="559">
        <f t="shared" ref="S3294:Y3294" si="771">S3230+S3157</f>
        <v>0</v>
      </c>
      <c r="T3294" s="1011">
        <f t="shared" si="771"/>
        <v>0</v>
      </c>
      <c r="U3294" s="512">
        <f t="shared" si="771"/>
        <v>0</v>
      </c>
      <c r="V3294" s="559">
        <f t="shared" si="771"/>
        <v>0</v>
      </c>
      <c r="W3294" s="559">
        <f t="shared" si="771"/>
        <v>0</v>
      </c>
      <c r="X3294" s="559">
        <f t="shared" si="771"/>
        <v>0</v>
      </c>
      <c r="Y3294" s="559">
        <f t="shared" si="771"/>
        <v>0</v>
      </c>
      <c r="Z3294" s="1193"/>
      <c r="AA3294" s="508"/>
      <c r="AB3294" s="1386"/>
      <c r="AC3294" s="1401"/>
    </row>
    <row r="3295" spans="1:29" x14ac:dyDescent="0.25">
      <c r="A3295" s="227">
        <v>1</v>
      </c>
      <c r="B3295" s="301" t="s">
        <v>331</v>
      </c>
      <c r="C3295" s="2458"/>
      <c r="D3295" s="985"/>
      <c r="E3295" s="2289"/>
      <c r="F3295" s="985">
        <f t="shared" si="763"/>
        <v>0</v>
      </c>
      <c r="G3295" s="746"/>
      <c r="H3295" s="2470"/>
      <c r="I3295" s="2402"/>
      <c r="J3295" s="2402"/>
      <c r="K3295" s="2403"/>
      <c r="L3295" s="2403"/>
      <c r="M3295" s="2279"/>
      <c r="N3295" s="2403"/>
      <c r="O3295" s="2403"/>
      <c r="P3295" s="2281"/>
      <c r="Q3295" s="559"/>
      <c r="R3295" s="559">
        <f t="shared" si="762"/>
        <v>0</v>
      </c>
      <c r="S3295" s="559">
        <f t="shared" ref="S3295:Y3295" si="772">S3231+S3158</f>
        <v>0</v>
      </c>
      <c r="T3295" s="1011">
        <f t="shared" si="772"/>
        <v>0</v>
      </c>
      <c r="U3295" s="512">
        <f t="shared" si="772"/>
        <v>0</v>
      </c>
      <c r="V3295" s="559">
        <f t="shared" si="772"/>
        <v>0</v>
      </c>
      <c r="W3295" s="559">
        <f t="shared" si="772"/>
        <v>0</v>
      </c>
      <c r="X3295" s="559">
        <f t="shared" si="772"/>
        <v>0</v>
      </c>
      <c r="Y3295" s="559">
        <f t="shared" si="772"/>
        <v>0</v>
      </c>
      <c r="Z3295" s="1193"/>
      <c r="AA3295" s="508"/>
      <c r="AB3295" s="1386"/>
      <c r="AC3295" s="1401"/>
    </row>
    <row r="3296" spans="1:29" ht="29.25" x14ac:dyDescent="0.25">
      <c r="A3296" s="227">
        <v>1</v>
      </c>
      <c r="B3296" s="440" t="s">
        <v>295</v>
      </c>
      <c r="C3296" s="2285"/>
      <c r="D3296" s="985"/>
      <c r="E3296" s="2289">
        <f t="shared" ref="E3296:G3299" si="773">E3232+E3159</f>
        <v>0</v>
      </c>
      <c r="F3296" s="985">
        <f t="shared" si="763"/>
        <v>0</v>
      </c>
      <c r="G3296" s="746">
        <f t="shared" si="773"/>
        <v>0</v>
      </c>
      <c r="H3296" s="985" t="e">
        <f>G3296/F3296*100</f>
        <v>#DIV/0!</v>
      </c>
      <c r="I3296" s="2402"/>
      <c r="J3296" s="2402"/>
      <c r="K3296" s="2403"/>
      <c r="L3296" s="2403"/>
      <c r="M3296" s="2279"/>
      <c r="N3296" s="2403"/>
      <c r="O3296" s="2403"/>
      <c r="P3296" s="2281"/>
      <c r="Q3296" s="559"/>
      <c r="R3296" s="559">
        <f t="shared" si="762"/>
        <v>0</v>
      </c>
      <c r="S3296" s="559"/>
      <c r="T3296" s="1011"/>
      <c r="U3296" s="512"/>
      <c r="V3296" s="559"/>
      <c r="W3296" s="559"/>
      <c r="X3296" s="559"/>
      <c r="Y3296" s="559"/>
      <c r="Z3296" s="1193"/>
      <c r="AA3296" s="508"/>
      <c r="AB3296" s="1386"/>
      <c r="AC3296" s="1401"/>
    </row>
    <row r="3297" spans="1:29" ht="30" x14ac:dyDescent="0.25">
      <c r="A3297" s="227">
        <v>1</v>
      </c>
      <c r="B3297" s="760" t="s">
        <v>205</v>
      </c>
      <c r="C3297" s="2285"/>
      <c r="D3297" s="985"/>
      <c r="E3297" s="2289">
        <f t="shared" si="773"/>
        <v>0</v>
      </c>
      <c r="F3297" s="2289">
        <f t="shared" si="763"/>
        <v>0</v>
      </c>
      <c r="G3297" s="2671">
        <f t="shared" si="773"/>
        <v>0</v>
      </c>
      <c r="H3297" s="985"/>
      <c r="I3297" s="2402"/>
      <c r="J3297" s="2402"/>
      <c r="K3297" s="2403"/>
      <c r="L3297" s="2403"/>
      <c r="M3297" s="2279"/>
      <c r="N3297" s="2403"/>
      <c r="O3297" s="2403"/>
      <c r="P3297" s="2281"/>
      <c r="Q3297" s="559"/>
      <c r="R3297" s="559">
        <f t="shared" si="762"/>
        <v>0</v>
      </c>
      <c r="S3297" s="559"/>
      <c r="T3297" s="1011"/>
      <c r="U3297" s="512"/>
      <c r="V3297" s="559"/>
      <c r="W3297" s="559"/>
      <c r="X3297" s="559"/>
      <c r="Y3297" s="559"/>
      <c r="Z3297" s="1225"/>
      <c r="AA3297" s="508"/>
      <c r="AB3297" s="1386"/>
      <c r="AC3297" s="1401"/>
    </row>
    <row r="3298" spans="1:29" ht="30" x14ac:dyDescent="0.25">
      <c r="A3298" s="227">
        <v>1</v>
      </c>
      <c r="B3298" s="760" t="s">
        <v>206</v>
      </c>
      <c r="C3298" s="2285"/>
      <c r="D3298" s="985"/>
      <c r="E3298" s="2289">
        <f t="shared" si="773"/>
        <v>0</v>
      </c>
      <c r="F3298" s="2289">
        <f t="shared" si="763"/>
        <v>0</v>
      </c>
      <c r="G3298" s="2671">
        <f t="shared" si="773"/>
        <v>0</v>
      </c>
      <c r="H3298" s="985" t="e">
        <f>G3298/F3298*100</f>
        <v>#DIV/0!</v>
      </c>
      <c r="I3298" s="2402"/>
      <c r="J3298" s="2402"/>
      <c r="K3298" s="2403"/>
      <c r="L3298" s="2403"/>
      <c r="M3298" s="2279"/>
      <c r="N3298" s="2403"/>
      <c r="O3298" s="2403"/>
      <c r="P3298" s="2281"/>
      <c r="Q3298" s="559"/>
      <c r="R3298" s="559">
        <f t="shared" si="762"/>
        <v>0</v>
      </c>
      <c r="S3298" s="559"/>
      <c r="T3298" s="1011"/>
      <c r="U3298" s="512"/>
      <c r="V3298" s="559"/>
      <c r="W3298" s="559"/>
      <c r="X3298" s="559"/>
      <c r="Y3298" s="559"/>
      <c r="Z3298" s="1225"/>
      <c r="AA3298" s="508"/>
      <c r="AB3298" s="1386"/>
      <c r="AC3298" s="1401"/>
    </row>
    <row r="3299" spans="1:29" ht="30" x14ac:dyDescent="0.25">
      <c r="A3299" s="227">
        <v>1</v>
      </c>
      <c r="B3299" s="444" t="s">
        <v>296</v>
      </c>
      <c r="C3299" s="2285"/>
      <c r="D3299" s="985"/>
      <c r="E3299" s="2289">
        <f t="shared" si="773"/>
        <v>0</v>
      </c>
      <c r="F3299" s="2289">
        <f t="shared" si="763"/>
        <v>0</v>
      </c>
      <c r="G3299" s="2671">
        <f t="shared" si="773"/>
        <v>0</v>
      </c>
      <c r="H3299" s="985" t="e">
        <f>G3299/F3299*100</f>
        <v>#DIV/0!</v>
      </c>
      <c r="I3299" s="2402"/>
      <c r="J3299" s="2402"/>
      <c r="K3299" s="2403"/>
      <c r="L3299" s="2403"/>
      <c r="M3299" s="2279"/>
      <c r="N3299" s="2403"/>
      <c r="O3299" s="2403"/>
      <c r="P3299" s="2281"/>
      <c r="Q3299" s="559"/>
      <c r="R3299" s="559">
        <f t="shared" si="762"/>
        <v>0</v>
      </c>
      <c r="S3299" s="559"/>
      <c r="T3299" s="1011"/>
      <c r="U3299" s="512"/>
      <c r="V3299" s="559"/>
      <c r="W3299" s="559"/>
      <c r="X3299" s="559"/>
      <c r="Y3299" s="559"/>
      <c r="Z3299" s="1225"/>
      <c r="AA3299" s="508"/>
      <c r="AB3299" s="1386"/>
      <c r="AC3299" s="1401"/>
    </row>
    <row r="3300" spans="1:29" ht="75" x14ac:dyDescent="0.25">
      <c r="A3300" s="227">
        <v>1</v>
      </c>
      <c r="B3300" s="302" t="s">
        <v>297</v>
      </c>
      <c r="C3300" s="2285"/>
      <c r="D3300" s="985"/>
      <c r="E3300" s="2289">
        <f t="shared" ref="E3300:G3301" si="774">E3236+E3163</f>
        <v>0</v>
      </c>
      <c r="F3300" s="2289">
        <f t="shared" si="763"/>
        <v>0</v>
      </c>
      <c r="G3300" s="2671">
        <f t="shared" si="774"/>
        <v>0</v>
      </c>
      <c r="H3300" s="985" t="e">
        <f>G3300/F3300*100</f>
        <v>#DIV/0!</v>
      </c>
      <c r="I3300" s="2402"/>
      <c r="J3300" s="2402"/>
      <c r="K3300" s="2403"/>
      <c r="L3300" s="2403"/>
      <c r="M3300" s="2279"/>
      <c r="N3300" s="2403"/>
      <c r="O3300" s="2403"/>
      <c r="P3300" s="2281"/>
      <c r="Q3300" s="559"/>
      <c r="R3300" s="559">
        <f t="shared" si="762"/>
        <v>0</v>
      </c>
      <c r="S3300" s="559"/>
      <c r="T3300" s="1011"/>
      <c r="U3300" s="512"/>
      <c r="V3300" s="559"/>
      <c r="W3300" s="559"/>
      <c r="X3300" s="559"/>
      <c r="Y3300" s="559"/>
      <c r="Z3300" s="1225"/>
      <c r="AA3300" s="508"/>
      <c r="AB3300" s="1386"/>
      <c r="AC3300" s="1401"/>
    </row>
    <row r="3301" spans="1:29" ht="60" x14ac:dyDescent="0.25">
      <c r="A3301" s="227">
        <v>1</v>
      </c>
      <c r="B3301" s="302" t="s">
        <v>311</v>
      </c>
      <c r="C3301" s="2285"/>
      <c r="D3301" s="985"/>
      <c r="E3301" s="2289">
        <f t="shared" si="774"/>
        <v>0</v>
      </c>
      <c r="F3301" s="2289">
        <f t="shared" si="763"/>
        <v>0</v>
      </c>
      <c r="G3301" s="2671">
        <f t="shared" si="774"/>
        <v>0</v>
      </c>
      <c r="H3301" s="985" t="e">
        <f>G3301/F3301*100</f>
        <v>#DIV/0!</v>
      </c>
      <c r="I3301" s="2402"/>
      <c r="J3301" s="2402"/>
      <c r="K3301" s="2403"/>
      <c r="L3301" s="2403"/>
      <c r="M3301" s="2279"/>
      <c r="N3301" s="2403"/>
      <c r="O3301" s="2403"/>
      <c r="P3301" s="2281"/>
      <c r="Q3301" s="559"/>
      <c r="R3301" s="559">
        <f t="shared" si="762"/>
        <v>0</v>
      </c>
      <c r="S3301" s="559"/>
      <c r="T3301" s="1011"/>
      <c r="U3301" s="512"/>
      <c r="V3301" s="559"/>
      <c r="W3301" s="559"/>
      <c r="X3301" s="559"/>
      <c r="Y3301" s="559"/>
      <c r="Z3301" s="1225"/>
      <c r="AA3301" s="508"/>
      <c r="AB3301" s="1386"/>
      <c r="AC3301" s="1401"/>
    </row>
    <row r="3302" spans="1:29" s="2635" customFormat="1" ht="105" x14ac:dyDescent="0.25">
      <c r="B3302" s="302" t="s">
        <v>542</v>
      </c>
      <c r="C3302" s="2285"/>
      <c r="D3302" s="985"/>
      <c r="E3302" s="2289">
        <f>E3238+E3165</f>
        <v>0</v>
      </c>
      <c r="F3302" s="2289">
        <f t="shared" si="763"/>
        <v>0</v>
      </c>
      <c r="G3302" s="2671">
        <f>G3238+G3165</f>
        <v>0</v>
      </c>
      <c r="H3302" s="985">
        <f>H3238+H3165</f>
        <v>0</v>
      </c>
      <c r="I3302" s="2402"/>
      <c r="J3302" s="2402"/>
      <c r="K3302" s="2403"/>
      <c r="L3302" s="2403"/>
      <c r="M3302" s="2279"/>
      <c r="N3302" s="2403"/>
      <c r="O3302" s="2403"/>
      <c r="P3302" s="2281"/>
      <c r="Q3302" s="559"/>
      <c r="R3302" s="559">
        <f t="shared" si="762"/>
        <v>0</v>
      </c>
      <c r="S3302" s="559"/>
      <c r="T3302" s="1011"/>
      <c r="U3302" s="512"/>
      <c r="V3302" s="559"/>
      <c r="W3302" s="559"/>
      <c r="X3302" s="559"/>
      <c r="Y3302" s="559"/>
      <c r="Z3302" s="1225"/>
      <c r="AA3302" s="508"/>
      <c r="AB3302" s="1386"/>
      <c r="AC3302" s="1401"/>
    </row>
    <row r="3303" spans="1:29" ht="30" x14ac:dyDescent="0.25">
      <c r="B3303" s="302" t="s">
        <v>386</v>
      </c>
      <c r="C3303" s="2285"/>
      <c r="D3303" s="985"/>
      <c r="E3303" s="2289">
        <f t="shared" ref="E3303:G3317" si="775">E3239+E3166</f>
        <v>0</v>
      </c>
      <c r="F3303" s="2289">
        <f t="shared" si="763"/>
        <v>0</v>
      </c>
      <c r="G3303" s="2671">
        <f t="shared" si="775"/>
        <v>0</v>
      </c>
      <c r="H3303" s="985" t="e">
        <f t="shared" ref="H3303:H3308" si="776">G3303/F3303*100</f>
        <v>#DIV/0!</v>
      </c>
      <c r="I3303" s="2402"/>
      <c r="J3303" s="2402"/>
      <c r="K3303" s="2403"/>
      <c r="L3303" s="2403"/>
      <c r="M3303" s="2279"/>
      <c r="N3303" s="2403"/>
      <c r="O3303" s="2403"/>
      <c r="P3303" s="2281"/>
      <c r="Q3303" s="559"/>
      <c r="R3303" s="559">
        <f t="shared" ref="R3303:R3344" si="777">Q3303/12*$B$4</f>
        <v>0</v>
      </c>
      <c r="S3303" s="559"/>
      <c r="T3303" s="1011"/>
      <c r="U3303" s="512"/>
      <c r="V3303" s="559"/>
      <c r="W3303" s="559"/>
      <c r="X3303" s="559"/>
      <c r="Y3303" s="559"/>
      <c r="Z3303" s="1225"/>
      <c r="AA3303" s="508"/>
      <c r="AB3303" s="1386"/>
      <c r="AC3303" s="1401"/>
    </row>
    <row r="3304" spans="1:29" ht="29.25" x14ac:dyDescent="0.25">
      <c r="A3304" s="227">
        <v>1</v>
      </c>
      <c r="B3304" s="761" t="s">
        <v>135</v>
      </c>
      <c r="C3304" s="2285"/>
      <c r="D3304" s="985"/>
      <c r="E3304" s="2289">
        <f t="shared" si="775"/>
        <v>0</v>
      </c>
      <c r="F3304" s="2289">
        <f t="shared" si="763"/>
        <v>0</v>
      </c>
      <c r="G3304" s="2671">
        <f t="shared" si="775"/>
        <v>0</v>
      </c>
      <c r="H3304" s="985" t="e">
        <f t="shared" si="776"/>
        <v>#DIV/0!</v>
      </c>
      <c r="I3304" s="2402"/>
      <c r="J3304" s="2402"/>
      <c r="K3304" s="2403"/>
      <c r="L3304" s="2403"/>
      <c r="M3304" s="2279"/>
      <c r="N3304" s="2403"/>
      <c r="O3304" s="2403"/>
      <c r="P3304" s="2281"/>
      <c r="Q3304" s="559"/>
      <c r="R3304" s="559">
        <f t="shared" si="777"/>
        <v>0</v>
      </c>
      <c r="S3304" s="559"/>
      <c r="T3304" s="1011"/>
      <c r="U3304" s="512"/>
      <c r="V3304" s="559"/>
      <c r="W3304" s="559"/>
      <c r="X3304" s="559"/>
      <c r="Y3304" s="559"/>
      <c r="Z3304" s="1225"/>
      <c r="AA3304" s="508"/>
      <c r="AB3304" s="1386"/>
      <c r="AC3304" s="1401"/>
    </row>
    <row r="3305" spans="1:29" x14ac:dyDescent="0.25">
      <c r="A3305" s="227">
        <v>1</v>
      </c>
      <c r="B3305" s="303" t="s">
        <v>240</v>
      </c>
      <c r="C3305" s="2285"/>
      <c r="D3305" s="985"/>
      <c r="E3305" s="2289">
        <f t="shared" si="775"/>
        <v>0</v>
      </c>
      <c r="F3305" s="2289">
        <f t="shared" si="763"/>
        <v>0</v>
      </c>
      <c r="G3305" s="2671">
        <f t="shared" si="775"/>
        <v>0</v>
      </c>
      <c r="H3305" s="985" t="e">
        <f t="shared" si="776"/>
        <v>#DIV/0!</v>
      </c>
      <c r="I3305" s="2402"/>
      <c r="J3305" s="2402"/>
      <c r="K3305" s="2403"/>
      <c r="L3305" s="2403"/>
      <c r="M3305" s="2279"/>
      <c r="N3305" s="2403"/>
      <c r="O3305" s="2403"/>
      <c r="P3305" s="2281"/>
      <c r="Q3305" s="559"/>
      <c r="R3305" s="559">
        <f t="shared" si="777"/>
        <v>0</v>
      </c>
      <c r="S3305" s="559"/>
      <c r="T3305" s="1011"/>
      <c r="U3305" s="512"/>
      <c r="V3305" s="559"/>
      <c r="W3305" s="559"/>
      <c r="X3305" s="559"/>
      <c r="Y3305" s="559"/>
      <c r="Z3305" s="1225"/>
      <c r="AA3305" s="508"/>
      <c r="AB3305" s="1386"/>
      <c r="AC3305" s="1401"/>
    </row>
    <row r="3306" spans="1:29" ht="63" x14ac:dyDescent="0.25">
      <c r="A3306" s="227">
        <v>1</v>
      </c>
      <c r="B3306" s="762" t="s">
        <v>300</v>
      </c>
      <c r="C3306" s="2285"/>
      <c r="D3306" s="985"/>
      <c r="E3306" s="2289">
        <f t="shared" si="775"/>
        <v>0</v>
      </c>
      <c r="F3306" s="2289">
        <f t="shared" si="763"/>
        <v>0</v>
      </c>
      <c r="G3306" s="2671">
        <f t="shared" si="775"/>
        <v>0</v>
      </c>
      <c r="H3306" s="985" t="e">
        <f t="shared" si="776"/>
        <v>#DIV/0!</v>
      </c>
      <c r="I3306" s="2402"/>
      <c r="J3306" s="2402"/>
      <c r="K3306" s="2403"/>
      <c r="L3306" s="2403"/>
      <c r="M3306" s="2279"/>
      <c r="N3306" s="2403"/>
      <c r="O3306" s="2403"/>
      <c r="P3306" s="2281"/>
      <c r="Q3306" s="559"/>
      <c r="R3306" s="559">
        <f t="shared" si="777"/>
        <v>0</v>
      </c>
      <c r="S3306" s="559">
        <f t="shared" ref="S3306:Y3306" si="778">S3242+S3169</f>
        <v>0</v>
      </c>
      <c r="T3306" s="1011">
        <f t="shared" si="778"/>
        <v>0</v>
      </c>
      <c r="U3306" s="512">
        <f t="shared" si="778"/>
        <v>0</v>
      </c>
      <c r="V3306" s="559">
        <f t="shared" si="778"/>
        <v>0</v>
      </c>
      <c r="W3306" s="559">
        <f t="shared" si="778"/>
        <v>0</v>
      </c>
      <c r="X3306" s="559">
        <f t="shared" si="778"/>
        <v>0</v>
      </c>
      <c r="Y3306" s="559">
        <f t="shared" si="778"/>
        <v>0</v>
      </c>
      <c r="Z3306" s="1225"/>
      <c r="AA3306" s="508"/>
      <c r="AB3306" s="1386"/>
      <c r="AC3306" s="1401"/>
    </row>
    <row r="3307" spans="1:29" ht="30" x14ac:dyDescent="0.25">
      <c r="A3307" s="227">
        <v>1</v>
      </c>
      <c r="B3307" s="444" t="s">
        <v>301</v>
      </c>
      <c r="C3307" s="2285"/>
      <c r="D3307" s="985"/>
      <c r="E3307" s="2289">
        <f t="shared" si="775"/>
        <v>0</v>
      </c>
      <c r="F3307" s="2289">
        <f t="shared" si="763"/>
        <v>0</v>
      </c>
      <c r="G3307" s="2671">
        <f t="shared" si="775"/>
        <v>0</v>
      </c>
      <c r="H3307" s="985" t="e">
        <f t="shared" si="776"/>
        <v>#DIV/0!</v>
      </c>
      <c r="I3307" s="2402"/>
      <c r="J3307" s="2402"/>
      <c r="K3307" s="2403"/>
      <c r="L3307" s="2403"/>
      <c r="M3307" s="2279"/>
      <c r="N3307" s="2403"/>
      <c r="O3307" s="2403"/>
      <c r="P3307" s="2281"/>
      <c r="Q3307" s="559"/>
      <c r="R3307" s="559">
        <f t="shared" si="777"/>
        <v>0</v>
      </c>
      <c r="S3307" s="559"/>
      <c r="T3307" s="1011"/>
      <c r="U3307" s="512"/>
      <c r="V3307" s="559"/>
      <c r="W3307" s="559"/>
      <c r="X3307" s="559"/>
      <c r="Y3307" s="559"/>
      <c r="Z3307" s="1225"/>
      <c r="AA3307" s="508"/>
      <c r="AB3307" s="1386"/>
      <c r="AC3307" s="1401"/>
    </row>
    <row r="3308" spans="1:29" ht="30" x14ac:dyDescent="0.25">
      <c r="A3308" s="227">
        <v>1</v>
      </c>
      <c r="B3308" s="302" t="s">
        <v>302</v>
      </c>
      <c r="C3308" s="2285"/>
      <c r="D3308" s="985"/>
      <c r="E3308" s="2289">
        <f t="shared" si="775"/>
        <v>0</v>
      </c>
      <c r="F3308" s="2289">
        <f t="shared" si="763"/>
        <v>0</v>
      </c>
      <c r="G3308" s="2671">
        <f t="shared" si="775"/>
        <v>0</v>
      </c>
      <c r="H3308" s="985" t="e">
        <f t="shared" si="776"/>
        <v>#DIV/0!</v>
      </c>
      <c r="I3308" s="2402"/>
      <c r="J3308" s="2402"/>
      <c r="K3308" s="2403"/>
      <c r="L3308" s="2403"/>
      <c r="M3308" s="2279"/>
      <c r="N3308" s="2403"/>
      <c r="O3308" s="2403"/>
      <c r="P3308" s="2281"/>
      <c r="Q3308" s="559"/>
      <c r="R3308" s="559">
        <f t="shared" si="777"/>
        <v>0</v>
      </c>
      <c r="S3308" s="559"/>
      <c r="T3308" s="1011"/>
      <c r="U3308" s="512"/>
      <c r="V3308" s="559"/>
      <c r="W3308" s="559"/>
      <c r="X3308" s="559"/>
      <c r="Y3308" s="559"/>
      <c r="Z3308" s="1225"/>
      <c r="AA3308" s="508"/>
      <c r="AB3308" s="1386"/>
      <c r="AC3308" s="1401"/>
    </row>
    <row r="3309" spans="1:29" ht="60" x14ac:dyDescent="0.25">
      <c r="A3309" s="227">
        <v>1</v>
      </c>
      <c r="B3309" s="302" t="s">
        <v>303</v>
      </c>
      <c r="C3309" s="2285"/>
      <c r="D3309" s="985"/>
      <c r="E3309" s="2289">
        <f t="shared" si="775"/>
        <v>0</v>
      </c>
      <c r="F3309" s="2289">
        <f t="shared" si="763"/>
        <v>0</v>
      </c>
      <c r="G3309" s="2671">
        <f t="shared" si="775"/>
        <v>0</v>
      </c>
      <c r="H3309" s="985"/>
      <c r="I3309" s="2402"/>
      <c r="J3309" s="2402"/>
      <c r="K3309" s="2403"/>
      <c r="L3309" s="2403"/>
      <c r="M3309" s="2279"/>
      <c r="N3309" s="2403"/>
      <c r="O3309" s="2403"/>
      <c r="P3309" s="2281"/>
      <c r="Q3309" s="559"/>
      <c r="R3309" s="559">
        <f t="shared" si="777"/>
        <v>0</v>
      </c>
      <c r="S3309" s="559"/>
      <c r="T3309" s="1011"/>
      <c r="U3309" s="512"/>
      <c r="V3309" s="559"/>
      <c r="W3309" s="559"/>
      <c r="X3309" s="559"/>
      <c r="Y3309" s="559"/>
      <c r="Z3309" s="1225"/>
      <c r="AA3309" s="508"/>
      <c r="AB3309" s="1386"/>
      <c r="AC3309" s="1401"/>
    </row>
    <row r="3310" spans="1:29" ht="45" x14ac:dyDescent="0.25">
      <c r="A3310" s="227">
        <v>1</v>
      </c>
      <c r="B3310" s="302" t="s">
        <v>304</v>
      </c>
      <c r="C3310" s="2285"/>
      <c r="D3310" s="985"/>
      <c r="E3310" s="2289">
        <f t="shared" si="775"/>
        <v>0</v>
      </c>
      <c r="F3310" s="2289">
        <f t="shared" si="763"/>
        <v>0</v>
      </c>
      <c r="G3310" s="2671">
        <f t="shared" si="775"/>
        <v>0</v>
      </c>
      <c r="H3310" s="985" t="e">
        <f>G3310/F3310*100</f>
        <v>#DIV/0!</v>
      </c>
      <c r="I3310" s="2402"/>
      <c r="J3310" s="2402"/>
      <c r="K3310" s="2403"/>
      <c r="L3310" s="2403"/>
      <c r="M3310" s="2279"/>
      <c r="N3310" s="2403"/>
      <c r="O3310" s="2403"/>
      <c r="P3310" s="2281"/>
      <c r="Q3310" s="559"/>
      <c r="R3310" s="559">
        <f t="shared" si="777"/>
        <v>0</v>
      </c>
      <c r="S3310" s="559"/>
      <c r="T3310" s="1011"/>
      <c r="U3310" s="512"/>
      <c r="V3310" s="559"/>
      <c r="W3310" s="559"/>
      <c r="X3310" s="559"/>
      <c r="Y3310" s="559"/>
      <c r="Z3310" s="1225"/>
      <c r="AA3310" s="508"/>
      <c r="AB3310" s="1386"/>
      <c r="AC3310" s="1401"/>
    </row>
    <row r="3311" spans="1:29" ht="30" x14ac:dyDescent="0.25">
      <c r="A3311" s="227">
        <v>1</v>
      </c>
      <c r="B3311" s="302" t="s">
        <v>305</v>
      </c>
      <c r="C3311" s="2285"/>
      <c r="D3311" s="985"/>
      <c r="E3311" s="2289">
        <f t="shared" si="775"/>
        <v>0</v>
      </c>
      <c r="F3311" s="2289">
        <f t="shared" si="763"/>
        <v>0</v>
      </c>
      <c r="G3311" s="2671">
        <f t="shared" si="775"/>
        <v>0</v>
      </c>
      <c r="H3311" s="985" t="e">
        <f>G3311/F3311*100</f>
        <v>#DIV/0!</v>
      </c>
      <c r="I3311" s="2402"/>
      <c r="J3311" s="2402"/>
      <c r="K3311" s="2403"/>
      <c r="L3311" s="2403"/>
      <c r="M3311" s="2279"/>
      <c r="N3311" s="2403"/>
      <c r="O3311" s="2403"/>
      <c r="P3311" s="2281"/>
      <c r="Q3311" s="559"/>
      <c r="R3311" s="559">
        <f t="shared" si="777"/>
        <v>0</v>
      </c>
      <c r="S3311" s="559"/>
      <c r="T3311" s="1011"/>
      <c r="U3311" s="512"/>
      <c r="V3311" s="559"/>
      <c r="W3311" s="559"/>
      <c r="X3311" s="559"/>
      <c r="Y3311" s="559"/>
      <c r="Z3311" s="1225"/>
      <c r="AA3311" s="508"/>
      <c r="AB3311" s="1386"/>
      <c r="AC3311" s="1401"/>
    </row>
    <row r="3312" spans="1:29" ht="60" x14ac:dyDescent="0.25">
      <c r="A3312" s="227">
        <v>1</v>
      </c>
      <c r="B3312" s="444" t="s">
        <v>306</v>
      </c>
      <c r="C3312" s="2285"/>
      <c r="D3312" s="985"/>
      <c r="E3312" s="2289">
        <f t="shared" si="775"/>
        <v>0</v>
      </c>
      <c r="F3312" s="2289">
        <f t="shared" si="763"/>
        <v>0</v>
      </c>
      <c r="G3312" s="2671">
        <f t="shared" si="775"/>
        <v>0</v>
      </c>
      <c r="H3312" s="985" t="e">
        <f>G3312/F3312*100</f>
        <v>#DIV/0!</v>
      </c>
      <c r="I3312" s="2402"/>
      <c r="J3312" s="2402"/>
      <c r="K3312" s="2403"/>
      <c r="L3312" s="2403"/>
      <c r="M3312" s="2279"/>
      <c r="N3312" s="2403"/>
      <c r="O3312" s="2403"/>
      <c r="P3312" s="2281"/>
      <c r="Q3312" s="559"/>
      <c r="R3312" s="559">
        <f t="shared" si="777"/>
        <v>0</v>
      </c>
      <c r="S3312" s="559"/>
      <c r="T3312" s="1011"/>
      <c r="U3312" s="512"/>
      <c r="V3312" s="559"/>
      <c r="W3312" s="559"/>
      <c r="X3312" s="559"/>
      <c r="Y3312" s="559"/>
      <c r="Z3312" s="1225"/>
      <c r="AA3312" s="508"/>
      <c r="AB3312" s="1386"/>
      <c r="AC3312" s="1401"/>
    </row>
    <row r="3313" spans="1:29" ht="45" x14ac:dyDescent="0.25">
      <c r="A3313" s="227">
        <v>1</v>
      </c>
      <c r="B3313" s="302" t="s">
        <v>307</v>
      </c>
      <c r="C3313" s="2285"/>
      <c r="D3313" s="985"/>
      <c r="E3313" s="2289">
        <f t="shared" si="775"/>
        <v>0</v>
      </c>
      <c r="F3313" s="2289">
        <f t="shared" si="763"/>
        <v>0</v>
      </c>
      <c r="G3313" s="2671">
        <f t="shared" si="775"/>
        <v>0</v>
      </c>
      <c r="H3313" s="985" t="e">
        <f>G3313/F3313*100</f>
        <v>#DIV/0!</v>
      </c>
      <c r="I3313" s="2402"/>
      <c r="J3313" s="2402"/>
      <c r="K3313" s="2403"/>
      <c r="L3313" s="2403"/>
      <c r="M3313" s="2279"/>
      <c r="N3313" s="2403"/>
      <c r="O3313" s="2403"/>
      <c r="P3313" s="2281"/>
      <c r="Q3313" s="559"/>
      <c r="R3313" s="559">
        <f t="shared" si="777"/>
        <v>0</v>
      </c>
      <c r="S3313" s="559"/>
      <c r="T3313" s="1011"/>
      <c r="U3313" s="512"/>
      <c r="V3313" s="559"/>
      <c r="W3313" s="559"/>
      <c r="X3313" s="559"/>
      <c r="Y3313" s="559"/>
      <c r="Z3313" s="1225"/>
      <c r="AA3313" s="508"/>
      <c r="AB3313" s="1386"/>
      <c r="AC3313" s="1401"/>
    </row>
    <row r="3314" spans="1:29" ht="30" x14ac:dyDescent="0.25">
      <c r="A3314" s="227">
        <v>1</v>
      </c>
      <c r="B3314" s="302" t="s">
        <v>338</v>
      </c>
      <c r="C3314" s="2285"/>
      <c r="D3314" s="985"/>
      <c r="E3314" s="2289">
        <f t="shared" si="775"/>
        <v>0</v>
      </c>
      <c r="F3314" s="2289">
        <f t="shared" si="763"/>
        <v>0</v>
      </c>
      <c r="G3314" s="2671">
        <f t="shared" si="775"/>
        <v>0</v>
      </c>
      <c r="H3314" s="985"/>
      <c r="I3314" s="2402"/>
      <c r="J3314" s="2402"/>
      <c r="K3314" s="2403"/>
      <c r="L3314" s="2403"/>
      <c r="M3314" s="2279"/>
      <c r="N3314" s="2403"/>
      <c r="O3314" s="2403"/>
      <c r="P3314" s="2281"/>
      <c r="Q3314" s="559"/>
      <c r="R3314" s="559">
        <f t="shared" si="777"/>
        <v>0</v>
      </c>
      <c r="S3314" s="559"/>
      <c r="T3314" s="1011"/>
      <c r="U3314" s="512"/>
      <c r="V3314" s="559"/>
      <c r="W3314" s="559"/>
      <c r="X3314" s="559"/>
      <c r="Y3314" s="559"/>
      <c r="Z3314" s="1225"/>
      <c r="AA3314" s="508"/>
      <c r="AB3314" s="1386"/>
      <c r="AC3314" s="1401"/>
    </row>
    <row r="3315" spans="1:29" ht="75" x14ac:dyDescent="0.25">
      <c r="A3315" s="227">
        <v>1</v>
      </c>
      <c r="B3315" s="302" t="s">
        <v>308</v>
      </c>
      <c r="C3315" s="2285"/>
      <c r="D3315" s="985"/>
      <c r="E3315" s="2289">
        <f t="shared" si="775"/>
        <v>0</v>
      </c>
      <c r="F3315" s="985">
        <f t="shared" si="763"/>
        <v>0</v>
      </c>
      <c r="G3315" s="746">
        <f t="shared" si="775"/>
        <v>0</v>
      </c>
      <c r="H3315" s="2470" t="e">
        <f>G3315/F3315*100</f>
        <v>#DIV/0!</v>
      </c>
      <c r="I3315" s="2402"/>
      <c r="J3315" s="2402"/>
      <c r="K3315" s="2403"/>
      <c r="L3315" s="2403"/>
      <c r="M3315" s="2279"/>
      <c r="N3315" s="2403"/>
      <c r="O3315" s="2403"/>
      <c r="P3315" s="2281"/>
      <c r="Q3315" s="559"/>
      <c r="R3315" s="559">
        <f t="shared" si="777"/>
        <v>0</v>
      </c>
      <c r="S3315" s="559"/>
      <c r="T3315" s="1011"/>
      <c r="U3315" s="512"/>
      <c r="V3315" s="559"/>
      <c r="W3315" s="559"/>
      <c r="X3315" s="559"/>
      <c r="Y3315" s="559"/>
      <c r="Z3315" s="1193"/>
      <c r="AA3315" s="508"/>
      <c r="AB3315" s="1386"/>
      <c r="AC3315" s="1401"/>
    </row>
    <row r="3316" spans="1:29" ht="60" x14ac:dyDescent="0.25">
      <c r="A3316" s="227">
        <v>1</v>
      </c>
      <c r="B3316" s="302" t="s">
        <v>309</v>
      </c>
      <c r="C3316" s="2285"/>
      <c r="D3316" s="985"/>
      <c r="E3316" s="2289">
        <f t="shared" si="775"/>
        <v>0</v>
      </c>
      <c r="F3316" s="985">
        <f t="shared" si="763"/>
        <v>0</v>
      </c>
      <c r="G3316" s="746">
        <f t="shared" si="775"/>
        <v>0</v>
      </c>
      <c r="H3316" s="2470" t="e">
        <f>G3316/F3316*100</f>
        <v>#DIV/0!</v>
      </c>
      <c r="I3316" s="2402"/>
      <c r="J3316" s="2402"/>
      <c r="K3316" s="2403"/>
      <c r="L3316" s="2403"/>
      <c r="M3316" s="2279"/>
      <c r="N3316" s="2403"/>
      <c r="O3316" s="2403"/>
      <c r="P3316" s="2281"/>
      <c r="Q3316" s="559"/>
      <c r="R3316" s="559">
        <f t="shared" si="777"/>
        <v>0</v>
      </c>
      <c r="S3316" s="559"/>
      <c r="T3316" s="1011"/>
      <c r="U3316" s="512"/>
      <c r="V3316" s="559"/>
      <c r="W3316" s="559"/>
      <c r="X3316" s="559"/>
      <c r="Y3316" s="559"/>
      <c r="Z3316" s="1193"/>
      <c r="AA3316" s="508"/>
      <c r="AB3316" s="1386"/>
      <c r="AC3316" s="1401"/>
    </row>
    <row r="3317" spans="1:29" ht="72" x14ac:dyDescent="0.25">
      <c r="B3317" s="440" t="s">
        <v>389</v>
      </c>
      <c r="C3317" s="2285"/>
      <c r="D3317" s="985"/>
      <c r="E3317" s="2289">
        <f t="shared" si="775"/>
        <v>0</v>
      </c>
      <c r="F3317" s="985">
        <f t="shared" si="763"/>
        <v>0</v>
      </c>
      <c r="G3317" s="746">
        <f t="shared" si="775"/>
        <v>0</v>
      </c>
      <c r="H3317" s="2470" t="e">
        <f>G3317/F3317*100</f>
        <v>#DIV/0!</v>
      </c>
      <c r="I3317" s="2402"/>
      <c r="J3317" s="2402"/>
      <c r="K3317" s="2403"/>
      <c r="L3317" s="2403"/>
      <c r="M3317" s="2279"/>
      <c r="N3317" s="2403"/>
      <c r="O3317" s="2403"/>
      <c r="P3317" s="2281"/>
      <c r="Q3317" s="559"/>
      <c r="R3317" s="559">
        <f t="shared" si="777"/>
        <v>0</v>
      </c>
      <c r="S3317" s="559"/>
      <c r="T3317" s="1011"/>
      <c r="U3317" s="512"/>
      <c r="V3317" s="559"/>
      <c r="W3317" s="559"/>
      <c r="X3317" s="559"/>
      <c r="Y3317" s="559"/>
      <c r="Z3317" s="1193"/>
      <c r="AA3317" s="508"/>
      <c r="AB3317" s="1386"/>
      <c r="AC3317" s="1401"/>
    </row>
    <row r="3318" spans="1:29" ht="30" x14ac:dyDescent="0.25">
      <c r="B3318" s="444" t="s">
        <v>207</v>
      </c>
      <c r="C3318" s="2285"/>
      <c r="D3318" s="985"/>
      <c r="E3318" s="2289"/>
      <c r="F3318" s="985">
        <f t="shared" si="763"/>
        <v>0</v>
      </c>
      <c r="G3318" s="746"/>
      <c r="H3318" s="2470"/>
      <c r="I3318" s="2402"/>
      <c r="J3318" s="2402"/>
      <c r="K3318" s="2403"/>
      <c r="L3318" s="2403"/>
      <c r="M3318" s="2279"/>
      <c r="N3318" s="2403"/>
      <c r="O3318" s="2403"/>
      <c r="P3318" s="2281"/>
      <c r="Q3318" s="559"/>
      <c r="R3318" s="559">
        <f t="shared" si="777"/>
        <v>0</v>
      </c>
      <c r="S3318" s="559">
        <f t="shared" ref="S3318:Y3318" si="779">S3254+S3181</f>
        <v>0</v>
      </c>
      <c r="T3318" s="1011">
        <f t="shared" si="779"/>
        <v>0</v>
      </c>
      <c r="U3318" s="512">
        <f t="shared" si="779"/>
        <v>0</v>
      </c>
      <c r="V3318" s="559">
        <f t="shared" si="779"/>
        <v>0</v>
      </c>
      <c r="W3318" s="559">
        <f t="shared" si="779"/>
        <v>0</v>
      </c>
      <c r="X3318" s="559">
        <f t="shared" si="779"/>
        <v>0</v>
      </c>
      <c r="Y3318" s="559">
        <f t="shared" si="779"/>
        <v>0</v>
      </c>
      <c r="Z3318" s="1193"/>
      <c r="AA3318" s="508"/>
      <c r="AB3318" s="1386"/>
      <c r="AC3318" s="1401"/>
    </row>
    <row r="3319" spans="1:29" ht="29.25" x14ac:dyDescent="0.25">
      <c r="A3319" s="227">
        <v>1</v>
      </c>
      <c r="B3319" s="440" t="s">
        <v>365</v>
      </c>
      <c r="C3319" s="2285"/>
      <c r="D3319" s="985"/>
      <c r="E3319" s="2289">
        <f>E3255+E3182</f>
        <v>0</v>
      </c>
      <c r="F3319" s="985">
        <f t="shared" si="763"/>
        <v>0</v>
      </c>
      <c r="G3319" s="746">
        <f>G3255+G3182</f>
        <v>0</v>
      </c>
      <c r="H3319" s="2470" t="e">
        <f>G3319/F3319*100</f>
        <v>#DIV/0!</v>
      </c>
      <c r="I3319" s="2402"/>
      <c r="J3319" s="2402"/>
      <c r="K3319" s="2403"/>
      <c r="L3319" s="2403"/>
      <c r="M3319" s="2279"/>
      <c r="N3319" s="2403"/>
      <c r="O3319" s="2403"/>
      <c r="P3319" s="2281"/>
      <c r="Q3319" s="559"/>
      <c r="R3319" s="559">
        <f t="shared" si="777"/>
        <v>0</v>
      </c>
      <c r="S3319" s="559"/>
      <c r="T3319" s="1011"/>
      <c r="U3319" s="512"/>
      <c r="V3319" s="559"/>
      <c r="W3319" s="559"/>
      <c r="X3319" s="559"/>
      <c r="Y3319" s="559"/>
      <c r="Z3319" s="1193"/>
      <c r="AA3319" s="508"/>
      <c r="AB3319" s="1386"/>
      <c r="AC3319" s="1401"/>
    </row>
    <row r="3320" spans="1:29" x14ac:dyDescent="0.25">
      <c r="A3320" s="227">
        <v>1</v>
      </c>
      <c r="B3320" s="302" t="s">
        <v>353</v>
      </c>
      <c r="C3320" s="2285"/>
      <c r="D3320" s="985"/>
      <c r="E3320" s="2289">
        <f t="shared" ref="E3320:E3336" si="780">E3256+E3183</f>
        <v>0</v>
      </c>
      <c r="F3320" s="985">
        <f t="shared" ref="F3320:F3344" si="781">E3320/12*$B$4</f>
        <v>0</v>
      </c>
      <c r="G3320" s="746"/>
      <c r="H3320" s="2470"/>
      <c r="I3320" s="2402"/>
      <c r="J3320" s="2402"/>
      <c r="K3320" s="2403"/>
      <c r="L3320" s="2403"/>
      <c r="M3320" s="2279"/>
      <c r="N3320" s="2403"/>
      <c r="O3320" s="2403"/>
      <c r="P3320" s="2281"/>
      <c r="Q3320" s="559"/>
      <c r="R3320" s="559">
        <f t="shared" si="777"/>
        <v>0</v>
      </c>
      <c r="S3320" s="559"/>
      <c r="T3320" s="1011"/>
      <c r="U3320" s="512"/>
      <c r="V3320" s="559"/>
      <c r="W3320" s="559"/>
      <c r="X3320" s="559"/>
      <c r="Y3320" s="559"/>
      <c r="Z3320" s="1193"/>
      <c r="AA3320" s="508"/>
      <c r="AB3320" s="1386"/>
      <c r="AC3320" s="1401"/>
    </row>
    <row r="3321" spans="1:29" ht="30" x14ac:dyDescent="0.25">
      <c r="A3321" s="227">
        <v>1</v>
      </c>
      <c r="B3321" s="444" t="s">
        <v>354</v>
      </c>
      <c r="C3321" s="2285"/>
      <c r="D3321" s="985"/>
      <c r="E3321" s="2289">
        <f t="shared" si="780"/>
        <v>0</v>
      </c>
      <c r="F3321" s="2289">
        <f t="shared" si="781"/>
        <v>0</v>
      </c>
      <c r="G3321" s="2671">
        <f>G3257+G3184</f>
        <v>0</v>
      </c>
      <c r="H3321" s="2470"/>
      <c r="I3321" s="2402"/>
      <c r="J3321" s="2402"/>
      <c r="K3321" s="2403"/>
      <c r="L3321" s="2403"/>
      <c r="M3321" s="2279"/>
      <c r="N3321" s="2403"/>
      <c r="O3321" s="2403"/>
      <c r="P3321" s="2281"/>
      <c r="Q3321" s="559"/>
      <c r="R3321" s="559">
        <f t="shared" si="777"/>
        <v>0</v>
      </c>
      <c r="S3321" s="559"/>
      <c r="T3321" s="1011"/>
      <c r="U3321" s="512"/>
      <c r="V3321" s="559"/>
      <c r="W3321" s="559"/>
      <c r="X3321" s="559"/>
      <c r="Y3321" s="559"/>
      <c r="Z3321" s="1225"/>
      <c r="AA3321" s="508"/>
      <c r="AB3321" s="1386"/>
      <c r="AC3321" s="1401"/>
    </row>
    <row r="3322" spans="1:29" x14ac:dyDescent="0.25">
      <c r="A3322" s="227">
        <v>1</v>
      </c>
      <c r="B3322" s="302" t="s">
        <v>355</v>
      </c>
      <c r="C3322" s="2285"/>
      <c r="D3322" s="985"/>
      <c r="E3322" s="2289">
        <f t="shared" si="780"/>
        <v>0</v>
      </c>
      <c r="F3322" s="985">
        <f t="shared" si="781"/>
        <v>0</v>
      </c>
      <c r="G3322" s="746"/>
      <c r="H3322" s="2470"/>
      <c r="I3322" s="2402"/>
      <c r="J3322" s="2402"/>
      <c r="K3322" s="2403"/>
      <c r="L3322" s="2403"/>
      <c r="M3322" s="2279"/>
      <c r="N3322" s="2403"/>
      <c r="O3322" s="2403"/>
      <c r="P3322" s="2281"/>
      <c r="Q3322" s="559"/>
      <c r="R3322" s="559">
        <f t="shared" si="777"/>
        <v>0</v>
      </c>
      <c r="S3322" s="559"/>
      <c r="T3322" s="1011"/>
      <c r="U3322" s="512"/>
      <c r="V3322" s="559"/>
      <c r="W3322" s="559"/>
      <c r="X3322" s="559"/>
      <c r="Y3322" s="559"/>
      <c r="Z3322" s="1193"/>
      <c r="AA3322" s="508"/>
      <c r="AB3322" s="1386"/>
      <c r="AC3322" s="1401"/>
    </row>
    <row r="3323" spans="1:29" ht="30" x14ac:dyDescent="0.25">
      <c r="A3323" s="227">
        <v>1</v>
      </c>
      <c r="B3323" s="302" t="s">
        <v>380</v>
      </c>
      <c r="C3323" s="2285"/>
      <c r="D3323" s="985"/>
      <c r="E3323" s="2289">
        <f t="shared" si="780"/>
        <v>0</v>
      </c>
      <c r="F3323" s="985">
        <f t="shared" si="781"/>
        <v>0</v>
      </c>
      <c r="G3323" s="746">
        <f t="shared" ref="G3323:G3334" si="782">G3259+G3186</f>
        <v>0</v>
      </c>
      <c r="H3323" s="2470"/>
      <c r="I3323" s="2402"/>
      <c r="J3323" s="2402"/>
      <c r="K3323" s="2403"/>
      <c r="L3323" s="2403"/>
      <c r="M3323" s="2279"/>
      <c r="N3323" s="2403"/>
      <c r="O3323" s="2403"/>
      <c r="P3323" s="2281"/>
      <c r="Q3323" s="559"/>
      <c r="R3323" s="559">
        <f t="shared" si="777"/>
        <v>0</v>
      </c>
      <c r="S3323" s="559"/>
      <c r="T3323" s="1011"/>
      <c r="U3323" s="512"/>
      <c r="V3323" s="559"/>
      <c r="W3323" s="559"/>
      <c r="X3323" s="559"/>
      <c r="Y3323" s="559"/>
      <c r="Z3323" s="1193"/>
      <c r="AA3323" s="508"/>
      <c r="AB3323" s="1386"/>
      <c r="AC3323" s="1401"/>
    </row>
    <row r="3324" spans="1:29" ht="75" x14ac:dyDescent="0.25">
      <c r="A3324" s="227">
        <v>1</v>
      </c>
      <c r="B3324" s="302" t="s">
        <v>357</v>
      </c>
      <c r="C3324" s="2290"/>
      <c r="D3324" s="985"/>
      <c r="E3324" s="2292">
        <f t="shared" si="780"/>
        <v>0</v>
      </c>
      <c r="F3324" s="2291">
        <f t="shared" si="781"/>
        <v>0</v>
      </c>
      <c r="G3324" s="3831">
        <f t="shared" si="782"/>
        <v>0</v>
      </c>
      <c r="H3324" s="2470"/>
      <c r="I3324" s="2402"/>
      <c r="J3324" s="2402"/>
      <c r="K3324" s="2403"/>
      <c r="L3324" s="2403"/>
      <c r="M3324" s="2279"/>
      <c r="N3324" s="2403"/>
      <c r="O3324" s="2403"/>
      <c r="P3324" s="2281"/>
      <c r="Q3324" s="559"/>
      <c r="R3324" s="559">
        <f t="shared" si="777"/>
        <v>0</v>
      </c>
      <c r="S3324" s="559">
        <f t="shared" ref="S3324:Y3324" si="783">S3268+S3188</f>
        <v>0</v>
      </c>
      <c r="T3324" s="1011">
        <f t="shared" si="783"/>
        <v>0</v>
      </c>
      <c r="U3324" s="512">
        <f t="shared" si="783"/>
        <v>0</v>
      </c>
      <c r="V3324" s="559">
        <f t="shared" si="783"/>
        <v>0</v>
      </c>
      <c r="W3324" s="559">
        <f t="shared" si="783"/>
        <v>0</v>
      </c>
      <c r="X3324" s="559">
        <f t="shared" si="783"/>
        <v>0</v>
      </c>
      <c r="Y3324" s="559">
        <f t="shared" si="783"/>
        <v>0</v>
      </c>
      <c r="Z3324" s="1198"/>
      <c r="AA3324" s="508"/>
      <c r="AB3324" s="1386"/>
      <c r="AC3324" s="1401"/>
    </row>
    <row r="3325" spans="1:29" ht="45" x14ac:dyDescent="0.25">
      <c r="A3325" s="227">
        <v>1</v>
      </c>
      <c r="B3325" s="760" t="s">
        <v>358</v>
      </c>
      <c r="C3325" s="2401"/>
      <c r="D3325" s="985"/>
      <c r="E3325" s="2289">
        <f t="shared" si="780"/>
        <v>0</v>
      </c>
      <c r="F3325" s="985">
        <f t="shared" si="781"/>
        <v>0</v>
      </c>
      <c r="G3325" s="746">
        <f t="shared" si="782"/>
        <v>0</v>
      </c>
      <c r="H3325" s="2470"/>
      <c r="I3325" s="2402"/>
      <c r="J3325" s="2402"/>
      <c r="K3325" s="2403"/>
      <c r="L3325" s="2403"/>
      <c r="M3325" s="2279"/>
      <c r="N3325" s="2403"/>
      <c r="O3325" s="2403"/>
      <c r="P3325" s="2281"/>
      <c r="Q3325" s="559"/>
      <c r="R3325" s="559">
        <f t="shared" si="777"/>
        <v>0</v>
      </c>
      <c r="S3325" s="559"/>
      <c r="T3325" s="1011"/>
      <c r="U3325" s="512"/>
      <c r="V3325" s="559"/>
      <c r="W3325" s="559"/>
      <c r="X3325" s="559"/>
      <c r="Y3325" s="559"/>
      <c r="Z3325" s="1193"/>
      <c r="AA3325" s="508"/>
      <c r="AB3325" s="1386"/>
      <c r="AC3325" s="1401"/>
    </row>
    <row r="3326" spans="1:29" ht="105" x14ac:dyDescent="0.25">
      <c r="B3326" s="760" t="s">
        <v>543</v>
      </c>
      <c r="C3326" s="2401"/>
      <c r="D3326" s="985"/>
      <c r="E3326" s="2289">
        <f t="shared" si="780"/>
        <v>0</v>
      </c>
      <c r="F3326" s="985">
        <f t="shared" si="781"/>
        <v>0</v>
      </c>
      <c r="G3326" s="746">
        <f t="shared" si="782"/>
        <v>0</v>
      </c>
      <c r="H3326" s="2470" t="e">
        <f>G3326/F3326*100</f>
        <v>#DIV/0!</v>
      </c>
      <c r="I3326" s="2402"/>
      <c r="J3326" s="2402"/>
      <c r="K3326" s="2403"/>
      <c r="L3326" s="2403"/>
      <c r="M3326" s="2279"/>
      <c r="N3326" s="2403"/>
      <c r="O3326" s="2403"/>
      <c r="P3326" s="2281"/>
      <c r="Q3326" s="559"/>
      <c r="R3326" s="559">
        <f t="shared" si="777"/>
        <v>0</v>
      </c>
      <c r="S3326" s="559"/>
      <c r="T3326" s="1011"/>
      <c r="U3326" s="512"/>
      <c r="V3326" s="559"/>
      <c r="W3326" s="559"/>
      <c r="X3326" s="559"/>
      <c r="Y3326" s="559"/>
      <c r="Z3326" s="1193"/>
      <c r="AA3326" s="508"/>
      <c r="AB3326" s="1386"/>
      <c r="AC3326" s="1401"/>
    </row>
    <row r="3327" spans="1:29" ht="42.75" x14ac:dyDescent="0.25">
      <c r="B3327" s="1346" t="s">
        <v>515</v>
      </c>
      <c r="C3327" s="2401"/>
      <c r="D3327" s="985"/>
      <c r="E3327" s="2289">
        <f t="shared" si="780"/>
        <v>0</v>
      </c>
      <c r="F3327" s="985">
        <f t="shared" si="781"/>
        <v>0</v>
      </c>
      <c r="G3327" s="746">
        <f t="shared" si="782"/>
        <v>0</v>
      </c>
      <c r="H3327" s="2470" t="e">
        <f>G3327/F3327*100</f>
        <v>#DIV/0!</v>
      </c>
      <c r="I3327" s="2402"/>
      <c r="J3327" s="2402"/>
      <c r="K3327" s="2403"/>
      <c r="L3327" s="2403"/>
      <c r="M3327" s="2279"/>
      <c r="N3327" s="2403"/>
      <c r="O3327" s="2403"/>
      <c r="P3327" s="2281"/>
      <c r="Q3327" s="559"/>
      <c r="R3327" s="559">
        <f t="shared" si="777"/>
        <v>0</v>
      </c>
      <c r="S3327" s="559">
        <f t="shared" ref="S3327:Y3327" si="784">S3263+S3190</f>
        <v>0</v>
      </c>
      <c r="T3327" s="1011">
        <f t="shared" si="784"/>
        <v>0</v>
      </c>
      <c r="U3327" s="512">
        <f t="shared" si="784"/>
        <v>0</v>
      </c>
      <c r="V3327" s="559">
        <f t="shared" si="784"/>
        <v>0</v>
      </c>
      <c r="W3327" s="559">
        <f t="shared" si="784"/>
        <v>0</v>
      </c>
      <c r="X3327" s="559">
        <f t="shared" si="784"/>
        <v>0</v>
      </c>
      <c r="Y3327" s="559">
        <f t="shared" si="784"/>
        <v>0</v>
      </c>
      <c r="Z3327" s="1193"/>
      <c r="AA3327" s="508"/>
      <c r="AB3327" s="1386"/>
      <c r="AC3327" s="1401"/>
    </row>
    <row r="3328" spans="1:29" x14ac:dyDescent="0.25">
      <c r="B3328" s="760" t="s">
        <v>516</v>
      </c>
      <c r="C3328" s="2401"/>
      <c r="D3328" s="985"/>
      <c r="E3328" s="2289">
        <f t="shared" si="780"/>
        <v>0</v>
      </c>
      <c r="F3328" s="985">
        <f t="shared" si="781"/>
        <v>0</v>
      </c>
      <c r="G3328" s="746">
        <f t="shared" si="782"/>
        <v>0</v>
      </c>
      <c r="H3328" s="2470" t="e">
        <f>G3328/F3328*100</f>
        <v>#DIV/0!</v>
      </c>
      <c r="I3328" s="2402"/>
      <c r="J3328" s="2402"/>
      <c r="K3328" s="2403"/>
      <c r="L3328" s="2403"/>
      <c r="M3328" s="2279"/>
      <c r="N3328" s="2403"/>
      <c r="O3328" s="2403"/>
      <c r="P3328" s="2281"/>
      <c r="Q3328" s="559"/>
      <c r="R3328" s="559">
        <f t="shared" si="777"/>
        <v>0</v>
      </c>
      <c r="S3328" s="559"/>
      <c r="T3328" s="1011"/>
      <c r="U3328" s="512"/>
      <c r="V3328" s="559"/>
      <c r="W3328" s="559"/>
      <c r="X3328" s="559"/>
      <c r="Y3328" s="559"/>
      <c r="Z3328" s="1193"/>
      <c r="AA3328" s="508"/>
      <c r="AB3328" s="1386"/>
      <c r="AC3328" s="1401"/>
    </row>
    <row r="3329" spans="1:29" ht="42.75" x14ac:dyDescent="0.25">
      <c r="B3329" s="1346" t="s">
        <v>517</v>
      </c>
      <c r="C3329" s="2401"/>
      <c r="D3329" s="985"/>
      <c r="E3329" s="2289">
        <f t="shared" si="780"/>
        <v>0</v>
      </c>
      <c r="F3329" s="985">
        <f t="shared" si="781"/>
        <v>0</v>
      </c>
      <c r="G3329" s="746">
        <f t="shared" si="782"/>
        <v>0</v>
      </c>
      <c r="H3329" s="2470"/>
      <c r="I3329" s="2402"/>
      <c r="J3329" s="2402"/>
      <c r="K3329" s="2403"/>
      <c r="L3329" s="2403"/>
      <c r="M3329" s="2279"/>
      <c r="N3329" s="2403"/>
      <c r="O3329" s="2403"/>
      <c r="P3329" s="2281"/>
      <c r="Q3329" s="559"/>
      <c r="R3329" s="559">
        <f t="shared" si="777"/>
        <v>0</v>
      </c>
      <c r="S3329" s="559"/>
      <c r="T3329" s="1011"/>
      <c r="U3329" s="512"/>
      <c r="V3329" s="559"/>
      <c r="W3329" s="559"/>
      <c r="X3329" s="559"/>
      <c r="Y3329" s="559"/>
      <c r="Z3329" s="1193"/>
      <c r="AA3329" s="508"/>
      <c r="AB3329" s="1386"/>
      <c r="AC3329" s="1401"/>
    </row>
    <row r="3330" spans="1:29" ht="29.25" x14ac:dyDescent="0.25">
      <c r="A3330" s="227">
        <v>1</v>
      </c>
      <c r="B3330" s="440" t="s">
        <v>366</v>
      </c>
      <c r="C3330" s="2285"/>
      <c r="D3330" s="985"/>
      <c r="E3330" s="2289">
        <f t="shared" si="780"/>
        <v>0</v>
      </c>
      <c r="F3330" s="985">
        <f t="shared" si="781"/>
        <v>0</v>
      </c>
      <c r="G3330" s="746">
        <f t="shared" si="782"/>
        <v>0</v>
      </c>
      <c r="H3330" s="2470"/>
      <c r="I3330" s="2402"/>
      <c r="J3330" s="2402"/>
      <c r="K3330" s="2403"/>
      <c r="L3330" s="2403"/>
      <c r="M3330" s="2279"/>
      <c r="N3330" s="2403"/>
      <c r="O3330" s="2403"/>
      <c r="P3330" s="2281"/>
      <c r="Q3330" s="559"/>
      <c r="R3330" s="559">
        <f t="shared" si="777"/>
        <v>0</v>
      </c>
      <c r="S3330" s="559"/>
      <c r="T3330" s="1011"/>
      <c r="U3330" s="512"/>
      <c r="V3330" s="559"/>
      <c r="W3330" s="559"/>
      <c r="X3330" s="559"/>
      <c r="Y3330" s="559"/>
      <c r="Z3330" s="1193"/>
      <c r="AA3330" s="508"/>
      <c r="AB3330" s="1386"/>
      <c r="AC3330" s="1401"/>
    </row>
    <row r="3331" spans="1:29" x14ac:dyDescent="0.25">
      <c r="A3331" s="227">
        <v>1</v>
      </c>
      <c r="B3331" s="440" t="s">
        <v>381</v>
      </c>
      <c r="C3331" s="2285"/>
      <c r="D3331" s="985"/>
      <c r="E3331" s="2289">
        <f t="shared" si="780"/>
        <v>0</v>
      </c>
      <c r="F3331" s="985">
        <f t="shared" si="781"/>
        <v>0</v>
      </c>
      <c r="G3331" s="746">
        <f t="shared" si="782"/>
        <v>0</v>
      </c>
      <c r="H3331" s="2470"/>
      <c r="I3331" s="2402"/>
      <c r="J3331" s="2402"/>
      <c r="K3331" s="2403"/>
      <c r="L3331" s="2403"/>
      <c r="M3331" s="2279"/>
      <c r="N3331" s="2403"/>
      <c r="O3331" s="2403"/>
      <c r="P3331" s="2281"/>
      <c r="Q3331" s="559"/>
      <c r="R3331" s="559">
        <f t="shared" si="777"/>
        <v>0</v>
      </c>
      <c r="S3331" s="559"/>
      <c r="T3331" s="1011"/>
      <c r="U3331" s="512"/>
      <c r="V3331" s="559"/>
      <c r="W3331" s="559"/>
      <c r="X3331" s="559"/>
      <c r="Y3331" s="559"/>
      <c r="Z3331" s="1193"/>
      <c r="AA3331" s="508"/>
      <c r="AB3331" s="1386"/>
      <c r="AC3331" s="1401"/>
    </row>
    <row r="3332" spans="1:29" x14ac:dyDescent="0.25">
      <c r="A3332" s="227">
        <v>1</v>
      </c>
      <c r="B3332" s="302" t="s">
        <v>382</v>
      </c>
      <c r="C3332" s="2401"/>
      <c r="D3332" s="985"/>
      <c r="E3332" s="2289">
        <f t="shared" si="780"/>
        <v>0</v>
      </c>
      <c r="F3332" s="985">
        <f t="shared" si="781"/>
        <v>0</v>
      </c>
      <c r="G3332" s="746">
        <f t="shared" si="782"/>
        <v>0</v>
      </c>
      <c r="H3332" s="2470"/>
      <c r="I3332" s="2402"/>
      <c r="J3332" s="2402"/>
      <c r="K3332" s="2403"/>
      <c r="L3332" s="2403"/>
      <c r="M3332" s="2279"/>
      <c r="N3332" s="2403"/>
      <c r="O3332" s="2403"/>
      <c r="P3332" s="2281"/>
      <c r="Q3332" s="559"/>
      <c r="R3332" s="559">
        <f t="shared" si="777"/>
        <v>0</v>
      </c>
      <c r="S3332" s="559"/>
      <c r="T3332" s="1011"/>
      <c r="U3332" s="512"/>
      <c r="V3332" s="559"/>
      <c r="W3332" s="559"/>
      <c r="X3332" s="559"/>
      <c r="Y3332" s="559"/>
      <c r="Z3332" s="1193"/>
      <c r="AA3332" s="508"/>
      <c r="AB3332" s="1386"/>
      <c r="AC3332" s="1401"/>
    </row>
    <row r="3333" spans="1:29" x14ac:dyDescent="0.25">
      <c r="A3333" s="227">
        <v>1</v>
      </c>
      <c r="B3333" s="447" t="s">
        <v>383</v>
      </c>
      <c r="C3333" s="2285"/>
      <c r="D3333" s="985"/>
      <c r="E3333" s="2289">
        <f t="shared" si="780"/>
        <v>0</v>
      </c>
      <c r="F3333" s="985">
        <f t="shared" si="781"/>
        <v>0</v>
      </c>
      <c r="G3333" s="746">
        <f t="shared" si="782"/>
        <v>0</v>
      </c>
      <c r="H3333" s="2470"/>
      <c r="I3333" s="2402"/>
      <c r="J3333" s="2402"/>
      <c r="K3333" s="2403"/>
      <c r="L3333" s="2403"/>
      <c r="M3333" s="2279"/>
      <c r="N3333" s="2403"/>
      <c r="O3333" s="2403"/>
      <c r="P3333" s="2281"/>
      <c r="Q3333" s="559"/>
      <c r="R3333" s="559">
        <f t="shared" si="777"/>
        <v>0</v>
      </c>
      <c r="S3333" s="559"/>
      <c r="T3333" s="1011"/>
      <c r="U3333" s="512"/>
      <c r="V3333" s="559"/>
      <c r="W3333" s="559"/>
      <c r="X3333" s="559"/>
      <c r="Y3333" s="559"/>
      <c r="Z3333" s="1193"/>
      <c r="AA3333" s="508"/>
      <c r="AB3333" s="1386"/>
      <c r="AC3333" s="1401"/>
    </row>
    <row r="3334" spans="1:29" ht="43.5" x14ac:dyDescent="0.25">
      <c r="A3334" s="227">
        <v>1</v>
      </c>
      <c r="B3334" s="440" t="s">
        <v>359</v>
      </c>
      <c r="C3334" s="2285"/>
      <c r="D3334" s="985"/>
      <c r="E3334" s="2289">
        <f t="shared" si="780"/>
        <v>0</v>
      </c>
      <c r="F3334" s="985">
        <f t="shared" si="781"/>
        <v>0</v>
      </c>
      <c r="G3334" s="746">
        <f t="shared" si="782"/>
        <v>1</v>
      </c>
      <c r="H3334" s="2470" t="e">
        <f>G3334/F3334*100</f>
        <v>#DIV/0!</v>
      </c>
      <c r="I3334" s="2402"/>
      <c r="J3334" s="2402"/>
      <c r="K3334" s="2403"/>
      <c r="L3334" s="2403"/>
      <c r="M3334" s="2279"/>
      <c r="N3334" s="2403"/>
      <c r="O3334" s="2403"/>
      <c r="P3334" s="2281"/>
      <c r="Q3334" s="559"/>
      <c r="R3334" s="559">
        <f t="shared" si="777"/>
        <v>0</v>
      </c>
      <c r="S3334" s="559"/>
      <c r="T3334" s="1011"/>
      <c r="U3334" s="512"/>
      <c r="V3334" s="559"/>
      <c r="W3334" s="559"/>
      <c r="X3334" s="559"/>
      <c r="Y3334" s="559"/>
      <c r="Z3334" s="1193"/>
      <c r="AA3334" s="508"/>
      <c r="AB3334" s="1386"/>
      <c r="AC3334" s="1401"/>
    </row>
    <row r="3335" spans="1:29" ht="30" x14ac:dyDescent="0.25">
      <c r="A3335" s="227">
        <v>1</v>
      </c>
      <c r="B3335" s="303" t="s">
        <v>202</v>
      </c>
      <c r="C3335" s="2285"/>
      <c r="D3335" s="985"/>
      <c r="E3335" s="2289">
        <f t="shared" si="780"/>
        <v>0</v>
      </c>
      <c r="F3335" s="985">
        <f t="shared" si="781"/>
        <v>0</v>
      </c>
      <c r="G3335" s="746"/>
      <c r="H3335" s="2470"/>
      <c r="I3335" s="2402"/>
      <c r="J3335" s="2402"/>
      <c r="K3335" s="2403"/>
      <c r="L3335" s="2403"/>
      <c r="M3335" s="2279"/>
      <c r="N3335" s="2403"/>
      <c r="O3335" s="2403"/>
      <c r="P3335" s="2281"/>
      <c r="Q3335" s="559"/>
      <c r="R3335" s="559">
        <f t="shared" si="777"/>
        <v>0</v>
      </c>
      <c r="S3335" s="559"/>
      <c r="T3335" s="1011"/>
      <c r="U3335" s="512"/>
      <c r="V3335" s="559"/>
      <c r="W3335" s="559"/>
      <c r="X3335" s="559"/>
      <c r="Y3335" s="559"/>
      <c r="Z3335" s="1193"/>
      <c r="AA3335" s="508"/>
      <c r="AB3335" s="1386"/>
      <c r="AC3335" s="1401"/>
    </row>
    <row r="3336" spans="1:29" ht="86.25" x14ac:dyDescent="0.25">
      <c r="A3336" s="227">
        <v>1</v>
      </c>
      <c r="B3336" s="440" t="s">
        <v>367</v>
      </c>
      <c r="C3336" s="2285"/>
      <c r="D3336" s="985"/>
      <c r="E3336" s="2289">
        <f t="shared" si="780"/>
        <v>0</v>
      </c>
      <c r="F3336" s="985">
        <f t="shared" si="781"/>
        <v>0</v>
      </c>
      <c r="G3336" s="746"/>
      <c r="H3336" s="2470"/>
      <c r="I3336" s="2402"/>
      <c r="J3336" s="2402"/>
      <c r="K3336" s="2403"/>
      <c r="L3336" s="2403"/>
      <c r="M3336" s="2279"/>
      <c r="N3336" s="2403"/>
      <c r="O3336" s="2403"/>
      <c r="P3336" s="2281"/>
      <c r="Q3336" s="559"/>
      <c r="R3336" s="559">
        <f t="shared" si="777"/>
        <v>0</v>
      </c>
      <c r="S3336" s="559"/>
      <c r="T3336" s="1011"/>
      <c r="U3336" s="512"/>
      <c r="V3336" s="559"/>
      <c r="W3336" s="559"/>
      <c r="X3336" s="559"/>
      <c r="Y3336" s="559"/>
      <c r="Z3336" s="1193"/>
      <c r="AA3336" s="508"/>
      <c r="AB3336" s="1386"/>
      <c r="AC3336" s="1401"/>
    </row>
    <row r="3337" spans="1:29" x14ac:dyDescent="0.25">
      <c r="A3337" s="227">
        <v>1</v>
      </c>
      <c r="B3337" s="440" t="s">
        <v>235</v>
      </c>
      <c r="C3337" s="2285"/>
      <c r="D3337" s="985"/>
      <c r="E3337" s="2289">
        <f>E3200</f>
        <v>0</v>
      </c>
      <c r="F3337" s="985">
        <f t="shared" si="781"/>
        <v>0</v>
      </c>
      <c r="G3337" s="746">
        <f>G3200</f>
        <v>0</v>
      </c>
      <c r="H3337" s="2470" t="e">
        <f t="shared" ref="H3337:H3349" si="785">G3337/F3337*100</f>
        <v>#DIV/0!</v>
      </c>
      <c r="I3337" s="2402"/>
      <c r="J3337" s="2402"/>
      <c r="K3337" s="2403"/>
      <c r="L3337" s="2403"/>
      <c r="M3337" s="2279"/>
      <c r="N3337" s="2403"/>
      <c r="O3337" s="2403"/>
      <c r="P3337" s="2281"/>
      <c r="Q3337" s="559"/>
      <c r="R3337" s="559">
        <f t="shared" si="777"/>
        <v>0</v>
      </c>
      <c r="S3337" s="559">
        <f t="shared" ref="S3337:Y3337" si="786">S3200</f>
        <v>0</v>
      </c>
      <c r="T3337" s="1011">
        <f t="shared" si="786"/>
        <v>0</v>
      </c>
      <c r="U3337" s="512">
        <f t="shared" si="786"/>
        <v>0</v>
      </c>
      <c r="V3337" s="559">
        <f t="shared" si="786"/>
        <v>0</v>
      </c>
      <c r="W3337" s="559">
        <f t="shared" si="786"/>
        <v>0</v>
      </c>
      <c r="X3337" s="559">
        <f t="shared" si="786"/>
        <v>0</v>
      </c>
      <c r="Y3337" s="559">
        <f t="shared" si="786"/>
        <v>0</v>
      </c>
      <c r="Z3337" s="1193"/>
      <c r="AA3337" s="508"/>
      <c r="AB3337" s="1386"/>
      <c r="AC3337" s="1401"/>
    </row>
    <row r="3338" spans="1:29" ht="29.25" x14ac:dyDescent="0.25">
      <c r="A3338" s="227">
        <v>1</v>
      </c>
      <c r="B3338" s="304" t="s">
        <v>281</v>
      </c>
      <c r="C3338" s="2401"/>
      <c r="D3338" s="985"/>
      <c r="E3338" s="2292">
        <f t="shared" ref="E3338:G3342" si="787">E3273+E3203</f>
        <v>0</v>
      </c>
      <c r="F3338" s="2291">
        <f t="shared" si="781"/>
        <v>0</v>
      </c>
      <c r="G3338" s="3831">
        <f t="shared" si="787"/>
        <v>0</v>
      </c>
      <c r="H3338" s="2470" t="e">
        <f t="shared" si="785"/>
        <v>#DIV/0!</v>
      </c>
      <c r="I3338" s="2402"/>
      <c r="J3338" s="2402"/>
      <c r="K3338" s="2403"/>
      <c r="L3338" s="2403"/>
      <c r="M3338" s="2279"/>
      <c r="N3338" s="2403"/>
      <c r="O3338" s="2403"/>
      <c r="P3338" s="2281"/>
      <c r="Q3338" s="559"/>
      <c r="R3338" s="559">
        <f t="shared" si="777"/>
        <v>0</v>
      </c>
      <c r="S3338" s="559"/>
      <c r="T3338" s="1011"/>
      <c r="U3338" s="512"/>
      <c r="V3338" s="559"/>
      <c r="W3338" s="559"/>
      <c r="X3338" s="559"/>
      <c r="Y3338" s="559"/>
      <c r="Z3338" s="1198"/>
      <c r="AA3338" s="508"/>
      <c r="AB3338" s="1386"/>
      <c r="AC3338" s="1401"/>
    </row>
    <row r="3339" spans="1:29" ht="43.5" x14ac:dyDescent="0.25">
      <c r="A3339" s="227">
        <v>1</v>
      </c>
      <c r="B3339" s="304" t="s">
        <v>310</v>
      </c>
      <c r="C3339" s="2285"/>
      <c r="D3339" s="985"/>
      <c r="E3339" s="2292">
        <f t="shared" si="787"/>
        <v>0</v>
      </c>
      <c r="F3339" s="2291">
        <f t="shared" si="781"/>
        <v>0</v>
      </c>
      <c r="G3339" s="3831">
        <f t="shared" si="787"/>
        <v>0</v>
      </c>
      <c r="H3339" s="2470" t="e">
        <f t="shared" si="785"/>
        <v>#DIV/0!</v>
      </c>
      <c r="I3339" s="2402"/>
      <c r="J3339" s="2402"/>
      <c r="K3339" s="2403"/>
      <c r="L3339" s="2403"/>
      <c r="M3339" s="2279"/>
      <c r="N3339" s="2403"/>
      <c r="O3339" s="2403"/>
      <c r="P3339" s="2281"/>
      <c r="Q3339" s="559"/>
      <c r="R3339" s="559">
        <f t="shared" si="777"/>
        <v>0</v>
      </c>
      <c r="S3339" s="559"/>
      <c r="T3339" s="1011"/>
      <c r="U3339" s="512"/>
      <c r="V3339" s="559"/>
      <c r="W3339" s="559"/>
      <c r="X3339" s="559"/>
      <c r="Y3339" s="559"/>
      <c r="Z3339" s="1198"/>
      <c r="AA3339" s="508"/>
      <c r="AB3339" s="1386"/>
      <c r="AC3339" s="1401"/>
    </row>
    <row r="3340" spans="1:29" ht="29.25" x14ac:dyDescent="0.25">
      <c r="A3340" s="227">
        <v>1</v>
      </c>
      <c r="B3340" s="304" t="s">
        <v>282</v>
      </c>
      <c r="C3340" s="2285"/>
      <c r="D3340" s="985"/>
      <c r="E3340" s="2292">
        <f t="shared" si="787"/>
        <v>0</v>
      </c>
      <c r="F3340" s="2291">
        <f t="shared" si="781"/>
        <v>0</v>
      </c>
      <c r="G3340" s="3831">
        <f t="shared" si="787"/>
        <v>0</v>
      </c>
      <c r="H3340" s="2470" t="e">
        <f t="shared" si="785"/>
        <v>#DIV/0!</v>
      </c>
      <c r="I3340" s="2402"/>
      <c r="J3340" s="2402"/>
      <c r="K3340" s="2403"/>
      <c r="L3340" s="2403"/>
      <c r="M3340" s="2279"/>
      <c r="N3340" s="2403"/>
      <c r="O3340" s="2403"/>
      <c r="P3340" s="2281"/>
      <c r="Q3340" s="559"/>
      <c r="R3340" s="559">
        <f t="shared" si="777"/>
        <v>0</v>
      </c>
      <c r="S3340" s="559"/>
      <c r="T3340" s="1011"/>
      <c r="U3340" s="512"/>
      <c r="V3340" s="559"/>
      <c r="W3340" s="559"/>
      <c r="X3340" s="559"/>
      <c r="Y3340" s="559"/>
      <c r="Z3340" s="1198"/>
      <c r="AA3340" s="508"/>
      <c r="AB3340" s="1386"/>
      <c r="AC3340" s="1401"/>
    </row>
    <row r="3341" spans="1:29" ht="29.25" x14ac:dyDescent="0.25">
      <c r="A3341" s="227">
        <v>1</v>
      </c>
      <c r="B3341" s="304" t="s">
        <v>283</v>
      </c>
      <c r="C3341" s="2285"/>
      <c r="D3341" s="985"/>
      <c r="E3341" s="2292">
        <f t="shared" si="787"/>
        <v>0</v>
      </c>
      <c r="F3341" s="2291">
        <f t="shared" si="781"/>
        <v>0</v>
      </c>
      <c r="G3341" s="3831">
        <f t="shared" si="787"/>
        <v>1</v>
      </c>
      <c r="H3341" s="2470" t="e">
        <f t="shared" si="785"/>
        <v>#DIV/0!</v>
      </c>
      <c r="I3341" s="2402"/>
      <c r="J3341" s="2402"/>
      <c r="K3341" s="2403"/>
      <c r="L3341" s="2403"/>
      <c r="M3341" s="2279"/>
      <c r="N3341" s="2403"/>
      <c r="O3341" s="2403"/>
      <c r="P3341" s="2281"/>
      <c r="Q3341" s="559"/>
      <c r="R3341" s="559">
        <f t="shared" si="777"/>
        <v>0</v>
      </c>
      <c r="S3341" s="559">
        <f t="shared" ref="S3341:Y3341" si="788">S3276+S3206</f>
        <v>0</v>
      </c>
      <c r="T3341" s="1011">
        <f t="shared" si="788"/>
        <v>0</v>
      </c>
      <c r="U3341" s="512">
        <f t="shared" si="788"/>
        <v>0</v>
      </c>
      <c r="V3341" s="559">
        <f t="shared" si="788"/>
        <v>0</v>
      </c>
      <c r="W3341" s="559">
        <f t="shared" si="788"/>
        <v>0</v>
      </c>
      <c r="X3341" s="559">
        <f t="shared" si="788"/>
        <v>0</v>
      </c>
      <c r="Y3341" s="559">
        <f t="shared" si="788"/>
        <v>0.99917999999999996</v>
      </c>
      <c r="Z3341" s="1198"/>
      <c r="AA3341" s="508"/>
      <c r="AB3341" s="1386"/>
      <c r="AC3341" s="1401"/>
    </row>
    <row r="3342" spans="1:29" x14ac:dyDescent="0.25">
      <c r="A3342" s="227">
        <v>1</v>
      </c>
      <c r="B3342" s="763" t="s">
        <v>138</v>
      </c>
      <c r="C3342" s="2285"/>
      <c r="D3342" s="985"/>
      <c r="E3342" s="2292">
        <f t="shared" si="787"/>
        <v>550</v>
      </c>
      <c r="F3342" s="2291">
        <f t="shared" si="781"/>
        <v>45.833333333333336</v>
      </c>
      <c r="G3342" s="3831">
        <f t="shared" si="787"/>
        <v>1</v>
      </c>
      <c r="H3342" s="2470">
        <f t="shared" si="785"/>
        <v>2.1818181818181817</v>
      </c>
      <c r="I3342" s="2402"/>
      <c r="J3342" s="2402"/>
      <c r="K3342" s="2403"/>
      <c r="L3342" s="2403"/>
      <c r="M3342" s="2279"/>
      <c r="N3342" s="2403"/>
      <c r="O3342" s="2403"/>
      <c r="P3342" s="2281"/>
      <c r="Q3342" s="559">
        <v>400</v>
      </c>
      <c r="R3342" s="559">
        <f t="shared" si="777"/>
        <v>33.333333333333336</v>
      </c>
      <c r="S3342" s="559">
        <f t="shared" ref="S3342:Y3342" si="789">S3277+S3207</f>
        <v>0</v>
      </c>
      <c r="T3342" s="1011">
        <f t="shared" si="789"/>
        <v>0</v>
      </c>
      <c r="U3342" s="512">
        <f t="shared" si="789"/>
        <v>0</v>
      </c>
      <c r="V3342" s="559">
        <f t="shared" si="789"/>
        <v>0</v>
      </c>
      <c r="W3342" s="559">
        <f t="shared" si="789"/>
        <v>0</v>
      </c>
      <c r="X3342" s="559">
        <f t="shared" si="789"/>
        <v>0</v>
      </c>
      <c r="Y3342" s="559">
        <f t="shared" si="789"/>
        <v>0.99917999999999996</v>
      </c>
      <c r="Z3342" s="1198"/>
      <c r="AA3342" s="508"/>
      <c r="AB3342" s="1386"/>
      <c r="AC3342" s="1401"/>
    </row>
    <row r="3343" spans="1:29" x14ac:dyDescent="0.25">
      <c r="A3343" s="227">
        <v>1</v>
      </c>
      <c r="B3343" s="2596" t="s">
        <v>69</v>
      </c>
      <c r="C3343" s="2597"/>
      <c r="D3343" s="2469"/>
      <c r="E3343" s="2295">
        <f>SUM(E3282,E3210)</f>
        <v>2</v>
      </c>
      <c r="F3343" s="2469">
        <f t="shared" si="781"/>
        <v>0.16666666666666666</v>
      </c>
      <c r="G3343" s="2675">
        <f>SUM(G3282,G3210)</f>
        <v>0</v>
      </c>
      <c r="H3343" s="2469">
        <f t="shared" si="785"/>
        <v>0</v>
      </c>
      <c r="I3343" s="2284">
        <f>K3343/E3343</f>
        <v>0</v>
      </c>
      <c r="J3343" s="2280" t="e">
        <f>M3343/G3343</f>
        <v>#DIV/0!</v>
      </c>
      <c r="K3343" s="2469">
        <f>SUM(K3282,K3210)</f>
        <v>0</v>
      </c>
      <c r="L3343" s="2469">
        <f>SUM(L3282,L3210)</f>
        <v>0</v>
      </c>
      <c r="M3343" s="2295">
        <f>SUM(M3282,M3210)</f>
        <v>0</v>
      </c>
      <c r="N3343" s="2281" t="e">
        <f>M3343/L3343*100</f>
        <v>#DIV/0!</v>
      </c>
      <c r="O3343" s="2469">
        <f>SUM(O3282,O3210)</f>
        <v>0</v>
      </c>
      <c r="P3343" s="2281" t="e">
        <f>M3343/$B$4*12/O3343</f>
        <v>#DIV/0!</v>
      </c>
      <c r="Q3343" s="559">
        <v>30</v>
      </c>
      <c r="R3343" s="559">
        <f t="shared" si="777"/>
        <v>2.5</v>
      </c>
      <c r="S3343" s="559">
        <f>SUM(S3282,S3210)</f>
        <v>0</v>
      </c>
      <c r="T3343" s="1011"/>
      <c r="U3343" s="512"/>
      <c r="V3343" s="559">
        <f t="shared" ref="V3343:Y3343" si="790">SUM(V3282,V3210)</f>
        <v>0</v>
      </c>
      <c r="W3343" s="559">
        <f t="shared" si="790"/>
        <v>0</v>
      </c>
      <c r="X3343" s="559">
        <f t="shared" si="790"/>
        <v>0</v>
      </c>
      <c r="Y3343" s="559">
        <f t="shared" si="790"/>
        <v>0</v>
      </c>
      <c r="Z3343" s="2430"/>
      <c r="AA3343" s="508"/>
      <c r="AB3343" s="1386"/>
      <c r="AC3343" s="1401"/>
    </row>
    <row r="3344" spans="1:29" x14ac:dyDescent="0.25">
      <c r="A3344" s="227">
        <v>1</v>
      </c>
      <c r="B3344" s="2598" t="s">
        <v>16</v>
      </c>
      <c r="C3344" s="2599"/>
      <c r="D3344" s="2467"/>
      <c r="E3344" s="2468">
        <f t="shared" ref="E3344:G3345" si="791">SUM(E3284,E3214)</f>
        <v>7</v>
      </c>
      <c r="F3344" s="2467">
        <f t="shared" si="781"/>
        <v>0.58333333333333337</v>
      </c>
      <c r="G3344" s="309">
        <f t="shared" si="791"/>
        <v>0</v>
      </c>
      <c r="H3344" s="2467">
        <f t="shared" si="785"/>
        <v>0</v>
      </c>
      <c r="I3344" s="2284">
        <f>K3344/E3344</f>
        <v>0</v>
      </c>
      <c r="J3344" s="2280" t="e">
        <f>M3344/G3344</f>
        <v>#DIV/0!</v>
      </c>
      <c r="K3344" s="2467">
        <f t="shared" ref="K3344:M3345" si="792">SUM(K3284,K3214)</f>
        <v>0</v>
      </c>
      <c r="L3344" s="2467">
        <f t="shared" si="792"/>
        <v>0</v>
      </c>
      <c r="M3344" s="2468">
        <f t="shared" si="792"/>
        <v>0</v>
      </c>
      <c r="N3344" s="2281" t="e">
        <f>M3344/L3344*100</f>
        <v>#DIV/0!</v>
      </c>
      <c r="O3344" s="2467">
        <f>SUM(O3284,O3214)</f>
        <v>0</v>
      </c>
      <c r="P3344" s="2281" t="e">
        <f>M3344/$B$4*12/O3344</f>
        <v>#DIV/0!</v>
      </c>
      <c r="Q3344" s="559">
        <v>80</v>
      </c>
      <c r="R3344" s="559">
        <f t="shared" si="777"/>
        <v>6.666666666666667</v>
      </c>
      <c r="S3344" s="559">
        <f t="shared" ref="R3344:S3345" si="793">SUM(S3284,S3214)</f>
        <v>0</v>
      </c>
      <c r="T3344" s="1011"/>
      <c r="U3344" s="512"/>
      <c r="V3344" s="559">
        <f t="shared" ref="V3344:Y3345" si="794">SUM(V3284,V3214)</f>
        <v>0</v>
      </c>
      <c r="W3344" s="559">
        <f t="shared" si="794"/>
        <v>0</v>
      </c>
      <c r="X3344" s="559">
        <f t="shared" si="794"/>
        <v>0</v>
      </c>
      <c r="Y3344" s="559">
        <f t="shared" si="794"/>
        <v>0</v>
      </c>
      <c r="Z3344" s="2107"/>
      <c r="AA3344" s="508"/>
      <c r="AB3344" s="1386"/>
      <c r="AC3344" s="1401"/>
    </row>
    <row r="3345" spans="1:29" ht="29.25" x14ac:dyDescent="0.25">
      <c r="A3345" s="227">
        <v>1</v>
      </c>
      <c r="B3345" s="965" t="s">
        <v>215</v>
      </c>
      <c r="C3345" s="963"/>
      <c r="D3345" s="2470"/>
      <c r="E3345" s="2279">
        <f t="shared" si="791"/>
        <v>9</v>
      </c>
      <c r="F3345" s="2470">
        <f t="shared" si="791"/>
        <v>0.75</v>
      </c>
      <c r="G3345" s="750">
        <f t="shared" si="791"/>
        <v>0</v>
      </c>
      <c r="H3345" s="2470">
        <f t="shared" si="785"/>
        <v>0</v>
      </c>
      <c r="I3345" s="2284">
        <f>K3345/E3345</f>
        <v>0</v>
      </c>
      <c r="J3345" s="2280" t="e">
        <f>M3345/G3345</f>
        <v>#DIV/0!</v>
      </c>
      <c r="K3345" s="2470">
        <f t="shared" si="792"/>
        <v>0</v>
      </c>
      <c r="L3345" s="2470">
        <f t="shared" si="792"/>
        <v>0</v>
      </c>
      <c r="M3345" s="2279">
        <f t="shared" si="792"/>
        <v>0</v>
      </c>
      <c r="N3345" s="2281" t="e">
        <f>M3345/L3345*100</f>
        <v>#DIV/0!</v>
      </c>
      <c r="O3345" s="2470">
        <f>SUM(O3285,O3215)</f>
        <v>0</v>
      </c>
      <c r="P3345" s="2281" t="e">
        <f>M3345/$B$4*12/O3345</f>
        <v>#DIV/0!</v>
      </c>
      <c r="Q3345" s="559">
        <v>110</v>
      </c>
      <c r="R3345" s="559">
        <f t="shared" si="793"/>
        <v>9.1666666666666679</v>
      </c>
      <c r="S3345" s="559">
        <f t="shared" si="793"/>
        <v>0</v>
      </c>
      <c r="T3345" s="1011">
        <f>SUM(T3285,T3215)</f>
        <v>0</v>
      </c>
      <c r="U3345" s="512">
        <f>SUM(U3285,U3215)</f>
        <v>0</v>
      </c>
      <c r="V3345" s="559">
        <f t="shared" si="794"/>
        <v>-9.1666666666666679</v>
      </c>
      <c r="W3345" s="559">
        <f t="shared" si="794"/>
        <v>0</v>
      </c>
      <c r="X3345" s="559">
        <f t="shared" si="794"/>
        <v>0</v>
      </c>
      <c r="Y3345" s="559">
        <f t="shared" si="794"/>
        <v>0</v>
      </c>
      <c r="Z3345" s="1240"/>
      <c r="AA3345" s="508"/>
      <c r="AB3345" s="1386"/>
      <c r="AC3345" s="1401"/>
    </row>
    <row r="3346" spans="1:29" x14ac:dyDescent="0.25">
      <c r="A3346" s="227">
        <v>1</v>
      </c>
      <c r="B3346" s="2600" t="s">
        <v>211</v>
      </c>
      <c r="C3346" s="2601"/>
      <c r="D3346" s="2453"/>
      <c r="E3346" s="2454">
        <f t="shared" ref="E3346:G3349" si="795">E3286+E3216</f>
        <v>32</v>
      </c>
      <c r="F3346" s="2453">
        <f t="shared" si="795"/>
        <v>2.666666666666667</v>
      </c>
      <c r="G3346" s="2632">
        <f t="shared" si="795"/>
        <v>0</v>
      </c>
      <c r="H3346" s="2470">
        <f t="shared" si="785"/>
        <v>0</v>
      </c>
      <c r="I3346" s="2520"/>
      <c r="J3346" s="2313"/>
      <c r="K3346" s="2453"/>
      <c r="L3346" s="2453"/>
      <c r="M3346" s="2454"/>
      <c r="N3346" s="2310"/>
      <c r="O3346" s="2453"/>
      <c r="P3346" s="2310"/>
      <c r="Q3346" s="559"/>
      <c r="R3346" s="559">
        <f t="shared" ref="R3346:S3349" si="796">R3286+R3216</f>
        <v>0</v>
      </c>
      <c r="S3346" s="559">
        <f t="shared" si="796"/>
        <v>0</v>
      </c>
      <c r="T3346" s="1011"/>
      <c r="U3346" s="512"/>
      <c r="V3346" s="559">
        <f t="shared" ref="V3346:Y3349" si="797">V3286+V3216</f>
        <v>0</v>
      </c>
      <c r="W3346" s="559">
        <f t="shared" si="797"/>
        <v>0</v>
      </c>
      <c r="X3346" s="559">
        <f t="shared" si="797"/>
        <v>0</v>
      </c>
      <c r="Y3346" s="559">
        <f t="shared" si="797"/>
        <v>0</v>
      </c>
      <c r="Z3346" s="1242"/>
      <c r="AA3346" s="508"/>
      <c r="AB3346" s="1386"/>
      <c r="AC3346" s="1401"/>
    </row>
    <row r="3347" spans="1:29" x14ac:dyDescent="0.25">
      <c r="A3347" s="227">
        <v>1</v>
      </c>
      <c r="B3347" s="2602" t="s">
        <v>212</v>
      </c>
      <c r="C3347" s="2603"/>
      <c r="D3347" s="2408"/>
      <c r="E3347" s="2409">
        <f t="shared" si="795"/>
        <v>32</v>
      </c>
      <c r="F3347" s="2408">
        <f t="shared" si="795"/>
        <v>2.666666666666667</v>
      </c>
      <c r="G3347" s="2632">
        <f t="shared" si="795"/>
        <v>0</v>
      </c>
      <c r="H3347" s="2470">
        <f t="shared" si="785"/>
        <v>0</v>
      </c>
      <c r="I3347" s="2520"/>
      <c r="J3347" s="2313"/>
      <c r="K3347" s="2453"/>
      <c r="L3347" s="2453"/>
      <c r="M3347" s="2454"/>
      <c r="N3347" s="2310"/>
      <c r="O3347" s="2453"/>
      <c r="P3347" s="2310"/>
      <c r="Q3347" s="559"/>
      <c r="R3347" s="559">
        <f t="shared" si="796"/>
        <v>0</v>
      </c>
      <c r="S3347" s="559">
        <f t="shared" si="796"/>
        <v>0</v>
      </c>
      <c r="T3347" s="1011"/>
      <c r="U3347" s="512"/>
      <c r="V3347" s="559">
        <f t="shared" si="797"/>
        <v>0</v>
      </c>
      <c r="W3347" s="559">
        <f t="shared" si="797"/>
        <v>0</v>
      </c>
      <c r="X3347" s="559">
        <f t="shared" si="797"/>
        <v>0</v>
      </c>
      <c r="Y3347" s="559">
        <f t="shared" si="797"/>
        <v>0</v>
      </c>
      <c r="Z3347" s="1242"/>
      <c r="AA3347" s="508"/>
      <c r="AB3347" s="1386"/>
      <c r="AC3347" s="1401"/>
    </row>
    <row r="3348" spans="1:29" ht="30" x14ac:dyDescent="0.25">
      <c r="A3348" s="227">
        <v>1</v>
      </c>
      <c r="B3348" s="2602" t="s">
        <v>213</v>
      </c>
      <c r="C3348" s="2605"/>
      <c r="D3348" s="2297"/>
      <c r="E3348" s="2286">
        <f t="shared" si="795"/>
        <v>0</v>
      </c>
      <c r="F3348" s="2408">
        <f t="shared" si="795"/>
        <v>0</v>
      </c>
      <c r="G3348" s="3933">
        <f t="shared" si="795"/>
        <v>0</v>
      </c>
      <c r="H3348" s="2453" t="e">
        <f t="shared" si="785"/>
        <v>#DIV/0!</v>
      </c>
      <c r="I3348" s="2606"/>
      <c r="J3348" s="2280"/>
      <c r="K3348" s="2470"/>
      <c r="L3348" s="2470"/>
      <c r="M3348" s="2279"/>
      <c r="N3348" s="2310"/>
      <c r="O3348" s="2453"/>
      <c r="P3348" s="2281"/>
      <c r="Q3348" s="559"/>
      <c r="R3348" s="559">
        <f t="shared" si="796"/>
        <v>0</v>
      </c>
      <c r="S3348" s="559">
        <f t="shared" si="796"/>
        <v>0</v>
      </c>
      <c r="T3348" s="2604"/>
      <c r="U3348" s="748"/>
      <c r="V3348" s="559">
        <f t="shared" si="797"/>
        <v>0</v>
      </c>
      <c r="W3348" s="559">
        <f t="shared" si="797"/>
        <v>0</v>
      </c>
      <c r="X3348" s="559">
        <f t="shared" si="797"/>
        <v>0</v>
      </c>
      <c r="Y3348" s="559">
        <f t="shared" si="797"/>
        <v>0</v>
      </c>
      <c r="Z3348" s="1242"/>
      <c r="AA3348" s="508"/>
      <c r="AB3348" s="1386"/>
      <c r="AC3348" s="1401"/>
    </row>
    <row r="3349" spans="1:29" ht="30.75" thickBot="1" x14ac:dyDescent="0.3">
      <c r="A3349" s="227">
        <v>1</v>
      </c>
      <c r="B3349" s="2607" t="s">
        <v>218</v>
      </c>
      <c r="C3349" s="2608"/>
      <c r="D3349" s="2472"/>
      <c r="E3349" s="2609">
        <f t="shared" si="795"/>
        <v>32</v>
      </c>
      <c r="F3349" s="2610">
        <f t="shared" si="795"/>
        <v>2.666666666666667</v>
      </c>
      <c r="G3349" s="3934">
        <f t="shared" si="795"/>
        <v>0</v>
      </c>
      <c r="H3349" s="2472">
        <f t="shared" si="785"/>
        <v>0</v>
      </c>
      <c r="I3349" s="2611"/>
      <c r="J3349" s="2324"/>
      <c r="K3349" s="2472"/>
      <c r="L3349" s="2472"/>
      <c r="M3349" s="2415"/>
      <c r="N3349" s="2326"/>
      <c r="O3349" s="2472"/>
      <c r="P3349" s="2326"/>
      <c r="Q3349" s="563">
        <v>130</v>
      </c>
      <c r="R3349" s="562">
        <f t="shared" si="796"/>
        <v>10.833333333333334</v>
      </c>
      <c r="S3349" s="562">
        <f t="shared" si="796"/>
        <v>0</v>
      </c>
      <c r="T3349" s="1859">
        <f>T3289+T3219</f>
        <v>0</v>
      </c>
      <c r="U3349" s="600">
        <f>U3289+U3219</f>
        <v>0</v>
      </c>
      <c r="V3349" s="563">
        <f t="shared" si="797"/>
        <v>-10.833333333333334</v>
      </c>
      <c r="W3349" s="562">
        <f t="shared" si="797"/>
        <v>0</v>
      </c>
      <c r="X3349" s="562">
        <f t="shared" si="797"/>
        <v>0</v>
      </c>
      <c r="Y3349" s="562">
        <f t="shared" si="797"/>
        <v>0</v>
      </c>
      <c r="Z3349" s="2612"/>
      <c r="AA3349" s="1130"/>
      <c r="AB3349" s="1386"/>
      <c r="AC3349" s="1401"/>
    </row>
    <row r="3350" spans="1:29" ht="15.75" x14ac:dyDescent="0.25">
      <c r="B3350" s="606"/>
      <c r="C3350" s="606"/>
      <c r="D3350" s="2613"/>
      <c r="E3350" s="975"/>
      <c r="F3350" s="975"/>
      <c r="G3350" s="3935"/>
      <c r="H3350" s="975"/>
      <c r="I3350" s="975"/>
      <c r="J3350" s="975"/>
      <c r="K3350" s="975"/>
      <c r="L3350" s="975"/>
      <c r="M3350" s="3626"/>
      <c r="N3350" s="975"/>
      <c r="O3350" s="975"/>
      <c r="P3350" s="227"/>
      <c r="Q3350" s="227"/>
      <c r="R3350" s="5"/>
      <c r="S3350" s="5"/>
      <c r="T3350" s="2614"/>
      <c r="U3350" s="5"/>
      <c r="V3350" s="5"/>
      <c r="W3350" s="5"/>
      <c r="X3350" s="5"/>
      <c r="Y3350" s="1342"/>
      <c r="Z3350" s="975"/>
      <c r="AA3350" s="1342"/>
    </row>
    <row r="3351" spans="1:29" x14ac:dyDescent="0.25">
      <c r="B3351" s="227"/>
      <c r="C3351" s="974"/>
      <c r="D3351" s="227"/>
      <c r="E3351" s="975"/>
      <c r="F3351" s="227"/>
      <c r="G3351" s="2665"/>
      <c r="H3351" s="227"/>
      <c r="I3351" s="227"/>
      <c r="J3351" s="227"/>
      <c r="K3351" s="227"/>
      <c r="L3351" s="227"/>
      <c r="M3351" s="3626"/>
      <c r="N3351" s="227"/>
      <c r="O3351" s="227"/>
      <c r="P3351" s="227"/>
      <c r="Q3351" s="227"/>
      <c r="R3351" s="1147"/>
      <c r="S3351" s="5"/>
      <c r="T3351" s="2614"/>
      <c r="U3351" s="5"/>
      <c r="V3351" s="5"/>
      <c r="W3351" s="5"/>
      <c r="X3351" s="5"/>
      <c r="Y3351" s="5"/>
      <c r="Z3351" s="227"/>
      <c r="AA3351" s="5"/>
    </row>
    <row r="3352" spans="1:29" x14ac:dyDescent="0.25">
      <c r="B3352" s="227"/>
      <c r="C3352" s="974"/>
      <c r="D3352" s="227"/>
      <c r="E3352" s="975"/>
      <c r="F3352" s="227"/>
      <c r="G3352" s="2665"/>
      <c r="H3352" s="227"/>
      <c r="I3352" s="227"/>
      <c r="J3352" s="227"/>
      <c r="K3352" s="227"/>
      <c r="L3352" s="227"/>
      <c r="M3352" s="3626"/>
      <c r="N3352" s="227"/>
      <c r="O3352" s="227"/>
      <c r="P3352" s="227"/>
      <c r="Q3352" s="227"/>
      <c r="R3352" s="1147"/>
      <c r="S3352" s="5"/>
      <c r="T3352" s="2614"/>
      <c r="U3352" s="5"/>
      <c r="V3352" s="5"/>
      <c r="W3352" s="5"/>
      <c r="X3352" s="5"/>
      <c r="Y3352" s="5"/>
      <c r="Z3352" s="227"/>
      <c r="AA3352" s="5"/>
    </row>
    <row r="3353" spans="1:29" x14ac:dyDescent="0.25">
      <c r="B3353" s="227"/>
      <c r="C3353" s="974"/>
      <c r="D3353" s="227"/>
      <c r="E3353" s="975"/>
      <c r="F3353" s="227"/>
      <c r="G3353" s="2665"/>
      <c r="H3353" s="227"/>
      <c r="I3353" s="227"/>
      <c r="J3353" s="227"/>
      <c r="K3353" s="227"/>
      <c r="L3353" s="227"/>
      <c r="M3353" s="3626"/>
      <c r="N3353" s="227"/>
      <c r="O3353" s="227"/>
      <c r="P3353" s="227"/>
      <c r="Q3353" s="227"/>
      <c r="R3353" s="1147"/>
      <c r="S3353" s="5"/>
      <c r="T3353" s="2614"/>
      <c r="U3353" s="5"/>
      <c r="V3353" s="5"/>
      <c r="W3353" s="5"/>
      <c r="X3353" s="5"/>
      <c r="Y3353" s="5"/>
      <c r="Z3353" s="227"/>
      <c r="AA3353" s="5"/>
    </row>
    <row r="3354" spans="1:29" x14ac:dyDescent="0.25">
      <c r="B3354" s="227"/>
      <c r="C3354" s="974"/>
      <c r="D3354" s="227"/>
      <c r="E3354" s="975"/>
      <c r="F3354" s="227"/>
      <c r="G3354" s="2665"/>
      <c r="H3354" s="227"/>
      <c r="I3354" s="227"/>
      <c r="J3354" s="227"/>
      <c r="K3354" s="227"/>
      <c r="L3354" s="227"/>
      <c r="M3354" s="3626"/>
      <c r="N3354" s="227"/>
      <c r="O3354" s="227"/>
      <c r="P3354" s="227"/>
      <c r="Q3354" s="227"/>
      <c r="R3354" s="1147"/>
      <c r="S3354" s="5"/>
      <c r="T3354" s="2614"/>
      <c r="U3354" s="5"/>
      <c r="V3354" s="5"/>
      <c r="W3354" s="5"/>
      <c r="X3354" s="5"/>
      <c r="Y3354" s="5"/>
      <c r="Z3354" s="227"/>
      <c r="AA3354" s="5"/>
    </row>
    <row r="3355" spans="1:29" x14ac:dyDescent="0.25">
      <c r="B3355" s="227"/>
      <c r="C3355" s="974"/>
      <c r="D3355" s="227"/>
      <c r="E3355" s="975"/>
      <c r="F3355" s="227"/>
      <c r="G3355" s="2665"/>
      <c r="H3355" s="227"/>
      <c r="I3355" s="227"/>
      <c r="J3355" s="227"/>
      <c r="K3355" s="227"/>
      <c r="L3355" s="227"/>
      <c r="M3355" s="3626"/>
      <c r="N3355" s="227"/>
      <c r="O3355" s="227"/>
      <c r="P3355" s="227"/>
      <c r="Q3355" s="227"/>
      <c r="R3355" s="1147"/>
      <c r="S3355" s="5"/>
      <c r="T3355" s="2614"/>
      <c r="U3355" s="5"/>
      <c r="V3355" s="5"/>
      <c r="W3355" s="5"/>
      <c r="X3355" s="5"/>
      <c r="Y3355" s="5"/>
      <c r="Z3355" s="227"/>
      <c r="AA3355" s="5"/>
    </row>
    <row r="3356" spans="1:29" x14ac:dyDescent="0.25">
      <c r="B3356" s="227"/>
      <c r="C3356" s="974"/>
      <c r="D3356" s="227"/>
      <c r="E3356" s="975"/>
      <c r="F3356" s="227"/>
      <c r="G3356" s="2665"/>
      <c r="H3356" s="227"/>
      <c r="I3356" s="227"/>
      <c r="J3356" s="227"/>
      <c r="K3356" s="227"/>
      <c r="L3356" s="227"/>
      <c r="M3356" s="3626"/>
      <c r="N3356" s="227"/>
      <c r="O3356" s="227"/>
      <c r="P3356" s="227"/>
      <c r="Q3356" s="227"/>
      <c r="R3356" s="1147"/>
      <c r="S3356" s="5"/>
      <c r="T3356" s="2614"/>
      <c r="U3356" s="5"/>
      <c r="V3356" s="5"/>
      <c r="W3356" s="5"/>
      <c r="X3356" s="5"/>
      <c r="Y3356" s="5"/>
      <c r="Z3356" s="227"/>
      <c r="AA3356" s="5"/>
    </row>
    <row r="3357" spans="1:29" x14ac:dyDescent="0.25">
      <c r="B3357" s="227"/>
      <c r="C3357" s="974"/>
      <c r="D3357" s="227"/>
      <c r="E3357" s="975"/>
      <c r="F3357" s="227"/>
      <c r="G3357" s="2665"/>
      <c r="H3357" s="227"/>
      <c r="I3357" s="227"/>
      <c r="J3357" s="227"/>
      <c r="K3357" s="227"/>
      <c r="L3357" s="227"/>
      <c r="M3357" s="3626"/>
      <c r="N3357" s="227"/>
      <c r="O3357" s="227"/>
      <c r="P3357" s="227"/>
      <c r="Q3357" s="227"/>
      <c r="R3357" s="1147"/>
      <c r="S3357" s="5"/>
      <c r="T3357" s="2614"/>
      <c r="U3357" s="5"/>
      <c r="V3357" s="5"/>
      <c r="W3357" s="5"/>
      <c r="X3357" s="5"/>
      <c r="Y3357" s="5"/>
      <c r="Z3357" s="227"/>
      <c r="AA3357" s="5"/>
    </row>
    <row r="3358" spans="1:29" x14ac:dyDescent="0.25">
      <c r="B3358" s="227"/>
      <c r="C3358" s="974"/>
      <c r="D3358" s="227"/>
      <c r="E3358" s="975"/>
      <c r="F3358" s="227"/>
      <c r="G3358" s="2665"/>
      <c r="H3358" s="227"/>
      <c r="I3358" s="227"/>
      <c r="J3358" s="227"/>
      <c r="K3358" s="227"/>
      <c r="L3358" s="227"/>
      <c r="M3358" s="3626"/>
      <c r="N3358" s="227"/>
      <c r="O3358" s="227"/>
      <c r="P3358" s="227"/>
      <c r="Q3358" s="227"/>
      <c r="R3358" s="1147"/>
      <c r="S3358" s="5"/>
      <c r="T3358" s="2614"/>
      <c r="U3358" s="5"/>
      <c r="V3358" s="5"/>
      <c r="W3358" s="5"/>
      <c r="X3358" s="5"/>
      <c r="Y3358" s="5"/>
      <c r="Z3358" s="227"/>
      <c r="AA3358" s="5"/>
    </row>
    <row r="3359" spans="1:29" x14ac:dyDescent="0.25">
      <c r="B3359" s="227"/>
      <c r="C3359" s="974"/>
      <c r="D3359" s="227"/>
      <c r="E3359" s="975"/>
      <c r="F3359" s="227"/>
      <c r="G3359" s="2665"/>
      <c r="H3359" s="227"/>
      <c r="I3359" s="227"/>
      <c r="J3359" s="227"/>
      <c r="K3359" s="227"/>
      <c r="L3359" s="227"/>
      <c r="M3359" s="3626"/>
      <c r="N3359" s="227"/>
      <c r="O3359" s="227"/>
      <c r="P3359" s="227"/>
      <c r="Q3359" s="227"/>
      <c r="R3359" s="1147"/>
      <c r="S3359" s="5"/>
      <c r="T3359" s="2614"/>
      <c r="U3359" s="5"/>
      <c r="V3359" s="5"/>
      <c r="W3359" s="5"/>
      <c r="X3359" s="5"/>
      <c r="Y3359" s="5"/>
      <c r="Z3359" s="227"/>
      <c r="AA3359" s="5"/>
    </row>
    <row r="3360" spans="1:29" x14ac:dyDescent="0.25">
      <c r="B3360" s="227"/>
      <c r="C3360" s="974"/>
      <c r="D3360" s="227"/>
      <c r="E3360" s="975"/>
      <c r="F3360" s="227"/>
      <c r="G3360" s="2665"/>
      <c r="H3360" s="227"/>
      <c r="I3360" s="227"/>
      <c r="J3360" s="227"/>
      <c r="K3360" s="227"/>
      <c r="L3360" s="227"/>
      <c r="M3360" s="3626"/>
      <c r="N3360" s="227"/>
      <c r="O3360" s="227"/>
      <c r="P3360" s="227"/>
      <c r="Q3360" s="227"/>
      <c r="R3360" s="1147"/>
      <c r="S3360" s="5"/>
      <c r="T3360" s="2614"/>
      <c r="U3360" s="5"/>
      <c r="V3360" s="5"/>
      <c r="W3360" s="5"/>
      <c r="X3360" s="5"/>
      <c r="Y3360" s="5"/>
      <c r="Z3360" s="227"/>
      <c r="AA3360" s="5"/>
    </row>
    <row r="3361" spans="2:27" x14ac:dyDescent="0.25">
      <c r="B3361" s="227"/>
      <c r="C3361" s="974"/>
      <c r="D3361" s="227"/>
      <c r="E3361" s="975"/>
      <c r="F3361" s="227"/>
      <c r="G3361" s="2665"/>
      <c r="H3361" s="227"/>
      <c r="I3361" s="227"/>
      <c r="J3361" s="227"/>
      <c r="K3361" s="227"/>
      <c r="L3361" s="227"/>
      <c r="M3361" s="3626"/>
      <c r="N3361" s="227"/>
      <c r="O3361" s="227"/>
      <c r="P3361" s="227"/>
      <c r="Q3361" s="227"/>
      <c r="R3361" s="1147"/>
      <c r="S3361" s="5"/>
      <c r="T3361" s="2614"/>
      <c r="U3361" s="5"/>
      <c r="V3361" s="5"/>
      <c r="W3361" s="5"/>
      <c r="X3361" s="5"/>
      <c r="Y3361" s="5"/>
      <c r="Z3361" s="227"/>
      <c r="AA3361" s="5"/>
    </row>
    <row r="3362" spans="2:27" x14ac:dyDescent="0.25">
      <c r="B3362" s="227"/>
      <c r="C3362" s="974"/>
      <c r="D3362" s="227"/>
      <c r="E3362" s="975"/>
      <c r="F3362" s="227"/>
      <c r="G3362" s="2665"/>
      <c r="H3362" s="227"/>
      <c r="I3362" s="227"/>
      <c r="J3362" s="227"/>
      <c r="K3362" s="227"/>
      <c r="L3362" s="227"/>
      <c r="M3362" s="3626"/>
      <c r="N3362" s="227"/>
      <c r="O3362" s="227"/>
      <c r="P3362" s="227"/>
      <c r="Q3362" s="227"/>
      <c r="R3362" s="1147"/>
      <c r="S3362" s="5"/>
      <c r="T3362" s="2614"/>
      <c r="U3362" s="5"/>
      <c r="V3362" s="5"/>
      <c r="W3362" s="5"/>
      <c r="X3362" s="5"/>
      <c r="Y3362" s="5"/>
      <c r="Z3362" s="227"/>
      <c r="AA3362" s="5"/>
    </row>
    <row r="3363" spans="2:27" x14ac:dyDescent="0.25">
      <c r="B3363" s="227"/>
      <c r="C3363" s="974"/>
      <c r="D3363" s="227"/>
      <c r="E3363" s="975"/>
      <c r="F3363" s="227"/>
      <c r="G3363" s="2665"/>
      <c r="H3363" s="227"/>
      <c r="I3363" s="227"/>
      <c r="J3363" s="227"/>
      <c r="K3363" s="227"/>
      <c r="L3363" s="227"/>
      <c r="M3363" s="3626"/>
      <c r="N3363" s="227"/>
      <c r="O3363" s="227"/>
      <c r="P3363" s="227"/>
      <c r="Q3363" s="227"/>
      <c r="R3363" s="1147"/>
      <c r="S3363" s="5"/>
      <c r="T3363" s="2614"/>
      <c r="U3363" s="5"/>
      <c r="V3363" s="5"/>
      <c r="W3363" s="5"/>
      <c r="X3363" s="5"/>
      <c r="Y3363" s="5"/>
      <c r="Z3363" s="227"/>
      <c r="AA3363" s="5"/>
    </row>
    <row r="3364" spans="2:27" x14ac:dyDescent="0.25">
      <c r="B3364" s="227"/>
      <c r="C3364" s="974"/>
      <c r="D3364" s="227"/>
      <c r="E3364" s="975"/>
      <c r="F3364" s="227"/>
      <c r="G3364" s="2665"/>
      <c r="H3364" s="227"/>
      <c r="I3364" s="227"/>
      <c r="J3364" s="227"/>
      <c r="K3364" s="227"/>
      <c r="L3364" s="227"/>
      <c r="M3364" s="3626"/>
      <c r="N3364" s="227"/>
      <c r="O3364" s="227"/>
      <c r="P3364" s="227"/>
      <c r="Q3364" s="227"/>
      <c r="R3364" s="1147"/>
      <c r="S3364" s="5"/>
      <c r="T3364" s="2614"/>
      <c r="U3364" s="5"/>
      <c r="V3364" s="5"/>
      <c r="W3364" s="5"/>
      <c r="X3364" s="5"/>
      <c r="Y3364" s="5"/>
      <c r="Z3364" s="227"/>
      <c r="AA3364" s="5"/>
    </row>
    <row r="3365" spans="2:27" x14ac:dyDescent="0.25">
      <c r="B3365" s="227"/>
      <c r="C3365" s="974"/>
      <c r="D3365" s="227"/>
      <c r="E3365" s="975"/>
      <c r="F3365" s="227"/>
      <c r="G3365" s="2665"/>
      <c r="H3365" s="227"/>
      <c r="I3365" s="227"/>
      <c r="J3365" s="227"/>
      <c r="K3365" s="227"/>
      <c r="L3365" s="227"/>
      <c r="M3365" s="3626"/>
      <c r="N3365" s="227"/>
      <c r="O3365" s="227"/>
      <c r="P3365" s="227"/>
      <c r="Q3365" s="227"/>
      <c r="R3365" s="1147"/>
      <c r="S3365" s="5"/>
      <c r="T3365" s="2614"/>
      <c r="U3365" s="5"/>
      <c r="V3365" s="5"/>
      <c r="W3365" s="5"/>
      <c r="X3365" s="5"/>
      <c r="Y3365" s="5"/>
      <c r="Z3365" s="227"/>
      <c r="AA3365" s="5"/>
    </row>
    <row r="3366" spans="2:27" x14ac:dyDescent="0.25">
      <c r="B3366" s="227"/>
      <c r="C3366" s="974"/>
      <c r="D3366" s="227"/>
      <c r="E3366" s="975"/>
      <c r="F3366" s="227"/>
      <c r="G3366" s="2665"/>
      <c r="H3366" s="227"/>
      <c r="I3366" s="227"/>
      <c r="J3366" s="227"/>
      <c r="K3366" s="227"/>
      <c r="L3366" s="227"/>
      <c r="M3366" s="3626"/>
      <c r="N3366" s="227"/>
      <c r="O3366" s="227"/>
      <c r="P3366" s="227"/>
      <c r="Q3366" s="227"/>
      <c r="R3366" s="1147"/>
      <c r="S3366" s="5"/>
      <c r="T3366" s="2614"/>
      <c r="U3366" s="5"/>
      <c r="V3366" s="5"/>
      <c r="W3366" s="5"/>
      <c r="X3366" s="5"/>
      <c r="Y3366" s="5"/>
      <c r="Z3366" s="227"/>
      <c r="AA3366" s="5"/>
    </row>
    <row r="3367" spans="2:27" x14ac:dyDescent="0.25">
      <c r="B3367" s="227"/>
      <c r="C3367" s="974"/>
      <c r="D3367" s="227"/>
      <c r="E3367" s="975"/>
      <c r="F3367" s="227"/>
      <c r="G3367" s="2665"/>
      <c r="H3367" s="227"/>
      <c r="I3367" s="227"/>
      <c r="J3367" s="227"/>
      <c r="K3367" s="227"/>
      <c r="L3367" s="227"/>
      <c r="M3367" s="3626"/>
      <c r="N3367" s="227"/>
      <c r="O3367" s="227"/>
      <c r="P3367" s="227"/>
      <c r="Q3367" s="227"/>
      <c r="R3367" s="1147"/>
      <c r="S3367" s="5"/>
      <c r="T3367" s="2614"/>
      <c r="U3367" s="5"/>
      <c r="V3367" s="5"/>
      <c r="W3367" s="5"/>
      <c r="X3367" s="5"/>
      <c r="Y3367" s="5"/>
      <c r="Z3367" s="227"/>
      <c r="AA3367" s="5"/>
    </row>
    <row r="3368" spans="2:27" x14ac:dyDescent="0.25">
      <c r="B3368" s="227"/>
      <c r="C3368" s="974"/>
      <c r="D3368" s="227"/>
      <c r="E3368" s="975"/>
      <c r="F3368" s="227"/>
      <c r="G3368" s="2665"/>
      <c r="H3368" s="227"/>
      <c r="I3368" s="227"/>
      <c r="J3368" s="227"/>
      <c r="K3368" s="227"/>
      <c r="L3368" s="227"/>
      <c r="M3368" s="3626"/>
      <c r="N3368" s="227"/>
      <c r="O3368" s="227"/>
      <c r="P3368" s="227"/>
      <c r="Q3368" s="227"/>
      <c r="R3368" s="1147"/>
      <c r="S3368" s="5"/>
      <c r="T3368" s="2614"/>
      <c r="U3368" s="5"/>
      <c r="V3368" s="5"/>
      <c r="W3368" s="5"/>
      <c r="X3368" s="5"/>
      <c r="Y3368" s="5"/>
      <c r="Z3368" s="227"/>
      <c r="AA3368" s="5"/>
    </row>
    <row r="3369" spans="2:27" x14ac:dyDescent="0.25">
      <c r="B3369" s="227"/>
      <c r="C3369" s="974"/>
      <c r="D3369" s="227"/>
      <c r="E3369" s="975"/>
      <c r="F3369" s="227"/>
      <c r="G3369" s="2665"/>
      <c r="H3369" s="227"/>
      <c r="I3369" s="227"/>
      <c r="J3369" s="227"/>
      <c r="K3369" s="227"/>
      <c r="L3369" s="227"/>
      <c r="M3369" s="3626"/>
      <c r="N3369" s="227"/>
      <c r="O3369" s="227"/>
      <c r="P3369" s="227"/>
      <c r="Q3369" s="227"/>
      <c r="R3369" s="1147"/>
      <c r="S3369" s="5"/>
      <c r="T3369" s="2614"/>
      <c r="U3369" s="5"/>
      <c r="V3369" s="5"/>
      <c r="W3369" s="5"/>
      <c r="X3369" s="5"/>
      <c r="Y3369" s="5"/>
      <c r="Z3369" s="227"/>
      <c r="AA3369" s="5"/>
    </row>
    <row r="3370" spans="2:27" x14ac:dyDescent="0.25">
      <c r="B3370" s="227"/>
      <c r="C3370" s="974"/>
      <c r="D3370" s="227"/>
      <c r="E3370" s="975"/>
      <c r="F3370" s="227"/>
      <c r="G3370" s="2665"/>
      <c r="H3370" s="227"/>
      <c r="I3370" s="227"/>
      <c r="J3370" s="227"/>
      <c r="K3370" s="227"/>
      <c r="L3370" s="227"/>
      <c r="M3370" s="3626"/>
      <c r="N3370" s="227"/>
      <c r="O3370" s="227"/>
      <c r="P3370" s="227"/>
      <c r="Q3370" s="227"/>
      <c r="R3370" s="1147"/>
      <c r="S3370" s="5"/>
      <c r="T3370" s="2614"/>
      <c r="U3370" s="5"/>
      <c r="V3370" s="5"/>
      <c r="W3370" s="5"/>
      <c r="X3370" s="5"/>
      <c r="Y3370" s="5"/>
      <c r="Z3370" s="227"/>
      <c r="AA3370" s="5"/>
    </row>
    <row r="3371" spans="2:27" x14ac:dyDescent="0.25">
      <c r="B3371" s="227"/>
      <c r="C3371" s="974"/>
      <c r="D3371" s="227"/>
      <c r="E3371" s="975"/>
      <c r="F3371" s="227"/>
      <c r="G3371" s="2665"/>
      <c r="H3371" s="227"/>
      <c r="I3371" s="227"/>
      <c r="J3371" s="227"/>
      <c r="K3371" s="227"/>
      <c r="L3371" s="227"/>
      <c r="M3371" s="3626"/>
      <c r="N3371" s="227"/>
      <c r="O3371" s="227"/>
      <c r="P3371" s="227"/>
      <c r="Q3371" s="227"/>
      <c r="R3371" s="1147"/>
      <c r="S3371" s="5"/>
      <c r="T3371" s="2614"/>
      <c r="U3371" s="5"/>
      <c r="V3371" s="5"/>
      <c r="W3371" s="5"/>
      <c r="X3371" s="5"/>
      <c r="Y3371" s="5"/>
      <c r="Z3371" s="227"/>
      <c r="AA3371" s="5"/>
    </row>
    <row r="3372" spans="2:27" x14ac:dyDescent="0.25">
      <c r="B3372" s="227"/>
      <c r="C3372" s="974"/>
      <c r="D3372" s="227"/>
      <c r="E3372" s="975"/>
      <c r="F3372" s="227"/>
      <c r="G3372" s="2665"/>
      <c r="H3372" s="227"/>
      <c r="I3372" s="227"/>
      <c r="J3372" s="227"/>
      <c r="K3372" s="227"/>
      <c r="L3372" s="227"/>
      <c r="M3372" s="3626"/>
      <c r="N3372" s="227"/>
      <c r="O3372" s="227"/>
      <c r="P3372" s="227"/>
      <c r="Q3372" s="227"/>
      <c r="R3372" s="1147"/>
      <c r="S3372" s="5"/>
      <c r="T3372" s="2614"/>
      <c r="U3372" s="5"/>
      <c r="V3372" s="5"/>
      <c r="W3372" s="5"/>
      <c r="X3372" s="5"/>
      <c r="Y3372" s="5"/>
      <c r="Z3372" s="227"/>
      <c r="AA3372" s="5"/>
    </row>
    <row r="3373" spans="2:27" x14ac:dyDescent="0.25">
      <c r="B3373" s="227"/>
      <c r="C3373" s="974"/>
      <c r="D3373" s="227"/>
      <c r="E3373" s="975"/>
      <c r="F3373" s="227"/>
      <c r="G3373" s="2665"/>
      <c r="H3373" s="227"/>
      <c r="I3373" s="227"/>
      <c r="J3373" s="227"/>
      <c r="K3373" s="227"/>
      <c r="L3373" s="227"/>
      <c r="M3373" s="3626"/>
      <c r="N3373" s="227"/>
      <c r="O3373" s="227"/>
      <c r="P3373" s="227"/>
      <c r="Q3373" s="227"/>
      <c r="R3373" s="1147"/>
      <c r="S3373" s="5"/>
      <c r="T3373" s="2614"/>
      <c r="U3373" s="5"/>
      <c r="V3373" s="5"/>
      <c r="W3373" s="5"/>
      <c r="X3373" s="5"/>
      <c r="Y3373" s="5"/>
      <c r="Z3373" s="227"/>
      <c r="AA3373" s="5"/>
    </row>
    <row r="3374" spans="2:27" x14ac:dyDescent="0.25">
      <c r="B3374" s="227"/>
      <c r="C3374" s="974"/>
      <c r="D3374" s="227"/>
      <c r="E3374" s="975"/>
      <c r="F3374" s="227"/>
      <c r="G3374" s="2665"/>
      <c r="H3374" s="227"/>
      <c r="I3374" s="227"/>
      <c r="J3374" s="227"/>
      <c r="K3374" s="227"/>
      <c r="L3374" s="227"/>
      <c r="M3374" s="3626"/>
      <c r="N3374" s="227"/>
      <c r="O3374" s="227"/>
      <c r="P3374" s="227"/>
      <c r="Q3374" s="227"/>
      <c r="R3374" s="1147"/>
      <c r="S3374" s="5"/>
      <c r="T3374" s="2614"/>
      <c r="U3374" s="5"/>
      <c r="V3374" s="5"/>
      <c r="W3374" s="5"/>
      <c r="X3374" s="5"/>
      <c r="Y3374" s="5"/>
      <c r="Z3374" s="227"/>
      <c r="AA3374" s="5"/>
    </row>
    <row r="3375" spans="2:27" x14ac:dyDescent="0.25">
      <c r="B3375" s="227"/>
      <c r="C3375" s="974"/>
      <c r="D3375" s="227"/>
      <c r="E3375" s="975"/>
      <c r="F3375" s="227"/>
      <c r="G3375" s="2665"/>
      <c r="H3375" s="227"/>
      <c r="I3375" s="227"/>
      <c r="J3375" s="227"/>
      <c r="K3375" s="227"/>
      <c r="L3375" s="227"/>
      <c r="M3375" s="3626"/>
      <c r="N3375" s="227"/>
      <c r="O3375" s="227"/>
      <c r="P3375" s="227"/>
      <c r="Q3375" s="227"/>
      <c r="R3375" s="1147"/>
      <c r="S3375" s="5"/>
      <c r="T3375" s="2614"/>
      <c r="U3375" s="5"/>
      <c r="V3375" s="5"/>
      <c r="W3375" s="5"/>
      <c r="X3375" s="5"/>
      <c r="Y3375" s="5"/>
      <c r="Z3375" s="227"/>
      <c r="AA3375" s="5"/>
    </row>
    <row r="3376" spans="2:27" x14ac:dyDescent="0.25">
      <c r="B3376" s="227"/>
      <c r="C3376" s="974"/>
      <c r="D3376" s="227"/>
      <c r="E3376" s="975"/>
      <c r="F3376" s="227"/>
      <c r="G3376" s="2665"/>
      <c r="H3376" s="227"/>
      <c r="I3376" s="227"/>
      <c r="J3376" s="227"/>
      <c r="K3376" s="227"/>
      <c r="L3376" s="227"/>
      <c r="M3376" s="3626"/>
      <c r="N3376" s="227"/>
      <c r="O3376" s="227"/>
      <c r="P3376" s="227"/>
      <c r="Q3376" s="227"/>
      <c r="R3376" s="1147"/>
      <c r="S3376" s="5"/>
      <c r="T3376" s="2614"/>
      <c r="U3376" s="5"/>
      <c r="V3376" s="5"/>
      <c r="W3376" s="5"/>
      <c r="X3376" s="5"/>
      <c r="Y3376" s="5"/>
      <c r="Z3376" s="227"/>
      <c r="AA3376" s="5"/>
    </row>
    <row r="3377" spans="2:27" x14ac:dyDescent="0.25">
      <c r="B3377" s="227"/>
      <c r="C3377" s="974"/>
      <c r="D3377" s="227"/>
      <c r="E3377" s="975"/>
      <c r="F3377" s="227"/>
      <c r="G3377" s="2665"/>
      <c r="H3377" s="227"/>
      <c r="I3377" s="227"/>
      <c r="J3377" s="227"/>
      <c r="K3377" s="227"/>
      <c r="L3377" s="227"/>
      <c r="M3377" s="3626"/>
      <c r="N3377" s="227"/>
      <c r="O3377" s="227"/>
      <c r="P3377" s="227"/>
      <c r="Q3377" s="227"/>
      <c r="R3377" s="1147"/>
      <c r="S3377" s="5"/>
      <c r="T3377" s="2614"/>
      <c r="U3377" s="5"/>
      <c r="V3377" s="5"/>
      <c r="W3377" s="5"/>
      <c r="X3377" s="5"/>
      <c r="Y3377" s="5"/>
      <c r="Z3377" s="227"/>
      <c r="AA3377" s="5"/>
    </row>
    <row r="3378" spans="2:27" x14ac:dyDescent="0.25">
      <c r="B3378" s="227"/>
      <c r="C3378" s="974"/>
      <c r="D3378" s="227"/>
      <c r="E3378" s="975"/>
      <c r="F3378" s="227"/>
      <c r="G3378" s="2665"/>
      <c r="H3378" s="227"/>
      <c r="I3378" s="227"/>
      <c r="J3378" s="227"/>
      <c r="K3378" s="227"/>
      <c r="L3378" s="227"/>
      <c r="M3378" s="3626"/>
      <c r="N3378" s="227"/>
      <c r="O3378" s="227"/>
      <c r="P3378" s="227"/>
      <c r="Q3378" s="227"/>
      <c r="R3378" s="1147"/>
      <c r="S3378" s="5"/>
      <c r="T3378" s="2614"/>
      <c r="U3378" s="5"/>
      <c r="V3378" s="5"/>
      <c r="W3378" s="5"/>
      <c r="X3378" s="5"/>
      <c r="Y3378" s="5"/>
      <c r="Z3378" s="227"/>
      <c r="AA3378" s="5"/>
    </row>
    <row r="3379" spans="2:27" x14ac:dyDescent="0.25">
      <c r="B3379" s="227"/>
      <c r="C3379" s="974"/>
      <c r="D3379" s="227"/>
      <c r="E3379" s="975"/>
      <c r="F3379" s="227"/>
      <c r="G3379" s="2665"/>
      <c r="H3379" s="227"/>
      <c r="I3379" s="227"/>
      <c r="J3379" s="227"/>
      <c r="K3379" s="227"/>
      <c r="L3379" s="227"/>
      <c r="M3379" s="3626"/>
      <c r="N3379" s="227"/>
      <c r="O3379" s="227"/>
      <c r="P3379" s="227"/>
      <c r="Q3379" s="227"/>
      <c r="R3379" s="1147"/>
      <c r="S3379" s="5"/>
      <c r="T3379" s="2614"/>
      <c r="U3379" s="5"/>
      <c r="V3379" s="5"/>
      <c r="W3379" s="5"/>
      <c r="X3379" s="5"/>
      <c r="Y3379" s="5"/>
      <c r="Z3379" s="227"/>
      <c r="AA3379" s="5"/>
    </row>
    <row r="3380" spans="2:27" x14ac:dyDescent="0.25">
      <c r="B3380" s="227"/>
      <c r="C3380" s="974"/>
      <c r="D3380" s="227"/>
      <c r="E3380" s="975"/>
      <c r="F3380" s="227"/>
      <c r="G3380" s="2665"/>
      <c r="H3380" s="227"/>
      <c r="I3380" s="227"/>
      <c r="J3380" s="227"/>
      <c r="K3380" s="227"/>
      <c r="L3380" s="227"/>
      <c r="M3380" s="3626"/>
      <c r="N3380" s="227"/>
      <c r="O3380" s="227"/>
      <c r="P3380" s="227"/>
      <c r="Q3380" s="227"/>
      <c r="R3380" s="1147"/>
      <c r="S3380" s="5"/>
      <c r="T3380" s="2614"/>
      <c r="U3380" s="5"/>
      <c r="V3380" s="5"/>
      <c r="W3380" s="5"/>
      <c r="X3380" s="5"/>
      <c r="Y3380" s="5"/>
      <c r="Z3380" s="227"/>
      <c r="AA3380" s="5"/>
    </row>
    <row r="3381" spans="2:27" x14ac:dyDescent="0.25">
      <c r="B3381" s="227"/>
      <c r="C3381" s="974"/>
      <c r="D3381" s="227"/>
      <c r="E3381" s="975"/>
      <c r="F3381" s="227"/>
      <c r="G3381" s="2665"/>
      <c r="H3381" s="227"/>
      <c r="I3381" s="227"/>
      <c r="J3381" s="227"/>
      <c r="K3381" s="227"/>
      <c r="L3381" s="227"/>
      <c r="M3381" s="3626"/>
      <c r="N3381" s="227"/>
      <c r="O3381" s="227"/>
      <c r="P3381" s="227"/>
      <c r="Q3381" s="227"/>
      <c r="R3381" s="1147"/>
      <c r="S3381" s="5"/>
      <c r="T3381" s="2614"/>
      <c r="U3381" s="5"/>
      <c r="V3381" s="5"/>
      <c r="W3381" s="5"/>
      <c r="X3381" s="5"/>
      <c r="Y3381" s="5"/>
      <c r="Z3381" s="227"/>
      <c r="AA3381" s="5"/>
    </row>
    <row r="3382" spans="2:27" x14ac:dyDescent="0.25">
      <c r="B3382" s="227"/>
      <c r="C3382" s="974"/>
      <c r="D3382" s="227"/>
      <c r="E3382" s="975"/>
      <c r="F3382" s="227"/>
      <c r="G3382" s="2665"/>
      <c r="H3382" s="227"/>
      <c r="I3382" s="227"/>
      <c r="J3382" s="227"/>
      <c r="K3382" s="227"/>
      <c r="L3382" s="227"/>
      <c r="M3382" s="3626"/>
      <c r="N3382" s="227"/>
      <c r="O3382" s="227"/>
      <c r="P3382" s="227"/>
      <c r="Q3382" s="227"/>
      <c r="R3382" s="1147"/>
      <c r="S3382" s="5"/>
      <c r="T3382" s="2614"/>
      <c r="U3382" s="5"/>
      <c r="V3382" s="5"/>
      <c r="W3382" s="5"/>
      <c r="X3382" s="5"/>
      <c r="Y3382" s="5"/>
      <c r="Z3382" s="227"/>
      <c r="AA3382" s="5"/>
    </row>
    <row r="3383" spans="2:27" x14ac:dyDescent="0.25">
      <c r="B3383" s="227"/>
      <c r="C3383" s="974"/>
      <c r="D3383" s="227"/>
      <c r="E3383" s="975"/>
      <c r="F3383" s="227"/>
      <c r="G3383" s="2665"/>
      <c r="H3383" s="227"/>
      <c r="I3383" s="227"/>
      <c r="J3383" s="227"/>
      <c r="K3383" s="227"/>
      <c r="L3383" s="227"/>
      <c r="M3383" s="3626"/>
      <c r="N3383" s="227"/>
      <c r="O3383" s="227"/>
      <c r="P3383" s="227"/>
      <c r="Q3383" s="227"/>
      <c r="R3383" s="1147"/>
      <c r="S3383" s="5"/>
      <c r="T3383" s="2614"/>
      <c r="U3383" s="5"/>
      <c r="V3383" s="5"/>
      <c r="W3383" s="5"/>
      <c r="X3383" s="5"/>
      <c r="Y3383" s="5"/>
      <c r="Z3383" s="227"/>
      <c r="AA3383" s="5"/>
    </row>
    <row r="3384" spans="2:27" x14ac:dyDescent="0.25">
      <c r="B3384" s="227"/>
      <c r="C3384" s="974"/>
      <c r="D3384" s="227"/>
      <c r="E3384" s="975"/>
      <c r="F3384" s="227"/>
      <c r="G3384" s="2665"/>
      <c r="H3384" s="227"/>
      <c r="I3384" s="227"/>
      <c r="J3384" s="227"/>
      <c r="K3384" s="227"/>
      <c r="L3384" s="227"/>
      <c r="M3384" s="3626"/>
      <c r="N3384" s="227"/>
      <c r="O3384" s="227"/>
      <c r="P3384" s="227"/>
      <c r="Q3384" s="227"/>
      <c r="R3384" s="1147"/>
      <c r="S3384" s="5"/>
      <c r="T3384" s="2614"/>
      <c r="U3384" s="5"/>
      <c r="V3384" s="5"/>
      <c r="W3384" s="5"/>
      <c r="X3384" s="5"/>
      <c r="Y3384" s="5"/>
      <c r="Z3384" s="227"/>
      <c r="AA3384" s="5"/>
    </row>
    <row r="3385" spans="2:27" x14ac:dyDescent="0.25">
      <c r="B3385" s="227"/>
      <c r="C3385" s="974"/>
      <c r="D3385" s="227"/>
      <c r="E3385" s="975"/>
      <c r="F3385" s="227"/>
      <c r="G3385" s="2665"/>
      <c r="H3385" s="227"/>
      <c r="I3385" s="227"/>
      <c r="J3385" s="227"/>
      <c r="K3385" s="227"/>
      <c r="L3385" s="227"/>
      <c r="M3385" s="3626"/>
      <c r="N3385" s="227"/>
      <c r="O3385" s="227"/>
      <c r="P3385" s="227"/>
      <c r="Q3385" s="227"/>
      <c r="R3385" s="1147"/>
      <c r="S3385" s="5"/>
      <c r="T3385" s="2614"/>
      <c r="U3385" s="5"/>
      <c r="V3385" s="5"/>
      <c r="W3385" s="5"/>
      <c r="X3385" s="5"/>
      <c r="Y3385" s="5"/>
      <c r="Z3385" s="227"/>
      <c r="AA3385" s="5"/>
    </row>
    <row r="3386" spans="2:27" x14ac:dyDescent="0.25">
      <c r="B3386" s="227"/>
      <c r="C3386" s="974"/>
      <c r="D3386" s="227"/>
      <c r="E3386" s="975"/>
      <c r="F3386" s="227"/>
      <c r="G3386" s="2665"/>
      <c r="H3386" s="227"/>
      <c r="I3386" s="227"/>
      <c r="J3386" s="227"/>
      <c r="K3386" s="227"/>
      <c r="L3386" s="227"/>
      <c r="M3386" s="3626"/>
      <c r="N3386" s="227"/>
      <c r="O3386" s="227"/>
      <c r="P3386" s="227"/>
      <c r="Q3386" s="227"/>
      <c r="R3386" s="1147"/>
      <c r="S3386" s="5"/>
      <c r="T3386" s="2614"/>
      <c r="U3386" s="5"/>
      <c r="V3386" s="5"/>
      <c r="W3386" s="5"/>
      <c r="X3386" s="5"/>
      <c r="Y3386" s="5"/>
      <c r="Z3386" s="227"/>
      <c r="AA3386" s="5"/>
    </row>
    <row r="3387" spans="2:27" x14ac:dyDescent="0.25">
      <c r="B3387" s="227"/>
      <c r="C3387" s="974"/>
      <c r="D3387" s="227"/>
      <c r="E3387" s="975"/>
      <c r="F3387" s="227"/>
      <c r="G3387" s="2665"/>
      <c r="H3387" s="227"/>
      <c r="I3387" s="227"/>
      <c r="J3387" s="227"/>
      <c r="K3387" s="227"/>
      <c r="L3387" s="227"/>
      <c r="M3387" s="3626"/>
      <c r="N3387" s="227"/>
      <c r="O3387" s="227"/>
      <c r="P3387" s="227"/>
      <c r="Q3387" s="227"/>
      <c r="R3387" s="1147"/>
      <c r="S3387" s="5"/>
      <c r="T3387" s="2614"/>
      <c r="U3387" s="5"/>
      <c r="V3387" s="5"/>
      <c r="W3387" s="5"/>
      <c r="X3387" s="5"/>
      <c r="Y3387" s="5"/>
      <c r="Z3387" s="227"/>
      <c r="AA3387" s="5"/>
    </row>
    <row r="3388" spans="2:27" x14ac:dyDescent="0.25">
      <c r="B3388" s="227"/>
      <c r="C3388" s="974"/>
      <c r="D3388" s="227"/>
      <c r="E3388" s="975"/>
      <c r="F3388" s="227"/>
      <c r="G3388" s="2665"/>
      <c r="H3388" s="227"/>
      <c r="I3388" s="227"/>
      <c r="J3388" s="227"/>
      <c r="K3388" s="227"/>
      <c r="L3388" s="227"/>
      <c r="M3388" s="3626"/>
      <c r="N3388" s="227"/>
      <c r="O3388" s="227"/>
      <c r="P3388" s="227"/>
      <c r="Q3388" s="227"/>
      <c r="R3388" s="1147"/>
      <c r="S3388" s="5"/>
      <c r="T3388" s="2614"/>
      <c r="U3388" s="5"/>
      <c r="V3388" s="5"/>
      <c r="W3388" s="5"/>
      <c r="X3388" s="5"/>
      <c r="Y3388" s="5"/>
      <c r="Z3388" s="227"/>
      <c r="AA3388" s="5"/>
    </row>
    <row r="3389" spans="2:27" x14ac:dyDescent="0.25">
      <c r="B3389" s="227"/>
      <c r="C3389" s="974"/>
      <c r="D3389" s="227"/>
      <c r="E3389" s="975"/>
      <c r="F3389" s="227"/>
      <c r="G3389" s="2665"/>
      <c r="H3389" s="227"/>
      <c r="I3389" s="227"/>
      <c r="J3389" s="227"/>
      <c r="K3389" s="227"/>
      <c r="L3389" s="227"/>
      <c r="M3389" s="3626"/>
      <c r="N3389" s="227"/>
      <c r="O3389" s="227"/>
      <c r="P3389" s="227"/>
      <c r="Q3389" s="227"/>
      <c r="R3389" s="1147"/>
      <c r="S3389" s="5"/>
      <c r="T3389" s="2614"/>
      <c r="U3389" s="5"/>
      <c r="V3389" s="5"/>
      <c r="W3389" s="5"/>
      <c r="X3389" s="5"/>
      <c r="Y3389" s="5"/>
      <c r="Z3389" s="227"/>
      <c r="AA3389" s="5"/>
    </row>
    <row r="3390" spans="2:27" x14ac:dyDescent="0.25">
      <c r="B3390" s="227"/>
      <c r="C3390" s="974"/>
      <c r="D3390" s="227"/>
      <c r="E3390" s="975"/>
      <c r="F3390" s="227"/>
      <c r="G3390" s="2665"/>
      <c r="H3390" s="227"/>
      <c r="I3390" s="227"/>
      <c r="J3390" s="227"/>
      <c r="K3390" s="227"/>
      <c r="L3390" s="227"/>
      <c r="M3390" s="3626"/>
      <c r="N3390" s="227"/>
      <c r="O3390" s="227"/>
      <c r="P3390" s="227"/>
      <c r="Q3390" s="227"/>
      <c r="R3390" s="1147"/>
      <c r="S3390" s="5"/>
      <c r="T3390" s="2614"/>
      <c r="U3390" s="5"/>
      <c r="V3390" s="5"/>
      <c r="W3390" s="5"/>
      <c r="X3390" s="5"/>
      <c r="Y3390" s="5"/>
      <c r="Z3390" s="227"/>
      <c r="AA3390" s="5"/>
    </row>
    <row r="3391" spans="2:27" x14ac:dyDescent="0.25">
      <c r="B3391" s="227"/>
      <c r="C3391" s="974"/>
      <c r="D3391" s="227"/>
      <c r="E3391" s="975"/>
      <c r="F3391" s="227"/>
      <c r="G3391" s="2665"/>
      <c r="H3391" s="227"/>
      <c r="I3391" s="227"/>
      <c r="J3391" s="227"/>
      <c r="K3391" s="227"/>
      <c r="L3391" s="227"/>
      <c r="M3391" s="3626"/>
      <c r="N3391" s="227"/>
      <c r="O3391" s="227"/>
      <c r="P3391" s="227"/>
      <c r="Q3391" s="227"/>
      <c r="R3391" s="1147"/>
      <c r="S3391" s="5"/>
      <c r="T3391" s="2614"/>
      <c r="U3391" s="5"/>
      <c r="V3391" s="5"/>
      <c r="W3391" s="5"/>
      <c r="X3391" s="5"/>
      <c r="Y3391" s="5"/>
      <c r="Z3391" s="227"/>
      <c r="AA3391" s="5"/>
    </row>
    <row r="3392" spans="2:27" x14ac:dyDescent="0.25">
      <c r="B3392" s="227"/>
      <c r="C3392" s="974"/>
      <c r="D3392" s="227"/>
      <c r="E3392" s="975"/>
      <c r="F3392" s="227"/>
      <c r="G3392" s="2665"/>
      <c r="H3392" s="227"/>
      <c r="I3392" s="227"/>
      <c r="J3392" s="227"/>
      <c r="K3392" s="227"/>
      <c r="L3392" s="227"/>
      <c r="M3392" s="3626"/>
      <c r="N3392" s="227"/>
      <c r="O3392" s="227"/>
      <c r="P3392" s="227"/>
      <c r="Q3392" s="227"/>
      <c r="R3392" s="1147"/>
      <c r="S3392" s="5"/>
      <c r="T3392" s="2614"/>
      <c r="U3392" s="5"/>
      <c r="V3392" s="5"/>
      <c r="W3392" s="5"/>
      <c r="X3392" s="5"/>
      <c r="Y3392" s="5"/>
      <c r="Z3392" s="227"/>
      <c r="AA3392" s="5"/>
    </row>
    <row r="3393" spans="2:27" x14ac:dyDescent="0.25">
      <c r="B3393" s="227"/>
      <c r="C3393" s="974"/>
      <c r="D3393" s="227"/>
      <c r="E3393" s="975"/>
      <c r="F3393" s="227"/>
      <c r="G3393" s="2665"/>
      <c r="H3393" s="227"/>
      <c r="I3393" s="227"/>
      <c r="J3393" s="227"/>
      <c r="K3393" s="227"/>
      <c r="L3393" s="227"/>
      <c r="M3393" s="3626"/>
      <c r="N3393" s="227"/>
      <c r="O3393" s="227"/>
      <c r="P3393" s="227"/>
      <c r="Q3393" s="227"/>
      <c r="R3393" s="1147"/>
      <c r="S3393" s="5"/>
      <c r="T3393" s="2614"/>
      <c r="U3393" s="5"/>
      <c r="V3393" s="5"/>
      <c r="W3393" s="5"/>
      <c r="X3393" s="5"/>
      <c r="Y3393" s="5"/>
      <c r="Z3393" s="227"/>
      <c r="AA3393" s="5"/>
    </row>
    <row r="3394" spans="2:27" x14ac:dyDescent="0.25">
      <c r="B3394" s="227"/>
      <c r="C3394" s="974"/>
      <c r="D3394" s="227"/>
      <c r="E3394" s="975"/>
      <c r="F3394" s="227"/>
      <c r="G3394" s="2665"/>
      <c r="H3394" s="227"/>
      <c r="I3394" s="227"/>
      <c r="J3394" s="227"/>
      <c r="K3394" s="227"/>
      <c r="L3394" s="227"/>
      <c r="M3394" s="3626"/>
      <c r="N3394" s="227"/>
      <c r="O3394" s="227"/>
      <c r="P3394" s="227"/>
      <c r="Q3394" s="227"/>
      <c r="R3394" s="1147"/>
      <c r="S3394" s="5"/>
      <c r="T3394" s="2614"/>
      <c r="U3394" s="5"/>
      <c r="V3394" s="5"/>
      <c r="W3394" s="5"/>
      <c r="X3394" s="5"/>
      <c r="Y3394" s="5"/>
      <c r="Z3394" s="227"/>
      <c r="AA3394" s="5"/>
    </row>
    <row r="3395" spans="2:27" x14ac:dyDescent="0.25">
      <c r="B3395" s="227"/>
      <c r="C3395" s="974"/>
      <c r="D3395" s="227"/>
      <c r="E3395" s="975"/>
      <c r="F3395" s="227"/>
      <c r="G3395" s="2665"/>
      <c r="H3395" s="227"/>
      <c r="I3395" s="227"/>
      <c r="J3395" s="227"/>
      <c r="K3395" s="227"/>
      <c r="L3395" s="227"/>
      <c r="M3395" s="3626"/>
      <c r="N3395" s="227"/>
      <c r="O3395" s="227"/>
      <c r="P3395" s="227"/>
      <c r="Q3395" s="227"/>
      <c r="R3395" s="1147"/>
      <c r="S3395" s="5"/>
      <c r="T3395" s="2614"/>
      <c r="U3395" s="5"/>
      <c r="V3395" s="5"/>
      <c r="W3395" s="5"/>
      <c r="X3395" s="5"/>
      <c r="Y3395" s="5"/>
      <c r="Z3395" s="227"/>
      <c r="AA3395" s="5"/>
    </row>
    <row r="3396" spans="2:27" x14ac:dyDescent="0.25">
      <c r="B3396" s="227"/>
      <c r="C3396" s="974"/>
      <c r="D3396" s="227"/>
      <c r="E3396" s="975"/>
      <c r="F3396" s="227"/>
      <c r="G3396" s="2665"/>
      <c r="H3396" s="227"/>
      <c r="I3396" s="227"/>
      <c r="J3396" s="227"/>
      <c r="K3396" s="227"/>
      <c r="L3396" s="227"/>
      <c r="M3396" s="3626"/>
      <c r="N3396" s="227"/>
      <c r="O3396" s="227"/>
      <c r="P3396" s="227"/>
      <c r="Q3396" s="227"/>
      <c r="R3396" s="1147"/>
      <c r="S3396" s="5"/>
      <c r="T3396" s="2614"/>
      <c r="U3396" s="5"/>
      <c r="V3396" s="5"/>
      <c r="W3396" s="5"/>
      <c r="X3396" s="5"/>
      <c r="Y3396" s="5"/>
      <c r="Z3396" s="227"/>
      <c r="AA3396" s="5"/>
    </row>
    <row r="3397" spans="2:27" x14ac:dyDescent="0.25">
      <c r="B3397" s="227"/>
      <c r="C3397" s="974"/>
      <c r="D3397" s="227"/>
      <c r="E3397" s="975"/>
      <c r="F3397" s="227"/>
      <c r="G3397" s="2665"/>
      <c r="H3397" s="227"/>
      <c r="I3397" s="227"/>
      <c r="J3397" s="227"/>
      <c r="K3397" s="227"/>
      <c r="L3397" s="227"/>
      <c r="M3397" s="3626"/>
      <c r="N3397" s="227"/>
      <c r="O3397" s="227"/>
      <c r="P3397" s="227"/>
      <c r="Q3397" s="227"/>
      <c r="R3397" s="1147"/>
      <c r="S3397" s="5"/>
      <c r="T3397" s="2614"/>
      <c r="U3397" s="5"/>
      <c r="V3397" s="5"/>
      <c r="W3397" s="5"/>
      <c r="X3397" s="5"/>
      <c r="Y3397" s="5"/>
      <c r="Z3397" s="227"/>
      <c r="AA3397" s="5"/>
    </row>
    <row r="3398" spans="2:27" x14ac:dyDescent="0.25">
      <c r="B3398" s="227"/>
      <c r="C3398" s="974"/>
      <c r="D3398" s="227"/>
      <c r="E3398" s="975"/>
      <c r="F3398" s="227"/>
      <c r="G3398" s="2665"/>
      <c r="H3398" s="227"/>
      <c r="I3398" s="227"/>
      <c r="J3398" s="227"/>
      <c r="K3398" s="227"/>
      <c r="L3398" s="227"/>
      <c r="M3398" s="3626"/>
      <c r="N3398" s="227"/>
      <c r="O3398" s="227"/>
      <c r="P3398" s="227"/>
      <c r="Q3398" s="227"/>
      <c r="R3398" s="1147"/>
      <c r="S3398" s="5"/>
      <c r="T3398" s="2614"/>
      <c r="U3398" s="5"/>
      <c r="V3398" s="5"/>
      <c r="W3398" s="5"/>
      <c r="X3398" s="5"/>
      <c r="Y3398" s="5"/>
      <c r="Z3398" s="227"/>
      <c r="AA3398" s="5"/>
    </row>
    <row r="3399" spans="2:27" x14ac:dyDescent="0.25">
      <c r="B3399" s="227"/>
      <c r="C3399" s="974"/>
      <c r="D3399" s="227"/>
      <c r="E3399" s="975"/>
      <c r="F3399" s="227"/>
      <c r="G3399" s="2665"/>
      <c r="H3399" s="227"/>
      <c r="I3399" s="227"/>
      <c r="J3399" s="227"/>
      <c r="K3399" s="227"/>
      <c r="L3399" s="227"/>
      <c r="M3399" s="3626"/>
      <c r="N3399" s="227"/>
      <c r="O3399" s="227"/>
      <c r="P3399" s="227"/>
      <c r="Q3399" s="227"/>
      <c r="R3399" s="1147"/>
      <c r="S3399" s="5"/>
      <c r="T3399" s="2614"/>
      <c r="U3399" s="5"/>
      <c r="V3399" s="5"/>
      <c r="W3399" s="5"/>
      <c r="X3399" s="5"/>
      <c r="Y3399" s="5"/>
      <c r="Z3399" s="227"/>
      <c r="AA3399" s="5"/>
    </row>
    <row r="3400" spans="2:27" x14ac:dyDescent="0.25">
      <c r="B3400" s="227"/>
      <c r="C3400" s="974"/>
      <c r="D3400" s="227"/>
      <c r="E3400" s="975"/>
      <c r="F3400" s="227"/>
      <c r="G3400" s="2665"/>
      <c r="H3400" s="227"/>
      <c r="I3400" s="227"/>
      <c r="J3400" s="227"/>
      <c r="K3400" s="227"/>
      <c r="L3400" s="227"/>
      <c r="M3400" s="3626"/>
      <c r="N3400" s="227"/>
      <c r="O3400" s="227"/>
      <c r="P3400" s="227"/>
      <c r="Q3400" s="227"/>
      <c r="R3400" s="1147"/>
      <c r="S3400" s="5"/>
      <c r="T3400" s="2614"/>
      <c r="U3400" s="5"/>
      <c r="V3400" s="5"/>
      <c r="W3400" s="5"/>
      <c r="X3400" s="5"/>
      <c r="Y3400" s="5"/>
      <c r="Z3400" s="227"/>
      <c r="AA3400" s="5"/>
    </row>
    <row r="3401" spans="2:27" x14ac:dyDescent="0.25">
      <c r="B3401" s="227"/>
      <c r="C3401" s="974"/>
      <c r="D3401" s="227"/>
      <c r="E3401" s="975"/>
      <c r="F3401" s="227"/>
      <c r="G3401" s="2665"/>
      <c r="H3401" s="227"/>
      <c r="I3401" s="227"/>
      <c r="J3401" s="227"/>
      <c r="K3401" s="227"/>
      <c r="L3401" s="227"/>
      <c r="M3401" s="3626"/>
      <c r="N3401" s="227"/>
      <c r="O3401" s="227"/>
      <c r="P3401" s="227"/>
      <c r="Q3401" s="227"/>
      <c r="R3401" s="1147"/>
      <c r="S3401" s="5"/>
      <c r="T3401" s="2614"/>
      <c r="U3401" s="5"/>
      <c r="V3401" s="5"/>
      <c r="W3401" s="5"/>
      <c r="X3401" s="5"/>
      <c r="Y3401" s="5"/>
      <c r="Z3401" s="227"/>
      <c r="AA3401" s="5"/>
    </row>
    <row r="3402" spans="2:27" x14ac:dyDescent="0.25">
      <c r="B3402" s="227"/>
      <c r="C3402" s="974"/>
      <c r="D3402" s="227"/>
      <c r="E3402" s="975"/>
      <c r="F3402" s="227"/>
      <c r="G3402" s="2665"/>
      <c r="H3402" s="227"/>
      <c r="I3402" s="227"/>
      <c r="J3402" s="227"/>
      <c r="K3402" s="227"/>
      <c r="L3402" s="227"/>
      <c r="M3402" s="3626"/>
      <c r="N3402" s="227"/>
      <c r="O3402" s="227"/>
      <c r="P3402" s="227"/>
      <c r="Q3402" s="227"/>
      <c r="R3402" s="1147"/>
      <c r="S3402" s="5"/>
      <c r="T3402" s="2614"/>
      <c r="U3402" s="5"/>
      <c r="V3402" s="5"/>
      <c r="W3402" s="5"/>
      <c r="X3402" s="5"/>
      <c r="Y3402" s="5"/>
      <c r="Z3402" s="227"/>
      <c r="AA3402" s="5"/>
    </row>
    <row r="3403" spans="2:27" x14ac:dyDescent="0.25">
      <c r="B3403" s="227"/>
      <c r="C3403" s="974"/>
      <c r="D3403" s="227"/>
      <c r="E3403" s="975"/>
      <c r="F3403" s="227"/>
      <c r="G3403" s="2665"/>
      <c r="H3403" s="227"/>
      <c r="I3403" s="227"/>
      <c r="J3403" s="227"/>
      <c r="K3403" s="227"/>
      <c r="L3403" s="227"/>
      <c r="M3403" s="3626"/>
      <c r="N3403" s="227"/>
      <c r="O3403" s="227"/>
      <c r="P3403" s="227"/>
      <c r="Q3403" s="227"/>
      <c r="R3403" s="1147"/>
      <c r="S3403" s="5"/>
      <c r="T3403" s="2614"/>
      <c r="U3403" s="5"/>
      <c r="V3403" s="5"/>
      <c r="W3403" s="5"/>
      <c r="X3403" s="5"/>
      <c r="Y3403" s="5"/>
      <c r="Z3403" s="227"/>
      <c r="AA3403" s="5"/>
    </row>
    <row r="3404" spans="2:27" x14ac:dyDescent="0.25">
      <c r="B3404" s="227"/>
      <c r="C3404" s="974"/>
      <c r="D3404" s="227"/>
      <c r="E3404" s="975"/>
      <c r="F3404" s="227"/>
      <c r="G3404" s="2665"/>
      <c r="H3404" s="227"/>
      <c r="I3404" s="227"/>
      <c r="J3404" s="227"/>
      <c r="K3404" s="227"/>
      <c r="L3404" s="227"/>
      <c r="M3404" s="3626"/>
      <c r="N3404" s="227"/>
      <c r="O3404" s="227"/>
      <c r="P3404" s="227"/>
      <c r="Q3404" s="227"/>
      <c r="R3404" s="1147"/>
      <c r="S3404" s="5"/>
      <c r="T3404" s="2614"/>
      <c r="U3404" s="5"/>
      <c r="V3404" s="5"/>
      <c r="W3404" s="5"/>
      <c r="X3404" s="5"/>
      <c r="Y3404" s="5"/>
      <c r="Z3404" s="227"/>
      <c r="AA3404" s="5"/>
    </row>
    <row r="3405" spans="2:27" x14ac:dyDescent="0.25">
      <c r="B3405" s="227"/>
      <c r="C3405" s="974"/>
      <c r="D3405" s="227"/>
      <c r="E3405" s="975"/>
      <c r="F3405" s="227"/>
      <c r="G3405" s="2665"/>
      <c r="H3405" s="227"/>
      <c r="I3405" s="227"/>
      <c r="J3405" s="227"/>
      <c r="K3405" s="227"/>
      <c r="L3405" s="227"/>
      <c r="M3405" s="3626"/>
      <c r="N3405" s="227"/>
      <c r="O3405" s="227"/>
      <c r="P3405" s="227"/>
      <c r="Q3405" s="227"/>
      <c r="R3405" s="1147"/>
      <c r="S3405" s="5"/>
      <c r="T3405" s="2614"/>
      <c r="U3405" s="5"/>
      <c r="V3405" s="5"/>
      <c r="W3405" s="5"/>
      <c r="X3405" s="5"/>
      <c r="Y3405" s="5"/>
      <c r="Z3405" s="227"/>
      <c r="AA3405" s="5"/>
    </row>
    <row r="3406" spans="2:27" x14ac:dyDescent="0.25">
      <c r="B3406" s="227"/>
      <c r="C3406" s="974"/>
      <c r="D3406" s="227"/>
      <c r="E3406" s="975"/>
      <c r="F3406" s="227"/>
      <c r="G3406" s="2665"/>
      <c r="H3406" s="227"/>
      <c r="I3406" s="227"/>
      <c r="J3406" s="227"/>
      <c r="K3406" s="227"/>
      <c r="L3406" s="227"/>
      <c r="M3406" s="3626"/>
      <c r="N3406" s="227"/>
      <c r="O3406" s="227"/>
      <c r="P3406" s="227"/>
      <c r="Q3406" s="227"/>
      <c r="R3406" s="1147"/>
      <c r="S3406" s="5"/>
      <c r="T3406" s="2614"/>
      <c r="U3406" s="5"/>
      <c r="V3406" s="5"/>
      <c r="W3406" s="5"/>
      <c r="X3406" s="5"/>
      <c r="Y3406" s="5"/>
      <c r="Z3406" s="227"/>
      <c r="AA3406" s="5"/>
    </row>
    <row r="3407" spans="2:27" x14ac:dyDescent="0.25">
      <c r="B3407" s="227"/>
      <c r="C3407" s="974"/>
      <c r="D3407" s="227"/>
      <c r="E3407" s="975"/>
      <c r="F3407" s="227"/>
      <c r="G3407" s="2665"/>
      <c r="H3407" s="227"/>
      <c r="I3407" s="227"/>
      <c r="J3407" s="227"/>
      <c r="K3407" s="227"/>
      <c r="L3407" s="227"/>
      <c r="M3407" s="3626"/>
      <c r="N3407" s="227"/>
      <c r="O3407" s="227"/>
      <c r="P3407" s="227"/>
      <c r="Q3407" s="227"/>
      <c r="R3407" s="1147"/>
      <c r="S3407" s="5"/>
      <c r="T3407" s="2614"/>
      <c r="U3407" s="5"/>
      <c r="V3407" s="5"/>
      <c r="W3407" s="5"/>
      <c r="X3407" s="5"/>
      <c r="Y3407" s="5"/>
      <c r="Z3407" s="227"/>
      <c r="AA3407" s="5"/>
    </row>
    <row r="3408" spans="2:27" x14ac:dyDescent="0.25">
      <c r="B3408" s="227"/>
      <c r="C3408" s="974"/>
      <c r="D3408" s="227"/>
      <c r="E3408" s="975"/>
      <c r="F3408" s="227"/>
      <c r="G3408" s="2665"/>
      <c r="H3408" s="227"/>
      <c r="I3408" s="227"/>
      <c r="J3408" s="227"/>
      <c r="K3408" s="227"/>
      <c r="L3408" s="227"/>
      <c r="M3408" s="3626"/>
      <c r="N3408" s="227"/>
      <c r="O3408" s="227"/>
      <c r="P3408" s="227"/>
      <c r="Q3408" s="227"/>
      <c r="R3408" s="1147"/>
      <c r="S3408" s="5"/>
      <c r="T3408" s="2614"/>
      <c r="U3408" s="5"/>
      <c r="V3408" s="5"/>
      <c r="W3408" s="5"/>
      <c r="X3408" s="5"/>
      <c r="Y3408" s="5"/>
      <c r="Z3408" s="227"/>
      <c r="AA3408" s="5"/>
    </row>
    <row r="3409" spans="2:27" x14ac:dyDescent="0.25">
      <c r="B3409" s="227"/>
      <c r="C3409" s="974"/>
      <c r="D3409" s="227"/>
      <c r="E3409" s="975"/>
      <c r="F3409" s="227"/>
      <c r="G3409" s="2665"/>
      <c r="H3409" s="227"/>
      <c r="I3409" s="227"/>
      <c r="J3409" s="227"/>
      <c r="K3409" s="227"/>
      <c r="L3409" s="227"/>
      <c r="M3409" s="3626"/>
      <c r="N3409" s="227"/>
      <c r="O3409" s="227"/>
      <c r="P3409" s="227"/>
      <c r="Q3409" s="227"/>
      <c r="R3409" s="1147"/>
      <c r="S3409" s="5"/>
      <c r="T3409" s="2614"/>
      <c r="U3409" s="5"/>
      <c r="V3409" s="5"/>
      <c r="W3409" s="5"/>
      <c r="X3409" s="5"/>
      <c r="Y3409" s="5"/>
      <c r="Z3409" s="227"/>
      <c r="AA3409" s="5"/>
    </row>
    <row r="3410" spans="2:27" x14ac:dyDescent="0.25">
      <c r="B3410" s="227"/>
      <c r="C3410" s="974"/>
      <c r="D3410" s="227"/>
      <c r="E3410" s="975"/>
      <c r="F3410" s="227"/>
      <c r="G3410" s="2665"/>
      <c r="H3410" s="227"/>
      <c r="I3410" s="227"/>
      <c r="J3410" s="227"/>
      <c r="K3410" s="227"/>
      <c r="L3410" s="227"/>
      <c r="M3410" s="3626"/>
      <c r="N3410" s="227"/>
      <c r="O3410" s="227"/>
      <c r="P3410" s="227"/>
      <c r="Q3410" s="227"/>
      <c r="R3410" s="1147"/>
      <c r="S3410" s="5"/>
      <c r="T3410" s="2614"/>
      <c r="U3410" s="5"/>
      <c r="V3410" s="5"/>
      <c r="W3410" s="5"/>
      <c r="X3410" s="5"/>
      <c r="Y3410" s="5"/>
      <c r="Z3410" s="227"/>
      <c r="AA3410" s="5"/>
    </row>
    <row r="3411" spans="2:27" x14ac:dyDescent="0.25">
      <c r="B3411" s="227"/>
      <c r="C3411" s="974"/>
      <c r="D3411" s="227"/>
      <c r="E3411" s="975"/>
      <c r="F3411" s="227"/>
      <c r="G3411" s="2665"/>
      <c r="H3411" s="227"/>
      <c r="I3411" s="227"/>
      <c r="J3411" s="227"/>
      <c r="K3411" s="227"/>
      <c r="L3411" s="227"/>
      <c r="M3411" s="3626"/>
      <c r="N3411" s="227"/>
      <c r="O3411" s="227"/>
      <c r="P3411" s="227"/>
      <c r="Q3411" s="227"/>
      <c r="R3411" s="1147"/>
      <c r="S3411" s="5"/>
      <c r="T3411" s="2614"/>
      <c r="U3411" s="5"/>
      <c r="V3411" s="5"/>
      <c r="W3411" s="5"/>
      <c r="X3411" s="5"/>
      <c r="Y3411" s="5"/>
      <c r="Z3411" s="227"/>
      <c r="AA3411" s="5"/>
    </row>
    <row r="3412" spans="2:27" x14ac:dyDescent="0.25">
      <c r="B3412" s="227"/>
      <c r="C3412" s="974"/>
      <c r="D3412" s="227"/>
      <c r="E3412" s="975"/>
      <c r="F3412" s="227"/>
      <c r="G3412" s="2665"/>
      <c r="H3412" s="227"/>
      <c r="I3412" s="227"/>
      <c r="J3412" s="227"/>
      <c r="K3412" s="227"/>
      <c r="L3412" s="227"/>
      <c r="M3412" s="3626"/>
      <c r="N3412" s="227"/>
      <c r="O3412" s="227"/>
      <c r="P3412" s="227"/>
      <c r="Q3412" s="227"/>
      <c r="R3412" s="1147"/>
      <c r="S3412" s="5"/>
      <c r="T3412" s="2614"/>
      <c r="U3412" s="5"/>
      <c r="V3412" s="5"/>
      <c r="W3412" s="5"/>
      <c r="X3412" s="5"/>
      <c r="Y3412" s="5"/>
      <c r="Z3412" s="227"/>
      <c r="AA3412" s="5"/>
    </row>
    <row r="3413" spans="2:27" x14ac:dyDescent="0.25">
      <c r="B3413" s="227"/>
      <c r="C3413" s="974"/>
      <c r="D3413" s="227"/>
      <c r="E3413" s="975"/>
      <c r="F3413" s="227"/>
      <c r="G3413" s="2665"/>
      <c r="H3413" s="227"/>
      <c r="I3413" s="227"/>
      <c r="J3413" s="227"/>
      <c r="K3413" s="227"/>
      <c r="L3413" s="227"/>
      <c r="M3413" s="3626"/>
      <c r="N3413" s="227"/>
      <c r="O3413" s="227"/>
      <c r="P3413" s="227"/>
      <c r="Q3413" s="227"/>
      <c r="R3413" s="1147"/>
      <c r="S3413" s="5"/>
      <c r="T3413" s="2614"/>
      <c r="U3413" s="5"/>
      <c r="V3413" s="5"/>
      <c r="W3413" s="5"/>
      <c r="X3413" s="5"/>
      <c r="Y3413" s="5"/>
      <c r="Z3413" s="227"/>
      <c r="AA3413" s="5"/>
    </row>
    <row r="3414" spans="2:27" x14ac:dyDescent="0.25">
      <c r="B3414" s="227"/>
      <c r="C3414" s="974"/>
      <c r="D3414" s="227"/>
      <c r="E3414" s="975"/>
      <c r="F3414" s="227"/>
      <c r="G3414" s="2665"/>
      <c r="H3414" s="227"/>
      <c r="I3414" s="227"/>
      <c r="J3414" s="227"/>
      <c r="K3414" s="227"/>
      <c r="L3414" s="227"/>
      <c r="M3414" s="3626"/>
      <c r="N3414" s="227"/>
      <c r="O3414" s="227"/>
      <c r="P3414" s="227"/>
      <c r="Q3414" s="227"/>
      <c r="R3414" s="1147"/>
      <c r="S3414" s="5"/>
      <c r="T3414" s="2614"/>
      <c r="U3414" s="5"/>
      <c r="V3414" s="5"/>
      <c r="W3414" s="5"/>
      <c r="X3414" s="5"/>
      <c r="Y3414" s="5"/>
      <c r="Z3414" s="227"/>
      <c r="AA3414" s="5"/>
    </row>
    <row r="3415" spans="2:27" x14ac:dyDescent="0.25">
      <c r="B3415" s="227"/>
      <c r="C3415" s="974"/>
      <c r="D3415" s="227"/>
      <c r="E3415" s="975"/>
      <c r="F3415" s="227"/>
      <c r="G3415" s="2665"/>
      <c r="H3415" s="227"/>
      <c r="I3415" s="227"/>
      <c r="J3415" s="227"/>
      <c r="K3415" s="227"/>
      <c r="L3415" s="227"/>
      <c r="M3415" s="3626"/>
      <c r="N3415" s="227"/>
      <c r="O3415" s="227"/>
      <c r="P3415" s="227"/>
      <c r="Q3415" s="227"/>
      <c r="R3415" s="1147"/>
      <c r="S3415" s="5"/>
      <c r="T3415" s="2614"/>
      <c r="U3415" s="5"/>
      <c r="V3415" s="5"/>
      <c r="W3415" s="5"/>
      <c r="X3415" s="5"/>
      <c r="Y3415" s="5"/>
      <c r="Z3415" s="227"/>
      <c r="AA3415" s="5"/>
    </row>
    <row r="3416" spans="2:27" x14ac:dyDescent="0.25">
      <c r="B3416" s="227"/>
      <c r="C3416" s="974"/>
      <c r="D3416" s="227"/>
      <c r="E3416" s="975"/>
      <c r="F3416" s="227"/>
      <c r="G3416" s="2665"/>
      <c r="H3416" s="227"/>
      <c r="I3416" s="227"/>
      <c r="J3416" s="227"/>
      <c r="K3416" s="227"/>
      <c r="L3416" s="227"/>
      <c r="M3416" s="3626"/>
      <c r="N3416" s="227"/>
      <c r="O3416" s="227"/>
      <c r="P3416" s="227"/>
      <c r="Q3416" s="227"/>
      <c r="R3416" s="1147"/>
      <c r="S3416" s="5"/>
      <c r="T3416" s="2614"/>
      <c r="U3416" s="5"/>
      <c r="V3416" s="5"/>
      <c r="W3416" s="5"/>
      <c r="X3416" s="5"/>
      <c r="Y3416" s="5"/>
      <c r="Z3416" s="227"/>
      <c r="AA3416" s="5"/>
    </row>
    <row r="3417" spans="2:27" x14ac:dyDescent="0.25">
      <c r="B3417" s="227"/>
      <c r="C3417" s="974"/>
      <c r="D3417" s="227"/>
      <c r="E3417" s="975"/>
      <c r="F3417" s="227"/>
      <c r="G3417" s="2665"/>
      <c r="H3417" s="227"/>
      <c r="I3417" s="227"/>
      <c r="J3417" s="227"/>
      <c r="K3417" s="227"/>
      <c r="L3417" s="227"/>
      <c r="M3417" s="3626"/>
      <c r="N3417" s="227"/>
      <c r="O3417" s="227"/>
      <c r="P3417" s="227"/>
      <c r="Q3417" s="227"/>
      <c r="R3417" s="1147"/>
      <c r="S3417" s="5"/>
      <c r="T3417" s="2614"/>
      <c r="U3417" s="5"/>
      <c r="V3417" s="5"/>
      <c r="W3417" s="5"/>
      <c r="X3417" s="5"/>
      <c r="Y3417" s="5"/>
      <c r="Z3417" s="227"/>
      <c r="AA3417" s="5"/>
    </row>
    <row r="3418" spans="2:27" x14ac:dyDescent="0.25">
      <c r="B3418" s="227"/>
      <c r="C3418" s="974"/>
      <c r="D3418" s="227"/>
      <c r="E3418" s="975"/>
      <c r="F3418" s="227"/>
      <c r="G3418" s="2665"/>
      <c r="H3418" s="227"/>
      <c r="I3418" s="227"/>
      <c r="J3418" s="227"/>
      <c r="K3418" s="227"/>
      <c r="L3418" s="227"/>
      <c r="M3418" s="3626"/>
      <c r="N3418" s="227"/>
      <c r="O3418" s="227"/>
      <c r="P3418" s="227"/>
      <c r="Q3418" s="227"/>
      <c r="R3418" s="1147"/>
      <c r="S3418" s="5"/>
      <c r="T3418" s="2614"/>
      <c r="U3418" s="5"/>
      <c r="V3418" s="5"/>
      <c r="W3418" s="5"/>
      <c r="X3418" s="5"/>
      <c r="Y3418" s="5"/>
      <c r="Z3418" s="227"/>
      <c r="AA3418" s="5"/>
    </row>
    <row r="3419" spans="2:27" x14ac:dyDescent="0.25">
      <c r="B3419" s="227"/>
      <c r="C3419" s="974"/>
      <c r="D3419" s="227"/>
      <c r="E3419" s="975"/>
      <c r="F3419" s="227"/>
      <c r="G3419" s="2665"/>
      <c r="H3419" s="227"/>
      <c r="I3419" s="227"/>
      <c r="J3419" s="227"/>
      <c r="K3419" s="227"/>
      <c r="L3419" s="227"/>
      <c r="M3419" s="3626"/>
      <c r="N3419" s="227"/>
      <c r="O3419" s="227"/>
      <c r="P3419" s="227"/>
      <c r="Q3419" s="227"/>
      <c r="R3419" s="1147"/>
      <c r="S3419" s="5"/>
      <c r="T3419" s="2614"/>
      <c r="U3419" s="5"/>
      <c r="V3419" s="5"/>
      <c r="W3419" s="5"/>
      <c r="X3419" s="5"/>
      <c r="Y3419" s="5"/>
      <c r="Z3419" s="227"/>
      <c r="AA3419" s="5"/>
    </row>
    <row r="3420" spans="2:27" x14ac:dyDescent="0.25">
      <c r="B3420" s="227"/>
      <c r="C3420" s="974"/>
      <c r="D3420" s="227"/>
      <c r="E3420" s="975"/>
      <c r="F3420" s="227"/>
      <c r="G3420" s="2665"/>
      <c r="H3420" s="227"/>
      <c r="I3420" s="227"/>
      <c r="J3420" s="227"/>
      <c r="K3420" s="227"/>
      <c r="L3420" s="227"/>
      <c r="M3420" s="3626"/>
      <c r="N3420" s="227"/>
      <c r="O3420" s="227"/>
      <c r="P3420" s="227"/>
      <c r="Q3420" s="227"/>
      <c r="R3420" s="1147"/>
      <c r="S3420" s="5"/>
      <c r="T3420" s="2614"/>
      <c r="U3420" s="5"/>
      <c r="V3420" s="5"/>
      <c r="W3420" s="5"/>
      <c r="X3420" s="5"/>
      <c r="Y3420" s="5"/>
      <c r="Z3420" s="227"/>
      <c r="AA3420" s="5"/>
    </row>
    <row r="3421" spans="2:27" x14ac:dyDescent="0.25">
      <c r="B3421" s="227"/>
      <c r="C3421" s="974"/>
      <c r="D3421" s="227"/>
      <c r="E3421" s="975"/>
      <c r="F3421" s="227"/>
      <c r="G3421" s="2665"/>
      <c r="H3421" s="227"/>
      <c r="I3421" s="227"/>
      <c r="J3421" s="227"/>
      <c r="K3421" s="227"/>
      <c r="L3421" s="227"/>
      <c r="M3421" s="3626"/>
      <c r="N3421" s="227"/>
      <c r="O3421" s="227"/>
      <c r="P3421" s="227"/>
      <c r="Q3421" s="227"/>
      <c r="R3421" s="1147"/>
      <c r="S3421" s="5"/>
      <c r="T3421" s="2614"/>
      <c r="U3421" s="5"/>
      <c r="V3421" s="5"/>
      <c r="W3421" s="5"/>
      <c r="X3421" s="5"/>
      <c r="Y3421" s="5"/>
      <c r="Z3421" s="227"/>
      <c r="AA3421" s="5"/>
    </row>
    <row r="3422" spans="2:27" x14ac:dyDescent="0.25">
      <c r="B3422" s="227"/>
      <c r="C3422" s="974"/>
      <c r="D3422" s="227"/>
      <c r="E3422" s="975"/>
      <c r="F3422" s="227"/>
      <c r="G3422" s="2665"/>
      <c r="H3422" s="227"/>
      <c r="I3422" s="227"/>
      <c r="J3422" s="227"/>
      <c r="K3422" s="227"/>
      <c r="L3422" s="227"/>
      <c r="M3422" s="3626"/>
      <c r="N3422" s="227"/>
      <c r="O3422" s="227"/>
      <c r="P3422" s="227"/>
      <c r="Q3422" s="227"/>
      <c r="R3422" s="1147"/>
      <c r="S3422" s="5"/>
      <c r="T3422" s="2614"/>
      <c r="U3422" s="5"/>
      <c r="V3422" s="5"/>
      <c r="W3422" s="5"/>
      <c r="X3422" s="5"/>
      <c r="Y3422" s="5"/>
      <c r="Z3422" s="227"/>
      <c r="AA3422" s="5"/>
    </row>
    <row r="3423" spans="2:27" x14ac:dyDescent="0.25">
      <c r="B3423" s="227"/>
      <c r="C3423" s="974"/>
      <c r="D3423" s="227"/>
      <c r="E3423" s="975"/>
      <c r="F3423" s="227"/>
      <c r="G3423" s="2665"/>
      <c r="H3423" s="227"/>
      <c r="I3423" s="227"/>
      <c r="J3423" s="227"/>
      <c r="K3423" s="227"/>
      <c r="L3423" s="227"/>
      <c r="M3423" s="3626"/>
      <c r="N3423" s="227"/>
      <c r="O3423" s="227"/>
      <c r="P3423" s="227"/>
      <c r="Q3423" s="227"/>
      <c r="R3423" s="1147"/>
      <c r="S3423" s="5"/>
      <c r="T3423" s="2614"/>
      <c r="U3423" s="5"/>
      <c r="V3423" s="5"/>
      <c r="W3423" s="5"/>
      <c r="X3423" s="5"/>
      <c r="Y3423" s="5"/>
      <c r="Z3423" s="227"/>
      <c r="AA3423" s="5"/>
    </row>
    <row r="3424" spans="2:27" x14ac:dyDescent="0.25">
      <c r="B3424" s="227"/>
      <c r="C3424" s="974"/>
      <c r="D3424" s="227"/>
      <c r="E3424" s="975"/>
      <c r="F3424" s="227"/>
      <c r="G3424" s="2665"/>
      <c r="H3424" s="227"/>
      <c r="I3424" s="227"/>
      <c r="J3424" s="227"/>
      <c r="K3424" s="227"/>
      <c r="L3424" s="227"/>
      <c r="M3424" s="3626"/>
      <c r="N3424" s="227"/>
      <c r="O3424" s="227"/>
      <c r="P3424" s="227"/>
      <c r="Q3424" s="227"/>
      <c r="R3424" s="1147"/>
      <c r="S3424" s="5"/>
      <c r="T3424" s="2614"/>
      <c r="U3424" s="5"/>
      <c r="V3424" s="5"/>
      <c r="W3424" s="5"/>
      <c r="X3424" s="5"/>
      <c r="Y3424" s="5"/>
      <c r="Z3424" s="227"/>
      <c r="AA3424" s="5"/>
    </row>
    <row r="3425" spans="2:27" x14ac:dyDescent="0.25">
      <c r="B3425" s="227"/>
      <c r="C3425" s="974"/>
      <c r="D3425" s="227"/>
      <c r="E3425" s="975"/>
      <c r="F3425" s="227"/>
      <c r="G3425" s="2665"/>
      <c r="H3425" s="227"/>
      <c r="I3425" s="227"/>
      <c r="J3425" s="227"/>
      <c r="K3425" s="227"/>
      <c r="L3425" s="227"/>
      <c r="M3425" s="3626"/>
      <c r="N3425" s="227"/>
      <c r="O3425" s="227"/>
      <c r="P3425" s="227"/>
      <c r="Q3425" s="227"/>
      <c r="R3425" s="1147"/>
      <c r="S3425" s="5"/>
      <c r="T3425" s="2614"/>
      <c r="U3425" s="5"/>
      <c r="V3425" s="5"/>
      <c r="W3425" s="5"/>
      <c r="X3425" s="5"/>
      <c r="Y3425" s="5"/>
      <c r="Z3425" s="227"/>
      <c r="AA3425" s="5"/>
    </row>
    <row r="3426" spans="2:27" x14ac:dyDescent="0.25">
      <c r="B3426" s="227"/>
      <c r="C3426" s="974"/>
      <c r="D3426" s="227"/>
      <c r="E3426" s="975"/>
      <c r="F3426" s="227"/>
      <c r="G3426" s="2665"/>
      <c r="H3426" s="227"/>
      <c r="I3426" s="227"/>
      <c r="J3426" s="227"/>
      <c r="K3426" s="227"/>
      <c r="L3426" s="227"/>
      <c r="M3426" s="3626"/>
      <c r="N3426" s="227"/>
      <c r="O3426" s="227"/>
      <c r="P3426" s="227"/>
      <c r="Q3426" s="227"/>
      <c r="R3426" s="1147"/>
      <c r="S3426" s="5"/>
      <c r="T3426" s="2614"/>
      <c r="U3426" s="5"/>
      <c r="V3426" s="5"/>
      <c r="W3426" s="5"/>
      <c r="X3426" s="5"/>
      <c r="Y3426" s="5"/>
      <c r="Z3426" s="227"/>
      <c r="AA3426" s="5"/>
    </row>
    <row r="3427" spans="2:27" x14ac:dyDescent="0.25">
      <c r="B3427" s="227"/>
      <c r="C3427" s="974"/>
      <c r="D3427" s="227"/>
      <c r="E3427" s="975"/>
      <c r="F3427" s="227"/>
      <c r="G3427" s="2665"/>
      <c r="H3427" s="227"/>
      <c r="I3427" s="227"/>
      <c r="J3427" s="227"/>
      <c r="K3427" s="227"/>
      <c r="L3427" s="227"/>
      <c r="M3427" s="3626"/>
      <c r="N3427" s="227"/>
      <c r="O3427" s="227"/>
      <c r="P3427" s="227"/>
      <c r="Q3427" s="227"/>
      <c r="R3427" s="1147"/>
      <c r="S3427" s="5"/>
      <c r="T3427" s="2614"/>
      <c r="U3427" s="5"/>
      <c r="V3427" s="5"/>
      <c r="W3427" s="5"/>
      <c r="X3427" s="5"/>
      <c r="Y3427" s="5"/>
      <c r="Z3427" s="227"/>
      <c r="AA3427" s="5"/>
    </row>
    <row r="3428" spans="2:27" x14ac:dyDescent="0.25">
      <c r="B3428" s="227"/>
      <c r="C3428" s="974"/>
      <c r="D3428" s="227"/>
      <c r="E3428" s="975"/>
      <c r="F3428" s="227"/>
      <c r="G3428" s="2665"/>
      <c r="H3428" s="227"/>
      <c r="I3428" s="227"/>
      <c r="J3428" s="227"/>
      <c r="K3428" s="227"/>
      <c r="L3428" s="227"/>
      <c r="M3428" s="3626"/>
      <c r="N3428" s="227"/>
      <c r="O3428" s="227"/>
      <c r="P3428" s="227"/>
      <c r="Q3428" s="227"/>
      <c r="R3428" s="1147"/>
      <c r="S3428" s="5"/>
      <c r="T3428" s="2614"/>
      <c r="U3428" s="5"/>
      <c r="V3428" s="5"/>
      <c r="W3428" s="5"/>
      <c r="X3428" s="5"/>
      <c r="Y3428" s="5"/>
      <c r="Z3428" s="227"/>
      <c r="AA3428" s="5"/>
    </row>
    <row r="3429" spans="2:27" x14ac:dyDescent="0.25">
      <c r="B3429" s="227"/>
      <c r="C3429" s="974"/>
      <c r="D3429" s="227"/>
      <c r="E3429" s="975"/>
      <c r="F3429" s="227"/>
      <c r="G3429" s="2665"/>
      <c r="H3429" s="227"/>
      <c r="I3429" s="227"/>
      <c r="J3429" s="227"/>
      <c r="K3429" s="227"/>
      <c r="L3429" s="227"/>
      <c r="M3429" s="3626"/>
      <c r="N3429" s="227"/>
      <c r="O3429" s="227"/>
      <c r="P3429" s="227"/>
      <c r="Q3429" s="227"/>
      <c r="R3429" s="1147"/>
      <c r="S3429" s="5"/>
      <c r="T3429" s="2614"/>
      <c r="U3429" s="5"/>
      <c r="V3429" s="5"/>
      <c r="W3429" s="5"/>
      <c r="X3429" s="5"/>
      <c r="Y3429" s="5"/>
      <c r="Z3429" s="227"/>
      <c r="AA3429" s="5"/>
    </row>
    <row r="3430" spans="2:27" x14ac:dyDescent="0.25">
      <c r="B3430" s="227"/>
      <c r="C3430" s="974"/>
      <c r="D3430" s="227"/>
      <c r="E3430" s="975"/>
      <c r="F3430" s="227"/>
      <c r="G3430" s="2665"/>
      <c r="H3430" s="227"/>
      <c r="I3430" s="227"/>
      <c r="J3430" s="227"/>
      <c r="K3430" s="227"/>
      <c r="L3430" s="227"/>
      <c r="M3430" s="3626"/>
      <c r="N3430" s="227"/>
      <c r="O3430" s="227"/>
      <c r="P3430" s="227"/>
      <c r="Q3430" s="227"/>
      <c r="R3430" s="1147"/>
      <c r="S3430" s="5"/>
      <c r="T3430" s="2614"/>
      <c r="U3430" s="5"/>
      <c r="V3430" s="5"/>
      <c r="W3430" s="5"/>
      <c r="X3430" s="5"/>
      <c r="Y3430" s="5"/>
      <c r="Z3430" s="227"/>
      <c r="AA3430" s="5"/>
    </row>
    <row r="3431" spans="2:27" x14ac:dyDescent="0.25">
      <c r="B3431" s="227"/>
      <c r="C3431" s="974"/>
      <c r="D3431" s="227"/>
      <c r="E3431" s="975"/>
      <c r="F3431" s="227"/>
      <c r="G3431" s="2665"/>
      <c r="H3431" s="227"/>
      <c r="I3431" s="227"/>
      <c r="J3431" s="227"/>
      <c r="K3431" s="227"/>
      <c r="L3431" s="227"/>
      <c r="M3431" s="3626"/>
      <c r="N3431" s="227"/>
      <c r="O3431" s="227"/>
      <c r="P3431" s="227"/>
      <c r="Q3431" s="227"/>
      <c r="R3431" s="1147"/>
      <c r="S3431" s="5"/>
      <c r="T3431" s="2614"/>
      <c r="U3431" s="5"/>
      <c r="V3431" s="5"/>
      <c r="W3431" s="5"/>
      <c r="X3431" s="5"/>
      <c r="Y3431" s="5"/>
      <c r="Z3431" s="227"/>
      <c r="AA3431" s="5"/>
    </row>
    <row r="3432" spans="2:27" x14ac:dyDescent="0.25">
      <c r="B3432" s="227"/>
      <c r="C3432" s="974"/>
      <c r="D3432" s="227"/>
      <c r="E3432" s="975"/>
      <c r="F3432" s="227"/>
      <c r="G3432" s="2665"/>
      <c r="H3432" s="227"/>
      <c r="I3432" s="227"/>
      <c r="J3432" s="227"/>
      <c r="K3432" s="227"/>
      <c r="L3432" s="227"/>
      <c r="M3432" s="3626"/>
      <c r="N3432" s="227"/>
      <c r="O3432" s="227"/>
      <c r="P3432" s="227"/>
      <c r="Q3432" s="227"/>
      <c r="R3432" s="1147"/>
      <c r="S3432" s="5"/>
      <c r="T3432" s="2614"/>
      <c r="U3432" s="5"/>
      <c r="V3432" s="5"/>
      <c r="W3432" s="5"/>
      <c r="X3432" s="5"/>
      <c r="Y3432" s="5"/>
      <c r="Z3432" s="227"/>
      <c r="AA3432" s="5"/>
    </row>
    <row r="3433" spans="2:27" x14ac:dyDescent="0.25">
      <c r="B3433" s="227"/>
      <c r="C3433" s="974"/>
      <c r="D3433" s="227"/>
      <c r="E3433" s="975"/>
      <c r="F3433" s="227"/>
      <c r="G3433" s="2665"/>
      <c r="H3433" s="227"/>
      <c r="I3433" s="227"/>
      <c r="J3433" s="227"/>
      <c r="K3433" s="227"/>
      <c r="L3433" s="227"/>
      <c r="M3433" s="3626"/>
      <c r="N3433" s="227"/>
      <c r="O3433" s="227"/>
      <c r="P3433" s="227"/>
      <c r="Q3433" s="227"/>
      <c r="R3433" s="1147"/>
      <c r="S3433" s="5"/>
      <c r="T3433" s="2614"/>
      <c r="U3433" s="5"/>
      <c r="V3433" s="5"/>
      <c r="W3433" s="5"/>
      <c r="X3433" s="5"/>
      <c r="Y3433" s="5"/>
      <c r="Z3433" s="227"/>
      <c r="AA3433" s="5"/>
    </row>
    <row r="3434" spans="2:27" x14ac:dyDescent="0.25">
      <c r="B3434" s="227"/>
      <c r="C3434" s="974"/>
      <c r="D3434" s="227"/>
      <c r="E3434" s="975"/>
      <c r="F3434" s="227"/>
      <c r="G3434" s="2665"/>
      <c r="H3434" s="227"/>
      <c r="I3434" s="227"/>
      <c r="J3434" s="227"/>
      <c r="K3434" s="227"/>
      <c r="L3434" s="227"/>
      <c r="M3434" s="3626"/>
      <c r="N3434" s="227"/>
      <c r="O3434" s="227"/>
      <c r="P3434" s="227"/>
      <c r="Q3434" s="227"/>
      <c r="R3434" s="1147"/>
      <c r="S3434" s="5"/>
      <c r="T3434" s="2614"/>
      <c r="U3434" s="5"/>
      <c r="V3434" s="5"/>
      <c r="W3434" s="5"/>
      <c r="X3434" s="5"/>
      <c r="Y3434" s="5"/>
      <c r="Z3434" s="227"/>
      <c r="AA3434" s="5"/>
    </row>
    <row r="3435" spans="2:27" x14ac:dyDescent="0.25">
      <c r="B3435" s="227"/>
      <c r="C3435" s="974"/>
      <c r="D3435" s="227"/>
      <c r="E3435" s="975"/>
      <c r="F3435" s="227"/>
      <c r="G3435" s="2665"/>
      <c r="H3435" s="227"/>
      <c r="I3435" s="227"/>
      <c r="J3435" s="227"/>
      <c r="K3435" s="227"/>
      <c r="L3435" s="227"/>
      <c r="M3435" s="3626"/>
      <c r="N3435" s="227"/>
      <c r="O3435" s="227"/>
      <c r="P3435" s="227"/>
      <c r="Q3435" s="227"/>
      <c r="R3435" s="1147"/>
      <c r="S3435" s="5"/>
      <c r="T3435" s="2614"/>
      <c r="U3435" s="5"/>
      <c r="V3435" s="5"/>
      <c r="W3435" s="5"/>
      <c r="X3435" s="5"/>
      <c r="Y3435" s="5"/>
      <c r="Z3435" s="227"/>
      <c r="AA3435" s="5"/>
    </row>
    <row r="3436" spans="2:27" x14ac:dyDescent="0.25">
      <c r="B3436" s="227"/>
      <c r="C3436" s="974"/>
      <c r="D3436" s="227"/>
      <c r="E3436" s="975"/>
      <c r="F3436" s="227"/>
      <c r="G3436" s="2665"/>
      <c r="H3436" s="227"/>
      <c r="I3436" s="227"/>
      <c r="J3436" s="227"/>
      <c r="K3436" s="227"/>
      <c r="L3436" s="227"/>
      <c r="M3436" s="3626"/>
      <c r="N3436" s="227"/>
      <c r="O3436" s="227"/>
      <c r="P3436" s="227"/>
      <c r="Q3436" s="227"/>
      <c r="R3436" s="1147"/>
      <c r="S3436" s="5"/>
      <c r="T3436" s="2614"/>
      <c r="U3436" s="5"/>
      <c r="V3436" s="5"/>
      <c r="W3436" s="5"/>
      <c r="X3436" s="5"/>
      <c r="Y3436" s="5"/>
      <c r="Z3436" s="227"/>
      <c r="AA3436" s="5"/>
    </row>
    <row r="3437" spans="2:27" x14ac:dyDescent="0.25">
      <c r="B3437" s="227"/>
      <c r="C3437" s="974"/>
      <c r="D3437" s="227"/>
      <c r="E3437" s="975"/>
      <c r="F3437" s="227"/>
      <c r="G3437" s="2665"/>
      <c r="H3437" s="227"/>
      <c r="I3437" s="227"/>
      <c r="J3437" s="227"/>
      <c r="K3437" s="227"/>
      <c r="L3437" s="227"/>
      <c r="M3437" s="3626"/>
      <c r="N3437" s="227"/>
      <c r="O3437" s="227"/>
      <c r="P3437" s="227"/>
      <c r="Q3437" s="227"/>
      <c r="R3437" s="1147"/>
      <c r="S3437" s="5"/>
      <c r="T3437" s="2614"/>
      <c r="U3437" s="5"/>
      <c r="V3437" s="5"/>
      <c r="W3437" s="5"/>
      <c r="X3437" s="5"/>
      <c r="Y3437" s="5"/>
      <c r="Z3437" s="227"/>
      <c r="AA3437" s="5"/>
    </row>
    <row r="3438" spans="2:27" x14ac:dyDescent="0.25">
      <c r="B3438" s="227"/>
      <c r="C3438" s="974"/>
      <c r="D3438" s="227"/>
      <c r="E3438" s="975"/>
      <c r="F3438" s="227"/>
      <c r="G3438" s="2665"/>
      <c r="H3438" s="227"/>
      <c r="I3438" s="227"/>
      <c r="J3438" s="227"/>
      <c r="K3438" s="227"/>
      <c r="L3438" s="227"/>
      <c r="M3438" s="3626"/>
      <c r="N3438" s="227"/>
      <c r="O3438" s="227"/>
      <c r="P3438" s="227"/>
      <c r="Q3438" s="227"/>
      <c r="R3438" s="1147"/>
      <c r="S3438" s="5"/>
      <c r="T3438" s="2614"/>
      <c r="U3438" s="5"/>
      <c r="V3438" s="5"/>
      <c r="W3438" s="5"/>
      <c r="X3438" s="5"/>
      <c r="Y3438" s="5"/>
      <c r="Z3438" s="227"/>
      <c r="AA3438" s="5"/>
    </row>
    <row r="3439" spans="2:27" x14ac:dyDescent="0.25">
      <c r="B3439" s="227"/>
      <c r="C3439" s="974"/>
      <c r="D3439" s="227"/>
      <c r="E3439" s="975"/>
      <c r="F3439" s="227"/>
      <c r="G3439" s="2665"/>
      <c r="H3439" s="227"/>
      <c r="I3439" s="227"/>
      <c r="J3439" s="227"/>
      <c r="K3439" s="227"/>
      <c r="L3439" s="227"/>
      <c r="M3439" s="3626"/>
      <c r="N3439" s="227"/>
      <c r="O3439" s="227"/>
      <c r="P3439" s="227"/>
      <c r="Q3439" s="227"/>
      <c r="R3439" s="1147"/>
      <c r="S3439" s="5"/>
      <c r="T3439" s="2614"/>
      <c r="U3439" s="5"/>
      <c r="V3439" s="5"/>
      <c r="W3439" s="5"/>
      <c r="X3439" s="5"/>
      <c r="Y3439" s="5"/>
      <c r="Z3439" s="227"/>
      <c r="AA3439" s="5"/>
    </row>
    <row r="3440" spans="2:27" x14ac:dyDescent="0.25">
      <c r="B3440" s="227"/>
      <c r="C3440" s="974"/>
      <c r="D3440" s="227"/>
      <c r="E3440" s="975"/>
      <c r="F3440" s="227"/>
      <c r="G3440" s="2665"/>
      <c r="H3440" s="227"/>
      <c r="I3440" s="227"/>
      <c r="J3440" s="227"/>
      <c r="K3440" s="227"/>
      <c r="L3440" s="227"/>
      <c r="M3440" s="3626"/>
      <c r="N3440" s="227"/>
      <c r="O3440" s="227"/>
      <c r="P3440" s="227"/>
      <c r="Q3440" s="227"/>
      <c r="R3440" s="1147"/>
      <c r="S3440" s="5"/>
      <c r="T3440" s="2614"/>
      <c r="U3440" s="5"/>
      <c r="V3440" s="5"/>
      <c r="W3440" s="5"/>
      <c r="X3440" s="5"/>
      <c r="Y3440" s="5"/>
      <c r="Z3440" s="227"/>
      <c r="AA3440" s="5"/>
    </row>
    <row r="3441" spans="2:27" x14ac:dyDescent="0.25">
      <c r="B3441" s="227"/>
      <c r="C3441" s="974"/>
      <c r="D3441" s="227"/>
      <c r="E3441" s="975"/>
      <c r="F3441" s="227"/>
      <c r="G3441" s="2665"/>
      <c r="H3441" s="227"/>
      <c r="I3441" s="227"/>
      <c r="J3441" s="227"/>
      <c r="K3441" s="227"/>
      <c r="L3441" s="227"/>
      <c r="M3441" s="3626"/>
      <c r="N3441" s="227"/>
      <c r="O3441" s="227"/>
      <c r="P3441" s="227"/>
      <c r="Q3441" s="227"/>
      <c r="R3441" s="1147"/>
      <c r="S3441" s="5"/>
      <c r="T3441" s="2614"/>
      <c r="U3441" s="5"/>
      <c r="V3441" s="5"/>
      <c r="W3441" s="5"/>
      <c r="X3441" s="5"/>
      <c r="Y3441" s="5"/>
      <c r="Z3441" s="227"/>
      <c r="AA3441" s="5"/>
    </row>
    <row r="3442" spans="2:27" x14ac:dyDescent="0.25">
      <c r="B3442" s="227"/>
      <c r="C3442" s="974"/>
      <c r="D3442" s="227"/>
      <c r="E3442" s="975"/>
      <c r="F3442" s="227"/>
      <c r="G3442" s="2665"/>
      <c r="H3442" s="227"/>
      <c r="I3442" s="227"/>
      <c r="J3442" s="227"/>
      <c r="K3442" s="227"/>
      <c r="L3442" s="227"/>
      <c r="M3442" s="3626"/>
      <c r="N3442" s="227"/>
      <c r="O3442" s="227"/>
      <c r="P3442" s="227"/>
      <c r="Q3442" s="227"/>
      <c r="R3442" s="1147"/>
      <c r="S3442" s="5"/>
      <c r="T3442" s="2614"/>
      <c r="U3442" s="5"/>
      <c r="V3442" s="5"/>
      <c r="W3442" s="5"/>
      <c r="X3442" s="5"/>
      <c r="Y3442" s="5"/>
      <c r="Z3442" s="227"/>
      <c r="AA3442" s="5"/>
    </row>
    <row r="3443" spans="2:27" x14ac:dyDescent="0.25">
      <c r="B3443" s="227"/>
      <c r="C3443" s="974"/>
      <c r="D3443" s="227"/>
      <c r="E3443" s="975"/>
      <c r="F3443" s="227"/>
      <c r="G3443" s="2665"/>
      <c r="H3443" s="227"/>
      <c r="I3443" s="227"/>
      <c r="J3443" s="227"/>
      <c r="K3443" s="227"/>
      <c r="L3443" s="227"/>
      <c r="M3443" s="3626"/>
      <c r="N3443" s="227"/>
      <c r="O3443" s="227"/>
      <c r="P3443" s="227"/>
      <c r="Q3443" s="227"/>
      <c r="R3443" s="1147"/>
      <c r="S3443" s="5"/>
      <c r="T3443" s="2614"/>
      <c r="U3443" s="5"/>
      <c r="V3443" s="5"/>
      <c r="W3443" s="5"/>
      <c r="X3443" s="5"/>
      <c r="Y3443" s="5"/>
      <c r="Z3443" s="227"/>
      <c r="AA3443" s="5"/>
    </row>
    <row r="3444" spans="2:27" x14ac:dyDescent="0.25">
      <c r="B3444" s="227"/>
      <c r="C3444" s="974"/>
      <c r="D3444" s="227"/>
      <c r="E3444" s="975"/>
      <c r="F3444" s="227"/>
      <c r="G3444" s="2665"/>
      <c r="H3444" s="227"/>
      <c r="I3444" s="227"/>
      <c r="J3444" s="227"/>
      <c r="K3444" s="227"/>
      <c r="L3444" s="227"/>
      <c r="M3444" s="3626"/>
      <c r="N3444" s="227"/>
      <c r="O3444" s="227"/>
      <c r="P3444" s="227"/>
      <c r="Q3444" s="227"/>
      <c r="R3444" s="1147"/>
      <c r="S3444" s="5"/>
      <c r="T3444" s="2614"/>
      <c r="U3444" s="5"/>
      <c r="V3444" s="5"/>
      <c r="W3444" s="5"/>
      <c r="X3444" s="5"/>
      <c r="Y3444" s="5"/>
      <c r="Z3444" s="227"/>
      <c r="AA3444" s="5"/>
    </row>
    <row r="3445" spans="2:27" x14ac:dyDescent="0.25">
      <c r="B3445" s="227"/>
      <c r="C3445" s="974"/>
      <c r="D3445" s="227"/>
      <c r="E3445" s="975"/>
      <c r="F3445" s="227"/>
      <c r="G3445" s="2665"/>
      <c r="H3445" s="227"/>
      <c r="I3445" s="227"/>
      <c r="J3445" s="227"/>
      <c r="K3445" s="227"/>
      <c r="L3445" s="227"/>
      <c r="M3445" s="3626"/>
      <c r="N3445" s="227"/>
      <c r="O3445" s="227"/>
      <c r="P3445" s="227"/>
      <c r="Q3445" s="227"/>
      <c r="R3445" s="1147"/>
      <c r="S3445" s="5"/>
      <c r="T3445" s="2614"/>
      <c r="U3445" s="5"/>
      <c r="V3445" s="5"/>
      <c r="W3445" s="5"/>
      <c r="X3445" s="5"/>
      <c r="Y3445" s="5"/>
      <c r="Z3445" s="227"/>
      <c r="AA3445" s="5"/>
    </row>
    <row r="3446" spans="2:27" x14ac:dyDescent="0.25">
      <c r="B3446" s="227"/>
      <c r="C3446" s="974"/>
      <c r="D3446" s="227"/>
      <c r="E3446" s="975"/>
      <c r="F3446" s="227"/>
      <c r="G3446" s="2665"/>
      <c r="H3446" s="227"/>
      <c r="I3446" s="227"/>
      <c r="J3446" s="227"/>
      <c r="K3446" s="227"/>
      <c r="L3446" s="227"/>
      <c r="M3446" s="3626"/>
      <c r="N3446" s="227"/>
      <c r="O3446" s="227"/>
      <c r="P3446" s="227"/>
      <c r="Q3446" s="227"/>
      <c r="R3446" s="1147"/>
      <c r="S3446" s="5"/>
      <c r="T3446" s="2614"/>
      <c r="U3446" s="5"/>
      <c r="V3446" s="5"/>
      <c r="W3446" s="5"/>
      <c r="X3446" s="5"/>
      <c r="Y3446" s="5"/>
      <c r="Z3446" s="227"/>
      <c r="AA3446" s="5"/>
    </row>
    <row r="3447" spans="2:27" x14ac:dyDescent="0.25">
      <c r="B3447" s="227"/>
      <c r="C3447" s="974"/>
      <c r="D3447" s="227"/>
      <c r="E3447" s="975"/>
      <c r="F3447" s="227"/>
      <c r="G3447" s="2665"/>
      <c r="H3447" s="227"/>
      <c r="I3447" s="227"/>
      <c r="J3447" s="227"/>
      <c r="K3447" s="227"/>
      <c r="L3447" s="227"/>
      <c r="M3447" s="3626"/>
      <c r="N3447" s="227"/>
      <c r="O3447" s="227"/>
      <c r="P3447" s="227"/>
      <c r="Q3447" s="227"/>
      <c r="R3447" s="1147"/>
      <c r="S3447" s="5"/>
      <c r="T3447" s="2614"/>
      <c r="U3447" s="5"/>
      <c r="V3447" s="5"/>
      <c r="W3447" s="5"/>
      <c r="X3447" s="5"/>
      <c r="Y3447" s="5"/>
      <c r="Z3447" s="227"/>
      <c r="AA3447" s="5"/>
    </row>
    <row r="3448" spans="2:27" x14ac:dyDescent="0.25">
      <c r="B3448" s="227"/>
      <c r="C3448" s="974"/>
      <c r="D3448" s="227"/>
      <c r="E3448" s="975"/>
      <c r="F3448" s="227"/>
      <c r="G3448" s="2665"/>
      <c r="H3448" s="227"/>
      <c r="I3448" s="227"/>
      <c r="J3448" s="227"/>
      <c r="K3448" s="227"/>
      <c r="L3448" s="227"/>
      <c r="M3448" s="3626"/>
      <c r="N3448" s="227"/>
      <c r="O3448" s="227"/>
      <c r="P3448" s="227"/>
      <c r="Q3448" s="227"/>
      <c r="R3448" s="1147"/>
      <c r="S3448" s="5"/>
      <c r="T3448" s="2614"/>
      <c r="U3448" s="5"/>
      <c r="V3448" s="5"/>
      <c r="W3448" s="5"/>
      <c r="X3448" s="5"/>
      <c r="Y3448" s="5"/>
      <c r="Z3448" s="227"/>
      <c r="AA3448" s="5"/>
    </row>
    <row r="3449" spans="2:27" x14ac:dyDescent="0.25">
      <c r="B3449" s="227"/>
      <c r="C3449" s="974"/>
      <c r="D3449" s="227"/>
      <c r="E3449" s="975"/>
      <c r="F3449" s="227"/>
      <c r="G3449" s="2665"/>
      <c r="H3449" s="227"/>
      <c r="I3449" s="227"/>
      <c r="J3449" s="227"/>
      <c r="K3449" s="227"/>
      <c r="L3449" s="227"/>
      <c r="M3449" s="3626"/>
      <c r="N3449" s="227"/>
      <c r="O3449" s="227"/>
      <c r="P3449" s="227"/>
      <c r="Q3449" s="227"/>
      <c r="R3449" s="1147"/>
      <c r="S3449" s="5"/>
      <c r="T3449" s="2614"/>
      <c r="U3449" s="5"/>
      <c r="V3449" s="5"/>
      <c r="W3449" s="5"/>
      <c r="X3449" s="5"/>
      <c r="Y3449" s="5"/>
      <c r="Z3449" s="227"/>
      <c r="AA3449" s="5"/>
    </row>
    <row r="3450" spans="2:27" x14ac:dyDescent="0.25">
      <c r="B3450" s="227"/>
      <c r="C3450" s="974"/>
      <c r="D3450" s="227"/>
      <c r="E3450" s="975"/>
      <c r="F3450" s="227"/>
      <c r="G3450" s="2665"/>
      <c r="H3450" s="227"/>
      <c r="I3450" s="227"/>
      <c r="J3450" s="227"/>
      <c r="K3450" s="227"/>
      <c r="L3450" s="227"/>
      <c r="M3450" s="3626"/>
      <c r="N3450" s="227"/>
      <c r="O3450" s="227"/>
      <c r="P3450" s="227"/>
      <c r="Q3450" s="227"/>
      <c r="R3450" s="1147"/>
      <c r="S3450" s="5"/>
      <c r="T3450" s="2614"/>
      <c r="U3450" s="5"/>
      <c r="V3450" s="5"/>
      <c r="W3450" s="5"/>
      <c r="X3450" s="5"/>
      <c r="Y3450" s="5"/>
      <c r="Z3450" s="227"/>
      <c r="AA3450" s="5"/>
    </row>
    <row r="3451" spans="2:27" x14ac:dyDescent="0.25">
      <c r="B3451" s="227"/>
      <c r="C3451" s="974"/>
      <c r="D3451" s="227"/>
      <c r="E3451" s="975"/>
      <c r="F3451" s="227"/>
      <c r="G3451" s="2665"/>
      <c r="H3451" s="227"/>
      <c r="I3451" s="227"/>
      <c r="J3451" s="227"/>
      <c r="K3451" s="227"/>
      <c r="L3451" s="227"/>
      <c r="M3451" s="3626"/>
      <c r="N3451" s="227"/>
      <c r="O3451" s="227"/>
      <c r="P3451" s="227"/>
      <c r="Q3451" s="227"/>
      <c r="R3451" s="1147"/>
      <c r="S3451" s="5"/>
      <c r="T3451" s="2614"/>
      <c r="U3451" s="5"/>
      <c r="V3451" s="5"/>
      <c r="W3451" s="5"/>
      <c r="X3451" s="5"/>
      <c r="Y3451" s="5"/>
      <c r="Z3451" s="227"/>
      <c r="AA3451" s="5"/>
    </row>
    <row r="3452" spans="2:27" x14ac:dyDescent="0.25">
      <c r="B3452" s="227"/>
      <c r="C3452" s="974"/>
      <c r="D3452" s="227"/>
      <c r="E3452" s="975"/>
      <c r="F3452" s="227"/>
      <c r="G3452" s="2665"/>
      <c r="H3452" s="227"/>
      <c r="I3452" s="227"/>
      <c r="J3452" s="227"/>
      <c r="K3452" s="227"/>
      <c r="L3452" s="227"/>
      <c r="M3452" s="3626"/>
      <c r="N3452" s="227"/>
      <c r="O3452" s="227"/>
      <c r="P3452" s="227"/>
      <c r="Q3452" s="227"/>
      <c r="R3452" s="1147"/>
      <c r="S3452" s="5"/>
      <c r="T3452" s="2614"/>
      <c r="U3452" s="5"/>
      <c r="V3452" s="5"/>
      <c r="W3452" s="5"/>
      <c r="X3452" s="5"/>
      <c r="Y3452" s="5"/>
      <c r="Z3452" s="227"/>
      <c r="AA3452" s="5"/>
    </row>
    <row r="3453" spans="2:27" x14ac:dyDescent="0.25">
      <c r="B3453" s="227"/>
      <c r="C3453" s="974"/>
      <c r="D3453" s="227"/>
      <c r="E3453" s="975"/>
      <c r="F3453" s="227"/>
      <c r="G3453" s="2665"/>
      <c r="H3453" s="227"/>
      <c r="I3453" s="227"/>
      <c r="J3453" s="227"/>
      <c r="K3453" s="227"/>
      <c r="L3453" s="227"/>
      <c r="M3453" s="3626"/>
      <c r="N3453" s="227"/>
      <c r="O3453" s="227"/>
      <c r="P3453" s="227"/>
      <c r="Q3453" s="227"/>
      <c r="R3453" s="1147"/>
      <c r="S3453" s="5"/>
      <c r="T3453" s="2614"/>
      <c r="U3453" s="5"/>
      <c r="V3453" s="5"/>
      <c r="W3453" s="5"/>
      <c r="X3453" s="5"/>
      <c r="Y3453" s="5"/>
      <c r="Z3453" s="227"/>
      <c r="AA3453" s="5"/>
    </row>
    <row r="3454" spans="2:27" x14ac:dyDescent="0.25">
      <c r="B3454" s="227"/>
      <c r="C3454" s="974"/>
      <c r="D3454" s="227"/>
      <c r="E3454" s="975"/>
      <c r="F3454" s="227"/>
      <c r="G3454" s="2665"/>
      <c r="H3454" s="227"/>
      <c r="I3454" s="227"/>
      <c r="J3454" s="227"/>
      <c r="K3454" s="227"/>
      <c r="L3454" s="227"/>
      <c r="M3454" s="3626"/>
      <c r="N3454" s="227"/>
      <c r="O3454" s="227"/>
      <c r="P3454" s="227"/>
      <c r="Q3454" s="227"/>
      <c r="R3454" s="1147"/>
      <c r="S3454" s="5"/>
      <c r="T3454" s="2614"/>
      <c r="U3454" s="5"/>
      <c r="V3454" s="5"/>
      <c r="W3454" s="5"/>
      <c r="X3454" s="5"/>
      <c r="Y3454" s="5"/>
      <c r="Z3454" s="227"/>
      <c r="AA3454" s="5"/>
    </row>
    <row r="3455" spans="2:27" x14ac:dyDescent="0.25">
      <c r="B3455" s="227"/>
      <c r="C3455" s="974"/>
      <c r="D3455" s="227"/>
      <c r="E3455" s="975"/>
      <c r="F3455" s="227"/>
      <c r="G3455" s="2665"/>
      <c r="H3455" s="227"/>
      <c r="I3455" s="227"/>
      <c r="J3455" s="227"/>
      <c r="K3455" s="227"/>
      <c r="L3455" s="227"/>
      <c r="M3455" s="3626"/>
      <c r="N3455" s="227"/>
      <c r="O3455" s="227"/>
      <c r="P3455" s="227"/>
      <c r="Q3455" s="227"/>
      <c r="R3455" s="1147"/>
      <c r="S3455" s="5"/>
      <c r="T3455" s="2614"/>
      <c r="U3455" s="5"/>
      <c r="V3455" s="5"/>
      <c r="W3455" s="5"/>
      <c r="X3455" s="5"/>
      <c r="Y3455" s="5"/>
      <c r="Z3455" s="227"/>
      <c r="AA3455" s="5"/>
    </row>
    <row r="3456" spans="2:27" x14ac:dyDescent="0.25">
      <c r="B3456" s="227"/>
      <c r="C3456" s="974"/>
      <c r="D3456" s="227"/>
      <c r="E3456" s="975"/>
      <c r="F3456" s="227"/>
      <c r="G3456" s="2665"/>
      <c r="H3456" s="227"/>
      <c r="I3456" s="227"/>
      <c r="J3456" s="227"/>
      <c r="K3456" s="227"/>
      <c r="L3456" s="227"/>
      <c r="M3456" s="3626"/>
      <c r="N3456" s="227"/>
      <c r="O3456" s="227"/>
      <c r="P3456" s="227"/>
      <c r="Q3456" s="227"/>
      <c r="R3456" s="1147"/>
      <c r="S3456" s="5"/>
      <c r="T3456" s="2614"/>
      <c r="U3456" s="5"/>
      <c r="V3456" s="5"/>
      <c r="W3456" s="5"/>
      <c r="X3456" s="5"/>
      <c r="Y3456" s="5"/>
      <c r="Z3456" s="227"/>
      <c r="AA3456" s="5"/>
    </row>
    <row r="3457" spans="2:27" x14ac:dyDescent="0.25">
      <c r="B3457" s="227"/>
      <c r="C3457" s="974"/>
      <c r="D3457" s="227"/>
      <c r="E3457" s="975"/>
      <c r="F3457" s="227"/>
      <c r="G3457" s="2665"/>
      <c r="H3457" s="227"/>
      <c r="I3457" s="227"/>
      <c r="J3457" s="227"/>
      <c r="K3457" s="227"/>
      <c r="L3457" s="227"/>
      <c r="M3457" s="3626"/>
      <c r="N3457" s="227"/>
      <c r="O3457" s="227"/>
      <c r="P3457" s="227"/>
      <c r="Q3457" s="227"/>
      <c r="R3457" s="1147"/>
      <c r="S3457" s="5"/>
      <c r="T3457" s="2614"/>
      <c r="U3457" s="5"/>
      <c r="V3457" s="5"/>
      <c r="W3457" s="5"/>
      <c r="X3457" s="5"/>
      <c r="Y3457" s="5"/>
      <c r="Z3457" s="227"/>
      <c r="AA3457" s="5"/>
    </row>
    <row r="3458" spans="2:27" x14ac:dyDescent="0.25">
      <c r="B3458" s="227"/>
      <c r="C3458" s="974"/>
      <c r="D3458" s="227"/>
      <c r="E3458" s="975"/>
      <c r="F3458" s="227"/>
      <c r="G3458" s="2665"/>
      <c r="H3458" s="227"/>
      <c r="I3458" s="227"/>
      <c r="J3458" s="227"/>
      <c r="K3458" s="227"/>
      <c r="L3458" s="227"/>
      <c r="M3458" s="3626"/>
      <c r="N3458" s="227"/>
      <c r="O3458" s="227"/>
      <c r="P3458" s="227"/>
      <c r="Q3458" s="227"/>
      <c r="R3458" s="1147"/>
      <c r="S3458" s="5"/>
      <c r="T3458" s="2614"/>
      <c r="U3458" s="5"/>
      <c r="V3458" s="5"/>
      <c r="W3458" s="5"/>
      <c r="X3458" s="5"/>
      <c r="Y3458" s="5"/>
      <c r="Z3458" s="227"/>
      <c r="AA3458" s="5"/>
    </row>
    <row r="3459" spans="2:27" x14ac:dyDescent="0.25">
      <c r="B3459" s="227"/>
      <c r="C3459" s="974"/>
      <c r="D3459" s="227"/>
      <c r="E3459" s="975"/>
      <c r="F3459" s="227"/>
      <c r="G3459" s="2665"/>
      <c r="H3459" s="227"/>
      <c r="I3459" s="227"/>
      <c r="J3459" s="227"/>
      <c r="K3459" s="227"/>
      <c r="L3459" s="227"/>
      <c r="M3459" s="3626"/>
      <c r="N3459" s="227"/>
      <c r="O3459" s="227"/>
      <c r="P3459" s="227"/>
      <c r="Q3459" s="227"/>
      <c r="R3459" s="1147"/>
      <c r="S3459" s="5"/>
      <c r="T3459" s="2614"/>
      <c r="U3459" s="5"/>
      <c r="V3459" s="5"/>
      <c r="W3459" s="5"/>
      <c r="X3459" s="5"/>
      <c r="Y3459" s="5"/>
      <c r="Z3459" s="227"/>
      <c r="AA3459" s="5"/>
    </row>
    <row r="3460" spans="2:27" x14ac:dyDescent="0.25">
      <c r="B3460" s="227"/>
      <c r="C3460" s="974"/>
      <c r="D3460" s="227"/>
      <c r="E3460" s="975"/>
      <c r="F3460" s="227"/>
      <c r="G3460" s="2665"/>
      <c r="H3460" s="227"/>
      <c r="I3460" s="227"/>
      <c r="J3460" s="227"/>
      <c r="K3460" s="227"/>
      <c r="L3460" s="227"/>
      <c r="M3460" s="3626"/>
      <c r="N3460" s="227"/>
      <c r="O3460" s="227"/>
      <c r="P3460" s="227"/>
      <c r="Q3460" s="227"/>
      <c r="R3460" s="1147"/>
      <c r="S3460" s="5"/>
      <c r="T3460" s="2614"/>
      <c r="U3460" s="5"/>
      <c r="V3460" s="5"/>
      <c r="W3460" s="5"/>
      <c r="X3460" s="5"/>
      <c r="Y3460" s="5"/>
      <c r="Z3460" s="227"/>
      <c r="AA3460" s="5"/>
    </row>
    <row r="3461" spans="2:27" x14ac:dyDescent="0.25">
      <c r="B3461" s="227"/>
      <c r="C3461" s="974"/>
      <c r="D3461" s="227"/>
      <c r="E3461" s="975"/>
      <c r="F3461" s="227"/>
      <c r="G3461" s="2665"/>
      <c r="H3461" s="227"/>
      <c r="I3461" s="227"/>
      <c r="J3461" s="227"/>
      <c r="K3461" s="227"/>
      <c r="L3461" s="227"/>
      <c r="M3461" s="3626"/>
      <c r="N3461" s="227"/>
      <c r="O3461" s="227"/>
      <c r="P3461" s="227"/>
      <c r="Q3461" s="227"/>
      <c r="R3461" s="1147"/>
      <c r="S3461" s="5"/>
      <c r="T3461" s="2614"/>
      <c r="U3461" s="5"/>
      <c r="V3461" s="5"/>
      <c r="W3461" s="5"/>
      <c r="X3461" s="5"/>
      <c r="Y3461" s="5"/>
      <c r="Z3461" s="227"/>
      <c r="AA3461" s="5"/>
    </row>
    <row r="3462" spans="2:27" x14ac:dyDescent="0.25">
      <c r="B3462" s="227"/>
      <c r="C3462" s="974"/>
      <c r="D3462" s="227"/>
      <c r="E3462" s="975"/>
      <c r="F3462" s="227"/>
      <c r="G3462" s="2665"/>
      <c r="H3462" s="227"/>
      <c r="I3462" s="227"/>
      <c r="J3462" s="227"/>
      <c r="K3462" s="227"/>
      <c r="L3462" s="227"/>
      <c r="M3462" s="3626"/>
      <c r="N3462" s="227"/>
      <c r="O3462" s="227"/>
      <c r="P3462" s="227"/>
      <c r="Q3462" s="227"/>
      <c r="R3462" s="1147"/>
      <c r="S3462" s="5"/>
      <c r="T3462" s="2614"/>
      <c r="U3462" s="5"/>
      <c r="V3462" s="5"/>
      <c r="W3462" s="5"/>
      <c r="X3462" s="5"/>
      <c r="Y3462" s="5"/>
      <c r="Z3462" s="227"/>
      <c r="AA3462" s="5"/>
    </row>
    <row r="3463" spans="2:27" x14ac:dyDescent="0.25">
      <c r="B3463" s="227"/>
      <c r="C3463" s="974"/>
      <c r="D3463" s="227"/>
      <c r="E3463" s="975"/>
      <c r="F3463" s="227"/>
      <c r="G3463" s="2665"/>
      <c r="H3463" s="227"/>
      <c r="I3463" s="227"/>
      <c r="J3463" s="227"/>
      <c r="K3463" s="227"/>
      <c r="L3463" s="227"/>
      <c r="M3463" s="3626"/>
      <c r="N3463" s="227"/>
      <c r="O3463" s="227"/>
      <c r="P3463" s="227"/>
      <c r="Q3463" s="227"/>
      <c r="R3463" s="1147"/>
      <c r="S3463" s="5"/>
      <c r="T3463" s="2614"/>
      <c r="U3463" s="5"/>
      <c r="V3463" s="5"/>
      <c r="W3463" s="5"/>
      <c r="X3463" s="5"/>
      <c r="Y3463" s="5"/>
      <c r="Z3463" s="227"/>
      <c r="AA3463" s="5"/>
    </row>
    <row r="3464" spans="2:27" x14ac:dyDescent="0.25">
      <c r="B3464" s="227"/>
      <c r="C3464" s="974"/>
      <c r="D3464" s="227"/>
      <c r="E3464" s="975"/>
      <c r="F3464" s="227"/>
      <c r="G3464" s="2665"/>
      <c r="H3464" s="227"/>
      <c r="I3464" s="227"/>
      <c r="J3464" s="227"/>
      <c r="K3464" s="227"/>
      <c r="L3464" s="227"/>
      <c r="M3464" s="3626"/>
      <c r="N3464" s="227"/>
      <c r="O3464" s="227"/>
      <c r="P3464" s="227"/>
      <c r="Q3464" s="227"/>
      <c r="R3464" s="1147"/>
      <c r="S3464" s="5"/>
      <c r="T3464" s="2614"/>
      <c r="U3464" s="5"/>
      <c r="V3464" s="5"/>
      <c r="W3464" s="5"/>
      <c r="X3464" s="5"/>
      <c r="Y3464" s="5"/>
      <c r="Z3464" s="227"/>
      <c r="AA3464" s="5"/>
    </row>
    <row r="3465" spans="2:27" x14ac:dyDescent="0.25">
      <c r="B3465" s="227"/>
      <c r="C3465" s="974"/>
      <c r="D3465" s="227"/>
      <c r="E3465" s="975"/>
      <c r="F3465" s="227"/>
      <c r="G3465" s="2665"/>
      <c r="H3465" s="227"/>
      <c r="I3465" s="227"/>
      <c r="J3465" s="227"/>
      <c r="K3465" s="227"/>
      <c r="L3465" s="227"/>
      <c r="M3465" s="3626"/>
      <c r="N3465" s="227"/>
      <c r="O3465" s="227"/>
      <c r="P3465" s="227"/>
      <c r="Q3465" s="227"/>
      <c r="R3465" s="1147"/>
      <c r="S3465" s="5"/>
      <c r="T3465" s="2614"/>
      <c r="U3465" s="5"/>
      <c r="V3465" s="5"/>
      <c r="W3465" s="5"/>
      <c r="X3465" s="5"/>
      <c r="Y3465" s="5"/>
      <c r="Z3465" s="227"/>
      <c r="AA3465" s="5"/>
    </row>
    <row r="3466" spans="2:27" x14ac:dyDescent="0.25">
      <c r="B3466" s="227"/>
      <c r="C3466" s="974"/>
      <c r="D3466" s="227"/>
      <c r="E3466" s="975"/>
      <c r="F3466" s="227"/>
      <c r="G3466" s="2665"/>
      <c r="H3466" s="227"/>
      <c r="I3466" s="227"/>
      <c r="J3466" s="227"/>
      <c r="K3466" s="227"/>
      <c r="L3466" s="227"/>
      <c r="M3466" s="3626"/>
      <c r="N3466" s="227"/>
      <c r="O3466" s="227"/>
      <c r="P3466" s="227"/>
      <c r="Q3466" s="227"/>
      <c r="R3466" s="1147"/>
      <c r="S3466" s="5"/>
      <c r="T3466" s="2614"/>
      <c r="U3466" s="5"/>
      <c r="V3466" s="5"/>
      <c r="W3466" s="5"/>
      <c r="X3466" s="5"/>
      <c r="Y3466" s="5"/>
      <c r="Z3466" s="227"/>
      <c r="AA3466" s="5"/>
    </row>
    <row r="3467" spans="2:27" x14ac:dyDescent="0.25">
      <c r="B3467" s="227"/>
      <c r="C3467" s="974"/>
      <c r="D3467" s="227"/>
      <c r="E3467" s="975"/>
      <c r="F3467" s="227"/>
      <c r="G3467" s="2665"/>
      <c r="H3467" s="227"/>
      <c r="I3467" s="227"/>
      <c r="J3467" s="227"/>
      <c r="K3467" s="227"/>
      <c r="L3467" s="227"/>
      <c r="M3467" s="3626"/>
      <c r="N3467" s="227"/>
      <c r="O3467" s="227"/>
      <c r="P3467" s="227"/>
      <c r="Q3467" s="227"/>
      <c r="R3467" s="1147"/>
      <c r="S3467" s="5"/>
      <c r="T3467" s="2614"/>
      <c r="U3467" s="5"/>
      <c r="V3467" s="5"/>
      <c r="W3467" s="5"/>
      <c r="X3467" s="5"/>
      <c r="Y3467" s="5"/>
      <c r="Z3467" s="227"/>
      <c r="AA3467" s="5"/>
    </row>
    <row r="3468" spans="2:27" x14ac:dyDescent="0.25">
      <c r="B3468" s="227"/>
      <c r="C3468" s="974"/>
      <c r="D3468" s="227"/>
      <c r="E3468" s="975"/>
      <c r="F3468" s="227"/>
      <c r="G3468" s="2665"/>
      <c r="H3468" s="227"/>
      <c r="I3468" s="227"/>
      <c r="J3468" s="227"/>
      <c r="K3468" s="227"/>
      <c r="L3468" s="227"/>
      <c r="M3468" s="3626"/>
      <c r="N3468" s="227"/>
      <c r="O3468" s="227"/>
      <c r="P3468" s="227"/>
      <c r="Q3468" s="227"/>
      <c r="R3468" s="1147"/>
      <c r="S3468" s="5"/>
      <c r="T3468" s="2614"/>
      <c r="U3468" s="5"/>
      <c r="V3468" s="5"/>
      <c r="W3468" s="5"/>
      <c r="X3468" s="5"/>
      <c r="Y3468" s="5"/>
      <c r="Z3468" s="227"/>
      <c r="AA3468" s="5"/>
    </row>
    <row r="3469" spans="2:27" x14ac:dyDescent="0.25">
      <c r="B3469" s="227"/>
      <c r="C3469" s="974"/>
      <c r="D3469" s="227"/>
      <c r="E3469" s="975"/>
      <c r="F3469" s="227"/>
      <c r="G3469" s="2665"/>
      <c r="H3469" s="227"/>
      <c r="I3469" s="227"/>
      <c r="J3469" s="227"/>
      <c r="K3469" s="227"/>
      <c r="L3469" s="227"/>
      <c r="M3469" s="3626"/>
      <c r="N3469" s="227"/>
      <c r="O3469" s="227"/>
      <c r="P3469" s="227"/>
      <c r="Q3469" s="227"/>
      <c r="R3469" s="1147"/>
      <c r="S3469" s="5"/>
      <c r="T3469" s="2614"/>
      <c r="U3469" s="5"/>
      <c r="V3469" s="5"/>
      <c r="W3469" s="5"/>
      <c r="X3469" s="5"/>
      <c r="Y3469" s="5"/>
      <c r="Z3469" s="227"/>
      <c r="AA3469" s="5"/>
    </row>
    <row r="3470" spans="2:27" x14ac:dyDescent="0.25">
      <c r="B3470" s="227"/>
      <c r="C3470" s="974"/>
      <c r="D3470" s="227"/>
      <c r="E3470" s="975"/>
      <c r="F3470" s="227"/>
      <c r="G3470" s="2665"/>
      <c r="H3470" s="227"/>
      <c r="I3470" s="227"/>
      <c r="J3470" s="227"/>
      <c r="K3470" s="227"/>
      <c r="L3470" s="227"/>
      <c r="M3470" s="3626"/>
      <c r="N3470" s="227"/>
      <c r="O3470" s="227"/>
      <c r="P3470" s="227"/>
      <c r="Q3470" s="227"/>
      <c r="R3470" s="1147"/>
      <c r="S3470" s="5"/>
      <c r="T3470" s="2614"/>
      <c r="U3470" s="5"/>
      <c r="V3470" s="5"/>
      <c r="W3470" s="5"/>
      <c r="X3470" s="5"/>
      <c r="Y3470" s="5"/>
      <c r="Z3470" s="227"/>
      <c r="AA3470" s="5"/>
    </row>
    <row r="3471" spans="2:27" x14ac:dyDescent="0.25">
      <c r="B3471" s="227"/>
      <c r="C3471" s="974"/>
      <c r="D3471" s="227"/>
      <c r="E3471" s="975"/>
      <c r="F3471" s="227"/>
      <c r="G3471" s="2665"/>
      <c r="H3471" s="227"/>
      <c r="I3471" s="227"/>
      <c r="J3471" s="227"/>
      <c r="K3471" s="227"/>
      <c r="L3471" s="227"/>
      <c r="M3471" s="3626"/>
      <c r="N3471" s="227"/>
      <c r="O3471" s="227"/>
      <c r="P3471" s="227"/>
      <c r="Q3471" s="227"/>
      <c r="R3471" s="1147"/>
      <c r="S3471" s="5"/>
      <c r="T3471" s="2614"/>
      <c r="U3471" s="5"/>
      <c r="V3471" s="5"/>
      <c r="W3471" s="5"/>
      <c r="X3471" s="5"/>
      <c r="Y3471" s="5"/>
      <c r="Z3471" s="227"/>
      <c r="AA3471" s="5"/>
    </row>
    <row r="3472" spans="2:27" x14ac:dyDescent="0.25">
      <c r="B3472" s="227"/>
      <c r="C3472" s="974"/>
      <c r="D3472" s="227"/>
      <c r="E3472" s="975"/>
      <c r="F3472" s="227"/>
      <c r="G3472" s="2665"/>
      <c r="H3472" s="227"/>
      <c r="I3472" s="227"/>
      <c r="J3472" s="227"/>
      <c r="K3472" s="227"/>
      <c r="L3472" s="227"/>
      <c r="M3472" s="3626"/>
      <c r="N3472" s="227"/>
      <c r="O3472" s="227"/>
      <c r="P3472" s="227"/>
      <c r="Q3472" s="227"/>
      <c r="R3472" s="1147"/>
      <c r="S3472" s="5"/>
      <c r="T3472" s="2614"/>
      <c r="U3472" s="5"/>
      <c r="V3472" s="5"/>
      <c r="W3472" s="5"/>
      <c r="X3472" s="5"/>
      <c r="Y3472" s="5"/>
      <c r="Z3472" s="227"/>
      <c r="AA3472" s="5"/>
    </row>
    <row r="3473" spans="2:27" x14ac:dyDescent="0.25">
      <c r="B3473" s="227"/>
      <c r="C3473" s="974"/>
      <c r="D3473" s="227"/>
      <c r="E3473" s="975"/>
      <c r="F3473" s="227"/>
      <c r="G3473" s="2665"/>
      <c r="H3473" s="227"/>
      <c r="I3473" s="227"/>
      <c r="J3473" s="227"/>
      <c r="K3473" s="227"/>
      <c r="L3473" s="227"/>
      <c r="M3473" s="3626"/>
      <c r="N3473" s="227"/>
      <c r="O3473" s="227"/>
      <c r="P3473" s="227"/>
      <c r="Q3473" s="227"/>
      <c r="R3473" s="1147"/>
      <c r="S3473" s="5"/>
      <c r="T3473" s="2614"/>
      <c r="U3473" s="5"/>
      <c r="V3473" s="5"/>
      <c r="W3473" s="5"/>
      <c r="X3473" s="5"/>
      <c r="Y3473" s="5"/>
      <c r="Z3473" s="227"/>
      <c r="AA3473" s="5"/>
    </row>
    <row r="3474" spans="2:27" x14ac:dyDescent="0.25">
      <c r="B3474" s="227"/>
      <c r="C3474" s="974"/>
      <c r="D3474" s="227"/>
      <c r="E3474" s="975"/>
      <c r="F3474" s="227"/>
      <c r="G3474" s="2665"/>
      <c r="H3474" s="227"/>
      <c r="I3474" s="227"/>
      <c r="J3474" s="227"/>
      <c r="K3474" s="227"/>
      <c r="L3474" s="227"/>
      <c r="M3474" s="3626"/>
      <c r="N3474" s="227"/>
      <c r="O3474" s="227"/>
      <c r="P3474" s="227"/>
      <c r="Q3474" s="227"/>
      <c r="R3474" s="1147"/>
      <c r="S3474" s="5"/>
      <c r="T3474" s="2614"/>
      <c r="U3474" s="5"/>
      <c r="V3474" s="5"/>
      <c r="W3474" s="5"/>
      <c r="X3474" s="5"/>
      <c r="Y3474" s="5"/>
      <c r="Z3474" s="227"/>
      <c r="AA3474" s="5"/>
    </row>
    <row r="3475" spans="2:27" x14ac:dyDescent="0.25">
      <c r="B3475" s="227"/>
      <c r="C3475" s="974"/>
      <c r="D3475" s="227"/>
      <c r="E3475" s="975"/>
      <c r="F3475" s="227"/>
      <c r="G3475" s="2665"/>
      <c r="H3475" s="227"/>
      <c r="I3475" s="227"/>
      <c r="J3475" s="227"/>
      <c r="K3475" s="227"/>
      <c r="L3475" s="227"/>
      <c r="M3475" s="3626"/>
      <c r="N3475" s="227"/>
      <c r="O3475" s="227"/>
      <c r="P3475" s="227"/>
      <c r="Q3475" s="227"/>
      <c r="R3475" s="1147"/>
      <c r="S3475" s="5"/>
      <c r="T3475" s="2614"/>
      <c r="U3475" s="5"/>
      <c r="V3475" s="5"/>
      <c r="W3475" s="5"/>
      <c r="X3475" s="5"/>
      <c r="Y3475" s="5"/>
      <c r="Z3475" s="227"/>
      <c r="AA3475" s="5"/>
    </row>
    <row r="3476" spans="2:27" x14ac:dyDescent="0.25">
      <c r="B3476" s="227"/>
      <c r="C3476" s="974"/>
      <c r="D3476" s="227"/>
      <c r="E3476" s="975"/>
      <c r="F3476" s="227"/>
      <c r="G3476" s="2665"/>
      <c r="H3476" s="227"/>
      <c r="I3476" s="227"/>
      <c r="J3476" s="227"/>
      <c r="K3476" s="227"/>
      <c r="L3476" s="227"/>
      <c r="M3476" s="3626"/>
      <c r="N3476" s="227"/>
      <c r="O3476" s="227"/>
      <c r="P3476" s="227"/>
      <c r="Q3476" s="227"/>
      <c r="R3476" s="1147"/>
      <c r="S3476" s="5"/>
      <c r="T3476" s="2614"/>
      <c r="U3476" s="5"/>
      <c r="V3476" s="5"/>
      <c r="W3476" s="5"/>
      <c r="X3476" s="5"/>
      <c r="Y3476" s="5"/>
      <c r="Z3476" s="227"/>
      <c r="AA3476" s="5"/>
    </row>
    <row r="3477" spans="2:27" x14ac:dyDescent="0.25">
      <c r="B3477" s="227"/>
      <c r="C3477" s="974"/>
      <c r="D3477" s="227"/>
      <c r="E3477" s="975"/>
      <c r="F3477" s="227"/>
      <c r="G3477" s="2665"/>
      <c r="H3477" s="227"/>
      <c r="I3477" s="227"/>
      <c r="J3477" s="227"/>
      <c r="K3477" s="227"/>
      <c r="L3477" s="227"/>
      <c r="M3477" s="3626"/>
      <c r="N3477" s="227"/>
      <c r="O3477" s="227"/>
      <c r="P3477" s="227"/>
      <c r="Q3477" s="227"/>
      <c r="R3477" s="1147"/>
      <c r="S3477" s="5"/>
      <c r="T3477" s="2614"/>
      <c r="U3477" s="5"/>
      <c r="V3477" s="5"/>
      <c r="W3477" s="5"/>
      <c r="X3477" s="5"/>
      <c r="Y3477" s="5"/>
      <c r="Z3477" s="227"/>
      <c r="AA3477" s="5"/>
    </row>
    <row r="3478" spans="2:27" x14ac:dyDescent="0.25">
      <c r="B3478" s="227"/>
      <c r="C3478" s="974"/>
      <c r="D3478" s="227"/>
      <c r="E3478" s="975"/>
      <c r="F3478" s="227"/>
      <c r="G3478" s="2665"/>
      <c r="H3478" s="227"/>
      <c r="I3478" s="227"/>
      <c r="J3478" s="227"/>
      <c r="K3478" s="227"/>
      <c r="L3478" s="227"/>
      <c r="M3478" s="3626"/>
      <c r="N3478" s="227"/>
      <c r="O3478" s="227"/>
      <c r="P3478" s="227"/>
      <c r="Q3478" s="227"/>
      <c r="R3478" s="1147"/>
      <c r="S3478" s="5"/>
      <c r="T3478" s="2614"/>
      <c r="U3478" s="5"/>
      <c r="V3478" s="5"/>
      <c r="W3478" s="5"/>
      <c r="X3478" s="5"/>
      <c r="Y3478" s="5"/>
      <c r="Z3478" s="227"/>
      <c r="AA3478" s="5"/>
    </row>
    <row r="3479" spans="2:27" x14ac:dyDescent="0.25">
      <c r="B3479" s="227"/>
      <c r="C3479" s="974"/>
      <c r="D3479" s="227"/>
      <c r="E3479" s="975"/>
      <c r="F3479" s="227"/>
      <c r="G3479" s="2665"/>
      <c r="H3479" s="227"/>
      <c r="I3479" s="227"/>
      <c r="J3479" s="227"/>
      <c r="K3479" s="227"/>
      <c r="L3479" s="227"/>
      <c r="M3479" s="3626"/>
      <c r="N3479" s="227"/>
      <c r="O3479" s="227"/>
      <c r="P3479" s="227"/>
      <c r="Q3479" s="227"/>
      <c r="R3479" s="1147"/>
      <c r="S3479" s="5"/>
      <c r="T3479" s="2614"/>
      <c r="U3479" s="5"/>
      <c r="V3479" s="5"/>
      <c r="W3479" s="5"/>
      <c r="X3479" s="5"/>
      <c r="Y3479" s="5"/>
      <c r="Z3479" s="227"/>
      <c r="AA3479" s="5"/>
    </row>
    <row r="3480" spans="2:27" x14ac:dyDescent="0.25">
      <c r="B3480" s="227"/>
      <c r="C3480" s="974"/>
      <c r="D3480" s="227"/>
      <c r="E3480" s="975"/>
      <c r="F3480" s="227"/>
      <c r="G3480" s="2665"/>
      <c r="H3480" s="227"/>
      <c r="I3480" s="227"/>
      <c r="J3480" s="227"/>
      <c r="K3480" s="227"/>
      <c r="L3480" s="227"/>
      <c r="M3480" s="3626"/>
      <c r="N3480" s="227"/>
      <c r="O3480" s="227"/>
      <c r="P3480" s="227"/>
      <c r="Q3480" s="227"/>
      <c r="R3480" s="1147"/>
      <c r="S3480" s="5"/>
      <c r="T3480" s="2614"/>
      <c r="U3480" s="5"/>
      <c r="V3480" s="5"/>
      <c r="W3480" s="5"/>
      <c r="X3480" s="5"/>
      <c r="Y3480" s="5"/>
      <c r="Z3480" s="227"/>
      <c r="AA3480" s="5"/>
    </row>
    <row r="3481" spans="2:27" x14ac:dyDescent="0.25">
      <c r="B3481" s="227"/>
      <c r="C3481" s="974"/>
      <c r="D3481" s="227"/>
      <c r="E3481" s="975"/>
      <c r="F3481" s="227"/>
      <c r="G3481" s="2665"/>
      <c r="H3481" s="227"/>
      <c r="I3481" s="227"/>
      <c r="J3481" s="227"/>
      <c r="K3481" s="227"/>
      <c r="L3481" s="227"/>
      <c r="M3481" s="3626"/>
      <c r="N3481" s="227"/>
      <c r="O3481" s="227"/>
      <c r="P3481" s="227"/>
      <c r="Q3481" s="227"/>
      <c r="R3481" s="1147"/>
      <c r="S3481" s="5"/>
      <c r="T3481" s="2614"/>
      <c r="U3481" s="5"/>
      <c r="V3481" s="5"/>
      <c r="W3481" s="5"/>
      <c r="X3481" s="5"/>
      <c r="Y3481" s="5"/>
      <c r="Z3481" s="227"/>
      <c r="AA3481" s="5"/>
    </row>
    <row r="3482" spans="2:27" x14ac:dyDescent="0.25">
      <c r="B3482" s="227"/>
      <c r="C3482" s="974"/>
      <c r="D3482" s="227"/>
      <c r="E3482" s="975"/>
      <c r="F3482" s="227"/>
      <c r="G3482" s="2665"/>
      <c r="H3482" s="227"/>
      <c r="I3482" s="227"/>
      <c r="J3482" s="227"/>
      <c r="K3482" s="227"/>
      <c r="L3482" s="227"/>
      <c r="M3482" s="3626"/>
      <c r="N3482" s="227"/>
      <c r="O3482" s="227"/>
      <c r="P3482" s="227"/>
      <c r="Q3482" s="227"/>
      <c r="R3482" s="1147"/>
      <c r="S3482" s="5"/>
      <c r="T3482" s="2614"/>
      <c r="U3482" s="5"/>
      <c r="V3482" s="5"/>
      <c r="W3482" s="5"/>
      <c r="X3482" s="5"/>
      <c r="Y3482" s="5"/>
      <c r="Z3482" s="227"/>
      <c r="AA3482" s="5"/>
    </row>
    <row r="3483" spans="2:27" x14ac:dyDescent="0.25">
      <c r="B3483" s="227"/>
      <c r="C3483" s="974"/>
      <c r="D3483" s="227"/>
      <c r="E3483" s="975"/>
      <c r="F3483" s="227"/>
      <c r="G3483" s="2665"/>
      <c r="H3483" s="227"/>
      <c r="I3483" s="227"/>
      <c r="J3483" s="227"/>
      <c r="K3483" s="227"/>
      <c r="L3483" s="227"/>
      <c r="M3483" s="3626"/>
      <c r="N3483" s="227"/>
      <c r="O3483" s="227"/>
      <c r="P3483" s="227"/>
      <c r="Q3483" s="227"/>
      <c r="R3483" s="1147"/>
      <c r="S3483" s="5"/>
      <c r="T3483" s="2614"/>
      <c r="U3483" s="5"/>
      <c r="V3483" s="5"/>
      <c r="W3483" s="5"/>
      <c r="X3483" s="5"/>
      <c r="Y3483" s="5"/>
      <c r="Z3483" s="227"/>
      <c r="AA3483" s="5"/>
    </row>
    <row r="3484" spans="2:27" x14ac:dyDescent="0.25">
      <c r="B3484" s="227"/>
      <c r="C3484" s="974"/>
      <c r="D3484" s="227"/>
      <c r="E3484" s="975"/>
      <c r="F3484" s="227"/>
      <c r="G3484" s="2665"/>
      <c r="H3484" s="227"/>
      <c r="I3484" s="227"/>
      <c r="J3484" s="227"/>
      <c r="K3484" s="227"/>
      <c r="L3484" s="227"/>
      <c r="M3484" s="3626"/>
      <c r="N3484" s="227"/>
      <c r="O3484" s="227"/>
      <c r="P3484" s="227"/>
      <c r="Q3484" s="227"/>
      <c r="R3484" s="1147"/>
      <c r="S3484" s="5"/>
      <c r="T3484" s="2614"/>
      <c r="U3484" s="5"/>
      <c r="V3484" s="5"/>
      <c r="W3484" s="5"/>
      <c r="X3484" s="5"/>
      <c r="Y3484" s="5"/>
      <c r="Z3484" s="227"/>
      <c r="AA3484" s="5"/>
    </row>
    <row r="3485" spans="2:27" x14ac:dyDescent="0.25">
      <c r="B3485" s="227"/>
      <c r="C3485" s="974"/>
      <c r="D3485" s="227"/>
      <c r="E3485" s="975"/>
      <c r="F3485" s="227"/>
      <c r="G3485" s="2665"/>
      <c r="H3485" s="227"/>
      <c r="I3485" s="227"/>
      <c r="J3485" s="227"/>
      <c r="K3485" s="227"/>
      <c r="L3485" s="227"/>
      <c r="M3485" s="3626"/>
      <c r="N3485" s="227"/>
      <c r="O3485" s="227"/>
      <c r="P3485" s="227"/>
      <c r="Q3485" s="227"/>
      <c r="R3485" s="1147"/>
      <c r="S3485" s="5"/>
      <c r="T3485" s="2614"/>
      <c r="U3485" s="5"/>
      <c r="V3485" s="5"/>
      <c r="W3485" s="5"/>
      <c r="X3485" s="5"/>
      <c r="Y3485" s="5"/>
      <c r="Z3485" s="227"/>
      <c r="AA3485" s="5"/>
    </row>
    <row r="3486" spans="2:27" x14ac:dyDescent="0.25">
      <c r="B3486" s="227"/>
      <c r="C3486" s="974"/>
      <c r="D3486" s="227"/>
      <c r="E3486" s="975"/>
      <c r="F3486" s="227"/>
      <c r="G3486" s="2665"/>
      <c r="H3486" s="227"/>
      <c r="I3486" s="227"/>
      <c r="J3486" s="227"/>
      <c r="K3486" s="227"/>
      <c r="L3486" s="227"/>
      <c r="M3486" s="3626"/>
      <c r="N3486" s="227"/>
      <c r="O3486" s="227"/>
      <c r="P3486" s="227"/>
      <c r="Q3486" s="227"/>
      <c r="R3486" s="1147"/>
      <c r="S3486" s="5"/>
      <c r="T3486" s="2614"/>
      <c r="U3486" s="5"/>
      <c r="V3486" s="5"/>
      <c r="W3486" s="5"/>
      <c r="X3486" s="5"/>
      <c r="Y3486" s="5"/>
      <c r="Z3486" s="227"/>
      <c r="AA3486" s="5"/>
    </row>
    <row r="3487" spans="2:27" x14ac:dyDescent="0.25">
      <c r="B3487" s="227"/>
      <c r="C3487" s="974"/>
      <c r="D3487" s="227"/>
      <c r="E3487" s="975"/>
      <c r="F3487" s="227"/>
      <c r="G3487" s="2665"/>
      <c r="H3487" s="227"/>
      <c r="I3487" s="227"/>
      <c r="J3487" s="227"/>
      <c r="K3487" s="227"/>
      <c r="L3487" s="227"/>
      <c r="M3487" s="3626"/>
      <c r="N3487" s="227"/>
      <c r="O3487" s="227"/>
      <c r="P3487" s="227"/>
      <c r="Q3487" s="227"/>
      <c r="R3487" s="1147"/>
      <c r="S3487" s="5"/>
      <c r="T3487" s="2614"/>
      <c r="U3487" s="5"/>
      <c r="V3487" s="5"/>
      <c r="W3487" s="5"/>
      <c r="X3487" s="5"/>
      <c r="Y3487" s="5"/>
      <c r="Z3487" s="227"/>
      <c r="AA3487" s="5"/>
    </row>
    <row r="3488" spans="2:27" x14ac:dyDescent="0.25">
      <c r="B3488" s="227"/>
      <c r="C3488" s="974"/>
      <c r="D3488" s="227"/>
      <c r="E3488" s="975"/>
      <c r="F3488" s="227"/>
      <c r="G3488" s="2665"/>
      <c r="H3488" s="227"/>
      <c r="I3488" s="227"/>
      <c r="J3488" s="227"/>
      <c r="K3488" s="227"/>
      <c r="L3488" s="227"/>
      <c r="M3488" s="3626"/>
      <c r="N3488" s="227"/>
      <c r="O3488" s="227"/>
      <c r="P3488" s="227"/>
      <c r="Q3488" s="227"/>
      <c r="R3488" s="1147"/>
      <c r="S3488" s="5"/>
      <c r="T3488" s="2614"/>
      <c r="U3488" s="5"/>
      <c r="V3488" s="5"/>
      <c r="W3488" s="5"/>
      <c r="X3488" s="5"/>
      <c r="Y3488" s="5"/>
      <c r="Z3488" s="227"/>
      <c r="AA3488" s="5"/>
    </row>
    <row r="3489" spans="2:27" x14ac:dyDescent="0.25">
      <c r="B3489" s="227"/>
      <c r="C3489" s="974"/>
      <c r="D3489" s="227"/>
      <c r="E3489" s="975"/>
      <c r="F3489" s="227"/>
      <c r="G3489" s="2665"/>
      <c r="H3489" s="227"/>
      <c r="I3489" s="227"/>
      <c r="J3489" s="227"/>
      <c r="K3489" s="227"/>
      <c r="L3489" s="227"/>
      <c r="M3489" s="3626"/>
      <c r="N3489" s="227"/>
      <c r="O3489" s="227"/>
      <c r="P3489" s="227"/>
      <c r="Q3489" s="227"/>
      <c r="R3489" s="1147"/>
      <c r="S3489" s="5"/>
      <c r="T3489" s="2614"/>
      <c r="U3489" s="5"/>
      <c r="V3489" s="5"/>
      <c r="W3489" s="5"/>
      <c r="X3489" s="5"/>
      <c r="Y3489" s="5"/>
      <c r="Z3489" s="227"/>
      <c r="AA3489" s="5"/>
    </row>
    <row r="3490" spans="2:27" x14ac:dyDescent="0.25">
      <c r="B3490" s="227"/>
      <c r="C3490" s="974"/>
      <c r="D3490" s="227"/>
      <c r="E3490" s="975"/>
      <c r="F3490" s="227"/>
      <c r="G3490" s="2665"/>
      <c r="H3490" s="227"/>
      <c r="I3490" s="227"/>
      <c r="J3490" s="227"/>
      <c r="K3490" s="227"/>
      <c r="L3490" s="227"/>
      <c r="M3490" s="3626"/>
      <c r="N3490" s="227"/>
      <c r="O3490" s="227"/>
      <c r="P3490" s="227"/>
      <c r="Q3490" s="227"/>
      <c r="R3490" s="1147"/>
      <c r="S3490" s="5"/>
      <c r="T3490" s="2614"/>
      <c r="U3490" s="5"/>
      <c r="V3490" s="5"/>
      <c r="W3490" s="5"/>
      <c r="X3490" s="5"/>
      <c r="Y3490" s="5"/>
      <c r="Z3490" s="227"/>
      <c r="AA3490" s="5"/>
    </row>
    <row r="3491" spans="2:27" x14ac:dyDescent="0.25">
      <c r="B3491" s="227"/>
      <c r="C3491" s="974"/>
      <c r="D3491" s="227"/>
      <c r="E3491" s="975"/>
      <c r="F3491" s="227"/>
      <c r="G3491" s="2665"/>
      <c r="H3491" s="227"/>
      <c r="I3491" s="227"/>
      <c r="J3491" s="227"/>
      <c r="K3491" s="227"/>
      <c r="L3491" s="227"/>
      <c r="M3491" s="3626"/>
      <c r="N3491" s="227"/>
      <c r="O3491" s="227"/>
      <c r="P3491" s="227"/>
      <c r="Q3491" s="227"/>
      <c r="R3491" s="1147"/>
      <c r="S3491" s="5"/>
      <c r="T3491" s="2614"/>
      <c r="U3491" s="5"/>
      <c r="V3491" s="5"/>
      <c r="W3491" s="5"/>
      <c r="X3491" s="5"/>
      <c r="Y3491" s="5"/>
      <c r="Z3491" s="227"/>
      <c r="AA3491" s="5"/>
    </row>
    <row r="3492" spans="2:27" x14ac:dyDescent="0.25">
      <c r="B3492" s="227"/>
      <c r="C3492" s="974"/>
      <c r="D3492" s="227"/>
      <c r="E3492" s="975"/>
      <c r="F3492" s="227"/>
      <c r="G3492" s="2665"/>
      <c r="H3492" s="227"/>
      <c r="I3492" s="227"/>
      <c r="J3492" s="227"/>
      <c r="K3492" s="227"/>
      <c r="L3492" s="227"/>
      <c r="M3492" s="3626"/>
      <c r="N3492" s="227"/>
      <c r="O3492" s="227"/>
      <c r="P3492" s="227"/>
      <c r="Q3492" s="227"/>
      <c r="R3492" s="1147"/>
      <c r="S3492" s="5"/>
      <c r="T3492" s="2614"/>
      <c r="U3492" s="5"/>
      <c r="V3492" s="5"/>
      <c r="W3492" s="5"/>
      <c r="X3492" s="5"/>
      <c r="Y3492" s="5"/>
      <c r="Z3492" s="227"/>
      <c r="AA3492" s="5"/>
    </row>
    <row r="3493" spans="2:27" x14ac:dyDescent="0.25">
      <c r="B3493" s="227"/>
      <c r="C3493" s="974"/>
      <c r="D3493" s="227"/>
      <c r="E3493" s="975"/>
      <c r="F3493" s="227"/>
      <c r="G3493" s="2665"/>
      <c r="H3493" s="227"/>
      <c r="I3493" s="227"/>
      <c r="J3493" s="227"/>
      <c r="K3493" s="227"/>
      <c r="L3493" s="227"/>
      <c r="M3493" s="3626"/>
      <c r="N3493" s="227"/>
      <c r="O3493" s="227"/>
      <c r="P3493" s="227"/>
      <c r="Q3493" s="227"/>
      <c r="R3493" s="1147"/>
      <c r="S3493" s="5"/>
      <c r="T3493" s="2614"/>
      <c r="U3493" s="5"/>
      <c r="V3493" s="5"/>
      <c r="W3493" s="5"/>
      <c r="X3493" s="5"/>
      <c r="Y3493" s="5"/>
      <c r="Z3493" s="227"/>
      <c r="AA3493" s="5"/>
    </row>
    <row r="3494" spans="2:27" x14ac:dyDescent="0.25">
      <c r="B3494" s="227"/>
      <c r="C3494" s="974"/>
      <c r="D3494" s="227"/>
      <c r="E3494" s="975"/>
      <c r="F3494" s="227"/>
      <c r="G3494" s="2665"/>
      <c r="H3494" s="227"/>
      <c r="I3494" s="227"/>
      <c r="J3494" s="227"/>
      <c r="K3494" s="227"/>
      <c r="L3494" s="227"/>
      <c r="M3494" s="3626"/>
      <c r="N3494" s="227"/>
      <c r="O3494" s="227"/>
      <c r="P3494" s="227"/>
      <c r="Q3494" s="227"/>
      <c r="R3494" s="1147"/>
      <c r="S3494" s="5"/>
      <c r="T3494" s="2614"/>
      <c r="U3494" s="5"/>
      <c r="V3494" s="5"/>
      <c r="W3494" s="5"/>
      <c r="X3494" s="5"/>
      <c r="Y3494" s="5"/>
      <c r="Z3494" s="227"/>
      <c r="AA3494" s="5"/>
    </row>
    <row r="3495" spans="2:27" x14ac:dyDescent="0.25">
      <c r="B3495" s="227"/>
      <c r="C3495" s="974"/>
      <c r="D3495" s="227"/>
      <c r="E3495" s="975"/>
      <c r="F3495" s="227"/>
      <c r="G3495" s="2665"/>
      <c r="H3495" s="227"/>
      <c r="I3495" s="227"/>
      <c r="J3495" s="227"/>
      <c r="K3495" s="227"/>
      <c r="L3495" s="227"/>
      <c r="M3495" s="3626"/>
      <c r="N3495" s="227"/>
      <c r="O3495" s="227"/>
      <c r="P3495" s="227"/>
      <c r="Q3495" s="227"/>
      <c r="R3495" s="1147"/>
      <c r="S3495" s="5"/>
      <c r="T3495" s="2614"/>
      <c r="U3495" s="5"/>
      <c r="V3495" s="5"/>
      <c r="W3495" s="5"/>
      <c r="X3495" s="5"/>
      <c r="Y3495" s="5"/>
      <c r="Z3495" s="227"/>
      <c r="AA3495" s="5"/>
    </row>
    <row r="3496" spans="2:27" x14ac:dyDescent="0.25">
      <c r="B3496" s="227"/>
      <c r="C3496" s="974"/>
      <c r="D3496" s="227"/>
      <c r="E3496" s="975"/>
      <c r="F3496" s="227"/>
      <c r="G3496" s="2665"/>
      <c r="H3496" s="227"/>
      <c r="I3496" s="227"/>
      <c r="J3496" s="227"/>
      <c r="K3496" s="227"/>
      <c r="L3496" s="227"/>
      <c r="M3496" s="3626"/>
      <c r="N3496" s="227"/>
      <c r="O3496" s="227"/>
      <c r="P3496" s="227"/>
      <c r="Q3496" s="227"/>
      <c r="R3496" s="1147"/>
      <c r="S3496" s="5"/>
      <c r="T3496" s="2614"/>
      <c r="U3496" s="5"/>
      <c r="V3496" s="5"/>
      <c r="W3496" s="5"/>
      <c r="X3496" s="5"/>
      <c r="Y3496" s="5"/>
      <c r="Z3496" s="227"/>
      <c r="AA3496" s="5"/>
    </row>
    <row r="3497" spans="2:27" x14ac:dyDescent="0.25">
      <c r="B3497" s="227"/>
      <c r="C3497" s="974"/>
      <c r="D3497" s="227"/>
      <c r="E3497" s="975"/>
      <c r="F3497" s="227"/>
      <c r="G3497" s="2665"/>
      <c r="H3497" s="227"/>
      <c r="I3497" s="227"/>
      <c r="J3497" s="227"/>
      <c r="K3497" s="227"/>
      <c r="L3497" s="227"/>
      <c r="M3497" s="3626"/>
      <c r="N3497" s="227"/>
      <c r="O3497" s="227"/>
      <c r="P3497" s="227"/>
      <c r="Q3497" s="227"/>
      <c r="R3497" s="1147"/>
      <c r="S3497" s="5"/>
      <c r="T3497" s="2614"/>
      <c r="U3497" s="5"/>
      <c r="V3497" s="5"/>
      <c r="W3497" s="5"/>
      <c r="X3497" s="5"/>
      <c r="Y3497" s="5"/>
      <c r="Z3497" s="227"/>
      <c r="AA3497" s="5"/>
    </row>
    <row r="3498" spans="2:27" x14ac:dyDescent="0.25">
      <c r="B3498" s="227"/>
      <c r="C3498" s="974"/>
      <c r="D3498" s="227"/>
      <c r="E3498" s="975"/>
      <c r="F3498" s="227"/>
      <c r="G3498" s="2665"/>
      <c r="H3498" s="227"/>
      <c r="I3498" s="227"/>
      <c r="J3498" s="227"/>
      <c r="K3498" s="227"/>
      <c r="L3498" s="227"/>
      <c r="M3498" s="3626"/>
      <c r="N3498" s="227"/>
      <c r="O3498" s="227"/>
      <c r="P3498" s="227"/>
      <c r="Q3498" s="227"/>
      <c r="R3498" s="1147"/>
      <c r="S3498" s="5"/>
      <c r="T3498" s="2614"/>
      <c r="U3498" s="5"/>
      <c r="V3498" s="5"/>
      <c r="W3498" s="5"/>
      <c r="X3498" s="5"/>
      <c r="Y3498" s="5"/>
      <c r="Z3498" s="227"/>
      <c r="AA3498" s="5"/>
    </row>
    <row r="3499" spans="2:27" x14ac:dyDescent="0.25">
      <c r="B3499" s="227"/>
      <c r="C3499" s="974"/>
      <c r="D3499" s="227"/>
      <c r="E3499" s="975"/>
      <c r="F3499" s="227"/>
      <c r="G3499" s="2665"/>
      <c r="H3499" s="227"/>
      <c r="I3499" s="227"/>
      <c r="J3499" s="227"/>
      <c r="K3499" s="227"/>
      <c r="L3499" s="227"/>
      <c r="M3499" s="3626"/>
      <c r="N3499" s="227"/>
      <c r="O3499" s="227"/>
      <c r="P3499" s="227"/>
      <c r="Q3499" s="227"/>
      <c r="R3499" s="1147"/>
      <c r="S3499" s="5"/>
      <c r="T3499" s="2614"/>
      <c r="U3499" s="5"/>
      <c r="V3499" s="5"/>
      <c r="W3499" s="5"/>
      <c r="X3499" s="5"/>
      <c r="Y3499" s="5"/>
      <c r="Z3499" s="227"/>
      <c r="AA3499" s="5"/>
    </row>
    <row r="3500" spans="2:27" x14ac:dyDescent="0.25">
      <c r="B3500" s="227"/>
      <c r="C3500" s="974"/>
      <c r="D3500" s="227"/>
      <c r="E3500" s="975"/>
      <c r="F3500" s="227"/>
      <c r="G3500" s="2665"/>
      <c r="H3500" s="227"/>
      <c r="I3500" s="227"/>
      <c r="J3500" s="227"/>
      <c r="K3500" s="227"/>
      <c r="L3500" s="227"/>
      <c r="M3500" s="3626"/>
      <c r="N3500" s="227"/>
      <c r="O3500" s="227"/>
      <c r="P3500" s="227"/>
      <c r="Q3500" s="227"/>
      <c r="R3500" s="1147"/>
      <c r="S3500" s="5"/>
      <c r="T3500" s="2614"/>
      <c r="U3500" s="5"/>
      <c r="V3500" s="5"/>
      <c r="W3500" s="5"/>
      <c r="X3500" s="5"/>
      <c r="Y3500" s="5"/>
      <c r="Z3500" s="227"/>
      <c r="AA3500" s="5"/>
    </row>
    <row r="3501" spans="2:27" x14ac:dyDescent="0.25">
      <c r="B3501" s="227"/>
      <c r="C3501" s="974"/>
      <c r="D3501" s="227"/>
      <c r="E3501" s="975"/>
      <c r="F3501" s="227"/>
      <c r="G3501" s="2665"/>
      <c r="H3501" s="227"/>
      <c r="I3501" s="227"/>
      <c r="J3501" s="227"/>
      <c r="K3501" s="227"/>
      <c r="L3501" s="227"/>
      <c r="M3501" s="3626"/>
      <c r="N3501" s="227"/>
      <c r="O3501" s="227"/>
      <c r="P3501" s="227"/>
      <c r="Q3501" s="227"/>
      <c r="R3501" s="1147"/>
      <c r="S3501" s="5"/>
      <c r="T3501" s="2614"/>
      <c r="U3501" s="5"/>
      <c r="V3501" s="5"/>
      <c r="W3501" s="5"/>
      <c r="X3501" s="5"/>
      <c r="Y3501" s="5"/>
      <c r="Z3501" s="227"/>
      <c r="AA3501" s="5"/>
    </row>
    <row r="3502" spans="2:27" x14ac:dyDescent="0.25">
      <c r="B3502" s="227"/>
      <c r="C3502" s="974"/>
      <c r="D3502" s="227"/>
      <c r="E3502" s="975"/>
      <c r="F3502" s="227"/>
      <c r="G3502" s="2665"/>
      <c r="H3502" s="227"/>
      <c r="I3502" s="227"/>
      <c r="J3502" s="227"/>
      <c r="K3502" s="227"/>
      <c r="L3502" s="227"/>
      <c r="M3502" s="3626"/>
      <c r="N3502" s="227"/>
      <c r="O3502" s="227"/>
      <c r="P3502" s="227"/>
      <c r="Q3502" s="227"/>
      <c r="R3502" s="1147"/>
      <c r="S3502" s="5"/>
      <c r="T3502" s="2614"/>
      <c r="U3502" s="5"/>
      <c r="V3502" s="5"/>
      <c r="W3502" s="5"/>
      <c r="X3502" s="5"/>
      <c r="Y3502" s="5"/>
      <c r="Z3502" s="227"/>
      <c r="AA3502" s="5"/>
    </row>
    <row r="3503" spans="2:27" x14ac:dyDescent="0.25">
      <c r="B3503" s="227"/>
      <c r="C3503" s="974"/>
      <c r="D3503" s="227"/>
      <c r="E3503" s="975"/>
      <c r="F3503" s="227"/>
      <c r="G3503" s="2665"/>
      <c r="H3503" s="227"/>
      <c r="I3503" s="227"/>
      <c r="J3503" s="227"/>
      <c r="K3503" s="227"/>
      <c r="L3503" s="227"/>
      <c r="M3503" s="3626"/>
      <c r="N3503" s="227"/>
      <c r="O3503" s="227"/>
      <c r="P3503" s="227"/>
      <c r="Q3503" s="227"/>
      <c r="R3503" s="1147"/>
      <c r="S3503" s="5"/>
      <c r="T3503" s="2614"/>
      <c r="U3503" s="5"/>
      <c r="V3503" s="5"/>
      <c r="W3503" s="5"/>
      <c r="X3503" s="5"/>
      <c r="Y3503" s="5"/>
      <c r="Z3503" s="227"/>
      <c r="AA3503" s="5"/>
    </row>
    <row r="3504" spans="2:27" x14ac:dyDescent="0.25">
      <c r="B3504" s="227"/>
      <c r="C3504" s="974"/>
      <c r="D3504" s="227"/>
      <c r="E3504" s="975"/>
      <c r="F3504" s="227"/>
      <c r="G3504" s="2665"/>
      <c r="H3504" s="227"/>
      <c r="I3504" s="227"/>
      <c r="J3504" s="227"/>
      <c r="K3504" s="227"/>
      <c r="L3504" s="227"/>
      <c r="M3504" s="3626"/>
      <c r="N3504" s="227"/>
      <c r="O3504" s="227"/>
      <c r="P3504" s="227"/>
      <c r="Q3504" s="227"/>
      <c r="R3504" s="1147"/>
      <c r="S3504" s="5"/>
      <c r="T3504" s="2614"/>
      <c r="U3504" s="5"/>
      <c r="V3504" s="5"/>
      <c r="W3504" s="5"/>
      <c r="X3504" s="5"/>
      <c r="Y3504" s="5"/>
      <c r="Z3504" s="227"/>
      <c r="AA3504" s="5"/>
    </row>
    <row r="3505" spans="2:27" x14ac:dyDescent="0.25">
      <c r="B3505" s="227"/>
      <c r="C3505" s="974"/>
      <c r="D3505" s="227"/>
      <c r="E3505" s="975"/>
      <c r="F3505" s="227"/>
      <c r="G3505" s="2665"/>
      <c r="H3505" s="227"/>
      <c r="I3505" s="227"/>
      <c r="J3505" s="227"/>
      <c r="K3505" s="227"/>
      <c r="L3505" s="227"/>
      <c r="M3505" s="3626"/>
      <c r="N3505" s="227"/>
      <c r="O3505" s="227"/>
      <c r="P3505" s="227"/>
      <c r="Q3505" s="227"/>
      <c r="R3505" s="1147"/>
      <c r="S3505" s="5"/>
      <c r="T3505" s="2614"/>
      <c r="U3505" s="5"/>
      <c r="V3505" s="5"/>
      <c r="W3505" s="5"/>
      <c r="X3505" s="5"/>
      <c r="Y3505" s="5"/>
      <c r="Z3505" s="227"/>
      <c r="AA3505" s="5"/>
    </row>
    <row r="3506" spans="2:27" x14ac:dyDescent="0.25">
      <c r="B3506" s="227"/>
      <c r="C3506" s="974"/>
      <c r="D3506" s="227"/>
      <c r="E3506" s="975"/>
      <c r="F3506" s="227"/>
      <c r="G3506" s="2665"/>
      <c r="H3506" s="227"/>
      <c r="I3506" s="227"/>
      <c r="J3506" s="227"/>
      <c r="K3506" s="227"/>
      <c r="L3506" s="227"/>
      <c r="M3506" s="3626"/>
      <c r="N3506" s="227"/>
      <c r="O3506" s="227"/>
      <c r="P3506" s="227"/>
      <c r="Q3506" s="227"/>
      <c r="R3506" s="1147"/>
      <c r="S3506" s="5"/>
      <c r="T3506" s="2614"/>
      <c r="U3506" s="5"/>
      <c r="V3506" s="5"/>
      <c r="W3506" s="5"/>
      <c r="X3506" s="5"/>
      <c r="Y3506" s="5"/>
      <c r="Z3506" s="227"/>
      <c r="AA3506" s="5"/>
    </row>
    <row r="3507" spans="2:27" x14ac:dyDescent="0.25">
      <c r="B3507" s="227"/>
      <c r="C3507" s="974"/>
      <c r="D3507" s="227"/>
      <c r="E3507" s="975"/>
      <c r="F3507" s="227"/>
      <c r="G3507" s="2665"/>
      <c r="H3507" s="227"/>
      <c r="I3507" s="227"/>
      <c r="J3507" s="227"/>
      <c r="K3507" s="227"/>
      <c r="L3507" s="227"/>
      <c r="M3507" s="3626"/>
      <c r="N3507" s="227"/>
      <c r="O3507" s="227"/>
      <c r="P3507" s="227"/>
      <c r="Q3507" s="227"/>
      <c r="R3507" s="1147"/>
      <c r="S3507" s="5"/>
      <c r="T3507" s="2614"/>
      <c r="U3507" s="5"/>
      <c r="V3507" s="5"/>
      <c r="W3507" s="5"/>
      <c r="X3507" s="5"/>
      <c r="Y3507" s="5"/>
      <c r="Z3507" s="227"/>
      <c r="AA3507" s="5"/>
    </row>
    <row r="3508" spans="2:27" x14ac:dyDescent="0.25">
      <c r="B3508" s="227"/>
      <c r="C3508" s="974"/>
      <c r="D3508" s="227"/>
      <c r="E3508" s="975"/>
      <c r="F3508" s="227"/>
      <c r="G3508" s="2665"/>
      <c r="H3508" s="227"/>
      <c r="I3508" s="227"/>
      <c r="J3508" s="227"/>
      <c r="K3508" s="227"/>
      <c r="L3508" s="227"/>
      <c r="M3508" s="3626"/>
      <c r="N3508" s="227"/>
      <c r="O3508" s="227"/>
      <c r="P3508" s="227"/>
      <c r="Q3508" s="227"/>
      <c r="R3508" s="1147"/>
      <c r="S3508" s="5"/>
      <c r="T3508" s="2614"/>
      <c r="U3508" s="5"/>
      <c r="V3508" s="5"/>
      <c r="W3508" s="5"/>
      <c r="X3508" s="5"/>
      <c r="Y3508" s="5"/>
      <c r="Z3508" s="227"/>
      <c r="AA3508" s="5"/>
    </row>
    <row r="3509" spans="2:27" x14ac:dyDescent="0.25">
      <c r="B3509" s="227"/>
      <c r="C3509" s="974"/>
      <c r="D3509" s="227"/>
      <c r="E3509" s="975"/>
      <c r="F3509" s="227"/>
      <c r="G3509" s="2665"/>
      <c r="H3509" s="227"/>
      <c r="I3509" s="227"/>
      <c r="J3509" s="227"/>
      <c r="K3509" s="227"/>
      <c r="L3509" s="227"/>
      <c r="M3509" s="3626"/>
      <c r="N3509" s="227"/>
      <c r="O3509" s="227"/>
      <c r="P3509" s="227"/>
      <c r="Q3509" s="227"/>
      <c r="R3509" s="1147"/>
      <c r="S3509" s="5"/>
      <c r="T3509" s="2614"/>
      <c r="U3509" s="5"/>
      <c r="V3509" s="5"/>
      <c r="W3509" s="5"/>
      <c r="X3509" s="5"/>
      <c r="Y3509" s="5"/>
      <c r="Z3509" s="227"/>
      <c r="AA3509" s="5"/>
    </row>
    <row r="3510" spans="2:27" x14ac:dyDescent="0.25">
      <c r="B3510" s="227"/>
      <c r="C3510" s="974"/>
      <c r="D3510" s="227"/>
      <c r="E3510" s="975"/>
      <c r="F3510" s="227"/>
      <c r="G3510" s="2665"/>
      <c r="H3510" s="227"/>
      <c r="I3510" s="227"/>
      <c r="J3510" s="227"/>
      <c r="K3510" s="227"/>
      <c r="L3510" s="227"/>
      <c r="M3510" s="3626"/>
      <c r="N3510" s="227"/>
      <c r="O3510" s="227"/>
      <c r="P3510" s="227"/>
      <c r="Q3510" s="227"/>
      <c r="R3510" s="1147"/>
      <c r="S3510" s="5"/>
      <c r="T3510" s="2614"/>
      <c r="U3510" s="5"/>
      <c r="V3510" s="5"/>
      <c r="W3510" s="5"/>
      <c r="X3510" s="5"/>
      <c r="Y3510" s="5"/>
      <c r="Z3510" s="227"/>
      <c r="AA3510" s="5"/>
    </row>
    <row r="3511" spans="2:27" x14ac:dyDescent="0.25">
      <c r="B3511" s="227"/>
      <c r="C3511" s="974"/>
      <c r="D3511" s="227"/>
      <c r="E3511" s="975"/>
      <c r="F3511" s="227"/>
      <c r="G3511" s="2665"/>
      <c r="H3511" s="227"/>
      <c r="I3511" s="227"/>
      <c r="J3511" s="227"/>
      <c r="K3511" s="227"/>
      <c r="L3511" s="227"/>
      <c r="M3511" s="3626"/>
      <c r="N3511" s="227"/>
      <c r="O3511" s="227"/>
      <c r="P3511" s="227"/>
      <c r="Q3511" s="227"/>
      <c r="R3511" s="1147"/>
      <c r="S3511" s="5"/>
      <c r="T3511" s="2614"/>
      <c r="U3511" s="5"/>
      <c r="V3511" s="5"/>
      <c r="W3511" s="5"/>
      <c r="X3511" s="5"/>
      <c r="Y3511" s="5"/>
      <c r="Z3511" s="227"/>
      <c r="AA3511" s="5"/>
    </row>
    <row r="3512" spans="2:27" x14ac:dyDescent="0.25">
      <c r="B3512" s="227"/>
      <c r="C3512" s="974"/>
      <c r="D3512" s="227"/>
      <c r="E3512" s="975"/>
      <c r="F3512" s="227"/>
      <c r="G3512" s="2665"/>
      <c r="H3512" s="227"/>
      <c r="I3512" s="227"/>
      <c r="J3512" s="227"/>
      <c r="K3512" s="227"/>
      <c r="L3512" s="227"/>
      <c r="M3512" s="3626"/>
      <c r="N3512" s="227"/>
      <c r="O3512" s="227"/>
      <c r="P3512" s="227"/>
      <c r="Q3512" s="227"/>
      <c r="R3512" s="1147"/>
      <c r="S3512" s="5"/>
      <c r="T3512" s="2614"/>
      <c r="U3512" s="5"/>
      <c r="V3512" s="5"/>
      <c r="W3512" s="5"/>
      <c r="X3512" s="5"/>
      <c r="Y3512" s="5"/>
      <c r="Z3512" s="227"/>
      <c r="AA3512" s="5"/>
    </row>
    <row r="3513" spans="2:27" x14ac:dyDescent="0.25">
      <c r="B3513" s="227"/>
      <c r="C3513" s="974"/>
      <c r="D3513" s="227"/>
      <c r="E3513" s="975"/>
      <c r="F3513" s="227"/>
      <c r="G3513" s="2665"/>
      <c r="H3513" s="227"/>
      <c r="I3513" s="227"/>
      <c r="J3513" s="227"/>
      <c r="K3513" s="227"/>
      <c r="L3513" s="227"/>
      <c r="M3513" s="3626"/>
      <c r="N3513" s="227"/>
      <c r="O3513" s="227"/>
      <c r="P3513" s="227"/>
      <c r="Q3513" s="227"/>
      <c r="R3513" s="1147"/>
      <c r="S3513" s="5"/>
      <c r="T3513" s="2614"/>
      <c r="U3513" s="5"/>
      <c r="V3513" s="5"/>
      <c r="W3513" s="5"/>
      <c r="X3513" s="5"/>
      <c r="Y3513" s="5"/>
      <c r="Z3513" s="227"/>
      <c r="AA3513" s="5"/>
    </row>
    <row r="3514" spans="2:27" x14ac:dyDescent="0.25">
      <c r="B3514" s="227"/>
      <c r="C3514" s="974"/>
      <c r="D3514" s="227"/>
      <c r="E3514" s="975"/>
      <c r="F3514" s="227"/>
      <c r="G3514" s="2665"/>
      <c r="H3514" s="227"/>
      <c r="I3514" s="227"/>
      <c r="J3514" s="227"/>
      <c r="K3514" s="227"/>
      <c r="L3514" s="227"/>
      <c r="M3514" s="3626"/>
      <c r="N3514" s="227"/>
      <c r="O3514" s="227"/>
      <c r="P3514" s="227"/>
      <c r="Q3514" s="227"/>
      <c r="R3514" s="1147"/>
      <c r="S3514" s="5"/>
      <c r="T3514" s="2614"/>
      <c r="U3514" s="5"/>
      <c r="V3514" s="5"/>
      <c r="W3514" s="5"/>
      <c r="X3514" s="5"/>
      <c r="Y3514" s="5"/>
      <c r="Z3514" s="227"/>
      <c r="AA3514" s="5"/>
    </row>
    <row r="3515" spans="2:27" x14ac:dyDescent="0.25">
      <c r="B3515" s="227"/>
      <c r="C3515" s="974"/>
      <c r="D3515" s="227"/>
      <c r="E3515" s="975"/>
      <c r="F3515" s="227"/>
      <c r="G3515" s="2665"/>
      <c r="H3515" s="227"/>
      <c r="I3515" s="227"/>
      <c r="J3515" s="227"/>
      <c r="K3515" s="227"/>
      <c r="L3515" s="227"/>
      <c r="M3515" s="3626"/>
      <c r="N3515" s="227"/>
      <c r="O3515" s="227"/>
      <c r="P3515" s="227"/>
      <c r="Q3515" s="227"/>
      <c r="R3515" s="1147"/>
      <c r="S3515" s="5"/>
      <c r="T3515" s="2614"/>
      <c r="U3515" s="5"/>
      <c r="V3515" s="5"/>
      <c r="W3515" s="5"/>
      <c r="X3515" s="5"/>
      <c r="Y3515" s="5"/>
      <c r="Z3515" s="227"/>
      <c r="AA3515" s="5"/>
    </row>
    <row r="3516" spans="2:27" x14ac:dyDescent="0.25">
      <c r="B3516" s="227"/>
      <c r="C3516" s="974"/>
      <c r="D3516" s="227"/>
      <c r="E3516" s="975"/>
      <c r="F3516" s="227"/>
      <c r="G3516" s="2665"/>
      <c r="H3516" s="227"/>
      <c r="I3516" s="227"/>
      <c r="J3516" s="227"/>
      <c r="K3516" s="227"/>
      <c r="L3516" s="227"/>
      <c r="M3516" s="3626"/>
      <c r="N3516" s="227"/>
      <c r="O3516" s="227"/>
      <c r="P3516" s="227"/>
      <c r="Q3516" s="227"/>
      <c r="R3516" s="1147"/>
      <c r="S3516" s="5"/>
      <c r="T3516" s="2614"/>
      <c r="U3516" s="5"/>
      <c r="V3516" s="5"/>
      <c r="W3516" s="5"/>
      <c r="X3516" s="5"/>
      <c r="Y3516" s="5"/>
      <c r="Z3516" s="227"/>
      <c r="AA3516" s="5"/>
    </row>
    <row r="3517" spans="2:27" x14ac:dyDescent="0.25">
      <c r="B3517" s="227"/>
      <c r="C3517" s="974"/>
      <c r="D3517" s="227"/>
      <c r="E3517" s="975"/>
      <c r="F3517" s="227"/>
      <c r="G3517" s="2665"/>
      <c r="H3517" s="227"/>
      <c r="I3517" s="227"/>
      <c r="J3517" s="227"/>
      <c r="K3517" s="227"/>
      <c r="L3517" s="227"/>
      <c r="M3517" s="3626"/>
      <c r="N3517" s="227"/>
      <c r="O3517" s="227"/>
      <c r="P3517" s="227"/>
      <c r="Q3517" s="227"/>
      <c r="R3517" s="1147"/>
      <c r="S3517" s="5"/>
      <c r="T3517" s="2614"/>
      <c r="U3517" s="5"/>
      <c r="V3517" s="5"/>
      <c r="W3517" s="5"/>
      <c r="X3517" s="5"/>
      <c r="Y3517" s="5"/>
      <c r="Z3517" s="227"/>
      <c r="AA3517" s="5"/>
    </row>
    <row r="3518" spans="2:27" x14ac:dyDescent="0.25">
      <c r="B3518" s="227"/>
      <c r="C3518" s="974"/>
      <c r="D3518" s="227"/>
      <c r="E3518" s="975"/>
      <c r="F3518" s="227"/>
      <c r="G3518" s="2665"/>
      <c r="H3518" s="227"/>
      <c r="I3518" s="227"/>
      <c r="J3518" s="227"/>
      <c r="K3518" s="227"/>
      <c r="L3518" s="227"/>
      <c r="M3518" s="3626"/>
      <c r="N3518" s="227"/>
      <c r="O3518" s="227"/>
      <c r="P3518" s="227"/>
      <c r="Q3518" s="227"/>
      <c r="R3518" s="1147"/>
      <c r="S3518" s="5"/>
      <c r="T3518" s="2614"/>
      <c r="U3518" s="5"/>
      <c r="V3518" s="5"/>
      <c r="W3518" s="5"/>
      <c r="X3518" s="5"/>
      <c r="Y3518" s="5"/>
      <c r="Z3518" s="227"/>
      <c r="AA3518" s="5"/>
    </row>
    <row r="3519" spans="2:27" x14ac:dyDescent="0.25">
      <c r="B3519" s="227"/>
      <c r="C3519" s="974"/>
      <c r="D3519" s="227"/>
      <c r="E3519" s="975"/>
      <c r="F3519" s="227"/>
      <c r="G3519" s="2665"/>
      <c r="H3519" s="227"/>
      <c r="I3519" s="227"/>
      <c r="J3519" s="227"/>
      <c r="K3519" s="227"/>
      <c r="L3519" s="227"/>
      <c r="M3519" s="3626"/>
      <c r="N3519" s="227"/>
      <c r="O3519" s="227"/>
      <c r="P3519" s="227"/>
      <c r="Q3519" s="227"/>
      <c r="R3519" s="1147"/>
      <c r="S3519" s="5"/>
      <c r="T3519" s="2614"/>
      <c r="U3519" s="5"/>
      <c r="V3519" s="5"/>
      <c r="W3519" s="5"/>
      <c r="X3519" s="5"/>
      <c r="Y3519" s="5"/>
      <c r="Z3519" s="227"/>
      <c r="AA3519" s="5"/>
    </row>
    <row r="3520" spans="2:27" x14ac:dyDescent="0.25">
      <c r="B3520" s="227"/>
      <c r="C3520" s="974"/>
      <c r="D3520" s="227"/>
      <c r="E3520" s="975"/>
      <c r="F3520" s="227"/>
      <c r="G3520" s="2665"/>
      <c r="H3520" s="227"/>
      <c r="I3520" s="227"/>
      <c r="J3520" s="227"/>
      <c r="K3520" s="227"/>
      <c r="L3520" s="227"/>
      <c r="M3520" s="3626"/>
      <c r="N3520" s="227"/>
      <c r="O3520" s="227"/>
      <c r="P3520" s="227"/>
      <c r="Q3520" s="227"/>
      <c r="R3520" s="1147"/>
      <c r="S3520" s="5"/>
      <c r="T3520" s="2614"/>
      <c r="U3520" s="5"/>
      <c r="V3520" s="5"/>
      <c r="W3520" s="5"/>
      <c r="X3520" s="5"/>
      <c r="Y3520" s="5"/>
      <c r="Z3520" s="227"/>
      <c r="AA3520" s="5"/>
    </row>
    <row r="3521" spans="2:27" x14ac:dyDescent="0.25">
      <c r="B3521" s="227"/>
      <c r="C3521" s="974"/>
      <c r="D3521" s="227"/>
      <c r="E3521" s="975"/>
      <c r="F3521" s="227"/>
      <c r="G3521" s="2665"/>
      <c r="H3521" s="227"/>
      <c r="I3521" s="227"/>
      <c r="J3521" s="227"/>
      <c r="K3521" s="227"/>
      <c r="L3521" s="227"/>
      <c r="M3521" s="3626"/>
      <c r="N3521" s="227"/>
      <c r="O3521" s="227"/>
      <c r="P3521" s="227"/>
      <c r="Q3521" s="227"/>
      <c r="R3521" s="1147"/>
      <c r="S3521" s="5"/>
      <c r="T3521" s="2614"/>
      <c r="U3521" s="5"/>
      <c r="V3521" s="5"/>
      <c r="W3521" s="5"/>
      <c r="X3521" s="5"/>
      <c r="Y3521" s="5"/>
      <c r="Z3521" s="227"/>
      <c r="AA3521" s="5"/>
    </row>
    <row r="3522" spans="2:27" x14ac:dyDescent="0.25">
      <c r="B3522" s="227"/>
      <c r="C3522" s="974"/>
      <c r="D3522" s="227"/>
      <c r="E3522" s="975"/>
      <c r="F3522" s="227"/>
      <c r="G3522" s="2665"/>
      <c r="H3522" s="227"/>
      <c r="I3522" s="227"/>
      <c r="J3522" s="227"/>
      <c r="K3522" s="227"/>
      <c r="L3522" s="227"/>
      <c r="M3522" s="3626"/>
      <c r="N3522" s="227"/>
      <c r="O3522" s="227"/>
      <c r="P3522" s="227"/>
      <c r="Q3522" s="227"/>
      <c r="R3522" s="1147"/>
      <c r="S3522" s="5"/>
      <c r="T3522" s="2614"/>
      <c r="U3522" s="5"/>
      <c r="V3522" s="5"/>
      <c r="W3522" s="5"/>
      <c r="X3522" s="5"/>
      <c r="Y3522" s="5"/>
      <c r="Z3522" s="227"/>
      <c r="AA3522" s="5"/>
    </row>
    <row r="3523" spans="2:27" x14ac:dyDescent="0.25">
      <c r="B3523" s="227"/>
      <c r="C3523" s="974"/>
      <c r="D3523" s="227"/>
      <c r="E3523" s="975"/>
      <c r="F3523" s="227"/>
      <c r="G3523" s="2665"/>
      <c r="H3523" s="227"/>
      <c r="I3523" s="227"/>
      <c r="J3523" s="227"/>
      <c r="K3523" s="227"/>
      <c r="L3523" s="227"/>
      <c r="M3523" s="3626"/>
      <c r="N3523" s="227"/>
      <c r="O3523" s="227"/>
      <c r="P3523" s="227"/>
      <c r="Q3523" s="227"/>
      <c r="R3523" s="1147"/>
      <c r="S3523" s="5"/>
      <c r="T3523" s="2614"/>
      <c r="U3523" s="5"/>
      <c r="V3523" s="5"/>
      <c r="W3523" s="5"/>
      <c r="X3523" s="5"/>
      <c r="Y3523" s="5"/>
      <c r="Z3523" s="227"/>
      <c r="AA3523" s="5"/>
    </row>
    <row r="3524" spans="2:27" x14ac:dyDescent="0.25">
      <c r="B3524" s="227"/>
      <c r="C3524" s="974"/>
      <c r="D3524" s="227"/>
      <c r="E3524" s="975"/>
      <c r="F3524" s="227"/>
      <c r="G3524" s="2665"/>
      <c r="H3524" s="227"/>
      <c r="I3524" s="227"/>
      <c r="J3524" s="227"/>
      <c r="K3524" s="227"/>
      <c r="L3524" s="227"/>
      <c r="M3524" s="3626"/>
      <c r="N3524" s="227"/>
      <c r="O3524" s="227"/>
      <c r="P3524" s="227"/>
      <c r="Q3524" s="227"/>
      <c r="R3524" s="1147"/>
      <c r="S3524" s="5"/>
      <c r="T3524" s="2614"/>
      <c r="U3524" s="5"/>
      <c r="V3524" s="5"/>
      <c r="W3524" s="5"/>
      <c r="X3524" s="5"/>
      <c r="Y3524" s="5"/>
      <c r="Z3524" s="227"/>
      <c r="AA3524" s="5"/>
    </row>
    <row r="3525" spans="2:27" x14ac:dyDescent="0.25">
      <c r="B3525" s="227"/>
      <c r="C3525" s="974"/>
      <c r="D3525" s="227"/>
      <c r="E3525" s="975"/>
      <c r="F3525" s="227"/>
      <c r="G3525" s="2665"/>
      <c r="H3525" s="227"/>
      <c r="I3525" s="227"/>
      <c r="J3525" s="227"/>
      <c r="K3525" s="227"/>
      <c r="L3525" s="227"/>
      <c r="M3525" s="3626"/>
      <c r="N3525" s="227"/>
      <c r="O3525" s="227"/>
      <c r="P3525" s="227"/>
      <c r="Q3525" s="227"/>
      <c r="R3525" s="1147"/>
      <c r="S3525" s="5"/>
      <c r="T3525" s="2614"/>
      <c r="U3525" s="5"/>
      <c r="V3525" s="5"/>
      <c r="W3525" s="5"/>
      <c r="X3525" s="5"/>
      <c r="Y3525" s="5"/>
      <c r="Z3525" s="227"/>
      <c r="AA3525" s="5"/>
    </row>
    <row r="3526" spans="2:27" x14ac:dyDescent="0.25">
      <c r="B3526" s="227"/>
      <c r="C3526" s="974"/>
      <c r="D3526" s="227"/>
      <c r="E3526" s="975"/>
      <c r="F3526" s="227"/>
      <c r="G3526" s="2665"/>
      <c r="H3526" s="227"/>
      <c r="I3526" s="227"/>
      <c r="J3526" s="227"/>
      <c r="K3526" s="227"/>
      <c r="L3526" s="227"/>
      <c r="M3526" s="3626"/>
      <c r="N3526" s="227"/>
      <c r="O3526" s="227"/>
      <c r="P3526" s="227"/>
      <c r="Q3526" s="227"/>
      <c r="R3526" s="1147"/>
      <c r="S3526" s="5"/>
      <c r="T3526" s="2614"/>
      <c r="U3526" s="5"/>
      <c r="V3526" s="5"/>
      <c r="W3526" s="5"/>
      <c r="X3526" s="5"/>
      <c r="Y3526" s="5"/>
      <c r="Z3526" s="227"/>
      <c r="AA3526" s="5"/>
    </row>
    <row r="3527" spans="2:27" x14ac:dyDescent="0.25">
      <c r="B3527" s="227"/>
      <c r="C3527" s="974"/>
      <c r="D3527" s="227"/>
      <c r="E3527" s="975"/>
      <c r="F3527" s="227"/>
      <c r="G3527" s="2665"/>
      <c r="H3527" s="227"/>
      <c r="I3527" s="227"/>
      <c r="J3527" s="227"/>
      <c r="K3527" s="227"/>
      <c r="L3527" s="227"/>
      <c r="M3527" s="3626"/>
      <c r="N3527" s="227"/>
      <c r="O3527" s="227"/>
      <c r="P3527" s="227"/>
      <c r="Q3527" s="227"/>
      <c r="R3527" s="1147"/>
      <c r="S3527" s="5"/>
      <c r="T3527" s="2614"/>
      <c r="U3527" s="5"/>
      <c r="V3527" s="5"/>
      <c r="W3527" s="5"/>
      <c r="X3527" s="5"/>
      <c r="Y3527" s="5"/>
      <c r="Z3527" s="227"/>
      <c r="AA3527" s="5"/>
    </row>
    <row r="3528" spans="2:27" x14ac:dyDescent="0.25">
      <c r="B3528" s="227"/>
      <c r="C3528" s="974"/>
      <c r="D3528" s="227"/>
      <c r="E3528" s="975"/>
      <c r="F3528" s="227"/>
      <c r="G3528" s="2665"/>
      <c r="H3528" s="227"/>
      <c r="I3528" s="227"/>
      <c r="J3528" s="227"/>
      <c r="K3528" s="227"/>
      <c r="L3528" s="227"/>
      <c r="M3528" s="3626"/>
      <c r="N3528" s="227"/>
      <c r="O3528" s="227"/>
      <c r="P3528" s="227"/>
      <c r="Q3528" s="227"/>
      <c r="R3528" s="1147"/>
      <c r="S3528" s="5"/>
      <c r="T3528" s="2614"/>
      <c r="U3528" s="5"/>
      <c r="V3528" s="5"/>
      <c r="W3528" s="5"/>
      <c r="X3528" s="5"/>
      <c r="Y3528" s="5"/>
      <c r="Z3528" s="227"/>
      <c r="AA3528" s="5"/>
    </row>
    <row r="3529" spans="2:27" x14ac:dyDescent="0.25">
      <c r="B3529" s="227"/>
      <c r="C3529" s="974"/>
      <c r="D3529" s="227"/>
      <c r="E3529" s="975"/>
      <c r="F3529" s="227"/>
      <c r="G3529" s="2665"/>
      <c r="H3529" s="227"/>
      <c r="I3529" s="227"/>
      <c r="J3529" s="227"/>
      <c r="K3529" s="227"/>
      <c r="L3529" s="227"/>
      <c r="M3529" s="3626"/>
      <c r="N3529" s="227"/>
      <c r="O3529" s="227"/>
      <c r="P3529" s="227"/>
      <c r="Q3529" s="227"/>
      <c r="R3529" s="1147"/>
      <c r="S3529" s="5"/>
      <c r="T3529" s="2614"/>
      <c r="U3529" s="5"/>
      <c r="V3529" s="5"/>
      <c r="W3529" s="5"/>
      <c r="X3529" s="5"/>
      <c r="Y3529" s="5"/>
      <c r="Z3529" s="227"/>
      <c r="AA3529" s="5"/>
    </row>
    <row r="3530" spans="2:27" x14ac:dyDescent="0.25">
      <c r="B3530" s="227"/>
      <c r="C3530" s="974"/>
      <c r="D3530" s="227"/>
      <c r="E3530" s="975"/>
      <c r="F3530" s="227"/>
      <c r="G3530" s="2665"/>
      <c r="H3530" s="227"/>
      <c r="I3530" s="227"/>
      <c r="J3530" s="227"/>
      <c r="K3530" s="227"/>
      <c r="L3530" s="227"/>
      <c r="M3530" s="3626"/>
      <c r="N3530" s="227"/>
      <c r="O3530" s="227"/>
      <c r="P3530" s="227"/>
      <c r="Q3530" s="227"/>
      <c r="R3530" s="1147"/>
      <c r="S3530" s="5"/>
      <c r="T3530" s="2614"/>
      <c r="U3530" s="5"/>
      <c r="V3530" s="5"/>
      <c r="W3530" s="5"/>
      <c r="X3530" s="5"/>
      <c r="Y3530" s="5"/>
      <c r="Z3530" s="227"/>
      <c r="AA3530" s="5"/>
    </row>
    <row r="3531" spans="2:27" x14ac:dyDescent="0.25">
      <c r="B3531" s="227"/>
      <c r="C3531" s="974"/>
      <c r="D3531" s="227"/>
      <c r="E3531" s="975"/>
      <c r="F3531" s="227"/>
      <c r="G3531" s="2665"/>
      <c r="H3531" s="227"/>
      <c r="I3531" s="227"/>
      <c r="J3531" s="227"/>
      <c r="K3531" s="227"/>
      <c r="L3531" s="227"/>
      <c r="M3531" s="3626"/>
      <c r="N3531" s="227"/>
      <c r="O3531" s="227"/>
      <c r="P3531" s="227"/>
      <c r="Q3531" s="227"/>
      <c r="R3531" s="1147"/>
      <c r="S3531" s="5"/>
      <c r="T3531" s="2614"/>
      <c r="U3531" s="5"/>
      <c r="V3531" s="5"/>
      <c r="W3531" s="5"/>
      <c r="X3531" s="5"/>
      <c r="Y3531" s="5"/>
      <c r="Z3531" s="227"/>
      <c r="AA3531" s="5"/>
    </row>
    <row r="3532" spans="2:27" x14ac:dyDescent="0.25">
      <c r="B3532" s="227"/>
      <c r="C3532" s="974"/>
      <c r="D3532" s="227"/>
      <c r="E3532" s="975"/>
      <c r="F3532" s="227"/>
      <c r="G3532" s="2665"/>
      <c r="H3532" s="227"/>
      <c r="I3532" s="227"/>
      <c r="J3532" s="227"/>
      <c r="K3532" s="227"/>
      <c r="L3532" s="227"/>
      <c r="M3532" s="3626"/>
      <c r="N3532" s="227"/>
      <c r="O3532" s="227"/>
      <c r="P3532" s="227"/>
      <c r="Q3532" s="227"/>
      <c r="R3532" s="1147"/>
      <c r="S3532" s="5"/>
      <c r="T3532" s="2614"/>
      <c r="U3532" s="5"/>
      <c r="V3532" s="5"/>
      <c r="W3532" s="5"/>
      <c r="X3532" s="5"/>
      <c r="Y3532" s="5"/>
      <c r="Z3532" s="227"/>
      <c r="AA3532" s="5"/>
    </row>
    <row r="3533" spans="2:27" x14ac:dyDescent="0.25">
      <c r="B3533" s="227"/>
      <c r="C3533" s="974"/>
      <c r="D3533" s="227"/>
      <c r="E3533" s="975"/>
      <c r="F3533" s="227"/>
      <c r="G3533" s="2665"/>
      <c r="H3533" s="227"/>
      <c r="I3533" s="227"/>
      <c r="J3533" s="227"/>
      <c r="K3533" s="227"/>
      <c r="L3533" s="227"/>
      <c r="M3533" s="3626"/>
      <c r="N3533" s="227"/>
      <c r="O3533" s="227"/>
      <c r="P3533" s="227"/>
      <c r="Q3533" s="227"/>
      <c r="R3533" s="1147"/>
      <c r="S3533" s="5"/>
      <c r="T3533" s="2614"/>
      <c r="U3533" s="5"/>
      <c r="V3533" s="5"/>
      <c r="W3533" s="5"/>
      <c r="X3533" s="5"/>
      <c r="Y3533" s="5"/>
      <c r="Z3533" s="227"/>
      <c r="AA3533" s="5"/>
    </row>
    <row r="3534" spans="2:27" x14ac:dyDescent="0.25">
      <c r="B3534" s="227"/>
      <c r="C3534" s="974"/>
      <c r="D3534" s="227"/>
      <c r="E3534" s="975"/>
      <c r="F3534" s="227"/>
      <c r="G3534" s="2665"/>
      <c r="H3534" s="227"/>
      <c r="I3534" s="227"/>
      <c r="J3534" s="227"/>
      <c r="K3534" s="227"/>
      <c r="L3534" s="227"/>
      <c r="M3534" s="3626"/>
      <c r="N3534" s="227"/>
      <c r="O3534" s="227"/>
      <c r="P3534" s="227"/>
      <c r="Q3534" s="227"/>
      <c r="R3534" s="1147"/>
      <c r="S3534" s="5"/>
      <c r="T3534" s="2614"/>
      <c r="U3534" s="5"/>
      <c r="V3534" s="5"/>
      <c r="W3534" s="5"/>
      <c r="X3534" s="5"/>
      <c r="Y3534" s="5"/>
      <c r="Z3534" s="227"/>
      <c r="AA3534" s="5"/>
    </row>
    <row r="3535" spans="2:27" x14ac:dyDescent="0.25">
      <c r="B3535" s="227"/>
      <c r="C3535" s="974"/>
      <c r="D3535" s="227"/>
      <c r="E3535" s="975"/>
      <c r="F3535" s="227"/>
      <c r="G3535" s="2665"/>
      <c r="H3535" s="227"/>
      <c r="I3535" s="227"/>
      <c r="J3535" s="227"/>
      <c r="K3535" s="227"/>
      <c r="L3535" s="227"/>
      <c r="M3535" s="3626"/>
      <c r="N3535" s="227"/>
      <c r="O3535" s="227"/>
      <c r="P3535" s="227"/>
      <c r="Q3535" s="227"/>
      <c r="R3535" s="1147"/>
      <c r="S3535" s="5"/>
      <c r="T3535" s="2614"/>
      <c r="U3535" s="5"/>
      <c r="V3535" s="5"/>
      <c r="W3535" s="5"/>
      <c r="X3535" s="5"/>
      <c r="Y3535" s="5"/>
      <c r="Z3535" s="227"/>
      <c r="AA3535" s="5"/>
    </row>
    <row r="3536" spans="2:27" x14ac:dyDescent="0.25">
      <c r="B3536" s="227"/>
      <c r="C3536" s="974"/>
      <c r="D3536" s="227"/>
      <c r="E3536" s="975"/>
      <c r="F3536" s="227"/>
      <c r="G3536" s="2665"/>
      <c r="H3536" s="227"/>
      <c r="I3536" s="227"/>
      <c r="J3536" s="227"/>
      <c r="K3536" s="227"/>
      <c r="L3536" s="227"/>
      <c r="M3536" s="3626"/>
      <c r="N3536" s="227"/>
      <c r="O3536" s="227"/>
      <c r="P3536" s="227"/>
      <c r="Q3536" s="227"/>
      <c r="R3536" s="1147"/>
      <c r="S3536" s="5"/>
      <c r="T3536" s="2614"/>
      <c r="U3536" s="5"/>
      <c r="V3536" s="5"/>
      <c r="W3536" s="5"/>
      <c r="X3536" s="5"/>
      <c r="Y3536" s="5"/>
      <c r="Z3536" s="227"/>
      <c r="AA3536" s="5"/>
    </row>
    <row r="3537" spans="2:27" x14ac:dyDescent="0.25">
      <c r="B3537" s="227"/>
      <c r="C3537" s="974"/>
      <c r="D3537" s="227"/>
      <c r="E3537" s="975"/>
      <c r="F3537" s="227"/>
      <c r="G3537" s="2665"/>
      <c r="H3537" s="227"/>
      <c r="I3537" s="227"/>
      <c r="J3537" s="227"/>
      <c r="K3537" s="227"/>
      <c r="L3537" s="227"/>
      <c r="M3537" s="3626"/>
      <c r="N3537" s="227"/>
      <c r="O3537" s="227"/>
      <c r="P3537" s="227"/>
      <c r="Q3537" s="227"/>
      <c r="R3537" s="1147"/>
      <c r="S3537" s="5"/>
      <c r="T3537" s="2614"/>
      <c r="U3537" s="5"/>
      <c r="V3537" s="5"/>
      <c r="W3537" s="5"/>
      <c r="X3537" s="5"/>
      <c r="Y3537" s="5"/>
      <c r="Z3537" s="227"/>
      <c r="AA3537" s="5"/>
    </row>
    <row r="3538" spans="2:27" x14ac:dyDescent="0.25">
      <c r="B3538" s="227"/>
      <c r="C3538" s="974"/>
      <c r="D3538" s="227"/>
      <c r="E3538" s="975"/>
      <c r="F3538" s="227"/>
      <c r="G3538" s="2665"/>
      <c r="H3538" s="227"/>
      <c r="I3538" s="227"/>
      <c r="J3538" s="227"/>
      <c r="K3538" s="227"/>
      <c r="L3538" s="227"/>
      <c r="M3538" s="3626"/>
      <c r="N3538" s="227"/>
      <c r="O3538" s="227"/>
      <c r="P3538" s="227"/>
      <c r="Q3538" s="227"/>
      <c r="R3538" s="1147"/>
      <c r="S3538" s="5"/>
      <c r="T3538" s="2614"/>
      <c r="U3538" s="5"/>
      <c r="V3538" s="5"/>
      <c r="W3538" s="5"/>
      <c r="X3538" s="5"/>
      <c r="Y3538" s="5"/>
      <c r="Z3538" s="227"/>
      <c r="AA3538" s="5"/>
    </row>
    <row r="3539" spans="2:27" x14ac:dyDescent="0.25">
      <c r="B3539" s="227"/>
      <c r="C3539" s="974"/>
      <c r="D3539" s="227"/>
      <c r="E3539" s="975"/>
      <c r="F3539" s="227"/>
      <c r="G3539" s="2665"/>
      <c r="H3539" s="227"/>
      <c r="I3539" s="227"/>
      <c r="J3539" s="227"/>
      <c r="K3539" s="227"/>
      <c r="L3539" s="227"/>
      <c r="M3539" s="3626"/>
      <c r="N3539" s="227"/>
      <c r="O3539" s="227"/>
      <c r="P3539" s="227"/>
      <c r="Q3539" s="227"/>
      <c r="R3539" s="1147"/>
      <c r="S3539" s="5"/>
      <c r="T3539" s="2614"/>
      <c r="U3539" s="5"/>
      <c r="V3539" s="5"/>
      <c r="W3539" s="5"/>
      <c r="X3539" s="5"/>
      <c r="Y3539" s="5"/>
      <c r="Z3539" s="227"/>
      <c r="AA3539" s="5"/>
    </row>
    <row r="3540" spans="2:27" x14ac:dyDescent="0.25">
      <c r="B3540" s="227"/>
      <c r="C3540" s="974"/>
      <c r="D3540" s="227"/>
      <c r="E3540" s="975"/>
      <c r="F3540" s="227"/>
      <c r="G3540" s="2665"/>
      <c r="H3540" s="227"/>
      <c r="I3540" s="227"/>
      <c r="J3540" s="227"/>
      <c r="K3540" s="227"/>
      <c r="L3540" s="227"/>
      <c r="M3540" s="3626"/>
      <c r="N3540" s="227"/>
      <c r="O3540" s="227"/>
      <c r="P3540" s="227"/>
      <c r="Q3540" s="227"/>
      <c r="R3540" s="1147"/>
      <c r="S3540" s="5"/>
      <c r="T3540" s="2614"/>
      <c r="U3540" s="5"/>
      <c r="V3540" s="5"/>
      <c r="W3540" s="5"/>
      <c r="X3540" s="5"/>
      <c r="Y3540" s="5"/>
      <c r="Z3540" s="227"/>
      <c r="AA3540" s="5"/>
    </row>
    <row r="3541" spans="2:27" x14ac:dyDescent="0.25">
      <c r="B3541" s="227"/>
      <c r="C3541" s="974"/>
      <c r="D3541" s="227"/>
      <c r="E3541" s="975"/>
      <c r="F3541" s="227"/>
      <c r="G3541" s="2665"/>
      <c r="H3541" s="227"/>
      <c r="I3541" s="227"/>
      <c r="J3541" s="227"/>
      <c r="K3541" s="227"/>
      <c r="L3541" s="227"/>
      <c r="M3541" s="3626"/>
      <c r="N3541" s="227"/>
      <c r="O3541" s="227"/>
      <c r="P3541" s="227"/>
      <c r="Q3541" s="227"/>
      <c r="R3541" s="1147"/>
      <c r="S3541" s="5"/>
      <c r="T3541" s="2614"/>
      <c r="U3541" s="5"/>
      <c r="V3541" s="5"/>
      <c r="W3541" s="5"/>
      <c r="X3541" s="5"/>
      <c r="Y3541" s="5"/>
      <c r="Z3541" s="227"/>
      <c r="AA3541" s="5"/>
    </row>
    <row r="3542" spans="2:27" x14ac:dyDescent="0.25">
      <c r="B3542" s="227"/>
      <c r="C3542" s="974"/>
      <c r="D3542" s="227"/>
      <c r="E3542" s="975"/>
      <c r="F3542" s="227"/>
      <c r="G3542" s="2665"/>
      <c r="H3542" s="227"/>
      <c r="I3542" s="227"/>
      <c r="J3542" s="227"/>
      <c r="K3542" s="227"/>
      <c r="L3542" s="227"/>
      <c r="M3542" s="3626"/>
      <c r="N3542" s="227"/>
      <c r="O3542" s="227"/>
      <c r="P3542" s="227"/>
      <c r="Q3542" s="227"/>
      <c r="R3542" s="1147"/>
      <c r="S3542" s="5"/>
      <c r="T3542" s="2614"/>
      <c r="U3542" s="5"/>
      <c r="V3542" s="5"/>
      <c r="W3542" s="5"/>
      <c r="X3542" s="5"/>
      <c r="Y3542" s="5"/>
      <c r="Z3542" s="227"/>
      <c r="AA3542" s="5"/>
    </row>
    <row r="3543" spans="2:27" x14ac:dyDescent="0.25">
      <c r="B3543" s="227"/>
      <c r="C3543" s="974"/>
      <c r="D3543" s="227"/>
      <c r="E3543" s="975"/>
      <c r="F3543" s="227"/>
      <c r="G3543" s="2665"/>
      <c r="H3543" s="227"/>
      <c r="I3543" s="227"/>
      <c r="J3543" s="227"/>
      <c r="K3543" s="227"/>
      <c r="L3543" s="227"/>
      <c r="M3543" s="3626"/>
      <c r="N3543" s="227"/>
      <c r="O3543" s="227"/>
      <c r="P3543" s="227"/>
      <c r="Q3543" s="227"/>
      <c r="R3543" s="1147"/>
      <c r="S3543" s="5"/>
      <c r="T3543" s="2614"/>
      <c r="U3543" s="5"/>
      <c r="V3543" s="5"/>
      <c r="W3543" s="5"/>
      <c r="X3543" s="5"/>
      <c r="Y3543" s="5"/>
      <c r="Z3543" s="227"/>
      <c r="AA3543" s="5"/>
    </row>
    <row r="3544" spans="2:27" x14ac:dyDescent="0.25">
      <c r="B3544" s="227"/>
      <c r="C3544" s="974"/>
      <c r="D3544" s="227"/>
      <c r="E3544" s="975"/>
      <c r="F3544" s="227"/>
      <c r="G3544" s="2665"/>
      <c r="H3544" s="227"/>
      <c r="I3544" s="227"/>
      <c r="J3544" s="227"/>
      <c r="K3544" s="227"/>
      <c r="L3544" s="227"/>
      <c r="M3544" s="3626"/>
      <c r="N3544" s="227"/>
      <c r="O3544" s="227"/>
      <c r="P3544" s="227"/>
      <c r="Q3544" s="227"/>
      <c r="R3544" s="1147"/>
      <c r="S3544" s="5"/>
      <c r="T3544" s="2614"/>
      <c r="U3544" s="5"/>
      <c r="V3544" s="5"/>
      <c r="W3544" s="5"/>
      <c r="X3544" s="5"/>
      <c r="Y3544" s="5"/>
      <c r="Z3544" s="227"/>
      <c r="AA3544" s="5"/>
    </row>
    <row r="3545" spans="2:27" x14ac:dyDescent="0.25">
      <c r="B3545" s="227"/>
      <c r="C3545" s="974"/>
      <c r="D3545" s="227"/>
      <c r="E3545" s="975"/>
      <c r="F3545" s="227"/>
      <c r="G3545" s="2665"/>
      <c r="H3545" s="227"/>
      <c r="I3545" s="227"/>
      <c r="J3545" s="227"/>
      <c r="K3545" s="227"/>
      <c r="L3545" s="227"/>
      <c r="M3545" s="3626"/>
      <c r="N3545" s="227"/>
      <c r="O3545" s="227"/>
      <c r="P3545" s="227"/>
      <c r="Q3545" s="227"/>
      <c r="R3545" s="1147"/>
      <c r="S3545" s="5"/>
      <c r="T3545" s="2614"/>
      <c r="U3545" s="5"/>
      <c r="V3545" s="5"/>
      <c r="W3545" s="5"/>
      <c r="X3545" s="5"/>
      <c r="Y3545" s="5"/>
      <c r="Z3545" s="227"/>
      <c r="AA3545" s="5"/>
    </row>
    <row r="3546" spans="2:27" x14ac:dyDescent="0.25">
      <c r="B3546" s="227"/>
      <c r="C3546" s="974"/>
      <c r="D3546" s="227"/>
      <c r="E3546" s="975"/>
      <c r="F3546" s="227"/>
      <c r="G3546" s="2665"/>
      <c r="H3546" s="227"/>
      <c r="I3546" s="227"/>
      <c r="J3546" s="227"/>
      <c r="K3546" s="227"/>
      <c r="L3546" s="227"/>
      <c r="M3546" s="3626"/>
      <c r="N3546" s="227"/>
      <c r="O3546" s="227"/>
      <c r="P3546" s="227"/>
      <c r="Q3546" s="227"/>
      <c r="R3546" s="1147"/>
      <c r="S3546" s="5"/>
      <c r="T3546" s="2614"/>
      <c r="U3546" s="5"/>
      <c r="V3546" s="5"/>
      <c r="W3546" s="5"/>
      <c r="X3546" s="5"/>
      <c r="Y3546" s="5"/>
      <c r="Z3546" s="227"/>
      <c r="AA3546" s="5"/>
    </row>
    <row r="3547" spans="2:27" x14ac:dyDescent="0.25">
      <c r="B3547" s="227"/>
      <c r="C3547" s="974"/>
      <c r="D3547" s="227"/>
      <c r="E3547" s="975"/>
      <c r="F3547" s="227"/>
      <c r="G3547" s="2665"/>
      <c r="H3547" s="227"/>
      <c r="I3547" s="227"/>
      <c r="J3547" s="227"/>
      <c r="K3547" s="227"/>
      <c r="L3547" s="227"/>
      <c r="M3547" s="3626"/>
      <c r="N3547" s="227"/>
      <c r="O3547" s="227"/>
      <c r="P3547" s="227"/>
      <c r="Q3547" s="227"/>
      <c r="R3547" s="1147"/>
      <c r="S3547" s="5"/>
      <c r="T3547" s="2614"/>
      <c r="U3547" s="5"/>
      <c r="V3547" s="5"/>
      <c r="W3547" s="5"/>
      <c r="X3547" s="5"/>
      <c r="Y3547" s="5"/>
      <c r="Z3547" s="227"/>
      <c r="AA3547" s="5"/>
    </row>
    <row r="3548" spans="2:27" x14ac:dyDescent="0.25">
      <c r="B3548" s="227"/>
      <c r="C3548" s="974"/>
      <c r="D3548" s="227"/>
      <c r="E3548" s="975"/>
      <c r="F3548" s="227"/>
      <c r="G3548" s="2665"/>
      <c r="H3548" s="227"/>
      <c r="I3548" s="227"/>
      <c r="J3548" s="227"/>
      <c r="K3548" s="227"/>
      <c r="L3548" s="227"/>
      <c r="M3548" s="3626"/>
      <c r="N3548" s="227"/>
      <c r="O3548" s="227"/>
      <c r="P3548" s="227"/>
      <c r="Q3548" s="227"/>
      <c r="R3548" s="1147"/>
      <c r="S3548" s="5"/>
      <c r="T3548" s="2614"/>
      <c r="U3548" s="5"/>
      <c r="V3548" s="5"/>
      <c r="W3548" s="5"/>
      <c r="X3548" s="5"/>
      <c r="Y3548" s="5"/>
      <c r="Z3548" s="227"/>
      <c r="AA3548" s="5"/>
    </row>
    <row r="3549" spans="2:27" x14ac:dyDescent="0.25">
      <c r="B3549" s="227"/>
      <c r="C3549" s="974"/>
      <c r="D3549" s="227"/>
      <c r="E3549" s="975"/>
      <c r="F3549" s="227"/>
      <c r="G3549" s="2665"/>
      <c r="H3549" s="227"/>
      <c r="I3549" s="227"/>
      <c r="J3549" s="227"/>
      <c r="K3549" s="227"/>
      <c r="L3549" s="227"/>
      <c r="M3549" s="3626"/>
      <c r="N3549" s="227"/>
      <c r="O3549" s="227"/>
      <c r="P3549" s="227"/>
      <c r="Q3549" s="227"/>
      <c r="R3549" s="1147"/>
      <c r="S3549" s="5"/>
      <c r="T3549" s="2614"/>
      <c r="U3549" s="5"/>
      <c r="V3549" s="5"/>
      <c r="W3549" s="5"/>
      <c r="X3549" s="5"/>
      <c r="Y3549" s="5"/>
      <c r="Z3549" s="227"/>
      <c r="AA3549" s="5"/>
    </row>
    <row r="3550" spans="2:27" x14ac:dyDescent="0.25">
      <c r="B3550" s="227"/>
      <c r="C3550" s="974"/>
      <c r="D3550" s="227"/>
      <c r="E3550" s="975"/>
      <c r="F3550" s="227"/>
      <c r="G3550" s="2665"/>
      <c r="H3550" s="227"/>
      <c r="I3550" s="227"/>
      <c r="J3550" s="227"/>
      <c r="K3550" s="227"/>
      <c r="L3550" s="227"/>
      <c r="M3550" s="3626"/>
      <c r="N3550" s="227"/>
      <c r="O3550" s="227"/>
      <c r="P3550" s="227"/>
      <c r="Q3550" s="227"/>
      <c r="R3550" s="1147"/>
      <c r="S3550" s="5"/>
      <c r="T3550" s="2614"/>
      <c r="U3550" s="5"/>
      <c r="V3550" s="5"/>
      <c r="W3550" s="5"/>
      <c r="X3550" s="5"/>
      <c r="Y3550" s="5"/>
      <c r="Z3550" s="227"/>
      <c r="AA3550" s="5"/>
    </row>
    <row r="3551" spans="2:27" x14ac:dyDescent="0.25">
      <c r="B3551" s="227"/>
      <c r="C3551" s="974"/>
      <c r="D3551" s="227"/>
      <c r="E3551" s="975"/>
      <c r="F3551" s="227"/>
      <c r="G3551" s="2665"/>
      <c r="H3551" s="227"/>
      <c r="I3551" s="227"/>
      <c r="J3551" s="227"/>
      <c r="K3551" s="227"/>
      <c r="L3551" s="227"/>
      <c r="M3551" s="3626"/>
      <c r="N3551" s="227"/>
      <c r="O3551" s="227"/>
      <c r="P3551" s="227"/>
      <c r="Q3551" s="227"/>
      <c r="R3551" s="1147"/>
      <c r="S3551" s="5"/>
      <c r="T3551" s="2614"/>
      <c r="U3551" s="5"/>
      <c r="V3551" s="5"/>
      <c r="W3551" s="5"/>
      <c r="X3551" s="5"/>
      <c r="Y3551" s="5"/>
      <c r="Z3551" s="227"/>
      <c r="AA3551" s="5"/>
    </row>
    <row r="3552" spans="2:27" x14ac:dyDescent="0.25">
      <c r="B3552" s="227"/>
      <c r="C3552" s="974"/>
      <c r="D3552" s="227"/>
      <c r="E3552" s="975"/>
      <c r="F3552" s="227"/>
      <c r="G3552" s="2665"/>
      <c r="H3552" s="227"/>
      <c r="I3552" s="227"/>
      <c r="J3552" s="227"/>
      <c r="K3552" s="227"/>
      <c r="L3552" s="227"/>
      <c r="M3552" s="3626"/>
      <c r="N3552" s="227"/>
      <c r="O3552" s="227"/>
      <c r="P3552" s="227"/>
      <c r="Q3552" s="227"/>
      <c r="R3552" s="1147"/>
      <c r="S3552" s="5"/>
      <c r="T3552" s="2614"/>
      <c r="U3552" s="5"/>
      <c r="V3552" s="5"/>
      <c r="W3552" s="5"/>
      <c r="X3552" s="5"/>
      <c r="Y3552" s="5"/>
      <c r="Z3552" s="227"/>
      <c r="AA3552" s="5"/>
    </row>
    <row r="3553" spans="2:27" x14ac:dyDescent="0.25">
      <c r="B3553" s="227"/>
      <c r="C3553" s="974"/>
      <c r="D3553" s="227"/>
      <c r="E3553" s="975"/>
      <c r="F3553" s="227"/>
      <c r="G3553" s="2665"/>
      <c r="H3553" s="227"/>
      <c r="I3553" s="227"/>
      <c r="J3553" s="227"/>
      <c r="K3553" s="227"/>
      <c r="L3553" s="227"/>
      <c r="M3553" s="3626"/>
      <c r="N3553" s="227"/>
      <c r="O3553" s="227"/>
      <c r="P3553" s="227"/>
      <c r="Q3553" s="227"/>
      <c r="R3553" s="1147"/>
      <c r="S3553" s="5"/>
      <c r="T3553" s="2614"/>
      <c r="U3553" s="5"/>
      <c r="V3553" s="5"/>
      <c r="W3553" s="5"/>
      <c r="X3553" s="5"/>
      <c r="Y3553" s="5"/>
      <c r="Z3553" s="227"/>
      <c r="AA3553" s="5"/>
    </row>
    <row r="3554" spans="2:27" x14ac:dyDescent="0.25">
      <c r="B3554" s="227"/>
      <c r="C3554" s="974"/>
      <c r="D3554" s="227"/>
      <c r="E3554" s="975"/>
      <c r="F3554" s="227"/>
      <c r="G3554" s="2665"/>
      <c r="H3554" s="227"/>
      <c r="I3554" s="227"/>
      <c r="J3554" s="227"/>
      <c r="K3554" s="227"/>
      <c r="L3554" s="227"/>
      <c r="M3554" s="3626"/>
      <c r="N3554" s="227"/>
      <c r="O3554" s="227"/>
      <c r="P3554" s="227"/>
      <c r="Q3554" s="227"/>
      <c r="R3554" s="1147"/>
      <c r="S3554" s="5"/>
      <c r="T3554" s="2614"/>
      <c r="U3554" s="5"/>
      <c r="V3554" s="5"/>
      <c r="W3554" s="5"/>
      <c r="X3554" s="5"/>
      <c r="Y3554" s="5"/>
      <c r="Z3554" s="227"/>
      <c r="AA3554" s="5"/>
    </row>
    <row r="3555" spans="2:27" x14ac:dyDescent="0.25">
      <c r="B3555" s="227"/>
      <c r="C3555" s="974"/>
      <c r="D3555" s="227"/>
      <c r="E3555" s="975"/>
      <c r="F3555" s="227"/>
      <c r="G3555" s="2665"/>
      <c r="H3555" s="227"/>
      <c r="I3555" s="227"/>
      <c r="J3555" s="227"/>
      <c r="K3555" s="227"/>
      <c r="L3555" s="227"/>
      <c r="M3555" s="3626"/>
      <c r="N3555" s="227"/>
      <c r="O3555" s="227"/>
      <c r="P3555" s="227"/>
      <c r="Q3555" s="227"/>
      <c r="R3555" s="1147"/>
      <c r="S3555" s="5"/>
      <c r="T3555" s="2614"/>
      <c r="U3555" s="5"/>
      <c r="V3555" s="5"/>
      <c r="W3555" s="5"/>
      <c r="X3555" s="5"/>
      <c r="Y3555" s="5"/>
      <c r="Z3555" s="227"/>
      <c r="AA3555" s="5"/>
    </row>
    <row r="3556" spans="2:27" x14ac:dyDescent="0.25">
      <c r="B3556" s="227"/>
      <c r="C3556" s="974"/>
      <c r="D3556" s="227"/>
      <c r="E3556" s="975"/>
      <c r="F3556" s="227"/>
      <c r="G3556" s="2665"/>
      <c r="H3556" s="227"/>
      <c r="I3556" s="227"/>
      <c r="J3556" s="227"/>
      <c r="K3556" s="227"/>
      <c r="L3556" s="227"/>
      <c r="M3556" s="3626"/>
      <c r="N3556" s="227"/>
      <c r="O3556" s="227"/>
      <c r="P3556" s="227"/>
      <c r="Q3556" s="227"/>
      <c r="R3556" s="1147"/>
      <c r="S3556" s="5"/>
      <c r="T3556" s="2614"/>
      <c r="U3556" s="5"/>
      <c r="V3556" s="5"/>
      <c r="W3556" s="5"/>
      <c r="X3556" s="5"/>
      <c r="Y3556" s="5"/>
      <c r="Z3556" s="227"/>
      <c r="AA3556" s="5"/>
    </row>
    <row r="3557" spans="2:27" x14ac:dyDescent="0.25">
      <c r="B3557" s="227"/>
      <c r="C3557" s="974"/>
      <c r="D3557" s="227"/>
      <c r="E3557" s="975"/>
      <c r="F3557" s="227"/>
      <c r="G3557" s="2665"/>
      <c r="H3557" s="227"/>
      <c r="I3557" s="227"/>
      <c r="J3557" s="227"/>
      <c r="K3557" s="227"/>
      <c r="L3557" s="227"/>
      <c r="M3557" s="3626"/>
      <c r="N3557" s="227"/>
      <c r="O3557" s="227"/>
      <c r="P3557" s="227"/>
      <c r="Q3557" s="227"/>
      <c r="R3557" s="1147"/>
      <c r="S3557" s="5"/>
      <c r="T3557" s="2614"/>
      <c r="U3557" s="5"/>
      <c r="V3557" s="5"/>
      <c r="W3557" s="5"/>
      <c r="X3557" s="5"/>
      <c r="Y3557" s="5"/>
      <c r="Z3557" s="227"/>
      <c r="AA3557" s="5"/>
    </row>
    <row r="3558" spans="2:27" x14ac:dyDescent="0.25">
      <c r="B3558" s="227"/>
      <c r="C3558" s="974"/>
      <c r="D3558" s="227"/>
      <c r="E3558" s="975"/>
      <c r="F3558" s="227"/>
      <c r="G3558" s="2665"/>
      <c r="H3558" s="227"/>
      <c r="I3558" s="227"/>
      <c r="J3558" s="227"/>
      <c r="K3558" s="227"/>
      <c r="L3558" s="227"/>
      <c r="M3558" s="3626"/>
      <c r="N3558" s="227"/>
      <c r="O3558" s="227"/>
      <c r="P3558" s="227"/>
      <c r="Q3558" s="227"/>
      <c r="R3558" s="1147"/>
      <c r="S3558" s="5"/>
      <c r="T3558" s="2614"/>
      <c r="U3558" s="5"/>
      <c r="V3558" s="5"/>
      <c r="W3558" s="5"/>
      <c r="X3558" s="5"/>
      <c r="Y3558" s="5"/>
      <c r="Z3558" s="227"/>
      <c r="AA3558" s="5"/>
    </row>
    <row r="3559" spans="2:27" x14ac:dyDescent="0.25">
      <c r="B3559" s="227"/>
      <c r="C3559" s="974"/>
      <c r="D3559" s="227"/>
      <c r="E3559" s="975"/>
      <c r="F3559" s="227"/>
      <c r="G3559" s="2665"/>
      <c r="H3559" s="227"/>
      <c r="I3559" s="227"/>
      <c r="J3559" s="227"/>
      <c r="K3559" s="227"/>
      <c r="L3559" s="227"/>
      <c r="M3559" s="3626"/>
      <c r="N3559" s="227"/>
      <c r="O3559" s="227"/>
      <c r="P3559" s="227"/>
      <c r="Q3559" s="227"/>
      <c r="R3559" s="1147"/>
      <c r="S3559" s="5"/>
      <c r="T3559" s="2614"/>
      <c r="U3559" s="5"/>
      <c r="V3559" s="5"/>
      <c r="W3559" s="5"/>
      <c r="X3559" s="5"/>
      <c r="Y3559" s="5"/>
      <c r="Z3559" s="227"/>
      <c r="AA3559" s="5"/>
    </row>
    <row r="3560" spans="2:27" x14ac:dyDescent="0.25">
      <c r="B3560" s="227"/>
      <c r="C3560" s="974"/>
      <c r="D3560" s="227"/>
      <c r="E3560" s="975"/>
      <c r="F3560" s="227"/>
      <c r="G3560" s="2665"/>
      <c r="H3560" s="227"/>
      <c r="I3560" s="227"/>
      <c r="J3560" s="227"/>
      <c r="K3560" s="227"/>
      <c r="L3560" s="227"/>
      <c r="M3560" s="3626"/>
      <c r="N3560" s="227"/>
      <c r="O3560" s="227"/>
      <c r="P3560" s="227"/>
      <c r="Q3560" s="227"/>
      <c r="R3560" s="1147"/>
      <c r="S3560" s="5"/>
      <c r="T3560" s="2614"/>
      <c r="U3560" s="5"/>
      <c r="V3560" s="5"/>
      <c r="W3560" s="5"/>
      <c r="X3560" s="5"/>
      <c r="Y3560" s="5"/>
      <c r="Z3560" s="227"/>
      <c r="AA3560" s="5"/>
    </row>
    <row r="3561" spans="2:27" x14ac:dyDescent="0.25">
      <c r="B3561" s="227"/>
      <c r="C3561" s="974"/>
      <c r="D3561" s="227"/>
      <c r="E3561" s="975"/>
      <c r="F3561" s="227"/>
      <c r="G3561" s="2665"/>
      <c r="H3561" s="227"/>
      <c r="I3561" s="227"/>
      <c r="J3561" s="227"/>
      <c r="K3561" s="227"/>
      <c r="L3561" s="227"/>
      <c r="M3561" s="3626"/>
      <c r="N3561" s="227"/>
      <c r="O3561" s="227"/>
      <c r="P3561" s="227"/>
      <c r="Q3561" s="227"/>
      <c r="R3561" s="1147"/>
      <c r="S3561" s="5"/>
      <c r="T3561" s="2614"/>
      <c r="U3561" s="5"/>
      <c r="V3561" s="5"/>
      <c r="W3561" s="5"/>
      <c r="X3561" s="5"/>
      <c r="Y3561" s="5"/>
      <c r="Z3561" s="227"/>
      <c r="AA3561" s="5"/>
    </row>
    <row r="3562" spans="2:27" x14ac:dyDescent="0.25">
      <c r="B3562" s="227"/>
      <c r="C3562" s="974"/>
      <c r="D3562" s="227"/>
      <c r="E3562" s="975"/>
      <c r="F3562" s="227"/>
      <c r="G3562" s="2665"/>
      <c r="H3562" s="227"/>
      <c r="I3562" s="227"/>
      <c r="J3562" s="227"/>
      <c r="K3562" s="227"/>
      <c r="L3562" s="227"/>
      <c r="M3562" s="3626"/>
      <c r="N3562" s="227"/>
      <c r="O3562" s="227"/>
      <c r="P3562" s="227"/>
      <c r="Q3562" s="227"/>
      <c r="R3562" s="1147"/>
      <c r="S3562" s="5"/>
      <c r="T3562" s="2614"/>
      <c r="U3562" s="5"/>
      <c r="V3562" s="5"/>
      <c r="W3562" s="5"/>
      <c r="X3562" s="5"/>
      <c r="Y3562" s="5"/>
      <c r="Z3562" s="227"/>
      <c r="AA3562" s="5"/>
    </row>
    <row r="3563" spans="2:27" x14ac:dyDescent="0.25">
      <c r="B3563" s="227"/>
      <c r="C3563" s="974"/>
      <c r="D3563" s="227"/>
      <c r="E3563" s="975"/>
      <c r="F3563" s="227"/>
      <c r="G3563" s="2665"/>
      <c r="H3563" s="227"/>
      <c r="I3563" s="227"/>
      <c r="J3563" s="227"/>
      <c r="K3563" s="227"/>
      <c r="L3563" s="227"/>
      <c r="M3563" s="3626"/>
      <c r="N3563" s="227"/>
      <c r="O3563" s="227"/>
      <c r="P3563" s="227"/>
      <c r="Q3563" s="227"/>
      <c r="R3563" s="1147"/>
      <c r="S3563" s="5"/>
      <c r="T3563" s="2614"/>
      <c r="U3563" s="5"/>
      <c r="V3563" s="5"/>
      <c r="W3563" s="5"/>
      <c r="X3563" s="5"/>
      <c r="Y3563" s="5"/>
      <c r="Z3563" s="227"/>
      <c r="AA3563" s="5"/>
    </row>
    <row r="3564" spans="2:27" x14ac:dyDescent="0.25">
      <c r="B3564" s="227"/>
      <c r="C3564" s="974"/>
      <c r="D3564" s="227"/>
      <c r="E3564" s="975"/>
      <c r="F3564" s="227"/>
      <c r="G3564" s="2665"/>
      <c r="H3564" s="227"/>
      <c r="I3564" s="227"/>
      <c r="J3564" s="227"/>
      <c r="K3564" s="227"/>
      <c r="L3564" s="227"/>
      <c r="M3564" s="3626"/>
      <c r="N3564" s="227"/>
      <c r="O3564" s="227"/>
      <c r="P3564" s="227"/>
      <c r="Q3564" s="227"/>
      <c r="R3564" s="1147"/>
      <c r="S3564" s="5"/>
      <c r="T3564" s="2614"/>
      <c r="U3564" s="5"/>
      <c r="V3564" s="5"/>
      <c r="W3564" s="5"/>
      <c r="X3564" s="5"/>
      <c r="Y3564" s="5"/>
      <c r="Z3564" s="227"/>
      <c r="AA3564" s="5"/>
    </row>
    <row r="3565" spans="2:27" x14ac:dyDescent="0.25">
      <c r="B3565" s="227"/>
      <c r="C3565" s="974"/>
      <c r="D3565" s="227"/>
      <c r="E3565" s="975"/>
      <c r="F3565" s="227"/>
      <c r="G3565" s="2665"/>
      <c r="H3565" s="227"/>
      <c r="I3565" s="227"/>
      <c r="J3565" s="227"/>
      <c r="K3565" s="227"/>
      <c r="L3565" s="227"/>
      <c r="M3565" s="3626"/>
      <c r="N3565" s="227"/>
      <c r="O3565" s="227"/>
      <c r="P3565" s="227"/>
      <c r="Q3565" s="227"/>
      <c r="R3565" s="1147"/>
      <c r="S3565" s="5"/>
      <c r="T3565" s="2614"/>
      <c r="U3565" s="5"/>
      <c r="V3565" s="5"/>
      <c r="W3565" s="5"/>
      <c r="X3565" s="5"/>
      <c r="Y3565" s="5"/>
      <c r="Z3565" s="227"/>
      <c r="AA3565" s="5"/>
    </row>
    <row r="3566" spans="2:27" x14ac:dyDescent="0.25">
      <c r="B3566" s="227"/>
      <c r="C3566" s="974"/>
      <c r="D3566" s="227"/>
      <c r="E3566" s="975"/>
      <c r="F3566" s="227"/>
      <c r="G3566" s="2665"/>
      <c r="H3566" s="227"/>
      <c r="I3566" s="227"/>
      <c r="J3566" s="227"/>
      <c r="K3566" s="227"/>
      <c r="L3566" s="227"/>
      <c r="M3566" s="3626"/>
      <c r="N3566" s="227"/>
      <c r="O3566" s="227"/>
      <c r="P3566" s="227"/>
      <c r="Q3566" s="227"/>
      <c r="R3566" s="1147"/>
      <c r="S3566" s="5"/>
      <c r="T3566" s="2614"/>
      <c r="U3566" s="5"/>
      <c r="V3566" s="5"/>
      <c r="W3566" s="5"/>
      <c r="X3566" s="5"/>
      <c r="Y3566" s="5"/>
      <c r="Z3566" s="227"/>
      <c r="AA3566" s="5"/>
    </row>
    <row r="3567" spans="2:27" x14ac:dyDescent="0.25">
      <c r="B3567" s="227"/>
      <c r="C3567" s="974"/>
      <c r="D3567" s="227"/>
      <c r="E3567" s="975"/>
      <c r="F3567" s="227"/>
      <c r="G3567" s="2665"/>
      <c r="H3567" s="227"/>
      <c r="I3567" s="227"/>
      <c r="J3567" s="227"/>
      <c r="K3567" s="227"/>
      <c r="L3567" s="227"/>
      <c r="M3567" s="3626"/>
      <c r="N3567" s="227"/>
      <c r="O3567" s="227"/>
      <c r="P3567" s="227"/>
      <c r="Q3567" s="227"/>
      <c r="R3567" s="1147"/>
      <c r="S3567" s="5"/>
      <c r="T3567" s="2614"/>
      <c r="U3567" s="5"/>
      <c r="V3567" s="5"/>
      <c r="W3567" s="5"/>
      <c r="X3567" s="5"/>
      <c r="Y3567" s="5"/>
      <c r="Z3567" s="227"/>
      <c r="AA3567" s="5"/>
    </row>
    <row r="3568" spans="2:27" x14ac:dyDescent="0.25">
      <c r="B3568" s="227"/>
      <c r="C3568" s="974"/>
      <c r="D3568" s="227"/>
      <c r="E3568" s="975"/>
      <c r="F3568" s="227"/>
      <c r="G3568" s="2665"/>
      <c r="H3568" s="227"/>
      <c r="I3568" s="227"/>
      <c r="J3568" s="227"/>
      <c r="K3568" s="227"/>
      <c r="L3568" s="227"/>
      <c r="M3568" s="3626"/>
      <c r="N3568" s="227"/>
      <c r="O3568" s="227"/>
      <c r="P3568" s="227"/>
      <c r="Q3568" s="227"/>
      <c r="R3568" s="1147"/>
      <c r="S3568" s="5"/>
      <c r="T3568" s="2614"/>
      <c r="U3568" s="5"/>
      <c r="V3568" s="5"/>
      <c r="W3568" s="5"/>
      <c r="X3568" s="5"/>
      <c r="Y3568" s="5"/>
      <c r="Z3568" s="227"/>
      <c r="AA3568" s="5"/>
    </row>
    <row r="3569" spans="2:27" x14ac:dyDescent="0.25">
      <c r="B3569" s="227"/>
      <c r="C3569" s="974"/>
      <c r="D3569" s="227"/>
      <c r="E3569" s="975"/>
      <c r="F3569" s="227"/>
      <c r="G3569" s="2665"/>
      <c r="H3569" s="227"/>
      <c r="I3569" s="227"/>
      <c r="J3569" s="227"/>
      <c r="K3569" s="227"/>
      <c r="L3569" s="227"/>
      <c r="M3569" s="3626"/>
      <c r="N3569" s="227"/>
      <c r="O3569" s="227"/>
      <c r="P3569" s="227"/>
      <c r="Q3569" s="227"/>
      <c r="R3569" s="1147"/>
      <c r="S3569" s="5"/>
      <c r="T3569" s="2614"/>
      <c r="U3569" s="5"/>
      <c r="V3569" s="5"/>
      <c r="W3569" s="5"/>
      <c r="X3569" s="5"/>
      <c r="Y3569" s="5"/>
      <c r="Z3569" s="227"/>
      <c r="AA3569" s="5"/>
    </row>
    <row r="3570" spans="2:27" x14ac:dyDescent="0.25">
      <c r="B3570" s="227"/>
      <c r="C3570" s="974"/>
      <c r="D3570" s="227"/>
      <c r="E3570" s="975"/>
      <c r="F3570" s="227"/>
      <c r="G3570" s="2665"/>
      <c r="H3570" s="227"/>
      <c r="I3570" s="227"/>
      <c r="J3570" s="227"/>
      <c r="K3570" s="227"/>
      <c r="L3570" s="227"/>
      <c r="M3570" s="3626"/>
      <c r="N3570" s="227"/>
      <c r="O3570" s="227"/>
      <c r="P3570" s="227"/>
      <c r="Q3570" s="227"/>
      <c r="R3570" s="1147"/>
      <c r="S3570" s="5"/>
      <c r="T3570" s="2614"/>
      <c r="U3570" s="5"/>
      <c r="V3570" s="5"/>
      <c r="W3570" s="5"/>
      <c r="X3570" s="5"/>
      <c r="Y3570" s="5"/>
      <c r="Z3570" s="227"/>
      <c r="AA3570" s="5"/>
    </row>
    <row r="3571" spans="2:27" x14ac:dyDescent="0.25">
      <c r="B3571" s="227"/>
      <c r="C3571" s="974"/>
      <c r="D3571" s="227"/>
      <c r="E3571" s="975"/>
      <c r="F3571" s="227"/>
      <c r="G3571" s="2665"/>
      <c r="H3571" s="227"/>
      <c r="I3571" s="227"/>
      <c r="J3571" s="227"/>
      <c r="K3571" s="227"/>
      <c r="L3571" s="227"/>
      <c r="M3571" s="3626"/>
      <c r="N3571" s="227"/>
      <c r="O3571" s="227"/>
      <c r="P3571" s="227"/>
      <c r="Q3571" s="227"/>
      <c r="R3571" s="1147"/>
      <c r="S3571" s="5"/>
      <c r="T3571" s="2614"/>
      <c r="U3571" s="5"/>
      <c r="V3571" s="5"/>
      <c r="W3571" s="5"/>
      <c r="X3571" s="5"/>
      <c r="Y3571" s="5"/>
      <c r="Z3571" s="227"/>
      <c r="AA3571" s="5"/>
    </row>
    <row r="3572" spans="2:27" x14ac:dyDescent="0.25">
      <c r="B3572" s="227"/>
      <c r="C3572" s="974"/>
      <c r="D3572" s="227"/>
      <c r="E3572" s="975"/>
      <c r="F3572" s="227"/>
      <c r="G3572" s="2665"/>
      <c r="H3572" s="227"/>
      <c r="I3572" s="227"/>
      <c r="J3572" s="227"/>
      <c r="K3572" s="227"/>
      <c r="L3572" s="227"/>
      <c r="M3572" s="3626"/>
      <c r="N3572" s="227"/>
      <c r="O3572" s="227"/>
      <c r="P3572" s="227"/>
      <c r="Q3572" s="227"/>
      <c r="R3572" s="1147"/>
      <c r="S3572" s="5"/>
      <c r="T3572" s="2614"/>
      <c r="U3572" s="5"/>
      <c r="V3572" s="5"/>
      <c r="W3572" s="5"/>
      <c r="X3572" s="5"/>
      <c r="Y3572" s="5"/>
      <c r="Z3572" s="227"/>
      <c r="AA3572" s="5"/>
    </row>
    <row r="3573" spans="2:27" x14ac:dyDescent="0.25">
      <c r="B3573" s="227"/>
      <c r="C3573" s="974"/>
      <c r="D3573" s="227"/>
      <c r="E3573" s="975"/>
      <c r="F3573" s="227"/>
      <c r="G3573" s="2665"/>
      <c r="H3573" s="227"/>
      <c r="I3573" s="227"/>
      <c r="J3573" s="227"/>
      <c r="K3573" s="227"/>
      <c r="L3573" s="227"/>
      <c r="M3573" s="3626"/>
      <c r="N3573" s="227"/>
      <c r="O3573" s="227"/>
      <c r="P3573" s="227"/>
      <c r="Q3573" s="227"/>
      <c r="R3573" s="1147"/>
      <c r="S3573" s="5"/>
      <c r="T3573" s="2614"/>
      <c r="U3573" s="5"/>
      <c r="V3573" s="5"/>
      <c r="W3573" s="5"/>
      <c r="X3573" s="5"/>
      <c r="Y3573" s="5"/>
      <c r="Z3573" s="227"/>
      <c r="AA3573" s="5"/>
    </row>
    <row r="3574" spans="2:27" x14ac:dyDescent="0.25">
      <c r="B3574" s="227"/>
      <c r="C3574" s="974"/>
      <c r="D3574" s="227"/>
      <c r="E3574" s="975"/>
      <c r="F3574" s="227"/>
      <c r="G3574" s="2665"/>
      <c r="H3574" s="227"/>
      <c r="I3574" s="227"/>
      <c r="J3574" s="227"/>
      <c r="K3574" s="227"/>
      <c r="L3574" s="227"/>
      <c r="M3574" s="3626"/>
      <c r="N3574" s="227"/>
      <c r="O3574" s="227"/>
      <c r="P3574" s="227"/>
      <c r="Q3574" s="227"/>
      <c r="R3574" s="1147"/>
      <c r="S3574" s="5"/>
      <c r="T3574" s="2614"/>
      <c r="U3574" s="5"/>
      <c r="V3574" s="5"/>
      <c r="W3574" s="5"/>
      <c r="X3574" s="5"/>
      <c r="Y3574" s="5"/>
      <c r="Z3574" s="227"/>
      <c r="AA3574" s="5"/>
    </row>
    <row r="3575" spans="2:27" x14ac:dyDescent="0.25">
      <c r="B3575" s="227"/>
      <c r="C3575" s="974"/>
      <c r="D3575" s="227"/>
      <c r="E3575" s="975"/>
      <c r="F3575" s="227"/>
      <c r="G3575" s="2665"/>
      <c r="H3575" s="227"/>
      <c r="I3575" s="227"/>
      <c r="J3575" s="227"/>
      <c r="K3575" s="227"/>
      <c r="L3575" s="227"/>
      <c r="M3575" s="3626"/>
      <c r="N3575" s="227"/>
      <c r="O3575" s="227"/>
      <c r="P3575" s="227"/>
      <c r="Q3575" s="227"/>
      <c r="R3575" s="1147"/>
      <c r="S3575" s="5"/>
      <c r="T3575" s="2614"/>
      <c r="U3575" s="5"/>
      <c r="V3575" s="5"/>
      <c r="W3575" s="5"/>
      <c r="X3575" s="5"/>
      <c r="Y3575" s="5"/>
      <c r="Z3575" s="227"/>
      <c r="AA3575" s="5"/>
    </row>
    <row r="3576" spans="2:27" x14ac:dyDescent="0.25">
      <c r="B3576" s="227"/>
      <c r="C3576" s="974"/>
      <c r="D3576" s="227"/>
      <c r="E3576" s="975"/>
      <c r="F3576" s="227"/>
      <c r="G3576" s="2665"/>
      <c r="H3576" s="227"/>
      <c r="I3576" s="227"/>
      <c r="J3576" s="227"/>
      <c r="K3576" s="227"/>
      <c r="L3576" s="227"/>
      <c r="M3576" s="3626"/>
      <c r="N3576" s="227"/>
      <c r="O3576" s="227"/>
      <c r="P3576" s="227"/>
      <c r="Q3576" s="227"/>
      <c r="R3576" s="1147"/>
      <c r="S3576" s="5"/>
      <c r="T3576" s="2614"/>
      <c r="U3576" s="5"/>
      <c r="V3576" s="5"/>
      <c r="W3576" s="5"/>
      <c r="X3576" s="5"/>
      <c r="Y3576" s="5"/>
      <c r="Z3576" s="227"/>
      <c r="AA3576" s="5"/>
    </row>
    <row r="3577" spans="2:27" x14ac:dyDescent="0.25">
      <c r="B3577" s="227"/>
      <c r="C3577" s="974"/>
      <c r="D3577" s="227"/>
      <c r="E3577" s="975"/>
      <c r="F3577" s="227"/>
      <c r="G3577" s="2665"/>
      <c r="H3577" s="227"/>
      <c r="I3577" s="227"/>
      <c r="J3577" s="227"/>
      <c r="K3577" s="227"/>
      <c r="L3577" s="227"/>
      <c r="M3577" s="3626"/>
      <c r="N3577" s="227"/>
      <c r="O3577" s="227"/>
      <c r="P3577" s="227"/>
      <c r="Q3577" s="227"/>
      <c r="R3577" s="1147"/>
      <c r="S3577" s="5"/>
      <c r="T3577" s="2614"/>
      <c r="U3577" s="5"/>
      <c r="V3577" s="5"/>
      <c r="W3577" s="5"/>
      <c r="X3577" s="5"/>
      <c r="Y3577" s="5"/>
      <c r="Z3577" s="227"/>
      <c r="AA3577" s="5"/>
    </row>
    <row r="3578" spans="2:27" x14ac:dyDescent="0.25">
      <c r="B3578" s="227"/>
      <c r="C3578" s="974"/>
      <c r="D3578" s="227"/>
      <c r="E3578" s="975"/>
      <c r="F3578" s="227"/>
      <c r="G3578" s="2665"/>
      <c r="H3578" s="227"/>
      <c r="I3578" s="227"/>
      <c r="J3578" s="227"/>
      <c r="K3578" s="227"/>
      <c r="L3578" s="227"/>
      <c r="M3578" s="3626"/>
      <c r="N3578" s="227"/>
      <c r="O3578" s="227"/>
      <c r="P3578" s="227"/>
      <c r="Q3578" s="227"/>
      <c r="R3578" s="1147"/>
      <c r="S3578" s="5"/>
      <c r="T3578" s="2614"/>
      <c r="U3578" s="5"/>
      <c r="V3578" s="5"/>
      <c r="W3578" s="5"/>
      <c r="X3578" s="5"/>
      <c r="Y3578" s="5"/>
      <c r="Z3578" s="227"/>
      <c r="AA3578" s="5"/>
    </row>
    <row r="3579" spans="2:27" x14ac:dyDescent="0.25">
      <c r="B3579" s="227"/>
      <c r="C3579" s="974"/>
      <c r="D3579" s="227"/>
      <c r="E3579" s="975"/>
      <c r="F3579" s="227"/>
      <c r="G3579" s="2665"/>
      <c r="H3579" s="227"/>
      <c r="I3579" s="227"/>
      <c r="J3579" s="227"/>
      <c r="K3579" s="227"/>
      <c r="L3579" s="227"/>
      <c r="M3579" s="3626"/>
      <c r="N3579" s="227"/>
      <c r="O3579" s="227"/>
      <c r="P3579" s="227"/>
      <c r="Q3579" s="227"/>
      <c r="R3579" s="1147"/>
      <c r="S3579" s="5"/>
      <c r="T3579" s="2614"/>
      <c r="U3579" s="5"/>
      <c r="V3579" s="5"/>
      <c r="W3579" s="5"/>
      <c r="X3579" s="5"/>
      <c r="Y3579" s="5"/>
      <c r="Z3579" s="227"/>
      <c r="AA3579" s="5"/>
    </row>
    <row r="3580" spans="2:27" x14ac:dyDescent="0.25">
      <c r="B3580" s="227"/>
      <c r="C3580" s="974"/>
      <c r="D3580" s="227"/>
      <c r="E3580" s="975"/>
      <c r="F3580" s="227"/>
      <c r="G3580" s="2665"/>
      <c r="H3580" s="227"/>
      <c r="I3580" s="227"/>
      <c r="J3580" s="227"/>
      <c r="K3580" s="227"/>
      <c r="L3580" s="227"/>
      <c r="M3580" s="3626"/>
      <c r="N3580" s="227"/>
      <c r="O3580" s="227"/>
      <c r="P3580" s="227"/>
      <c r="Q3580" s="227"/>
      <c r="R3580" s="1147"/>
      <c r="S3580" s="5"/>
      <c r="T3580" s="2614"/>
      <c r="U3580" s="5"/>
      <c r="V3580" s="5"/>
      <c r="W3580" s="5"/>
      <c r="X3580" s="5"/>
      <c r="Y3580" s="5"/>
      <c r="Z3580" s="227"/>
      <c r="AA3580" s="5"/>
    </row>
    <row r="3581" spans="2:27" x14ac:dyDescent="0.25">
      <c r="B3581" s="227"/>
      <c r="C3581" s="974"/>
      <c r="D3581" s="227"/>
      <c r="E3581" s="975"/>
      <c r="F3581" s="227"/>
      <c r="G3581" s="2665"/>
      <c r="H3581" s="227"/>
      <c r="I3581" s="227"/>
      <c r="J3581" s="227"/>
      <c r="K3581" s="227"/>
      <c r="L3581" s="227"/>
      <c r="M3581" s="3626"/>
      <c r="N3581" s="227"/>
      <c r="O3581" s="227"/>
      <c r="P3581" s="227"/>
      <c r="Q3581" s="227"/>
      <c r="R3581" s="1147"/>
      <c r="S3581" s="5"/>
      <c r="T3581" s="2614"/>
      <c r="U3581" s="5"/>
      <c r="V3581" s="5"/>
      <c r="W3581" s="5"/>
      <c r="X3581" s="5"/>
      <c r="Y3581" s="5"/>
      <c r="Z3581" s="227"/>
      <c r="AA3581" s="5"/>
    </row>
    <row r="3582" spans="2:27" x14ac:dyDescent="0.25">
      <c r="B3582" s="227"/>
      <c r="C3582" s="974"/>
      <c r="D3582" s="227"/>
      <c r="E3582" s="975"/>
      <c r="F3582" s="227"/>
      <c r="G3582" s="2665"/>
      <c r="H3582" s="227"/>
      <c r="I3582" s="227"/>
      <c r="J3582" s="227"/>
      <c r="K3582" s="227"/>
      <c r="L3582" s="227"/>
      <c r="M3582" s="3626"/>
      <c r="N3582" s="227"/>
      <c r="O3582" s="227"/>
      <c r="P3582" s="227"/>
      <c r="Q3582" s="227"/>
      <c r="R3582" s="1147"/>
      <c r="S3582" s="5"/>
      <c r="T3582" s="2614"/>
      <c r="U3582" s="5"/>
      <c r="V3582" s="5"/>
      <c r="W3582" s="5"/>
      <c r="X3582" s="5"/>
      <c r="Y3582" s="5"/>
      <c r="Z3582" s="227"/>
      <c r="AA3582" s="5"/>
    </row>
    <row r="3583" spans="2:27" x14ac:dyDescent="0.25">
      <c r="B3583" s="227"/>
      <c r="C3583" s="974"/>
      <c r="D3583" s="227"/>
      <c r="E3583" s="975"/>
      <c r="F3583" s="227"/>
      <c r="G3583" s="2665"/>
      <c r="H3583" s="227"/>
      <c r="I3583" s="227"/>
      <c r="J3583" s="227"/>
      <c r="K3583" s="227"/>
      <c r="L3583" s="227"/>
      <c r="M3583" s="3626"/>
      <c r="N3583" s="227"/>
      <c r="O3583" s="227"/>
      <c r="P3583" s="227"/>
      <c r="Q3583" s="227"/>
      <c r="R3583" s="1147"/>
      <c r="S3583" s="5"/>
      <c r="T3583" s="2614"/>
      <c r="U3583" s="5"/>
      <c r="V3583" s="5"/>
      <c r="W3583" s="5"/>
      <c r="X3583" s="5"/>
      <c r="Y3583" s="5"/>
      <c r="Z3583" s="227"/>
      <c r="AA3583" s="5"/>
    </row>
    <row r="3584" spans="2:27" x14ac:dyDescent="0.25">
      <c r="B3584" s="227"/>
      <c r="C3584" s="974"/>
      <c r="D3584" s="227"/>
      <c r="E3584" s="975"/>
      <c r="F3584" s="227"/>
      <c r="G3584" s="2665"/>
      <c r="H3584" s="227"/>
      <c r="I3584" s="227"/>
      <c r="J3584" s="227"/>
      <c r="K3584" s="227"/>
      <c r="L3584" s="227"/>
      <c r="M3584" s="3626"/>
      <c r="N3584" s="227"/>
      <c r="O3584" s="227"/>
      <c r="P3584" s="227"/>
      <c r="Q3584" s="227"/>
      <c r="R3584" s="1147"/>
      <c r="S3584" s="5"/>
      <c r="T3584" s="2614"/>
      <c r="U3584" s="5"/>
      <c r="V3584" s="5"/>
      <c r="W3584" s="5"/>
      <c r="X3584" s="5"/>
      <c r="Y3584" s="5"/>
      <c r="Z3584" s="227"/>
      <c r="AA3584" s="5"/>
    </row>
    <row r="3585" spans="2:27" x14ac:dyDescent="0.25">
      <c r="B3585" s="227"/>
      <c r="C3585" s="974"/>
      <c r="D3585" s="227"/>
      <c r="E3585" s="975"/>
      <c r="F3585" s="227"/>
      <c r="G3585" s="2665"/>
      <c r="H3585" s="227"/>
      <c r="I3585" s="227"/>
      <c r="J3585" s="227"/>
      <c r="K3585" s="227"/>
      <c r="L3585" s="227"/>
      <c r="M3585" s="3626"/>
      <c r="N3585" s="227"/>
      <c r="O3585" s="227"/>
      <c r="P3585" s="227"/>
      <c r="Q3585" s="227"/>
      <c r="R3585" s="1147"/>
      <c r="S3585" s="5"/>
      <c r="T3585" s="2614"/>
      <c r="U3585" s="5"/>
      <c r="V3585" s="5"/>
      <c r="W3585" s="5"/>
      <c r="X3585" s="5"/>
      <c r="Y3585" s="5"/>
      <c r="Z3585" s="227"/>
      <c r="AA3585" s="5"/>
    </row>
    <row r="3586" spans="2:27" x14ac:dyDescent="0.25">
      <c r="B3586" s="227"/>
      <c r="C3586" s="974"/>
      <c r="D3586" s="227"/>
      <c r="E3586" s="975"/>
      <c r="F3586" s="227"/>
      <c r="G3586" s="2665"/>
      <c r="H3586" s="227"/>
      <c r="I3586" s="227"/>
      <c r="J3586" s="227"/>
      <c r="K3586" s="227"/>
      <c r="L3586" s="227"/>
      <c r="M3586" s="3626"/>
      <c r="N3586" s="227"/>
      <c r="O3586" s="227"/>
      <c r="P3586" s="227"/>
      <c r="Q3586" s="227"/>
      <c r="R3586" s="1147"/>
      <c r="S3586" s="5"/>
      <c r="T3586" s="2614"/>
      <c r="U3586" s="5"/>
      <c r="V3586" s="5"/>
      <c r="W3586" s="5"/>
      <c r="X3586" s="5"/>
      <c r="Y3586" s="5"/>
      <c r="Z3586" s="227"/>
      <c r="AA3586" s="5"/>
    </row>
    <row r="3587" spans="2:27" x14ac:dyDescent="0.25">
      <c r="B3587" s="227"/>
      <c r="C3587" s="974"/>
      <c r="D3587" s="227"/>
      <c r="E3587" s="975"/>
      <c r="F3587" s="227"/>
      <c r="G3587" s="2665"/>
      <c r="H3587" s="227"/>
      <c r="I3587" s="227"/>
      <c r="J3587" s="227"/>
      <c r="K3587" s="227"/>
      <c r="L3587" s="227"/>
      <c r="M3587" s="3626"/>
      <c r="N3587" s="227"/>
      <c r="O3587" s="227"/>
      <c r="P3587" s="227"/>
      <c r="Q3587" s="227"/>
      <c r="R3587" s="1147"/>
      <c r="S3587" s="5"/>
      <c r="T3587" s="2614"/>
      <c r="U3587" s="5"/>
      <c r="V3587" s="5"/>
      <c r="W3587" s="5"/>
      <c r="X3587" s="5"/>
      <c r="Y3587" s="5"/>
      <c r="Z3587" s="227"/>
      <c r="AA3587" s="5"/>
    </row>
    <row r="3588" spans="2:27" x14ac:dyDescent="0.25">
      <c r="B3588" s="227"/>
      <c r="C3588" s="974"/>
      <c r="D3588" s="227"/>
      <c r="E3588" s="975"/>
      <c r="F3588" s="227"/>
      <c r="G3588" s="2665"/>
      <c r="H3588" s="227"/>
      <c r="I3588" s="227"/>
      <c r="J3588" s="227"/>
      <c r="K3588" s="227"/>
      <c r="L3588" s="227"/>
      <c r="M3588" s="3626"/>
      <c r="N3588" s="227"/>
      <c r="O3588" s="227"/>
      <c r="P3588" s="227"/>
      <c r="Q3588" s="227"/>
      <c r="R3588" s="1147"/>
      <c r="S3588" s="5"/>
      <c r="T3588" s="2614"/>
      <c r="U3588" s="5"/>
      <c r="V3588" s="5"/>
      <c r="W3588" s="5"/>
      <c r="X3588" s="5"/>
      <c r="Y3588" s="5"/>
      <c r="Z3588" s="227"/>
      <c r="AA3588" s="5"/>
    </row>
    <row r="3589" spans="2:27" x14ac:dyDescent="0.25">
      <c r="B3589" s="227"/>
      <c r="C3589" s="974"/>
      <c r="D3589" s="227"/>
      <c r="E3589" s="975"/>
      <c r="F3589" s="227"/>
      <c r="G3589" s="2665"/>
      <c r="H3589" s="227"/>
      <c r="I3589" s="227"/>
      <c r="J3589" s="227"/>
      <c r="K3589" s="227"/>
      <c r="L3589" s="227"/>
      <c r="M3589" s="3626"/>
      <c r="N3589" s="227"/>
      <c r="O3589" s="227"/>
      <c r="P3589" s="227"/>
      <c r="Q3589" s="227"/>
      <c r="R3589" s="1147"/>
      <c r="S3589" s="5"/>
      <c r="T3589" s="2614"/>
      <c r="U3589" s="5"/>
      <c r="V3589" s="5"/>
      <c r="W3589" s="5"/>
      <c r="X3589" s="5"/>
      <c r="Y3589" s="5"/>
      <c r="Z3589" s="227"/>
      <c r="AA3589" s="5"/>
    </row>
    <row r="3590" spans="2:27" x14ac:dyDescent="0.25">
      <c r="B3590" s="227"/>
      <c r="C3590" s="974"/>
      <c r="D3590" s="227"/>
      <c r="E3590" s="975"/>
      <c r="F3590" s="227"/>
      <c r="G3590" s="2665"/>
      <c r="H3590" s="227"/>
      <c r="I3590" s="227"/>
      <c r="J3590" s="227"/>
      <c r="K3590" s="227"/>
      <c r="L3590" s="227"/>
      <c r="M3590" s="3626"/>
      <c r="N3590" s="227"/>
      <c r="O3590" s="227"/>
      <c r="P3590" s="227"/>
      <c r="Q3590" s="227"/>
      <c r="R3590" s="1147"/>
      <c r="S3590" s="5"/>
      <c r="T3590" s="2614"/>
      <c r="U3590" s="5"/>
      <c r="V3590" s="5"/>
      <c r="W3590" s="5"/>
      <c r="X3590" s="5"/>
      <c r="Y3590" s="5"/>
      <c r="Z3590" s="227"/>
      <c r="AA3590" s="5"/>
    </row>
    <row r="3591" spans="2:27" x14ac:dyDescent="0.25">
      <c r="B3591" s="227"/>
      <c r="C3591" s="974"/>
      <c r="D3591" s="227"/>
      <c r="E3591" s="975"/>
      <c r="F3591" s="227"/>
      <c r="G3591" s="2665"/>
      <c r="H3591" s="227"/>
      <c r="I3591" s="227"/>
      <c r="J3591" s="227"/>
      <c r="K3591" s="227"/>
      <c r="L3591" s="227"/>
      <c r="M3591" s="3626"/>
      <c r="N3591" s="227"/>
      <c r="O3591" s="227"/>
      <c r="P3591" s="227"/>
      <c r="Q3591" s="227"/>
      <c r="R3591" s="1147"/>
      <c r="S3591" s="5"/>
      <c r="T3591" s="2614"/>
      <c r="U3591" s="5"/>
      <c r="V3591" s="5"/>
      <c r="W3591" s="5"/>
      <c r="X3591" s="5"/>
      <c r="Y3591" s="5"/>
      <c r="Z3591" s="227"/>
      <c r="AA3591" s="5"/>
    </row>
    <row r="3592" spans="2:27" x14ac:dyDescent="0.25">
      <c r="B3592" s="227"/>
      <c r="C3592" s="974"/>
      <c r="D3592" s="227"/>
      <c r="E3592" s="975"/>
      <c r="F3592" s="227"/>
      <c r="G3592" s="2665"/>
      <c r="H3592" s="227"/>
      <c r="I3592" s="227"/>
      <c r="J3592" s="227"/>
      <c r="K3592" s="227"/>
      <c r="L3592" s="227"/>
      <c r="M3592" s="3626"/>
      <c r="N3592" s="227"/>
      <c r="O3592" s="227"/>
      <c r="P3592" s="227"/>
      <c r="Q3592" s="227"/>
      <c r="R3592" s="1147"/>
      <c r="S3592" s="5"/>
      <c r="T3592" s="2614"/>
      <c r="U3592" s="5"/>
      <c r="V3592" s="5"/>
      <c r="W3592" s="5"/>
      <c r="X3592" s="5"/>
      <c r="Y3592" s="5"/>
      <c r="Z3592" s="227"/>
      <c r="AA3592" s="5"/>
    </row>
    <row r="3593" spans="2:27" x14ac:dyDescent="0.25">
      <c r="B3593" s="227"/>
      <c r="C3593" s="974"/>
      <c r="D3593" s="227"/>
      <c r="E3593" s="975"/>
      <c r="F3593" s="227"/>
      <c r="G3593" s="2665"/>
      <c r="H3593" s="227"/>
      <c r="I3593" s="227"/>
      <c r="J3593" s="227"/>
      <c r="K3593" s="227"/>
      <c r="L3593" s="227"/>
      <c r="M3593" s="3626"/>
      <c r="N3593" s="227"/>
      <c r="O3593" s="227"/>
      <c r="P3593" s="227"/>
      <c r="Q3593" s="227"/>
      <c r="R3593" s="1147"/>
      <c r="S3593" s="5"/>
      <c r="T3593" s="2614"/>
      <c r="U3593" s="5"/>
      <c r="V3593" s="5"/>
      <c r="W3593" s="5"/>
      <c r="X3593" s="5"/>
      <c r="Y3593" s="5"/>
      <c r="Z3593" s="227"/>
      <c r="AA3593" s="5"/>
    </row>
    <row r="3594" spans="2:27" x14ac:dyDescent="0.25">
      <c r="B3594" s="227"/>
      <c r="C3594" s="974"/>
      <c r="D3594" s="227"/>
      <c r="E3594" s="975"/>
      <c r="F3594" s="227"/>
      <c r="G3594" s="2665"/>
      <c r="H3594" s="227"/>
      <c r="I3594" s="227"/>
      <c r="J3594" s="227"/>
      <c r="K3594" s="227"/>
      <c r="L3594" s="227"/>
      <c r="M3594" s="3626"/>
      <c r="N3594" s="227"/>
      <c r="O3594" s="227"/>
      <c r="P3594" s="227"/>
      <c r="Q3594" s="227"/>
      <c r="R3594" s="1147"/>
      <c r="S3594" s="5"/>
      <c r="T3594" s="2614"/>
      <c r="U3594" s="5"/>
      <c r="V3594" s="5"/>
      <c r="W3594" s="5"/>
      <c r="X3594" s="5"/>
      <c r="Y3594" s="5"/>
      <c r="Z3594" s="227"/>
      <c r="AA3594" s="5"/>
    </row>
    <row r="3595" spans="2:27" x14ac:dyDescent="0.25">
      <c r="B3595" s="227"/>
      <c r="C3595" s="974"/>
      <c r="D3595" s="227"/>
      <c r="E3595" s="975"/>
      <c r="F3595" s="227"/>
      <c r="G3595" s="2665"/>
      <c r="H3595" s="227"/>
      <c r="I3595" s="227"/>
      <c r="J3595" s="227"/>
      <c r="K3595" s="227"/>
      <c r="L3595" s="227"/>
      <c r="M3595" s="3626"/>
      <c r="N3595" s="227"/>
      <c r="O3595" s="227"/>
      <c r="P3595" s="227"/>
      <c r="Q3595" s="227"/>
      <c r="R3595" s="1147"/>
      <c r="S3595" s="5"/>
      <c r="T3595" s="2614"/>
      <c r="U3595" s="5"/>
      <c r="V3595" s="5"/>
      <c r="W3595" s="5"/>
      <c r="X3595" s="5"/>
      <c r="Y3595" s="5"/>
      <c r="Z3595" s="227"/>
      <c r="AA3595" s="5"/>
    </row>
    <row r="3596" spans="2:27" x14ac:dyDescent="0.25">
      <c r="B3596" s="227"/>
      <c r="C3596" s="974"/>
      <c r="D3596" s="227"/>
      <c r="E3596" s="975"/>
      <c r="F3596" s="227"/>
      <c r="G3596" s="2665"/>
      <c r="H3596" s="227"/>
      <c r="I3596" s="227"/>
      <c r="J3596" s="227"/>
      <c r="K3596" s="227"/>
      <c r="L3596" s="227"/>
      <c r="M3596" s="3626"/>
      <c r="N3596" s="227"/>
      <c r="O3596" s="227"/>
      <c r="P3596" s="227"/>
      <c r="Q3596" s="227"/>
      <c r="R3596" s="1147"/>
      <c r="S3596" s="5"/>
      <c r="T3596" s="2614"/>
      <c r="U3596" s="5"/>
      <c r="V3596" s="5"/>
      <c r="W3596" s="5"/>
      <c r="X3596" s="5"/>
      <c r="Y3596" s="5"/>
      <c r="Z3596" s="227"/>
      <c r="AA3596" s="5"/>
    </row>
    <row r="3597" spans="2:27" x14ac:dyDescent="0.25">
      <c r="B3597" s="227"/>
      <c r="C3597" s="974"/>
      <c r="D3597" s="227"/>
      <c r="E3597" s="975"/>
      <c r="F3597" s="227"/>
      <c r="G3597" s="2665"/>
      <c r="H3597" s="227"/>
      <c r="I3597" s="227"/>
      <c r="J3597" s="227"/>
      <c r="K3597" s="227"/>
      <c r="L3597" s="227"/>
      <c r="M3597" s="3626"/>
      <c r="N3597" s="227"/>
      <c r="O3597" s="227"/>
      <c r="P3597" s="227"/>
      <c r="Q3597" s="227"/>
      <c r="R3597" s="1147"/>
      <c r="S3597" s="5"/>
      <c r="T3597" s="2614"/>
      <c r="U3597" s="5"/>
      <c r="V3597" s="5"/>
      <c r="W3597" s="5"/>
      <c r="X3597" s="5"/>
      <c r="Y3597" s="5"/>
      <c r="Z3597" s="227"/>
      <c r="AA3597" s="5"/>
    </row>
    <row r="3598" spans="2:27" x14ac:dyDescent="0.25">
      <c r="B3598" s="227"/>
      <c r="C3598" s="974"/>
      <c r="D3598" s="227"/>
      <c r="E3598" s="975"/>
      <c r="F3598" s="227"/>
      <c r="G3598" s="2665"/>
      <c r="H3598" s="227"/>
      <c r="I3598" s="227"/>
      <c r="J3598" s="227"/>
      <c r="K3598" s="227"/>
      <c r="L3598" s="227"/>
      <c r="M3598" s="3626"/>
      <c r="N3598" s="227"/>
      <c r="O3598" s="227"/>
      <c r="P3598" s="227"/>
      <c r="Q3598" s="227"/>
      <c r="R3598" s="1147"/>
      <c r="S3598" s="5"/>
      <c r="T3598" s="2614"/>
      <c r="U3598" s="5"/>
      <c r="V3598" s="5"/>
      <c r="W3598" s="5"/>
      <c r="X3598" s="5"/>
      <c r="Y3598" s="5"/>
      <c r="Z3598" s="227"/>
      <c r="AA3598" s="5"/>
    </row>
    <row r="3599" spans="2:27" x14ac:dyDescent="0.25">
      <c r="B3599" s="227"/>
      <c r="C3599" s="974"/>
      <c r="D3599" s="227"/>
      <c r="E3599" s="975"/>
      <c r="F3599" s="227"/>
      <c r="G3599" s="2665"/>
      <c r="H3599" s="227"/>
      <c r="I3599" s="227"/>
      <c r="J3599" s="227"/>
      <c r="K3599" s="227"/>
      <c r="L3599" s="227"/>
      <c r="M3599" s="3626"/>
      <c r="N3599" s="227"/>
      <c r="O3599" s="227"/>
      <c r="P3599" s="227"/>
      <c r="Q3599" s="227"/>
      <c r="R3599" s="1147"/>
      <c r="S3599" s="5"/>
      <c r="T3599" s="2614"/>
      <c r="U3599" s="5"/>
      <c r="V3599" s="5"/>
      <c r="W3599" s="5"/>
      <c r="X3599" s="5"/>
      <c r="Y3599" s="5"/>
      <c r="Z3599" s="227"/>
      <c r="AA3599" s="5"/>
    </row>
    <row r="3600" spans="2:27" x14ac:dyDescent="0.25">
      <c r="B3600" s="227"/>
      <c r="C3600" s="974"/>
      <c r="D3600" s="227"/>
      <c r="E3600" s="975"/>
      <c r="F3600" s="227"/>
      <c r="G3600" s="2665"/>
      <c r="H3600" s="227"/>
      <c r="I3600" s="227"/>
      <c r="J3600" s="227"/>
      <c r="K3600" s="227"/>
      <c r="L3600" s="227"/>
      <c r="M3600" s="3626"/>
      <c r="N3600" s="227"/>
      <c r="O3600" s="227"/>
      <c r="P3600" s="227"/>
      <c r="Q3600" s="227"/>
      <c r="R3600" s="1147"/>
      <c r="S3600" s="5"/>
      <c r="T3600" s="2614"/>
      <c r="U3600" s="5"/>
      <c r="V3600" s="5"/>
      <c r="W3600" s="5"/>
      <c r="X3600" s="5"/>
      <c r="Y3600" s="5"/>
      <c r="Z3600" s="227"/>
      <c r="AA3600" s="5"/>
    </row>
    <row r="3601" spans="2:27" x14ac:dyDescent="0.25">
      <c r="B3601" s="227"/>
      <c r="C3601" s="974"/>
      <c r="D3601" s="227"/>
      <c r="E3601" s="975"/>
      <c r="F3601" s="227"/>
      <c r="G3601" s="2665"/>
      <c r="H3601" s="227"/>
      <c r="I3601" s="227"/>
      <c r="J3601" s="227"/>
      <c r="K3601" s="227"/>
      <c r="L3601" s="227"/>
      <c r="M3601" s="3626"/>
      <c r="N3601" s="227"/>
      <c r="O3601" s="227"/>
      <c r="P3601" s="227"/>
      <c r="Q3601" s="227"/>
      <c r="R3601" s="1147"/>
      <c r="S3601" s="5"/>
      <c r="T3601" s="2614"/>
      <c r="U3601" s="5"/>
      <c r="V3601" s="5"/>
      <c r="W3601" s="5"/>
      <c r="X3601" s="5"/>
      <c r="Y3601" s="5"/>
      <c r="Z3601" s="227"/>
      <c r="AA3601" s="5"/>
    </row>
    <row r="3602" spans="2:27" x14ac:dyDescent="0.25">
      <c r="B3602" s="227"/>
      <c r="C3602" s="974"/>
      <c r="D3602" s="227"/>
      <c r="E3602" s="975"/>
      <c r="F3602" s="227"/>
      <c r="G3602" s="2665"/>
      <c r="H3602" s="227"/>
      <c r="I3602" s="227"/>
      <c r="J3602" s="227"/>
      <c r="K3602" s="227"/>
      <c r="L3602" s="227"/>
      <c r="M3602" s="3626"/>
      <c r="N3602" s="227"/>
      <c r="O3602" s="227"/>
      <c r="P3602" s="227"/>
      <c r="Q3602" s="227"/>
      <c r="R3602" s="1147"/>
      <c r="S3602" s="5"/>
      <c r="T3602" s="2614"/>
      <c r="U3602" s="5"/>
      <c r="V3602" s="5"/>
      <c r="W3602" s="5"/>
      <c r="X3602" s="5"/>
      <c r="Y3602" s="5"/>
      <c r="Z3602" s="227"/>
      <c r="AA3602" s="5"/>
    </row>
    <row r="3603" spans="2:27" x14ac:dyDescent="0.25">
      <c r="B3603" s="227"/>
      <c r="C3603" s="974"/>
      <c r="D3603" s="227"/>
      <c r="E3603" s="975"/>
      <c r="F3603" s="227"/>
      <c r="G3603" s="2665"/>
      <c r="H3603" s="227"/>
      <c r="I3603" s="227"/>
      <c r="J3603" s="227"/>
      <c r="K3603" s="227"/>
      <c r="L3603" s="227"/>
      <c r="M3603" s="3626"/>
      <c r="N3603" s="227"/>
      <c r="O3603" s="227"/>
      <c r="P3603" s="227"/>
      <c r="Q3603" s="227"/>
      <c r="R3603" s="1147"/>
      <c r="S3603" s="5"/>
      <c r="T3603" s="2614"/>
      <c r="U3603" s="5"/>
      <c r="V3603" s="5"/>
      <c r="W3603" s="5"/>
      <c r="X3603" s="5"/>
      <c r="Y3603" s="5"/>
      <c r="Z3603" s="227"/>
      <c r="AA3603" s="5"/>
    </row>
    <row r="3604" spans="2:27" x14ac:dyDescent="0.25">
      <c r="B3604" s="227"/>
      <c r="C3604" s="974"/>
      <c r="D3604" s="227"/>
      <c r="E3604" s="975"/>
      <c r="F3604" s="227"/>
      <c r="G3604" s="2665"/>
      <c r="H3604" s="227"/>
      <c r="I3604" s="227"/>
      <c r="J3604" s="227"/>
      <c r="K3604" s="227"/>
      <c r="L3604" s="227"/>
      <c r="M3604" s="3626"/>
      <c r="N3604" s="227"/>
      <c r="O3604" s="227"/>
      <c r="P3604" s="227"/>
      <c r="Q3604" s="227"/>
      <c r="R3604" s="1147"/>
      <c r="S3604" s="5"/>
      <c r="T3604" s="2614"/>
      <c r="U3604" s="5"/>
      <c r="V3604" s="5"/>
      <c r="W3604" s="5"/>
      <c r="X3604" s="5"/>
      <c r="Y3604" s="5"/>
      <c r="Z3604" s="227"/>
      <c r="AA3604" s="5"/>
    </row>
    <row r="3605" spans="2:27" x14ac:dyDescent="0.25">
      <c r="B3605" s="227"/>
      <c r="C3605" s="974"/>
      <c r="D3605" s="227"/>
      <c r="E3605" s="975"/>
      <c r="F3605" s="227"/>
      <c r="G3605" s="2665"/>
      <c r="H3605" s="227"/>
      <c r="I3605" s="227"/>
      <c r="J3605" s="227"/>
      <c r="K3605" s="227"/>
      <c r="L3605" s="227"/>
      <c r="M3605" s="3626"/>
      <c r="N3605" s="227"/>
      <c r="O3605" s="227"/>
      <c r="P3605" s="227"/>
      <c r="Q3605" s="227"/>
      <c r="R3605" s="1147"/>
      <c r="S3605" s="5"/>
      <c r="T3605" s="2614"/>
      <c r="U3605" s="5"/>
      <c r="V3605" s="5"/>
      <c r="W3605" s="5"/>
      <c r="X3605" s="5"/>
      <c r="Y3605" s="5"/>
      <c r="Z3605" s="227"/>
      <c r="AA3605" s="5"/>
    </row>
    <row r="3606" spans="2:27" x14ac:dyDescent="0.25">
      <c r="B3606" s="227"/>
      <c r="C3606" s="974"/>
      <c r="D3606" s="227"/>
      <c r="E3606" s="975"/>
      <c r="F3606" s="227"/>
      <c r="G3606" s="2665"/>
      <c r="H3606" s="227"/>
      <c r="I3606" s="227"/>
      <c r="J3606" s="227"/>
      <c r="K3606" s="227"/>
      <c r="L3606" s="227"/>
      <c r="M3606" s="3626"/>
      <c r="N3606" s="227"/>
      <c r="O3606" s="227"/>
      <c r="P3606" s="227"/>
      <c r="Q3606" s="227"/>
      <c r="R3606" s="1147"/>
      <c r="S3606" s="5"/>
      <c r="T3606" s="2614"/>
      <c r="U3606" s="5"/>
      <c r="V3606" s="5"/>
      <c r="W3606" s="5"/>
      <c r="X3606" s="5"/>
      <c r="Y3606" s="5"/>
      <c r="Z3606" s="227"/>
      <c r="AA3606" s="5"/>
    </row>
    <row r="3607" spans="2:27" x14ac:dyDescent="0.25">
      <c r="B3607" s="227"/>
      <c r="C3607" s="974"/>
      <c r="D3607" s="227"/>
      <c r="E3607" s="975"/>
      <c r="F3607" s="227"/>
      <c r="G3607" s="2665"/>
      <c r="H3607" s="227"/>
      <c r="I3607" s="227"/>
      <c r="J3607" s="227"/>
      <c r="K3607" s="227"/>
      <c r="L3607" s="227"/>
      <c r="M3607" s="3626"/>
      <c r="N3607" s="227"/>
      <c r="O3607" s="227"/>
      <c r="P3607" s="227"/>
      <c r="Q3607" s="227"/>
      <c r="R3607" s="1147"/>
      <c r="S3607" s="5"/>
      <c r="T3607" s="2614"/>
      <c r="U3607" s="5"/>
      <c r="V3607" s="5"/>
      <c r="W3607" s="5"/>
      <c r="X3607" s="5"/>
      <c r="Y3607" s="5"/>
      <c r="Z3607" s="227"/>
      <c r="AA3607" s="5"/>
    </row>
    <row r="3608" spans="2:27" x14ac:dyDescent="0.25">
      <c r="B3608" s="227"/>
      <c r="C3608" s="974"/>
      <c r="D3608" s="227"/>
      <c r="E3608" s="975"/>
      <c r="F3608" s="227"/>
      <c r="G3608" s="2665"/>
      <c r="H3608" s="227"/>
      <c r="I3608" s="227"/>
      <c r="J3608" s="227"/>
      <c r="K3608" s="227"/>
      <c r="L3608" s="227"/>
      <c r="M3608" s="3626"/>
      <c r="N3608" s="227"/>
      <c r="O3608" s="227"/>
      <c r="P3608" s="227"/>
      <c r="Q3608" s="227"/>
      <c r="R3608" s="1147"/>
      <c r="S3608" s="5"/>
      <c r="T3608" s="2614"/>
      <c r="U3608" s="5"/>
      <c r="V3608" s="5"/>
      <c r="W3608" s="5"/>
      <c r="X3608" s="5"/>
      <c r="Y3608" s="5"/>
      <c r="Z3608" s="227"/>
      <c r="AA3608" s="5"/>
    </row>
    <row r="3609" spans="2:27" x14ac:dyDescent="0.25">
      <c r="B3609" s="227"/>
      <c r="C3609" s="974"/>
      <c r="D3609" s="227"/>
      <c r="E3609" s="975"/>
      <c r="F3609" s="227"/>
      <c r="G3609" s="2665"/>
      <c r="H3609" s="227"/>
      <c r="I3609" s="227"/>
      <c r="J3609" s="227"/>
      <c r="K3609" s="227"/>
      <c r="L3609" s="227"/>
      <c r="M3609" s="3626"/>
      <c r="N3609" s="227"/>
      <c r="O3609" s="227"/>
      <c r="P3609" s="227"/>
      <c r="Q3609" s="227"/>
      <c r="R3609" s="1147"/>
      <c r="S3609" s="5"/>
      <c r="T3609" s="2614"/>
      <c r="U3609" s="5"/>
      <c r="V3609" s="5"/>
      <c r="W3609" s="5"/>
      <c r="X3609" s="5"/>
      <c r="Y3609" s="5"/>
      <c r="Z3609" s="227"/>
      <c r="AA3609" s="5"/>
    </row>
    <row r="3610" spans="2:27" x14ac:dyDescent="0.25">
      <c r="B3610" s="227"/>
      <c r="C3610" s="974"/>
      <c r="D3610" s="227"/>
      <c r="E3610" s="975"/>
      <c r="F3610" s="227"/>
      <c r="G3610" s="2665"/>
      <c r="H3610" s="227"/>
      <c r="I3610" s="227"/>
      <c r="J3610" s="227"/>
      <c r="K3610" s="227"/>
      <c r="L3610" s="227"/>
      <c r="M3610" s="3626"/>
      <c r="N3610" s="227"/>
      <c r="O3610" s="227"/>
      <c r="P3610" s="227"/>
      <c r="Q3610" s="227"/>
      <c r="R3610" s="1147"/>
      <c r="S3610" s="5"/>
      <c r="T3610" s="2614"/>
      <c r="U3610" s="5"/>
      <c r="V3610" s="5"/>
      <c r="W3610" s="5"/>
      <c r="X3610" s="5"/>
      <c r="Y3610" s="5"/>
      <c r="Z3610" s="227"/>
      <c r="AA3610" s="5"/>
    </row>
    <row r="3611" spans="2:27" x14ac:dyDescent="0.25">
      <c r="B3611" s="227"/>
      <c r="C3611" s="974"/>
      <c r="D3611" s="227"/>
      <c r="E3611" s="975"/>
      <c r="F3611" s="227"/>
      <c r="G3611" s="2665"/>
      <c r="H3611" s="227"/>
      <c r="I3611" s="227"/>
      <c r="J3611" s="227"/>
      <c r="K3611" s="227"/>
      <c r="L3611" s="227"/>
      <c r="M3611" s="3626"/>
      <c r="N3611" s="227"/>
      <c r="O3611" s="227"/>
      <c r="P3611" s="227"/>
      <c r="Q3611" s="227"/>
      <c r="R3611" s="1147"/>
      <c r="S3611" s="5"/>
      <c r="T3611" s="2614"/>
      <c r="U3611" s="5"/>
      <c r="V3611" s="5"/>
      <c r="W3611" s="5"/>
      <c r="X3611" s="5"/>
      <c r="Y3611" s="5"/>
      <c r="Z3611" s="227"/>
      <c r="AA3611" s="5"/>
    </row>
    <row r="3612" spans="2:27" x14ac:dyDescent="0.25">
      <c r="B3612" s="227"/>
      <c r="C3612" s="974"/>
      <c r="D3612" s="227"/>
      <c r="E3612" s="975"/>
      <c r="F3612" s="227"/>
      <c r="G3612" s="2665"/>
      <c r="H3612" s="227"/>
      <c r="I3612" s="227"/>
      <c r="J3612" s="227"/>
      <c r="K3612" s="227"/>
      <c r="L3612" s="227"/>
      <c r="M3612" s="3626"/>
      <c r="N3612" s="227"/>
      <c r="O3612" s="227"/>
      <c r="P3612" s="227"/>
      <c r="Q3612" s="227"/>
      <c r="R3612" s="1147"/>
      <c r="S3612" s="5"/>
      <c r="T3612" s="2614"/>
      <c r="U3612" s="5"/>
      <c r="V3612" s="5"/>
      <c r="W3612" s="5"/>
      <c r="X3612" s="5"/>
      <c r="Y3612" s="5"/>
      <c r="Z3612" s="227"/>
      <c r="AA3612" s="5"/>
    </row>
    <row r="3613" spans="2:27" x14ac:dyDescent="0.25">
      <c r="B3613" s="227"/>
      <c r="C3613" s="974"/>
      <c r="D3613" s="227"/>
      <c r="E3613" s="975"/>
      <c r="F3613" s="227"/>
      <c r="G3613" s="2665"/>
      <c r="H3613" s="227"/>
      <c r="I3613" s="227"/>
      <c r="J3613" s="227"/>
      <c r="K3613" s="227"/>
      <c r="L3613" s="227"/>
      <c r="M3613" s="3626"/>
      <c r="N3613" s="227"/>
      <c r="O3613" s="227"/>
      <c r="P3613" s="227"/>
      <c r="Q3613" s="227"/>
      <c r="R3613" s="1147"/>
      <c r="S3613" s="5"/>
      <c r="T3613" s="2614"/>
      <c r="U3613" s="5"/>
      <c r="V3613" s="5"/>
      <c r="W3613" s="5"/>
      <c r="X3613" s="5"/>
      <c r="Y3613" s="5"/>
      <c r="Z3613" s="227"/>
      <c r="AA3613" s="5"/>
    </row>
    <row r="3614" spans="2:27" x14ac:dyDescent="0.25">
      <c r="B3614" s="227"/>
      <c r="C3614" s="974"/>
      <c r="D3614" s="227"/>
      <c r="E3614" s="975"/>
      <c r="F3614" s="227"/>
      <c r="G3614" s="2665"/>
      <c r="H3614" s="227"/>
      <c r="I3614" s="227"/>
      <c r="J3614" s="227"/>
      <c r="K3614" s="227"/>
      <c r="L3614" s="227"/>
      <c r="M3614" s="3626"/>
      <c r="N3614" s="227"/>
      <c r="O3614" s="227"/>
      <c r="P3614" s="227"/>
      <c r="Q3614" s="227"/>
      <c r="R3614" s="1147"/>
      <c r="S3614" s="5"/>
      <c r="T3614" s="2614"/>
      <c r="U3614" s="5"/>
      <c r="V3614" s="5"/>
      <c r="W3614" s="5"/>
      <c r="X3614" s="5"/>
      <c r="Y3614" s="5"/>
      <c r="Z3614" s="227"/>
      <c r="AA3614" s="5"/>
    </row>
    <row r="3615" spans="2:27" x14ac:dyDescent="0.25">
      <c r="B3615" s="227"/>
      <c r="C3615" s="974"/>
      <c r="D3615" s="227"/>
      <c r="E3615" s="975"/>
      <c r="F3615" s="227"/>
      <c r="G3615" s="2665"/>
      <c r="H3615" s="227"/>
      <c r="I3615" s="227"/>
      <c r="J3615" s="227"/>
      <c r="K3615" s="227"/>
      <c r="L3615" s="227"/>
      <c r="M3615" s="3626"/>
      <c r="N3615" s="227"/>
      <c r="O3615" s="227"/>
      <c r="P3615" s="227"/>
      <c r="Q3615" s="227"/>
      <c r="R3615" s="1147"/>
      <c r="S3615" s="5"/>
      <c r="T3615" s="2614"/>
      <c r="U3615" s="5"/>
      <c r="V3615" s="5"/>
      <c r="W3615" s="5"/>
      <c r="X3615" s="5"/>
      <c r="Y3615" s="5"/>
      <c r="Z3615" s="227"/>
      <c r="AA3615" s="5"/>
    </row>
    <row r="3616" spans="2:27" x14ac:dyDescent="0.25">
      <c r="B3616" s="227"/>
      <c r="C3616" s="974"/>
      <c r="D3616" s="227"/>
      <c r="E3616" s="975"/>
      <c r="F3616" s="227"/>
      <c r="G3616" s="2665"/>
      <c r="H3616" s="227"/>
      <c r="I3616" s="227"/>
      <c r="J3616" s="227"/>
      <c r="K3616" s="227"/>
      <c r="L3616" s="227"/>
      <c r="M3616" s="3626"/>
      <c r="N3616" s="227"/>
      <c r="O3616" s="227"/>
      <c r="P3616" s="227"/>
      <c r="Q3616" s="227"/>
      <c r="R3616" s="1147"/>
      <c r="S3616" s="5"/>
      <c r="T3616" s="2614"/>
      <c r="U3616" s="5"/>
      <c r="V3616" s="5"/>
      <c r="W3616" s="5"/>
      <c r="X3616" s="5"/>
      <c r="Y3616" s="5"/>
      <c r="Z3616" s="227"/>
      <c r="AA3616" s="5"/>
    </row>
    <row r="3617" spans="2:27" x14ac:dyDescent="0.25">
      <c r="B3617" s="227"/>
      <c r="C3617" s="974"/>
      <c r="D3617" s="227"/>
      <c r="E3617" s="975"/>
      <c r="F3617" s="227"/>
      <c r="G3617" s="2665"/>
      <c r="H3617" s="227"/>
      <c r="I3617" s="227"/>
      <c r="J3617" s="227"/>
      <c r="K3617" s="227"/>
      <c r="L3617" s="227"/>
      <c r="M3617" s="3626"/>
      <c r="N3617" s="227"/>
      <c r="O3617" s="227"/>
      <c r="P3617" s="227"/>
      <c r="Q3617" s="227"/>
      <c r="R3617" s="1147"/>
      <c r="S3617" s="5"/>
      <c r="T3617" s="2614"/>
      <c r="U3617" s="5"/>
      <c r="V3617" s="5"/>
      <c r="W3617" s="5"/>
      <c r="X3617" s="5"/>
      <c r="Y3617" s="5"/>
      <c r="Z3617" s="227"/>
      <c r="AA3617" s="5"/>
    </row>
    <row r="3618" spans="2:27" x14ac:dyDescent="0.25">
      <c r="B3618" s="227"/>
      <c r="C3618" s="974"/>
      <c r="D3618" s="227"/>
      <c r="E3618" s="975"/>
      <c r="F3618" s="227"/>
      <c r="G3618" s="2665"/>
      <c r="H3618" s="227"/>
      <c r="I3618" s="227"/>
      <c r="J3618" s="227"/>
      <c r="K3618" s="227"/>
      <c r="L3618" s="227"/>
      <c r="M3618" s="3626"/>
      <c r="N3618" s="227"/>
      <c r="O3618" s="227"/>
      <c r="P3618" s="227"/>
      <c r="Q3618" s="227"/>
      <c r="R3618" s="1147"/>
      <c r="S3618" s="5"/>
      <c r="T3618" s="2614"/>
      <c r="U3618" s="5"/>
      <c r="V3618" s="5"/>
      <c r="W3618" s="5"/>
      <c r="X3618" s="5"/>
      <c r="Y3618" s="5"/>
      <c r="Z3618" s="227"/>
      <c r="AA3618" s="5"/>
    </row>
    <row r="3619" spans="2:27" x14ac:dyDescent="0.25">
      <c r="B3619" s="227"/>
      <c r="C3619" s="974"/>
      <c r="D3619" s="227"/>
      <c r="E3619" s="975"/>
      <c r="F3619" s="227"/>
      <c r="G3619" s="2665"/>
      <c r="H3619" s="227"/>
      <c r="I3619" s="227"/>
      <c r="J3619" s="227"/>
      <c r="K3619" s="227"/>
      <c r="L3619" s="227"/>
      <c r="M3619" s="3626"/>
      <c r="N3619" s="227"/>
      <c r="O3619" s="227"/>
      <c r="P3619" s="227"/>
      <c r="Q3619" s="227"/>
      <c r="R3619" s="1147"/>
      <c r="S3619" s="5"/>
      <c r="T3619" s="2614"/>
      <c r="U3619" s="5"/>
      <c r="V3619" s="5"/>
      <c r="W3619" s="5"/>
      <c r="X3619" s="5"/>
      <c r="Y3619" s="5"/>
      <c r="Z3619" s="227"/>
      <c r="AA3619" s="5"/>
    </row>
    <row r="3620" spans="2:27" x14ac:dyDescent="0.25">
      <c r="B3620" s="227"/>
      <c r="C3620" s="974"/>
      <c r="D3620" s="227"/>
      <c r="E3620" s="975"/>
      <c r="F3620" s="227"/>
      <c r="G3620" s="2665"/>
      <c r="H3620" s="227"/>
      <c r="I3620" s="227"/>
      <c r="J3620" s="227"/>
      <c r="K3620" s="227"/>
      <c r="L3620" s="227"/>
      <c r="M3620" s="3626"/>
      <c r="N3620" s="227"/>
      <c r="O3620" s="227"/>
      <c r="P3620" s="227"/>
      <c r="Q3620" s="227"/>
      <c r="R3620" s="1147"/>
      <c r="S3620" s="5"/>
      <c r="T3620" s="2614"/>
      <c r="U3620" s="5"/>
      <c r="V3620" s="5"/>
      <c r="W3620" s="5"/>
      <c r="X3620" s="5"/>
      <c r="Y3620" s="5"/>
      <c r="Z3620" s="227"/>
      <c r="AA3620" s="5"/>
    </row>
    <row r="3621" spans="2:27" x14ac:dyDescent="0.25">
      <c r="B3621" s="227"/>
      <c r="C3621" s="974"/>
      <c r="D3621" s="227"/>
      <c r="E3621" s="975"/>
      <c r="F3621" s="227"/>
      <c r="G3621" s="2665"/>
      <c r="H3621" s="227"/>
      <c r="I3621" s="227"/>
      <c r="J3621" s="227"/>
      <c r="K3621" s="227"/>
      <c r="L3621" s="227"/>
      <c r="M3621" s="3626"/>
      <c r="N3621" s="227"/>
      <c r="O3621" s="227"/>
      <c r="P3621" s="227"/>
      <c r="Q3621" s="227"/>
      <c r="R3621" s="1147"/>
      <c r="S3621" s="5"/>
      <c r="T3621" s="2614"/>
      <c r="U3621" s="5"/>
      <c r="V3621" s="5"/>
      <c r="W3621" s="5"/>
      <c r="X3621" s="5"/>
      <c r="Y3621" s="5"/>
      <c r="Z3621" s="227"/>
      <c r="AA3621" s="5"/>
    </row>
    <row r="3622" spans="2:27" x14ac:dyDescent="0.25">
      <c r="B3622" s="227"/>
      <c r="C3622" s="974"/>
      <c r="D3622" s="227"/>
      <c r="E3622" s="975"/>
      <c r="F3622" s="227"/>
      <c r="G3622" s="2665"/>
      <c r="H3622" s="227"/>
      <c r="I3622" s="227"/>
      <c r="J3622" s="227"/>
      <c r="K3622" s="227"/>
      <c r="L3622" s="227"/>
      <c r="M3622" s="3626"/>
      <c r="N3622" s="227"/>
      <c r="O3622" s="227"/>
      <c r="P3622" s="227"/>
      <c r="Q3622" s="227"/>
      <c r="R3622" s="1147"/>
      <c r="S3622" s="5"/>
      <c r="T3622" s="2614"/>
      <c r="U3622" s="5"/>
      <c r="V3622" s="5"/>
      <c r="W3622" s="5"/>
      <c r="X3622" s="5"/>
      <c r="Y3622" s="5"/>
      <c r="Z3622" s="227"/>
      <c r="AA3622" s="5"/>
    </row>
    <row r="3623" spans="2:27" x14ac:dyDescent="0.25">
      <c r="B3623" s="227"/>
      <c r="C3623" s="974"/>
      <c r="D3623" s="227"/>
      <c r="E3623" s="975"/>
      <c r="F3623" s="227"/>
      <c r="G3623" s="2665"/>
      <c r="H3623" s="227"/>
      <c r="I3623" s="227"/>
      <c r="J3623" s="227"/>
      <c r="K3623" s="227"/>
      <c r="L3623" s="227"/>
      <c r="M3623" s="3626"/>
      <c r="N3623" s="227"/>
      <c r="O3623" s="227"/>
      <c r="P3623" s="227"/>
      <c r="Q3623" s="227"/>
      <c r="R3623" s="1147"/>
      <c r="S3623" s="5"/>
      <c r="T3623" s="2614"/>
      <c r="U3623" s="5"/>
      <c r="V3623" s="5"/>
      <c r="W3623" s="5"/>
      <c r="X3623" s="5"/>
      <c r="Y3623" s="5"/>
      <c r="Z3623" s="227"/>
      <c r="AA3623" s="5"/>
    </row>
    <row r="3624" spans="2:27" x14ac:dyDescent="0.25">
      <c r="B3624" s="227"/>
      <c r="C3624" s="974"/>
      <c r="D3624" s="227"/>
      <c r="E3624" s="975"/>
      <c r="F3624" s="227"/>
      <c r="G3624" s="2665"/>
      <c r="H3624" s="227"/>
      <c r="I3624" s="227"/>
      <c r="J3624" s="227"/>
      <c r="K3624" s="227"/>
      <c r="L3624" s="227"/>
      <c r="M3624" s="3626"/>
      <c r="N3624" s="227"/>
      <c r="O3624" s="227"/>
      <c r="P3624" s="227"/>
      <c r="Q3624" s="227"/>
      <c r="R3624" s="1147"/>
      <c r="S3624" s="5"/>
      <c r="T3624" s="2614"/>
      <c r="U3624" s="5"/>
      <c r="V3624" s="5"/>
      <c r="W3624" s="5"/>
      <c r="X3624" s="5"/>
      <c r="Y3624" s="5"/>
      <c r="Z3624" s="227"/>
      <c r="AA3624" s="5"/>
    </row>
    <row r="3625" spans="2:27" x14ac:dyDescent="0.25">
      <c r="B3625" s="227"/>
      <c r="C3625" s="974"/>
      <c r="D3625" s="227"/>
      <c r="E3625" s="975"/>
      <c r="F3625" s="227"/>
      <c r="G3625" s="2665"/>
      <c r="H3625" s="227"/>
      <c r="I3625" s="227"/>
      <c r="J3625" s="227"/>
      <c r="K3625" s="227"/>
      <c r="L3625" s="227"/>
      <c r="M3625" s="3626"/>
      <c r="N3625" s="227"/>
      <c r="O3625" s="227"/>
      <c r="P3625" s="227"/>
      <c r="Q3625" s="227"/>
      <c r="R3625" s="1147"/>
      <c r="S3625" s="5"/>
      <c r="T3625" s="2614"/>
      <c r="U3625" s="5"/>
      <c r="V3625" s="5"/>
      <c r="W3625" s="5"/>
      <c r="X3625" s="5"/>
      <c r="Y3625" s="5"/>
      <c r="Z3625" s="227"/>
      <c r="AA3625" s="5"/>
    </row>
    <row r="3626" spans="2:27" x14ac:dyDescent="0.25">
      <c r="B3626" s="227"/>
      <c r="C3626" s="974"/>
      <c r="D3626" s="227"/>
      <c r="E3626" s="975"/>
      <c r="F3626" s="227"/>
      <c r="G3626" s="2665"/>
      <c r="H3626" s="227"/>
      <c r="I3626" s="227"/>
      <c r="J3626" s="227"/>
      <c r="K3626" s="227"/>
      <c r="L3626" s="227"/>
      <c r="M3626" s="3626"/>
      <c r="N3626" s="227"/>
      <c r="O3626" s="227"/>
      <c r="P3626" s="227"/>
      <c r="Q3626" s="227"/>
      <c r="R3626" s="1147"/>
      <c r="S3626" s="5"/>
      <c r="T3626" s="2614"/>
      <c r="U3626" s="5"/>
      <c r="V3626" s="5"/>
      <c r="W3626" s="5"/>
      <c r="X3626" s="5"/>
      <c r="Y3626" s="5"/>
      <c r="Z3626" s="227"/>
      <c r="AA3626" s="5"/>
    </row>
    <row r="3627" spans="2:27" x14ac:dyDescent="0.25">
      <c r="B3627" s="227"/>
      <c r="C3627" s="974"/>
      <c r="D3627" s="227"/>
      <c r="E3627" s="975"/>
      <c r="F3627" s="227"/>
      <c r="G3627" s="2665"/>
      <c r="H3627" s="227"/>
      <c r="I3627" s="227"/>
      <c r="J3627" s="227"/>
      <c r="K3627" s="227"/>
      <c r="L3627" s="227"/>
      <c r="M3627" s="3626"/>
      <c r="N3627" s="227"/>
      <c r="O3627" s="227"/>
      <c r="P3627" s="227"/>
      <c r="Q3627" s="227"/>
      <c r="R3627" s="1147"/>
      <c r="S3627" s="5"/>
      <c r="T3627" s="2614"/>
      <c r="U3627" s="5"/>
      <c r="V3627" s="5"/>
      <c r="W3627" s="5"/>
      <c r="X3627" s="5"/>
      <c r="Y3627" s="5"/>
      <c r="Z3627" s="227"/>
      <c r="AA3627" s="5"/>
    </row>
    <row r="3628" spans="2:27" x14ac:dyDescent="0.25">
      <c r="B3628" s="227"/>
      <c r="C3628" s="974"/>
      <c r="D3628" s="227"/>
      <c r="E3628" s="975"/>
      <c r="F3628" s="227"/>
      <c r="G3628" s="2665"/>
      <c r="H3628" s="227"/>
      <c r="I3628" s="227"/>
      <c r="J3628" s="227"/>
      <c r="K3628" s="227"/>
      <c r="L3628" s="227"/>
      <c r="M3628" s="3626"/>
      <c r="N3628" s="227"/>
      <c r="O3628" s="227"/>
      <c r="P3628" s="227"/>
      <c r="Q3628" s="227"/>
      <c r="R3628" s="1147"/>
      <c r="S3628" s="5"/>
      <c r="T3628" s="2614"/>
      <c r="U3628" s="5"/>
      <c r="V3628" s="5"/>
      <c r="W3628" s="5"/>
      <c r="X3628" s="5"/>
      <c r="Y3628" s="5"/>
      <c r="Z3628" s="227"/>
      <c r="AA3628" s="5"/>
    </row>
    <row r="3629" spans="2:27" x14ac:dyDescent="0.25">
      <c r="B3629" s="227"/>
      <c r="C3629" s="974"/>
      <c r="D3629" s="227"/>
      <c r="E3629" s="975"/>
      <c r="F3629" s="227"/>
      <c r="G3629" s="2665"/>
      <c r="H3629" s="227"/>
      <c r="I3629" s="227"/>
      <c r="J3629" s="227"/>
      <c r="K3629" s="227"/>
      <c r="L3629" s="227"/>
      <c r="M3629" s="3626"/>
      <c r="N3629" s="227"/>
      <c r="O3629" s="227"/>
      <c r="P3629" s="227"/>
      <c r="Q3629" s="227"/>
      <c r="R3629" s="1147"/>
      <c r="S3629" s="5"/>
      <c r="T3629" s="2614"/>
      <c r="U3629" s="5"/>
      <c r="V3629" s="5"/>
      <c r="W3629" s="5"/>
      <c r="X3629" s="5"/>
      <c r="Y3629" s="5"/>
      <c r="Z3629" s="227"/>
      <c r="AA3629" s="5"/>
    </row>
    <row r="3630" spans="2:27" x14ac:dyDescent="0.25">
      <c r="B3630" s="227"/>
      <c r="C3630" s="974"/>
      <c r="D3630" s="227"/>
      <c r="E3630" s="975"/>
      <c r="F3630" s="227"/>
      <c r="G3630" s="2665"/>
      <c r="H3630" s="227"/>
      <c r="I3630" s="227"/>
      <c r="J3630" s="227"/>
      <c r="K3630" s="227"/>
      <c r="L3630" s="227"/>
      <c r="M3630" s="3626"/>
      <c r="N3630" s="227"/>
      <c r="O3630" s="227"/>
      <c r="P3630" s="227"/>
      <c r="Q3630" s="227"/>
      <c r="R3630" s="1147"/>
      <c r="S3630" s="5"/>
      <c r="T3630" s="2614"/>
      <c r="U3630" s="5"/>
      <c r="V3630" s="5"/>
      <c r="W3630" s="5"/>
      <c r="X3630" s="5"/>
      <c r="Y3630" s="5"/>
      <c r="Z3630" s="227"/>
      <c r="AA3630" s="5"/>
    </row>
    <row r="3631" spans="2:27" x14ac:dyDescent="0.25">
      <c r="B3631" s="227"/>
      <c r="C3631" s="974"/>
      <c r="D3631" s="227"/>
      <c r="E3631" s="975"/>
      <c r="F3631" s="227"/>
      <c r="G3631" s="2665"/>
      <c r="H3631" s="227"/>
      <c r="I3631" s="227"/>
      <c r="J3631" s="227"/>
      <c r="K3631" s="227"/>
      <c r="L3631" s="227"/>
      <c r="M3631" s="3626"/>
      <c r="N3631" s="227"/>
      <c r="O3631" s="227"/>
      <c r="P3631" s="227"/>
      <c r="Q3631" s="227"/>
      <c r="R3631" s="1147"/>
      <c r="S3631" s="5"/>
      <c r="T3631" s="2614"/>
      <c r="U3631" s="5"/>
      <c r="V3631" s="5"/>
      <c r="W3631" s="5"/>
      <c r="X3631" s="5"/>
      <c r="Y3631" s="5"/>
      <c r="Z3631" s="227"/>
      <c r="AA3631" s="5"/>
    </row>
    <row r="3632" spans="2:27" x14ac:dyDescent="0.25">
      <c r="B3632" s="227"/>
      <c r="C3632" s="974"/>
      <c r="D3632" s="227"/>
      <c r="E3632" s="975"/>
      <c r="F3632" s="227"/>
      <c r="G3632" s="2665"/>
      <c r="H3632" s="227"/>
      <c r="I3632" s="227"/>
      <c r="J3632" s="227"/>
      <c r="K3632" s="227"/>
      <c r="L3632" s="227"/>
      <c r="M3632" s="3626"/>
      <c r="N3632" s="227"/>
      <c r="O3632" s="227"/>
      <c r="P3632" s="227"/>
      <c r="Q3632" s="227"/>
      <c r="R3632" s="1147"/>
      <c r="S3632" s="5"/>
      <c r="T3632" s="2614"/>
      <c r="U3632" s="5"/>
      <c r="V3632" s="5"/>
      <c r="W3632" s="5"/>
      <c r="X3632" s="5"/>
      <c r="Y3632" s="5"/>
      <c r="Z3632" s="227"/>
      <c r="AA3632" s="5"/>
    </row>
    <row r="3633" spans="2:27" x14ac:dyDescent="0.25">
      <c r="B3633" s="227"/>
      <c r="C3633" s="974"/>
      <c r="D3633" s="227"/>
      <c r="E3633" s="975"/>
      <c r="F3633" s="227"/>
      <c r="G3633" s="2665"/>
      <c r="H3633" s="227"/>
      <c r="I3633" s="227"/>
      <c r="J3633" s="227"/>
      <c r="K3633" s="227"/>
      <c r="L3633" s="227"/>
      <c r="M3633" s="3626"/>
      <c r="N3633" s="227"/>
      <c r="O3633" s="227"/>
      <c r="P3633" s="227"/>
      <c r="Q3633" s="227"/>
      <c r="R3633" s="1147"/>
      <c r="S3633" s="5"/>
      <c r="T3633" s="2614"/>
      <c r="U3633" s="5"/>
      <c r="V3633" s="5"/>
      <c r="W3633" s="5"/>
      <c r="X3633" s="5"/>
      <c r="Y3633" s="5"/>
      <c r="Z3633" s="227"/>
      <c r="AA3633" s="5"/>
    </row>
    <row r="3634" spans="2:27" x14ac:dyDescent="0.25">
      <c r="B3634" s="227"/>
      <c r="C3634" s="974"/>
      <c r="D3634" s="227"/>
      <c r="E3634" s="975"/>
      <c r="F3634" s="227"/>
      <c r="G3634" s="2665"/>
      <c r="H3634" s="227"/>
      <c r="I3634" s="227"/>
      <c r="J3634" s="227"/>
      <c r="K3634" s="227"/>
      <c r="L3634" s="227"/>
      <c r="M3634" s="3626"/>
      <c r="N3634" s="227"/>
      <c r="O3634" s="227"/>
      <c r="P3634" s="227"/>
      <c r="Q3634" s="227"/>
      <c r="R3634" s="1147"/>
      <c r="S3634" s="5"/>
      <c r="T3634" s="2614"/>
      <c r="U3634" s="5"/>
      <c r="V3634" s="5"/>
      <c r="W3634" s="5"/>
      <c r="X3634" s="5"/>
      <c r="Y3634" s="5"/>
      <c r="Z3634" s="227"/>
      <c r="AA3634" s="5"/>
    </row>
    <row r="3635" spans="2:27" x14ac:dyDescent="0.25">
      <c r="B3635" s="227"/>
      <c r="C3635" s="974"/>
      <c r="D3635" s="227"/>
      <c r="E3635" s="975"/>
      <c r="F3635" s="227"/>
      <c r="G3635" s="2665"/>
      <c r="H3635" s="227"/>
      <c r="I3635" s="227"/>
      <c r="J3635" s="227"/>
      <c r="K3635" s="227"/>
      <c r="L3635" s="227"/>
      <c r="M3635" s="3626"/>
      <c r="N3635" s="227"/>
      <c r="O3635" s="227"/>
      <c r="P3635" s="227"/>
      <c r="Q3635" s="227"/>
      <c r="R3635" s="1147"/>
      <c r="S3635" s="5"/>
      <c r="T3635" s="2614"/>
      <c r="U3635" s="5"/>
      <c r="V3635" s="5"/>
      <c r="W3635" s="5"/>
      <c r="X3635" s="5"/>
      <c r="Y3635" s="5"/>
      <c r="Z3635" s="227"/>
      <c r="AA3635" s="5"/>
    </row>
    <row r="3636" spans="2:27" x14ac:dyDescent="0.25">
      <c r="B3636" s="227"/>
      <c r="C3636" s="974"/>
      <c r="D3636" s="227"/>
      <c r="E3636" s="975"/>
      <c r="F3636" s="227"/>
      <c r="G3636" s="2665"/>
      <c r="H3636" s="227"/>
      <c r="I3636" s="227"/>
      <c r="J3636" s="227"/>
      <c r="K3636" s="227"/>
      <c r="L3636" s="227"/>
      <c r="M3636" s="3626"/>
      <c r="N3636" s="227"/>
      <c r="O3636" s="227"/>
      <c r="P3636" s="227"/>
      <c r="Q3636" s="227"/>
      <c r="R3636" s="1147"/>
      <c r="S3636" s="5"/>
      <c r="T3636" s="2614"/>
      <c r="U3636" s="5"/>
      <c r="V3636" s="5"/>
      <c r="W3636" s="5"/>
      <c r="X3636" s="5"/>
      <c r="Y3636" s="5"/>
      <c r="Z3636" s="227"/>
      <c r="AA3636" s="5"/>
    </row>
    <row r="3637" spans="2:27" x14ac:dyDescent="0.25">
      <c r="B3637" s="227"/>
      <c r="C3637" s="974"/>
      <c r="D3637" s="227"/>
      <c r="E3637" s="975"/>
      <c r="F3637" s="227"/>
      <c r="G3637" s="2665"/>
      <c r="H3637" s="227"/>
      <c r="I3637" s="227"/>
      <c r="J3637" s="227"/>
      <c r="K3637" s="227"/>
      <c r="L3637" s="227"/>
      <c r="M3637" s="3626"/>
      <c r="N3637" s="227"/>
      <c r="O3637" s="227"/>
      <c r="P3637" s="227"/>
      <c r="Q3637" s="227"/>
      <c r="R3637" s="1147"/>
      <c r="S3637" s="5"/>
      <c r="T3637" s="2614"/>
      <c r="U3637" s="5"/>
      <c r="V3637" s="5"/>
      <c r="W3637" s="5"/>
      <c r="X3637" s="5"/>
      <c r="Y3637" s="5"/>
      <c r="Z3637" s="227"/>
      <c r="AA3637" s="5"/>
    </row>
    <row r="3638" spans="2:27" x14ac:dyDescent="0.25">
      <c r="B3638" s="227"/>
      <c r="C3638" s="974"/>
      <c r="D3638" s="227"/>
      <c r="E3638" s="975"/>
      <c r="F3638" s="227"/>
      <c r="G3638" s="2665"/>
      <c r="H3638" s="227"/>
      <c r="I3638" s="227"/>
      <c r="J3638" s="227"/>
      <c r="K3638" s="227"/>
      <c r="L3638" s="227"/>
      <c r="M3638" s="3626"/>
      <c r="N3638" s="227"/>
      <c r="O3638" s="227"/>
      <c r="P3638" s="227"/>
      <c r="Q3638" s="227"/>
      <c r="R3638" s="1147"/>
      <c r="S3638" s="5"/>
      <c r="T3638" s="2614"/>
      <c r="U3638" s="5"/>
      <c r="V3638" s="5"/>
      <c r="W3638" s="5"/>
      <c r="X3638" s="5"/>
      <c r="Y3638" s="5"/>
      <c r="Z3638" s="227"/>
      <c r="AA3638" s="5"/>
    </row>
    <row r="3639" spans="2:27" x14ac:dyDescent="0.25">
      <c r="B3639" s="227"/>
      <c r="C3639" s="974"/>
      <c r="D3639" s="227"/>
      <c r="E3639" s="975"/>
      <c r="F3639" s="227"/>
      <c r="G3639" s="2665"/>
      <c r="H3639" s="227"/>
      <c r="I3639" s="227"/>
      <c r="J3639" s="227"/>
      <c r="K3639" s="227"/>
      <c r="L3639" s="227"/>
      <c r="M3639" s="3626"/>
      <c r="N3639" s="227"/>
      <c r="O3639" s="227"/>
      <c r="P3639" s="227"/>
      <c r="Q3639" s="227"/>
      <c r="R3639" s="1147"/>
      <c r="S3639" s="5"/>
      <c r="T3639" s="2614"/>
      <c r="U3639" s="5"/>
      <c r="V3639" s="5"/>
      <c r="W3639" s="5"/>
      <c r="X3639" s="5"/>
      <c r="Y3639" s="5"/>
      <c r="Z3639" s="227"/>
      <c r="AA3639" s="5"/>
    </row>
    <row r="3640" spans="2:27" x14ac:dyDescent="0.25">
      <c r="B3640" s="227"/>
      <c r="C3640" s="974"/>
      <c r="D3640" s="227"/>
      <c r="E3640" s="975"/>
      <c r="F3640" s="227"/>
      <c r="G3640" s="2665"/>
      <c r="H3640" s="227"/>
      <c r="I3640" s="227"/>
      <c r="J3640" s="227"/>
      <c r="K3640" s="227"/>
      <c r="L3640" s="227"/>
      <c r="M3640" s="3626"/>
      <c r="N3640" s="227"/>
      <c r="O3640" s="227"/>
      <c r="P3640" s="227"/>
      <c r="Q3640" s="227"/>
      <c r="R3640" s="1147"/>
      <c r="S3640" s="5"/>
      <c r="T3640" s="2614"/>
      <c r="U3640" s="5"/>
      <c r="V3640" s="5"/>
      <c r="W3640" s="5"/>
      <c r="X3640" s="5"/>
      <c r="Y3640" s="5"/>
      <c r="Z3640" s="227"/>
      <c r="AA3640" s="5"/>
    </row>
    <row r="3641" spans="2:27" x14ac:dyDescent="0.25">
      <c r="B3641" s="227"/>
      <c r="C3641" s="974"/>
      <c r="D3641" s="227"/>
      <c r="E3641" s="975"/>
      <c r="F3641" s="227"/>
      <c r="G3641" s="2665"/>
      <c r="H3641" s="227"/>
      <c r="I3641" s="227"/>
      <c r="J3641" s="227"/>
      <c r="K3641" s="227"/>
      <c r="L3641" s="227"/>
      <c r="M3641" s="3626"/>
      <c r="N3641" s="227"/>
      <c r="O3641" s="227"/>
      <c r="P3641" s="227"/>
      <c r="Q3641" s="227"/>
      <c r="R3641" s="1147"/>
      <c r="S3641" s="5"/>
      <c r="T3641" s="2614"/>
      <c r="U3641" s="5"/>
      <c r="V3641" s="5"/>
      <c r="W3641" s="5"/>
      <c r="X3641" s="5"/>
      <c r="Y3641" s="5"/>
      <c r="Z3641" s="227"/>
      <c r="AA3641" s="5"/>
    </row>
    <row r="3642" spans="2:27" x14ac:dyDescent="0.25">
      <c r="B3642" s="227"/>
      <c r="C3642" s="974"/>
      <c r="D3642" s="227"/>
      <c r="E3642" s="975"/>
      <c r="F3642" s="227"/>
      <c r="G3642" s="2665"/>
      <c r="H3642" s="227"/>
      <c r="I3642" s="227"/>
      <c r="J3642" s="227"/>
      <c r="K3642" s="227"/>
      <c r="L3642" s="227"/>
      <c r="M3642" s="3626"/>
      <c r="N3642" s="227"/>
      <c r="O3642" s="227"/>
      <c r="P3642" s="227"/>
      <c r="Q3642" s="227"/>
      <c r="R3642" s="1147"/>
      <c r="S3642" s="5"/>
      <c r="T3642" s="2614"/>
      <c r="U3642" s="5"/>
      <c r="V3642" s="5"/>
      <c r="W3642" s="5"/>
      <c r="X3642" s="5"/>
      <c r="Y3642" s="5"/>
      <c r="Z3642" s="227"/>
      <c r="AA3642" s="5"/>
    </row>
    <row r="3643" spans="2:27" x14ac:dyDescent="0.25">
      <c r="B3643" s="227"/>
      <c r="C3643" s="974"/>
      <c r="D3643" s="227"/>
      <c r="E3643" s="975"/>
      <c r="F3643" s="227"/>
      <c r="G3643" s="2665"/>
      <c r="H3643" s="227"/>
      <c r="I3643" s="227"/>
      <c r="J3643" s="227"/>
      <c r="K3643" s="227"/>
      <c r="L3643" s="227"/>
      <c r="M3643" s="3626"/>
      <c r="N3643" s="227"/>
      <c r="O3643" s="227"/>
      <c r="P3643" s="227"/>
      <c r="Q3643" s="227"/>
      <c r="R3643" s="1147"/>
      <c r="S3643" s="5"/>
      <c r="T3643" s="2614"/>
      <c r="U3643" s="5"/>
      <c r="V3643" s="5"/>
      <c r="W3643" s="5"/>
      <c r="X3643" s="5"/>
      <c r="Y3643" s="5"/>
      <c r="Z3643" s="227"/>
      <c r="AA3643" s="5"/>
    </row>
    <row r="3644" spans="2:27" x14ac:dyDescent="0.25">
      <c r="B3644" s="227"/>
      <c r="C3644" s="974"/>
      <c r="D3644" s="227"/>
      <c r="E3644" s="975"/>
      <c r="F3644" s="227"/>
      <c r="G3644" s="2665"/>
      <c r="H3644" s="227"/>
      <c r="I3644" s="227"/>
      <c r="J3644" s="227"/>
      <c r="K3644" s="227"/>
      <c r="L3644" s="227"/>
      <c r="M3644" s="3626"/>
      <c r="N3644" s="227"/>
      <c r="O3644" s="227"/>
      <c r="P3644" s="227"/>
      <c r="Q3644" s="227"/>
      <c r="R3644" s="1147"/>
      <c r="S3644" s="5"/>
      <c r="T3644" s="2614"/>
      <c r="U3644" s="5"/>
      <c r="V3644" s="5"/>
      <c r="W3644" s="5"/>
      <c r="X3644" s="5"/>
      <c r="Y3644" s="5"/>
      <c r="Z3644" s="227"/>
      <c r="AA3644" s="5"/>
    </row>
    <row r="3645" spans="2:27" x14ac:dyDescent="0.25">
      <c r="B3645" s="227"/>
      <c r="C3645" s="974"/>
      <c r="D3645" s="227"/>
      <c r="E3645" s="975"/>
      <c r="F3645" s="227"/>
      <c r="G3645" s="2665"/>
      <c r="H3645" s="227"/>
      <c r="I3645" s="227"/>
      <c r="J3645" s="227"/>
      <c r="K3645" s="227"/>
      <c r="L3645" s="227"/>
      <c r="M3645" s="3626"/>
      <c r="N3645" s="227"/>
      <c r="O3645" s="227"/>
      <c r="P3645" s="227"/>
      <c r="Q3645" s="227"/>
      <c r="R3645" s="1147"/>
      <c r="S3645" s="5"/>
      <c r="T3645" s="2614"/>
      <c r="U3645" s="5"/>
      <c r="V3645" s="5"/>
      <c r="W3645" s="5"/>
      <c r="X3645" s="5"/>
      <c r="Y3645" s="5"/>
      <c r="Z3645" s="227"/>
      <c r="AA3645" s="5"/>
    </row>
    <row r="3646" spans="2:27" x14ac:dyDescent="0.25">
      <c r="B3646" s="227"/>
      <c r="C3646" s="974"/>
      <c r="D3646" s="227"/>
      <c r="E3646" s="975"/>
      <c r="F3646" s="227"/>
      <c r="G3646" s="2665"/>
      <c r="H3646" s="227"/>
      <c r="I3646" s="227"/>
      <c r="J3646" s="227"/>
      <c r="K3646" s="227"/>
      <c r="L3646" s="227"/>
      <c r="M3646" s="3626"/>
      <c r="N3646" s="227"/>
      <c r="O3646" s="227"/>
      <c r="P3646" s="227"/>
      <c r="Q3646" s="227"/>
      <c r="R3646" s="1147"/>
      <c r="S3646" s="5"/>
      <c r="T3646" s="2614"/>
      <c r="U3646" s="5"/>
      <c r="V3646" s="5"/>
      <c r="W3646" s="5"/>
      <c r="X3646" s="5"/>
      <c r="Y3646" s="5"/>
      <c r="Z3646" s="227"/>
      <c r="AA3646" s="5"/>
    </row>
    <row r="3647" spans="2:27" x14ac:dyDescent="0.25">
      <c r="B3647" s="227"/>
      <c r="C3647" s="974"/>
      <c r="D3647" s="227"/>
      <c r="E3647" s="975"/>
      <c r="F3647" s="227"/>
      <c r="G3647" s="2665"/>
      <c r="H3647" s="227"/>
      <c r="I3647" s="227"/>
      <c r="J3647" s="227"/>
      <c r="K3647" s="227"/>
      <c r="L3647" s="227"/>
      <c r="M3647" s="3626"/>
      <c r="N3647" s="227"/>
      <c r="O3647" s="227"/>
      <c r="P3647" s="227"/>
      <c r="Q3647" s="227"/>
      <c r="R3647" s="1147"/>
      <c r="S3647" s="5"/>
      <c r="T3647" s="2614"/>
      <c r="U3647" s="5"/>
      <c r="V3647" s="5"/>
      <c r="W3647" s="5"/>
      <c r="X3647" s="5"/>
      <c r="Y3647" s="5"/>
      <c r="Z3647" s="227"/>
      <c r="AA3647" s="5"/>
    </row>
    <row r="3648" spans="2:27" x14ac:dyDescent="0.25">
      <c r="B3648" s="227"/>
      <c r="C3648" s="974"/>
      <c r="D3648" s="227"/>
      <c r="E3648" s="975"/>
      <c r="F3648" s="227"/>
      <c r="G3648" s="2665"/>
      <c r="H3648" s="227"/>
      <c r="I3648" s="227"/>
      <c r="J3648" s="227"/>
      <c r="K3648" s="227"/>
      <c r="L3648" s="227"/>
      <c r="M3648" s="3626"/>
      <c r="N3648" s="227"/>
      <c r="O3648" s="227"/>
      <c r="P3648" s="227"/>
      <c r="Q3648" s="227"/>
      <c r="R3648" s="1147"/>
      <c r="S3648" s="5"/>
      <c r="T3648" s="2614"/>
      <c r="U3648" s="5"/>
      <c r="V3648" s="5"/>
      <c r="W3648" s="5"/>
      <c r="X3648" s="5"/>
      <c r="Y3648" s="5"/>
      <c r="Z3648" s="227"/>
      <c r="AA3648" s="5"/>
    </row>
    <row r="3649" spans="2:27" x14ac:dyDescent="0.25">
      <c r="B3649" s="227"/>
      <c r="C3649" s="974"/>
      <c r="D3649" s="227"/>
      <c r="E3649" s="975"/>
      <c r="F3649" s="227"/>
      <c r="G3649" s="2665"/>
      <c r="H3649" s="227"/>
      <c r="I3649" s="227"/>
      <c r="J3649" s="227"/>
      <c r="K3649" s="227"/>
      <c r="L3649" s="227"/>
      <c r="M3649" s="3626"/>
      <c r="N3649" s="227"/>
      <c r="O3649" s="227"/>
      <c r="P3649" s="227"/>
      <c r="Q3649" s="227"/>
      <c r="R3649" s="1147"/>
      <c r="S3649" s="5"/>
      <c r="T3649" s="2614"/>
      <c r="U3649" s="5"/>
      <c r="V3649" s="5"/>
      <c r="W3649" s="5"/>
      <c r="X3649" s="5"/>
      <c r="Y3649" s="5"/>
      <c r="Z3649" s="227"/>
      <c r="AA3649" s="5"/>
    </row>
    <row r="3650" spans="2:27" x14ac:dyDescent="0.25">
      <c r="B3650" s="227"/>
      <c r="C3650" s="974"/>
      <c r="D3650" s="227"/>
      <c r="E3650" s="975"/>
      <c r="F3650" s="227"/>
      <c r="G3650" s="2665"/>
      <c r="H3650" s="227"/>
      <c r="I3650" s="227"/>
      <c r="J3650" s="227"/>
      <c r="K3650" s="227"/>
      <c r="L3650" s="227"/>
      <c r="M3650" s="3626"/>
      <c r="N3650" s="227"/>
      <c r="O3650" s="227"/>
      <c r="P3650" s="227"/>
      <c r="Q3650" s="227"/>
      <c r="R3650" s="1147"/>
      <c r="S3650" s="5"/>
      <c r="T3650" s="2614"/>
      <c r="U3650" s="5"/>
      <c r="V3650" s="5"/>
      <c r="W3650" s="5"/>
      <c r="X3650" s="5"/>
      <c r="Y3650" s="5"/>
      <c r="Z3650" s="227"/>
      <c r="AA3650" s="5"/>
    </row>
    <row r="3651" spans="2:27" x14ac:dyDescent="0.25">
      <c r="B3651" s="227"/>
      <c r="C3651" s="974"/>
      <c r="D3651" s="227"/>
      <c r="E3651" s="975"/>
      <c r="F3651" s="227"/>
      <c r="G3651" s="2665"/>
      <c r="H3651" s="227"/>
      <c r="I3651" s="227"/>
      <c r="J3651" s="227"/>
      <c r="K3651" s="227"/>
      <c r="L3651" s="227"/>
      <c r="M3651" s="3626"/>
      <c r="N3651" s="227"/>
      <c r="O3651" s="227"/>
      <c r="P3651" s="227"/>
      <c r="Q3651" s="227"/>
      <c r="R3651" s="1147"/>
      <c r="S3651" s="5"/>
      <c r="T3651" s="2614"/>
      <c r="U3651" s="5"/>
      <c r="V3651" s="5"/>
      <c r="W3651" s="5"/>
      <c r="X3651" s="5"/>
      <c r="Y3651" s="5"/>
      <c r="Z3651" s="227"/>
      <c r="AA3651" s="5"/>
    </row>
    <row r="3652" spans="2:27" x14ac:dyDescent="0.25">
      <c r="B3652" s="227"/>
      <c r="C3652" s="974"/>
      <c r="D3652" s="227"/>
      <c r="E3652" s="975"/>
      <c r="F3652" s="227"/>
      <c r="G3652" s="2665"/>
      <c r="H3652" s="227"/>
      <c r="I3652" s="227"/>
      <c r="J3652" s="227"/>
      <c r="K3652" s="227"/>
      <c r="L3652" s="227"/>
      <c r="M3652" s="3626"/>
      <c r="N3652" s="227"/>
      <c r="O3652" s="227"/>
      <c r="P3652" s="227"/>
      <c r="Q3652" s="227"/>
      <c r="R3652" s="1147"/>
      <c r="S3652" s="5"/>
      <c r="T3652" s="2614"/>
      <c r="U3652" s="5"/>
      <c r="V3652" s="5"/>
      <c r="W3652" s="5"/>
      <c r="X3652" s="5"/>
      <c r="Y3652" s="5"/>
      <c r="Z3652" s="227"/>
      <c r="AA3652" s="5"/>
    </row>
    <row r="3653" spans="2:27" x14ac:dyDescent="0.25">
      <c r="B3653" s="227"/>
      <c r="C3653" s="974"/>
      <c r="D3653" s="227"/>
      <c r="E3653" s="975"/>
      <c r="F3653" s="227"/>
      <c r="G3653" s="2665"/>
      <c r="H3653" s="227"/>
      <c r="I3653" s="227"/>
      <c r="J3653" s="227"/>
      <c r="K3653" s="227"/>
      <c r="L3653" s="227"/>
      <c r="M3653" s="3626"/>
      <c r="N3653" s="227"/>
      <c r="O3653" s="227"/>
      <c r="P3653" s="227"/>
      <c r="Q3653" s="227"/>
      <c r="R3653" s="1147"/>
      <c r="S3653" s="5"/>
      <c r="T3653" s="2614"/>
      <c r="U3653" s="5"/>
      <c r="V3653" s="5"/>
      <c r="W3653" s="5"/>
      <c r="X3653" s="5"/>
      <c r="Y3653" s="5"/>
      <c r="Z3653" s="227"/>
      <c r="AA3653" s="5"/>
    </row>
    <row r="3654" spans="2:27" x14ac:dyDescent="0.25">
      <c r="B3654" s="227"/>
      <c r="C3654" s="974"/>
      <c r="D3654" s="227"/>
      <c r="E3654" s="975"/>
      <c r="F3654" s="227"/>
      <c r="G3654" s="2665"/>
      <c r="H3654" s="227"/>
      <c r="I3654" s="227"/>
      <c r="J3654" s="227"/>
      <c r="K3654" s="227"/>
      <c r="L3654" s="227"/>
      <c r="M3654" s="3626"/>
      <c r="N3654" s="227"/>
      <c r="O3654" s="227"/>
      <c r="P3654" s="227"/>
      <c r="Q3654" s="227"/>
      <c r="R3654" s="1147"/>
      <c r="S3654" s="5"/>
      <c r="T3654" s="2614"/>
      <c r="U3654" s="5"/>
      <c r="V3654" s="5"/>
      <c r="W3654" s="5"/>
      <c r="X3654" s="5"/>
      <c r="Y3654" s="5"/>
      <c r="Z3654" s="227"/>
      <c r="AA3654" s="5"/>
    </row>
    <row r="3655" spans="2:27" x14ac:dyDescent="0.25">
      <c r="B3655" s="227"/>
      <c r="C3655" s="974"/>
      <c r="D3655" s="227"/>
      <c r="E3655" s="975"/>
      <c r="F3655" s="227"/>
      <c r="G3655" s="2665"/>
      <c r="H3655" s="227"/>
      <c r="I3655" s="227"/>
      <c r="J3655" s="227"/>
      <c r="K3655" s="227"/>
      <c r="L3655" s="227"/>
      <c r="M3655" s="3626"/>
      <c r="N3655" s="227"/>
      <c r="O3655" s="227"/>
      <c r="P3655" s="227"/>
      <c r="Q3655" s="227"/>
      <c r="R3655" s="1147"/>
      <c r="S3655" s="5"/>
      <c r="T3655" s="2614"/>
      <c r="U3655" s="5"/>
      <c r="V3655" s="5"/>
      <c r="W3655" s="5"/>
      <c r="X3655" s="5"/>
      <c r="Y3655" s="5"/>
      <c r="Z3655" s="227"/>
      <c r="AA3655" s="5"/>
    </row>
    <row r="3656" spans="2:27" x14ac:dyDescent="0.25">
      <c r="B3656" s="227"/>
      <c r="C3656" s="974"/>
      <c r="D3656" s="227"/>
      <c r="E3656" s="975"/>
      <c r="F3656" s="227"/>
      <c r="G3656" s="2665"/>
      <c r="H3656" s="227"/>
      <c r="I3656" s="227"/>
      <c r="J3656" s="227"/>
      <c r="K3656" s="227"/>
      <c r="L3656" s="227"/>
      <c r="M3656" s="3626"/>
      <c r="N3656" s="227"/>
      <c r="O3656" s="227"/>
      <c r="P3656" s="227"/>
      <c r="Q3656" s="227"/>
      <c r="R3656" s="1147"/>
      <c r="S3656" s="5"/>
      <c r="T3656" s="2614"/>
      <c r="U3656" s="5"/>
      <c r="V3656" s="5"/>
      <c r="W3656" s="5"/>
      <c r="X3656" s="5"/>
      <c r="Y3656" s="5"/>
      <c r="Z3656" s="227"/>
      <c r="AA3656" s="5"/>
    </row>
    <row r="3657" spans="2:27" x14ac:dyDescent="0.25">
      <c r="B3657" s="227"/>
      <c r="C3657" s="974"/>
      <c r="D3657" s="227"/>
      <c r="E3657" s="975"/>
      <c r="F3657" s="227"/>
      <c r="G3657" s="2665"/>
      <c r="H3657" s="227"/>
      <c r="I3657" s="227"/>
      <c r="J3657" s="227"/>
      <c r="K3657" s="227"/>
      <c r="L3657" s="227"/>
      <c r="M3657" s="3626"/>
      <c r="N3657" s="227"/>
      <c r="O3657" s="227"/>
      <c r="P3657" s="227"/>
      <c r="Q3657" s="227"/>
      <c r="R3657" s="1147"/>
      <c r="S3657" s="5"/>
      <c r="T3657" s="2614"/>
      <c r="U3657" s="5"/>
      <c r="V3657" s="5"/>
      <c r="W3657" s="5"/>
      <c r="X3657" s="5"/>
      <c r="Y3657" s="5"/>
      <c r="Z3657" s="227"/>
      <c r="AA3657" s="5"/>
    </row>
    <row r="3658" spans="2:27" x14ac:dyDescent="0.25">
      <c r="B3658" s="227"/>
      <c r="C3658" s="974"/>
      <c r="D3658" s="227"/>
      <c r="E3658" s="975"/>
      <c r="F3658" s="227"/>
      <c r="G3658" s="2665"/>
      <c r="H3658" s="227"/>
      <c r="I3658" s="227"/>
      <c r="J3658" s="227"/>
      <c r="K3658" s="227"/>
      <c r="L3658" s="227"/>
      <c r="M3658" s="3626"/>
      <c r="N3658" s="227"/>
      <c r="O3658" s="227"/>
      <c r="P3658" s="227"/>
      <c r="Q3658" s="227"/>
      <c r="R3658" s="1147"/>
      <c r="S3658" s="5"/>
      <c r="T3658" s="2614"/>
      <c r="U3658" s="5"/>
      <c r="V3658" s="5"/>
      <c r="W3658" s="5"/>
      <c r="X3658" s="5"/>
      <c r="Y3658" s="5"/>
      <c r="Z3658" s="227"/>
      <c r="AA3658" s="5"/>
    </row>
    <row r="3659" spans="2:27" x14ac:dyDescent="0.25">
      <c r="B3659" s="227"/>
      <c r="C3659" s="974"/>
      <c r="D3659" s="227"/>
      <c r="E3659" s="975"/>
      <c r="F3659" s="227"/>
      <c r="G3659" s="2665"/>
      <c r="H3659" s="227"/>
      <c r="I3659" s="227"/>
      <c r="J3659" s="227"/>
      <c r="K3659" s="227"/>
      <c r="L3659" s="227"/>
      <c r="M3659" s="3626"/>
      <c r="N3659" s="227"/>
      <c r="O3659" s="227"/>
      <c r="P3659" s="227"/>
      <c r="Q3659" s="227"/>
      <c r="R3659" s="1147"/>
      <c r="S3659" s="5"/>
      <c r="T3659" s="2614"/>
      <c r="U3659" s="5"/>
      <c r="V3659" s="5"/>
      <c r="W3659" s="5"/>
      <c r="X3659" s="5"/>
      <c r="Y3659" s="5"/>
      <c r="Z3659" s="227"/>
      <c r="AA3659" s="5"/>
    </row>
    <row r="3660" spans="2:27" x14ac:dyDescent="0.25">
      <c r="B3660" s="227"/>
      <c r="C3660" s="974"/>
      <c r="D3660" s="227"/>
      <c r="E3660" s="975"/>
      <c r="F3660" s="227"/>
      <c r="G3660" s="2665"/>
      <c r="H3660" s="227"/>
      <c r="I3660" s="227"/>
      <c r="J3660" s="227"/>
      <c r="K3660" s="227"/>
      <c r="L3660" s="227"/>
      <c r="M3660" s="3626"/>
      <c r="N3660" s="227"/>
      <c r="O3660" s="227"/>
      <c r="P3660" s="227"/>
      <c r="Q3660" s="227"/>
      <c r="R3660" s="1147"/>
      <c r="S3660" s="5"/>
      <c r="T3660" s="2614"/>
      <c r="U3660" s="5"/>
      <c r="V3660" s="5"/>
      <c r="W3660" s="5"/>
      <c r="X3660" s="5"/>
      <c r="Y3660" s="5"/>
      <c r="Z3660" s="227"/>
      <c r="AA3660" s="5"/>
    </row>
    <row r="3661" spans="2:27" x14ac:dyDescent="0.25">
      <c r="B3661" s="227"/>
      <c r="C3661" s="974"/>
      <c r="D3661" s="227"/>
      <c r="E3661" s="975"/>
      <c r="F3661" s="227"/>
      <c r="G3661" s="2665"/>
      <c r="H3661" s="227"/>
      <c r="I3661" s="227"/>
      <c r="J3661" s="227"/>
      <c r="K3661" s="227"/>
      <c r="L3661" s="227"/>
      <c r="M3661" s="3626"/>
      <c r="N3661" s="227"/>
      <c r="O3661" s="227"/>
      <c r="P3661" s="227"/>
      <c r="Q3661" s="227"/>
      <c r="R3661" s="1147"/>
      <c r="S3661" s="5"/>
      <c r="T3661" s="2614"/>
      <c r="U3661" s="5"/>
      <c r="V3661" s="5"/>
      <c r="W3661" s="5"/>
      <c r="X3661" s="5"/>
      <c r="Y3661" s="5"/>
      <c r="Z3661" s="227"/>
      <c r="AA3661" s="5"/>
    </row>
    <row r="3662" spans="2:27" x14ac:dyDescent="0.25">
      <c r="B3662" s="227"/>
      <c r="C3662" s="974"/>
      <c r="D3662" s="227"/>
      <c r="E3662" s="975"/>
      <c r="F3662" s="227"/>
      <c r="G3662" s="2665"/>
      <c r="H3662" s="227"/>
      <c r="I3662" s="227"/>
      <c r="J3662" s="227"/>
      <c r="K3662" s="227"/>
      <c r="L3662" s="227"/>
      <c r="M3662" s="3626"/>
      <c r="N3662" s="227"/>
      <c r="O3662" s="227"/>
      <c r="P3662" s="227"/>
      <c r="Q3662" s="227"/>
      <c r="R3662" s="1147"/>
      <c r="S3662" s="5"/>
      <c r="T3662" s="2614"/>
      <c r="U3662" s="5"/>
      <c r="V3662" s="5"/>
      <c r="W3662" s="5"/>
      <c r="X3662" s="5"/>
      <c r="Y3662" s="5"/>
      <c r="Z3662" s="227"/>
      <c r="AA3662" s="5"/>
    </row>
    <row r="3663" spans="2:27" x14ac:dyDescent="0.25">
      <c r="B3663" s="227"/>
      <c r="C3663" s="974"/>
      <c r="D3663" s="227"/>
      <c r="E3663" s="975"/>
      <c r="F3663" s="227"/>
      <c r="G3663" s="2665"/>
      <c r="H3663" s="227"/>
      <c r="I3663" s="227"/>
      <c r="J3663" s="227"/>
      <c r="K3663" s="227"/>
      <c r="L3663" s="227"/>
      <c r="M3663" s="3626"/>
      <c r="N3663" s="227"/>
      <c r="O3663" s="227"/>
      <c r="P3663" s="227"/>
      <c r="Q3663" s="227"/>
      <c r="R3663" s="1147"/>
      <c r="S3663" s="5"/>
      <c r="T3663" s="2614"/>
      <c r="U3663" s="5"/>
      <c r="V3663" s="5"/>
      <c r="W3663" s="5"/>
      <c r="X3663" s="5"/>
      <c r="Y3663" s="5"/>
      <c r="Z3663" s="227"/>
      <c r="AA3663" s="5"/>
    </row>
    <row r="3664" spans="2:27" x14ac:dyDescent="0.25">
      <c r="B3664" s="227"/>
      <c r="C3664" s="974"/>
      <c r="D3664" s="227"/>
      <c r="E3664" s="975"/>
      <c r="F3664" s="227"/>
      <c r="G3664" s="2665"/>
      <c r="H3664" s="227"/>
      <c r="I3664" s="227"/>
      <c r="J3664" s="227"/>
      <c r="K3664" s="227"/>
      <c r="L3664" s="227"/>
      <c r="M3664" s="3626"/>
      <c r="N3664" s="227"/>
      <c r="O3664" s="227"/>
      <c r="P3664" s="227"/>
      <c r="Q3664" s="227"/>
      <c r="R3664" s="1147"/>
      <c r="S3664" s="5"/>
      <c r="T3664" s="2614"/>
      <c r="U3664" s="5"/>
      <c r="V3664" s="5"/>
      <c r="W3664" s="5"/>
      <c r="X3664" s="5"/>
      <c r="Y3664" s="5"/>
      <c r="Z3664" s="227"/>
      <c r="AA3664" s="5"/>
    </row>
    <row r="3665" spans="2:27" x14ac:dyDescent="0.25">
      <c r="B3665" s="227"/>
      <c r="C3665" s="974"/>
      <c r="D3665" s="227"/>
      <c r="E3665" s="975"/>
      <c r="F3665" s="227"/>
      <c r="G3665" s="2665"/>
      <c r="H3665" s="227"/>
      <c r="I3665" s="227"/>
      <c r="J3665" s="227"/>
      <c r="K3665" s="227"/>
      <c r="L3665" s="227"/>
      <c r="M3665" s="3626"/>
      <c r="N3665" s="227"/>
      <c r="O3665" s="227"/>
      <c r="P3665" s="227"/>
      <c r="Q3665" s="227"/>
      <c r="R3665" s="1147"/>
      <c r="S3665" s="5"/>
      <c r="T3665" s="2614"/>
      <c r="U3665" s="5"/>
      <c r="V3665" s="5"/>
      <c r="W3665" s="5"/>
      <c r="X3665" s="5"/>
      <c r="Y3665" s="5"/>
      <c r="Z3665" s="227"/>
      <c r="AA3665" s="5"/>
    </row>
    <row r="3666" spans="2:27" x14ac:dyDescent="0.25">
      <c r="B3666" s="227"/>
      <c r="C3666" s="974"/>
      <c r="D3666" s="227"/>
      <c r="E3666" s="975"/>
      <c r="F3666" s="227"/>
      <c r="G3666" s="2665"/>
      <c r="H3666" s="227"/>
      <c r="I3666" s="227"/>
      <c r="J3666" s="227"/>
      <c r="K3666" s="227"/>
      <c r="L3666" s="227"/>
      <c r="M3666" s="3626"/>
      <c r="N3666" s="227"/>
      <c r="O3666" s="227"/>
      <c r="P3666" s="227"/>
      <c r="Q3666" s="227"/>
      <c r="R3666" s="1147"/>
      <c r="S3666" s="5"/>
      <c r="T3666" s="2614"/>
      <c r="U3666" s="5"/>
      <c r="V3666" s="5"/>
      <c r="W3666" s="5"/>
      <c r="X3666" s="5"/>
      <c r="Y3666" s="5"/>
      <c r="Z3666" s="227"/>
      <c r="AA3666" s="5"/>
    </row>
    <row r="3667" spans="2:27" x14ac:dyDescent="0.25">
      <c r="B3667" s="227"/>
      <c r="C3667" s="974"/>
      <c r="D3667" s="227"/>
      <c r="E3667" s="975"/>
      <c r="F3667" s="227"/>
      <c r="G3667" s="2665"/>
      <c r="H3667" s="227"/>
      <c r="I3667" s="227"/>
      <c r="J3667" s="227"/>
      <c r="K3667" s="227"/>
      <c r="L3667" s="227"/>
      <c r="M3667" s="3626"/>
      <c r="N3667" s="227"/>
      <c r="O3667" s="227"/>
      <c r="P3667" s="227"/>
      <c r="Q3667" s="227"/>
      <c r="R3667" s="1147"/>
      <c r="S3667" s="5"/>
      <c r="T3667" s="2614"/>
      <c r="U3667" s="5"/>
      <c r="V3667" s="5"/>
      <c r="W3667" s="5"/>
      <c r="X3667" s="5"/>
      <c r="Y3667" s="5"/>
      <c r="Z3667" s="227"/>
      <c r="AA3667" s="5"/>
    </row>
    <row r="3668" spans="2:27" x14ac:dyDescent="0.25">
      <c r="B3668" s="227"/>
      <c r="C3668" s="974"/>
      <c r="D3668" s="227"/>
      <c r="E3668" s="975"/>
      <c r="F3668" s="227"/>
      <c r="G3668" s="2665"/>
      <c r="H3668" s="227"/>
      <c r="I3668" s="227"/>
      <c r="J3668" s="227"/>
      <c r="K3668" s="227"/>
      <c r="L3668" s="227"/>
      <c r="M3668" s="3626"/>
      <c r="N3668" s="227"/>
      <c r="O3668" s="227"/>
      <c r="P3668" s="227"/>
      <c r="Q3668" s="227"/>
      <c r="R3668" s="1147"/>
      <c r="S3668" s="5"/>
      <c r="T3668" s="2614"/>
      <c r="U3668" s="5"/>
      <c r="V3668" s="5"/>
      <c r="W3668" s="5"/>
      <c r="X3668" s="5"/>
      <c r="Y3668" s="5"/>
      <c r="Z3668" s="227"/>
      <c r="AA3668" s="5"/>
    </row>
    <row r="3669" spans="2:27" x14ac:dyDescent="0.25">
      <c r="B3669" s="227"/>
      <c r="C3669" s="974"/>
      <c r="D3669" s="227"/>
      <c r="E3669" s="975"/>
      <c r="F3669" s="227"/>
      <c r="G3669" s="2665"/>
      <c r="H3669" s="227"/>
      <c r="I3669" s="227"/>
      <c r="J3669" s="227"/>
      <c r="K3669" s="227"/>
      <c r="L3669" s="227"/>
      <c r="M3669" s="3626"/>
      <c r="N3669" s="227"/>
      <c r="O3669" s="227"/>
      <c r="P3669" s="227"/>
      <c r="Q3669" s="227"/>
      <c r="R3669" s="1147"/>
      <c r="S3669" s="5"/>
      <c r="T3669" s="2614"/>
      <c r="U3669" s="5"/>
      <c r="V3669" s="5"/>
      <c r="W3669" s="5"/>
      <c r="X3669" s="5"/>
      <c r="Y3669" s="5"/>
      <c r="Z3669" s="227"/>
      <c r="AA3669" s="5"/>
    </row>
    <row r="3670" spans="2:27" x14ac:dyDescent="0.25">
      <c r="B3670" s="227"/>
      <c r="C3670" s="974"/>
      <c r="D3670" s="227"/>
      <c r="E3670" s="975"/>
      <c r="F3670" s="227"/>
      <c r="G3670" s="2665"/>
      <c r="H3670" s="227"/>
      <c r="I3670" s="227"/>
      <c r="J3670" s="227"/>
      <c r="K3670" s="227"/>
      <c r="L3670" s="227"/>
      <c r="M3670" s="3626"/>
      <c r="N3670" s="227"/>
      <c r="O3670" s="227"/>
      <c r="P3670" s="227"/>
      <c r="Q3670" s="227"/>
      <c r="R3670" s="1147"/>
      <c r="S3670" s="5"/>
      <c r="T3670" s="2614"/>
      <c r="U3670" s="5"/>
      <c r="V3670" s="5"/>
      <c r="W3670" s="5"/>
      <c r="X3670" s="5"/>
      <c r="Y3670" s="5"/>
      <c r="Z3670" s="227"/>
      <c r="AA3670" s="5"/>
    </row>
    <row r="3671" spans="2:27" x14ac:dyDescent="0.25">
      <c r="B3671" s="227"/>
      <c r="C3671" s="974"/>
      <c r="D3671" s="227"/>
      <c r="E3671" s="975"/>
      <c r="F3671" s="227"/>
      <c r="G3671" s="2665"/>
      <c r="H3671" s="227"/>
      <c r="I3671" s="227"/>
      <c r="J3671" s="227"/>
      <c r="K3671" s="227"/>
      <c r="L3671" s="227"/>
      <c r="M3671" s="3626"/>
      <c r="N3671" s="227"/>
      <c r="O3671" s="227"/>
      <c r="P3671" s="227"/>
      <c r="Q3671" s="227"/>
      <c r="R3671" s="1147"/>
      <c r="S3671" s="5"/>
      <c r="T3671" s="2614"/>
      <c r="U3671" s="5"/>
      <c r="V3671" s="5"/>
      <c r="W3671" s="5"/>
      <c r="X3671" s="5"/>
      <c r="Y3671" s="5"/>
      <c r="Z3671" s="227"/>
      <c r="AA3671" s="5"/>
    </row>
    <row r="3672" spans="2:27" x14ac:dyDescent="0.25">
      <c r="B3672" s="227"/>
      <c r="C3672" s="974"/>
      <c r="D3672" s="227"/>
      <c r="E3672" s="975"/>
      <c r="F3672" s="227"/>
      <c r="G3672" s="2665"/>
      <c r="H3672" s="227"/>
      <c r="I3672" s="227"/>
      <c r="J3672" s="227"/>
      <c r="K3672" s="227"/>
      <c r="L3672" s="227"/>
      <c r="M3672" s="3626"/>
      <c r="N3672" s="227"/>
      <c r="O3672" s="227"/>
      <c r="P3672" s="227"/>
      <c r="Q3672" s="227"/>
      <c r="R3672" s="1147"/>
      <c r="S3672" s="5"/>
      <c r="T3672" s="2614"/>
      <c r="U3672" s="5"/>
      <c r="V3672" s="5"/>
      <c r="W3672" s="5"/>
      <c r="X3672" s="5"/>
      <c r="Y3672" s="5"/>
      <c r="Z3672" s="227"/>
      <c r="AA3672" s="5"/>
    </row>
    <row r="3673" spans="2:27" x14ac:dyDescent="0.25">
      <c r="B3673" s="227"/>
      <c r="C3673" s="974"/>
      <c r="D3673" s="227"/>
      <c r="E3673" s="975"/>
      <c r="F3673" s="227"/>
      <c r="G3673" s="2665"/>
      <c r="H3673" s="227"/>
      <c r="I3673" s="227"/>
      <c r="J3673" s="227"/>
      <c r="K3673" s="227"/>
      <c r="L3673" s="227"/>
      <c r="M3673" s="3626"/>
      <c r="N3673" s="227"/>
      <c r="O3673" s="227"/>
      <c r="P3673" s="227"/>
      <c r="Q3673" s="227"/>
      <c r="R3673" s="1147"/>
      <c r="S3673" s="5"/>
      <c r="T3673" s="2614"/>
      <c r="U3673" s="5"/>
      <c r="V3673" s="5"/>
      <c r="W3673" s="5"/>
      <c r="X3673" s="5"/>
      <c r="Y3673" s="5"/>
      <c r="Z3673" s="227"/>
      <c r="AA3673" s="5"/>
    </row>
    <row r="3674" spans="2:27" x14ac:dyDescent="0.25">
      <c r="B3674" s="227"/>
      <c r="C3674" s="974"/>
      <c r="D3674" s="227"/>
      <c r="E3674" s="975"/>
      <c r="F3674" s="227"/>
      <c r="G3674" s="2665"/>
      <c r="H3674" s="227"/>
      <c r="I3674" s="227"/>
      <c r="J3674" s="227"/>
      <c r="K3674" s="227"/>
      <c r="L3674" s="227"/>
      <c r="M3674" s="3626"/>
      <c r="N3674" s="227"/>
      <c r="O3674" s="227"/>
      <c r="P3674" s="227"/>
      <c r="Q3674" s="227"/>
      <c r="R3674" s="1147"/>
      <c r="S3674" s="5"/>
      <c r="T3674" s="2614"/>
      <c r="U3674" s="5"/>
      <c r="V3674" s="5"/>
      <c r="W3674" s="5"/>
      <c r="X3674" s="5"/>
      <c r="Y3674" s="5"/>
      <c r="Z3674" s="227"/>
      <c r="AA3674" s="5"/>
    </row>
    <row r="3675" spans="2:27" x14ac:dyDescent="0.25">
      <c r="B3675" s="227"/>
      <c r="C3675" s="974"/>
      <c r="D3675" s="227"/>
      <c r="E3675" s="975"/>
      <c r="F3675" s="227"/>
      <c r="G3675" s="2665"/>
      <c r="H3675" s="227"/>
      <c r="I3675" s="227"/>
      <c r="J3675" s="227"/>
      <c r="K3675" s="227"/>
      <c r="L3675" s="227"/>
      <c r="M3675" s="3626"/>
      <c r="N3675" s="227"/>
      <c r="O3675" s="227"/>
      <c r="P3675" s="227"/>
      <c r="Q3675" s="227"/>
      <c r="R3675" s="1147"/>
      <c r="S3675" s="5"/>
      <c r="T3675" s="2614"/>
      <c r="U3675" s="5"/>
      <c r="V3675" s="5"/>
      <c r="W3675" s="5"/>
      <c r="X3675" s="5"/>
      <c r="Y3675" s="5"/>
      <c r="Z3675" s="227"/>
      <c r="AA3675" s="5"/>
    </row>
    <row r="3676" spans="2:27" x14ac:dyDescent="0.25">
      <c r="B3676" s="227"/>
      <c r="C3676" s="974"/>
      <c r="D3676" s="227"/>
      <c r="E3676" s="975"/>
      <c r="F3676" s="227"/>
      <c r="G3676" s="2665"/>
      <c r="H3676" s="227"/>
      <c r="I3676" s="227"/>
      <c r="J3676" s="227"/>
      <c r="K3676" s="227"/>
      <c r="L3676" s="227"/>
      <c r="M3676" s="3626"/>
      <c r="N3676" s="227"/>
      <c r="O3676" s="227"/>
      <c r="P3676" s="227"/>
      <c r="Q3676" s="227"/>
      <c r="R3676" s="1147"/>
      <c r="S3676" s="5"/>
      <c r="T3676" s="2614"/>
      <c r="U3676" s="5"/>
      <c r="V3676" s="5"/>
      <c r="W3676" s="5"/>
      <c r="X3676" s="5"/>
      <c r="Y3676" s="5"/>
      <c r="Z3676" s="227"/>
      <c r="AA3676" s="5"/>
    </row>
    <row r="3677" spans="2:27" x14ac:dyDescent="0.25">
      <c r="B3677" s="227"/>
      <c r="C3677" s="974"/>
      <c r="D3677" s="227"/>
      <c r="E3677" s="975"/>
      <c r="F3677" s="227"/>
      <c r="G3677" s="2665"/>
      <c r="H3677" s="227"/>
      <c r="I3677" s="227"/>
      <c r="J3677" s="227"/>
      <c r="K3677" s="227"/>
      <c r="L3677" s="227"/>
      <c r="M3677" s="3626"/>
      <c r="N3677" s="227"/>
      <c r="O3677" s="227"/>
      <c r="P3677" s="227"/>
      <c r="Q3677" s="227"/>
      <c r="R3677" s="1147"/>
      <c r="S3677" s="5"/>
      <c r="T3677" s="2614"/>
      <c r="U3677" s="5"/>
      <c r="V3677" s="5"/>
      <c r="W3677" s="5"/>
      <c r="X3677" s="5"/>
      <c r="Y3677" s="5"/>
      <c r="Z3677" s="227"/>
      <c r="AA3677" s="5"/>
    </row>
    <row r="3678" spans="2:27" x14ac:dyDescent="0.25">
      <c r="B3678" s="227"/>
      <c r="C3678" s="974"/>
      <c r="D3678" s="227"/>
      <c r="E3678" s="975"/>
      <c r="F3678" s="227"/>
      <c r="G3678" s="2665"/>
      <c r="H3678" s="227"/>
      <c r="I3678" s="227"/>
      <c r="J3678" s="227"/>
      <c r="K3678" s="227"/>
      <c r="L3678" s="227"/>
      <c r="M3678" s="3626"/>
      <c r="N3678" s="227"/>
      <c r="O3678" s="227"/>
      <c r="P3678" s="227"/>
      <c r="Q3678" s="227"/>
      <c r="R3678" s="1147"/>
      <c r="S3678" s="5"/>
      <c r="T3678" s="2614"/>
      <c r="U3678" s="5"/>
      <c r="V3678" s="5"/>
      <c r="W3678" s="5"/>
      <c r="X3678" s="5"/>
      <c r="Y3678" s="5"/>
      <c r="Z3678" s="227"/>
      <c r="AA3678" s="5"/>
    </row>
    <row r="3679" spans="2:27" x14ac:dyDescent="0.25">
      <c r="B3679" s="227"/>
      <c r="C3679" s="974"/>
      <c r="D3679" s="227"/>
      <c r="E3679" s="975"/>
      <c r="F3679" s="227"/>
      <c r="G3679" s="2665"/>
      <c r="H3679" s="227"/>
      <c r="I3679" s="227"/>
      <c r="J3679" s="227"/>
      <c r="K3679" s="227"/>
      <c r="L3679" s="227"/>
      <c r="M3679" s="3626"/>
      <c r="N3679" s="227"/>
      <c r="O3679" s="227"/>
      <c r="P3679" s="227"/>
      <c r="Q3679" s="227"/>
      <c r="R3679" s="1147"/>
      <c r="S3679" s="5"/>
      <c r="T3679" s="2614"/>
      <c r="U3679" s="5"/>
      <c r="V3679" s="5"/>
      <c r="W3679" s="5"/>
      <c r="X3679" s="5"/>
      <c r="Y3679" s="5"/>
      <c r="Z3679" s="227"/>
      <c r="AA3679" s="5"/>
    </row>
    <row r="3680" spans="2:27" x14ac:dyDescent="0.25">
      <c r="B3680" s="227"/>
      <c r="C3680" s="974"/>
      <c r="D3680" s="227"/>
      <c r="E3680" s="975"/>
      <c r="F3680" s="227"/>
      <c r="G3680" s="2665"/>
      <c r="H3680" s="227"/>
      <c r="I3680" s="227"/>
      <c r="J3680" s="227"/>
      <c r="K3680" s="227"/>
      <c r="L3680" s="227"/>
      <c r="M3680" s="3626"/>
      <c r="N3680" s="227"/>
      <c r="O3680" s="227"/>
      <c r="P3680" s="227"/>
      <c r="Q3680" s="227"/>
      <c r="R3680" s="1147"/>
      <c r="S3680" s="5"/>
      <c r="T3680" s="2614"/>
      <c r="U3680" s="5"/>
      <c r="V3680" s="5"/>
      <c r="W3680" s="5"/>
      <c r="X3680" s="5"/>
      <c r="Y3680" s="5"/>
      <c r="Z3680" s="227"/>
      <c r="AA3680" s="5"/>
    </row>
    <row r="3681" spans="2:27" x14ac:dyDescent="0.25">
      <c r="B3681" s="227"/>
      <c r="C3681" s="974"/>
      <c r="D3681" s="227"/>
      <c r="E3681" s="975"/>
      <c r="F3681" s="227"/>
      <c r="G3681" s="2665"/>
      <c r="H3681" s="227"/>
      <c r="I3681" s="227"/>
      <c r="J3681" s="227"/>
      <c r="K3681" s="227"/>
      <c r="L3681" s="227"/>
      <c r="M3681" s="3626"/>
      <c r="N3681" s="227"/>
      <c r="O3681" s="227"/>
      <c r="P3681" s="227"/>
      <c r="Q3681" s="227"/>
      <c r="R3681" s="1147"/>
      <c r="S3681" s="5"/>
      <c r="T3681" s="2614"/>
      <c r="U3681" s="5"/>
      <c r="V3681" s="5"/>
      <c r="W3681" s="5"/>
      <c r="X3681" s="5"/>
      <c r="Y3681" s="5"/>
      <c r="Z3681" s="227"/>
      <c r="AA3681" s="5"/>
    </row>
    <row r="3682" spans="2:27" x14ac:dyDescent="0.25">
      <c r="B3682" s="227"/>
      <c r="C3682" s="974"/>
      <c r="D3682" s="227"/>
      <c r="E3682" s="975"/>
      <c r="F3682" s="227"/>
      <c r="G3682" s="2665"/>
      <c r="H3682" s="227"/>
      <c r="I3682" s="227"/>
      <c r="J3682" s="227"/>
      <c r="K3682" s="227"/>
      <c r="L3682" s="227"/>
      <c r="M3682" s="3626"/>
      <c r="N3682" s="227"/>
      <c r="O3682" s="227"/>
      <c r="P3682" s="227"/>
      <c r="Q3682" s="227"/>
      <c r="R3682" s="1147"/>
      <c r="S3682" s="5"/>
      <c r="T3682" s="2614"/>
      <c r="U3682" s="5"/>
      <c r="V3682" s="5"/>
      <c r="W3682" s="5"/>
      <c r="X3682" s="5"/>
      <c r="Y3682" s="5"/>
      <c r="Z3682" s="227"/>
      <c r="AA3682" s="5"/>
    </row>
    <row r="3683" spans="2:27" x14ac:dyDescent="0.25">
      <c r="B3683" s="227"/>
      <c r="C3683" s="974"/>
      <c r="D3683" s="227"/>
      <c r="E3683" s="975"/>
      <c r="F3683" s="227"/>
      <c r="G3683" s="2665"/>
      <c r="H3683" s="227"/>
      <c r="I3683" s="227"/>
      <c r="J3683" s="227"/>
      <c r="K3683" s="227"/>
      <c r="L3683" s="227"/>
      <c r="M3683" s="3626"/>
      <c r="N3683" s="227"/>
      <c r="O3683" s="227"/>
      <c r="P3683" s="227"/>
      <c r="Q3683" s="227"/>
      <c r="R3683" s="1147"/>
      <c r="S3683" s="5"/>
      <c r="T3683" s="2614"/>
      <c r="U3683" s="5"/>
      <c r="V3683" s="5"/>
      <c r="W3683" s="5"/>
      <c r="X3683" s="5"/>
      <c r="Y3683" s="5"/>
      <c r="Z3683" s="227"/>
      <c r="AA3683" s="5"/>
    </row>
    <row r="3684" spans="2:27" x14ac:dyDescent="0.25">
      <c r="B3684" s="227"/>
      <c r="C3684" s="974"/>
      <c r="D3684" s="227"/>
      <c r="E3684" s="975"/>
      <c r="F3684" s="227"/>
      <c r="G3684" s="2665"/>
      <c r="H3684" s="227"/>
      <c r="I3684" s="227"/>
      <c r="J3684" s="227"/>
      <c r="K3684" s="227"/>
      <c r="L3684" s="227"/>
      <c r="M3684" s="3626"/>
      <c r="N3684" s="227"/>
      <c r="O3684" s="227"/>
      <c r="P3684" s="227"/>
      <c r="Q3684" s="227"/>
      <c r="R3684" s="1147"/>
      <c r="S3684" s="5"/>
      <c r="T3684" s="2614"/>
      <c r="U3684" s="5"/>
      <c r="V3684" s="5"/>
      <c r="W3684" s="5"/>
      <c r="X3684" s="5"/>
      <c r="Y3684" s="5"/>
      <c r="Z3684" s="227"/>
      <c r="AA3684" s="5"/>
    </row>
    <row r="3685" spans="2:27" x14ac:dyDescent="0.25">
      <c r="B3685" s="227"/>
      <c r="C3685" s="974"/>
      <c r="D3685" s="227"/>
      <c r="E3685" s="975"/>
      <c r="F3685" s="227"/>
      <c r="G3685" s="2665"/>
      <c r="H3685" s="227"/>
      <c r="I3685" s="227"/>
      <c r="J3685" s="227"/>
      <c r="K3685" s="227"/>
      <c r="L3685" s="227"/>
      <c r="M3685" s="3626"/>
      <c r="N3685" s="227"/>
      <c r="O3685" s="227"/>
      <c r="P3685" s="227"/>
      <c r="Q3685" s="227"/>
      <c r="R3685" s="1147"/>
      <c r="S3685" s="5"/>
      <c r="T3685" s="2614"/>
      <c r="U3685" s="5"/>
      <c r="V3685" s="5"/>
      <c r="W3685" s="5"/>
      <c r="X3685" s="5"/>
      <c r="Y3685" s="5"/>
      <c r="Z3685" s="227"/>
      <c r="AA3685" s="5"/>
    </row>
    <row r="3686" spans="2:27" x14ac:dyDescent="0.25">
      <c r="B3686" s="227"/>
      <c r="C3686" s="974"/>
      <c r="D3686" s="227"/>
      <c r="E3686" s="975"/>
      <c r="F3686" s="227"/>
      <c r="G3686" s="2665"/>
      <c r="H3686" s="227"/>
      <c r="I3686" s="227"/>
      <c r="J3686" s="227"/>
      <c r="K3686" s="227"/>
      <c r="L3686" s="227"/>
      <c r="M3686" s="3626"/>
      <c r="N3686" s="227"/>
      <c r="O3686" s="227"/>
      <c r="P3686" s="227"/>
      <c r="Q3686" s="227"/>
      <c r="R3686" s="1147"/>
      <c r="S3686" s="5"/>
      <c r="T3686" s="2614"/>
      <c r="U3686" s="5"/>
      <c r="V3686" s="5"/>
      <c r="W3686" s="5"/>
      <c r="X3686" s="5"/>
      <c r="Y3686" s="5"/>
      <c r="Z3686" s="227"/>
      <c r="AA3686" s="5"/>
    </row>
    <row r="3687" spans="2:27" x14ac:dyDescent="0.25">
      <c r="B3687" s="227"/>
      <c r="C3687" s="974"/>
      <c r="D3687" s="227"/>
      <c r="E3687" s="975"/>
      <c r="F3687" s="227"/>
      <c r="G3687" s="2665"/>
      <c r="H3687" s="227"/>
      <c r="I3687" s="227"/>
      <c r="J3687" s="227"/>
      <c r="K3687" s="227"/>
      <c r="L3687" s="227"/>
      <c r="M3687" s="3626"/>
      <c r="N3687" s="227"/>
      <c r="O3687" s="227"/>
      <c r="P3687" s="227"/>
      <c r="Q3687" s="227"/>
      <c r="R3687" s="1147"/>
      <c r="S3687" s="5"/>
      <c r="T3687" s="2614"/>
      <c r="U3687" s="5"/>
      <c r="V3687" s="5"/>
      <c r="W3687" s="5"/>
      <c r="X3687" s="5"/>
      <c r="Y3687" s="5"/>
      <c r="Z3687" s="227"/>
      <c r="AA3687" s="5"/>
    </row>
    <row r="3688" spans="2:27" x14ac:dyDescent="0.25">
      <c r="B3688" s="227"/>
      <c r="C3688" s="974"/>
      <c r="D3688" s="227"/>
      <c r="E3688" s="975"/>
      <c r="F3688" s="227"/>
      <c r="G3688" s="2665"/>
      <c r="H3688" s="227"/>
      <c r="I3688" s="227"/>
      <c r="J3688" s="227"/>
      <c r="K3688" s="227"/>
      <c r="L3688" s="227"/>
      <c r="M3688" s="3626"/>
      <c r="N3688" s="227"/>
      <c r="O3688" s="227"/>
      <c r="P3688" s="227"/>
      <c r="Q3688" s="227"/>
      <c r="R3688" s="1147"/>
      <c r="S3688" s="5"/>
      <c r="T3688" s="2614"/>
      <c r="U3688" s="5"/>
      <c r="V3688" s="5"/>
      <c r="W3688" s="5"/>
      <c r="X3688" s="5"/>
      <c r="Y3688" s="5"/>
      <c r="Z3688" s="227"/>
      <c r="AA3688" s="5"/>
    </row>
    <row r="3689" spans="2:27" x14ac:dyDescent="0.25">
      <c r="B3689" s="227"/>
      <c r="C3689" s="974"/>
      <c r="D3689" s="227"/>
      <c r="E3689" s="975"/>
      <c r="F3689" s="227"/>
      <c r="G3689" s="2665"/>
      <c r="H3689" s="227"/>
      <c r="I3689" s="227"/>
      <c r="J3689" s="227"/>
      <c r="K3689" s="227"/>
      <c r="L3689" s="227"/>
      <c r="M3689" s="3626"/>
      <c r="N3689" s="227"/>
      <c r="O3689" s="227"/>
      <c r="P3689" s="227"/>
      <c r="Q3689" s="227"/>
      <c r="R3689" s="1147"/>
      <c r="S3689" s="5"/>
      <c r="T3689" s="2614"/>
      <c r="U3689" s="5"/>
      <c r="V3689" s="5"/>
      <c r="W3689" s="5"/>
      <c r="X3689" s="5"/>
      <c r="Y3689" s="5"/>
      <c r="Z3689" s="227"/>
      <c r="AA3689" s="5"/>
    </row>
    <row r="3690" spans="2:27" x14ac:dyDescent="0.25">
      <c r="B3690" s="227"/>
      <c r="C3690" s="974"/>
      <c r="D3690" s="227"/>
      <c r="E3690" s="975"/>
      <c r="F3690" s="227"/>
      <c r="G3690" s="2665"/>
      <c r="H3690" s="227"/>
      <c r="I3690" s="227"/>
      <c r="J3690" s="227"/>
      <c r="K3690" s="227"/>
      <c r="L3690" s="227"/>
      <c r="M3690" s="3626"/>
      <c r="N3690" s="227"/>
      <c r="O3690" s="227"/>
      <c r="P3690" s="227"/>
      <c r="Q3690" s="227"/>
      <c r="R3690" s="1147"/>
      <c r="S3690" s="5"/>
      <c r="T3690" s="2614"/>
      <c r="U3690" s="5"/>
      <c r="V3690" s="5"/>
      <c r="W3690" s="5"/>
      <c r="X3690" s="5"/>
      <c r="Y3690" s="5"/>
      <c r="Z3690" s="227"/>
      <c r="AA3690" s="5"/>
    </row>
    <row r="3691" spans="2:27" x14ac:dyDescent="0.25">
      <c r="B3691" s="227"/>
      <c r="C3691" s="974"/>
      <c r="D3691" s="227"/>
      <c r="E3691" s="975"/>
      <c r="F3691" s="227"/>
      <c r="G3691" s="2665"/>
      <c r="H3691" s="227"/>
      <c r="I3691" s="227"/>
      <c r="J3691" s="227"/>
      <c r="K3691" s="227"/>
      <c r="L3691" s="227"/>
      <c r="M3691" s="3626"/>
      <c r="N3691" s="227"/>
      <c r="O3691" s="227"/>
      <c r="P3691" s="227"/>
      <c r="Q3691" s="227"/>
      <c r="R3691" s="1147"/>
      <c r="S3691" s="5"/>
      <c r="T3691" s="2614"/>
      <c r="U3691" s="5"/>
      <c r="V3691" s="5"/>
      <c r="W3691" s="5"/>
      <c r="X3691" s="5"/>
      <c r="Y3691" s="5"/>
      <c r="Z3691" s="227"/>
      <c r="AA3691" s="5"/>
    </row>
    <row r="3692" spans="2:27" x14ac:dyDescent="0.25">
      <c r="B3692" s="227"/>
      <c r="C3692" s="974"/>
      <c r="D3692" s="227"/>
      <c r="E3692" s="975"/>
      <c r="F3692" s="227"/>
      <c r="G3692" s="2665"/>
      <c r="H3692" s="227"/>
      <c r="I3692" s="227"/>
      <c r="J3692" s="227"/>
      <c r="K3692" s="227"/>
      <c r="L3692" s="227"/>
      <c r="M3692" s="3626"/>
      <c r="N3692" s="227"/>
      <c r="O3692" s="227"/>
      <c r="P3692" s="227"/>
      <c r="Q3692" s="227"/>
      <c r="R3692" s="1147"/>
      <c r="S3692" s="5"/>
      <c r="T3692" s="2614"/>
      <c r="U3692" s="5"/>
      <c r="V3692" s="5"/>
      <c r="W3692" s="5"/>
      <c r="X3692" s="5"/>
      <c r="Y3692" s="5"/>
      <c r="Z3692" s="227"/>
      <c r="AA3692" s="5"/>
    </row>
    <row r="3693" spans="2:27" x14ac:dyDescent="0.25">
      <c r="B3693" s="227"/>
      <c r="C3693" s="974"/>
      <c r="D3693" s="227"/>
      <c r="E3693" s="975"/>
      <c r="F3693" s="227"/>
      <c r="G3693" s="2665"/>
      <c r="H3693" s="227"/>
      <c r="I3693" s="227"/>
      <c r="J3693" s="227"/>
      <c r="K3693" s="227"/>
      <c r="L3693" s="227"/>
      <c r="M3693" s="3626"/>
      <c r="N3693" s="227"/>
      <c r="O3693" s="227"/>
      <c r="P3693" s="227"/>
      <c r="Q3693" s="227"/>
      <c r="R3693" s="1147"/>
      <c r="S3693" s="5"/>
      <c r="T3693" s="2614"/>
      <c r="U3693" s="5"/>
      <c r="V3693" s="5"/>
      <c r="W3693" s="5"/>
      <c r="X3693" s="5"/>
      <c r="Y3693" s="5"/>
      <c r="Z3693" s="227"/>
      <c r="AA3693" s="5"/>
    </row>
    <row r="3694" spans="2:27" x14ac:dyDescent="0.25">
      <c r="B3694" s="227"/>
      <c r="C3694" s="974"/>
      <c r="D3694" s="227"/>
      <c r="E3694" s="975"/>
      <c r="F3694" s="227"/>
      <c r="G3694" s="2665"/>
      <c r="H3694" s="227"/>
      <c r="I3694" s="227"/>
      <c r="J3694" s="227"/>
      <c r="K3694" s="227"/>
      <c r="L3694" s="227"/>
      <c r="M3694" s="3626"/>
      <c r="N3694" s="227"/>
      <c r="O3694" s="227"/>
      <c r="P3694" s="227"/>
      <c r="Q3694" s="227"/>
      <c r="R3694" s="1147"/>
      <c r="S3694" s="5"/>
      <c r="T3694" s="2614"/>
      <c r="U3694" s="5"/>
      <c r="V3694" s="5"/>
      <c r="W3694" s="5"/>
      <c r="X3694" s="5"/>
      <c r="Y3694" s="5"/>
      <c r="Z3694" s="227"/>
      <c r="AA3694" s="5"/>
    </row>
    <row r="3695" spans="2:27" x14ac:dyDescent="0.25">
      <c r="B3695" s="227"/>
      <c r="C3695" s="974"/>
      <c r="D3695" s="227"/>
      <c r="E3695" s="975"/>
      <c r="F3695" s="227"/>
      <c r="G3695" s="2665"/>
      <c r="H3695" s="227"/>
      <c r="I3695" s="227"/>
      <c r="J3695" s="227"/>
      <c r="K3695" s="227"/>
      <c r="L3695" s="227"/>
      <c r="M3695" s="3626"/>
      <c r="N3695" s="227"/>
      <c r="O3695" s="227"/>
      <c r="P3695" s="227"/>
      <c r="Q3695" s="227"/>
      <c r="R3695" s="1147"/>
      <c r="S3695" s="5"/>
      <c r="T3695" s="2614"/>
      <c r="U3695" s="5"/>
      <c r="V3695" s="5"/>
      <c r="W3695" s="5"/>
      <c r="X3695" s="5"/>
      <c r="Y3695" s="5"/>
      <c r="Z3695" s="227"/>
      <c r="AA3695" s="5"/>
    </row>
    <row r="3696" spans="2:27" x14ac:dyDescent="0.25">
      <c r="B3696" s="227"/>
      <c r="C3696" s="974"/>
      <c r="D3696" s="227"/>
      <c r="E3696" s="975"/>
      <c r="F3696" s="227"/>
      <c r="G3696" s="2665"/>
      <c r="H3696" s="227"/>
      <c r="I3696" s="227"/>
      <c r="J3696" s="227"/>
      <c r="K3696" s="227"/>
      <c r="L3696" s="227"/>
      <c r="M3696" s="3626"/>
      <c r="N3696" s="227"/>
      <c r="O3696" s="227"/>
      <c r="P3696" s="227"/>
      <c r="Q3696" s="227"/>
      <c r="R3696" s="1147"/>
      <c r="S3696" s="5"/>
      <c r="T3696" s="2614"/>
      <c r="U3696" s="5"/>
      <c r="V3696" s="5"/>
      <c r="W3696" s="5"/>
      <c r="X3696" s="5"/>
      <c r="Y3696" s="5"/>
      <c r="Z3696" s="227"/>
      <c r="AA3696" s="5"/>
    </row>
    <row r="3697" spans="2:27" x14ac:dyDescent="0.25">
      <c r="B3697" s="227"/>
      <c r="C3697" s="974"/>
      <c r="D3697" s="227"/>
      <c r="E3697" s="975"/>
      <c r="F3697" s="227"/>
      <c r="G3697" s="2665"/>
      <c r="H3697" s="227"/>
      <c r="I3697" s="227"/>
      <c r="J3697" s="227"/>
      <c r="K3697" s="227"/>
      <c r="L3697" s="227"/>
      <c r="M3697" s="3626"/>
      <c r="N3697" s="227"/>
      <c r="O3697" s="227"/>
      <c r="P3697" s="227"/>
      <c r="Q3697" s="227"/>
      <c r="R3697" s="1147"/>
      <c r="S3697" s="5"/>
      <c r="T3697" s="2614"/>
      <c r="U3697" s="5"/>
      <c r="V3697" s="5"/>
      <c r="W3697" s="5"/>
      <c r="X3697" s="5"/>
      <c r="Y3697" s="5"/>
      <c r="Z3697" s="227"/>
      <c r="AA3697" s="5"/>
    </row>
    <row r="3698" spans="2:27" x14ac:dyDescent="0.25">
      <c r="B3698" s="227"/>
      <c r="C3698" s="974"/>
      <c r="D3698" s="227"/>
      <c r="E3698" s="975"/>
      <c r="F3698" s="227"/>
      <c r="G3698" s="2665"/>
      <c r="H3698" s="227"/>
      <c r="I3698" s="227"/>
      <c r="J3698" s="227"/>
      <c r="K3698" s="227"/>
      <c r="L3698" s="227"/>
      <c r="M3698" s="3626"/>
      <c r="N3698" s="227"/>
      <c r="O3698" s="227"/>
      <c r="P3698" s="227"/>
      <c r="Q3698" s="227"/>
      <c r="R3698" s="1147"/>
      <c r="S3698" s="5"/>
      <c r="T3698" s="2614"/>
      <c r="U3698" s="5"/>
      <c r="V3698" s="5"/>
      <c r="W3698" s="5"/>
      <c r="X3698" s="5"/>
      <c r="Y3698" s="5"/>
      <c r="Z3698" s="227"/>
      <c r="AA3698" s="5"/>
    </row>
    <row r="3699" spans="2:27" x14ac:dyDescent="0.25">
      <c r="B3699" s="227"/>
      <c r="C3699" s="974"/>
      <c r="D3699" s="227"/>
      <c r="E3699" s="975"/>
      <c r="F3699" s="227"/>
      <c r="G3699" s="2665"/>
      <c r="H3699" s="227"/>
      <c r="I3699" s="227"/>
      <c r="J3699" s="227"/>
      <c r="K3699" s="227"/>
      <c r="L3699" s="227"/>
      <c r="M3699" s="3626"/>
      <c r="N3699" s="227"/>
      <c r="O3699" s="227"/>
      <c r="P3699" s="227"/>
      <c r="Q3699" s="227"/>
      <c r="R3699" s="1147"/>
      <c r="S3699" s="5"/>
      <c r="T3699" s="2614"/>
      <c r="U3699" s="5"/>
      <c r="V3699" s="5"/>
      <c r="W3699" s="5"/>
      <c r="X3699" s="5"/>
      <c r="Y3699" s="5"/>
      <c r="Z3699" s="227"/>
      <c r="AA3699" s="5"/>
    </row>
    <row r="3700" spans="2:27" x14ac:dyDescent="0.25">
      <c r="B3700" s="227"/>
      <c r="C3700" s="974"/>
      <c r="D3700" s="227"/>
      <c r="E3700" s="975"/>
      <c r="F3700" s="227"/>
      <c r="G3700" s="2665"/>
      <c r="H3700" s="227"/>
      <c r="I3700" s="227"/>
      <c r="J3700" s="227"/>
      <c r="K3700" s="227"/>
      <c r="L3700" s="227"/>
      <c r="M3700" s="3626"/>
      <c r="N3700" s="227"/>
      <c r="O3700" s="227"/>
      <c r="P3700" s="227"/>
      <c r="Q3700" s="227"/>
      <c r="R3700" s="1147"/>
      <c r="S3700" s="5"/>
      <c r="T3700" s="2614"/>
      <c r="U3700" s="5"/>
      <c r="V3700" s="5"/>
      <c r="W3700" s="5"/>
      <c r="X3700" s="5"/>
      <c r="Y3700" s="5"/>
      <c r="Z3700" s="227"/>
      <c r="AA3700" s="5"/>
    </row>
    <row r="3701" spans="2:27" x14ac:dyDescent="0.25">
      <c r="B3701" s="227"/>
      <c r="C3701" s="974"/>
      <c r="D3701" s="227"/>
      <c r="E3701" s="975"/>
      <c r="F3701" s="227"/>
      <c r="G3701" s="2665"/>
      <c r="H3701" s="227"/>
      <c r="I3701" s="227"/>
      <c r="J3701" s="227"/>
      <c r="K3701" s="227"/>
      <c r="L3701" s="227"/>
      <c r="M3701" s="3626"/>
      <c r="N3701" s="227"/>
      <c r="O3701" s="227"/>
      <c r="P3701" s="227"/>
      <c r="Q3701" s="227"/>
      <c r="R3701" s="1147"/>
      <c r="S3701" s="5"/>
      <c r="T3701" s="2614"/>
      <c r="U3701" s="5"/>
      <c r="V3701" s="5"/>
      <c r="W3701" s="5"/>
      <c r="X3701" s="5"/>
      <c r="Y3701" s="5"/>
      <c r="Z3701" s="227"/>
      <c r="AA3701" s="5"/>
    </row>
  </sheetData>
  <autoFilter ref="A9:AD3350"/>
  <sortState ref="B2327:Y2345">
    <sortCondition ref="B2327:B2345"/>
  </sortState>
  <mergeCells count="19"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  <mergeCell ref="Z6:AA6"/>
    <mergeCell ref="U6:U8"/>
    <mergeCell ref="B1939:B1940"/>
    <mergeCell ref="E6:H7"/>
    <mergeCell ref="I6:J7"/>
    <mergeCell ref="K6:N7"/>
    <mergeCell ref="O6:O8"/>
    <mergeCell ref="D6:D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2324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T19" sqref="T19"/>
    </sheetView>
  </sheetViews>
  <sheetFormatPr defaultColWidth="9.140625" defaultRowHeight="15" x14ac:dyDescent="0.25"/>
  <cols>
    <col min="1" max="2" width="3.140625" style="363" hidden="1" customWidth="1"/>
    <col min="3" max="3" width="38.140625" style="363" customWidth="1"/>
    <col min="4" max="4" width="4.7109375" style="363" hidden="1" customWidth="1"/>
    <col min="5" max="5" width="8.5703125" style="363" hidden="1" customWidth="1"/>
    <col min="6" max="6" width="14.140625" style="2642" customWidth="1"/>
    <col min="7" max="8" width="12.7109375" style="363" customWidth="1"/>
    <col min="9" max="9" width="13.7109375" style="363" customWidth="1"/>
    <col min="10" max="10" width="11.140625" style="363" customWidth="1"/>
    <col min="11" max="11" width="13.7109375" style="363" hidden="1" customWidth="1"/>
    <col min="12" max="12" width="12.42578125" style="363" hidden="1" customWidth="1"/>
    <col min="13" max="15" width="12.7109375" style="363" hidden="1" customWidth="1"/>
    <col min="16" max="16" width="10.42578125" style="363" hidden="1" customWidth="1"/>
    <col min="17" max="17" width="10.5703125" style="363" hidden="1" customWidth="1"/>
    <col min="18" max="18" width="12" style="363" hidden="1" customWidth="1"/>
    <col min="19" max="19" width="15.85546875" style="2643" customWidth="1"/>
    <col min="20" max="20" width="21.42578125" style="2644" customWidth="1"/>
    <col min="21" max="21" width="14.42578125" style="2644" customWidth="1"/>
    <col min="22" max="22" width="11.85546875" style="2644" customWidth="1"/>
    <col min="23" max="23" width="13.140625" style="2644" customWidth="1"/>
    <col min="24" max="24" width="12.140625" style="2644" customWidth="1"/>
    <col min="25" max="25" width="12" style="2644" customWidth="1"/>
    <col min="26" max="26" width="13" style="2644" customWidth="1"/>
    <col min="27" max="27" width="17.5703125" style="2644" customWidth="1"/>
    <col min="28" max="28" width="8.7109375" style="1386" hidden="1" customWidth="1"/>
    <col min="29" max="29" width="13.85546875" style="5" hidden="1" customWidth="1"/>
    <col min="30" max="30" width="16.28515625" style="5" customWidth="1"/>
    <col min="31" max="34" width="9.140625" style="5" customWidth="1"/>
    <col min="35" max="262" width="9.140625" style="5"/>
    <col min="263" max="16384" width="9.140625" style="363"/>
  </cols>
  <sheetData>
    <row r="1" spans="1:262" s="2638" customFormat="1" ht="38.25" customHeight="1" x14ac:dyDescent="0.25">
      <c r="C1" s="3967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2022 года</v>
      </c>
      <c r="D1" s="3967"/>
      <c r="E1" s="3967"/>
      <c r="F1" s="3967"/>
      <c r="G1" s="3967"/>
      <c r="H1" s="3967"/>
      <c r="I1" s="3967"/>
      <c r="J1" s="3967"/>
      <c r="K1" s="3967"/>
      <c r="L1" s="3967"/>
      <c r="M1" s="3967"/>
      <c r="N1" s="3967"/>
      <c r="O1" s="3967"/>
      <c r="P1" s="3967"/>
      <c r="Q1" s="3967"/>
      <c r="R1" s="3967"/>
      <c r="S1" s="3967"/>
      <c r="T1" s="3967"/>
      <c r="U1" s="3967"/>
      <c r="V1" s="3967"/>
      <c r="W1" s="3967"/>
      <c r="X1" s="3967"/>
      <c r="Y1" s="3967"/>
      <c r="Z1" s="3967"/>
      <c r="AA1" s="3967"/>
      <c r="AB1" s="2639"/>
      <c r="AC1" s="2640"/>
      <c r="AD1" s="2640"/>
      <c r="AE1" s="2640"/>
      <c r="AF1" s="2640"/>
      <c r="AG1" s="2640"/>
      <c r="AH1" s="2640"/>
      <c r="AI1" s="2640"/>
      <c r="AJ1" s="2640"/>
      <c r="AK1" s="2640"/>
      <c r="AL1" s="2640"/>
      <c r="AM1" s="2640"/>
      <c r="AN1" s="2640"/>
      <c r="AO1" s="2640"/>
      <c r="AP1" s="2640"/>
      <c r="AQ1" s="2640"/>
      <c r="AR1" s="2640"/>
      <c r="AS1" s="2640"/>
      <c r="AT1" s="2640"/>
      <c r="AU1" s="2640"/>
      <c r="AV1" s="2640"/>
      <c r="AW1" s="2640"/>
      <c r="AX1" s="2640"/>
      <c r="AY1" s="2640"/>
      <c r="AZ1" s="2640"/>
      <c r="BA1" s="2640"/>
      <c r="BB1" s="2640"/>
      <c r="BC1" s="2640"/>
      <c r="BD1" s="2640"/>
      <c r="BE1" s="2640"/>
      <c r="BF1" s="2640"/>
      <c r="BG1" s="2640"/>
      <c r="BH1" s="2640"/>
      <c r="BI1" s="2640"/>
      <c r="BJ1" s="2640"/>
      <c r="BK1" s="2640"/>
      <c r="BL1" s="2640"/>
      <c r="BM1" s="2640"/>
      <c r="BN1" s="2640"/>
      <c r="BO1" s="2640"/>
      <c r="BP1" s="2640"/>
      <c r="BQ1" s="2640"/>
      <c r="BR1" s="2640"/>
      <c r="BS1" s="2640"/>
      <c r="BT1" s="2640"/>
      <c r="BU1" s="2640"/>
      <c r="BV1" s="2640"/>
      <c r="BW1" s="2640"/>
      <c r="BX1" s="2640"/>
      <c r="BY1" s="2640"/>
      <c r="BZ1" s="2640"/>
      <c r="CA1" s="2640"/>
      <c r="CB1" s="2640"/>
      <c r="CC1" s="2640"/>
      <c r="CD1" s="2640"/>
      <c r="CE1" s="2640"/>
      <c r="CF1" s="2640"/>
      <c r="CG1" s="2640"/>
      <c r="CH1" s="2640"/>
      <c r="CI1" s="2640"/>
      <c r="CJ1" s="2640"/>
      <c r="CK1" s="2640"/>
      <c r="CL1" s="2640"/>
      <c r="CM1" s="2640"/>
      <c r="CN1" s="2640"/>
      <c r="CO1" s="2640"/>
      <c r="CP1" s="2640"/>
      <c r="CQ1" s="2640"/>
      <c r="CR1" s="2640"/>
      <c r="CS1" s="2640"/>
      <c r="CT1" s="2640"/>
      <c r="CU1" s="2640"/>
      <c r="CV1" s="2640"/>
      <c r="CW1" s="2640"/>
      <c r="CX1" s="2640"/>
      <c r="CY1" s="2640"/>
      <c r="CZ1" s="2640"/>
      <c r="DA1" s="2640"/>
      <c r="DB1" s="2640"/>
      <c r="DC1" s="2640"/>
      <c r="DD1" s="2640"/>
      <c r="DE1" s="2640"/>
      <c r="DF1" s="2640"/>
      <c r="DG1" s="2640"/>
      <c r="DH1" s="2640"/>
      <c r="DI1" s="2640"/>
      <c r="DJ1" s="2640"/>
      <c r="DK1" s="2640"/>
      <c r="DL1" s="2640"/>
      <c r="DM1" s="2640"/>
      <c r="DN1" s="2640"/>
      <c r="DO1" s="2640"/>
      <c r="DP1" s="2640"/>
      <c r="DQ1" s="2640"/>
      <c r="DR1" s="2640"/>
      <c r="DS1" s="2640"/>
      <c r="DT1" s="2640"/>
      <c r="DU1" s="2640"/>
      <c r="DV1" s="2640"/>
      <c r="DW1" s="2640"/>
      <c r="DX1" s="2640"/>
      <c r="DY1" s="2640"/>
      <c r="DZ1" s="2640"/>
      <c r="EA1" s="2640"/>
      <c r="EB1" s="2640"/>
      <c r="EC1" s="2640"/>
      <c r="ED1" s="2640"/>
      <c r="EE1" s="2640"/>
      <c r="EF1" s="2640"/>
      <c r="EG1" s="2640"/>
      <c r="EH1" s="2640"/>
      <c r="EI1" s="2640"/>
      <c r="EJ1" s="2640"/>
      <c r="EK1" s="2640"/>
      <c r="EL1" s="2640"/>
      <c r="EM1" s="2640"/>
      <c r="EN1" s="2640"/>
      <c r="EO1" s="2640"/>
      <c r="EP1" s="2640"/>
      <c r="EQ1" s="2640"/>
      <c r="ER1" s="2640"/>
      <c r="ES1" s="2640"/>
      <c r="ET1" s="2640"/>
      <c r="EU1" s="2640"/>
      <c r="EV1" s="2640"/>
      <c r="EW1" s="2640"/>
      <c r="EX1" s="2640"/>
      <c r="EY1" s="2640"/>
      <c r="EZ1" s="2640"/>
      <c r="FA1" s="2640"/>
      <c r="FB1" s="2640"/>
      <c r="FC1" s="2640"/>
      <c r="FD1" s="2640"/>
      <c r="FE1" s="2640"/>
      <c r="FF1" s="2640"/>
      <c r="FG1" s="2640"/>
      <c r="FH1" s="2640"/>
      <c r="FI1" s="2640"/>
      <c r="FJ1" s="2640"/>
      <c r="FK1" s="2640"/>
      <c r="FL1" s="2640"/>
      <c r="FM1" s="2640"/>
      <c r="FN1" s="2640"/>
      <c r="FO1" s="2640"/>
      <c r="FP1" s="2640"/>
      <c r="FQ1" s="2640"/>
      <c r="FR1" s="2640"/>
      <c r="FS1" s="2640"/>
      <c r="FT1" s="2640"/>
      <c r="FU1" s="2640"/>
      <c r="FV1" s="2640"/>
      <c r="FW1" s="2640"/>
      <c r="FX1" s="2640"/>
      <c r="FY1" s="2640"/>
      <c r="FZ1" s="2640"/>
      <c r="GA1" s="2640"/>
      <c r="GB1" s="2640"/>
      <c r="GC1" s="2640"/>
      <c r="GD1" s="2640"/>
      <c r="GE1" s="2640"/>
      <c r="GF1" s="2640"/>
      <c r="GG1" s="2640"/>
      <c r="GH1" s="2640"/>
      <c r="GI1" s="2640"/>
      <c r="GJ1" s="2640"/>
      <c r="GK1" s="2640"/>
      <c r="GL1" s="2640"/>
      <c r="GM1" s="2640"/>
      <c r="GN1" s="2640"/>
      <c r="GO1" s="2640"/>
      <c r="GP1" s="2640"/>
      <c r="GQ1" s="2640"/>
      <c r="GR1" s="2640"/>
      <c r="GS1" s="2640"/>
      <c r="GT1" s="2640"/>
      <c r="GU1" s="2640"/>
      <c r="GV1" s="2640"/>
      <c r="GW1" s="2640"/>
      <c r="GX1" s="2640"/>
      <c r="GY1" s="2640"/>
      <c r="GZ1" s="2640"/>
      <c r="HA1" s="2640"/>
      <c r="HB1" s="2640"/>
      <c r="HC1" s="2640"/>
      <c r="HD1" s="2640"/>
      <c r="HE1" s="2640"/>
      <c r="HF1" s="2640"/>
      <c r="HG1" s="2640"/>
      <c r="HH1" s="2640"/>
      <c r="HI1" s="2640"/>
      <c r="HJ1" s="2640"/>
      <c r="HK1" s="2640"/>
      <c r="HL1" s="2640"/>
      <c r="HM1" s="2640"/>
      <c r="HN1" s="2640"/>
      <c r="HO1" s="2640"/>
      <c r="HP1" s="2640"/>
      <c r="HQ1" s="2640"/>
      <c r="HR1" s="2640"/>
      <c r="HS1" s="2640"/>
      <c r="HT1" s="2640"/>
      <c r="HU1" s="2640"/>
      <c r="HV1" s="2640"/>
      <c r="HW1" s="2640"/>
      <c r="HX1" s="2640"/>
      <c r="HY1" s="2640"/>
      <c r="HZ1" s="2640"/>
      <c r="IA1" s="2640"/>
      <c r="IB1" s="2640"/>
      <c r="IC1" s="2640"/>
      <c r="ID1" s="2640"/>
      <c r="IE1" s="2640"/>
      <c r="IF1" s="2640"/>
      <c r="IG1" s="2640"/>
      <c r="IH1" s="2640"/>
      <c r="II1" s="2640"/>
      <c r="IJ1" s="2640"/>
      <c r="IK1" s="2640"/>
      <c r="IL1" s="2640"/>
      <c r="IM1" s="2640"/>
      <c r="IN1" s="2640"/>
      <c r="IO1" s="2640"/>
      <c r="IP1" s="2640"/>
      <c r="IQ1" s="2640"/>
      <c r="IR1" s="2640"/>
      <c r="IS1" s="2640"/>
      <c r="IT1" s="2640"/>
      <c r="IU1" s="2640"/>
      <c r="IV1" s="2640"/>
      <c r="IW1" s="2640"/>
      <c r="IX1" s="2640"/>
      <c r="IY1" s="2640"/>
      <c r="IZ1" s="2640"/>
      <c r="JA1" s="2640"/>
      <c r="JB1" s="2640"/>
    </row>
    <row r="2" spans="1:262" s="2638" customFormat="1" ht="12.75" customHeight="1" x14ac:dyDescent="0.25">
      <c r="C2" s="3967"/>
      <c r="D2" s="3967"/>
      <c r="E2" s="3967"/>
      <c r="F2" s="3967"/>
      <c r="G2" s="3967"/>
      <c r="H2" s="3967"/>
      <c r="I2" s="3967"/>
      <c r="J2" s="3967"/>
      <c r="K2" s="3967"/>
      <c r="L2" s="3967"/>
      <c r="M2" s="3967"/>
      <c r="N2" s="3967"/>
      <c r="O2" s="3967"/>
      <c r="P2" s="3967"/>
      <c r="Q2" s="3967"/>
      <c r="R2" s="3967"/>
      <c r="S2" s="3967"/>
      <c r="T2" s="3967"/>
      <c r="U2" s="3967"/>
      <c r="V2" s="3967"/>
      <c r="W2" s="3967"/>
      <c r="X2" s="3967"/>
      <c r="Y2" s="3967"/>
      <c r="Z2" s="3967"/>
      <c r="AA2" s="3967"/>
      <c r="AB2" s="2639"/>
      <c r="AC2" s="2640"/>
      <c r="AD2" s="2640"/>
      <c r="AE2" s="2640"/>
      <c r="AF2" s="2640"/>
      <c r="AG2" s="2640"/>
      <c r="AH2" s="2640"/>
      <c r="AI2" s="2640"/>
      <c r="AJ2" s="2640"/>
      <c r="AK2" s="2640"/>
      <c r="AL2" s="2640"/>
      <c r="AM2" s="2640"/>
      <c r="AN2" s="2640"/>
      <c r="AO2" s="2640"/>
      <c r="AP2" s="2640"/>
      <c r="AQ2" s="2640"/>
      <c r="AR2" s="2640"/>
      <c r="AS2" s="2640"/>
      <c r="AT2" s="2640"/>
      <c r="AU2" s="2640"/>
      <c r="AV2" s="2640"/>
      <c r="AW2" s="2640"/>
      <c r="AX2" s="2640"/>
      <c r="AY2" s="2640"/>
      <c r="AZ2" s="2640"/>
      <c r="BA2" s="2640"/>
      <c r="BB2" s="2640"/>
      <c r="BC2" s="2640"/>
      <c r="BD2" s="2640"/>
      <c r="BE2" s="2640"/>
      <c r="BF2" s="2640"/>
      <c r="BG2" s="2640"/>
      <c r="BH2" s="2640"/>
      <c r="BI2" s="2640"/>
      <c r="BJ2" s="2640"/>
      <c r="BK2" s="2640"/>
      <c r="BL2" s="2640"/>
      <c r="BM2" s="2640"/>
      <c r="BN2" s="2640"/>
      <c r="BO2" s="2640"/>
      <c r="BP2" s="2640"/>
      <c r="BQ2" s="2640"/>
      <c r="BR2" s="2640"/>
      <c r="BS2" s="2640"/>
      <c r="BT2" s="2640"/>
      <c r="BU2" s="2640"/>
      <c r="BV2" s="2640"/>
      <c r="BW2" s="2640"/>
      <c r="BX2" s="2640"/>
      <c r="BY2" s="2640"/>
      <c r="BZ2" s="2640"/>
      <c r="CA2" s="2640"/>
      <c r="CB2" s="2640"/>
      <c r="CC2" s="2640"/>
      <c r="CD2" s="2640"/>
      <c r="CE2" s="2640"/>
      <c r="CF2" s="2640"/>
      <c r="CG2" s="2640"/>
      <c r="CH2" s="2640"/>
      <c r="CI2" s="2640"/>
      <c r="CJ2" s="2640"/>
      <c r="CK2" s="2640"/>
      <c r="CL2" s="2640"/>
      <c r="CM2" s="2640"/>
      <c r="CN2" s="2640"/>
      <c r="CO2" s="2640"/>
      <c r="CP2" s="2640"/>
      <c r="CQ2" s="2640"/>
      <c r="CR2" s="2640"/>
      <c r="CS2" s="2640"/>
      <c r="CT2" s="2640"/>
      <c r="CU2" s="2640"/>
      <c r="CV2" s="2640"/>
      <c r="CW2" s="2640"/>
      <c r="CX2" s="2640"/>
      <c r="CY2" s="2640"/>
      <c r="CZ2" s="2640"/>
      <c r="DA2" s="2640"/>
      <c r="DB2" s="2640"/>
      <c r="DC2" s="2640"/>
      <c r="DD2" s="2640"/>
      <c r="DE2" s="2640"/>
      <c r="DF2" s="2640"/>
      <c r="DG2" s="2640"/>
      <c r="DH2" s="2640"/>
      <c r="DI2" s="2640"/>
      <c r="DJ2" s="2640"/>
      <c r="DK2" s="2640"/>
      <c r="DL2" s="2640"/>
      <c r="DM2" s="2640"/>
      <c r="DN2" s="2640"/>
      <c r="DO2" s="2640"/>
      <c r="DP2" s="2640"/>
      <c r="DQ2" s="2640"/>
      <c r="DR2" s="2640"/>
      <c r="DS2" s="2640"/>
      <c r="DT2" s="2640"/>
      <c r="DU2" s="2640"/>
      <c r="DV2" s="2640"/>
      <c r="DW2" s="2640"/>
      <c r="DX2" s="2640"/>
      <c r="DY2" s="2640"/>
      <c r="DZ2" s="2640"/>
      <c r="EA2" s="2640"/>
      <c r="EB2" s="2640"/>
      <c r="EC2" s="2640"/>
      <c r="ED2" s="2640"/>
      <c r="EE2" s="2640"/>
      <c r="EF2" s="2640"/>
      <c r="EG2" s="2640"/>
      <c r="EH2" s="2640"/>
      <c r="EI2" s="2640"/>
      <c r="EJ2" s="2640"/>
      <c r="EK2" s="2640"/>
      <c r="EL2" s="2640"/>
      <c r="EM2" s="2640"/>
      <c r="EN2" s="2640"/>
      <c r="EO2" s="2640"/>
      <c r="EP2" s="2640"/>
      <c r="EQ2" s="2640"/>
      <c r="ER2" s="2640"/>
      <c r="ES2" s="2640"/>
      <c r="ET2" s="2640"/>
      <c r="EU2" s="2640"/>
      <c r="EV2" s="2640"/>
      <c r="EW2" s="2640"/>
      <c r="EX2" s="2640"/>
      <c r="EY2" s="2640"/>
      <c r="EZ2" s="2640"/>
      <c r="FA2" s="2640"/>
      <c r="FB2" s="2640"/>
      <c r="FC2" s="2640"/>
      <c r="FD2" s="2640"/>
      <c r="FE2" s="2640"/>
      <c r="FF2" s="2640"/>
      <c r="FG2" s="2640"/>
      <c r="FH2" s="2640"/>
      <c r="FI2" s="2640"/>
      <c r="FJ2" s="2640"/>
      <c r="FK2" s="2640"/>
      <c r="FL2" s="2640"/>
      <c r="FM2" s="2640"/>
      <c r="FN2" s="2640"/>
      <c r="FO2" s="2640"/>
      <c r="FP2" s="2640"/>
      <c r="FQ2" s="2640"/>
      <c r="FR2" s="2640"/>
      <c r="FS2" s="2640"/>
      <c r="FT2" s="2640"/>
      <c r="FU2" s="2640"/>
      <c r="FV2" s="2640"/>
      <c r="FW2" s="2640"/>
      <c r="FX2" s="2640"/>
      <c r="FY2" s="2640"/>
      <c r="FZ2" s="2640"/>
      <c r="GA2" s="2640"/>
      <c r="GB2" s="2640"/>
      <c r="GC2" s="2640"/>
      <c r="GD2" s="2640"/>
      <c r="GE2" s="2640"/>
      <c r="GF2" s="2640"/>
      <c r="GG2" s="2640"/>
      <c r="GH2" s="2640"/>
      <c r="GI2" s="2640"/>
      <c r="GJ2" s="2640"/>
      <c r="GK2" s="2640"/>
      <c r="GL2" s="2640"/>
      <c r="GM2" s="2640"/>
      <c r="GN2" s="2640"/>
      <c r="GO2" s="2640"/>
      <c r="GP2" s="2640"/>
      <c r="GQ2" s="2640"/>
      <c r="GR2" s="2640"/>
      <c r="GS2" s="2640"/>
      <c r="GT2" s="2640"/>
      <c r="GU2" s="2640"/>
      <c r="GV2" s="2640"/>
      <c r="GW2" s="2640"/>
      <c r="GX2" s="2640"/>
      <c r="GY2" s="2640"/>
      <c r="GZ2" s="2640"/>
      <c r="HA2" s="2640"/>
      <c r="HB2" s="2640"/>
      <c r="HC2" s="2640"/>
      <c r="HD2" s="2640"/>
      <c r="HE2" s="2640"/>
      <c r="HF2" s="2640"/>
      <c r="HG2" s="2640"/>
      <c r="HH2" s="2640"/>
      <c r="HI2" s="2640"/>
      <c r="HJ2" s="2640"/>
      <c r="HK2" s="2640"/>
      <c r="HL2" s="2640"/>
      <c r="HM2" s="2640"/>
      <c r="HN2" s="2640"/>
      <c r="HO2" s="2640"/>
      <c r="HP2" s="2640"/>
      <c r="HQ2" s="2640"/>
      <c r="HR2" s="2640"/>
      <c r="HS2" s="2640"/>
      <c r="HT2" s="2640"/>
      <c r="HU2" s="2640"/>
      <c r="HV2" s="2640"/>
      <c r="HW2" s="2640"/>
      <c r="HX2" s="2640"/>
      <c r="HY2" s="2640"/>
      <c r="HZ2" s="2640"/>
      <c r="IA2" s="2640"/>
      <c r="IB2" s="2640"/>
      <c r="IC2" s="2640"/>
      <c r="ID2" s="2640"/>
      <c r="IE2" s="2640"/>
      <c r="IF2" s="2640"/>
      <c r="IG2" s="2640"/>
      <c r="IH2" s="2640"/>
      <c r="II2" s="2640"/>
      <c r="IJ2" s="2640"/>
      <c r="IK2" s="2640"/>
      <c r="IL2" s="2640"/>
      <c r="IM2" s="2640"/>
      <c r="IN2" s="2640"/>
      <c r="IO2" s="2640"/>
      <c r="IP2" s="2640"/>
      <c r="IQ2" s="2640"/>
      <c r="IR2" s="2640"/>
      <c r="IS2" s="2640"/>
      <c r="IT2" s="2640"/>
      <c r="IU2" s="2640"/>
      <c r="IV2" s="2640"/>
      <c r="IW2" s="2640"/>
      <c r="IX2" s="2640"/>
      <c r="IY2" s="2640"/>
      <c r="IZ2" s="2640"/>
      <c r="JA2" s="2640"/>
      <c r="JB2" s="2640"/>
    </row>
    <row r="3" spans="1:262" ht="17.25" hidden="1" customHeight="1" x14ac:dyDescent="0.25">
      <c r="C3" s="2641">
        <v>1</v>
      </c>
      <c r="D3" s="2641"/>
    </row>
    <row r="4" spans="1:262" ht="20.25" customHeight="1" thickBot="1" x14ac:dyDescent="0.3">
      <c r="C4" s="2641"/>
      <c r="D4" s="2641"/>
    </row>
    <row r="5" spans="1:262" ht="61.5" customHeight="1" thickBot="1" x14ac:dyDescent="0.3">
      <c r="C5" s="1380" t="s">
        <v>3</v>
      </c>
      <c r="D5" s="1380"/>
      <c r="E5" s="3964" t="s">
        <v>147</v>
      </c>
      <c r="F5" s="3949" t="s">
        <v>143</v>
      </c>
      <c r="G5" s="3950"/>
      <c r="H5" s="3950"/>
      <c r="I5" s="3950"/>
      <c r="J5" s="3951"/>
      <c r="K5" s="3955" t="s">
        <v>350</v>
      </c>
      <c r="L5" s="3956"/>
      <c r="M5" s="3955" t="s">
        <v>351</v>
      </c>
      <c r="N5" s="3959"/>
      <c r="O5" s="3959"/>
      <c r="P5" s="3956"/>
      <c r="Q5" s="3961" t="s">
        <v>148</v>
      </c>
      <c r="R5" s="3961" t="s">
        <v>149</v>
      </c>
      <c r="S5" s="3979" t="s">
        <v>560</v>
      </c>
      <c r="T5" s="3969" t="s">
        <v>559</v>
      </c>
      <c r="U5" s="3944" t="s">
        <v>141</v>
      </c>
      <c r="V5" s="3976" t="s">
        <v>344</v>
      </c>
      <c r="W5" s="3944" t="s">
        <v>345</v>
      </c>
      <c r="X5" s="3944" t="s">
        <v>43</v>
      </c>
      <c r="Y5" s="3944" t="s">
        <v>336</v>
      </c>
      <c r="Z5" s="3944" t="s">
        <v>142</v>
      </c>
      <c r="AA5" s="3944" t="s">
        <v>237</v>
      </c>
      <c r="AB5" s="3942" t="s">
        <v>415</v>
      </c>
      <c r="AC5" s="3943"/>
    </row>
    <row r="6" spans="1:262" ht="9" customHeight="1" thickBot="1" x14ac:dyDescent="0.3">
      <c r="C6" s="1381"/>
      <c r="D6" s="1381"/>
      <c r="E6" s="3965"/>
      <c r="F6" s="3952"/>
      <c r="G6" s="3953"/>
      <c r="H6" s="3953"/>
      <c r="I6" s="3953"/>
      <c r="J6" s="3954"/>
      <c r="K6" s="3957"/>
      <c r="L6" s="3958"/>
      <c r="M6" s="3957"/>
      <c r="N6" s="3960"/>
      <c r="O6" s="3960"/>
      <c r="P6" s="3958"/>
      <c r="Q6" s="3962"/>
      <c r="R6" s="3974"/>
      <c r="S6" s="3980"/>
      <c r="T6" s="3970"/>
      <c r="U6" s="3972"/>
      <c r="V6" s="3977"/>
      <c r="W6" s="3945"/>
      <c r="X6" s="3972"/>
      <c r="Y6" s="3945"/>
      <c r="Z6" s="3972"/>
      <c r="AA6" s="3972"/>
      <c r="AB6" s="1382"/>
      <c r="AC6" s="1383"/>
    </row>
    <row r="7" spans="1:262" ht="51" customHeight="1" thickBot="1" x14ac:dyDescent="0.3">
      <c r="A7" s="363">
        <v>1</v>
      </c>
      <c r="C7" s="1384" t="s">
        <v>4</v>
      </c>
      <c r="D7" s="1384"/>
      <c r="E7" s="3966"/>
      <c r="F7" s="385" t="s">
        <v>349</v>
      </c>
      <c r="G7" s="1375" t="str">
        <f>'1 уровень'!F8</f>
        <v>План 1 мес. 2022 г.</v>
      </c>
      <c r="H7" s="3568"/>
      <c r="I7" s="333" t="s">
        <v>144</v>
      </c>
      <c r="J7" s="333" t="s">
        <v>145</v>
      </c>
      <c r="K7" s="1375" t="s">
        <v>146</v>
      </c>
      <c r="L7" s="334" t="s">
        <v>144</v>
      </c>
      <c r="M7" s="333" t="s">
        <v>349</v>
      </c>
      <c r="N7" s="1375" t="str">
        <f>'1 уровень'!L8</f>
        <v>План 1 мес. 2022 г.</v>
      </c>
      <c r="O7" s="333" t="s">
        <v>144</v>
      </c>
      <c r="P7" s="333" t="s">
        <v>145</v>
      </c>
      <c r="Q7" s="3963"/>
      <c r="R7" s="3975"/>
      <c r="S7" s="3981"/>
      <c r="T7" s="3971"/>
      <c r="U7" s="3973"/>
      <c r="V7" s="3978"/>
      <c r="W7" s="3946"/>
      <c r="X7" s="3973"/>
      <c r="Y7" s="3946"/>
      <c r="Z7" s="3973"/>
      <c r="AA7" s="3973"/>
      <c r="AB7" s="2645" t="s">
        <v>413</v>
      </c>
      <c r="AC7" s="1374" t="s">
        <v>416</v>
      </c>
    </row>
    <row r="8" spans="1:262" s="5" customFormat="1" ht="15.75" thickBot="1" x14ac:dyDescent="0.3">
      <c r="A8" s="363">
        <v>1</v>
      </c>
      <c r="B8" s="363"/>
      <c r="C8" s="15">
        <v>1</v>
      </c>
      <c r="D8" s="15"/>
      <c r="E8" s="15">
        <v>2</v>
      </c>
      <c r="F8" s="386"/>
      <c r="G8" s="335">
        <v>4</v>
      </c>
      <c r="H8" s="335"/>
      <c r="I8" s="335">
        <v>5</v>
      </c>
      <c r="J8" s="335">
        <v>6</v>
      </c>
      <c r="K8" s="334">
        <v>7</v>
      </c>
      <c r="L8" s="334">
        <v>8</v>
      </c>
      <c r="M8" s="334"/>
      <c r="N8" s="334">
        <v>10</v>
      </c>
      <c r="O8" s="334">
        <v>11</v>
      </c>
      <c r="P8" s="334">
        <v>12</v>
      </c>
      <c r="Q8" s="334">
        <v>13</v>
      </c>
      <c r="R8" s="334">
        <v>14</v>
      </c>
      <c r="S8" s="2646"/>
      <c r="T8" s="1114">
        <v>15</v>
      </c>
      <c r="U8" s="336">
        <v>16</v>
      </c>
      <c r="V8" s="1031">
        <v>17</v>
      </c>
      <c r="W8" s="336">
        <v>17</v>
      </c>
      <c r="X8" s="336">
        <v>18</v>
      </c>
      <c r="Y8" s="336">
        <v>19</v>
      </c>
      <c r="Z8" s="336">
        <v>20</v>
      </c>
      <c r="AA8" s="336">
        <v>21</v>
      </c>
      <c r="AB8" s="1161">
        <v>5</v>
      </c>
      <c r="AC8" s="1114">
        <v>21</v>
      </c>
    </row>
    <row r="9" spans="1:262" s="5" customFormat="1" x14ac:dyDescent="0.25">
      <c r="A9" s="363">
        <v>1</v>
      </c>
      <c r="B9" s="363">
        <v>1</v>
      </c>
      <c r="C9" s="2421" t="s">
        <v>12</v>
      </c>
      <c r="D9" s="2421"/>
      <c r="E9" s="2421"/>
      <c r="F9" s="371"/>
      <c r="G9" s="1786"/>
      <c r="H9" s="1786"/>
      <c r="I9" s="1786"/>
      <c r="J9" s="1786"/>
      <c r="K9" s="1077"/>
      <c r="L9" s="1077"/>
      <c r="M9" s="330"/>
      <c r="N9" s="330"/>
      <c r="O9" s="330"/>
      <c r="P9" s="330"/>
      <c r="Q9" s="330"/>
      <c r="R9" s="330"/>
      <c r="S9" s="555"/>
      <c r="T9" s="2647"/>
      <c r="U9" s="2477"/>
      <c r="V9" s="2648"/>
      <c r="W9" s="2477"/>
      <c r="X9" s="2477"/>
      <c r="Y9" s="2649"/>
      <c r="Z9" s="2649"/>
      <c r="AA9" s="2477"/>
      <c r="AB9" s="2197"/>
      <c r="AC9" s="2650"/>
    </row>
    <row r="10" spans="1:262" s="364" customFormat="1" ht="58.5" customHeight="1" x14ac:dyDescent="0.25">
      <c r="A10" s="364">
        <v>1</v>
      </c>
      <c r="B10" s="363">
        <v>1</v>
      </c>
      <c r="C10" s="2215" t="s">
        <v>482</v>
      </c>
      <c r="D10" s="2651"/>
      <c r="E10" s="2652"/>
      <c r="F10" s="365"/>
      <c r="G10" s="2653"/>
      <c r="H10" s="2653"/>
      <c r="I10" s="2653"/>
      <c r="J10" s="2653"/>
      <c r="K10" s="2653"/>
      <c r="L10" s="2653"/>
      <c r="M10" s="681"/>
      <c r="N10" s="681"/>
      <c r="O10" s="681"/>
      <c r="P10" s="681"/>
      <c r="Q10" s="681"/>
      <c r="R10" s="681"/>
      <c r="S10" s="2654"/>
      <c r="T10" s="2655"/>
      <c r="U10" s="681"/>
      <c r="V10" s="2656"/>
      <c r="W10" s="681"/>
      <c r="X10" s="681"/>
      <c r="Y10" s="2657"/>
      <c r="Z10" s="2657"/>
      <c r="AA10" s="681"/>
      <c r="AB10" s="1396"/>
      <c r="AC10" s="2658"/>
      <c r="AD10" s="1157"/>
      <c r="AE10" s="1157"/>
      <c r="AF10" s="1157"/>
      <c r="AG10" s="1157"/>
      <c r="AH10" s="1157"/>
      <c r="AI10" s="1157"/>
      <c r="AJ10" s="1157"/>
      <c r="AK10" s="1157"/>
      <c r="AL10" s="1157"/>
      <c r="AM10" s="1157"/>
      <c r="AN10" s="1157"/>
      <c r="AO10" s="1157"/>
      <c r="AP10" s="1157"/>
      <c r="AQ10" s="1157"/>
      <c r="AR10" s="1157"/>
      <c r="AS10" s="1157"/>
      <c r="AT10" s="1157"/>
      <c r="AU10" s="1157"/>
      <c r="AV10" s="1157"/>
      <c r="AW10" s="1157"/>
      <c r="AX10" s="1157"/>
      <c r="AY10" s="1157"/>
      <c r="AZ10" s="1157"/>
      <c r="BA10" s="1157"/>
      <c r="BB10" s="1157"/>
      <c r="BC10" s="1157"/>
      <c r="BD10" s="1157"/>
      <c r="BE10" s="1157"/>
      <c r="BF10" s="1157"/>
      <c r="BG10" s="1157"/>
      <c r="BH10" s="1157"/>
      <c r="BI10" s="1157"/>
      <c r="BJ10" s="1157"/>
      <c r="BK10" s="1157"/>
      <c r="BL10" s="1157"/>
      <c r="BM10" s="1157"/>
      <c r="BN10" s="1157"/>
      <c r="BO10" s="1157"/>
      <c r="BP10" s="1157"/>
      <c r="BQ10" s="1157"/>
      <c r="BR10" s="1157"/>
      <c r="BS10" s="1157"/>
      <c r="BT10" s="1157"/>
      <c r="BU10" s="1157"/>
      <c r="BV10" s="1157"/>
      <c r="BW10" s="1157"/>
      <c r="BX10" s="1157"/>
      <c r="BY10" s="1157"/>
      <c r="BZ10" s="1157"/>
      <c r="CA10" s="1157"/>
      <c r="CB10" s="1157"/>
      <c r="CC10" s="1157"/>
      <c r="CD10" s="1157"/>
      <c r="CE10" s="1157"/>
      <c r="CF10" s="1157"/>
      <c r="CG10" s="1157"/>
      <c r="CH10" s="1157"/>
      <c r="CI10" s="1157"/>
      <c r="CJ10" s="1157"/>
      <c r="CK10" s="1157"/>
      <c r="CL10" s="1157"/>
      <c r="CM10" s="1157"/>
      <c r="CN10" s="1157"/>
      <c r="CO10" s="1157"/>
      <c r="CP10" s="1157"/>
      <c r="CQ10" s="1157"/>
      <c r="CR10" s="1157"/>
      <c r="CS10" s="1157"/>
      <c r="CT10" s="1157"/>
      <c r="CU10" s="1157"/>
      <c r="CV10" s="1157"/>
      <c r="CW10" s="1157"/>
      <c r="CX10" s="1157"/>
      <c r="CY10" s="1157"/>
      <c r="CZ10" s="1157"/>
      <c r="DA10" s="1157"/>
      <c r="DB10" s="1157"/>
      <c r="DC10" s="1157"/>
      <c r="DD10" s="1157"/>
      <c r="DE10" s="1157"/>
      <c r="DF10" s="1157"/>
      <c r="DG10" s="1157"/>
      <c r="DH10" s="1157"/>
      <c r="DI10" s="1157"/>
      <c r="DJ10" s="1157"/>
      <c r="DK10" s="1157"/>
      <c r="DL10" s="1157"/>
      <c r="DM10" s="1157"/>
      <c r="DN10" s="1157"/>
      <c r="DO10" s="1157"/>
      <c r="DP10" s="1157"/>
      <c r="DQ10" s="1157"/>
      <c r="DR10" s="1157"/>
      <c r="DS10" s="1157"/>
      <c r="DT10" s="1157"/>
      <c r="DU10" s="1157"/>
      <c r="DV10" s="1157"/>
      <c r="DW10" s="1157"/>
      <c r="DX10" s="1157"/>
      <c r="DY10" s="1157"/>
      <c r="DZ10" s="1157"/>
      <c r="EA10" s="1157"/>
      <c r="EB10" s="1157"/>
      <c r="EC10" s="1157"/>
      <c r="ED10" s="1157"/>
      <c r="EE10" s="1157"/>
      <c r="EF10" s="1157"/>
      <c r="EG10" s="1157"/>
      <c r="EH10" s="1157"/>
      <c r="EI10" s="1157"/>
      <c r="EJ10" s="1157"/>
      <c r="EK10" s="1157"/>
      <c r="EL10" s="1157"/>
      <c r="EM10" s="1157"/>
      <c r="EN10" s="1157"/>
      <c r="EO10" s="1157"/>
      <c r="EP10" s="1157"/>
      <c r="EQ10" s="1157"/>
      <c r="ER10" s="1157"/>
      <c r="ES10" s="1157"/>
      <c r="ET10" s="1157"/>
      <c r="EU10" s="1157"/>
      <c r="EV10" s="1157"/>
      <c r="EW10" s="1157"/>
      <c r="EX10" s="1157"/>
      <c r="EY10" s="1157"/>
      <c r="EZ10" s="1157"/>
      <c r="FA10" s="1157"/>
      <c r="FB10" s="1157"/>
      <c r="FC10" s="1157"/>
      <c r="FD10" s="1157"/>
      <c r="FE10" s="1157"/>
      <c r="FF10" s="1157"/>
      <c r="FG10" s="1157"/>
      <c r="FH10" s="1157"/>
      <c r="FI10" s="1157"/>
      <c r="FJ10" s="1157"/>
      <c r="FK10" s="1157"/>
      <c r="FL10" s="1157"/>
      <c r="FM10" s="1157"/>
      <c r="FN10" s="1157"/>
      <c r="FO10" s="1157"/>
      <c r="FP10" s="1157"/>
      <c r="FQ10" s="1157"/>
      <c r="FR10" s="1157"/>
      <c r="FS10" s="1157"/>
      <c r="FT10" s="1157"/>
      <c r="FU10" s="1157"/>
      <c r="FV10" s="1157"/>
      <c r="FW10" s="1157"/>
      <c r="FX10" s="1157"/>
      <c r="FY10" s="1157"/>
      <c r="FZ10" s="1157"/>
      <c r="GA10" s="1157"/>
      <c r="GB10" s="1157"/>
      <c r="GC10" s="1157"/>
      <c r="GD10" s="1157"/>
      <c r="GE10" s="1157"/>
      <c r="GF10" s="1157"/>
      <c r="GG10" s="1157"/>
      <c r="GH10" s="1157"/>
      <c r="GI10" s="1157"/>
      <c r="GJ10" s="1157"/>
      <c r="GK10" s="1157"/>
      <c r="GL10" s="1157"/>
      <c r="GM10" s="1157"/>
      <c r="GN10" s="1157"/>
      <c r="GO10" s="1157"/>
      <c r="GP10" s="1157"/>
      <c r="GQ10" s="1157"/>
      <c r="GR10" s="1157"/>
      <c r="GS10" s="1157"/>
      <c r="GT10" s="1157"/>
      <c r="GU10" s="1157"/>
      <c r="GV10" s="1157"/>
      <c r="GW10" s="1157"/>
      <c r="GX10" s="1157"/>
      <c r="GY10" s="1157"/>
      <c r="GZ10" s="1157"/>
      <c r="HA10" s="1157"/>
      <c r="HB10" s="1157"/>
      <c r="HC10" s="1157"/>
      <c r="HD10" s="1157"/>
      <c r="HE10" s="1157"/>
      <c r="HF10" s="1157"/>
      <c r="HG10" s="1157"/>
      <c r="HH10" s="1157"/>
      <c r="HI10" s="1157"/>
      <c r="HJ10" s="1157"/>
      <c r="HK10" s="1157"/>
      <c r="HL10" s="1157"/>
      <c r="HM10" s="1157"/>
      <c r="HN10" s="1157"/>
      <c r="HO10" s="1157"/>
      <c r="HP10" s="1157"/>
      <c r="HQ10" s="1157"/>
      <c r="HR10" s="1157"/>
      <c r="HS10" s="1157"/>
      <c r="HT10" s="1157"/>
      <c r="HU10" s="1157"/>
      <c r="HV10" s="1157"/>
      <c r="HW10" s="1157"/>
      <c r="HX10" s="1157"/>
      <c r="HY10" s="1157"/>
      <c r="HZ10" s="1157"/>
      <c r="IA10" s="1157"/>
      <c r="IB10" s="1157"/>
      <c r="IC10" s="1157"/>
      <c r="ID10" s="1157"/>
      <c r="IE10" s="1157"/>
      <c r="IF10" s="1157"/>
      <c r="IG10" s="1157"/>
      <c r="IH10" s="1157"/>
      <c r="II10" s="1157"/>
      <c r="IJ10" s="1157"/>
      <c r="IK10" s="1157"/>
      <c r="IL10" s="1157"/>
      <c r="IM10" s="1157"/>
      <c r="IN10" s="1157"/>
      <c r="IO10" s="1157"/>
      <c r="IP10" s="1157"/>
      <c r="IQ10" s="1157"/>
      <c r="IR10" s="1157"/>
      <c r="IS10" s="1157"/>
      <c r="IT10" s="1157"/>
      <c r="IU10" s="1157"/>
      <c r="IV10" s="1157"/>
      <c r="IW10" s="1157"/>
      <c r="IX10" s="1157"/>
      <c r="IY10" s="1157"/>
      <c r="IZ10" s="1157"/>
      <c r="JA10" s="1157"/>
      <c r="JB10" s="1157"/>
    </row>
    <row r="11" spans="1:262" s="2665" customFormat="1" x14ac:dyDescent="0.25">
      <c r="A11" s="364">
        <v>1</v>
      </c>
      <c r="B11" s="363">
        <v>1</v>
      </c>
      <c r="C11" s="2659" t="s">
        <v>5</v>
      </c>
      <c r="D11" s="2659"/>
      <c r="E11" s="2659"/>
      <c r="F11" s="371"/>
      <c r="G11" s="2631"/>
      <c r="H11" s="2631"/>
      <c r="I11" s="2631"/>
      <c r="J11" s="2631"/>
      <c r="K11" s="2660"/>
      <c r="L11" s="2660"/>
      <c r="M11" s="2661">
        <f t="shared" ref="M11:M23" si="0">ROUND(F11*K11,0)</f>
        <v>0</v>
      </c>
      <c r="N11" s="2661">
        <f>ROUND(G11*K11,0)</f>
        <v>0</v>
      </c>
      <c r="O11" s="2661"/>
      <c r="P11" s="2661"/>
      <c r="Q11" s="2661"/>
      <c r="R11" s="2661"/>
      <c r="S11" s="2662"/>
      <c r="T11" s="2663"/>
      <c r="U11" s="2661"/>
      <c r="V11" s="2664"/>
      <c r="W11" s="2661"/>
      <c r="X11" s="2661"/>
      <c r="Y11" s="2661"/>
      <c r="Z11" s="2661"/>
      <c r="AA11" s="2661"/>
      <c r="AB11" s="1217"/>
      <c r="AC11" s="2478"/>
    </row>
    <row r="12" spans="1:262" s="2665" customFormat="1" x14ac:dyDescent="0.25">
      <c r="A12" s="364">
        <v>1</v>
      </c>
      <c r="B12" s="363">
        <v>1</v>
      </c>
      <c r="C12" s="679" t="s">
        <v>27</v>
      </c>
      <c r="D12" s="1399" t="s">
        <v>247</v>
      </c>
      <c r="E12" s="2666">
        <v>340</v>
      </c>
      <c r="F12" s="371"/>
      <c r="G12" s="708">
        <f>F12/12*$C$3</f>
        <v>0</v>
      </c>
      <c r="H12" s="708">
        <f>F12/12-G12</f>
        <v>0</v>
      </c>
      <c r="I12" s="2631"/>
      <c r="J12" s="708" t="e">
        <f t="shared" ref="J12:J25" si="1">I12/G12*100</f>
        <v>#DIV/0!</v>
      </c>
      <c r="K12" s="2667">
        <v>11.8</v>
      </c>
      <c r="L12" s="426" t="e">
        <f t="shared" ref="L12:L24" si="2">O12/I12</f>
        <v>#DIV/0!</v>
      </c>
      <c r="M12" s="681">
        <f t="shared" si="0"/>
        <v>0</v>
      </c>
      <c r="N12" s="681">
        <f>M12/12*$C$3</f>
        <v>0</v>
      </c>
      <c r="O12" s="2668"/>
      <c r="P12" s="681" t="e">
        <f t="shared" ref="P12:P24" si="3">O12/N12*100</f>
        <v>#DIV/0!</v>
      </c>
      <c r="Q12" s="681">
        <f t="shared" ref="Q12:Q23" si="4">M12/E12</f>
        <v>0</v>
      </c>
      <c r="R12" s="681" t="e">
        <f t="shared" ref="R12:R24" si="5">O12/$C$3*12/Q12</f>
        <v>#DIV/0!</v>
      </c>
      <c r="S12" s="2662"/>
      <c r="T12" s="2663"/>
      <c r="U12" s="2661"/>
      <c r="V12" s="2664"/>
      <c r="W12" s="2661"/>
      <c r="X12" s="2661"/>
      <c r="Y12" s="2661"/>
      <c r="Z12" s="2661"/>
      <c r="AA12" s="2661"/>
      <c r="AB12" s="1217"/>
      <c r="AC12" s="2478"/>
    </row>
    <row r="13" spans="1:262" s="2665" customFormat="1" x14ac:dyDescent="0.25">
      <c r="A13" s="364">
        <v>1</v>
      </c>
      <c r="B13" s="363">
        <v>1</v>
      </c>
      <c r="C13" s="679" t="s">
        <v>23</v>
      </c>
      <c r="D13" s="1399" t="s">
        <v>247</v>
      </c>
      <c r="E13" s="2666">
        <v>310</v>
      </c>
      <c r="F13" s="371"/>
      <c r="G13" s="708">
        <f t="shared" ref="G13:G23" si="6">F13/12*$C$3</f>
        <v>0</v>
      </c>
      <c r="H13" s="708">
        <f t="shared" ref="H13:H76" si="7">F13/12-G13</f>
        <v>0</v>
      </c>
      <c r="I13" s="2631">
        <v>6</v>
      </c>
      <c r="J13" s="708" t="e">
        <f t="shared" si="1"/>
        <v>#DIV/0!</v>
      </c>
      <c r="K13" s="2667">
        <v>10</v>
      </c>
      <c r="L13" s="426">
        <f t="shared" si="2"/>
        <v>10.666666666666666</v>
      </c>
      <c r="M13" s="681">
        <f t="shared" si="0"/>
        <v>0</v>
      </c>
      <c r="N13" s="681">
        <f t="shared" ref="N13:N23" si="8">M13/12*$C$3</f>
        <v>0</v>
      </c>
      <c r="O13" s="2668">
        <v>64</v>
      </c>
      <c r="P13" s="681" t="e">
        <f t="shared" si="3"/>
        <v>#DIV/0!</v>
      </c>
      <c r="Q13" s="681">
        <f t="shared" si="4"/>
        <v>0</v>
      </c>
      <c r="R13" s="681" t="e">
        <f t="shared" si="5"/>
        <v>#DIV/0!</v>
      </c>
      <c r="S13" s="2662"/>
      <c r="T13" s="2663"/>
      <c r="U13" s="2661"/>
      <c r="V13" s="2664"/>
      <c r="W13" s="2661"/>
      <c r="X13" s="2661"/>
      <c r="Y13" s="2661"/>
      <c r="Z13" s="2661"/>
      <c r="AA13" s="2661"/>
      <c r="AB13" s="1217"/>
      <c r="AC13" s="2478"/>
    </row>
    <row r="14" spans="1:262" s="2665" customFormat="1" x14ac:dyDescent="0.25">
      <c r="A14" s="364">
        <v>1</v>
      </c>
      <c r="B14" s="363">
        <v>1</v>
      </c>
      <c r="C14" s="679" t="s">
        <v>38</v>
      </c>
      <c r="D14" s="1399" t="s">
        <v>247</v>
      </c>
      <c r="E14" s="2666">
        <v>340</v>
      </c>
      <c r="F14" s="371"/>
      <c r="G14" s="708">
        <f t="shared" si="6"/>
        <v>0</v>
      </c>
      <c r="H14" s="708">
        <f t="shared" si="7"/>
        <v>0</v>
      </c>
      <c r="I14" s="2631">
        <v>1</v>
      </c>
      <c r="J14" s="708" t="e">
        <f t="shared" si="1"/>
        <v>#DIV/0!</v>
      </c>
      <c r="K14" s="2667">
        <v>10.5</v>
      </c>
      <c r="L14" s="426">
        <f t="shared" si="2"/>
        <v>6</v>
      </c>
      <c r="M14" s="681">
        <f t="shared" si="0"/>
        <v>0</v>
      </c>
      <c r="N14" s="681">
        <f t="shared" si="8"/>
        <v>0</v>
      </c>
      <c r="O14" s="2668">
        <v>6</v>
      </c>
      <c r="P14" s="681" t="e">
        <f t="shared" si="3"/>
        <v>#DIV/0!</v>
      </c>
      <c r="Q14" s="681">
        <f t="shared" si="4"/>
        <v>0</v>
      </c>
      <c r="R14" s="681" t="e">
        <f t="shared" si="5"/>
        <v>#DIV/0!</v>
      </c>
      <c r="S14" s="2662"/>
      <c r="T14" s="2663"/>
      <c r="U14" s="2661"/>
      <c r="V14" s="2664"/>
      <c r="W14" s="2661"/>
      <c r="X14" s="2661"/>
      <c r="Y14" s="2661"/>
      <c r="Z14" s="2661"/>
      <c r="AA14" s="2661"/>
      <c r="AB14" s="1217"/>
      <c r="AC14" s="2478"/>
    </row>
    <row r="15" spans="1:262" s="2665" customFormat="1" x14ac:dyDescent="0.25">
      <c r="A15" s="364">
        <v>1</v>
      </c>
      <c r="B15" s="363">
        <v>1</v>
      </c>
      <c r="C15" s="679" t="s">
        <v>40</v>
      </c>
      <c r="D15" s="1399" t="s">
        <v>247</v>
      </c>
      <c r="E15" s="2666">
        <v>340</v>
      </c>
      <c r="F15" s="371"/>
      <c r="G15" s="708">
        <f t="shared" si="6"/>
        <v>0</v>
      </c>
      <c r="H15" s="708">
        <f t="shared" si="7"/>
        <v>0</v>
      </c>
      <c r="I15" s="2631"/>
      <c r="J15" s="708" t="e">
        <f t="shared" si="1"/>
        <v>#DIV/0!</v>
      </c>
      <c r="K15" s="2667">
        <v>10</v>
      </c>
      <c r="L15" s="426" t="e">
        <f t="shared" si="2"/>
        <v>#DIV/0!</v>
      </c>
      <c r="M15" s="681">
        <f t="shared" si="0"/>
        <v>0</v>
      </c>
      <c r="N15" s="681">
        <f t="shared" si="8"/>
        <v>0</v>
      </c>
      <c r="O15" s="2668"/>
      <c r="P15" s="681" t="e">
        <f t="shared" si="3"/>
        <v>#DIV/0!</v>
      </c>
      <c r="Q15" s="681">
        <f t="shared" si="4"/>
        <v>0</v>
      </c>
      <c r="R15" s="681" t="e">
        <f t="shared" si="5"/>
        <v>#DIV/0!</v>
      </c>
      <c r="S15" s="2662"/>
      <c r="T15" s="2663"/>
      <c r="U15" s="2661"/>
      <c r="V15" s="2664"/>
      <c r="W15" s="2661"/>
      <c r="X15" s="2661"/>
      <c r="Y15" s="2661"/>
      <c r="Z15" s="2661"/>
      <c r="AA15" s="2661"/>
      <c r="AB15" s="1217"/>
      <c r="AC15" s="2478"/>
    </row>
    <row r="16" spans="1:262" s="2665" customFormat="1" x14ac:dyDescent="0.25">
      <c r="A16" s="364">
        <v>1</v>
      </c>
      <c r="B16" s="363">
        <v>1</v>
      </c>
      <c r="C16" s="679" t="s">
        <v>88</v>
      </c>
      <c r="D16" s="1399" t="s">
        <v>247</v>
      </c>
      <c r="E16" s="2666">
        <v>340</v>
      </c>
      <c r="F16" s="371"/>
      <c r="G16" s="708">
        <f t="shared" si="6"/>
        <v>0</v>
      </c>
      <c r="H16" s="708">
        <f t="shared" si="7"/>
        <v>0</v>
      </c>
      <c r="I16" s="2631"/>
      <c r="J16" s="708" t="e">
        <f t="shared" si="1"/>
        <v>#DIV/0!</v>
      </c>
      <c r="K16" s="2667">
        <v>20.100000000000001</v>
      </c>
      <c r="L16" s="426" t="e">
        <f t="shared" si="2"/>
        <v>#DIV/0!</v>
      </c>
      <c r="M16" s="681">
        <f t="shared" si="0"/>
        <v>0</v>
      </c>
      <c r="N16" s="681">
        <f t="shared" si="8"/>
        <v>0</v>
      </c>
      <c r="O16" s="2668"/>
      <c r="P16" s="681" t="e">
        <f t="shared" si="3"/>
        <v>#DIV/0!</v>
      </c>
      <c r="Q16" s="681">
        <f t="shared" si="4"/>
        <v>0</v>
      </c>
      <c r="R16" s="681" t="e">
        <f t="shared" si="5"/>
        <v>#DIV/0!</v>
      </c>
      <c r="S16" s="2662"/>
      <c r="T16" s="2663"/>
      <c r="U16" s="2661"/>
      <c r="V16" s="2664"/>
      <c r="W16" s="2661"/>
      <c r="X16" s="2661"/>
      <c r="Y16" s="2661"/>
      <c r="Z16" s="2661"/>
      <c r="AA16" s="2661"/>
      <c r="AB16" s="1217"/>
      <c r="AC16" s="2478"/>
    </row>
    <row r="17" spans="1:30" s="2665" customFormat="1" x14ac:dyDescent="0.25">
      <c r="A17" s="364">
        <v>1</v>
      </c>
      <c r="B17" s="363">
        <v>1</v>
      </c>
      <c r="C17" s="679" t="s">
        <v>41</v>
      </c>
      <c r="D17" s="1399" t="s">
        <v>247</v>
      </c>
      <c r="E17" s="2666">
        <v>340</v>
      </c>
      <c r="F17" s="371"/>
      <c r="G17" s="708">
        <f t="shared" si="6"/>
        <v>0</v>
      </c>
      <c r="H17" s="708">
        <f t="shared" si="7"/>
        <v>0</v>
      </c>
      <c r="I17" s="2631"/>
      <c r="J17" s="708" t="e">
        <f t="shared" si="1"/>
        <v>#DIV/0!</v>
      </c>
      <c r="K17" s="2667">
        <v>12.1</v>
      </c>
      <c r="L17" s="426" t="e">
        <f t="shared" si="2"/>
        <v>#DIV/0!</v>
      </c>
      <c r="M17" s="681">
        <f t="shared" si="0"/>
        <v>0</v>
      </c>
      <c r="N17" s="681">
        <f t="shared" si="8"/>
        <v>0</v>
      </c>
      <c r="O17" s="2668"/>
      <c r="P17" s="681" t="e">
        <f t="shared" si="3"/>
        <v>#DIV/0!</v>
      </c>
      <c r="Q17" s="681">
        <f t="shared" si="4"/>
        <v>0</v>
      </c>
      <c r="R17" s="681" t="e">
        <f t="shared" si="5"/>
        <v>#DIV/0!</v>
      </c>
      <c r="S17" s="2662"/>
      <c r="T17" s="2663"/>
      <c r="U17" s="2661"/>
      <c r="V17" s="2664"/>
      <c r="W17" s="2661"/>
      <c r="X17" s="2661"/>
      <c r="Y17" s="2661"/>
      <c r="Z17" s="2661"/>
      <c r="AA17" s="2661"/>
      <c r="AB17" s="1217"/>
      <c r="AC17" s="2478"/>
    </row>
    <row r="18" spans="1:30" s="2665" customFormat="1" x14ac:dyDescent="0.25">
      <c r="A18" s="364">
        <v>1</v>
      </c>
      <c r="B18" s="363">
        <v>1</v>
      </c>
      <c r="C18" s="679" t="s">
        <v>46</v>
      </c>
      <c r="D18" s="1399" t="s">
        <v>247</v>
      </c>
      <c r="E18" s="2666">
        <v>320</v>
      </c>
      <c r="F18" s="371"/>
      <c r="G18" s="708">
        <f t="shared" si="6"/>
        <v>0</v>
      </c>
      <c r="H18" s="708">
        <f t="shared" si="7"/>
        <v>0</v>
      </c>
      <c r="I18" s="708"/>
      <c r="J18" s="708" t="e">
        <f t="shared" si="1"/>
        <v>#DIV/0!</v>
      </c>
      <c r="K18" s="2667">
        <v>10</v>
      </c>
      <c r="L18" s="426" t="e">
        <f t="shared" si="2"/>
        <v>#DIV/0!</v>
      </c>
      <c r="M18" s="681">
        <f t="shared" si="0"/>
        <v>0</v>
      </c>
      <c r="N18" s="681">
        <f t="shared" si="8"/>
        <v>0</v>
      </c>
      <c r="O18" s="2669"/>
      <c r="P18" s="681" t="e">
        <f t="shared" si="3"/>
        <v>#DIV/0!</v>
      </c>
      <c r="Q18" s="681">
        <f t="shared" si="4"/>
        <v>0</v>
      </c>
      <c r="R18" s="681" t="e">
        <f t="shared" si="5"/>
        <v>#DIV/0!</v>
      </c>
      <c r="S18" s="2670"/>
      <c r="T18" s="994"/>
      <c r="U18" s="2671"/>
      <c r="V18" s="2672"/>
      <c r="W18" s="2671"/>
      <c r="X18" s="2671"/>
      <c r="Y18" s="2671"/>
      <c r="Z18" s="2671"/>
      <c r="AA18" s="2671"/>
      <c r="AB18" s="1213"/>
      <c r="AC18" s="1225"/>
    </row>
    <row r="19" spans="1:30" s="2665" customFormat="1" x14ac:dyDescent="0.25">
      <c r="A19" s="364">
        <v>1</v>
      </c>
      <c r="B19" s="363">
        <v>1</v>
      </c>
      <c r="C19" s="679" t="s">
        <v>39</v>
      </c>
      <c r="D19" s="1399" t="s">
        <v>247</v>
      </c>
      <c r="E19" s="2666">
        <v>340</v>
      </c>
      <c r="F19" s="371"/>
      <c r="G19" s="708">
        <f t="shared" si="6"/>
        <v>0</v>
      </c>
      <c r="H19" s="708">
        <f t="shared" si="7"/>
        <v>0</v>
      </c>
      <c r="I19" s="708"/>
      <c r="J19" s="708" t="e">
        <f t="shared" si="1"/>
        <v>#DIV/0!</v>
      </c>
      <c r="K19" s="2667">
        <v>12.5</v>
      </c>
      <c r="L19" s="426" t="e">
        <f t="shared" si="2"/>
        <v>#DIV/0!</v>
      </c>
      <c r="M19" s="681">
        <f t="shared" si="0"/>
        <v>0</v>
      </c>
      <c r="N19" s="681">
        <f t="shared" si="8"/>
        <v>0</v>
      </c>
      <c r="O19" s="2669"/>
      <c r="P19" s="681" t="e">
        <f t="shared" si="3"/>
        <v>#DIV/0!</v>
      </c>
      <c r="Q19" s="681">
        <f t="shared" si="4"/>
        <v>0</v>
      </c>
      <c r="R19" s="681" t="e">
        <f t="shared" si="5"/>
        <v>#DIV/0!</v>
      </c>
      <c r="S19" s="2670"/>
      <c r="T19" s="994"/>
      <c r="U19" s="2671"/>
      <c r="V19" s="2672"/>
      <c r="W19" s="2671"/>
      <c r="X19" s="2671"/>
      <c r="Y19" s="2671"/>
      <c r="Z19" s="2671"/>
      <c r="AA19" s="2671"/>
      <c r="AB19" s="1213"/>
      <c r="AC19" s="1225"/>
    </row>
    <row r="20" spans="1:30" s="2665" customFormat="1" x14ac:dyDescent="0.25">
      <c r="A20" s="364">
        <v>1</v>
      </c>
      <c r="B20" s="363">
        <v>1</v>
      </c>
      <c r="C20" s="679" t="s">
        <v>47</v>
      </c>
      <c r="D20" s="1399" t="s">
        <v>247</v>
      </c>
      <c r="E20" s="2666">
        <v>340</v>
      </c>
      <c r="F20" s="371"/>
      <c r="G20" s="708">
        <f t="shared" si="6"/>
        <v>0</v>
      </c>
      <c r="H20" s="708">
        <f t="shared" si="7"/>
        <v>0</v>
      </c>
      <c r="I20" s="708"/>
      <c r="J20" s="708" t="e">
        <f t="shared" si="1"/>
        <v>#DIV/0!</v>
      </c>
      <c r="K20" s="2667">
        <v>11</v>
      </c>
      <c r="L20" s="426" t="e">
        <f t="shared" si="2"/>
        <v>#DIV/0!</v>
      </c>
      <c r="M20" s="681">
        <f t="shared" si="0"/>
        <v>0</v>
      </c>
      <c r="N20" s="681">
        <f t="shared" si="8"/>
        <v>0</v>
      </c>
      <c r="O20" s="2669"/>
      <c r="P20" s="681" t="e">
        <f t="shared" si="3"/>
        <v>#DIV/0!</v>
      </c>
      <c r="Q20" s="681">
        <f t="shared" si="4"/>
        <v>0</v>
      </c>
      <c r="R20" s="681" t="e">
        <f t="shared" si="5"/>
        <v>#DIV/0!</v>
      </c>
      <c r="S20" s="2670"/>
      <c r="T20" s="994"/>
      <c r="U20" s="2671"/>
      <c r="V20" s="2672"/>
      <c r="W20" s="2671"/>
      <c r="X20" s="2671"/>
      <c r="Y20" s="2671"/>
      <c r="Z20" s="2671"/>
      <c r="AA20" s="2671"/>
      <c r="AB20" s="1213"/>
      <c r="AC20" s="1225"/>
    </row>
    <row r="21" spans="1:30" s="2665" customFormat="1" x14ac:dyDescent="0.25">
      <c r="A21" s="364">
        <v>1</v>
      </c>
      <c r="B21" s="363">
        <v>1</v>
      </c>
      <c r="C21" s="679" t="s">
        <v>66</v>
      </c>
      <c r="D21" s="1399" t="s">
        <v>247</v>
      </c>
      <c r="E21" s="2666">
        <v>340</v>
      </c>
      <c r="F21" s="371"/>
      <c r="G21" s="708">
        <f t="shared" si="6"/>
        <v>0</v>
      </c>
      <c r="H21" s="708">
        <f t="shared" si="7"/>
        <v>0</v>
      </c>
      <c r="I21" s="708"/>
      <c r="J21" s="708" t="e">
        <f t="shared" si="1"/>
        <v>#DIV/0!</v>
      </c>
      <c r="K21" s="2667">
        <v>12.4</v>
      </c>
      <c r="L21" s="426" t="e">
        <f t="shared" si="2"/>
        <v>#DIV/0!</v>
      </c>
      <c r="M21" s="681">
        <f t="shared" si="0"/>
        <v>0</v>
      </c>
      <c r="N21" s="681">
        <f t="shared" si="8"/>
        <v>0</v>
      </c>
      <c r="O21" s="2669"/>
      <c r="P21" s="681" t="e">
        <f t="shared" si="3"/>
        <v>#DIV/0!</v>
      </c>
      <c r="Q21" s="681">
        <f t="shared" si="4"/>
        <v>0</v>
      </c>
      <c r="R21" s="681" t="e">
        <f t="shared" si="5"/>
        <v>#DIV/0!</v>
      </c>
      <c r="S21" s="2670"/>
      <c r="T21" s="994"/>
      <c r="U21" s="2671"/>
      <c r="V21" s="2672"/>
      <c r="W21" s="2671"/>
      <c r="X21" s="2671"/>
      <c r="Y21" s="2671"/>
      <c r="Z21" s="2671"/>
      <c r="AA21" s="2671"/>
      <c r="AB21" s="1213"/>
      <c r="AC21" s="1225"/>
    </row>
    <row r="22" spans="1:30" s="2665" customFormat="1" x14ac:dyDescent="0.25">
      <c r="A22" s="364">
        <v>1</v>
      </c>
      <c r="B22" s="363">
        <v>1</v>
      </c>
      <c r="C22" s="679" t="s">
        <v>42</v>
      </c>
      <c r="D22" s="1399" t="s">
        <v>247</v>
      </c>
      <c r="E22" s="2666">
        <v>340</v>
      </c>
      <c r="F22" s="371"/>
      <c r="G22" s="708">
        <f t="shared" si="6"/>
        <v>0</v>
      </c>
      <c r="H22" s="708">
        <f t="shared" si="7"/>
        <v>0</v>
      </c>
      <c r="I22" s="708"/>
      <c r="J22" s="708" t="e">
        <f t="shared" si="1"/>
        <v>#DIV/0!</v>
      </c>
      <c r="K22" s="2667">
        <v>9.5</v>
      </c>
      <c r="L22" s="426" t="e">
        <f t="shared" si="2"/>
        <v>#DIV/0!</v>
      </c>
      <c r="M22" s="681">
        <f t="shared" si="0"/>
        <v>0</v>
      </c>
      <c r="N22" s="681">
        <f t="shared" si="8"/>
        <v>0</v>
      </c>
      <c r="O22" s="2669"/>
      <c r="P22" s="681" t="e">
        <f t="shared" si="3"/>
        <v>#DIV/0!</v>
      </c>
      <c r="Q22" s="681">
        <f t="shared" si="4"/>
        <v>0</v>
      </c>
      <c r="R22" s="681" t="e">
        <f t="shared" si="5"/>
        <v>#DIV/0!</v>
      </c>
      <c r="S22" s="2670"/>
      <c r="T22" s="2673"/>
      <c r="U22" s="2671"/>
      <c r="V22" s="2672"/>
      <c r="W22" s="2671"/>
      <c r="X22" s="2671"/>
      <c r="Y22" s="2671"/>
      <c r="Z22" s="2671"/>
      <c r="AA22" s="2671"/>
      <c r="AB22" s="1213"/>
      <c r="AC22" s="1225"/>
    </row>
    <row r="23" spans="1:30" s="2665" customFormat="1" x14ac:dyDescent="0.25">
      <c r="A23" s="364"/>
      <c r="B23" s="363">
        <v>1</v>
      </c>
      <c r="C23" s="679" t="s">
        <v>55</v>
      </c>
      <c r="D23" s="1399" t="s">
        <v>247</v>
      </c>
      <c r="E23" s="2666">
        <v>340</v>
      </c>
      <c r="F23" s="371"/>
      <c r="G23" s="708">
        <f t="shared" si="6"/>
        <v>0</v>
      </c>
      <c r="H23" s="708">
        <f t="shared" si="7"/>
        <v>0</v>
      </c>
      <c r="I23" s="708"/>
      <c r="J23" s="708" t="e">
        <f t="shared" si="1"/>
        <v>#DIV/0!</v>
      </c>
      <c r="K23" s="2667">
        <v>9</v>
      </c>
      <c r="L23" s="426" t="e">
        <f t="shared" si="2"/>
        <v>#DIV/0!</v>
      </c>
      <c r="M23" s="681">
        <f t="shared" si="0"/>
        <v>0</v>
      </c>
      <c r="N23" s="681">
        <f t="shared" si="8"/>
        <v>0</v>
      </c>
      <c r="O23" s="2669"/>
      <c r="P23" s="681" t="e">
        <f t="shared" si="3"/>
        <v>#DIV/0!</v>
      </c>
      <c r="Q23" s="681">
        <f t="shared" si="4"/>
        <v>0</v>
      </c>
      <c r="R23" s="681" t="e">
        <f t="shared" si="5"/>
        <v>#DIV/0!</v>
      </c>
      <c r="S23" s="2670"/>
      <c r="T23" s="2673"/>
      <c r="U23" s="2671"/>
      <c r="V23" s="2672"/>
      <c r="W23" s="2671"/>
      <c r="X23" s="2671"/>
      <c r="Y23" s="2671"/>
      <c r="Z23" s="2671"/>
      <c r="AA23" s="2671"/>
      <c r="AB23" s="1213"/>
      <c r="AC23" s="1225"/>
    </row>
    <row r="24" spans="1:30" s="2665" customFormat="1" ht="29.25" x14ac:dyDescent="0.25">
      <c r="A24" s="364">
        <v>1</v>
      </c>
      <c r="B24" s="363">
        <v>1</v>
      </c>
      <c r="C24" s="2674" t="s">
        <v>7</v>
      </c>
      <c r="D24" s="2674"/>
      <c r="E24" s="2674"/>
      <c r="F24" s="2361">
        <v>130</v>
      </c>
      <c r="G24" s="2675">
        <f>SUM(G12:G23)</f>
        <v>0</v>
      </c>
      <c r="H24" s="2675">
        <f t="shared" si="7"/>
        <v>10.833333333333334</v>
      </c>
      <c r="I24" s="2675">
        <f>SUM(I12:I23)</f>
        <v>7</v>
      </c>
      <c r="J24" s="2675" t="e">
        <f t="shared" si="1"/>
        <v>#DIV/0!</v>
      </c>
      <c r="K24" s="2676">
        <f>SUM(M24/F24)</f>
        <v>0</v>
      </c>
      <c r="L24" s="2677">
        <f t="shared" si="2"/>
        <v>10</v>
      </c>
      <c r="M24" s="2675">
        <f>SUM(M12:M23)</f>
        <v>0</v>
      </c>
      <c r="N24" s="2675">
        <f>SUM(N12:N23)</f>
        <v>0</v>
      </c>
      <c r="O24" s="2428">
        <f>SUM(O12:O23)</f>
        <v>70</v>
      </c>
      <c r="P24" s="2678" t="e">
        <f t="shared" si="3"/>
        <v>#DIV/0!</v>
      </c>
      <c r="Q24" s="2678">
        <f>SUM(Q12:Q23)</f>
        <v>0</v>
      </c>
      <c r="R24" s="2678" t="e">
        <f t="shared" si="5"/>
        <v>#DIV/0!</v>
      </c>
      <c r="S24" s="1352">
        <v>10000</v>
      </c>
      <c r="T24" s="1134">
        <f>S24/12*$C$3</f>
        <v>833.33333333333337</v>
      </c>
      <c r="U24" s="2679">
        <f>AA24-Z24-W24</f>
        <v>1106.2138600000001</v>
      </c>
      <c r="V24" s="2680"/>
      <c r="W24" s="2679">
        <v>-5.3591999999999995</v>
      </c>
      <c r="X24" s="2679">
        <f>U24-T24</f>
        <v>272.8805266666667</v>
      </c>
      <c r="Y24" s="2679"/>
      <c r="Z24" s="2679"/>
      <c r="AA24" s="2679">
        <v>1100.85466</v>
      </c>
      <c r="AB24" s="2430"/>
      <c r="AC24" s="1206"/>
      <c r="AD24" s="2681"/>
    </row>
    <row r="25" spans="1:30" s="2665" customFormat="1" ht="43.5" x14ac:dyDescent="0.25">
      <c r="A25" s="364"/>
      <c r="B25" s="363">
        <v>1</v>
      </c>
      <c r="C25" s="777" t="s">
        <v>185</v>
      </c>
      <c r="D25" s="2674"/>
      <c r="E25" s="2674"/>
      <c r="F25" s="2361"/>
      <c r="G25" s="2675">
        <f>F25/12*$C$3</f>
        <v>0</v>
      </c>
      <c r="H25" s="2675">
        <f t="shared" si="7"/>
        <v>0</v>
      </c>
      <c r="I25" s="2675"/>
      <c r="J25" s="2675" t="e">
        <f t="shared" si="1"/>
        <v>#DIV/0!</v>
      </c>
      <c r="K25" s="2682"/>
      <c r="L25" s="2677"/>
      <c r="M25" s="2675"/>
      <c r="N25" s="2675"/>
      <c r="O25" s="2428"/>
      <c r="P25" s="2678"/>
      <c r="Q25" s="2678"/>
      <c r="R25" s="2678"/>
      <c r="S25" s="1352"/>
      <c r="T25" s="1134">
        <f>S25/12*$C$3</f>
        <v>0</v>
      </c>
      <c r="U25" s="2679">
        <f>AA25-Z25-W25</f>
        <v>0</v>
      </c>
      <c r="V25" s="2680"/>
      <c r="W25" s="2679"/>
      <c r="X25" s="2679">
        <f>U25-T25</f>
        <v>0</v>
      </c>
      <c r="Y25" s="2679"/>
      <c r="Z25" s="2679"/>
      <c r="AA25" s="2679"/>
      <c r="AB25" s="2430"/>
      <c r="AC25" s="2683"/>
      <c r="AD25" s="2681"/>
    </row>
    <row r="26" spans="1:30" s="2665" customFormat="1" x14ac:dyDescent="0.25">
      <c r="A26" s="364">
        <v>1</v>
      </c>
      <c r="B26" s="363">
        <v>1</v>
      </c>
      <c r="C26" s="2684" t="s">
        <v>14</v>
      </c>
      <c r="D26" s="2684"/>
      <c r="E26" s="663"/>
      <c r="F26" s="371"/>
      <c r="G26" s="2631"/>
      <c r="H26" s="2631">
        <f t="shared" si="7"/>
        <v>0</v>
      </c>
      <c r="I26" s="2631"/>
      <c r="J26" s="2631"/>
      <c r="K26" s="2682"/>
      <c r="L26" s="2682"/>
      <c r="M26" s="2685"/>
      <c r="N26" s="2685"/>
      <c r="O26" s="2685"/>
      <c r="P26" s="2685"/>
      <c r="Q26" s="2685"/>
      <c r="R26" s="2685"/>
      <c r="S26" s="1352"/>
      <c r="T26" s="2686"/>
      <c r="U26" s="2687">
        <f>AA26-Z26-W26</f>
        <v>0</v>
      </c>
      <c r="V26" s="2688"/>
      <c r="W26" s="2687"/>
      <c r="X26" s="2687"/>
      <c r="Y26" s="2687"/>
      <c r="Z26" s="2687"/>
      <c r="AA26" s="2687"/>
      <c r="AB26" s="1217"/>
      <c r="AC26" s="2689"/>
      <c r="AD26" s="2681"/>
    </row>
    <row r="27" spans="1:30" s="2635" customFormat="1" ht="27" customHeight="1" x14ac:dyDescent="0.25">
      <c r="A27" s="363">
        <v>1</v>
      </c>
      <c r="B27" s="363">
        <v>1</v>
      </c>
      <c r="C27" s="663" t="s">
        <v>207</v>
      </c>
      <c r="D27" s="736"/>
      <c r="E27" s="1988"/>
      <c r="F27" s="408"/>
      <c r="G27" s="726"/>
      <c r="H27" s="726">
        <f t="shared" si="7"/>
        <v>0</v>
      </c>
      <c r="I27" s="726"/>
      <c r="J27" s="726"/>
      <c r="K27" s="1077"/>
      <c r="L27" s="1077"/>
      <c r="M27" s="1786"/>
      <c r="N27" s="1786"/>
      <c r="O27" s="1786"/>
      <c r="P27" s="1786"/>
      <c r="Q27" s="1786"/>
      <c r="R27" s="1786"/>
      <c r="S27" s="555"/>
      <c r="T27" s="1134">
        <f>S27/12*$C$3</f>
        <v>0</v>
      </c>
      <c r="U27" s="323">
        <f>AA27-Z27-W27</f>
        <v>6.7814899999999998</v>
      </c>
      <c r="V27" s="2690"/>
      <c r="W27" s="323"/>
      <c r="X27" s="323">
        <f>U27-T27</f>
        <v>6.7814899999999998</v>
      </c>
      <c r="Y27" s="323"/>
      <c r="Z27" s="323"/>
      <c r="AA27" s="3698">
        <v>6.7814899999999998</v>
      </c>
      <c r="AB27" s="1180"/>
      <c r="AC27" s="1193"/>
      <c r="AD27" s="2681"/>
    </row>
    <row r="28" spans="1:30" s="2635" customFormat="1" ht="29.25" x14ac:dyDescent="0.25">
      <c r="A28" s="363"/>
      <c r="B28" s="363">
        <v>1</v>
      </c>
      <c r="C28" s="2630" t="s">
        <v>295</v>
      </c>
      <c r="D28" s="736"/>
      <c r="E28" s="1988"/>
      <c r="F28" s="808">
        <f>F29+F30+F31+F32+F33+F35</f>
        <v>0</v>
      </c>
      <c r="G28" s="726">
        <f>G29+G30+G31+G32+G33+G35</f>
        <v>0</v>
      </c>
      <c r="H28" s="726">
        <f t="shared" si="7"/>
        <v>0</v>
      </c>
      <c r="I28" s="726">
        <f>I29+I30+I31+I32+I33+I35</f>
        <v>3</v>
      </c>
      <c r="J28" s="726" t="e">
        <f>I28/G28*100</f>
        <v>#DIV/0!</v>
      </c>
      <c r="K28" s="1077"/>
      <c r="L28" s="1077"/>
      <c r="M28" s="1786"/>
      <c r="N28" s="1786"/>
      <c r="O28" s="1786"/>
      <c r="P28" s="1786"/>
      <c r="Q28" s="1786"/>
      <c r="R28" s="1786"/>
      <c r="S28" s="555"/>
      <c r="T28" s="2691"/>
      <c r="U28" s="323"/>
      <c r="V28" s="2690"/>
      <c r="W28" s="323"/>
      <c r="X28" s="323"/>
      <c r="Y28" s="323"/>
      <c r="Z28" s="323"/>
      <c r="AA28" s="323"/>
      <c r="AB28" s="1180"/>
      <c r="AC28" s="1193"/>
      <c r="AD28" s="2681"/>
    </row>
    <row r="29" spans="1:30" s="2635" customFormat="1" ht="30" x14ac:dyDescent="0.25">
      <c r="A29" s="363"/>
      <c r="B29" s="363">
        <v>1</v>
      </c>
      <c r="C29" s="462" t="s">
        <v>205</v>
      </c>
      <c r="D29" s="736"/>
      <c r="E29" s="1988"/>
      <c r="F29" s="470"/>
      <c r="G29" s="214">
        <f t="shared" ref="G29:G35" si="9">F29/12*$C$3</f>
        <v>0</v>
      </c>
      <c r="H29" s="214">
        <f t="shared" si="7"/>
        <v>0</v>
      </c>
      <c r="I29" s="213"/>
      <c r="J29" s="726" t="e">
        <f>I29/G29*100</f>
        <v>#DIV/0!</v>
      </c>
      <c r="K29" s="1077"/>
      <c r="L29" s="1077"/>
      <c r="M29" s="1786"/>
      <c r="N29" s="1786"/>
      <c r="O29" s="1786"/>
      <c r="P29" s="1786"/>
      <c r="Q29" s="1786"/>
      <c r="R29" s="1786"/>
      <c r="S29" s="555"/>
      <c r="T29" s="2691"/>
      <c r="U29" s="323"/>
      <c r="V29" s="2690"/>
      <c r="W29" s="323"/>
      <c r="X29" s="323"/>
      <c r="Y29" s="323"/>
      <c r="Z29" s="323"/>
      <c r="AA29" s="323"/>
      <c r="AB29" s="1213"/>
      <c r="AC29" s="1193"/>
      <c r="AD29" s="2681"/>
    </row>
    <row r="30" spans="1:30" s="2635" customFormat="1" ht="30" x14ac:dyDescent="0.25">
      <c r="A30" s="363"/>
      <c r="B30" s="363">
        <v>1</v>
      </c>
      <c r="C30" s="462" t="s">
        <v>206</v>
      </c>
      <c r="D30" s="736"/>
      <c r="E30" s="1988"/>
      <c r="F30" s="470"/>
      <c r="G30" s="214">
        <f t="shared" si="9"/>
        <v>0</v>
      </c>
      <c r="H30" s="214">
        <f t="shared" si="7"/>
        <v>0</v>
      </c>
      <c r="I30" s="213"/>
      <c r="J30" s="726" t="e">
        <f>I30/G30*100</f>
        <v>#DIV/0!</v>
      </c>
      <c r="K30" s="1077"/>
      <c r="L30" s="1077"/>
      <c r="M30" s="1786"/>
      <c r="N30" s="1786"/>
      <c r="O30" s="1786"/>
      <c r="P30" s="1786"/>
      <c r="Q30" s="1786"/>
      <c r="R30" s="1786"/>
      <c r="S30" s="555"/>
      <c r="T30" s="2691"/>
      <c r="U30" s="323"/>
      <c r="V30" s="2690"/>
      <c r="W30" s="323"/>
      <c r="X30" s="323"/>
      <c r="Y30" s="323"/>
      <c r="Z30" s="323"/>
      <c r="AA30" s="323"/>
      <c r="AB30" s="1213"/>
      <c r="AC30" s="1193"/>
      <c r="AD30" s="2681"/>
    </row>
    <row r="31" spans="1:30" s="2635" customFormat="1" ht="30" x14ac:dyDescent="0.25">
      <c r="A31" s="363"/>
      <c r="B31" s="363">
        <v>1</v>
      </c>
      <c r="C31" s="463" t="s">
        <v>562</v>
      </c>
      <c r="D31" s="736"/>
      <c r="E31" s="1988"/>
      <c r="F31" s="808"/>
      <c r="G31" s="726">
        <f t="shared" si="9"/>
        <v>0</v>
      </c>
      <c r="H31" s="726">
        <f t="shared" si="7"/>
        <v>0</v>
      </c>
      <c r="I31" s="213">
        <v>3</v>
      </c>
      <c r="J31" s="214" t="e">
        <f>I31/G31*100</f>
        <v>#DIV/0!</v>
      </c>
      <c r="K31" s="1077"/>
      <c r="L31" s="1077"/>
      <c r="M31" s="1786"/>
      <c r="N31" s="1786"/>
      <c r="O31" s="1786"/>
      <c r="P31" s="1786"/>
      <c r="Q31" s="1786"/>
      <c r="R31" s="1786"/>
      <c r="S31" s="555"/>
      <c r="T31" s="2691"/>
      <c r="U31" s="323"/>
      <c r="V31" s="2690"/>
      <c r="W31" s="323"/>
      <c r="X31" s="323"/>
      <c r="Y31" s="323"/>
      <c r="Z31" s="323"/>
      <c r="AA31" s="323"/>
      <c r="AB31" s="1213"/>
      <c r="AC31" s="1193"/>
      <c r="AD31" s="2681"/>
    </row>
    <row r="32" spans="1:30" s="2635" customFormat="1" ht="60" x14ac:dyDescent="0.25">
      <c r="A32" s="363"/>
      <c r="B32" s="363">
        <v>1</v>
      </c>
      <c r="C32" s="463" t="s">
        <v>297</v>
      </c>
      <c r="D32" s="736"/>
      <c r="E32" s="1988"/>
      <c r="F32" s="470"/>
      <c r="G32" s="214">
        <f t="shared" si="9"/>
        <v>0</v>
      </c>
      <c r="H32" s="214">
        <f t="shared" si="7"/>
        <v>0</v>
      </c>
      <c r="I32" s="213"/>
      <c r="J32" s="214" t="e">
        <f t="shared" ref="J32:J40" si="10">I32/G32*100</f>
        <v>#DIV/0!</v>
      </c>
      <c r="K32" s="1077"/>
      <c r="L32" s="1077"/>
      <c r="M32" s="1786"/>
      <c r="N32" s="1786"/>
      <c r="O32" s="1786"/>
      <c r="P32" s="1786"/>
      <c r="Q32" s="1786"/>
      <c r="R32" s="1786"/>
      <c r="S32" s="555"/>
      <c r="T32" s="2691"/>
      <c r="U32" s="323"/>
      <c r="V32" s="2690"/>
      <c r="W32" s="323"/>
      <c r="X32" s="323"/>
      <c r="Y32" s="323"/>
      <c r="Z32" s="323"/>
      <c r="AA32" s="323"/>
      <c r="AB32" s="1213"/>
      <c r="AC32" s="1193"/>
      <c r="AD32" s="2681"/>
    </row>
    <row r="33" spans="1:30" s="2635" customFormat="1" ht="45" x14ac:dyDescent="0.25">
      <c r="A33" s="363"/>
      <c r="B33" s="363">
        <v>1</v>
      </c>
      <c r="C33" s="463" t="s">
        <v>311</v>
      </c>
      <c r="D33" s="736"/>
      <c r="E33" s="1988"/>
      <c r="F33" s="470"/>
      <c r="G33" s="214">
        <f t="shared" si="9"/>
        <v>0</v>
      </c>
      <c r="H33" s="214">
        <f t="shared" si="7"/>
        <v>0</v>
      </c>
      <c r="I33" s="213"/>
      <c r="J33" s="214" t="e">
        <f t="shared" si="10"/>
        <v>#DIV/0!</v>
      </c>
      <c r="K33" s="1077"/>
      <c r="L33" s="1077"/>
      <c r="M33" s="1786"/>
      <c r="N33" s="1786"/>
      <c r="O33" s="1786"/>
      <c r="P33" s="1786"/>
      <c r="Q33" s="1786"/>
      <c r="R33" s="1786"/>
      <c r="S33" s="555"/>
      <c r="T33" s="2691"/>
      <c r="U33" s="323"/>
      <c r="V33" s="2690"/>
      <c r="W33" s="323"/>
      <c r="X33" s="323"/>
      <c r="Y33" s="323"/>
      <c r="Z33" s="323"/>
      <c r="AA33" s="323"/>
      <c r="AB33" s="1213"/>
      <c r="AC33" s="1193"/>
      <c r="AD33" s="2681"/>
    </row>
    <row r="34" spans="1:30" s="2635" customFormat="1" ht="105" x14ac:dyDescent="0.25">
      <c r="A34" s="363"/>
      <c r="B34" s="363"/>
      <c r="C34" s="463" t="s">
        <v>542</v>
      </c>
      <c r="D34" s="736"/>
      <c r="E34" s="1988"/>
      <c r="F34" s="470"/>
      <c r="G34" s="214">
        <f t="shared" si="9"/>
        <v>0</v>
      </c>
      <c r="H34" s="214">
        <f t="shared" si="7"/>
        <v>0</v>
      </c>
      <c r="I34" s="213"/>
      <c r="J34" s="214"/>
      <c r="K34" s="1077"/>
      <c r="L34" s="1077"/>
      <c r="M34" s="1786"/>
      <c r="N34" s="1786"/>
      <c r="O34" s="1786"/>
      <c r="P34" s="1786"/>
      <c r="Q34" s="1786"/>
      <c r="R34" s="1786"/>
      <c r="S34" s="555"/>
      <c r="T34" s="2691"/>
      <c r="U34" s="323"/>
      <c r="V34" s="2690"/>
      <c r="W34" s="323"/>
      <c r="X34" s="323"/>
      <c r="Y34" s="323"/>
      <c r="Z34" s="323"/>
      <c r="AA34" s="323"/>
      <c r="AB34" s="1213"/>
      <c r="AC34" s="1193"/>
      <c r="AD34" s="2681"/>
    </row>
    <row r="35" spans="1:30" s="2635" customFormat="1" ht="30" x14ac:dyDescent="0.25">
      <c r="A35" s="363"/>
      <c r="B35" s="363">
        <v>1</v>
      </c>
      <c r="C35" s="463" t="s">
        <v>386</v>
      </c>
      <c r="D35" s="736"/>
      <c r="E35" s="1988"/>
      <c r="F35" s="470"/>
      <c r="G35" s="214">
        <f t="shared" si="9"/>
        <v>0</v>
      </c>
      <c r="H35" s="214">
        <f t="shared" si="7"/>
        <v>0</v>
      </c>
      <c r="I35" s="213"/>
      <c r="J35" s="214" t="e">
        <f t="shared" si="10"/>
        <v>#DIV/0!</v>
      </c>
      <c r="K35" s="1077"/>
      <c r="L35" s="1077"/>
      <c r="M35" s="1786"/>
      <c r="N35" s="1786"/>
      <c r="O35" s="1786"/>
      <c r="P35" s="1786"/>
      <c r="Q35" s="1786"/>
      <c r="R35" s="1786"/>
      <c r="S35" s="555"/>
      <c r="T35" s="2691"/>
      <c r="U35" s="323"/>
      <c r="V35" s="2690"/>
      <c r="W35" s="323"/>
      <c r="X35" s="323"/>
      <c r="Y35" s="323"/>
      <c r="Z35" s="323"/>
      <c r="AA35" s="323"/>
      <c r="AB35" s="1213"/>
      <c r="AC35" s="1193"/>
      <c r="AD35" s="2681"/>
    </row>
    <row r="36" spans="1:30" s="2635" customFormat="1" ht="29.25" x14ac:dyDescent="0.25">
      <c r="A36" s="363"/>
      <c r="B36" s="363">
        <v>1</v>
      </c>
      <c r="C36" s="433" t="s">
        <v>135</v>
      </c>
      <c r="D36" s="736"/>
      <c r="E36" s="1988"/>
      <c r="F36" s="808">
        <f>F37</f>
        <v>0</v>
      </c>
      <c r="G36" s="726">
        <f>G37</f>
        <v>0</v>
      </c>
      <c r="H36" s="726">
        <f t="shared" si="7"/>
        <v>0</v>
      </c>
      <c r="I36" s="213">
        <f>I37</f>
        <v>2</v>
      </c>
      <c r="J36" s="726" t="e">
        <f t="shared" si="10"/>
        <v>#DIV/0!</v>
      </c>
      <c r="K36" s="1077"/>
      <c r="L36" s="1077"/>
      <c r="M36" s="1786"/>
      <c r="N36" s="1786"/>
      <c r="O36" s="1786"/>
      <c r="P36" s="1786"/>
      <c r="Q36" s="1786"/>
      <c r="R36" s="1786"/>
      <c r="S36" s="555"/>
      <c r="T36" s="2691"/>
      <c r="U36" s="323"/>
      <c r="V36" s="2690"/>
      <c r="W36" s="323"/>
      <c r="X36" s="323"/>
      <c r="Y36" s="323"/>
      <c r="Z36" s="323"/>
      <c r="AA36" s="323"/>
      <c r="AB36" s="1213"/>
      <c r="AC36" s="1193"/>
      <c r="AD36" s="2681"/>
    </row>
    <row r="37" spans="1:30" s="2635" customFormat="1" x14ac:dyDescent="0.25">
      <c r="A37" s="363"/>
      <c r="B37" s="363">
        <v>1</v>
      </c>
      <c r="C37" s="275" t="s">
        <v>240</v>
      </c>
      <c r="D37" s="736"/>
      <c r="E37" s="1988"/>
      <c r="F37" s="470"/>
      <c r="G37" s="214">
        <f>F37/12*$C$3</f>
        <v>0</v>
      </c>
      <c r="H37" s="214">
        <f t="shared" si="7"/>
        <v>0</v>
      </c>
      <c r="I37" s="213">
        <v>2</v>
      </c>
      <c r="J37" s="726" t="e">
        <f t="shared" si="10"/>
        <v>#DIV/0!</v>
      </c>
      <c r="K37" s="1077"/>
      <c r="L37" s="1077"/>
      <c r="M37" s="1786"/>
      <c r="N37" s="1786"/>
      <c r="O37" s="1786"/>
      <c r="P37" s="1786"/>
      <c r="Q37" s="1786"/>
      <c r="R37" s="1786"/>
      <c r="S37" s="555"/>
      <c r="T37" s="2691"/>
      <c r="U37" s="323"/>
      <c r="V37" s="2690"/>
      <c r="W37" s="323"/>
      <c r="X37" s="323"/>
      <c r="Y37" s="323"/>
      <c r="Z37" s="323"/>
      <c r="AA37" s="323"/>
      <c r="AB37" s="1213"/>
      <c r="AC37" s="1193"/>
      <c r="AD37" s="2681"/>
    </row>
    <row r="38" spans="1:30" s="2635" customFormat="1" ht="63" x14ac:dyDescent="0.25">
      <c r="A38" s="363"/>
      <c r="B38" s="363">
        <v>1</v>
      </c>
      <c r="C38" s="689" t="s">
        <v>300</v>
      </c>
      <c r="D38" s="736"/>
      <c r="E38" s="1988"/>
      <c r="F38" s="365">
        <f>F39+F44</f>
        <v>0</v>
      </c>
      <c r="G38" s="726">
        <f>G39+G44</f>
        <v>0</v>
      </c>
      <c r="H38" s="726">
        <f t="shared" si="7"/>
        <v>0</v>
      </c>
      <c r="I38" s="213">
        <f>I39+I44</f>
        <v>0</v>
      </c>
      <c r="J38" s="726" t="e">
        <f t="shared" si="10"/>
        <v>#DIV/0!</v>
      </c>
      <c r="K38" s="1077"/>
      <c r="L38" s="1077"/>
      <c r="M38" s="1786"/>
      <c r="N38" s="1786"/>
      <c r="O38" s="1786"/>
      <c r="P38" s="1786"/>
      <c r="Q38" s="1786"/>
      <c r="R38" s="1786"/>
      <c r="S38" s="555"/>
      <c r="T38" s="1134">
        <f>S38/12*$C$3</f>
        <v>0</v>
      </c>
      <c r="U38" s="323">
        <f>AA38-Z38-W38</f>
        <v>0</v>
      </c>
      <c r="V38" s="2690"/>
      <c r="W38" s="323"/>
      <c r="X38" s="323">
        <f>U38-T38</f>
        <v>0</v>
      </c>
      <c r="Y38" s="323"/>
      <c r="Z38" s="323"/>
      <c r="AA38" s="323"/>
      <c r="AB38" s="1213"/>
      <c r="AC38" s="1193"/>
      <c r="AD38" s="2681"/>
    </row>
    <row r="39" spans="1:30" s="2635" customFormat="1" ht="30" x14ac:dyDescent="0.25">
      <c r="A39" s="363"/>
      <c r="B39" s="363">
        <v>1</v>
      </c>
      <c r="C39" s="665" t="s">
        <v>301</v>
      </c>
      <c r="D39" s="736"/>
      <c r="E39" s="1988"/>
      <c r="F39" s="365">
        <f>SUM(F40:F43)</f>
        <v>0</v>
      </c>
      <c r="G39" s="726">
        <f>SUM(G40:G43)</f>
        <v>0</v>
      </c>
      <c r="H39" s="726">
        <f t="shared" si="7"/>
        <v>0</v>
      </c>
      <c r="I39" s="213">
        <f>SUM(I40:I43)</f>
        <v>0</v>
      </c>
      <c r="J39" s="726" t="e">
        <f t="shared" si="10"/>
        <v>#DIV/0!</v>
      </c>
      <c r="K39" s="1077"/>
      <c r="L39" s="1077"/>
      <c r="M39" s="1786"/>
      <c r="N39" s="1786"/>
      <c r="O39" s="1786"/>
      <c r="P39" s="1786"/>
      <c r="Q39" s="1786"/>
      <c r="R39" s="1786"/>
      <c r="S39" s="555"/>
      <c r="T39" s="2691"/>
      <c r="U39" s="323"/>
      <c r="V39" s="2690"/>
      <c r="W39" s="323"/>
      <c r="X39" s="323"/>
      <c r="Y39" s="323"/>
      <c r="Z39" s="323"/>
      <c r="AA39" s="323"/>
      <c r="AB39" s="1213"/>
      <c r="AC39" s="1193"/>
      <c r="AD39" s="2681"/>
    </row>
    <row r="40" spans="1:30" s="2635" customFormat="1" ht="30" x14ac:dyDescent="0.25">
      <c r="A40" s="363"/>
      <c r="B40" s="363">
        <v>1</v>
      </c>
      <c r="C40" s="463" t="s">
        <v>302</v>
      </c>
      <c r="D40" s="736"/>
      <c r="E40" s="1988"/>
      <c r="F40" s="365"/>
      <c r="G40" s="214">
        <f>F40/12*$C$3</f>
        <v>0</v>
      </c>
      <c r="H40" s="214">
        <f t="shared" si="7"/>
        <v>0</v>
      </c>
      <c r="I40" s="213"/>
      <c r="J40" s="726" t="e">
        <f t="shared" si="10"/>
        <v>#DIV/0!</v>
      </c>
      <c r="K40" s="1077"/>
      <c r="L40" s="1077"/>
      <c r="M40" s="1786"/>
      <c r="N40" s="1786"/>
      <c r="O40" s="1786"/>
      <c r="P40" s="1786"/>
      <c r="Q40" s="1786"/>
      <c r="R40" s="1786"/>
      <c r="S40" s="555"/>
      <c r="T40" s="2691"/>
      <c r="U40" s="323"/>
      <c r="V40" s="2690"/>
      <c r="W40" s="323"/>
      <c r="X40" s="323"/>
      <c r="Y40" s="323"/>
      <c r="Z40" s="323"/>
      <c r="AA40" s="323"/>
      <c r="AB40" s="1213"/>
      <c r="AC40" s="1193"/>
      <c r="AD40" s="2681"/>
    </row>
    <row r="41" spans="1:30" s="2635" customFormat="1" ht="60" x14ac:dyDescent="0.25">
      <c r="A41" s="363"/>
      <c r="B41" s="363">
        <v>1</v>
      </c>
      <c r="C41" s="463" t="s">
        <v>303</v>
      </c>
      <c r="D41" s="736"/>
      <c r="E41" s="1988"/>
      <c r="F41" s="365"/>
      <c r="G41" s="214">
        <f>F41/12*$C$3</f>
        <v>0</v>
      </c>
      <c r="H41" s="214">
        <f t="shared" si="7"/>
        <v>0</v>
      </c>
      <c r="I41" s="213"/>
      <c r="J41" s="726"/>
      <c r="K41" s="1077"/>
      <c r="L41" s="1077"/>
      <c r="M41" s="1786"/>
      <c r="N41" s="1786"/>
      <c r="O41" s="1786"/>
      <c r="P41" s="1786"/>
      <c r="Q41" s="1786"/>
      <c r="R41" s="1786"/>
      <c r="S41" s="555"/>
      <c r="T41" s="2691"/>
      <c r="U41" s="323"/>
      <c r="V41" s="2690"/>
      <c r="W41" s="323"/>
      <c r="X41" s="323"/>
      <c r="Y41" s="323"/>
      <c r="Z41" s="323"/>
      <c r="AA41" s="323"/>
      <c r="AB41" s="1213"/>
      <c r="AC41" s="1193"/>
      <c r="AD41" s="2681"/>
    </row>
    <row r="42" spans="1:30" s="2635" customFormat="1" ht="45" x14ac:dyDescent="0.25">
      <c r="A42" s="363"/>
      <c r="B42" s="363">
        <v>1</v>
      </c>
      <c r="C42" s="463" t="s">
        <v>304</v>
      </c>
      <c r="D42" s="736"/>
      <c r="E42" s="1988"/>
      <c r="F42" s="365"/>
      <c r="G42" s="214">
        <f>F42/12*$C$3</f>
        <v>0</v>
      </c>
      <c r="H42" s="214">
        <f t="shared" si="7"/>
        <v>0</v>
      </c>
      <c r="I42" s="213"/>
      <c r="J42" s="726" t="e">
        <f>I42/G42*100</f>
        <v>#DIV/0!</v>
      </c>
      <c r="K42" s="1077"/>
      <c r="L42" s="1077"/>
      <c r="M42" s="1786"/>
      <c r="N42" s="1786"/>
      <c r="O42" s="1786"/>
      <c r="P42" s="1786"/>
      <c r="Q42" s="1786"/>
      <c r="R42" s="1786"/>
      <c r="S42" s="555"/>
      <c r="T42" s="2691"/>
      <c r="U42" s="323"/>
      <c r="V42" s="2690"/>
      <c r="W42" s="323"/>
      <c r="X42" s="323"/>
      <c r="Y42" s="323"/>
      <c r="Z42" s="323"/>
      <c r="AA42" s="323"/>
      <c r="AB42" s="1213"/>
      <c r="AC42" s="1193"/>
      <c r="AD42" s="2681"/>
    </row>
    <row r="43" spans="1:30" s="2635" customFormat="1" ht="30" x14ac:dyDescent="0.25">
      <c r="A43" s="363">
        <v>1</v>
      </c>
      <c r="B43" s="363">
        <v>1</v>
      </c>
      <c r="C43" s="463" t="s">
        <v>305</v>
      </c>
      <c r="D43" s="4"/>
      <c r="E43" s="4"/>
      <c r="F43" s="367"/>
      <c r="G43" s="214">
        <f>F43/12*$C$3</f>
        <v>0</v>
      </c>
      <c r="H43" s="214">
        <f t="shared" si="7"/>
        <v>0</v>
      </c>
      <c r="I43" s="323"/>
      <c r="J43" s="330" t="e">
        <f>I43/G43*100</f>
        <v>#DIV/0!</v>
      </c>
      <c r="K43" s="1825"/>
      <c r="L43" s="1825"/>
      <c r="M43" s="211"/>
      <c r="N43" s="211"/>
      <c r="O43" s="211"/>
      <c r="P43" s="211"/>
      <c r="Q43" s="211"/>
      <c r="R43" s="211"/>
      <c r="S43" s="494"/>
      <c r="T43" s="994"/>
      <c r="U43" s="367"/>
      <c r="V43" s="2672"/>
      <c r="W43" s="367"/>
      <c r="X43" s="367"/>
      <c r="Y43" s="367"/>
      <c r="Z43" s="367"/>
      <c r="AA43" s="367"/>
      <c r="AB43" s="1193"/>
      <c r="AC43" s="1225"/>
      <c r="AD43" s="2681"/>
    </row>
    <row r="44" spans="1:30" s="2635" customFormat="1" ht="45" x14ac:dyDescent="0.25">
      <c r="A44" s="363"/>
      <c r="B44" s="363">
        <v>1</v>
      </c>
      <c r="C44" s="665" t="s">
        <v>306</v>
      </c>
      <c r="D44" s="4"/>
      <c r="E44" s="4"/>
      <c r="F44" s="367">
        <f>SUM(F45:F48)</f>
        <v>0</v>
      </c>
      <c r="G44" s="213">
        <f>SUM(G45:G48)</f>
        <v>0</v>
      </c>
      <c r="H44" s="213">
        <f t="shared" si="7"/>
        <v>0</v>
      </c>
      <c r="I44" s="323">
        <f>I45+I47+I48</f>
        <v>0</v>
      </c>
      <c r="J44" s="330" t="e">
        <f>I44/G44*100</f>
        <v>#DIV/0!</v>
      </c>
      <c r="K44" s="1825"/>
      <c r="L44" s="1825"/>
      <c r="M44" s="211"/>
      <c r="N44" s="211"/>
      <c r="O44" s="211"/>
      <c r="P44" s="211"/>
      <c r="Q44" s="211"/>
      <c r="R44" s="211"/>
      <c r="S44" s="494"/>
      <c r="T44" s="994"/>
      <c r="U44" s="367"/>
      <c r="V44" s="2672"/>
      <c r="W44" s="367"/>
      <c r="X44" s="367"/>
      <c r="Y44" s="367"/>
      <c r="Z44" s="367"/>
      <c r="AA44" s="367"/>
      <c r="AB44" s="1193"/>
      <c r="AC44" s="1225"/>
      <c r="AD44" s="2681"/>
    </row>
    <row r="45" spans="1:30" s="2635" customFormat="1" ht="45" x14ac:dyDescent="0.25">
      <c r="A45" s="363">
        <v>1</v>
      </c>
      <c r="B45" s="363">
        <v>1</v>
      </c>
      <c r="C45" s="463" t="s">
        <v>307</v>
      </c>
      <c r="D45" s="4"/>
      <c r="E45" s="4"/>
      <c r="F45" s="367"/>
      <c r="G45" s="214">
        <f>F45/12*$C$3</f>
        <v>0</v>
      </c>
      <c r="H45" s="214">
        <f t="shared" si="7"/>
        <v>0</v>
      </c>
      <c r="I45" s="323"/>
      <c r="J45" s="330" t="e">
        <f>I45/G45*100</f>
        <v>#DIV/0!</v>
      </c>
      <c r="K45" s="1825"/>
      <c r="L45" s="1825"/>
      <c r="M45" s="211"/>
      <c r="N45" s="211"/>
      <c r="O45" s="211"/>
      <c r="P45" s="211"/>
      <c r="Q45" s="211"/>
      <c r="R45" s="211"/>
      <c r="S45" s="494"/>
      <c r="T45" s="994"/>
      <c r="U45" s="367"/>
      <c r="V45" s="2672"/>
      <c r="W45" s="367"/>
      <c r="X45" s="367"/>
      <c r="Y45" s="367"/>
      <c r="Z45" s="367"/>
      <c r="AA45" s="367"/>
      <c r="AB45" s="1193"/>
      <c r="AC45" s="1225"/>
      <c r="AD45" s="2681"/>
    </row>
    <row r="46" spans="1:30" s="2635" customFormat="1" ht="30" x14ac:dyDescent="0.25">
      <c r="A46" s="363"/>
      <c r="B46" s="363">
        <v>1</v>
      </c>
      <c r="C46" s="463" t="s">
        <v>338</v>
      </c>
      <c r="D46" s="4"/>
      <c r="E46" s="4"/>
      <c r="F46" s="367"/>
      <c r="G46" s="213"/>
      <c r="H46" s="213">
        <f t="shared" si="7"/>
        <v>0</v>
      </c>
      <c r="I46" s="323"/>
      <c r="J46" s="330"/>
      <c r="K46" s="1825"/>
      <c r="L46" s="1825"/>
      <c r="M46" s="211"/>
      <c r="N46" s="211"/>
      <c r="O46" s="211"/>
      <c r="P46" s="211"/>
      <c r="Q46" s="211"/>
      <c r="R46" s="211"/>
      <c r="S46" s="494"/>
      <c r="T46" s="994"/>
      <c r="U46" s="367"/>
      <c r="V46" s="2672"/>
      <c r="W46" s="367"/>
      <c r="X46" s="367"/>
      <c r="Y46" s="367"/>
      <c r="Z46" s="367"/>
      <c r="AA46" s="367"/>
      <c r="AB46" s="1193"/>
      <c r="AC46" s="1225"/>
      <c r="AD46" s="2681"/>
    </row>
    <row r="47" spans="1:30" s="2635" customFormat="1" ht="75" x14ac:dyDescent="0.25">
      <c r="A47" s="363">
        <v>1</v>
      </c>
      <c r="B47" s="363">
        <v>1</v>
      </c>
      <c r="C47" s="463" t="s">
        <v>308</v>
      </c>
      <c r="D47" s="4"/>
      <c r="E47" s="4"/>
      <c r="F47" s="367"/>
      <c r="G47" s="214">
        <f>F47/12*$C$3</f>
        <v>0</v>
      </c>
      <c r="H47" s="214">
        <f t="shared" si="7"/>
        <v>0</v>
      </c>
      <c r="I47" s="323"/>
      <c r="J47" s="330" t="e">
        <f>I47/G47*100</f>
        <v>#DIV/0!</v>
      </c>
      <c r="K47" s="1825"/>
      <c r="L47" s="1825"/>
      <c r="M47" s="211"/>
      <c r="N47" s="211"/>
      <c r="O47" s="211"/>
      <c r="P47" s="211"/>
      <c r="Q47" s="211"/>
      <c r="R47" s="211"/>
      <c r="S47" s="494"/>
      <c r="T47" s="994"/>
      <c r="U47" s="367"/>
      <c r="V47" s="2672"/>
      <c r="W47" s="367"/>
      <c r="X47" s="367"/>
      <c r="Y47" s="367"/>
      <c r="Z47" s="367"/>
      <c r="AA47" s="367"/>
      <c r="AB47" s="1193"/>
      <c r="AC47" s="1225"/>
      <c r="AD47" s="2681"/>
    </row>
    <row r="48" spans="1:30" s="2635" customFormat="1" ht="60" x14ac:dyDescent="0.25">
      <c r="A48" s="363">
        <v>1</v>
      </c>
      <c r="B48" s="363">
        <v>1</v>
      </c>
      <c r="C48" s="463" t="s">
        <v>309</v>
      </c>
      <c r="D48" s="4"/>
      <c r="E48" s="4"/>
      <c r="F48" s="367"/>
      <c r="G48" s="214">
        <f>F48/12*$C$3</f>
        <v>0</v>
      </c>
      <c r="H48" s="214">
        <f t="shared" si="7"/>
        <v>0</v>
      </c>
      <c r="I48" s="323"/>
      <c r="J48" s="330" t="e">
        <f>I48/G48*100</f>
        <v>#DIV/0!</v>
      </c>
      <c r="K48" s="1825"/>
      <c r="L48" s="1825"/>
      <c r="M48" s="211"/>
      <c r="N48" s="211"/>
      <c r="O48" s="211"/>
      <c r="P48" s="211"/>
      <c r="Q48" s="211"/>
      <c r="R48" s="211"/>
      <c r="S48" s="494"/>
      <c r="T48" s="994"/>
      <c r="U48" s="367"/>
      <c r="V48" s="2672"/>
      <c r="W48" s="367"/>
      <c r="X48" s="367"/>
      <c r="Y48" s="367"/>
      <c r="Z48" s="367"/>
      <c r="AA48" s="367"/>
      <c r="AB48" s="1193"/>
      <c r="AC48" s="1225"/>
      <c r="AD48" s="2681"/>
    </row>
    <row r="49" spans="1:30" s="2635" customFormat="1" x14ac:dyDescent="0.25">
      <c r="A49" s="363"/>
      <c r="B49" s="363">
        <v>1</v>
      </c>
      <c r="C49" s="736" t="s">
        <v>207</v>
      </c>
      <c r="D49" s="4"/>
      <c r="E49" s="4"/>
      <c r="F49" s="367"/>
      <c r="G49" s="214">
        <f>F49/12*$C$3</f>
        <v>0</v>
      </c>
      <c r="H49" s="214">
        <f t="shared" si="7"/>
        <v>0</v>
      </c>
      <c r="I49" s="323"/>
      <c r="J49" s="330"/>
      <c r="K49" s="1825"/>
      <c r="L49" s="1825"/>
      <c r="M49" s="211"/>
      <c r="N49" s="211"/>
      <c r="O49" s="211"/>
      <c r="P49" s="211"/>
      <c r="Q49" s="211"/>
      <c r="R49" s="211"/>
      <c r="S49" s="494"/>
      <c r="T49" s="994">
        <f>S49/12*$C$3</f>
        <v>0</v>
      </c>
      <c r="U49" s="367">
        <f>AA49-Z49-W49</f>
        <v>0</v>
      </c>
      <c r="V49" s="2672"/>
      <c r="W49" s="367"/>
      <c r="X49" s="367">
        <f>U49-T49</f>
        <v>0</v>
      </c>
      <c r="Y49" s="367"/>
      <c r="Z49" s="367"/>
      <c r="AA49" s="367"/>
      <c r="AB49" s="1193"/>
      <c r="AC49" s="1225"/>
      <c r="AD49" s="2681"/>
    </row>
    <row r="50" spans="1:30" s="2635" customFormat="1" ht="29.25" x14ac:dyDescent="0.25">
      <c r="A50" s="363">
        <v>1</v>
      </c>
      <c r="B50" s="363">
        <v>1</v>
      </c>
      <c r="C50" s="723" t="s">
        <v>365</v>
      </c>
      <c r="D50" s="4"/>
      <c r="E50" s="4"/>
      <c r="F50" s="367">
        <f>F52+F56+F57+F59+F61</f>
        <v>0</v>
      </c>
      <c r="G50" s="213">
        <f>G52+G56+G57+G59+G61</f>
        <v>0</v>
      </c>
      <c r="H50" s="213">
        <f t="shared" si="7"/>
        <v>0</v>
      </c>
      <c r="I50" s="323">
        <f>I52+I56+I57+I59+I61</f>
        <v>0</v>
      </c>
      <c r="J50" s="330" t="e">
        <f>I50/G50*100</f>
        <v>#DIV/0!</v>
      </c>
      <c r="K50" s="1825"/>
      <c r="L50" s="1825"/>
      <c r="M50" s="211"/>
      <c r="N50" s="211"/>
      <c r="O50" s="211"/>
      <c r="P50" s="211"/>
      <c r="Q50" s="211"/>
      <c r="R50" s="211"/>
      <c r="S50" s="494"/>
      <c r="T50" s="994"/>
      <c r="U50" s="367"/>
      <c r="V50" s="2672"/>
      <c r="W50" s="367"/>
      <c r="X50" s="367"/>
      <c r="Y50" s="367"/>
      <c r="Z50" s="367"/>
      <c r="AA50" s="367"/>
      <c r="AB50" s="1193"/>
      <c r="AC50" s="1225"/>
      <c r="AD50" s="2681"/>
    </row>
    <row r="51" spans="1:30" s="2635" customFormat="1" x14ac:dyDescent="0.25">
      <c r="A51" s="363"/>
      <c r="B51" s="363">
        <v>1</v>
      </c>
      <c r="C51" s="4" t="s">
        <v>353</v>
      </c>
      <c r="D51" s="4"/>
      <c r="E51" s="4"/>
      <c r="F51" s="367"/>
      <c r="G51" s="213"/>
      <c r="H51" s="213">
        <f t="shared" si="7"/>
        <v>0</v>
      </c>
      <c r="I51" s="323"/>
      <c r="J51" s="330"/>
      <c r="K51" s="1825"/>
      <c r="L51" s="1825"/>
      <c r="M51" s="211"/>
      <c r="N51" s="211"/>
      <c r="O51" s="211"/>
      <c r="P51" s="211"/>
      <c r="Q51" s="211"/>
      <c r="R51" s="211"/>
      <c r="S51" s="494"/>
      <c r="T51" s="994"/>
      <c r="U51" s="367"/>
      <c r="V51" s="2672"/>
      <c r="W51" s="367"/>
      <c r="X51" s="367"/>
      <c r="Y51" s="367"/>
      <c r="Z51" s="367"/>
      <c r="AA51" s="367"/>
      <c r="AB51" s="1193"/>
      <c r="AC51" s="1225"/>
      <c r="AD51" s="2681"/>
    </row>
    <row r="52" spans="1:30" s="2635" customFormat="1" ht="30" x14ac:dyDescent="0.25">
      <c r="A52" s="363">
        <v>1</v>
      </c>
      <c r="B52" s="363">
        <v>1</v>
      </c>
      <c r="C52" s="737" t="s">
        <v>354</v>
      </c>
      <c r="D52" s="718"/>
      <c r="E52" s="4"/>
      <c r="F52" s="367">
        <f>F53</f>
        <v>0</v>
      </c>
      <c r="G52" s="213">
        <f>G53+G54/8.5</f>
        <v>0</v>
      </c>
      <c r="H52" s="213">
        <f t="shared" si="7"/>
        <v>0</v>
      </c>
      <c r="I52" s="323">
        <f>I53+I54/8.5</f>
        <v>0</v>
      </c>
      <c r="J52" s="330" t="e">
        <f>I52/G52*100</f>
        <v>#DIV/0!</v>
      </c>
      <c r="K52" s="1825"/>
      <c r="L52" s="1825"/>
      <c r="M52" s="211"/>
      <c r="N52" s="211"/>
      <c r="O52" s="211"/>
      <c r="P52" s="211"/>
      <c r="Q52" s="211"/>
      <c r="R52" s="211"/>
      <c r="S52" s="494"/>
      <c r="T52" s="994"/>
      <c r="U52" s="367"/>
      <c r="V52" s="2672"/>
      <c r="W52" s="367"/>
      <c r="X52" s="367"/>
      <c r="Y52" s="367"/>
      <c r="Z52" s="367"/>
      <c r="AA52" s="367"/>
      <c r="AB52" s="1193"/>
      <c r="AC52" s="1225"/>
      <c r="AD52" s="2681"/>
    </row>
    <row r="53" spans="1:30" s="2635" customFormat="1" x14ac:dyDescent="0.25">
      <c r="A53" s="363"/>
      <c r="B53" s="363">
        <v>1</v>
      </c>
      <c r="C53" s="4" t="s">
        <v>355</v>
      </c>
      <c r="D53" s="275"/>
      <c r="E53" s="4"/>
      <c r="F53" s="367"/>
      <c r="G53" s="213">
        <f>F53/12*$C$3</f>
        <v>0</v>
      </c>
      <c r="H53" s="213">
        <f t="shared" si="7"/>
        <v>0</v>
      </c>
      <c r="I53" s="323"/>
      <c r="J53" s="330" t="e">
        <f>I53/G53*100</f>
        <v>#DIV/0!</v>
      </c>
      <c r="K53" s="1825"/>
      <c r="L53" s="1825"/>
      <c r="M53" s="211"/>
      <c r="N53" s="211"/>
      <c r="O53" s="211"/>
      <c r="P53" s="211"/>
      <c r="Q53" s="211"/>
      <c r="R53" s="211"/>
      <c r="S53" s="494"/>
      <c r="T53" s="994"/>
      <c r="U53" s="367"/>
      <c r="V53" s="2672"/>
      <c r="W53" s="367"/>
      <c r="X53" s="367"/>
      <c r="Y53" s="367"/>
      <c r="Z53" s="367"/>
      <c r="AA53" s="367"/>
      <c r="AB53" s="1193"/>
      <c r="AC53" s="1225"/>
      <c r="AD53" s="2681"/>
    </row>
    <row r="54" spans="1:30" s="2635" customFormat="1" ht="30" x14ac:dyDescent="0.25">
      <c r="A54" s="363">
        <v>1</v>
      </c>
      <c r="B54" s="363">
        <v>1</v>
      </c>
      <c r="C54" s="4" t="s">
        <v>380</v>
      </c>
      <c r="D54" s="4"/>
      <c r="E54" s="4"/>
      <c r="F54" s="367"/>
      <c r="G54" s="213"/>
      <c r="H54" s="213">
        <f t="shared" si="7"/>
        <v>0</v>
      </c>
      <c r="I54" s="323"/>
      <c r="J54" s="330"/>
      <c r="K54" s="1825"/>
      <c r="L54" s="1825"/>
      <c r="M54" s="211"/>
      <c r="N54" s="211"/>
      <c r="O54" s="211"/>
      <c r="P54" s="211"/>
      <c r="Q54" s="211"/>
      <c r="R54" s="211"/>
      <c r="S54" s="494"/>
      <c r="T54" s="994"/>
      <c r="U54" s="367"/>
      <c r="V54" s="2672"/>
      <c r="W54" s="367"/>
      <c r="X54" s="367"/>
      <c r="Y54" s="367"/>
      <c r="Z54" s="367"/>
      <c r="AA54" s="367"/>
      <c r="AB54" s="1193"/>
      <c r="AC54" s="1225"/>
      <c r="AD54" s="2681"/>
    </row>
    <row r="55" spans="1:30" s="237" customFormat="1" ht="60" x14ac:dyDescent="0.25">
      <c r="A55" s="363">
        <v>1</v>
      </c>
      <c r="B55" s="363">
        <v>1</v>
      </c>
      <c r="C55" s="4" t="s">
        <v>356</v>
      </c>
      <c r="D55" s="1560"/>
      <c r="E55" s="723"/>
      <c r="F55" s="367"/>
      <c r="G55" s="984"/>
      <c r="H55" s="984">
        <f t="shared" si="7"/>
        <v>0</v>
      </c>
      <c r="I55" s="323"/>
      <c r="J55" s="2428"/>
      <c r="K55" s="1825"/>
      <c r="L55" s="1825"/>
      <c r="M55" s="211"/>
      <c r="N55" s="211"/>
      <c r="O55" s="211"/>
      <c r="P55" s="211"/>
      <c r="Q55" s="211"/>
      <c r="R55" s="211"/>
      <c r="S55" s="549"/>
      <c r="T55" s="2692">
        <f>S55/12*$C$3</f>
        <v>0</v>
      </c>
      <c r="U55" s="2693">
        <f>AA55-Z55</f>
        <v>0</v>
      </c>
      <c r="V55" s="2680"/>
      <c r="W55" s="2693"/>
      <c r="X55" s="2693">
        <f>U55-T55</f>
        <v>0</v>
      </c>
      <c r="Y55" s="2693"/>
      <c r="Z55" s="2693"/>
      <c r="AA55" s="2693"/>
      <c r="AB55" s="1193"/>
      <c r="AC55" s="2683"/>
      <c r="AD55" s="2681"/>
    </row>
    <row r="56" spans="1:30" s="2635" customFormat="1" ht="45" x14ac:dyDescent="0.25">
      <c r="A56" s="363">
        <v>1</v>
      </c>
      <c r="B56" s="363">
        <v>1</v>
      </c>
      <c r="C56" s="4" t="s">
        <v>390</v>
      </c>
      <c r="D56" s="4"/>
      <c r="E56" s="4"/>
      <c r="F56" s="367"/>
      <c r="G56" s="213"/>
      <c r="H56" s="213">
        <f t="shared" si="7"/>
        <v>0</v>
      </c>
      <c r="I56" s="323"/>
      <c r="J56" s="330"/>
      <c r="K56" s="1825"/>
      <c r="L56" s="1825"/>
      <c r="M56" s="211"/>
      <c r="N56" s="211"/>
      <c r="O56" s="211"/>
      <c r="P56" s="211"/>
      <c r="Q56" s="211"/>
      <c r="R56" s="211"/>
      <c r="S56" s="494"/>
      <c r="T56" s="994"/>
      <c r="U56" s="367"/>
      <c r="V56" s="2672"/>
      <c r="W56" s="367"/>
      <c r="X56" s="367"/>
      <c r="Y56" s="367"/>
      <c r="Z56" s="367"/>
      <c r="AA56" s="367"/>
      <c r="AB56" s="1193"/>
      <c r="AC56" s="1225"/>
      <c r="AD56" s="2681"/>
    </row>
    <row r="57" spans="1:30" s="2635" customFormat="1" ht="105" x14ac:dyDescent="0.25">
      <c r="A57" s="363"/>
      <c r="B57" s="363"/>
      <c r="C57" s="4" t="s">
        <v>543</v>
      </c>
      <c r="D57" s="4"/>
      <c r="E57" s="4"/>
      <c r="F57" s="367"/>
      <c r="G57" s="213">
        <f>F57/12*$C$3</f>
        <v>0</v>
      </c>
      <c r="H57" s="213">
        <f t="shared" si="7"/>
        <v>0</v>
      </c>
      <c r="I57" s="323"/>
      <c r="J57" s="330" t="e">
        <f>I57/G57*100</f>
        <v>#DIV/0!</v>
      </c>
      <c r="K57" s="1825"/>
      <c r="L57" s="1825"/>
      <c r="M57" s="211"/>
      <c r="N57" s="211"/>
      <c r="O57" s="211"/>
      <c r="P57" s="211"/>
      <c r="Q57" s="211"/>
      <c r="R57" s="211"/>
      <c r="S57" s="494"/>
      <c r="T57" s="994"/>
      <c r="U57" s="367"/>
      <c r="V57" s="2672"/>
      <c r="W57" s="367"/>
      <c r="X57" s="367"/>
      <c r="Y57" s="367"/>
      <c r="Z57" s="367"/>
      <c r="AA57" s="367"/>
      <c r="AB57" s="1193"/>
      <c r="AC57" s="1225"/>
      <c r="AD57" s="2681"/>
    </row>
    <row r="58" spans="1:30" s="2635" customFormat="1" ht="90" x14ac:dyDescent="0.25">
      <c r="A58" s="363"/>
      <c r="B58" s="363"/>
      <c r="C58" s="462" t="s">
        <v>528</v>
      </c>
      <c r="D58" s="4"/>
      <c r="E58" s="4"/>
      <c r="F58" s="367"/>
      <c r="G58" s="1743">
        <f>F58/12*$C$3</f>
        <v>0</v>
      </c>
      <c r="H58" s="1743">
        <f t="shared" si="7"/>
        <v>0</v>
      </c>
      <c r="I58" s="696"/>
      <c r="J58" s="330"/>
      <c r="K58" s="1825"/>
      <c r="L58" s="1825"/>
      <c r="M58" s="211"/>
      <c r="N58" s="211"/>
      <c r="O58" s="211"/>
      <c r="P58" s="211"/>
      <c r="Q58" s="211"/>
      <c r="R58" s="211"/>
      <c r="S58" s="494"/>
      <c r="T58" s="994"/>
      <c r="U58" s="367"/>
      <c r="V58" s="2672"/>
      <c r="W58" s="367"/>
      <c r="X58" s="367"/>
      <c r="Y58" s="367"/>
      <c r="Z58" s="367"/>
      <c r="AA58" s="367"/>
      <c r="AB58" s="1193"/>
      <c r="AC58" s="1225"/>
      <c r="AD58" s="2681"/>
    </row>
    <row r="59" spans="1:30" s="2635" customFormat="1" ht="43.5" x14ac:dyDescent="0.25">
      <c r="A59" s="363"/>
      <c r="B59" s="363"/>
      <c r="C59" s="723" t="s">
        <v>515</v>
      </c>
      <c r="D59" s="4"/>
      <c r="E59" s="4"/>
      <c r="F59" s="367">
        <f>F60</f>
        <v>0</v>
      </c>
      <c r="G59" s="696">
        <f>G60</f>
        <v>0</v>
      </c>
      <c r="H59" s="696">
        <f t="shared" si="7"/>
        <v>0</v>
      </c>
      <c r="I59" s="696">
        <f>I60</f>
        <v>0</v>
      </c>
      <c r="J59" s="330" t="e">
        <f>I59/G59*100</f>
        <v>#DIV/0!</v>
      </c>
      <c r="K59" s="1825"/>
      <c r="L59" s="1825"/>
      <c r="M59" s="211"/>
      <c r="N59" s="211"/>
      <c r="O59" s="211"/>
      <c r="P59" s="211"/>
      <c r="Q59" s="211"/>
      <c r="R59" s="211"/>
      <c r="S59" s="494"/>
      <c r="T59" s="1134">
        <f>S59/12*$C$3</f>
        <v>0</v>
      </c>
      <c r="U59" s="367">
        <f>AA59-Z59-W59</f>
        <v>0</v>
      </c>
      <c r="V59" s="2672">
        <f>SUM(V60:V65)</f>
        <v>0</v>
      </c>
      <c r="W59" s="367">
        <f>SUM(W60:W65)</f>
        <v>0</v>
      </c>
      <c r="X59" s="367">
        <f>U59-T59</f>
        <v>0</v>
      </c>
      <c r="Y59" s="367"/>
      <c r="Z59" s="394"/>
      <c r="AA59" s="394"/>
      <c r="AB59" s="1193"/>
      <c r="AC59" s="1225"/>
      <c r="AD59" s="2681"/>
    </row>
    <row r="60" spans="1:30" s="2635" customFormat="1" x14ac:dyDescent="0.25">
      <c r="A60" s="363"/>
      <c r="B60" s="363"/>
      <c r="C60" s="4" t="s">
        <v>516</v>
      </c>
      <c r="D60" s="4"/>
      <c r="E60" s="4"/>
      <c r="F60" s="367"/>
      <c r="G60" s="213">
        <f>F60/12*$C$3</f>
        <v>0</v>
      </c>
      <c r="H60" s="213">
        <f t="shared" si="7"/>
        <v>0</v>
      </c>
      <c r="I60" s="323"/>
      <c r="J60" s="330" t="e">
        <f>I60/G60*100</f>
        <v>#DIV/0!</v>
      </c>
      <c r="K60" s="1825"/>
      <c r="L60" s="1825"/>
      <c r="M60" s="211"/>
      <c r="N60" s="211"/>
      <c r="O60" s="211"/>
      <c r="P60" s="211"/>
      <c r="Q60" s="211"/>
      <c r="R60" s="211"/>
      <c r="S60" s="494"/>
      <c r="T60" s="994"/>
      <c r="U60" s="367"/>
      <c r="V60" s="2672"/>
      <c r="W60" s="367"/>
      <c r="X60" s="367"/>
      <c r="Y60" s="367"/>
      <c r="Z60" s="367"/>
      <c r="AA60" s="367"/>
      <c r="AB60" s="1193"/>
      <c r="AC60" s="1225"/>
      <c r="AD60" s="2681"/>
    </row>
    <row r="61" spans="1:30" s="2635" customFormat="1" ht="43.5" x14ac:dyDescent="0.25">
      <c r="A61" s="363"/>
      <c r="B61" s="363"/>
      <c r="C61" s="723" t="s">
        <v>517</v>
      </c>
      <c r="D61" s="4"/>
      <c r="E61" s="4"/>
      <c r="F61" s="367"/>
      <c r="G61" s="213"/>
      <c r="H61" s="213">
        <f t="shared" si="7"/>
        <v>0</v>
      </c>
      <c r="I61" s="323"/>
      <c r="J61" s="330"/>
      <c r="K61" s="1825"/>
      <c r="L61" s="1825"/>
      <c r="M61" s="211"/>
      <c r="N61" s="211"/>
      <c r="O61" s="211"/>
      <c r="P61" s="211"/>
      <c r="Q61" s="211"/>
      <c r="R61" s="211"/>
      <c r="S61" s="494"/>
      <c r="T61" s="994"/>
      <c r="U61" s="367"/>
      <c r="V61" s="2672"/>
      <c r="W61" s="367"/>
      <c r="X61" s="367"/>
      <c r="Y61" s="367"/>
      <c r="Z61" s="367"/>
      <c r="AA61" s="367"/>
      <c r="AB61" s="1193"/>
      <c r="AC61" s="1225"/>
      <c r="AD61" s="2681"/>
    </row>
    <row r="62" spans="1:30" s="2635" customFormat="1" ht="29.25" x14ac:dyDescent="0.25">
      <c r="A62" s="363">
        <v>1</v>
      </c>
      <c r="B62" s="363">
        <v>1</v>
      </c>
      <c r="C62" s="723" t="s">
        <v>366</v>
      </c>
      <c r="D62" s="4"/>
      <c r="E62" s="4"/>
      <c r="F62" s="367">
        <f>F63+F64</f>
        <v>0</v>
      </c>
      <c r="G62" s="323">
        <f>G63+G64</f>
        <v>0</v>
      </c>
      <c r="H62" s="323">
        <f t="shared" si="7"/>
        <v>0</v>
      </c>
      <c r="I62" s="323">
        <f>I63+I64</f>
        <v>0</v>
      </c>
      <c r="J62" s="330" t="e">
        <f>I62/G62*100</f>
        <v>#DIV/0!</v>
      </c>
      <c r="K62" s="1825"/>
      <c r="L62" s="1825"/>
      <c r="M62" s="211"/>
      <c r="N62" s="211"/>
      <c r="O62" s="211"/>
      <c r="P62" s="211"/>
      <c r="Q62" s="211"/>
      <c r="R62" s="211"/>
      <c r="S62" s="494"/>
      <c r="T62" s="994"/>
      <c r="U62" s="367"/>
      <c r="V62" s="2672"/>
      <c r="W62" s="367"/>
      <c r="X62" s="367"/>
      <c r="Y62" s="367"/>
      <c r="Z62" s="367"/>
      <c r="AA62" s="367"/>
      <c r="AB62" s="1193"/>
      <c r="AC62" s="1225"/>
      <c r="AD62" s="2681"/>
    </row>
    <row r="63" spans="1:30" s="2635" customFormat="1" x14ac:dyDescent="0.25">
      <c r="A63" s="363">
        <v>1</v>
      </c>
      <c r="B63" s="363">
        <v>1</v>
      </c>
      <c r="C63" s="723" t="s">
        <v>381</v>
      </c>
      <c r="D63" s="4"/>
      <c r="E63" s="4"/>
      <c r="F63" s="367"/>
      <c r="G63" s="213">
        <f>ROUND(F63/12*$C$3,0)</f>
        <v>0</v>
      </c>
      <c r="H63" s="213">
        <f t="shared" si="7"/>
        <v>0</v>
      </c>
      <c r="I63" s="323"/>
      <c r="J63" s="330" t="e">
        <f>I63/G63*100</f>
        <v>#DIV/0!</v>
      </c>
      <c r="K63" s="1825"/>
      <c r="L63" s="1825"/>
      <c r="M63" s="211"/>
      <c r="N63" s="211"/>
      <c r="O63" s="211"/>
      <c r="P63" s="211"/>
      <c r="Q63" s="211"/>
      <c r="R63" s="211"/>
      <c r="S63" s="494"/>
      <c r="T63" s="994"/>
      <c r="U63" s="367"/>
      <c r="V63" s="2672"/>
      <c r="W63" s="367"/>
      <c r="X63" s="367"/>
      <c r="Y63" s="367"/>
      <c r="Z63" s="367"/>
      <c r="AA63" s="367"/>
      <c r="AB63" s="1193"/>
      <c r="AC63" s="1225"/>
      <c r="AD63" s="2681"/>
    </row>
    <row r="64" spans="1:30" s="2635" customFormat="1" x14ac:dyDescent="0.25">
      <c r="A64" s="363">
        <v>1</v>
      </c>
      <c r="B64" s="363">
        <v>1</v>
      </c>
      <c r="C64" s="4" t="s">
        <v>382</v>
      </c>
      <c r="D64" s="4"/>
      <c r="E64" s="4"/>
      <c r="F64" s="367">
        <f>F65/9.4</f>
        <v>0</v>
      </c>
      <c r="G64" s="213">
        <f>ROUND(F64/12*$C$3,0)</f>
        <v>0</v>
      </c>
      <c r="H64" s="213">
        <f t="shared" si="7"/>
        <v>0</v>
      </c>
      <c r="I64" s="323">
        <f>I65/9.4</f>
        <v>0</v>
      </c>
      <c r="J64" s="330"/>
      <c r="K64" s="1825"/>
      <c r="L64" s="1825"/>
      <c r="M64" s="211"/>
      <c r="N64" s="211"/>
      <c r="O64" s="211"/>
      <c r="P64" s="211"/>
      <c r="Q64" s="211"/>
      <c r="R64" s="211"/>
      <c r="S64" s="494"/>
      <c r="T64" s="994"/>
      <c r="U64" s="367"/>
      <c r="V64" s="2672"/>
      <c r="W64" s="367"/>
      <c r="X64" s="367"/>
      <c r="Y64" s="367"/>
      <c r="Z64" s="367"/>
      <c r="AA64" s="367"/>
      <c r="AB64" s="1193"/>
      <c r="AC64" s="1225"/>
      <c r="AD64" s="2681"/>
    </row>
    <row r="65" spans="1:30" s="2635" customFormat="1" x14ac:dyDescent="0.25">
      <c r="A65" s="363">
        <v>1</v>
      </c>
      <c r="B65" s="363">
        <v>1</v>
      </c>
      <c r="C65" s="739" t="s">
        <v>383</v>
      </c>
      <c r="D65" s="4"/>
      <c r="E65" s="4"/>
      <c r="F65" s="367"/>
      <c r="G65" s="213">
        <f>ROUND(F65/12*$C$3,0)</f>
        <v>0</v>
      </c>
      <c r="H65" s="213">
        <f t="shared" si="7"/>
        <v>0</v>
      </c>
      <c r="I65" s="323"/>
      <c r="J65" s="330"/>
      <c r="K65" s="1825"/>
      <c r="L65" s="1825"/>
      <c r="M65" s="211"/>
      <c r="N65" s="211"/>
      <c r="O65" s="211"/>
      <c r="P65" s="211"/>
      <c r="Q65" s="211"/>
      <c r="R65" s="211"/>
      <c r="S65" s="494"/>
      <c r="T65" s="994"/>
      <c r="U65" s="367"/>
      <c r="V65" s="2672"/>
      <c r="W65" s="367"/>
      <c r="X65" s="367"/>
      <c r="Y65" s="367"/>
      <c r="Z65" s="367"/>
      <c r="AA65" s="367"/>
      <c r="AB65" s="1193"/>
      <c r="AC65" s="1225"/>
      <c r="AD65" s="2681"/>
    </row>
    <row r="66" spans="1:30" s="2635" customFormat="1" ht="29.25" x14ac:dyDescent="0.25">
      <c r="A66" s="363">
        <v>1</v>
      </c>
      <c r="B66" s="363">
        <v>1</v>
      </c>
      <c r="C66" s="723" t="s">
        <v>359</v>
      </c>
      <c r="D66" s="4"/>
      <c r="E66" s="4"/>
      <c r="F66" s="367"/>
      <c r="G66" s="213">
        <f>ROUND(F66/12*$C$3,0)</f>
        <v>0</v>
      </c>
      <c r="H66" s="213">
        <f t="shared" si="7"/>
        <v>0</v>
      </c>
      <c r="I66" s="323"/>
      <c r="J66" s="330" t="e">
        <f>I66/G66*100</f>
        <v>#DIV/0!</v>
      </c>
      <c r="K66" s="1825"/>
      <c r="L66" s="1825"/>
      <c r="M66" s="211"/>
      <c r="N66" s="211"/>
      <c r="O66" s="211"/>
      <c r="P66" s="211"/>
      <c r="Q66" s="211"/>
      <c r="R66" s="211"/>
      <c r="S66" s="494"/>
      <c r="T66" s="994"/>
      <c r="U66" s="367"/>
      <c r="V66" s="2672"/>
      <c r="W66" s="367"/>
      <c r="X66" s="367"/>
      <c r="Y66" s="367"/>
      <c r="Z66" s="367"/>
      <c r="AA66" s="367"/>
      <c r="AB66" s="1193"/>
      <c r="AC66" s="1225"/>
      <c r="AD66" s="2681"/>
    </row>
    <row r="67" spans="1:30" s="2635" customFormat="1" ht="30" x14ac:dyDescent="0.25">
      <c r="A67" s="363">
        <v>1</v>
      </c>
      <c r="B67" s="363">
        <v>1</v>
      </c>
      <c r="C67" s="718" t="s">
        <v>202</v>
      </c>
      <c r="D67" s="4"/>
      <c r="E67" s="4"/>
      <c r="F67" s="367"/>
      <c r="G67" s="323"/>
      <c r="H67" s="323">
        <f t="shared" si="7"/>
        <v>0</v>
      </c>
      <c r="I67" s="323"/>
      <c r="J67" s="330"/>
      <c r="K67" s="1825"/>
      <c r="L67" s="1825"/>
      <c r="M67" s="211"/>
      <c r="N67" s="211"/>
      <c r="O67" s="211"/>
      <c r="P67" s="211"/>
      <c r="Q67" s="211"/>
      <c r="R67" s="211"/>
      <c r="S67" s="494"/>
      <c r="T67" s="994"/>
      <c r="U67" s="367"/>
      <c r="V67" s="2672"/>
      <c r="W67" s="367"/>
      <c r="X67" s="367"/>
      <c r="Y67" s="367"/>
      <c r="Z67" s="367"/>
      <c r="AA67" s="367"/>
      <c r="AB67" s="1193"/>
      <c r="AC67" s="1225"/>
      <c r="AD67" s="2681"/>
    </row>
    <row r="68" spans="1:30" s="2635" customFormat="1" ht="72" x14ac:dyDescent="0.25">
      <c r="A68" s="363">
        <v>1</v>
      </c>
      <c r="B68" s="363">
        <v>1</v>
      </c>
      <c r="C68" s="723" t="s">
        <v>360</v>
      </c>
      <c r="D68" s="4"/>
      <c r="E68" s="4"/>
      <c r="F68" s="367"/>
      <c r="G68" s="213">
        <f>ROUND(F68/12*$C$3,0)</f>
        <v>0</v>
      </c>
      <c r="H68" s="213">
        <f t="shared" si="7"/>
        <v>0</v>
      </c>
      <c r="I68" s="323"/>
      <c r="J68" s="330" t="e">
        <f t="shared" ref="J68:J73" si="11">I68/G68*100</f>
        <v>#DIV/0!</v>
      </c>
      <c r="K68" s="1825"/>
      <c r="L68" s="1825"/>
      <c r="M68" s="211"/>
      <c r="N68" s="211"/>
      <c r="O68" s="211"/>
      <c r="P68" s="211"/>
      <c r="Q68" s="211"/>
      <c r="R68" s="211"/>
      <c r="S68" s="494"/>
      <c r="T68" s="994"/>
      <c r="U68" s="367"/>
      <c r="V68" s="2672"/>
      <c r="W68" s="367"/>
      <c r="X68" s="367"/>
      <c r="Y68" s="367"/>
      <c r="Z68" s="367"/>
      <c r="AA68" s="367"/>
      <c r="AB68" s="1193"/>
      <c r="AC68" s="1225"/>
      <c r="AD68" s="2681"/>
    </row>
    <row r="69" spans="1:30" s="2635" customFormat="1" x14ac:dyDescent="0.25">
      <c r="A69" s="363">
        <v>1</v>
      </c>
      <c r="B69" s="363">
        <v>1</v>
      </c>
      <c r="C69" s="710" t="s">
        <v>235</v>
      </c>
      <c r="D69" s="4"/>
      <c r="E69" s="4"/>
      <c r="F69" s="367">
        <f>SUM(F70:F76)</f>
        <v>0</v>
      </c>
      <c r="G69" s="213">
        <f>SUM(G70:G76)</f>
        <v>0</v>
      </c>
      <c r="H69" s="213">
        <f t="shared" si="7"/>
        <v>0</v>
      </c>
      <c r="I69" s="984">
        <f>SUM(I70:I76)</f>
        <v>7</v>
      </c>
      <c r="J69" s="724" t="e">
        <f t="shared" si="11"/>
        <v>#DIV/0!</v>
      </c>
      <c r="K69" s="1825"/>
      <c r="L69" s="1825"/>
      <c r="M69" s="211"/>
      <c r="N69" s="211"/>
      <c r="O69" s="211"/>
      <c r="P69" s="211"/>
      <c r="Q69" s="211"/>
      <c r="R69" s="211"/>
      <c r="S69" s="2699"/>
      <c r="T69" s="1134">
        <f>S69/12*$C$3</f>
        <v>0</v>
      </c>
      <c r="U69" s="394">
        <f>AA69-Z69-W69</f>
        <v>10.459680000000001</v>
      </c>
      <c r="V69" s="2744">
        <f>SUM(V71:V76)</f>
        <v>0</v>
      </c>
      <c r="W69" s="394">
        <f>SUM(W71:W76)</f>
        <v>0</v>
      </c>
      <c r="X69" s="394">
        <f>U69-T69</f>
        <v>10.459680000000001</v>
      </c>
      <c r="Y69" s="394"/>
      <c r="Z69" s="394"/>
      <c r="AA69" s="394">
        <v>10.459680000000001</v>
      </c>
      <c r="AB69" s="1193"/>
      <c r="AC69" s="1235"/>
      <c r="AD69" s="2681"/>
    </row>
    <row r="70" spans="1:30" s="2635" customFormat="1" ht="30" x14ac:dyDescent="0.25">
      <c r="A70" s="363"/>
      <c r="B70" s="363"/>
      <c r="C70" s="673" t="s">
        <v>518</v>
      </c>
      <c r="D70" s="4"/>
      <c r="E70" s="4"/>
      <c r="F70" s="367"/>
      <c r="G70" s="213">
        <f t="shared" ref="G70:G76" si="12">ROUND(F70/12*$C$3,0)</f>
        <v>0</v>
      </c>
      <c r="H70" s="213">
        <f t="shared" si="7"/>
        <v>0</v>
      </c>
      <c r="I70" s="323">
        <v>2</v>
      </c>
      <c r="J70" s="330" t="e">
        <f t="shared" si="11"/>
        <v>#DIV/0!</v>
      </c>
      <c r="K70" s="1825"/>
      <c r="L70" s="1825"/>
      <c r="M70" s="211"/>
      <c r="N70" s="211"/>
      <c r="O70" s="211"/>
      <c r="P70" s="211"/>
      <c r="Q70" s="211"/>
      <c r="R70" s="211"/>
      <c r="S70" s="494"/>
      <c r="T70" s="1134"/>
      <c r="U70" s="367"/>
      <c r="V70" s="2672"/>
      <c r="W70" s="367"/>
      <c r="X70" s="367"/>
      <c r="Y70" s="367"/>
      <c r="Z70" s="394"/>
      <c r="AA70" s="394"/>
      <c r="AB70" s="1193"/>
      <c r="AC70" s="1235"/>
      <c r="AD70" s="2681"/>
    </row>
    <row r="71" spans="1:30" s="2635" customFormat="1" x14ac:dyDescent="0.25">
      <c r="A71" s="363">
        <v>1</v>
      </c>
      <c r="B71" s="363">
        <v>1</v>
      </c>
      <c r="C71" s="673" t="s">
        <v>68</v>
      </c>
      <c r="D71" s="4"/>
      <c r="E71" s="4"/>
      <c r="F71" s="367"/>
      <c r="G71" s="213">
        <f t="shared" si="12"/>
        <v>0</v>
      </c>
      <c r="H71" s="213">
        <f t="shared" si="7"/>
        <v>0</v>
      </c>
      <c r="I71" s="323">
        <v>5</v>
      </c>
      <c r="J71" s="330" t="e">
        <f t="shared" si="11"/>
        <v>#DIV/0!</v>
      </c>
      <c r="K71" s="1825"/>
      <c r="L71" s="1825"/>
      <c r="M71" s="211"/>
      <c r="N71" s="211"/>
      <c r="O71" s="211"/>
      <c r="P71" s="211"/>
      <c r="Q71" s="211"/>
      <c r="R71" s="211"/>
      <c r="S71" s="494"/>
      <c r="T71" s="994"/>
      <c r="U71" s="367"/>
      <c r="V71" s="2672"/>
      <c r="W71" s="367"/>
      <c r="X71" s="367"/>
      <c r="Y71" s="367"/>
      <c r="Z71" s="367"/>
      <c r="AA71" s="367"/>
      <c r="AB71" s="1193"/>
      <c r="AC71" s="1225"/>
      <c r="AD71" s="2681"/>
    </row>
    <row r="72" spans="1:30" s="2635" customFormat="1" ht="30" x14ac:dyDescent="0.25">
      <c r="A72" s="363"/>
      <c r="B72" s="363"/>
      <c r="C72" s="463" t="s">
        <v>125</v>
      </c>
      <c r="D72" s="4"/>
      <c r="E72" s="4"/>
      <c r="F72" s="367"/>
      <c r="G72" s="213">
        <f t="shared" si="12"/>
        <v>0</v>
      </c>
      <c r="H72" s="213">
        <f t="shared" si="7"/>
        <v>0</v>
      </c>
      <c r="I72" s="323"/>
      <c r="J72" s="330" t="e">
        <f t="shared" si="11"/>
        <v>#DIV/0!</v>
      </c>
      <c r="K72" s="1825"/>
      <c r="L72" s="1825"/>
      <c r="M72" s="211"/>
      <c r="N72" s="211"/>
      <c r="O72" s="211"/>
      <c r="P72" s="211"/>
      <c r="Q72" s="211"/>
      <c r="R72" s="211"/>
      <c r="S72" s="494"/>
      <c r="T72" s="994"/>
      <c r="U72" s="367"/>
      <c r="V72" s="2672"/>
      <c r="W72" s="367"/>
      <c r="X72" s="367"/>
      <c r="Y72" s="367"/>
      <c r="Z72" s="367"/>
      <c r="AA72" s="367"/>
      <c r="AB72" s="1193"/>
      <c r="AC72" s="1225"/>
      <c r="AD72" s="2681"/>
    </row>
    <row r="73" spans="1:30" s="2635" customFormat="1" ht="105" x14ac:dyDescent="0.25">
      <c r="A73" s="363"/>
      <c r="B73" s="363">
        <v>1</v>
      </c>
      <c r="C73" s="673" t="s">
        <v>361</v>
      </c>
      <c r="D73" s="4"/>
      <c r="E73" s="4"/>
      <c r="F73" s="367"/>
      <c r="G73" s="213">
        <f t="shared" si="12"/>
        <v>0</v>
      </c>
      <c r="H73" s="213">
        <f t="shared" si="7"/>
        <v>0</v>
      </c>
      <c r="I73" s="323"/>
      <c r="J73" s="330" t="e">
        <f t="shared" si="11"/>
        <v>#DIV/0!</v>
      </c>
      <c r="K73" s="1825"/>
      <c r="L73" s="1825"/>
      <c r="M73" s="211"/>
      <c r="N73" s="211"/>
      <c r="O73" s="211"/>
      <c r="P73" s="211"/>
      <c r="Q73" s="211"/>
      <c r="R73" s="211"/>
      <c r="S73" s="494"/>
      <c r="T73" s="994"/>
      <c r="U73" s="367"/>
      <c r="V73" s="2672"/>
      <c r="W73" s="367"/>
      <c r="X73" s="367"/>
      <c r="Y73" s="367"/>
      <c r="Z73" s="367"/>
      <c r="AA73" s="367"/>
      <c r="AB73" s="1193"/>
      <c r="AC73" s="1225"/>
      <c r="AD73" s="2681"/>
    </row>
    <row r="74" spans="1:30" s="2635" customFormat="1" ht="105" x14ac:dyDescent="0.25">
      <c r="A74" s="363"/>
      <c r="B74" s="363">
        <v>1</v>
      </c>
      <c r="C74" s="673" t="s">
        <v>397</v>
      </c>
      <c r="D74" s="4"/>
      <c r="E74" s="4"/>
      <c r="F74" s="367"/>
      <c r="G74" s="213">
        <f t="shared" si="12"/>
        <v>0</v>
      </c>
      <c r="H74" s="213">
        <f t="shared" si="7"/>
        <v>0</v>
      </c>
      <c r="I74" s="323"/>
      <c r="J74" s="330"/>
      <c r="K74" s="1825"/>
      <c r="L74" s="1825"/>
      <c r="M74" s="211"/>
      <c r="N74" s="211"/>
      <c r="O74" s="211"/>
      <c r="P74" s="211"/>
      <c r="Q74" s="211"/>
      <c r="R74" s="211"/>
      <c r="S74" s="494"/>
      <c r="T74" s="994"/>
      <c r="U74" s="367"/>
      <c r="V74" s="2672"/>
      <c r="W74" s="367"/>
      <c r="X74" s="367"/>
      <c r="Y74" s="367"/>
      <c r="Z74" s="367"/>
      <c r="AA74" s="367"/>
      <c r="AB74" s="1193"/>
      <c r="AC74" s="1225"/>
      <c r="AD74" s="2681"/>
    </row>
    <row r="75" spans="1:30" s="2635" customFormat="1" ht="30" x14ac:dyDescent="0.25">
      <c r="A75" s="363"/>
      <c r="B75" s="363">
        <v>1</v>
      </c>
      <c r="C75" s="463" t="s">
        <v>280</v>
      </c>
      <c r="D75" s="4"/>
      <c r="E75" s="4"/>
      <c r="F75" s="367"/>
      <c r="G75" s="213">
        <f t="shared" si="12"/>
        <v>0</v>
      </c>
      <c r="H75" s="213">
        <f t="shared" si="7"/>
        <v>0</v>
      </c>
      <c r="I75" s="323"/>
      <c r="J75" s="330" t="e">
        <f>I75/G75*100</f>
        <v>#DIV/0!</v>
      </c>
      <c r="K75" s="1825"/>
      <c r="L75" s="1825"/>
      <c r="M75" s="211"/>
      <c r="N75" s="211"/>
      <c r="O75" s="211"/>
      <c r="P75" s="211"/>
      <c r="Q75" s="211"/>
      <c r="R75" s="211"/>
      <c r="S75" s="494"/>
      <c r="T75" s="994"/>
      <c r="U75" s="367"/>
      <c r="V75" s="2672"/>
      <c r="W75" s="367"/>
      <c r="X75" s="367"/>
      <c r="Y75" s="367"/>
      <c r="Z75" s="367"/>
      <c r="AA75" s="367"/>
      <c r="AB75" s="1193"/>
      <c r="AC75" s="1225"/>
      <c r="AD75" s="2681"/>
    </row>
    <row r="76" spans="1:30" s="2635" customFormat="1" ht="30" x14ac:dyDescent="0.25">
      <c r="A76" s="363">
        <v>1</v>
      </c>
      <c r="B76" s="363">
        <v>1</v>
      </c>
      <c r="C76" s="1" t="s">
        <v>74</v>
      </c>
      <c r="D76" s="718"/>
      <c r="E76" s="4"/>
      <c r="F76" s="367"/>
      <c r="G76" s="213">
        <f t="shared" si="12"/>
        <v>0</v>
      </c>
      <c r="H76" s="213">
        <f t="shared" si="7"/>
        <v>0</v>
      </c>
      <c r="I76" s="213"/>
      <c r="J76" s="330" t="e">
        <f>I76/G76*100</f>
        <v>#DIV/0!</v>
      </c>
      <c r="K76" s="1825"/>
      <c r="L76" s="1825"/>
      <c r="M76" s="211"/>
      <c r="N76" s="211"/>
      <c r="O76" s="211"/>
      <c r="P76" s="211"/>
      <c r="Q76" s="211"/>
      <c r="R76" s="211"/>
      <c r="S76" s="494"/>
      <c r="T76" s="994"/>
      <c r="U76" s="367"/>
      <c r="V76" s="2672"/>
      <c r="W76" s="367"/>
      <c r="X76" s="367"/>
      <c r="Y76" s="367"/>
      <c r="Z76" s="367"/>
      <c r="AA76" s="367"/>
      <c r="AB76" s="1213"/>
      <c r="AC76" s="1225"/>
      <c r="AD76" s="2681"/>
    </row>
    <row r="77" spans="1:30" s="2635" customFormat="1" ht="30" x14ac:dyDescent="0.25">
      <c r="A77" s="363"/>
      <c r="B77" s="363">
        <v>1</v>
      </c>
      <c r="C77" s="1" t="s">
        <v>362</v>
      </c>
      <c r="D77" s="718"/>
      <c r="E77" s="4"/>
      <c r="F77" s="367"/>
      <c r="G77" s="213">
        <f>ROUND(F77/12*$C$3,0)</f>
        <v>0</v>
      </c>
      <c r="H77" s="213">
        <f t="shared" ref="H77:H140" si="13">F77/12-G77</f>
        <v>0</v>
      </c>
      <c r="I77" s="213"/>
      <c r="J77" s="330"/>
      <c r="K77" s="1825"/>
      <c r="L77" s="1825"/>
      <c r="M77" s="211"/>
      <c r="N77" s="211"/>
      <c r="O77" s="211"/>
      <c r="P77" s="211"/>
      <c r="Q77" s="211"/>
      <c r="R77" s="211"/>
      <c r="S77" s="494"/>
      <c r="T77" s="994"/>
      <c r="U77" s="367"/>
      <c r="V77" s="2672"/>
      <c r="W77" s="367"/>
      <c r="X77" s="367"/>
      <c r="Y77" s="367"/>
      <c r="Z77" s="367"/>
      <c r="AA77" s="367"/>
      <c r="AB77" s="1213"/>
      <c r="AC77" s="1225"/>
      <c r="AD77" s="2681"/>
    </row>
    <row r="78" spans="1:30" s="2635" customFormat="1" ht="45" x14ac:dyDescent="0.25">
      <c r="A78" s="363"/>
      <c r="B78" s="363">
        <v>1</v>
      </c>
      <c r="C78" s="1" t="s">
        <v>363</v>
      </c>
      <c r="D78" s="718"/>
      <c r="E78" s="4"/>
      <c r="F78" s="367"/>
      <c r="G78" s="213">
        <f>ROUND(F78/12*$C$3,0)</f>
        <v>0</v>
      </c>
      <c r="H78" s="213">
        <f t="shared" si="13"/>
        <v>0</v>
      </c>
      <c r="I78" s="213"/>
      <c r="J78" s="330"/>
      <c r="K78" s="1825"/>
      <c r="L78" s="1825"/>
      <c r="M78" s="211"/>
      <c r="N78" s="211"/>
      <c r="O78" s="211"/>
      <c r="P78" s="211"/>
      <c r="Q78" s="211"/>
      <c r="R78" s="211"/>
      <c r="S78" s="494"/>
      <c r="T78" s="994"/>
      <c r="U78" s="367"/>
      <c r="V78" s="2672"/>
      <c r="W78" s="367"/>
      <c r="X78" s="367"/>
      <c r="Y78" s="367"/>
      <c r="Z78" s="367"/>
      <c r="AA78" s="367"/>
      <c r="AB78" s="1213"/>
      <c r="AC78" s="1225"/>
      <c r="AD78" s="2681"/>
    </row>
    <row r="79" spans="1:30" s="2635" customFormat="1" ht="30" x14ac:dyDescent="0.25">
      <c r="A79" s="363"/>
      <c r="B79" s="363">
        <v>1</v>
      </c>
      <c r="C79" s="1" t="s">
        <v>364</v>
      </c>
      <c r="D79" s="718"/>
      <c r="E79" s="4"/>
      <c r="F79" s="367"/>
      <c r="G79" s="213">
        <f>ROUND(F79/12*$C$3,0)</f>
        <v>0</v>
      </c>
      <c r="H79" s="213">
        <f t="shared" si="13"/>
        <v>0</v>
      </c>
      <c r="I79" s="213"/>
      <c r="J79" s="330"/>
      <c r="K79" s="1825"/>
      <c r="L79" s="1825"/>
      <c r="M79" s="211"/>
      <c r="N79" s="211"/>
      <c r="O79" s="211"/>
      <c r="P79" s="211"/>
      <c r="Q79" s="211"/>
      <c r="R79" s="211"/>
      <c r="S79" s="494"/>
      <c r="T79" s="994"/>
      <c r="U79" s="367"/>
      <c r="V79" s="2672"/>
      <c r="W79" s="367"/>
      <c r="X79" s="367"/>
      <c r="Y79" s="367"/>
      <c r="Z79" s="367"/>
      <c r="AA79" s="367"/>
      <c r="AB79" s="1213"/>
      <c r="AC79" s="1225"/>
      <c r="AD79" s="2681"/>
    </row>
    <row r="80" spans="1:30" s="2635" customFormat="1" ht="60" x14ac:dyDescent="0.25">
      <c r="A80" s="363"/>
      <c r="B80" s="363">
        <v>1</v>
      </c>
      <c r="C80" s="1" t="s">
        <v>369</v>
      </c>
      <c r="D80" s="718"/>
      <c r="E80" s="4"/>
      <c r="F80" s="367"/>
      <c r="G80" s="213">
        <f>ROUND(F80/12*$C$3,0)</f>
        <v>0</v>
      </c>
      <c r="H80" s="213">
        <f t="shared" si="13"/>
        <v>0</v>
      </c>
      <c r="I80" s="213"/>
      <c r="J80" s="330"/>
      <c r="K80" s="1825"/>
      <c r="L80" s="1825"/>
      <c r="M80" s="211"/>
      <c r="N80" s="211"/>
      <c r="O80" s="211"/>
      <c r="P80" s="211"/>
      <c r="Q80" s="211"/>
      <c r="R80" s="211"/>
      <c r="S80" s="494"/>
      <c r="T80" s="994"/>
      <c r="U80" s="367"/>
      <c r="V80" s="2672"/>
      <c r="W80" s="367"/>
      <c r="X80" s="367"/>
      <c r="Y80" s="367"/>
      <c r="Z80" s="367"/>
      <c r="AA80" s="367"/>
      <c r="AB80" s="1213"/>
      <c r="AC80" s="1225"/>
      <c r="AD80" s="2681"/>
    </row>
    <row r="81" spans="1:30" s="2635" customFormat="1" ht="29.25" x14ac:dyDescent="0.25">
      <c r="A81" s="363"/>
      <c r="B81" s="363">
        <v>1</v>
      </c>
      <c r="C81" s="939" t="s">
        <v>339</v>
      </c>
      <c r="D81" s="718"/>
      <c r="E81" s="4"/>
      <c r="F81" s="367">
        <f>SUM(F77:F80)</f>
        <v>0</v>
      </c>
      <c r="G81" s="213">
        <f>SUM(G77:G80)</f>
        <v>0</v>
      </c>
      <c r="H81" s="213">
        <f t="shared" si="13"/>
        <v>0</v>
      </c>
      <c r="I81" s="323">
        <f>SUM(I77:I80)</f>
        <v>0</v>
      </c>
      <c r="J81" s="330"/>
      <c r="K81" s="1825"/>
      <c r="L81" s="1825"/>
      <c r="M81" s="211"/>
      <c r="N81" s="211"/>
      <c r="O81" s="211"/>
      <c r="P81" s="211"/>
      <c r="Q81" s="211"/>
      <c r="R81" s="211"/>
      <c r="S81" s="494"/>
      <c r="T81" s="1134"/>
      <c r="U81" s="367"/>
      <c r="V81" s="2672"/>
      <c r="W81" s="367"/>
      <c r="X81" s="367"/>
      <c r="Y81" s="367"/>
      <c r="Z81" s="367"/>
      <c r="AA81" s="367"/>
      <c r="AB81" s="1193"/>
      <c r="AC81" s="1225"/>
      <c r="AD81" s="2681"/>
    </row>
    <row r="82" spans="1:30" s="2635" customFormat="1" ht="29.25" x14ac:dyDescent="0.25">
      <c r="A82" s="363">
        <v>1</v>
      </c>
      <c r="B82" s="363">
        <v>1</v>
      </c>
      <c r="C82" s="667" t="s">
        <v>281</v>
      </c>
      <c r="D82" s="2694"/>
      <c r="E82" s="4"/>
      <c r="F82" s="394">
        <f>F50+F28</f>
        <v>0</v>
      </c>
      <c r="G82" s="394">
        <f>G50+G28</f>
        <v>0</v>
      </c>
      <c r="H82" s="394">
        <f t="shared" si="13"/>
        <v>0</v>
      </c>
      <c r="I82" s="394">
        <f>I50+I28</f>
        <v>3</v>
      </c>
      <c r="J82" s="394" t="e">
        <f t="shared" ref="J82:AA82" si="14">J50+J28</f>
        <v>#DIV/0!</v>
      </c>
      <c r="K82" s="394">
        <f t="shared" si="14"/>
        <v>0</v>
      </c>
      <c r="L82" s="394">
        <f t="shared" si="14"/>
        <v>0</v>
      </c>
      <c r="M82" s="394">
        <f t="shared" si="14"/>
        <v>0</v>
      </c>
      <c r="N82" s="394">
        <f t="shared" si="14"/>
        <v>0</v>
      </c>
      <c r="O82" s="394">
        <f t="shared" si="14"/>
        <v>0</v>
      </c>
      <c r="P82" s="394">
        <f t="shared" si="14"/>
        <v>0</v>
      </c>
      <c r="Q82" s="394">
        <f t="shared" si="14"/>
        <v>0</v>
      </c>
      <c r="R82" s="394">
        <f t="shared" si="14"/>
        <v>0</v>
      </c>
      <c r="S82" s="394"/>
      <c r="T82" s="394">
        <f t="shared" si="14"/>
        <v>0</v>
      </c>
      <c r="U82" s="394">
        <f t="shared" si="14"/>
        <v>0</v>
      </c>
      <c r="V82" s="394">
        <f t="shared" si="14"/>
        <v>0</v>
      </c>
      <c r="W82" s="394">
        <f t="shared" si="14"/>
        <v>0</v>
      </c>
      <c r="X82" s="394">
        <f t="shared" si="14"/>
        <v>0</v>
      </c>
      <c r="Y82" s="394">
        <f t="shared" si="14"/>
        <v>0</v>
      </c>
      <c r="Z82" s="394">
        <f t="shared" si="14"/>
        <v>0</v>
      </c>
      <c r="AA82" s="394">
        <f t="shared" si="14"/>
        <v>0</v>
      </c>
      <c r="AB82" s="1235"/>
      <c r="AC82" s="1225"/>
      <c r="AD82" s="2681"/>
    </row>
    <row r="83" spans="1:30" s="241" customFormat="1" ht="43.5" x14ac:dyDescent="0.25">
      <c r="A83" s="363">
        <v>1</v>
      </c>
      <c r="B83" s="363">
        <v>1</v>
      </c>
      <c r="C83" s="667" t="s">
        <v>310</v>
      </c>
      <c r="D83" s="1563"/>
      <c r="E83" s="723"/>
      <c r="F83" s="394">
        <f>F38</f>
        <v>0</v>
      </c>
      <c r="G83" s="394">
        <f>G38</f>
        <v>0</v>
      </c>
      <c r="H83" s="394">
        <f t="shared" si="13"/>
        <v>0</v>
      </c>
      <c r="I83" s="394">
        <f>I38</f>
        <v>0</v>
      </c>
      <c r="J83" s="394" t="e">
        <f t="shared" ref="J83:AA83" si="15">J38</f>
        <v>#DIV/0!</v>
      </c>
      <c r="K83" s="394">
        <f t="shared" si="15"/>
        <v>0</v>
      </c>
      <c r="L83" s="394">
        <f t="shared" si="15"/>
        <v>0</v>
      </c>
      <c r="M83" s="394">
        <f t="shared" si="15"/>
        <v>0</v>
      </c>
      <c r="N83" s="394">
        <f t="shared" si="15"/>
        <v>0</v>
      </c>
      <c r="O83" s="394">
        <f t="shared" si="15"/>
        <v>0</v>
      </c>
      <c r="P83" s="394">
        <f t="shared" si="15"/>
        <v>0</v>
      </c>
      <c r="Q83" s="394">
        <f t="shared" si="15"/>
        <v>0</v>
      </c>
      <c r="R83" s="394">
        <f t="shared" si="15"/>
        <v>0</v>
      </c>
      <c r="S83" s="394"/>
      <c r="T83" s="394">
        <f t="shared" si="15"/>
        <v>0</v>
      </c>
      <c r="U83" s="394">
        <f t="shared" si="15"/>
        <v>0</v>
      </c>
      <c r="V83" s="394">
        <f t="shared" si="15"/>
        <v>0</v>
      </c>
      <c r="W83" s="394">
        <f t="shared" si="15"/>
        <v>0</v>
      </c>
      <c r="X83" s="394">
        <f t="shared" si="15"/>
        <v>0</v>
      </c>
      <c r="Y83" s="394">
        <f t="shared" si="15"/>
        <v>0</v>
      </c>
      <c r="Z83" s="394">
        <f t="shared" si="15"/>
        <v>0</v>
      </c>
      <c r="AA83" s="394">
        <f t="shared" si="15"/>
        <v>0</v>
      </c>
      <c r="AB83" s="1235"/>
      <c r="AC83" s="2683"/>
      <c r="AD83" s="2681"/>
    </row>
    <row r="84" spans="1:30" s="241" customFormat="1" ht="29.25" x14ac:dyDescent="0.25">
      <c r="A84" s="363"/>
      <c r="B84" s="363">
        <v>1</v>
      </c>
      <c r="C84" s="667" t="s">
        <v>282</v>
      </c>
      <c r="D84" s="2695"/>
      <c r="E84" s="2536"/>
      <c r="F84" s="369">
        <f>F62+F36</f>
        <v>0</v>
      </c>
      <c r="G84" s="369">
        <f>G62+G36</f>
        <v>0</v>
      </c>
      <c r="H84" s="369">
        <f t="shared" si="13"/>
        <v>0</v>
      </c>
      <c r="I84" s="369">
        <f>I62+I36</f>
        <v>2</v>
      </c>
      <c r="J84" s="369" t="e">
        <f t="shared" ref="J84:AA84" si="16">J62+J36</f>
        <v>#DIV/0!</v>
      </c>
      <c r="K84" s="369">
        <f t="shared" si="16"/>
        <v>0</v>
      </c>
      <c r="L84" s="369">
        <f t="shared" si="16"/>
        <v>0</v>
      </c>
      <c r="M84" s="369">
        <f t="shared" si="16"/>
        <v>0</v>
      </c>
      <c r="N84" s="369">
        <f t="shared" si="16"/>
        <v>0</v>
      </c>
      <c r="O84" s="369">
        <f t="shared" si="16"/>
        <v>0</v>
      </c>
      <c r="P84" s="369">
        <f t="shared" si="16"/>
        <v>0</v>
      </c>
      <c r="Q84" s="369">
        <f t="shared" si="16"/>
        <v>0</v>
      </c>
      <c r="R84" s="369">
        <f t="shared" si="16"/>
        <v>0</v>
      </c>
      <c r="S84" s="369"/>
      <c r="T84" s="369">
        <f t="shared" si="16"/>
        <v>0</v>
      </c>
      <c r="U84" s="369">
        <f t="shared" si="16"/>
        <v>0</v>
      </c>
      <c r="V84" s="369">
        <f t="shared" si="16"/>
        <v>0</v>
      </c>
      <c r="W84" s="369">
        <f t="shared" si="16"/>
        <v>0</v>
      </c>
      <c r="X84" s="369">
        <f t="shared" si="16"/>
        <v>0</v>
      </c>
      <c r="Y84" s="369">
        <f t="shared" si="16"/>
        <v>0</v>
      </c>
      <c r="Z84" s="369">
        <f t="shared" si="16"/>
        <v>0</v>
      </c>
      <c r="AA84" s="369">
        <f t="shared" si="16"/>
        <v>0</v>
      </c>
      <c r="AB84" s="1216"/>
      <c r="AC84" s="2683"/>
      <c r="AD84" s="2681"/>
    </row>
    <row r="85" spans="1:30" s="241" customFormat="1" ht="29.25" x14ac:dyDescent="0.25">
      <c r="A85" s="363"/>
      <c r="B85" s="363">
        <v>1</v>
      </c>
      <c r="C85" s="667" t="s">
        <v>283</v>
      </c>
      <c r="D85" s="2431"/>
      <c r="E85" s="2536"/>
      <c r="F85" s="677">
        <f>F66+F68</f>
        <v>0</v>
      </c>
      <c r="G85" s="677">
        <f>G66+G68</f>
        <v>0</v>
      </c>
      <c r="H85" s="677">
        <f t="shared" si="13"/>
        <v>0</v>
      </c>
      <c r="I85" s="677">
        <f>I66+I68</f>
        <v>0</v>
      </c>
      <c r="J85" s="677" t="e">
        <f t="shared" ref="J85:AA85" si="17">J66+J68</f>
        <v>#DIV/0!</v>
      </c>
      <c r="K85" s="677">
        <f t="shared" si="17"/>
        <v>0</v>
      </c>
      <c r="L85" s="677">
        <f t="shared" si="17"/>
        <v>0</v>
      </c>
      <c r="M85" s="677">
        <f t="shared" si="17"/>
        <v>0</v>
      </c>
      <c r="N85" s="677">
        <f t="shared" si="17"/>
        <v>0</v>
      </c>
      <c r="O85" s="677">
        <f t="shared" si="17"/>
        <v>0</v>
      </c>
      <c r="P85" s="677">
        <f t="shared" si="17"/>
        <v>0</v>
      </c>
      <c r="Q85" s="677">
        <f t="shared" si="17"/>
        <v>0</v>
      </c>
      <c r="R85" s="677">
        <f t="shared" si="17"/>
        <v>0</v>
      </c>
      <c r="S85" s="677"/>
      <c r="T85" s="677">
        <f t="shared" si="17"/>
        <v>0</v>
      </c>
      <c r="U85" s="677">
        <f t="shared" si="17"/>
        <v>0</v>
      </c>
      <c r="V85" s="677">
        <f t="shared" si="17"/>
        <v>0</v>
      </c>
      <c r="W85" s="677">
        <f t="shared" si="17"/>
        <v>0</v>
      </c>
      <c r="X85" s="677">
        <f t="shared" si="17"/>
        <v>0</v>
      </c>
      <c r="Y85" s="677">
        <f t="shared" si="17"/>
        <v>0</v>
      </c>
      <c r="Z85" s="677">
        <f t="shared" si="17"/>
        <v>0</v>
      </c>
      <c r="AA85" s="677">
        <f t="shared" si="17"/>
        <v>0</v>
      </c>
      <c r="AB85" s="1223"/>
      <c r="AC85" s="2683"/>
      <c r="AD85" s="2681"/>
    </row>
    <row r="86" spans="1:30" s="241" customFormat="1" x14ac:dyDescent="0.25">
      <c r="A86" s="363"/>
      <c r="B86" s="363">
        <v>1</v>
      </c>
      <c r="C86" s="668" t="s">
        <v>138</v>
      </c>
      <c r="D86" s="2431"/>
      <c r="E86" s="2536"/>
      <c r="F86" s="677">
        <v>400</v>
      </c>
      <c r="G86" s="677">
        <f>G85+G83+G82+G65/4.2+G63*2.9+G37*2.9</f>
        <v>0</v>
      </c>
      <c r="H86" s="677">
        <f t="shared" si="13"/>
        <v>33.333333333333336</v>
      </c>
      <c r="I86" s="677">
        <f>I85+I83+I82+I65/4.2+I63*2.9+I37*2.9</f>
        <v>8.8000000000000007</v>
      </c>
      <c r="J86" s="724" t="e">
        <f>I86/G86*100</f>
        <v>#DIV/0!</v>
      </c>
      <c r="K86" s="1825"/>
      <c r="L86" s="1825"/>
      <c r="M86" s="211"/>
      <c r="N86" s="211"/>
      <c r="O86" s="211"/>
      <c r="P86" s="211"/>
      <c r="Q86" s="211"/>
      <c r="R86" s="211"/>
      <c r="S86" s="549"/>
      <c r="T86" s="2692">
        <f t="shared" ref="T86:AA86" si="18">T85+T69+T38+T27+T49+T59</f>
        <v>0</v>
      </c>
      <c r="U86" s="2693">
        <f t="shared" si="18"/>
        <v>17.24117</v>
      </c>
      <c r="V86" s="2680">
        <f t="shared" si="18"/>
        <v>0</v>
      </c>
      <c r="W86" s="2693">
        <f t="shared" si="18"/>
        <v>0</v>
      </c>
      <c r="X86" s="2693">
        <f t="shared" si="18"/>
        <v>17.24117</v>
      </c>
      <c r="Y86" s="549">
        <f t="shared" si="18"/>
        <v>0</v>
      </c>
      <c r="Z86" s="2693">
        <f t="shared" si="18"/>
        <v>0</v>
      </c>
      <c r="AA86" s="2693">
        <f t="shared" si="18"/>
        <v>17.24117</v>
      </c>
      <c r="AB86" s="1223"/>
      <c r="AC86" s="2683"/>
      <c r="AD86" s="2681"/>
    </row>
    <row r="87" spans="1:30" s="2635" customFormat="1" x14ac:dyDescent="0.25">
      <c r="A87" s="363">
        <v>1</v>
      </c>
      <c r="B87" s="363">
        <v>1</v>
      </c>
      <c r="C87" s="1664" t="s">
        <v>29</v>
      </c>
      <c r="D87" s="1664"/>
      <c r="E87" s="2"/>
      <c r="F87" s="371"/>
      <c r="G87" s="330"/>
      <c r="H87" s="330">
        <f t="shared" si="13"/>
        <v>0</v>
      </c>
      <c r="I87" s="330"/>
      <c r="J87" s="330"/>
      <c r="K87" s="1825"/>
      <c r="L87" s="1825"/>
      <c r="M87" s="984"/>
      <c r="N87" s="984"/>
      <c r="O87" s="984"/>
      <c r="P87" s="984"/>
      <c r="Q87" s="984"/>
      <c r="R87" s="984"/>
      <c r="S87" s="555"/>
      <c r="T87" s="2647"/>
      <c r="U87" s="2477"/>
      <c r="V87" s="2648"/>
      <c r="W87" s="2477"/>
      <c r="X87" s="2477"/>
      <c r="Y87" s="2477"/>
      <c r="Z87" s="2477"/>
      <c r="AA87" s="2477"/>
      <c r="AB87" s="1217"/>
      <c r="AC87" s="2650"/>
      <c r="AD87" s="2681"/>
    </row>
    <row r="88" spans="1:30" s="2635" customFormat="1" x14ac:dyDescent="0.25">
      <c r="A88" s="363">
        <v>1</v>
      </c>
      <c r="B88" s="363">
        <v>1</v>
      </c>
      <c r="C88" s="1333" t="s">
        <v>23</v>
      </c>
      <c r="D88" s="1333"/>
      <c r="E88" s="330">
        <v>300</v>
      </c>
      <c r="F88" s="371"/>
      <c r="G88" s="213">
        <f>ROUND(F88/12*$C$3,0)</f>
        <v>0</v>
      </c>
      <c r="H88" s="213">
        <f t="shared" si="13"/>
        <v>0</v>
      </c>
      <c r="I88" s="213"/>
      <c r="J88" s="213" t="e">
        <f>I88/G88*100</f>
        <v>#DIV/0!</v>
      </c>
      <c r="K88" s="1077">
        <v>8</v>
      </c>
      <c r="L88" s="253" t="e">
        <f>O88/I88</f>
        <v>#DIV/0!</v>
      </c>
      <c r="M88" s="254">
        <f>ROUND(F88*K88,0)</f>
        <v>0</v>
      </c>
      <c r="N88" s="254">
        <f>M88/12*$C$3</f>
        <v>0</v>
      </c>
      <c r="O88" s="254"/>
      <c r="P88" s="254" t="e">
        <f>O88/N88*100</f>
        <v>#DIV/0!</v>
      </c>
      <c r="Q88" s="254">
        <f>M88/E88</f>
        <v>0</v>
      </c>
      <c r="R88" s="254" t="e">
        <f>O88/$C$3*12/Q88</f>
        <v>#DIV/0!</v>
      </c>
      <c r="S88" s="494"/>
      <c r="T88" s="994"/>
      <c r="U88" s="367"/>
      <c r="V88" s="2672"/>
      <c r="W88" s="367"/>
      <c r="X88" s="367"/>
      <c r="Y88" s="367"/>
      <c r="Z88" s="367"/>
      <c r="AA88" s="367"/>
      <c r="AB88" s="1213"/>
      <c r="AC88" s="1225"/>
      <c r="AD88" s="2681"/>
    </row>
    <row r="89" spans="1:30" s="2635" customFormat="1" x14ac:dyDescent="0.25">
      <c r="A89" s="363">
        <v>1</v>
      </c>
      <c r="B89" s="363">
        <v>1</v>
      </c>
      <c r="C89" s="1664" t="s">
        <v>33</v>
      </c>
      <c r="D89" s="1664"/>
      <c r="E89" s="1664"/>
      <c r="F89" s="2361">
        <f>SUM(F88:F88)</f>
        <v>0</v>
      </c>
      <c r="G89" s="2428">
        <f>SUM(G88:G88)</f>
        <v>0</v>
      </c>
      <c r="H89" s="2428">
        <f t="shared" si="13"/>
        <v>0</v>
      </c>
      <c r="I89" s="2428">
        <f>SUM(I88:I88)</f>
        <v>0</v>
      </c>
      <c r="J89" s="2428" t="e">
        <f>I89/G89*100</f>
        <v>#DIV/0!</v>
      </c>
      <c r="K89" s="2429" t="e">
        <f>SUM(M89/F89)</f>
        <v>#DIV/0!</v>
      </c>
      <c r="L89" s="340" t="e">
        <f>O89/I89</f>
        <v>#DIV/0!</v>
      </c>
      <c r="M89" s="933">
        <f>SUM(M88:M88)</f>
        <v>0</v>
      </c>
      <c r="N89" s="933">
        <f>SUM(N88:N88)</f>
        <v>0</v>
      </c>
      <c r="O89" s="933">
        <f>SUM(O88:O88)</f>
        <v>0</v>
      </c>
      <c r="P89" s="254" t="e">
        <f>O89/N89*100</f>
        <v>#DIV/0!</v>
      </c>
      <c r="Q89" s="1573">
        <f>SUM(Q88:Q88)</f>
        <v>0</v>
      </c>
      <c r="R89" s="254" t="e">
        <f>O89/$C$3*12/Q89</f>
        <v>#DIV/0!</v>
      </c>
      <c r="S89" s="512"/>
      <c r="T89" s="2696"/>
      <c r="U89" s="2693"/>
      <c r="V89" s="2680"/>
      <c r="W89" s="2693"/>
      <c r="X89" s="2693"/>
      <c r="Y89" s="2693"/>
      <c r="Z89" s="933"/>
      <c r="AA89" s="933"/>
      <c r="AB89" s="2430"/>
      <c r="AC89" s="1167"/>
      <c r="AD89" s="2681"/>
    </row>
    <row r="90" spans="1:30" s="2635" customFormat="1" ht="30" x14ac:dyDescent="0.25">
      <c r="A90" s="363">
        <v>1</v>
      </c>
      <c r="B90" s="363">
        <v>1</v>
      </c>
      <c r="C90" s="2" t="s">
        <v>127</v>
      </c>
      <c r="D90" s="2"/>
      <c r="E90" s="1664"/>
      <c r="F90" s="2361"/>
      <c r="G90" s="2428"/>
      <c r="H90" s="2428">
        <f t="shared" si="13"/>
        <v>0</v>
      </c>
      <c r="I90" s="2428"/>
      <c r="J90" s="2428"/>
      <c r="K90" s="2429"/>
      <c r="L90" s="340"/>
      <c r="M90" s="933"/>
      <c r="N90" s="933"/>
      <c r="O90" s="933"/>
      <c r="P90" s="254"/>
      <c r="Q90" s="1573"/>
      <c r="R90" s="254"/>
      <c r="S90" s="512"/>
      <c r="T90" s="2697"/>
      <c r="U90" s="933"/>
      <c r="V90" s="1001"/>
      <c r="W90" s="933"/>
      <c r="X90" s="933"/>
      <c r="Y90" s="933"/>
      <c r="Z90" s="933"/>
      <c r="AA90" s="933"/>
      <c r="AB90" s="2430"/>
      <c r="AC90" s="1167"/>
      <c r="AD90" s="2681"/>
    </row>
    <row r="91" spans="1:30" s="2635" customFormat="1" x14ac:dyDescent="0.25">
      <c r="A91" s="363">
        <v>1</v>
      </c>
      <c r="B91" s="363">
        <v>1</v>
      </c>
      <c r="C91" s="9" t="s">
        <v>8</v>
      </c>
      <c r="D91" s="2633"/>
      <c r="E91" s="2431">
        <v>240</v>
      </c>
      <c r="F91" s="371"/>
      <c r="G91" s="213">
        <f>ROUND(F91/12*$C$3,0)</f>
        <v>0</v>
      </c>
      <c r="H91" s="213">
        <f t="shared" si="13"/>
        <v>0</v>
      </c>
      <c r="I91" s="213"/>
      <c r="J91" s="213" t="e">
        <f t="shared" ref="J91:J97" si="19">I91/G91*100</f>
        <v>#DIV/0!</v>
      </c>
      <c r="K91" s="555">
        <v>8</v>
      </c>
      <c r="L91" s="253" t="e">
        <f t="shared" ref="L91:L97" si="20">O91/I91</f>
        <v>#DIV/0!</v>
      </c>
      <c r="M91" s="254">
        <f>ROUND(F91*K91,0)</f>
        <v>0</v>
      </c>
      <c r="N91" s="254">
        <f>M91/12*$C$3</f>
        <v>0</v>
      </c>
      <c r="O91" s="254"/>
      <c r="P91" s="254" t="e">
        <f t="shared" ref="P91:P97" si="21">O91/N91*100</f>
        <v>#DIV/0!</v>
      </c>
      <c r="Q91" s="254">
        <f>M91/E91</f>
        <v>0</v>
      </c>
      <c r="R91" s="254" t="e">
        <f t="shared" ref="R91:R97" si="22">O91/$C$3*12/Q91</f>
        <v>#DIV/0!</v>
      </c>
      <c r="S91" s="494"/>
      <c r="T91" s="994"/>
      <c r="U91" s="367"/>
      <c r="V91" s="2672"/>
      <c r="W91" s="367"/>
      <c r="X91" s="367"/>
      <c r="Y91" s="367"/>
      <c r="Z91" s="367"/>
      <c r="AA91" s="367"/>
      <c r="AB91" s="1213"/>
      <c r="AC91" s="1225"/>
      <c r="AD91" s="2681"/>
    </row>
    <row r="92" spans="1:30" s="2635" customFormat="1" x14ac:dyDescent="0.25">
      <c r="A92" s="363"/>
      <c r="B92" s="363">
        <v>1</v>
      </c>
      <c r="C92" s="2633" t="s">
        <v>40</v>
      </c>
      <c r="D92" s="2633"/>
      <c r="E92" s="2698">
        <v>240</v>
      </c>
      <c r="F92" s="371"/>
      <c r="G92" s="213">
        <f>ROUND(F92/12*$C$3,0)</f>
        <v>0</v>
      </c>
      <c r="H92" s="213">
        <f t="shared" si="13"/>
        <v>0</v>
      </c>
      <c r="I92" s="213"/>
      <c r="J92" s="213" t="e">
        <f t="shared" si="19"/>
        <v>#DIV/0!</v>
      </c>
      <c r="K92" s="555">
        <v>8</v>
      </c>
      <c r="L92" s="253" t="e">
        <f t="shared" si="20"/>
        <v>#DIV/0!</v>
      </c>
      <c r="M92" s="254">
        <f>ROUND(F92*K92,0)</f>
        <v>0</v>
      </c>
      <c r="N92" s="254">
        <f>M92/12*$C$3</f>
        <v>0</v>
      </c>
      <c r="O92" s="254"/>
      <c r="P92" s="254" t="e">
        <f t="shared" si="21"/>
        <v>#DIV/0!</v>
      </c>
      <c r="Q92" s="254">
        <f>M92/E92</f>
        <v>0</v>
      </c>
      <c r="R92" s="254" t="e">
        <f t="shared" si="22"/>
        <v>#DIV/0!</v>
      </c>
      <c r="S92" s="494"/>
      <c r="T92" s="994"/>
      <c r="U92" s="367"/>
      <c r="V92" s="2672"/>
      <c r="W92" s="367"/>
      <c r="X92" s="367"/>
      <c r="Y92" s="367"/>
      <c r="Z92" s="367"/>
      <c r="AA92" s="367"/>
      <c r="AB92" s="1213"/>
      <c r="AC92" s="1225"/>
      <c r="AD92" s="2681"/>
    </row>
    <row r="93" spans="1:30" s="2635" customFormat="1" ht="30" x14ac:dyDescent="0.25">
      <c r="A93" s="363"/>
      <c r="B93" s="363"/>
      <c r="C93" s="2633" t="s">
        <v>387</v>
      </c>
      <c r="D93" s="2633"/>
      <c r="E93" s="2698">
        <v>240</v>
      </c>
      <c r="F93" s="371"/>
      <c r="G93" s="213">
        <f>ROUND(F93/12*$C$3,0)</f>
        <v>0</v>
      </c>
      <c r="H93" s="213">
        <f t="shared" si="13"/>
        <v>0</v>
      </c>
      <c r="I93" s="213"/>
      <c r="J93" s="213" t="e">
        <f t="shared" si="19"/>
        <v>#DIV/0!</v>
      </c>
      <c r="K93" s="555">
        <v>1</v>
      </c>
      <c r="L93" s="253" t="e">
        <f t="shared" si="20"/>
        <v>#DIV/0!</v>
      </c>
      <c r="M93" s="254">
        <f>ROUND(F93*K93,0)</f>
        <v>0</v>
      </c>
      <c r="N93" s="254">
        <f>M93/12*$C$3</f>
        <v>0</v>
      </c>
      <c r="O93" s="254"/>
      <c r="P93" s="254" t="e">
        <f t="shared" si="21"/>
        <v>#DIV/0!</v>
      </c>
      <c r="Q93" s="254">
        <f>M93/E93</f>
        <v>0</v>
      </c>
      <c r="R93" s="254" t="e">
        <f t="shared" si="22"/>
        <v>#DIV/0!</v>
      </c>
      <c r="S93" s="494"/>
      <c r="T93" s="994"/>
      <c r="U93" s="367"/>
      <c r="V93" s="2672"/>
      <c r="W93" s="367"/>
      <c r="X93" s="367"/>
      <c r="Y93" s="367"/>
      <c r="Z93" s="367"/>
      <c r="AA93" s="367"/>
      <c r="AB93" s="1213"/>
      <c r="AC93" s="1225"/>
      <c r="AD93" s="2681"/>
    </row>
    <row r="94" spans="1:30" s="2635" customFormat="1" x14ac:dyDescent="0.25">
      <c r="A94" s="363"/>
      <c r="B94" s="363">
        <v>1</v>
      </c>
      <c r="C94" s="2633" t="s">
        <v>21</v>
      </c>
      <c r="D94" s="2633"/>
      <c r="E94" s="2698">
        <v>240</v>
      </c>
      <c r="F94" s="371"/>
      <c r="G94" s="213">
        <f>ROUND(F94/12*$C$3,0)</f>
        <v>0</v>
      </c>
      <c r="H94" s="213">
        <f t="shared" si="13"/>
        <v>0</v>
      </c>
      <c r="I94" s="213"/>
      <c r="J94" s="213" t="e">
        <f t="shared" si="19"/>
        <v>#DIV/0!</v>
      </c>
      <c r="K94" s="555">
        <v>8</v>
      </c>
      <c r="L94" s="253" t="e">
        <f t="shared" si="20"/>
        <v>#DIV/0!</v>
      </c>
      <c r="M94" s="254">
        <f>ROUND(F94*K94,0)</f>
        <v>0</v>
      </c>
      <c r="N94" s="254">
        <f>M94/12*$C$3</f>
        <v>0</v>
      </c>
      <c r="O94" s="254"/>
      <c r="P94" s="254" t="e">
        <f t="shared" si="21"/>
        <v>#DIV/0!</v>
      </c>
      <c r="Q94" s="254">
        <f>M94/E94</f>
        <v>0</v>
      </c>
      <c r="R94" s="254" t="e">
        <f t="shared" si="22"/>
        <v>#DIV/0!</v>
      </c>
      <c r="S94" s="494"/>
      <c r="T94" s="994"/>
      <c r="U94" s="367"/>
      <c r="V94" s="2672"/>
      <c r="W94" s="367"/>
      <c r="X94" s="367"/>
      <c r="Y94" s="367"/>
      <c r="Z94" s="367"/>
      <c r="AA94" s="367"/>
      <c r="AB94" s="1213"/>
      <c r="AC94" s="1225"/>
      <c r="AD94" s="2681"/>
    </row>
    <row r="95" spans="1:30" s="2635" customFormat="1" x14ac:dyDescent="0.25">
      <c r="A95" s="363"/>
      <c r="B95" s="363">
        <v>1</v>
      </c>
      <c r="C95" s="2633" t="s">
        <v>47</v>
      </c>
      <c r="D95" s="2633"/>
      <c r="E95" s="2698">
        <v>240</v>
      </c>
      <c r="F95" s="371"/>
      <c r="G95" s="213">
        <f>ROUND(F95/12*$C$3,0)</f>
        <v>0</v>
      </c>
      <c r="H95" s="213">
        <f t="shared" si="13"/>
        <v>0</v>
      </c>
      <c r="I95" s="213"/>
      <c r="J95" s="213" t="e">
        <f t="shared" si="19"/>
        <v>#DIV/0!</v>
      </c>
      <c r="K95" s="555">
        <v>8</v>
      </c>
      <c r="L95" s="253" t="e">
        <f t="shared" si="20"/>
        <v>#DIV/0!</v>
      </c>
      <c r="M95" s="254">
        <f>ROUND(F95*K95,0)</f>
        <v>0</v>
      </c>
      <c r="N95" s="254">
        <f>M95/12*$C$3</f>
        <v>0</v>
      </c>
      <c r="O95" s="254"/>
      <c r="P95" s="254" t="e">
        <f t="shared" si="21"/>
        <v>#DIV/0!</v>
      </c>
      <c r="Q95" s="254">
        <f>M95/E95</f>
        <v>0</v>
      </c>
      <c r="R95" s="254" t="e">
        <f t="shared" si="22"/>
        <v>#DIV/0!</v>
      </c>
      <c r="S95" s="494"/>
      <c r="T95" s="994"/>
      <c r="U95" s="367"/>
      <c r="V95" s="2672"/>
      <c r="W95" s="367"/>
      <c r="X95" s="367"/>
      <c r="Y95" s="367"/>
      <c r="Z95" s="367"/>
      <c r="AA95" s="367"/>
      <c r="AB95" s="1213"/>
      <c r="AC95" s="1225"/>
      <c r="AD95" s="2681"/>
    </row>
    <row r="96" spans="1:30" s="237" customFormat="1" x14ac:dyDescent="0.25">
      <c r="A96" s="363">
        <v>1</v>
      </c>
      <c r="B96" s="363">
        <v>1</v>
      </c>
      <c r="C96" s="2432" t="s">
        <v>154</v>
      </c>
      <c r="D96" s="2432"/>
      <c r="E96" s="2432"/>
      <c r="F96" s="369">
        <v>2</v>
      </c>
      <c r="G96" s="724">
        <f>SUM(G91:G95)</f>
        <v>0</v>
      </c>
      <c r="H96" s="724">
        <f t="shared" si="13"/>
        <v>0.16666666666666666</v>
      </c>
      <c r="I96" s="724">
        <f>SUM(I91:I95)</f>
        <v>0</v>
      </c>
      <c r="J96" s="213" t="e">
        <f t="shared" si="19"/>
        <v>#DIV/0!</v>
      </c>
      <c r="K96" s="2429">
        <f>SUM(M96/F96)</f>
        <v>0</v>
      </c>
      <c r="L96" s="253" t="e">
        <f t="shared" si="20"/>
        <v>#DIV/0!</v>
      </c>
      <c r="M96" s="1431">
        <f>SUM(M91:M95)</f>
        <v>0</v>
      </c>
      <c r="N96" s="1431">
        <f>SUM(N91:N95)</f>
        <v>0</v>
      </c>
      <c r="O96" s="1431">
        <f>SUM(O91:O95)</f>
        <v>0</v>
      </c>
      <c r="P96" s="254" t="e">
        <f t="shared" si="21"/>
        <v>#DIV/0!</v>
      </c>
      <c r="Q96" s="1431">
        <f>SUM(Q91:Q95)</f>
        <v>0</v>
      </c>
      <c r="R96" s="254" t="e">
        <f t="shared" si="22"/>
        <v>#DIV/0!</v>
      </c>
      <c r="S96" s="2699"/>
      <c r="T96" s="2696"/>
      <c r="U96" s="2693"/>
      <c r="V96" s="2680"/>
      <c r="W96" s="2693"/>
      <c r="X96" s="2693"/>
      <c r="Y96" s="2693"/>
      <c r="Z96" s="394"/>
      <c r="AA96" s="394"/>
      <c r="AB96" s="1240"/>
      <c r="AC96" s="1235"/>
      <c r="AD96" s="2681"/>
    </row>
    <row r="97" spans="1:262" s="2635" customFormat="1" ht="29.25" x14ac:dyDescent="0.25">
      <c r="A97" s="363">
        <v>1</v>
      </c>
      <c r="B97" s="363">
        <v>1</v>
      </c>
      <c r="C97" s="940" t="s">
        <v>140</v>
      </c>
      <c r="D97" s="940"/>
      <c r="E97" s="940"/>
      <c r="F97" s="2361">
        <f>SUM(F96,F89)</f>
        <v>2</v>
      </c>
      <c r="G97" s="2428">
        <f>SUM(G96,G89)</f>
        <v>0</v>
      </c>
      <c r="H97" s="2428">
        <f t="shared" si="13"/>
        <v>0.16666666666666666</v>
      </c>
      <c r="I97" s="2428">
        <f>SUM(I96,I89)</f>
        <v>0</v>
      </c>
      <c r="J97" s="2428" t="e">
        <f t="shared" si="19"/>
        <v>#DIV/0!</v>
      </c>
      <c r="K97" s="512">
        <f>SUM(M97/F97)</f>
        <v>0</v>
      </c>
      <c r="L97" s="253" t="e">
        <f t="shared" si="20"/>
        <v>#DIV/0!</v>
      </c>
      <c r="M97" s="2428">
        <f>SUM(M96,M89)</f>
        <v>0</v>
      </c>
      <c r="N97" s="2428">
        <f>SUM(N96,N89)</f>
        <v>0</v>
      </c>
      <c r="O97" s="2428">
        <f>SUM(O96,O89)</f>
        <v>0</v>
      </c>
      <c r="P97" s="254" t="e">
        <f t="shared" si="21"/>
        <v>#DIV/0!</v>
      </c>
      <c r="Q97" s="2428">
        <f>SUM(Q96,Q89)</f>
        <v>0</v>
      </c>
      <c r="R97" s="254" t="e">
        <f t="shared" si="22"/>
        <v>#DIV/0!</v>
      </c>
      <c r="S97" s="2700">
        <v>30</v>
      </c>
      <c r="T97" s="1134">
        <f>S97/12*$C$3</f>
        <v>2.5</v>
      </c>
      <c r="U97" s="933">
        <f>AA97-Z97-W97</f>
        <v>0</v>
      </c>
      <c r="V97" s="1001"/>
      <c r="W97" s="933"/>
      <c r="X97" s="933">
        <f>U97-T97</f>
        <v>-2.5</v>
      </c>
      <c r="Y97" s="933"/>
      <c r="Z97" s="2428"/>
      <c r="AA97" s="2428"/>
      <c r="AB97" s="2430"/>
      <c r="AC97" s="2430"/>
      <c r="AD97" s="2681"/>
    </row>
    <row r="98" spans="1:262" s="2635" customFormat="1" x14ac:dyDescent="0.25">
      <c r="A98" s="363">
        <v>1</v>
      </c>
      <c r="B98" s="363">
        <v>1</v>
      </c>
      <c r="C98" s="719"/>
      <c r="D98" s="719"/>
      <c r="E98" s="719"/>
      <c r="F98" s="369"/>
      <c r="G98" s="213"/>
      <c r="H98" s="213">
        <f t="shared" si="13"/>
        <v>0</v>
      </c>
      <c r="I98" s="213"/>
      <c r="J98" s="213"/>
      <c r="K98" s="1953"/>
      <c r="L98" s="1953"/>
      <c r="M98" s="1953"/>
      <c r="N98" s="1953"/>
      <c r="O98" s="1953"/>
      <c r="P98" s="1953"/>
      <c r="Q98" s="1953"/>
      <c r="R98" s="1953"/>
      <c r="S98" s="494">
        <v>0</v>
      </c>
      <c r="T98" s="994"/>
      <c r="U98" s="367">
        <f>AA98-Z98</f>
        <v>0</v>
      </c>
      <c r="V98" s="2672"/>
      <c r="W98" s="367"/>
      <c r="X98" s="367">
        <f>U98-T98</f>
        <v>0</v>
      </c>
      <c r="Y98" s="367"/>
      <c r="Z98" s="367"/>
      <c r="AA98" s="367"/>
      <c r="AB98" s="1213"/>
      <c r="AC98" s="1225"/>
      <c r="AD98" s="2681"/>
    </row>
    <row r="99" spans="1:262" s="2635" customFormat="1" x14ac:dyDescent="0.25">
      <c r="A99" s="363">
        <v>1</v>
      </c>
      <c r="B99" s="363">
        <v>1</v>
      </c>
      <c r="C99" s="1451" t="s">
        <v>316</v>
      </c>
      <c r="D99" s="2701"/>
      <c r="E99" s="2701"/>
      <c r="F99" s="2702"/>
      <c r="G99" s="2703"/>
      <c r="H99" s="2703">
        <f t="shared" si="13"/>
        <v>0</v>
      </c>
      <c r="I99" s="2703"/>
      <c r="J99" s="2703"/>
      <c r="K99" s="1829"/>
      <c r="L99" s="1829"/>
      <c r="M99" s="1829"/>
      <c r="N99" s="1829"/>
      <c r="O99" s="1829">
        <f>O97+O24</f>
        <v>70</v>
      </c>
      <c r="P99" s="1829"/>
      <c r="Q99" s="1829"/>
      <c r="R99" s="1829"/>
      <c r="S99" s="2022">
        <v>10480</v>
      </c>
      <c r="T99" s="2704">
        <f t="shared" ref="T99:AA99" si="23">T97+T86+T24</f>
        <v>835.83333333333337</v>
      </c>
      <c r="U99" s="1829">
        <f t="shared" si="23"/>
        <v>1123.4550300000001</v>
      </c>
      <c r="V99" s="2705">
        <f t="shared" si="23"/>
        <v>0</v>
      </c>
      <c r="W99" s="3701">
        <f t="shared" si="23"/>
        <v>-5.3591999999999995</v>
      </c>
      <c r="X99" s="3702">
        <f t="shared" si="23"/>
        <v>287.62169666666671</v>
      </c>
      <c r="Y99" s="3703">
        <f t="shared" si="23"/>
        <v>0</v>
      </c>
      <c r="Z99" s="3701">
        <f t="shared" si="23"/>
        <v>0</v>
      </c>
      <c r="AA99" s="3701">
        <f t="shared" si="23"/>
        <v>1118.09583</v>
      </c>
      <c r="AB99" s="2706"/>
      <c r="AC99" s="1249"/>
      <c r="AD99" s="2681"/>
    </row>
    <row r="100" spans="1:262" x14ac:dyDescent="0.25">
      <c r="A100" s="363">
        <v>1</v>
      </c>
      <c r="B100" s="363">
        <v>1</v>
      </c>
      <c r="C100" s="866"/>
      <c r="D100" s="866"/>
      <c r="E100" s="866"/>
      <c r="F100" s="2707"/>
      <c r="G100" s="2708"/>
      <c r="H100" s="2708">
        <f t="shared" si="13"/>
        <v>0</v>
      </c>
      <c r="I100" s="2708"/>
      <c r="J100" s="2708"/>
      <c r="K100" s="2708"/>
      <c r="L100" s="2708"/>
      <c r="M100" s="2708"/>
      <c r="N100" s="2708"/>
      <c r="O100" s="2708"/>
      <c r="P100" s="2708"/>
      <c r="Q100" s="2708"/>
      <c r="R100" s="2708"/>
      <c r="S100" s="511">
        <v>0</v>
      </c>
      <c r="T100" s="2709"/>
      <c r="U100" s="2710"/>
      <c r="V100" s="2711"/>
      <c r="W100" s="2710"/>
      <c r="X100" s="2710"/>
      <c r="Y100" s="2712"/>
      <c r="Z100" s="2712"/>
      <c r="AA100" s="2710"/>
      <c r="AB100" s="2713"/>
      <c r="AC100" s="2714"/>
      <c r="AD100" s="2681"/>
    </row>
    <row r="101" spans="1:262" s="2720" customFormat="1" ht="31.5" x14ac:dyDescent="0.25">
      <c r="A101" s="363">
        <v>1</v>
      </c>
      <c r="B101" s="363">
        <v>1</v>
      </c>
      <c r="C101" s="2215" t="s">
        <v>483</v>
      </c>
      <c r="D101" s="1392"/>
      <c r="E101" s="1502"/>
      <c r="F101" s="349"/>
      <c r="G101" s="2715"/>
      <c r="H101" s="2715">
        <f t="shared" si="13"/>
        <v>0</v>
      </c>
      <c r="I101" s="2715"/>
      <c r="J101" s="2715"/>
      <c r="K101" s="2716"/>
      <c r="L101" s="2716"/>
      <c r="M101" s="254"/>
      <c r="N101" s="254"/>
      <c r="O101" s="254"/>
      <c r="P101" s="254"/>
      <c r="Q101" s="254"/>
      <c r="R101" s="254"/>
      <c r="S101" s="2717">
        <v>0</v>
      </c>
      <c r="T101" s="2655"/>
      <c r="U101" s="254"/>
      <c r="V101" s="2656"/>
      <c r="W101" s="254"/>
      <c r="X101" s="254"/>
      <c r="Y101" s="2718"/>
      <c r="Z101" s="2718"/>
      <c r="AA101" s="254"/>
      <c r="AB101" s="2719"/>
      <c r="AC101" s="2658"/>
      <c r="AD101" s="2681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</row>
    <row r="102" spans="1:262" s="2635" customFormat="1" x14ac:dyDescent="0.25">
      <c r="A102" s="363">
        <v>1</v>
      </c>
      <c r="B102" s="363">
        <v>1</v>
      </c>
      <c r="C102" s="1826" t="s">
        <v>5</v>
      </c>
      <c r="D102" s="1826"/>
      <c r="E102" s="1826"/>
      <c r="F102" s="371"/>
      <c r="G102" s="330"/>
      <c r="H102" s="330">
        <f t="shared" si="13"/>
        <v>0</v>
      </c>
      <c r="I102" s="330"/>
      <c r="J102" s="330"/>
      <c r="K102" s="2420"/>
      <c r="L102" s="2420"/>
      <c r="M102" s="2421"/>
      <c r="N102" s="2421"/>
      <c r="O102" s="2421"/>
      <c r="P102" s="2421"/>
      <c r="Q102" s="2421"/>
      <c r="R102" s="2421"/>
      <c r="S102" s="2721">
        <v>0</v>
      </c>
      <c r="T102" s="2663"/>
      <c r="U102" s="2421"/>
      <c r="V102" s="2664"/>
      <c r="W102" s="2421"/>
      <c r="X102" s="2421"/>
      <c r="Y102" s="2421"/>
      <c r="Z102" s="2421"/>
      <c r="AA102" s="2421"/>
      <c r="AB102" s="1217"/>
      <c r="AC102" s="2478"/>
      <c r="AD102" s="2681"/>
    </row>
    <row r="103" spans="1:262" s="2635" customFormat="1" x14ac:dyDescent="0.25">
      <c r="A103" s="363">
        <v>1</v>
      </c>
      <c r="B103" s="363">
        <v>1</v>
      </c>
      <c r="C103" s="231" t="s">
        <v>40</v>
      </c>
      <c r="D103" s="1399" t="s">
        <v>247</v>
      </c>
      <c r="E103" s="223">
        <v>340</v>
      </c>
      <c r="F103" s="371"/>
      <c r="G103" s="213">
        <f>F103/12*$C$3</f>
        <v>0</v>
      </c>
      <c r="H103" s="213">
        <f t="shared" si="13"/>
        <v>0</v>
      </c>
      <c r="I103" s="330"/>
      <c r="J103" s="323" t="e">
        <f>I103/G103*100</f>
        <v>#DIV/0!</v>
      </c>
      <c r="K103" s="2722">
        <v>12</v>
      </c>
      <c r="L103" s="253" t="e">
        <f>O103/I103</f>
        <v>#DIV/0!</v>
      </c>
      <c r="M103" s="254">
        <f>ROUND(F103*K103,0)</f>
        <v>0</v>
      </c>
      <c r="N103" s="254">
        <f>M103/12*$C$3</f>
        <v>0</v>
      </c>
      <c r="O103" s="254"/>
      <c r="P103" s="254" t="e">
        <f>O103/N103*100</f>
        <v>#DIV/0!</v>
      </c>
      <c r="Q103" s="254">
        <f>ROUND(M103/E103,0)</f>
        <v>0</v>
      </c>
      <c r="R103" s="254" t="e">
        <f>O103/$C$3*12/Q103</f>
        <v>#DIV/0!</v>
      </c>
      <c r="S103" s="2721">
        <v>0</v>
      </c>
      <c r="T103" s="2663"/>
      <c r="U103" s="2421"/>
      <c r="V103" s="2664"/>
      <c r="W103" s="2421"/>
      <c r="X103" s="2421"/>
      <c r="Y103" s="2421"/>
      <c r="Z103" s="2421"/>
      <c r="AA103" s="2421"/>
      <c r="AB103" s="1217"/>
      <c r="AC103" s="2478"/>
      <c r="AD103" s="2681"/>
    </row>
    <row r="104" spans="1:262" s="2635" customFormat="1" x14ac:dyDescent="0.25">
      <c r="A104" s="363">
        <v>1</v>
      </c>
      <c r="B104" s="363">
        <v>1</v>
      </c>
      <c r="C104" s="231" t="s">
        <v>48</v>
      </c>
      <c r="D104" s="1399" t="s">
        <v>247</v>
      </c>
      <c r="E104" s="223">
        <v>340</v>
      </c>
      <c r="F104" s="371"/>
      <c r="G104" s="213">
        <f>F104/12*$C$3</f>
        <v>0</v>
      </c>
      <c r="H104" s="213">
        <f t="shared" si="13"/>
        <v>0</v>
      </c>
      <c r="I104" s="330"/>
      <c r="J104" s="323" t="e">
        <f>I104/G104*100</f>
        <v>#DIV/0!</v>
      </c>
      <c r="K104" s="2722">
        <v>10.5</v>
      </c>
      <c r="L104" s="253" t="e">
        <f>O104/I104</f>
        <v>#DIV/0!</v>
      </c>
      <c r="M104" s="254">
        <f>ROUND(F104*K104,0)</f>
        <v>0</v>
      </c>
      <c r="N104" s="254">
        <f>M104/12*$C$3</f>
        <v>0</v>
      </c>
      <c r="O104" s="254"/>
      <c r="P104" s="254" t="e">
        <f>O104/N104*100</f>
        <v>#DIV/0!</v>
      </c>
      <c r="Q104" s="254">
        <f>ROUND(M104/E104,0)</f>
        <v>0</v>
      </c>
      <c r="R104" s="254" t="e">
        <f>O104/$C$3*12/Q104</f>
        <v>#DIV/0!</v>
      </c>
      <c r="S104" s="2721">
        <v>0</v>
      </c>
      <c r="T104" s="2663"/>
      <c r="U104" s="2421"/>
      <c r="V104" s="2664"/>
      <c r="W104" s="2421"/>
      <c r="X104" s="2421"/>
      <c r="Y104" s="2421"/>
      <c r="Z104" s="2421"/>
      <c r="AA104" s="2421"/>
      <c r="AB104" s="1217"/>
      <c r="AC104" s="2478"/>
      <c r="AD104" s="2681"/>
    </row>
    <row r="105" spans="1:262" s="2635" customFormat="1" x14ac:dyDescent="0.25">
      <c r="A105" s="363">
        <v>1</v>
      </c>
      <c r="B105" s="363">
        <v>1</v>
      </c>
      <c r="C105" s="231" t="s">
        <v>47</v>
      </c>
      <c r="D105" s="1399" t="s">
        <v>247</v>
      </c>
      <c r="E105" s="223">
        <v>340</v>
      </c>
      <c r="F105" s="371"/>
      <c r="G105" s="213">
        <f>F105/12*$C$3</f>
        <v>0</v>
      </c>
      <c r="H105" s="213">
        <f t="shared" si="13"/>
        <v>0</v>
      </c>
      <c r="I105" s="330"/>
      <c r="J105" s="323" t="e">
        <f>I105/G105*100</f>
        <v>#DIV/0!</v>
      </c>
      <c r="K105" s="2722">
        <v>10.5</v>
      </c>
      <c r="L105" s="253" t="e">
        <f>O105/I105</f>
        <v>#DIV/0!</v>
      </c>
      <c r="M105" s="254">
        <f>ROUND(F105*K105,0)</f>
        <v>0</v>
      </c>
      <c r="N105" s="254">
        <f>M105/12*$C$3</f>
        <v>0</v>
      </c>
      <c r="O105" s="254"/>
      <c r="P105" s="254" t="e">
        <f>O105/N105*100</f>
        <v>#DIV/0!</v>
      </c>
      <c r="Q105" s="254">
        <f>ROUND(M105/E105,0)</f>
        <v>0</v>
      </c>
      <c r="R105" s="254" t="e">
        <f>O105/$C$3*12/Q105</f>
        <v>#DIV/0!</v>
      </c>
      <c r="S105" s="2721">
        <v>0</v>
      </c>
      <c r="T105" s="2663"/>
      <c r="U105" s="2421"/>
      <c r="V105" s="2664"/>
      <c r="W105" s="2421"/>
      <c r="X105" s="2421"/>
      <c r="Y105" s="2421"/>
      <c r="Z105" s="2421"/>
      <c r="AA105" s="2421"/>
      <c r="AB105" s="1217"/>
      <c r="AC105" s="2478"/>
      <c r="AD105" s="2681"/>
    </row>
    <row r="106" spans="1:262" s="2635" customFormat="1" ht="29.25" x14ac:dyDescent="0.25">
      <c r="A106" s="363">
        <v>1</v>
      </c>
      <c r="B106" s="363">
        <v>1</v>
      </c>
      <c r="C106" s="939" t="s">
        <v>7</v>
      </c>
      <c r="D106" s="939"/>
      <c r="E106" s="939"/>
      <c r="F106" s="2361">
        <f>SUM(F103:F105)</f>
        <v>0</v>
      </c>
      <c r="G106" s="2428">
        <f>SUM(G103:G105)</f>
        <v>0</v>
      </c>
      <c r="H106" s="2428">
        <f t="shared" si="13"/>
        <v>0</v>
      </c>
      <c r="I106" s="2428">
        <f>SUM(I103:I105)</f>
        <v>0</v>
      </c>
      <c r="J106" s="984" t="e">
        <f>I106/G106*100</f>
        <v>#DIV/0!</v>
      </c>
      <c r="K106" s="2429" t="e">
        <f>SUM(M106/F106)</f>
        <v>#DIV/0!</v>
      </c>
      <c r="L106" s="340" t="e">
        <f>O106/I106</f>
        <v>#DIV/0!</v>
      </c>
      <c r="M106" s="2428">
        <f>SUM(M103:M105)</f>
        <v>0</v>
      </c>
      <c r="N106" s="2428">
        <f>SUM(N103:N105)</f>
        <v>0</v>
      </c>
      <c r="O106" s="2428">
        <f>SUM(O103:O105)</f>
        <v>0</v>
      </c>
      <c r="P106" s="1573" t="e">
        <f>O106/N106*100</f>
        <v>#DIV/0!</v>
      </c>
      <c r="Q106" s="1573">
        <f>SUM(Q103:Q105)</f>
        <v>0</v>
      </c>
      <c r="R106" s="1573" t="e">
        <f>O106/$C$3*12/Q106</f>
        <v>#DIV/0!</v>
      </c>
      <c r="S106" s="549">
        <v>0</v>
      </c>
      <c r="T106" s="1134">
        <f>S106/12*$C$3</f>
        <v>0</v>
      </c>
      <c r="U106" s="2693">
        <f>AA106-Z106-W106</f>
        <v>0</v>
      </c>
      <c r="V106" s="1357"/>
      <c r="W106" s="549"/>
      <c r="X106" s="2693">
        <f>U106-T106</f>
        <v>0</v>
      </c>
      <c r="Y106" s="2693"/>
      <c r="Z106" s="2693"/>
      <c r="AA106" s="2693"/>
      <c r="AB106" s="2430"/>
      <c r="AC106" s="2683"/>
      <c r="AD106" s="2681"/>
    </row>
    <row r="107" spans="1:262" s="2635" customFormat="1" x14ac:dyDescent="0.25">
      <c r="A107" s="363">
        <v>1</v>
      </c>
      <c r="B107" s="363">
        <v>1</v>
      </c>
      <c r="C107" s="2229" t="s">
        <v>14</v>
      </c>
      <c r="D107" s="2229"/>
      <c r="E107" s="736"/>
      <c r="F107" s="371"/>
      <c r="G107" s="330"/>
      <c r="H107" s="330">
        <f t="shared" si="13"/>
        <v>0</v>
      </c>
      <c r="I107" s="330"/>
      <c r="J107" s="330"/>
      <c r="K107" s="2429"/>
      <c r="L107" s="2429"/>
      <c r="M107" s="2723"/>
      <c r="N107" s="2723"/>
      <c r="O107" s="2723"/>
      <c r="P107" s="2723"/>
      <c r="Q107" s="2723"/>
      <c r="R107" s="2723"/>
      <c r="S107" s="549">
        <v>0</v>
      </c>
      <c r="T107" s="2724"/>
      <c r="U107" s="1953"/>
      <c r="V107" s="2688"/>
      <c r="W107" s="1953"/>
      <c r="X107" s="1953"/>
      <c r="Y107" s="1953"/>
      <c r="Z107" s="1953"/>
      <c r="AA107" s="1953"/>
      <c r="AB107" s="1217"/>
      <c r="AC107" s="2689"/>
      <c r="AD107" s="2681"/>
    </row>
    <row r="108" spans="1:262" s="2635" customFormat="1" x14ac:dyDescent="0.25">
      <c r="A108" s="363">
        <v>1</v>
      </c>
      <c r="B108" s="363">
        <v>1</v>
      </c>
      <c r="C108" s="663" t="s">
        <v>207</v>
      </c>
      <c r="D108" s="736"/>
      <c r="E108" s="1988"/>
      <c r="F108" s="408"/>
      <c r="G108" s="726"/>
      <c r="H108" s="726">
        <f t="shared" si="13"/>
        <v>0</v>
      </c>
      <c r="I108" s="726"/>
      <c r="J108" s="213"/>
      <c r="K108" s="1077"/>
      <c r="L108" s="1077"/>
      <c r="M108" s="1786"/>
      <c r="N108" s="1786"/>
      <c r="O108" s="1786"/>
      <c r="P108" s="1786"/>
      <c r="Q108" s="1786"/>
      <c r="R108" s="1786"/>
      <c r="S108" s="555">
        <v>0</v>
      </c>
      <c r="T108" s="1134">
        <f>S108/12*$C$3</f>
        <v>0</v>
      </c>
      <c r="U108" s="323">
        <f>AA108-Z108-W108</f>
        <v>0</v>
      </c>
      <c r="V108" s="2690"/>
      <c r="W108" s="323"/>
      <c r="X108" s="323">
        <f>U108-T108</f>
        <v>0</v>
      </c>
      <c r="Y108" s="323"/>
      <c r="Z108" s="323"/>
      <c r="AA108" s="323"/>
      <c r="AB108" s="1180"/>
      <c r="AC108" s="1193"/>
      <c r="AD108" s="2681"/>
    </row>
    <row r="109" spans="1:262" s="2635" customFormat="1" x14ac:dyDescent="0.25">
      <c r="A109" s="363"/>
      <c r="B109" s="363">
        <v>1</v>
      </c>
      <c r="C109" s="663" t="s">
        <v>331</v>
      </c>
      <c r="D109" s="736"/>
      <c r="E109" s="1988"/>
      <c r="F109" s="408"/>
      <c r="G109" s="726"/>
      <c r="H109" s="726">
        <f t="shared" si="13"/>
        <v>0</v>
      </c>
      <c r="I109" s="726"/>
      <c r="J109" s="213"/>
      <c r="K109" s="1077"/>
      <c r="L109" s="1077"/>
      <c r="M109" s="1786"/>
      <c r="N109" s="1786"/>
      <c r="O109" s="1786"/>
      <c r="P109" s="1786"/>
      <c r="Q109" s="1786"/>
      <c r="R109" s="1786"/>
      <c r="S109" s="555">
        <v>0</v>
      </c>
      <c r="T109" s="1134">
        <f>S109/12*$C$3</f>
        <v>0</v>
      </c>
      <c r="U109" s="323">
        <f>AA109-Z109-W109</f>
        <v>0</v>
      </c>
      <c r="V109" s="2690"/>
      <c r="W109" s="323"/>
      <c r="X109" s="323">
        <f>U109-T109</f>
        <v>0</v>
      </c>
      <c r="Y109" s="323"/>
      <c r="Z109" s="323"/>
      <c r="AA109" s="323"/>
      <c r="AB109" s="1180"/>
      <c r="AC109" s="1193"/>
      <c r="AD109" s="2681"/>
    </row>
    <row r="110" spans="1:262" s="2635" customFormat="1" ht="29.25" x14ac:dyDescent="0.25">
      <c r="A110" s="363">
        <v>1</v>
      </c>
      <c r="B110" s="363">
        <v>1</v>
      </c>
      <c r="C110" s="2630" t="s">
        <v>295</v>
      </c>
      <c r="D110" s="4"/>
      <c r="E110" s="4"/>
      <c r="F110" s="808">
        <f>F112+F113+F114+F115+F117</f>
        <v>0</v>
      </c>
      <c r="G110" s="984">
        <f>G112+G113+G114+G115+G117</f>
        <v>0</v>
      </c>
      <c r="H110" s="984">
        <f t="shared" si="13"/>
        <v>0</v>
      </c>
      <c r="I110" s="984">
        <f>I112+I113+I114+I115+I117</f>
        <v>0</v>
      </c>
      <c r="J110" s="724" t="e">
        <f>I110/G110*100</f>
        <v>#DIV/0!</v>
      </c>
      <c r="K110" s="1825"/>
      <c r="L110" s="1825"/>
      <c r="M110" s="211"/>
      <c r="N110" s="211"/>
      <c r="O110" s="211"/>
      <c r="P110" s="211"/>
      <c r="Q110" s="211"/>
      <c r="R110" s="211"/>
      <c r="S110" s="494">
        <v>0</v>
      </c>
      <c r="T110" s="994"/>
      <c r="U110" s="367"/>
      <c r="V110" s="2672"/>
      <c r="W110" s="367"/>
      <c r="X110" s="367"/>
      <c r="Y110" s="367"/>
      <c r="Z110" s="367"/>
      <c r="AA110" s="367"/>
      <c r="AB110" s="1198"/>
      <c r="AC110" s="1225"/>
      <c r="AD110" s="2681"/>
    </row>
    <row r="111" spans="1:262" s="2635" customFormat="1" ht="30" x14ac:dyDescent="0.25">
      <c r="A111" s="363"/>
      <c r="B111" s="363">
        <v>1</v>
      </c>
      <c r="C111" s="462" t="s">
        <v>205</v>
      </c>
      <c r="D111" s="4"/>
      <c r="E111" s="4"/>
      <c r="F111" s="808"/>
      <c r="G111" s="213"/>
      <c r="H111" s="213">
        <f t="shared" si="13"/>
        <v>0</v>
      </c>
      <c r="I111" s="323"/>
      <c r="J111" s="2106"/>
      <c r="K111" s="1825"/>
      <c r="L111" s="1825"/>
      <c r="M111" s="211"/>
      <c r="N111" s="211"/>
      <c r="O111" s="211"/>
      <c r="P111" s="211"/>
      <c r="Q111" s="211"/>
      <c r="R111" s="211"/>
      <c r="S111" s="494">
        <v>0</v>
      </c>
      <c r="T111" s="994"/>
      <c r="U111" s="367"/>
      <c r="V111" s="2672"/>
      <c r="W111" s="367"/>
      <c r="X111" s="367"/>
      <c r="Y111" s="367"/>
      <c r="Z111" s="367"/>
      <c r="AA111" s="367"/>
      <c r="AB111" s="1193"/>
      <c r="AC111" s="1225"/>
      <c r="AD111" s="2681"/>
    </row>
    <row r="112" spans="1:262" s="2635" customFormat="1" ht="30" x14ac:dyDescent="0.25">
      <c r="A112" s="363"/>
      <c r="B112" s="363">
        <v>1</v>
      </c>
      <c r="C112" s="462" t="s">
        <v>206</v>
      </c>
      <c r="D112" s="4"/>
      <c r="E112" s="4"/>
      <c r="F112" s="470"/>
      <c r="G112" s="213">
        <f t="shared" ref="G112:G117" si="24">F112/12*$C$3</f>
        <v>0</v>
      </c>
      <c r="H112" s="213">
        <f t="shared" si="13"/>
        <v>0</v>
      </c>
      <c r="I112" s="323"/>
      <c r="J112" s="2106" t="e">
        <f t="shared" ref="J112:J122" si="25">I112/G112*100</f>
        <v>#DIV/0!</v>
      </c>
      <c r="K112" s="1825"/>
      <c r="L112" s="1825"/>
      <c r="M112" s="211"/>
      <c r="N112" s="211"/>
      <c r="O112" s="211"/>
      <c r="P112" s="211"/>
      <c r="Q112" s="211"/>
      <c r="R112" s="211"/>
      <c r="S112" s="494">
        <v>0</v>
      </c>
      <c r="T112" s="994"/>
      <c r="U112" s="367"/>
      <c r="V112" s="2672"/>
      <c r="W112" s="367"/>
      <c r="X112" s="367"/>
      <c r="Y112" s="367"/>
      <c r="Z112" s="367"/>
      <c r="AA112" s="367"/>
      <c r="AB112" s="1193"/>
      <c r="AC112" s="1225"/>
      <c r="AD112" s="2681"/>
    </row>
    <row r="113" spans="1:30" s="2635" customFormat="1" ht="30" x14ac:dyDescent="0.25">
      <c r="A113" s="363"/>
      <c r="B113" s="363">
        <v>1</v>
      </c>
      <c r="C113" s="665" t="s">
        <v>296</v>
      </c>
      <c r="D113" s="4"/>
      <c r="E113" s="4"/>
      <c r="F113" s="808"/>
      <c r="G113" s="213">
        <f t="shared" si="24"/>
        <v>0</v>
      </c>
      <c r="H113" s="213">
        <f t="shared" si="13"/>
        <v>0</v>
      </c>
      <c r="I113" s="323"/>
      <c r="J113" s="2106" t="e">
        <f t="shared" si="25"/>
        <v>#DIV/0!</v>
      </c>
      <c r="K113" s="1825"/>
      <c r="L113" s="1825"/>
      <c r="M113" s="211"/>
      <c r="N113" s="211"/>
      <c r="O113" s="211"/>
      <c r="P113" s="211"/>
      <c r="Q113" s="211"/>
      <c r="R113" s="211"/>
      <c r="S113" s="494">
        <v>0</v>
      </c>
      <c r="T113" s="994"/>
      <c r="U113" s="367"/>
      <c r="V113" s="2672"/>
      <c r="W113" s="367"/>
      <c r="X113" s="367"/>
      <c r="Y113" s="367"/>
      <c r="Z113" s="367"/>
      <c r="AA113" s="367"/>
      <c r="AB113" s="1193"/>
      <c r="AC113" s="1225"/>
      <c r="AD113" s="2681"/>
    </row>
    <row r="114" spans="1:30" s="2635" customFormat="1" ht="60" x14ac:dyDescent="0.25">
      <c r="A114" s="363"/>
      <c r="B114" s="363">
        <v>1</v>
      </c>
      <c r="C114" s="463" t="s">
        <v>297</v>
      </c>
      <c r="D114" s="4"/>
      <c r="E114" s="4"/>
      <c r="F114" s="470"/>
      <c r="G114" s="213">
        <f t="shared" si="24"/>
        <v>0</v>
      </c>
      <c r="H114" s="213">
        <f t="shared" si="13"/>
        <v>0</v>
      </c>
      <c r="I114" s="323"/>
      <c r="J114" s="2106" t="e">
        <f t="shared" si="25"/>
        <v>#DIV/0!</v>
      </c>
      <c r="K114" s="1825"/>
      <c r="L114" s="1825"/>
      <c r="M114" s="211"/>
      <c r="N114" s="211"/>
      <c r="O114" s="211"/>
      <c r="P114" s="211"/>
      <c r="Q114" s="211"/>
      <c r="R114" s="211"/>
      <c r="S114" s="494">
        <v>0</v>
      </c>
      <c r="T114" s="994"/>
      <c r="U114" s="367"/>
      <c r="V114" s="2672"/>
      <c r="W114" s="367"/>
      <c r="X114" s="367"/>
      <c r="Y114" s="367"/>
      <c r="Z114" s="367"/>
      <c r="AA114" s="367"/>
      <c r="AB114" s="1193"/>
      <c r="AC114" s="1225"/>
      <c r="AD114" s="2681"/>
    </row>
    <row r="115" spans="1:30" s="2635" customFormat="1" ht="45" x14ac:dyDescent="0.25">
      <c r="A115" s="363"/>
      <c r="B115" s="363">
        <v>1</v>
      </c>
      <c r="C115" s="463" t="s">
        <v>311</v>
      </c>
      <c r="D115" s="4"/>
      <c r="E115" s="4"/>
      <c r="F115" s="470"/>
      <c r="G115" s="213">
        <f t="shared" si="24"/>
        <v>0</v>
      </c>
      <c r="H115" s="213">
        <f t="shared" si="13"/>
        <v>0</v>
      </c>
      <c r="I115" s="323"/>
      <c r="J115" s="2106" t="e">
        <f t="shared" si="25"/>
        <v>#DIV/0!</v>
      </c>
      <c r="K115" s="1825"/>
      <c r="L115" s="1825"/>
      <c r="M115" s="211"/>
      <c r="N115" s="211"/>
      <c r="O115" s="211"/>
      <c r="P115" s="211"/>
      <c r="Q115" s="211"/>
      <c r="R115" s="211"/>
      <c r="S115" s="494">
        <v>0</v>
      </c>
      <c r="T115" s="994"/>
      <c r="U115" s="367"/>
      <c r="V115" s="2672"/>
      <c r="W115" s="367"/>
      <c r="X115" s="367"/>
      <c r="Y115" s="367"/>
      <c r="Z115" s="367"/>
      <c r="AA115" s="367"/>
      <c r="AB115" s="1193"/>
      <c r="AC115" s="1225"/>
      <c r="AD115" s="2681"/>
    </row>
    <row r="116" spans="1:30" s="2635" customFormat="1" ht="105" x14ac:dyDescent="0.25">
      <c r="A116" s="363"/>
      <c r="B116" s="363"/>
      <c r="C116" s="463" t="s">
        <v>542</v>
      </c>
      <c r="D116" s="4"/>
      <c r="E116" s="4"/>
      <c r="F116" s="470"/>
      <c r="G116" s="213">
        <f t="shared" si="24"/>
        <v>0</v>
      </c>
      <c r="H116" s="213">
        <f t="shared" si="13"/>
        <v>0</v>
      </c>
      <c r="I116" s="323"/>
      <c r="J116" s="2106"/>
      <c r="K116" s="1825"/>
      <c r="L116" s="1825"/>
      <c r="M116" s="211"/>
      <c r="N116" s="211"/>
      <c r="O116" s="211"/>
      <c r="P116" s="211"/>
      <c r="Q116" s="211"/>
      <c r="R116" s="211"/>
      <c r="S116" s="494">
        <v>0</v>
      </c>
      <c r="T116" s="994"/>
      <c r="U116" s="367"/>
      <c r="V116" s="2672"/>
      <c r="W116" s="367"/>
      <c r="X116" s="367"/>
      <c r="Y116" s="367"/>
      <c r="Z116" s="367"/>
      <c r="AA116" s="367"/>
      <c r="AB116" s="1193"/>
      <c r="AC116" s="1225"/>
      <c r="AD116" s="2681"/>
    </row>
    <row r="117" spans="1:30" s="2635" customFormat="1" ht="30" x14ac:dyDescent="0.25">
      <c r="A117" s="363"/>
      <c r="B117" s="363">
        <v>1</v>
      </c>
      <c r="C117" s="463" t="s">
        <v>386</v>
      </c>
      <c r="D117" s="4"/>
      <c r="E117" s="4"/>
      <c r="F117" s="470"/>
      <c r="G117" s="213">
        <f t="shared" si="24"/>
        <v>0</v>
      </c>
      <c r="H117" s="213">
        <f t="shared" si="13"/>
        <v>0</v>
      </c>
      <c r="I117" s="323"/>
      <c r="J117" s="2106" t="e">
        <f t="shared" si="25"/>
        <v>#DIV/0!</v>
      </c>
      <c r="K117" s="1825"/>
      <c r="L117" s="1825"/>
      <c r="M117" s="211"/>
      <c r="N117" s="211"/>
      <c r="O117" s="211"/>
      <c r="P117" s="211"/>
      <c r="Q117" s="211"/>
      <c r="R117" s="211"/>
      <c r="S117" s="494">
        <v>0</v>
      </c>
      <c r="T117" s="994"/>
      <c r="U117" s="367"/>
      <c r="V117" s="2672"/>
      <c r="W117" s="367"/>
      <c r="X117" s="367"/>
      <c r="Y117" s="367"/>
      <c r="Z117" s="367"/>
      <c r="AA117" s="367"/>
      <c r="AB117" s="1193"/>
      <c r="AC117" s="1225"/>
      <c r="AD117" s="2681"/>
    </row>
    <row r="118" spans="1:30" s="2635" customFormat="1" ht="29.25" x14ac:dyDescent="0.25">
      <c r="A118" s="363"/>
      <c r="B118" s="363">
        <v>1</v>
      </c>
      <c r="C118" s="433" t="s">
        <v>135</v>
      </c>
      <c r="D118" s="4"/>
      <c r="E118" s="4"/>
      <c r="F118" s="808">
        <f>F119</f>
        <v>0</v>
      </c>
      <c r="G118" s="726">
        <f>G119</f>
        <v>0</v>
      </c>
      <c r="H118" s="726">
        <f t="shared" si="13"/>
        <v>0</v>
      </c>
      <c r="I118" s="984">
        <f>I119</f>
        <v>0</v>
      </c>
      <c r="J118" s="2428" t="e">
        <f t="shared" si="25"/>
        <v>#DIV/0!</v>
      </c>
      <c r="K118" s="1825"/>
      <c r="L118" s="1825"/>
      <c r="M118" s="211"/>
      <c r="N118" s="211"/>
      <c r="O118" s="211"/>
      <c r="P118" s="211"/>
      <c r="Q118" s="211"/>
      <c r="R118" s="211"/>
      <c r="S118" s="494">
        <v>0</v>
      </c>
      <c r="T118" s="994"/>
      <c r="U118" s="367"/>
      <c r="V118" s="2672"/>
      <c r="W118" s="367"/>
      <c r="X118" s="367"/>
      <c r="Y118" s="367"/>
      <c r="Z118" s="367"/>
      <c r="AA118" s="367"/>
      <c r="AB118" s="1198"/>
      <c r="AC118" s="1225"/>
      <c r="AD118" s="2681"/>
    </row>
    <row r="119" spans="1:30" s="2635" customFormat="1" x14ac:dyDescent="0.25">
      <c r="A119" s="363"/>
      <c r="B119" s="363">
        <v>1</v>
      </c>
      <c r="C119" s="275" t="s">
        <v>240</v>
      </c>
      <c r="D119" s="4"/>
      <c r="E119" s="4"/>
      <c r="F119" s="470"/>
      <c r="G119" s="213">
        <f>F119/12*$C$3</f>
        <v>0</v>
      </c>
      <c r="H119" s="213">
        <f t="shared" si="13"/>
        <v>0</v>
      </c>
      <c r="I119" s="323"/>
      <c r="J119" s="2106" t="e">
        <f t="shared" si="25"/>
        <v>#DIV/0!</v>
      </c>
      <c r="K119" s="1825"/>
      <c r="L119" s="1825"/>
      <c r="M119" s="211"/>
      <c r="N119" s="211"/>
      <c r="O119" s="211"/>
      <c r="P119" s="211"/>
      <c r="Q119" s="211"/>
      <c r="R119" s="211"/>
      <c r="S119" s="494">
        <v>0</v>
      </c>
      <c r="T119" s="994"/>
      <c r="U119" s="367"/>
      <c r="V119" s="2672"/>
      <c r="W119" s="367"/>
      <c r="X119" s="367"/>
      <c r="Y119" s="367"/>
      <c r="Z119" s="367"/>
      <c r="AA119" s="367"/>
      <c r="AB119" s="1193"/>
      <c r="AC119" s="1225"/>
      <c r="AD119" s="2681"/>
    </row>
    <row r="120" spans="1:30" s="2635" customFormat="1" ht="63" x14ac:dyDescent="0.25">
      <c r="A120" s="363"/>
      <c r="B120" s="363">
        <v>1</v>
      </c>
      <c r="C120" s="689" t="s">
        <v>300</v>
      </c>
      <c r="D120" s="4"/>
      <c r="E120" s="4"/>
      <c r="F120" s="367">
        <f>F121+F126</f>
        <v>0</v>
      </c>
      <c r="G120" s="213">
        <f>G121+G126</f>
        <v>0</v>
      </c>
      <c r="H120" s="213">
        <f t="shared" si="13"/>
        <v>0</v>
      </c>
      <c r="I120" s="323">
        <f>I121+I126</f>
        <v>0</v>
      </c>
      <c r="J120" s="2106" t="e">
        <f t="shared" si="25"/>
        <v>#DIV/0!</v>
      </c>
      <c r="K120" s="1825"/>
      <c r="L120" s="1825"/>
      <c r="M120" s="211"/>
      <c r="N120" s="211"/>
      <c r="O120" s="211"/>
      <c r="P120" s="211"/>
      <c r="Q120" s="211"/>
      <c r="R120" s="211"/>
      <c r="S120" s="494">
        <v>0</v>
      </c>
      <c r="T120" s="1134">
        <f>S120/12*$C$3</f>
        <v>0</v>
      </c>
      <c r="U120" s="367">
        <f>AA120-Z120-W120</f>
        <v>0</v>
      </c>
      <c r="V120" s="2672"/>
      <c r="W120" s="367"/>
      <c r="X120" s="367">
        <f>U120-T120</f>
        <v>0</v>
      </c>
      <c r="Y120" s="367"/>
      <c r="Z120" s="367"/>
      <c r="AA120" s="367"/>
      <c r="AB120" s="1193"/>
      <c r="AC120" s="1225"/>
      <c r="AD120" s="2681"/>
    </row>
    <row r="121" spans="1:30" s="2635" customFormat="1" ht="30" x14ac:dyDescent="0.25">
      <c r="A121" s="363"/>
      <c r="B121" s="363">
        <v>1</v>
      </c>
      <c r="C121" s="665" t="s">
        <v>301</v>
      </c>
      <c r="D121" s="4"/>
      <c r="E121" s="4"/>
      <c r="F121" s="367">
        <f>SUM(F122:F125)</f>
        <v>0</v>
      </c>
      <c r="G121" s="213">
        <f>SUM(G122:G125)</f>
        <v>0</v>
      </c>
      <c r="H121" s="213">
        <f t="shared" si="13"/>
        <v>0</v>
      </c>
      <c r="I121" s="323">
        <f>SUM(I122:I125)</f>
        <v>0</v>
      </c>
      <c r="J121" s="2106" t="e">
        <f t="shared" si="25"/>
        <v>#DIV/0!</v>
      </c>
      <c r="K121" s="1825"/>
      <c r="L121" s="1825"/>
      <c r="M121" s="211"/>
      <c r="N121" s="211"/>
      <c r="O121" s="211"/>
      <c r="P121" s="211"/>
      <c r="Q121" s="211"/>
      <c r="R121" s="211"/>
      <c r="S121" s="494">
        <v>0</v>
      </c>
      <c r="T121" s="994"/>
      <c r="U121" s="367"/>
      <c r="V121" s="2672"/>
      <c r="W121" s="367"/>
      <c r="X121" s="367"/>
      <c r="Y121" s="367"/>
      <c r="Z121" s="367"/>
      <c r="AA121" s="367"/>
      <c r="AB121" s="1193"/>
      <c r="AC121" s="1225"/>
      <c r="AD121" s="2681"/>
    </row>
    <row r="122" spans="1:30" s="2635" customFormat="1" ht="30" x14ac:dyDescent="0.25">
      <c r="A122" s="363"/>
      <c r="B122" s="363">
        <v>1</v>
      </c>
      <c r="C122" s="463" t="s">
        <v>302</v>
      </c>
      <c r="D122" s="4"/>
      <c r="E122" s="4"/>
      <c r="F122" s="367"/>
      <c r="G122" s="213">
        <f>F122/12*$C$3</f>
        <v>0</v>
      </c>
      <c r="H122" s="213">
        <f t="shared" si="13"/>
        <v>0</v>
      </c>
      <c r="I122" s="323"/>
      <c r="J122" s="2106" t="e">
        <f t="shared" si="25"/>
        <v>#DIV/0!</v>
      </c>
      <c r="K122" s="1825"/>
      <c r="L122" s="1825"/>
      <c r="M122" s="211"/>
      <c r="N122" s="211"/>
      <c r="O122" s="211"/>
      <c r="P122" s="211"/>
      <c r="Q122" s="211"/>
      <c r="R122" s="211"/>
      <c r="S122" s="494">
        <v>0</v>
      </c>
      <c r="T122" s="994"/>
      <c r="U122" s="367"/>
      <c r="V122" s="2672"/>
      <c r="W122" s="367"/>
      <c r="X122" s="367"/>
      <c r="Y122" s="367"/>
      <c r="Z122" s="367"/>
      <c r="AA122" s="367"/>
      <c r="AB122" s="1193"/>
      <c r="AC122" s="1225"/>
      <c r="AD122" s="2681"/>
    </row>
    <row r="123" spans="1:30" s="2635" customFormat="1" ht="60" x14ac:dyDescent="0.25">
      <c r="A123" s="363"/>
      <c r="B123" s="363">
        <v>1</v>
      </c>
      <c r="C123" s="463" t="s">
        <v>303</v>
      </c>
      <c r="D123" s="4"/>
      <c r="E123" s="4"/>
      <c r="F123" s="367"/>
      <c r="G123" s="213"/>
      <c r="H123" s="213">
        <f t="shared" si="13"/>
        <v>0</v>
      </c>
      <c r="I123" s="323"/>
      <c r="J123" s="2106"/>
      <c r="K123" s="1825"/>
      <c r="L123" s="1825"/>
      <c r="M123" s="211"/>
      <c r="N123" s="211"/>
      <c r="O123" s="211"/>
      <c r="P123" s="211"/>
      <c r="Q123" s="211"/>
      <c r="R123" s="211"/>
      <c r="S123" s="494">
        <v>0</v>
      </c>
      <c r="T123" s="994"/>
      <c r="U123" s="367"/>
      <c r="V123" s="2672"/>
      <c r="W123" s="367"/>
      <c r="X123" s="367"/>
      <c r="Y123" s="367"/>
      <c r="Z123" s="367"/>
      <c r="AA123" s="367"/>
      <c r="AB123" s="1193"/>
      <c r="AC123" s="1225"/>
      <c r="AD123" s="2681"/>
    </row>
    <row r="124" spans="1:30" s="2635" customFormat="1" ht="45" x14ac:dyDescent="0.25">
      <c r="A124" s="363"/>
      <c r="B124" s="363">
        <v>1</v>
      </c>
      <c r="C124" s="463" t="s">
        <v>304</v>
      </c>
      <c r="D124" s="4"/>
      <c r="E124" s="4"/>
      <c r="F124" s="367"/>
      <c r="G124" s="213"/>
      <c r="H124" s="213">
        <f t="shared" si="13"/>
        <v>0</v>
      </c>
      <c r="I124" s="323"/>
      <c r="J124" s="2106"/>
      <c r="K124" s="1825"/>
      <c r="L124" s="1825"/>
      <c r="M124" s="211"/>
      <c r="N124" s="211"/>
      <c r="O124" s="211"/>
      <c r="P124" s="211"/>
      <c r="Q124" s="211"/>
      <c r="R124" s="211"/>
      <c r="S124" s="494">
        <v>0</v>
      </c>
      <c r="T124" s="994"/>
      <c r="U124" s="367"/>
      <c r="V124" s="2672"/>
      <c r="W124" s="367"/>
      <c r="X124" s="367"/>
      <c r="Y124" s="367"/>
      <c r="Z124" s="367"/>
      <c r="AA124" s="367"/>
      <c r="AB124" s="1193"/>
      <c r="AC124" s="1225"/>
      <c r="AD124" s="2681"/>
    </row>
    <row r="125" spans="1:30" s="2635" customFormat="1" ht="30" x14ac:dyDescent="0.25">
      <c r="A125" s="363"/>
      <c r="B125" s="363">
        <v>1</v>
      </c>
      <c r="C125" s="463" t="s">
        <v>305</v>
      </c>
      <c r="D125" s="4"/>
      <c r="E125" s="4"/>
      <c r="F125" s="367"/>
      <c r="G125" s="213">
        <f>F125/12*$C$3</f>
        <v>0</v>
      </c>
      <c r="H125" s="213">
        <f t="shared" si="13"/>
        <v>0</v>
      </c>
      <c r="I125" s="323"/>
      <c r="J125" s="2106" t="e">
        <f>I125/G125*100</f>
        <v>#DIV/0!</v>
      </c>
      <c r="K125" s="1825"/>
      <c r="L125" s="1825"/>
      <c r="M125" s="211"/>
      <c r="N125" s="211"/>
      <c r="O125" s="211"/>
      <c r="P125" s="211"/>
      <c r="Q125" s="211"/>
      <c r="R125" s="211"/>
      <c r="S125" s="494">
        <v>0</v>
      </c>
      <c r="T125" s="994"/>
      <c r="U125" s="367"/>
      <c r="V125" s="2672"/>
      <c r="W125" s="367"/>
      <c r="X125" s="367"/>
      <c r="Y125" s="367"/>
      <c r="Z125" s="367"/>
      <c r="AA125" s="367"/>
      <c r="AB125" s="1193"/>
      <c r="AC125" s="1225"/>
      <c r="AD125" s="2681"/>
    </row>
    <row r="126" spans="1:30" s="2635" customFormat="1" ht="45" x14ac:dyDescent="0.25">
      <c r="A126" s="363"/>
      <c r="B126" s="363">
        <v>1</v>
      </c>
      <c r="C126" s="665" t="s">
        <v>306</v>
      </c>
      <c r="D126" s="4"/>
      <c r="E126" s="4"/>
      <c r="F126" s="367">
        <f>SUM(F127:F130)</f>
        <v>0</v>
      </c>
      <c r="G126" s="213">
        <f>SUM(G127:G130)</f>
        <v>0</v>
      </c>
      <c r="H126" s="213">
        <f t="shared" si="13"/>
        <v>0</v>
      </c>
      <c r="I126" s="323">
        <f>I127+I129+I130</f>
        <v>0</v>
      </c>
      <c r="J126" s="2106" t="e">
        <f>I126/G126*100</f>
        <v>#DIV/0!</v>
      </c>
      <c r="K126" s="1825"/>
      <c r="L126" s="1825"/>
      <c r="M126" s="211"/>
      <c r="N126" s="211"/>
      <c r="O126" s="211"/>
      <c r="P126" s="211"/>
      <c r="Q126" s="211"/>
      <c r="R126" s="211"/>
      <c r="S126" s="494">
        <v>0</v>
      </c>
      <c r="T126" s="994"/>
      <c r="U126" s="367"/>
      <c r="V126" s="2672"/>
      <c r="W126" s="367"/>
      <c r="X126" s="367"/>
      <c r="Y126" s="367"/>
      <c r="Z126" s="367"/>
      <c r="AA126" s="367"/>
      <c r="AB126" s="1193"/>
      <c r="AC126" s="1225"/>
      <c r="AD126" s="2681"/>
    </row>
    <row r="127" spans="1:30" s="2635" customFormat="1" ht="45" x14ac:dyDescent="0.25">
      <c r="A127" s="363"/>
      <c r="B127" s="363">
        <v>1</v>
      </c>
      <c r="C127" s="463" t="s">
        <v>307</v>
      </c>
      <c r="D127" s="4"/>
      <c r="E127" s="4"/>
      <c r="F127" s="367"/>
      <c r="G127" s="213">
        <f>F127/12*$C$3</f>
        <v>0</v>
      </c>
      <c r="H127" s="213">
        <f t="shared" si="13"/>
        <v>0</v>
      </c>
      <c r="I127" s="323"/>
      <c r="J127" s="2106" t="e">
        <f>I127/G127*100</f>
        <v>#DIV/0!</v>
      </c>
      <c r="K127" s="1825"/>
      <c r="L127" s="1825"/>
      <c r="M127" s="211"/>
      <c r="N127" s="211"/>
      <c r="O127" s="211"/>
      <c r="P127" s="211"/>
      <c r="Q127" s="211"/>
      <c r="R127" s="211"/>
      <c r="S127" s="494">
        <v>0</v>
      </c>
      <c r="T127" s="994"/>
      <c r="U127" s="367"/>
      <c r="V127" s="2672"/>
      <c r="W127" s="367"/>
      <c r="X127" s="367"/>
      <c r="Y127" s="367"/>
      <c r="Z127" s="367"/>
      <c r="AA127" s="367"/>
      <c r="AB127" s="1193"/>
      <c r="AC127" s="1225"/>
      <c r="AD127" s="2681"/>
    </row>
    <row r="128" spans="1:30" s="2635" customFormat="1" ht="30" x14ac:dyDescent="0.25">
      <c r="A128" s="363"/>
      <c r="B128" s="363">
        <v>1</v>
      </c>
      <c r="C128" s="463" t="s">
        <v>338</v>
      </c>
      <c r="D128" s="4"/>
      <c r="E128" s="4"/>
      <c r="F128" s="367"/>
      <c r="G128" s="213"/>
      <c r="H128" s="213">
        <f t="shared" si="13"/>
        <v>0</v>
      </c>
      <c r="I128" s="323"/>
      <c r="J128" s="2106"/>
      <c r="K128" s="1825"/>
      <c r="L128" s="1825"/>
      <c r="M128" s="211"/>
      <c r="N128" s="211"/>
      <c r="O128" s="211"/>
      <c r="P128" s="211"/>
      <c r="Q128" s="211"/>
      <c r="R128" s="211"/>
      <c r="S128" s="494">
        <v>0</v>
      </c>
      <c r="T128" s="994"/>
      <c r="U128" s="367"/>
      <c r="V128" s="2672"/>
      <c r="W128" s="367"/>
      <c r="X128" s="367"/>
      <c r="Y128" s="367"/>
      <c r="Z128" s="367"/>
      <c r="AA128" s="367"/>
      <c r="AB128" s="1193"/>
      <c r="AC128" s="1225"/>
      <c r="AD128" s="2681"/>
    </row>
    <row r="129" spans="1:30" s="2635" customFormat="1" ht="75" x14ac:dyDescent="0.25">
      <c r="A129" s="363"/>
      <c r="B129" s="363">
        <v>1</v>
      </c>
      <c r="C129" s="463" t="s">
        <v>308</v>
      </c>
      <c r="D129" s="4"/>
      <c r="E129" s="4"/>
      <c r="F129" s="367"/>
      <c r="G129" s="213">
        <f>F129/12*$C$3</f>
        <v>0</v>
      </c>
      <c r="H129" s="213">
        <f t="shared" si="13"/>
        <v>0</v>
      </c>
      <c r="I129" s="323"/>
      <c r="J129" s="2106" t="e">
        <f>I129/G129*100</f>
        <v>#DIV/0!</v>
      </c>
      <c r="K129" s="1825"/>
      <c r="L129" s="1825"/>
      <c r="M129" s="211"/>
      <c r="N129" s="211"/>
      <c r="O129" s="211"/>
      <c r="P129" s="211"/>
      <c r="Q129" s="211"/>
      <c r="R129" s="211"/>
      <c r="S129" s="494">
        <v>0</v>
      </c>
      <c r="T129" s="994"/>
      <c r="U129" s="367"/>
      <c r="V129" s="2672"/>
      <c r="W129" s="367"/>
      <c r="X129" s="367"/>
      <c r="Y129" s="367"/>
      <c r="Z129" s="367"/>
      <c r="AA129" s="367"/>
      <c r="AB129" s="1193"/>
      <c r="AC129" s="1225"/>
      <c r="AD129" s="2681"/>
    </row>
    <row r="130" spans="1:30" s="2635" customFormat="1" ht="60" x14ac:dyDescent="0.25">
      <c r="A130" s="363"/>
      <c r="B130" s="363">
        <v>1</v>
      </c>
      <c r="C130" s="463" t="s">
        <v>309</v>
      </c>
      <c r="D130" s="4"/>
      <c r="E130" s="4"/>
      <c r="F130" s="367"/>
      <c r="G130" s="213">
        <f>F130/12*$C$3</f>
        <v>0</v>
      </c>
      <c r="H130" s="213">
        <f t="shared" si="13"/>
        <v>0</v>
      </c>
      <c r="I130" s="323"/>
      <c r="J130" s="2106" t="e">
        <f>I130/G130*100</f>
        <v>#DIV/0!</v>
      </c>
      <c r="K130" s="1825"/>
      <c r="L130" s="1825"/>
      <c r="M130" s="211"/>
      <c r="N130" s="211"/>
      <c r="O130" s="211"/>
      <c r="P130" s="211"/>
      <c r="Q130" s="211"/>
      <c r="R130" s="211"/>
      <c r="S130" s="494">
        <v>0</v>
      </c>
      <c r="T130" s="994"/>
      <c r="U130" s="367"/>
      <c r="V130" s="2672"/>
      <c r="W130" s="367"/>
      <c r="X130" s="367"/>
      <c r="Y130" s="367"/>
      <c r="Z130" s="367"/>
      <c r="AA130" s="367"/>
      <c r="AB130" s="1193"/>
      <c r="AC130" s="1225"/>
      <c r="AD130" s="2681"/>
    </row>
    <row r="131" spans="1:30" s="2635" customFormat="1" ht="57.75" x14ac:dyDescent="0.25">
      <c r="A131" s="363"/>
      <c r="B131" s="363">
        <v>1</v>
      </c>
      <c r="C131" s="723" t="s">
        <v>389</v>
      </c>
      <c r="D131" s="4"/>
      <c r="E131" s="4"/>
      <c r="F131" s="367"/>
      <c r="G131" s="213">
        <f>F131/12*$C$3</f>
        <v>0</v>
      </c>
      <c r="H131" s="213">
        <f t="shared" si="13"/>
        <v>0</v>
      </c>
      <c r="I131" s="323"/>
      <c r="J131" s="2106" t="e">
        <f>I131/G131*100</f>
        <v>#DIV/0!</v>
      </c>
      <c r="K131" s="1825"/>
      <c r="L131" s="1825"/>
      <c r="M131" s="211"/>
      <c r="N131" s="211"/>
      <c r="O131" s="211"/>
      <c r="P131" s="211"/>
      <c r="Q131" s="211"/>
      <c r="R131" s="211"/>
      <c r="S131" s="494">
        <v>0</v>
      </c>
      <c r="T131" s="994"/>
      <c r="U131" s="367"/>
      <c r="V131" s="2672"/>
      <c r="W131" s="367"/>
      <c r="X131" s="367"/>
      <c r="Y131" s="367"/>
      <c r="Z131" s="367"/>
      <c r="AA131" s="367"/>
      <c r="AB131" s="1193"/>
      <c r="AC131" s="1225"/>
      <c r="AD131" s="2681"/>
    </row>
    <row r="132" spans="1:30" s="2635" customFormat="1" x14ac:dyDescent="0.25">
      <c r="A132" s="363"/>
      <c r="B132" s="363">
        <v>1</v>
      </c>
      <c r="C132" s="736" t="s">
        <v>207</v>
      </c>
      <c r="D132" s="4"/>
      <c r="E132" s="4"/>
      <c r="F132" s="367"/>
      <c r="G132" s="213">
        <f>F132/12*$C$3</f>
        <v>0</v>
      </c>
      <c r="H132" s="213">
        <f t="shared" si="13"/>
        <v>0</v>
      </c>
      <c r="I132" s="323"/>
      <c r="J132" s="2106"/>
      <c r="K132" s="1825"/>
      <c r="L132" s="1825"/>
      <c r="M132" s="211"/>
      <c r="N132" s="211"/>
      <c r="O132" s="211"/>
      <c r="P132" s="211"/>
      <c r="Q132" s="211"/>
      <c r="R132" s="211"/>
      <c r="S132" s="494">
        <v>0</v>
      </c>
      <c r="T132" s="994">
        <f>S132/12*$C$3</f>
        <v>0</v>
      </c>
      <c r="U132" s="367">
        <f>AA132-Z132-W132</f>
        <v>0</v>
      </c>
      <c r="V132" s="2672"/>
      <c r="W132" s="367"/>
      <c r="X132" s="367">
        <f>U132-T132</f>
        <v>0</v>
      </c>
      <c r="Y132" s="367"/>
      <c r="Z132" s="367"/>
      <c r="AA132" s="367"/>
      <c r="AB132" s="1193"/>
      <c r="AC132" s="1225"/>
      <c r="AD132" s="2681"/>
    </row>
    <row r="133" spans="1:30" s="2635" customFormat="1" ht="29.25" x14ac:dyDescent="0.25">
      <c r="A133" s="363"/>
      <c r="B133" s="363">
        <v>1</v>
      </c>
      <c r="C133" s="2630" t="s">
        <v>365</v>
      </c>
      <c r="D133" s="4"/>
      <c r="E133" s="4"/>
      <c r="F133" s="367">
        <f>F134+F135+F139+F140+F141+F142+F144</f>
        <v>0</v>
      </c>
      <c r="G133" s="213">
        <f>G134+G135+G139+G140+G141+G142+G144</f>
        <v>0</v>
      </c>
      <c r="H133" s="213">
        <f t="shared" si="13"/>
        <v>0</v>
      </c>
      <c r="I133" s="323">
        <f>I134+I135+I139+I140+I141+I142+I144</f>
        <v>0</v>
      </c>
      <c r="J133" s="2106" t="e">
        <f>I133/G133*100</f>
        <v>#DIV/0!</v>
      </c>
      <c r="K133" s="1825"/>
      <c r="L133" s="1825"/>
      <c r="M133" s="211"/>
      <c r="N133" s="211"/>
      <c r="O133" s="211"/>
      <c r="P133" s="211"/>
      <c r="Q133" s="211"/>
      <c r="R133" s="211"/>
      <c r="S133" s="494">
        <v>0</v>
      </c>
      <c r="T133" s="994"/>
      <c r="U133" s="367"/>
      <c r="V133" s="2672"/>
      <c r="W133" s="367"/>
      <c r="X133" s="367"/>
      <c r="Y133" s="367"/>
      <c r="Z133" s="367"/>
      <c r="AA133" s="367"/>
      <c r="AB133" s="1193"/>
      <c r="AC133" s="1225"/>
      <c r="AD133" s="2681"/>
    </row>
    <row r="134" spans="1:30" s="2635" customFormat="1" x14ac:dyDescent="0.25">
      <c r="A134" s="363"/>
      <c r="B134" s="363">
        <v>1</v>
      </c>
      <c r="C134" s="463" t="s">
        <v>353</v>
      </c>
      <c r="D134" s="4"/>
      <c r="E134" s="4"/>
      <c r="F134" s="367"/>
      <c r="G134" s="213"/>
      <c r="H134" s="213">
        <f t="shared" si="13"/>
        <v>0</v>
      </c>
      <c r="I134" s="323"/>
      <c r="J134" s="2106"/>
      <c r="K134" s="1825"/>
      <c r="L134" s="1825"/>
      <c r="M134" s="211"/>
      <c r="N134" s="211"/>
      <c r="O134" s="211"/>
      <c r="P134" s="211"/>
      <c r="Q134" s="211"/>
      <c r="R134" s="211"/>
      <c r="S134" s="494">
        <v>0</v>
      </c>
      <c r="T134" s="994"/>
      <c r="U134" s="367"/>
      <c r="V134" s="2672"/>
      <c r="W134" s="367"/>
      <c r="X134" s="367"/>
      <c r="Y134" s="367"/>
      <c r="Z134" s="367"/>
      <c r="AA134" s="367"/>
      <c r="AB134" s="1193"/>
      <c r="AC134" s="1225"/>
      <c r="AD134" s="2681"/>
    </row>
    <row r="135" spans="1:30" s="2635" customFormat="1" ht="30" x14ac:dyDescent="0.25">
      <c r="A135" s="363"/>
      <c r="B135" s="363">
        <v>1</v>
      </c>
      <c r="C135" s="665" t="s">
        <v>354</v>
      </c>
      <c r="D135" s="4"/>
      <c r="E135" s="4"/>
      <c r="F135" s="367">
        <f>F136+F137/4+F138</f>
        <v>0</v>
      </c>
      <c r="G135" s="213">
        <f>G136+G137/4+G138</f>
        <v>0</v>
      </c>
      <c r="H135" s="213">
        <f t="shared" si="13"/>
        <v>0</v>
      </c>
      <c r="I135" s="323">
        <f>I136+I137/4+I138</f>
        <v>0</v>
      </c>
      <c r="J135" s="2106"/>
      <c r="K135" s="1825"/>
      <c r="L135" s="1825"/>
      <c r="M135" s="211"/>
      <c r="N135" s="211"/>
      <c r="O135" s="211"/>
      <c r="P135" s="211"/>
      <c r="Q135" s="211"/>
      <c r="R135" s="211"/>
      <c r="S135" s="494">
        <v>0</v>
      </c>
      <c r="T135" s="994"/>
      <c r="U135" s="367"/>
      <c r="V135" s="2672"/>
      <c r="W135" s="367"/>
      <c r="X135" s="367"/>
      <c r="Y135" s="367"/>
      <c r="Z135" s="367"/>
      <c r="AA135" s="367"/>
      <c r="AB135" s="1193"/>
      <c r="AC135" s="1225"/>
      <c r="AD135" s="2681"/>
    </row>
    <row r="136" spans="1:30" s="2635" customFormat="1" x14ac:dyDescent="0.25">
      <c r="A136" s="363"/>
      <c r="B136" s="363">
        <v>1</v>
      </c>
      <c r="C136" s="463" t="s">
        <v>355</v>
      </c>
      <c r="D136" s="4"/>
      <c r="E136" s="4"/>
      <c r="F136" s="367"/>
      <c r="G136" s="213"/>
      <c r="H136" s="213">
        <f t="shared" si="13"/>
        <v>0</v>
      </c>
      <c r="I136" s="323"/>
      <c r="J136" s="2106"/>
      <c r="K136" s="1825"/>
      <c r="L136" s="1825"/>
      <c r="M136" s="211"/>
      <c r="N136" s="211"/>
      <c r="O136" s="211"/>
      <c r="P136" s="211"/>
      <c r="Q136" s="211"/>
      <c r="R136" s="211"/>
      <c r="S136" s="494">
        <v>0</v>
      </c>
      <c r="T136" s="994"/>
      <c r="U136" s="367"/>
      <c r="V136" s="2672"/>
      <c r="W136" s="367"/>
      <c r="X136" s="367"/>
      <c r="Y136" s="367"/>
      <c r="Z136" s="367"/>
      <c r="AA136" s="367"/>
      <c r="AB136" s="1193"/>
      <c r="AC136" s="1225"/>
      <c r="AD136" s="2681"/>
    </row>
    <row r="137" spans="1:30" s="2635" customFormat="1" ht="30" x14ac:dyDescent="0.25">
      <c r="A137" s="363">
        <v>1</v>
      </c>
      <c r="B137" s="363">
        <v>1</v>
      </c>
      <c r="C137" s="463" t="s">
        <v>380</v>
      </c>
      <c r="D137" s="4"/>
      <c r="E137" s="4"/>
      <c r="F137" s="367"/>
      <c r="G137" s="213">
        <f>F137/12*$C$3</f>
        <v>0</v>
      </c>
      <c r="H137" s="213">
        <f t="shared" si="13"/>
        <v>0</v>
      </c>
      <c r="I137" s="323"/>
      <c r="J137" s="2106"/>
      <c r="K137" s="1825"/>
      <c r="L137" s="1825"/>
      <c r="M137" s="211"/>
      <c r="N137" s="211"/>
      <c r="O137" s="211"/>
      <c r="P137" s="211"/>
      <c r="Q137" s="211"/>
      <c r="R137" s="211"/>
      <c r="S137" s="494">
        <v>0</v>
      </c>
      <c r="T137" s="994"/>
      <c r="U137" s="367"/>
      <c r="V137" s="2672"/>
      <c r="W137" s="367"/>
      <c r="X137" s="367"/>
      <c r="Y137" s="367"/>
      <c r="Z137" s="367"/>
      <c r="AA137" s="367"/>
      <c r="AB137" s="1193"/>
      <c r="AC137" s="1225"/>
      <c r="AD137" s="2681"/>
    </row>
    <row r="138" spans="1:30" s="2635" customFormat="1" ht="60" x14ac:dyDescent="0.25">
      <c r="A138" s="363">
        <v>1</v>
      </c>
      <c r="B138" s="363">
        <v>1</v>
      </c>
      <c r="C138" s="463" t="s">
        <v>356</v>
      </c>
      <c r="D138" s="4"/>
      <c r="E138" s="4"/>
      <c r="F138" s="367"/>
      <c r="G138" s="213"/>
      <c r="H138" s="213">
        <f t="shared" si="13"/>
        <v>0</v>
      </c>
      <c r="I138" s="323"/>
      <c r="J138" s="2106"/>
      <c r="K138" s="1825"/>
      <c r="L138" s="1825"/>
      <c r="M138" s="211"/>
      <c r="N138" s="211"/>
      <c r="O138" s="211"/>
      <c r="P138" s="211"/>
      <c r="Q138" s="211"/>
      <c r="R138" s="211"/>
      <c r="S138" s="494">
        <v>0</v>
      </c>
      <c r="T138" s="994"/>
      <c r="U138" s="367"/>
      <c r="V138" s="2672"/>
      <c r="W138" s="367"/>
      <c r="X138" s="367"/>
      <c r="Y138" s="367"/>
      <c r="Z138" s="367"/>
      <c r="AA138" s="367"/>
      <c r="AB138" s="1193"/>
      <c r="AC138" s="1225"/>
      <c r="AD138" s="2681"/>
    </row>
    <row r="139" spans="1:30" s="2635" customFormat="1" ht="45" x14ac:dyDescent="0.25">
      <c r="A139" s="363">
        <v>1</v>
      </c>
      <c r="B139" s="363">
        <v>1</v>
      </c>
      <c r="C139" s="463" t="s">
        <v>390</v>
      </c>
      <c r="D139" s="4"/>
      <c r="E139" s="4"/>
      <c r="F139" s="367"/>
      <c r="G139" s="213"/>
      <c r="H139" s="213">
        <f t="shared" si="13"/>
        <v>0</v>
      </c>
      <c r="I139" s="323"/>
      <c r="J139" s="2106"/>
      <c r="K139" s="1825"/>
      <c r="L139" s="1825"/>
      <c r="M139" s="211"/>
      <c r="N139" s="211"/>
      <c r="O139" s="211"/>
      <c r="P139" s="211"/>
      <c r="Q139" s="211"/>
      <c r="R139" s="211"/>
      <c r="S139" s="494">
        <v>0</v>
      </c>
      <c r="T139" s="994"/>
      <c r="U139" s="367"/>
      <c r="V139" s="2672"/>
      <c r="W139" s="367"/>
      <c r="X139" s="367"/>
      <c r="Y139" s="367"/>
      <c r="Z139" s="367"/>
      <c r="AA139" s="367"/>
      <c r="AB139" s="1193"/>
      <c r="AC139" s="1225"/>
      <c r="AD139" s="2681"/>
    </row>
    <row r="140" spans="1:30" s="2635" customFormat="1" ht="45" x14ac:dyDescent="0.25">
      <c r="A140" s="363"/>
      <c r="B140" s="363">
        <v>1</v>
      </c>
      <c r="C140" s="462" t="s">
        <v>358</v>
      </c>
      <c r="D140" s="4"/>
      <c r="E140" s="4"/>
      <c r="F140" s="367"/>
      <c r="G140" s="213"/>
      <c r="H140" s="213">
        <f t="shared" si="13"/>
        <v>0</v>
      </c>
      <c r="I140" s="323"/>
      <c r="J140" s="2106"/>
      <c r="K140" s="1825"/>
      <c r="L140" s="1825"/>
      <c r="M140" s="211"/>
      <c r="N140" s="211"/>
      <c r="O140" s="211"/>
      <c r="P140" s="211"/>
      <c r="Q140" s="211"/>
      <c r="R140" s="211"/>
      <c r="S140" s="494">
        <v>0</v>
      </c>
      <c r="T140" s="994"/>
      <c r="U140" s="367"/>
      <c r="V140" s="2672"/>
      <c r="W140" s="367"/>
      <c r="X140" s="367"/>
      <c r="Y140" s="367"/>
      <c r="Z140" s="367"/>
      <c r="AA140" s="367"/>
      <c r="AB140" s="1193"/>
      <c r="AC140" s="1225"/>
      <c r="AD140" s="2681"/>
    </row>
    <row r="141" spans="1:30" s="2635" customFormat="1" ht="105" x14ac:dyDescent="0.25">
      <c r="A141" s="363"/>
      <c r="B141" s="363"/>
      <c r="C141" s="462" t="s">
        <v>543</v>
      </c>
      <c r="D141" s="4"/>
      <c r="E141" s="4"/>
      <c r="F141" s="367"/>
      <c r="G141" s="213">
        <f>F141/12*$C$3</f>
        <v>0</v>
      </c>
      <c r="H141" s="213">
        <f t="shared" ref="H141:H204" si="26">F141/12-G141</f>
        <v>0</v>
      </c>
      <c r="I141" s="323"/>
      <c r="J141" s="2106" t="e">
        <f>I141/G141*100</f>
        <v>#DIV/0!</v>
      </c>
      <c r="K141" s="1825"/>
      <c r="L141" s="1825"/>
      <c r="M141" s="211"/>
      <c r="N141" s="211"/>
      <c r="O141" s="211"/>
      <c r="P141" s="211"/>
      <c r="Q141" s="211"/>
      <c r="R141" s="211"/>
      <c r="S141" s="494">
        <v>0</v>
      </c>
      <c r="T141" s="994"/>
      <c r="U141" s="367"/>
      <c r="V141" s="2672"/>
      <c r="W141" s="367"/>
      <c r="X141" s="367"/>
      <c r="Y141" s="367"/>
      <c r="Z141" s="367"/>
      <c r="AA141" s="367"/>
      <c r="AB141" s="1193"/>
      <c r="AC141" s="1225"/>
      <c r="AD141" s="2681"/>
    </row>
    <row r="142" spans="1:30" s="2635" customFormat="1" ht="42.75" x14ac:dyDescent="0.25">
      <c r="A142" s="363"/>
      <c r="B142" s="363"/>
      <c r="C142" s="1344" t="s">
        <v>515</v>
      </c>
      <c r="D142" s="4"/>
      <c r="E142" s="4"/>
      <c r="F142" s="367">
        <f>F143</f>
        <v>0</v>
      </c>
      <c r="G142" s="696">
        <f>G143</f>
        <v>0</v>
      </c>
      <c r="H142" s="696">
        <f t="shared" si="26"/>
        <v>0</v>
      </c>
      <c r="I142" s="696">
        <f>I143</f>
        <v>0</v>
      </c>
      <c r="J142" s="2106" t="e">
        <f>I142/G142*100</f>
        <v>#DIV/0!</v>
      </c>
      <c r="K142" s="1825"/>
      <c r="L142" s="1825"/>
      <c r="M142" s="211"/>
      <c r="N142" s="211"/>
      <c r="O142" s="211"/>
      <c r="P142" s="211"/>
      <c r="Q142" s="211"/>
      <c r="R142" s="211"/>
      <c r="S142" s="494">
        <v>0</v>
      </c>
      <c r="T142" s="994">
        <f>S142/12*$C$3</f>
        <v>0</v>
      </c>
      <c r="U142" s="367">
        <f>AA142-Z142-W142</f>
        <v>0</v>
      </c>
      <c r="V142" s="2672"/>
      <c r="W142" s="367"/>
      <c r="X142" s="367">
        <f>U142-T142</f>
        <v>0</v>
      </c>
      <c r="Y142" s="367"/>
      <c r="Z142" s="367"/>
      <c r="AA142" s="367"/>
      <c r="AB142" s="1193"/>
      <c r="AC142" s="1225"/>
      <c r="AD142" s="2681"/>
    </row>
    <row r="143" spans="1:30" s="2635" customFormat="1" x14ac:dyDescent="0.25">
      <c r="A143" s="363"/>
      <c r="B143" s="363"/>
      <c r="C143" s="738" t="s">
        <v>516</v>
      </c>
      <c r="D143" s="4"/>
      <c r="E143" s="4"/>
      <c r="F143" s="696"/>
      <c r="G143" s="213">
        <f>F143/12*$C$3</f>
        <v>0</v>
      </c>
      <c r="H143" s="213">
        <f t="shared" si="26"/>
        <v>0</v>
      </c>
      <c r="I143" s="323"/>
      <c r="J143" s="2106" t="e">
        <f>I143/G143*100</f>
        <v>#DIV/0!</v>
      </c>
      <c r="K143" s="1825"/>
      <c r="L143" s="1825"/>
      <c r="M143" s="211"/>
      <c r="N143" s="211"/>
      <c r="O143" s="211"/>
      <c r="P143" s="211"/>
      <c r="Q143" s="211"/>
      <c r="R143" s="211"/>
      <c r="S143" s="494">
        <v>0</v>
      </c>
      <c r="T143" s="994"/>
      <c r="U143" s="367"/>
      <c r="V143" s="2672"/>
      <c r="W143" s="367"/>
      <c r="X143" s="367"/>
      <c r="Y143" s="367"/>
      <c r="Z143" s="367"/>
      <c r="AA143" s="367"/>
      <c r="AB143" s="1193"/>
      <c r="AC143" s="1225"/>
      <c r="AD143" s="2681"/>
    </row>
    <row r="144" spans="1:30" s="2635" customFormat="1" ht="42.75" x14ac:dyDescent="0.25">
      <c r="A144" s="363"/>
      <c r="B144" s="363"/>
      <c r="C144" s="1344" t="s">
        <v>517</v>
      </c>
      <c r="D144" s="4"/>
      <c r="E144" s="4"/>
      <c r="F144" s="696"/>
      <c r="G144" s="213"/>
      <c r="H144" s="213">
        <f t="shared" si="26"/>
        <v>0</v>
      </c>
      <c r="I144" s="323"/>
      <c r="J144" s="2106"/>
      <c r="K144" s="1825"/>
      <c r="L144" s="1825"/>
      <c r="M144" s="211"/>
      <c r="N144" s="211"/>
      <c r="O144" s="211"/>
      <c r="P144" s="211"/>
      <c r="Q144" s="211"/>
      <c r="R144" s="211"/>
      <c r="S144" s="494">
        <v>0</v>
      </c>
      <c r="T144" s="994"/>
      <c r="U144" s="367"/>
      <c r="V144" s="2672"/>
      <c r="W144" s="367"/>
      <c r="X144" s="367"/>
      <c r="Y144" s="367"/>
      <c r="Z144" s="367"/>
      <c r="AA144" s="367"/>
      <c r="AB144" s="1193"/>
      <c r="AC144" s="1225"/>
      <c r="AD144" s="2681"/>
    </row>
    <row r="145" spans="1:30" s="2635" customFormat="1" ht="29.25" x14ac:dyDescent="0.25">
      <c r="A145" s="363">
        <v>1</v>
      </c>
      <c r="B145" s="363">
        <v>1</v>
      </c>
      <c r="C145" s="2630" t="s">
        <v>366</v>
      </c>
      <c r="D145" s="718"/>
      <c r="E145" s="4"/>
      <c r="F145" s="367">
        <f>F146+F147</f>
        <v>0</v>
      </c>
      <c r="G145" s="213">
        <f>G146+G147</f>
        <v>0</v>
      </c>
      <c r="H145" s="213">
        <f t="shared" si="26"/>
        <v>0</v>
      </c>
      <c r="I145" s="323">
        <f>I146+I147</f>
        <v>0</v>
      </c>
      <c r="J145" s="2106"/>
      <c r="K145" s="1825"/>
      <c r="L145" s="1825"/>
      <c r="M145" s="211"/>
      <c r="N145" s="211"/>
      <c r="O145" s="211"/>
      <c r="P145" s="211"/>
      <c r="Q145" s="211"/>
      <c r="R145" s="211"/>
      <c r="S145" s="494">
        <v>0</v>
      </c>
      <c r="T145" s="994"/>
      <c r="U145" s="367"/>
      <c r="V145" s="2672"/>
      <c r="W145" s="367"/>
      <c r="X145" s="367"/>
      <c r="Y145" s="367"/>
      <c r="Z145" s="367"/>
      <c r="AA145" s="367"/>
      <c r="AB145" s="1193"/>
      <c r="AC145" s="1225"/>
      <c r="AD145" s="2681"/>
    </row>
    <row r="146" spans="1:30" s="2635" customFormat="1" x14ac:dyDescent="0.25">
      <c r="A146" s="363"/>
      <c r="B146" s="363">
        <v>1</v>
      </c>
      <c r="C146" s="2630" t="s">
        <v>381</v>
      </c>
      <c r="D146" s="718"/>
      <c r="E146" s="4"/>
      <c r="F146" s="367"/>
      <c r="G146" s="213"/>
      <c r="H146" s="213">
        <f t="shared" si="26"/>
        <v>0</v>
      </c>
      <c r="I146" s="323"/>
      <c r="J146" s="2106"/>
      <c r="K146" s="1825"/>
      <c r="L146" s="1825"/>
      <c r="M146" s="211"/>
      <c r="N146" s="211"/>
      <c r="O146" s="211"/>
      <c r="P146" s="211"/>
      <c r="Q146" s="211"/>
      <c r="R146" s="211"/>
      <c r="S146" s="494">
        <v>0</v>
      </c>
      <c r="T146" s="994"/>
      <c r="U146" s="367"/>
      <c r="V146" s="2672"/>
      <c r="W146" s="367"/>
      <c r="X146" s="367"/>
      <c r="Y146" s="367"/>
      <c r="Z146" s="367"/>
      <c r="AA146" s="367"/>
      <c r="AB146" s="1193"/>
      <c r="AC146" s="1225"/>
      <c r="AD146" s="2681"/>
    </row>
    <row r="147" spans="1:30" s="2635" customFormat="1" x14ac:dyDescent="0.25">
      <c r="A147" s="363">
        <v>1</v>
      </c>
      <c r="B147" s="363">
        <v>1</v>
      </c>
      <c r="C147" s="463" t="s">
        <v>382</v>
      </c>
      <c r="D147" s="4"/>
      <c r="E147" s="4"/>
      <c r="F147" s="367">
        <f>F148/9.4</f>
        <v>0</v>
      </c>
      <c r="G147" s="213">
        <f>G148/9.4</f>
        <v>0</v>
      </c>
      <c r="H147" s="213">
        <f t="shared" si="26"/>
        <v>0</v>
      </c>
      <c r="I147" s="323">
        <f>I148/9.4</f>
        <v>0</v>
      </c>
      <c r="J147" s="2106"/>
      <c r="K147" s="1825"/>
      <c r="L147" s="1825"/>
      <c r="M147" s="211"/>
      <c r="N147" s="211"/>
      <c r="O147" s="211"/>
      <c r="P147" s="211"/>
      <c r="Q147" s="211"/>
      <c r="R147" s="211"/>
      <c r="S147" s="494">
        <v>0</v>
      </c>
      <c r="T147" s="994"/>
      <c r="U147" s="367"/>
      <c r="V147" s="2672"/>
      <c r="W147" s="367"/>
      <c r="X147" s="367"/>
      <c r="Y147" s="367"/>
      <c r="Z147" s="367"/>
      <c r="AA147" s="367"/>
      <c r="AB147" s="1193"/>
      <c r="AC147" s="1225"/>
      <c r="AD147" s="2681"/>
    </row>
    <row r="148" spans="1:30" s="2635" customFormat="1" x14ac:dyDescent="0.25">
      <c r="A148" s="363">
        <v>1</v>
      </c>
      <c r="B148" s="363">
        <v>1</v>
      </c>
      <c r="C148" s="675" t="s">
        <v>383</v>
      </c>
      <c r="D148" s="1560"/>
      <c r="E148" s="723"/>
      <c r="F148" s="394"/>
      <c r="G148" s="984">
        <f>F148/12*$C$3</f>
        <v>0</v>
      </c>
      <c r="H148" s="984">
        <f t="shared" si="26"/>
        <v>0</v>
      </c>
      <c r="I148" s="984"/>
      <c r="J148" s="2106"/>
      <c r="K148" s="1825"/>
      <c r="L148" s="1825"/>
      <c r="M148" s="211"/>
      <c r="N148" s="211"/>
      <c r="O148" s="211"/>
      <c r="P148" s="211"/>
      <c r="Q148" s="211"/>
      <c r="R148" s="211"/>
      <c r="S148" s="549">
        <v>0</v>
      </c>
      <c r="T148" s="2692">
        <f>S148/12*$C$3</f>
        <v>0</v>
      </c>
      <c r="U148" s="2693">
        <f>AA148-Z148-V148</f>
        <v>0</v>
      </c>
      <c r="V148" s="2680"/>
      <c r="W148" s="2693"/>
      <c r="X148" s="2693">
        <f>U148-T148</f>
        <v>0</v>
      </c>
      <c r="Y148" s="2693"/>
      <c r="Z148" s="2693"/>
      <c r="AA148" s="2693"/>
      <c r="AB148" s="1198"/>
      <c r="AC148" s="2683"/>
      <c r="AD148" s="2681"/>
    </row>
    <row r="149" spans="1:30" s="2635" customFormat="1" ht="29.25" x14ac:dyDescent="0.25">
      <c r="A149" s="363">
        <v>1</v>
      </c>
      <c r="B149" s="363">
        <v>1</v>
      </c>
      <c r="C149" s="2630" t="s">
        <v>359</v>
      </c>
      <c r="D149" s="736"/>
      <c r="E149" s="4"/>
      <c r="F149" s="367"/>
      <c r="G149" s="213">
        <f>F149/12*$C$3</f>
        <v>0</v>
      </c>
      <c r="H149" s="213">
        <f t="shared" si="26"/>
        <v>0</v>
      </c>
      <c r="I149" s="323"/>
      <c r="J149" s="2106" t="e">
        <f>I149/G149*100</f>
        <v>#DIV/0!</v>
      </c>
      <c r="K149" s="1825"/>
      <c r="L149" s="1825"/>
      <c r="M149" s="211"/>
      <c r="N149" s="211"/>
      <c r="O149" s="211"/>
      <c r="P149" s="211"/>
      <c r="Q149" s="211"/>
      <c r="R149" s="211"/>
      <c r="S149" s="494">
        <v>0</v>
      </c>
      <c r="T149" s="994"/>
      <c r="U149" s="367"/>
      <c r="V149" s="2672"/>
      <c r="W149" s="367"/>
      <c r="X149" s="367"/>
      <c r="Y149" s="367"/>
      <c r="Z149" s="367"/>
      <c r="AA149" s="367"/>
      <c r="AB149" s="1193"/>
      <c r="AC149" s="1225"/>
      <c r="AD149" s="2681"/>
    </row>
    <row r="150" spans="1:30" s="2635" customFormat="1" ht="30" x14ac:dyDescent="0.25">
      <c r="A150" s="363">
        <v>1</v>
      </c>
      <c r="B150" s="363">
        <v>1</v>
      </c>
      <c r="C150" s="275" t="s">
        <v>202</v>
      </c>
      <c r="D150" s="4"/>
      <c r="E150" s="4"/>
      <c r="F150" s="367"/>
      <c r="G150" s="323"/>
      <c r="H150" s="323">
        <f t="shared" si="26"/>
        <v>0</v>
      </c>
      <c r="I150" s="323"/>
      <c r="J150" s="2106"/>
      <c r="K150" s="1825"/>
      <c r="L150" s="1825"/>
      <c r="M150" s="211"/>
      <c r="N150" s="211"/>
      <c r="O150" s="211"/>
      <c r="P150" s="211"/>
      <c r="Q150" s="211"/>
      <c r="R150" s="211"/>
      <c r="S150" s="494">
        <v>0</v>
      </c>
      <c r="T150" s="994"/>
      <c r="U150" s="367"/>
      <c r="V150" s="2672"/>
      <c r="W150" s="367"/>
      <c r="X150" s="367"/>
      <c r="Y150" s="367"/>
      <c r="Z150" s="367"/>
      <c r="AA150" s="367"/>
      <c r="AB150" s="1193"/>
      <c r="AC150" s="1225"/>
      <c r="AD150" s="2681"/>
    </row>
    <row r="151" spans="1:30" s="2635" customFormat="1" ht="72" x14ac:dyDescent="0.25">
      <c r="A151" s="363">
        <v>1</v>
      </c>
      <c r="B151" s="363">
        <v>1</v>
      </c>
      <c r="C151" s="2630" t="s">
        <v>360</v>
      </c>
      <c r="D151" s="4"/>
      <c r="E151" s="4"/>
      <c r="F151" s="367"/>
      <c r="G151" s="213">
        <f>F151/12*$C$3</f>
        <v>0</v>
      </c>
      <c r="H151" s="213">
        <f t="shared" si="26"/>
        <v>0</v>
      </c>
      <c r="I151" s="323"/>
      <c r="J151" s="2106" t="e">
        <f t="shared" ref="J151:J160" si="27">I151/G151*100</f>
        <v>#DIV/0!</v>
      </c>
      <c r="K151" s="1825"/>
      <c r="L151" s="1825"/>
      <c r="M151" s="211"/>
      <c r="N151" s="211"/>
      <c r="O151" s="211"/>
      <c r="P151" s="211"/>
      <c r="Q151" s="211"/>
      <c r="R151" s="211"/>
      <c r="S151" s="494">
        <v>0</v>
      </c>
      <c r="T151" s="994"/>
      <c r="U151" s="367"/>
      <c r="V151" s="2672"/>
      <c r="W151" s="367"/>
      <c r="X151" s="367"/>
      <c r="Y151" s="367"/>
      <c r="Z151" s="367"/>
      <c r="AA151" s="367"/>
      <c r="AB151" s="1193"/>
      <c r="AC151" s="1225"/>
      <c r="AD151" s="2681"/>
    </row>
    <row r="152" spans="1:30" s="2635" customFormat="1" x14ac:dyDescent="0.25">
      <c r="A152" s="363">
        <v>1</v>
      </c>
      <c r="B152" s="363">
        <v>1</v>
      </c>
      <c r="C152" s="710" t="s">
        <v>235</v>
      </c>
      <c r="D152" s="4"/>
      <c r="E152" s="4"/>
      <c r="F152" s="367">
        <f>SUM(F153:F155)</f>
        <v>0</v>
      </c>
      <c r="G152" s="323">
        <f>SUM(G153:G155)</f>
        <v>0</v>
      </c>
      <c r="H152" s="323">
        <f t="shared" si="26"/>
        <v>0</v>
      </c>
      <c r="I152" s="323">
        <f>SUM(I153:I155)</f>
        <v>0</v>
      </c>
      <c r="J152" s="2106" t="e">
        <f t="shared" si="27"/>
        <v>#DIV/0!</v>
      </c>
      <c r="K152" s="1825"/>
      <c r="L152" s="1825"/>
      <c r="M152" s="211"/>
      <c r="N152" s="211"/>
      <c r="O152" s="211"/>
      <c r="P152" s="211"/>
      <c r="Q152" s="211"/>
      <c r="R152" s="211"/>
      <c r="S152" s="494">
        <v>0</v>
      </c>
      <c r="T152" s="1134">
        <f>S152/12*$C$3</f>
        <v>0</v>
      </c>
      <c r="U152" s="367">
        <f>AA152-Z152-W152</f>
        <v>0</v>
      </c>
      <c r="V152" s="2672"/>
      <c r="W152" s="367"/>
      <c r="X152" s="367">
        <f>U152-T152</f>
        <v>0</v>
      </c>
      <c r="Y152" s="367"/>
      <c r="Z152" s="367"/>
      <c r="AA152" s="367"/>
      <c r="AB152" s="1193"/>
      <c r="AC152" s="1225"/>
      <c r="AD152" s="2681"/>
    </row>
    <row r="153" spans="1:30" s="2635" customFormat="1" ht="30" x14ac:dyDescent="0.25">
      <c r="A153" s="363">
        <v>1</v>
      </c>
      <c r="B153" s="363">
        <v>1</v>
      </c>
      <c r="C153" s="278" t="s">
        <v>280</v>
      </c>
      <c r="D153" s="4"/>
      <c r="E153" s="4"/>
      <c r="F153" s="367"/>
      <c r="G153" s="213">
        <f>F153/12*$C$3</f>
        <v>0</v>
      </c>
      <c r="H153" s="213">
        <f t="shared" si="26"/>
        <v>0</v>
      </c>
      <c r="I153" s="323"/>
      <c r="J153" s="2106" t="e">
        <f t="shared" si="27"/>
        <v>#DIV/0!</v>
      </c>
      <c r="K153" s="1825"/>
      <c r="L153" s="1825"/>
      <c r="M153" s="211"/>
      <c r="N153" s="211"/>
      <c r="O153" s="211"/>
      <c r="P153" s="211"/>
      <c r="Q153" s="211"/>
      <c r="R153" s="211"/>
      <c r="S153" s="494">
        <v>0</v>
      </c>
      <c r="T153" s="994"/>
      <c r="U153" s="367"/>
      <c r="V153" s="2672"/>
      <c r="W153" s="367"/>
      <c r="X153" s="367"/>
      <c r="Y153" s="367"/>
      <c r="Z153" s="367"/>
      <c r="AA153" s="367"/>
      <c r="AB153" s="1193"/>
      <c r="AC153" s="1225"/>
      <c r="AD153" s="2681"/>
    </row>
    <row r="154" spans="1:30" s="2635" customFormat="1" ht="30" x14ac:dyDescent="0.25">
      <c r="A154" s="363"/>
      <c r="B154" s="363">
        <v>1</v>
      </c>
      <c r="C154" s="278" t="s">
        <v>313</v>
      </c>
      <c r="D154" s="4"/>
      <c r="E154" s="4"/>
      <c r="F154" s="367"/>
      <c r="G154" s="213">
        <f>F154/12*$C$3</f>
        <v>0</v>
      </c>
      <c r="H154" s="213">
        <f t="shared" si="26"/>
        <v>0</v>
      </c>
      <c r="I154" s="323"/>
      <c r="J154" s="2106" t="e">
        <f t="shared" si="27"/>
        <v>#DIV/0!</v>
      </c>
      <c r="K154" s="1825"/>
      <c r="L154" s="1825"/>
      <c r="M154" s="211"/>
      <c r="N154" s="211"/>
      <c r="O154" s="211"/>
      <c r="P154" s="211"/>
      <c r="Q154" s="211"/>
      <c r="R154" s="211"/>
      <c r="S154" s="494">
        <v>0</v>
      </c>
      <c r="T154" s="994"/>
      <c r="U154" s="367"/>
      <c r="V154" s="2672"/>
      <c r="W154" s="367"/>
      <c r="X154" s="367"/>
      <c r="Y154" s="367"/>
      <c r="Z154" s="367"/>
      <c r="AA154" s="367"/>
      <c r="AB154" s="1193"/>
      <c r="AC154" s="1225"/>
      <c r="AD154" s="2681"/>
    </row>
    <row r="155" spans="1:30" s="2635" customFormat="1" ht="30" x14ac:dyDescent="0.25">
      <c r="A155" s="363">
        <v>1</v>
      </c>
      <c r="B155" s="363">
        <v>1</v>
      </c>
      <c r="C155" s="278" t="s">
        <v>74</v>
      </c>
      <c r="D155" s="4"/>
      <c r="E155" s="4"/>
      <c r="F155" s="367"/>
      <c r="G155" s="213">
        <f>F155/12*$C$3</f>
        <v>0</v>
      </c>
      <c r="H155" s="213">
        <f t="shared" si="26"/>
        <v>0</v>
      </c>
      <c r="I155" s="323"/>
      <c r="J155" s="2106" t="e">
        <f t="shared" si="27"/>
        <v>#DIV/0!</v>
      </c>
      <c r="K155" s="1825"/>
      <c r="L155" s="1825"/>
      <c r="M155" s="211"/>
      <c r="N155" s="211"/>
      <c r="O155" s="211"/>
      <c r="P155" s="211"/>
      <c r="Q155" s="211"/>
      <c r="R155" s="211"/>
      <c r="S155" s="494">
        <v>0</v>
      </c>
      <c r="T155" s="994"/>
      <c r="U155" s="367"/>
      <c r="V155" s="2672"/>
      <c r="W155" s="367"/>
      <c r="X155" s="367"/>
      <c r="Y155" s="367"/>
      <c r="Z155" s="367"/>
      <c r="AA155" s="367"/>
      <c r="AB155" s="1193"/>
      <c r="AC155" s="1225"/>
      <c r="AD155" s="2681"/>
    </row>
    <row r="156" spans="1:30" s="2635" customFormat="1" ht="29.25" x14ac:dyDescent="0.25">
      <c r="A156" s="363">
        <v>1</v>
      </c>
      <c r="B156" s="363">
        <v>1</v>
      </c>
      <c r="C156" s="667" t="s">
        <v>281</v>
      </c>
      <c r="D156" s="4"/>
      <c r="E156" s="4"/>
      <c r="F156" s="394">
        <f>F133+F110</f>
        <v>0</v>
      </c>
      <c r="G156" s="726">
        <f>G133+G110</f>
        <v>0</v>
      </c>
      <c r="H156" s="726">
        <f t="shared" si="26"/>
        <v>0</v>
      </c>
      <c r="I156" s="984">
        <f>I133+I110</f>
        <v>0</v>
      </c>
      <c r="J156" s="2428" t="e">
        <f t="shared" si="27"/>
        <v>#DIV/0!</v>
      </c>
      <c r="K156" s="1825"/>
      <c r="L156" s="1825"/>
      <c r="M156" s="211"/>
      <c r="N156" s="211"/>
      <c r="O156" s="211"/>
      <c r="P156" s="211"/>
      <c r="Q156" s="211"/>
      <c r="R156" s="211"/>
      <c r="S156" s="494">
        <v>0</v>
      </c>
      <c r="T156" s="994"/>
      <c r="U156" s="367"/>
      <c r="V156" s="2672"/>
      <c r="W156" s="367"/>
      <c r="X156" s="367"/>
      <c r="Y156" s="367"/>
      <c r="Z156" s="367"/>
      <c r="AA156" s="367"/>
      <c r="AB156" s="1198"/>
      <c r="AC156" s="1225"/>
      <c r="AD156" s="2681"/>
    </row>
    <row r="157" spans="1:30" s="2635" customFormat="1" ht="43.5" x14ac:dyDescent="0.25">
      <c r="A157" s="363">
        <v>1</v>
      </c>
      <c r="B157" s="363">
        <v>1</v>
      </c>
      <c r="C157" s="667" t="s">
        <v>310</v>
      </c>
      <c r="D157" s="4"/>
      <c r="E157" s="4"/>
      <c r="F157" s="394">
        <f>F120</f>
        <v>0</v>
      </c>
      <c r="G157" s="984">
        <f>G120</f>
        <v>0</v>
      </c>
      <c r="H157" s="984">
        <f t="shared" si="26"/>
        <v>0</v>
      </c>
      <c r="I157" s="984">
        <f>I120</f>
        <v>0</v>
      </c>
      <c r="J157" s="2428" t="e">
        <f t="shared" si="27"/>
        <v>#DIV/0!</v>
      </c>
      <c r="K157" s="1825"/>
      <c r="L157" s="1825"/>
      <c r="M157" s="211"/>
      <c r="N157" s="211"/>
      <c r="O157" s="211"/>
      <c r="P157" s="211"/>
      <c r="Q157" s="211"/>
      <c r="R157" s="211"/>
      <c r="S157" s="494">
        <v>0</v>
      </c>
      <c r="T157" s="994"/>
      <c r="U157" s="367"/>
      <c r="V157" s="2672"/>
      <c r="W157" s="367"/>
      <c r="X157" s="367"/>
      <c r="Y157" s="367"/>
      <c r="Z157" s="367"/>
      <c r="AA157" s="367"/>
      <c r="AB157" s="1198"/>
      <c r="AC157" s="1225"/>
      <c r="AD157" s="2681"/>
    </row>
    <row r="158" spans="1:30" s="2635" customFormat="1" ht="29.25" x14ac:dyDescent="0.25">
      <c r="A158" s="363">
        <v>1</v>
      </c>
      <c r="B158" s="363">
        <v>1</v>
      </c>
      <c r="C158" s="667" t="s">
        <v>282</v>
      </c>
      <c r="D158" s="4"/>
      <c r="E158" s="4"/>
      <c r="F158" s="394">
        <f>F145+F118</f>
        <v>0</v>
      </c>
      <c r="G158" s="726">
        <f>G145+G118</f>
        <v>0</v>
      </c>
      <c r="H158" s="726">
        <f t="shared" si="26"/>
        <v>0</v>
      </c>
      <c r="I158" s="984">
        <f>I145+I118</f>
        <v>0</v>
      </c>
      <c r="J158" s="2428" t="e">
        <f t="shared" si="27"/>
        <v>#DIV/0!</v>
      </c>
      <c r="K158" s="1825"/>
      <c r="L158" s="1825"/>
      <c r="M158" s="211"/>
      <c r="N158" s="211"/>
      <c r="O158" s="211"/>
      <c r="P158" s="211"/>
      <c r="Q158" s="211"/>
      <c r="R158" s="211"/>
      <c r="S158" s="494">
        <v>0</v>
      </c>
      <c r="T158" s="994"/>
      <c r="U158" s="367"/>
      <c r="V158" s="2672"/>
      <c r="W158" s="367"/>
      <c r="X158" s="367"/>
      <c r="Y158" s="367"/>
      <c r="Z158" s="367"/>
      <c r="AA158" s="367"/>
      <c r="AB158" s="1198"/>
      <c r="AC158" s="1225"/>
      <c r="AD158" s="2681"/>
    </row>
    <row r="159" spans="1:30" s="2635" customFormat="1" ht="29.25" x14ac:dyDescent="0.25">
      <c r="A159" s="363">
        <v>1</v>
      </c>
      <c r="B159" s="363">
        <v>1</v>
      </c>
      <c r="C159" s="667" t="s">
        <v>283</v>
      </c>
      <c r="D159" s="4"/>
      <c r="E159" s="4"/>
      <c r="F159" s="394">
        <f>F149+F151+F131</f>
        <v>0</v>
      </c>
      <c r="G159" s="726">
        <f>G149+G151+G131</f>
        <v>0</v>
      </c>
      <c r="H159" s="726">
        <f t="shared" si="26"/>
        <v>0</v>
      </c>
      <c r="I159" s="984">
        <f>I149+I151+I131</f>
        <v>0</v>
      </c>
      <c r="J159" s="2428" t="e">
        <f t="shared" si="27"/>
        <v>#DIV/0!</v>
      </c>
      <c r="K159" s="1825"/>
      <c r="L159" s="1825"/>
      <c r="M159" s="211"/>
      <c r="N159" s="211"/>
      <c r="O159" s="211"/>
      <c r="P159" s="211"/>
      <c r="Q159" s="211"/>
      <c r="R159" s="211"/>
      <c r="S159" s="494">
        <v>0</v>
      </c>
      <c r="T159" s="1134">
        <f>S159/12*$C$3</f>
        <v>0</v>
      </c>
      <c r="U159" s="367">
        <f>AA159-Z159-W159</f>
        <v>0</v>
      </c>
      <c r="V159" s="2672"/>
      <c r="W159" s="367"/>
      <c r="X159" s="367">
        <f>U159-T159</f>
        <v>0</v>
      </c>
      <c r="Y159" s="367"/>
      <c r="Z159" s="367"/>
      <c r="AA159" s="367"/>
      <c r="AB159" s="1198"/>
      <c r="AC159" s="1225"/>
      <c r="AD159" s="2681"/>
    </row>
    <row r="160" spans="1:30" s="2635" customFormat="1" x14ac:dyDescent="0.25">
      <c r="A160" s="363">
        <v>1</v>
      </c>
      <c r="B160" s="363">
        <v>1</v>
      </c>
      <c r="C160" s="668" t="s">
        <v>138</v>
      </c>
      <c r="D160" s="4"/>
      <c r="E160" s="4"/>
      <c r="F160" s="394">
        <v>65</v>
      </c>
      <c r="G160" s="726">
        <f>G159+G156+G157+G119*2.9+G148/4.2</f>
        <v>0</v>
      </c>
      <c r="H160" s="726">
        <f t="shared" si="26"/>
        <v>5.416666666666667</v>
      </c>
      <c r="I160" s="984">
        <f>I159+I156+I157+I119*2.9+I148/4.2</f>
        <v>0</v>
      </c>
      <c r="J160" s="2428" t="e">
        <f t="shared" si="27"/>
        <v>#DIV/0!</v>
      </c>
      <c r="K160" s="1825"/>
      <c r="L160" s="1825"/>
      <c r="M160" s="211"/>
      <c r="N160" s="211"/>
      <c r="O160" s="211"/>
      <c r="P160" s="211"/>
      <c r="Q160" s="211"/>
      <c r="R160" s="211"/>
      <c r="S160" s="549">
        <v>40</v>
      </c>
      <c r="T160" s="549">
        <f t="shared" ref="T160:AA160" si="28">T159+T152+T120+T109+T108+T132+T142</f>
        <v>0</v>
      </c>
      <c r="U160" s="549">
        <f t="shared" si="28"/>
        <v>0</v>
      </c>
      <c r="V160" s="549">
        <f t="shared" si="28"/>
        <v>0</v>
      </c>
      <c r="W160" s="549">
        <f t="shared" si="28"/>
        <v>0</v>
      </c>
      <c r="X160" s="549">
        <f t="shared" si="28"/>
        <v>0</v>
      </c>
      <c r="Y160" s="549">
        <f t="shared" si="28"/>
        <v>0</v>
      </c>
      <c r="Z160" s="549">
        <f t="shared" si="28"/>
        <v>0</v>
      </c>
      <c r="AA160" s="549">
        <f t="shared" si="28"/>
        <v>0</v>
      </c>
      <c r="AB160" s="549"/>
      <c r="AC160" s="549"/>
      <c r="AD160" s="2681"/>
    </row>
    <row r="161" spans="1:262" s="2635" customFormat="1" x14ac:dyDescent="0.25">
      <c r="A161" s="363">
        <v>1</v>
      </c>
      <c r="B161" s="363">
        <v>1</v>
      </c>
      <c r="C161" s="1664" t="s">
        <v>29</v>
      </c>
      <c r="D161" s="1664"/>
      <c r="E161" s="2"/>
      <c r="F161" s="371"/>
      <c r="G161" s="330"/>
      <c r="H161" s="330">
        <f t="shared" si="26"/>
        <v>0</v>
      </c>
      <c r="I161" s="330"/>
      <c r="J161" s="330"/>
      <c r="K161" s="1825"/>
      <c r="L161" s="1825"/>
      <c r="M161" s="984"/>
      <c r="N161" s="984"/>
      <c r="O161" s="984"/>
      <c r="P161" s="984"/>
      <c r="Q161" s="984"/>
      <c r="R161" s="984"/>
      <c r="S161" s="555">
        <v>0</v>
      </c>
      <c r="T161" s="2647"/>
      <c r="U161" s="2477"/>
      <c r="V161" s="2648"/>
      <c r="W161" s="2477"/>
      <c r="X161" s="2477"/>
      <c r="Y161" s="2477"/>
      <c r="Z161" s="2477"/>
      <c r="AA161" s="2477"/>
      <c r="AB161" s="1217"/>
      <c r="AC161" s="2650"/>
      <c r="AD161" s="2681"/>
    </row>
    <row r="162" spans="1:262" s="2635" customFormat="1" x14ac:dyDescent="0.25">
      <c r="A162" s="363">
        <v>1</v>
      </c>
      <c r="B162" s="363">
        <v>1</v>
      </c>
      <c r="C162" s="1333" t="s">
        <v>48</v>
      </c>
      <c r="D162" s="1333"/>
      <c r="E162" s="330">
        <v>300</v>
      </c>
      <c r="F162" s="371"/>
      <c r="G162" s="213">
        <f>ROUND(F162/12*$C$3,0)</f>
        <v>0</v>
      </c>
      <c r="H162" s="213">
        <f t="shared" si="26"/>
        <v>0</v>
      </c>
      <c r="I162" s="213"/>
      <c r="J162" s="213" t="e">
        <f>I162/G162*100</f>
        <v>#DIV/0!</v>
      </c>
      <c r="K162" s="1077">
        <v>10.5</v>
      </c>
      <c r="L162" s="253" t="e">
        <f>O162/I162</f>
        <v>#DIV/0!</v>
      </c>
      <c r="M162" s="254">
        <f>ROUND(F162*K162,0)</f>
        <v>0</v>
      </c>
      <c r="N162" s="254">
        <f>M162/12*$C$3</f>
        <v>0</v>
      </c>
      <c r="O162" s="254"/>
      <c r="P162" s="254" t="e">
        <f>O162/N162*100</f>
        <v>#DIV/0!</v>
      </c>
      <c r="Q162" s="254">
        <f>M162/E162</f>
        <v>0</v>
      </c>
      <c r="R162" s="254" t="e">
        <f>O162/$C$3*12/Q162</f>
        <v>#DIV/0!</v>
      </c>
      <c r="S162" s="494">
        <v>0</v>
      </c>
      <c r="T162" s="994"/>
      <c r="U162" s="367"/>
      <c r="V162" s="2672"/>
      <c r="W162" s="367"/>
      <c r="X162" s="367"/>
      <c r="Y162" s="367"/>
      <c r="Z162" s="367"/>
      <c r="AA162" s="367"/>
      <c r="AB162" s="1213"/>
      <c r="AC162" s="1225"/>
      <c r="AD162" s="2681"/>
    </row>
    <row r="163" spans="1:262" s="2635" customFormat="1" x14ac:dyDescent="0.25">
      <c r="A163" s="363">
        <v>1</v>
      </c>
      <c r="B163" s="363">
        <v>1</v>
      </c>
      <c r="C163" s="1664" t="s">
        <v>33</v>
      </c>
      <c r="D163" s="1664"/>
      <c r="E163" s="1664"/>
      <c r="F163" s="2361">
        <f>SUM(F162:F162)</f>
        <v>0</v>
      </c>
      <c r="G163" s="2428">
        <f>SUM(G162:G162)</f>
        <v>0</v>
      </c>
      <c r="H163" s="2428">
        <f t="shared" si="26"/>
        <v>0</v>
      </c>
      <c r="I163" s="2428">
        <f>SUM(I162:I162)</f>
        <v>0</v>
      </c>
      <c r="J163" s="2428" t="e">
        <f>I163/G163*100</f>
        <v>#DIV/0!</v>
      </c>
      <c r="K163" s="2429" t="e">
        <f>SUM(M163/F163)</f>
        <v>#DIV/0!</v>
      </c>
      <c r="L163" s="340" t="e">
        <f>O163/I163</f>
        <v>#DIV/0!</v>
      </c>
      <c r="M163" s="933">
        <f>SUM(M162:M162)</f>
        <v>0</v>
      </c>
      <c r="N163" s="933">
        <f>SUM(N162:N162)</f>
        <v>0</v>
      </c>
      <c r="O163" s="933">
        <f>SUM(O162:O162)</f>
        <v>0</v>
      </c>
      <c r="P163" s="1573" t="e">
        <f>O163/N163*100</f>
        <v>#DIV/0!</v>
      </c>
      <c r="Q163" s="1573">
        <f>SUM(Q162:Q162)</f>
        <v>0</v>
      </c>
      <c r="R163" s="1573" t="e">
        <f>O163/$C$3*12/Q163</f>
        <v>#DIV/0!</v>
      </c>
      <c r="S163" s="512">
        <v>0</v>
      </c>
      <c r="T163" s="2696"/>
      <c r="U163" s="2693"/>
      <c r="V163" s="2680"/>
      <c r="W163" s="2693"/>
      <c r="X163" s="2693"/>
      <c r="Y163" s="2693"/>
      <c r="Z163" s="933"/>
      <c r="AA163" s="933"/>
      <c r="AB163" s="2430"/>
      <c r="AC163" s="1167"/>
      <c r="AD163" s="2681"/>
    </row>
    <row r="164" spans="1:262" s="2635" customFormat="1" ht="30" x14ac:dyDescent="0.25">
      <c r="A164" s="363">
        <v>1</v>
      </c>
      <c r="B164" s="363">
        <v>1</v>
      </c>
      <c r="C164" s="2" t="s">
        <v>127</v>
      </c>
      <c r="D164" s="2"/>
      <c r="E164" s="1664"/>
      <c r="F164" s="2361"/>
      <c r="G164" s="2428"/>
      <c r="H164" s="2428">
        <f t="shared" si="26"/>
        <v>0</v>
      </c>
      <c r="I164" s="2428"/>
      <c r="J164" s="2428"/>
      <c r="K164" s="2429"/>
      <c r="L164" s="340"/>
      <c r="M164" s="933"/>
      <c r="N164" s="933"/>
      <c r="O164" s="933"/>
      <c r="P164" s="254"/>
      <c r="Q164" s="1573"/>
      <c r="R164" s="254"/>
      <c r="S164" s="512">
        <v>0</v>
      </c>
      <c r="T164" s="2697"/>
      <c r="U164" s="933"/>
      <c r="V164" s="1001"/>
      <c r="W164" s="933"/>
      <c r="X164" s="933"/>
      <c r="Y164" s="933"/>
      <c r="Z164" s="933"/>
      <c r="AA164" s="933"/>
      <c r="AB164" s="2430"/>
      <c r="AC164" s="1167"/>
      <c r="AD164" s="2681"/>
    </row>
    <row r="165" spans="1:262" s="2635" customFormat="1" x14ac:dyDescent="0.25">
      <c r="A165" s="363">
        <v>1</v>
      </c>
      <c r="B165" s="363">
        <v>1</v>
      </c>
      <c r="C165" s="2633" t="s">
        <v>23</v>
      </c>
      <c r="D165" s="2633"/>
      <c r="E165" s="2431">
        <v>240</v>
      </c>
      <c r="F165" s="371"/>
      <c r="G165" s="213">
        <f>ROUND(F165/12*$C$3,0)</f>
        <v>0</v>
      </c>
      <c r="H165" s="213">
        <f t="shared" si="26"/>
        <v>0</v>
      </c>
      <c r="I165" s="213"/>
      <c r="J165" s="213" t="e">
        <f t="shared" ref="J165:J174" si="29">I165/G165*100</f>
        <v>#DIV/0!</v>
      </c>
      <c r="K165" s="555">
        <v>8</v>
      </c>
      <c r="L165" s="253" t="e">
        <f t="shared" ref="L165:L171" si="30">O165/I165</f>
        <v>#DIV/0!</v>
      </c>
      <c r="M165" s="254">
        <f>ROUND(F165*K165,0)</f>
        <v>0</v>
      </c>
      <c r="N165" s="254">
        <f>M165/12*$C$3</f>
        <v>0</v>
      </c>
      <c r="O165" s="254"/>
      <c r="P165" s="254" t="e">
        <f t="shared" ref="P165:P171" si="31">O165/N165*100</f>
        <v>#DIV/0!</v>
      </c>
      <c r="Q165" s="254">
        <f>M165/E165</f>
        <v>0</v>
      </c>
      <c r="R165" s="254" t="e">
        <f>O165/$C$3*12/Q165</f>
        <v>#DIV/0!</v>
      </c>
      <c r="S165" s="494">
        <v>0</v>
      </c>
      <c r="T165" s="994"/>
      <c r="U165" s="367"/>
      <c r="V165" s="2672"/>
      <c r="W165" s="367"/>
      <c r="X165" s="367"/>
      <c r="Y165" s="367"/>
      <c r="Z165" s="367"/>
      <c r="AA165" s="367"/>
      <c r="AB165" s="1213"/>
      <c r="AC165" s="1225"/>
      <c r="AD165" s="2681"/>
    </row>
    <row r="166" spans="1:262" s="2635" customFormat="1" x14ac:dyDescent="0.25">
      <c r="A166" s="363"/>
      <c r="B166" s="363">
        <v>1</v>
      </c>
      <c r="C166" s="2633" t="s">
        <v>8</v>
      </c>
      <c r="D166" s="2633"/>
      <c r="E166" s="2698">
        <v>240</v>
      </c>
      <c r="F166" s="371"/>
      <c r="G166" s="213">
        <f>ROUND(F166/12*$C$3,0)</f>
        <v>0</v>
      </c>
      <c r="H166" s="213">
        <f t="shared" si="26"/>
        <v>0</v>
      </c>
      <c r="I166" s="213"/>
      <c r="J166" s="213" t="e">
        <f t="shared" si="29"/>
        <v>#DIV/0!</v>
      </c>
      <c r="K166" s="555">
        <v>8</v>
      </c>
      <c r="L166" s="253" t="e">
        <f t="shared" si="30"/>
        <v>#DIV/0!</v>
      </c>
      <c r="M166" s="254">
        <f>ROUND(F166*K166,0)</f>
        <v>0</v>
      </c>
      <c r="N166" s="254">
        <f>M166/12*$C$3</f>
        <v>0</v>
      </c>
      <c r="O166" s="254"/>
      <c r="P166" s="254" t="e">
        <f t="shared" si="31"/>
        <v>#DIV/0!</v>
      </c>
      <c r="Q166" s="254">
        <f>M166/E166</f>
        <v>0</v>
      </c>
      <c r="R166" s="254"/>
      <c r="S166" s="494">
        <v>0</v>
      </c>
      <c r="T166" s="994"/>
      <c r="U166" s="367"/>
      <c r="V166" s="2672"/>
      <c r="W166" s="367"/>
      <c r="X166" s="367"/>
      <c r="Y166" s="367"/>
      <c r="Z166" s="367"/>
      <c r="AA166" s="367"/>
      <c r="AB166" s="1213"/>
      <c r="AC166" s="1225"/>
      <c r="AD166" s="2681"/>
    </row>
    <row r="167" spans="1:262" s="2635" customFormat="1" x14ac:dyDescent="0.25">
      <c r="A167" s="363"/>
      <c r="B167" s="363">
        <v>1</v>
      </c>
      <c r="C167" s="2633" t="s">
        <v>40</v>
      </c>
      <c r="D167" s="2633"/>
      <c r="E167" s="2698">
        <v>240</v>
      </c>
      <c r="F167" s="371"/>
      <c r="G167" s="213">
        <f>ROUND(F167/12*$C$3,0)</f>
        <v>0</v>
      </c>
      <c r="H167" s="213">
        <f t="shared" si="26"/>
        <v>0</v>
      </c>
      <c r="I167" s="213"/>
      <c r="J167" s="213" t="e">
        <f t="shared" si="29"/>
        <v>#DIV/0!</v>
      </c>
      <c r="K167" s="555">
        <v>8</v>
      </c>
      <c r="L167" s="253" t="e">
        <f t="shared" si="30"/>
        <v>#DIV/0!</v>
      </c>
      <c r="M167" s="254">
        <f>ROUND(F167*K167,0)</f>
        <v>0</v>
      </c>
      <c r="N167" s="254">
        <f>M167/12*$C$3</f>
        <v>0</v>
      </c>
      <c r="O167" s="254"/>
      <c r="P167" s="254" t="e">
        <f t="shared" si="31"/>
        <v>#DIV/0!</v>
      </c>
      <c r="Q167" s="254">
        <f>M167/E167</f>
        <v>0</v>
      </c>
      <c r="R167" s="254" t="e">
        <f>O167/$C$3*12/Q167</f>
        <v>#DIV/0!</v>
      </c>
      <c r="S167" s="494">
        <v>0</v>
      </c>
      <c r="T167" s="994"/>
      <c r="U167" s="367"/>
      <c r="V167" s="2672"/>
      <c r="W167" s="367"/>
      <c r="X167" s="367"/>
      <c r="Y167" s="367"/>
      <c r="Z167" s="367"/>
      <c r="AA167" s="367"/>
      <c r="AB167" s="1213"/>
      <c r="AC167" s="1225"/>
      <c r="AD167" s="2681"/>
    </row>
    <row r="168" spans="1:262" s="2635" customFormat="1" x14ac:dyDescent="0.25">
      <c r="A168" s="363"/>
      <c r="B168" s="363">
        <v>1</v>
      </c>
      <c r="C168" s="2633" t="s">
        <v>129</v>
      </c>
      <c r="D168" s="2633"/>
      <c r="E168" s="2698">
        <v>240</v>
      </c>
      <c r="F168" s="371"/>
      <c r="G168" s="213">
        <f>ROUND(F168/12*$C$3,0)</f>
        <v>0</v>
      </c>
      <c r="H168" s="213">
        <f t="shared" si="26"/>
        <v>0</v>
      </c>
      <c r="I168" s="213"/>
      <c r="J168" s="213" t="e">
        <f t="shared" si="29"/>
        <v>#DIV/0!</v>
      </c>
      <c r="K168" s="555">
        <v>8</v>
      </c>
      <c r="L168" s="253" t="e">
        <f t="shared" si="30"/>
        <v>#DIV/0!</v>
      </c>
      <c r="M168" s="254">
        <f>ROUND(F168*K168,0)</f>
        <v>0</v>
      </c>
      <c r="N168" s="254">
        <f>M168/12*$C$3</f>
        <v>0</v>
      </c>
      <c r="O168" s="254"/>
      <c r="P168" s="254" t="e">
        <f t="shared" si="31"/>
        <v>#DIV/0!</v>
      </c>
      <c r="Q168" s="254">
        <f>M168/E168</f>
        <v>0</v>
      </c>
      <c r="R168" s="254" t="e">
        <f>O168/$C$3*12/Q168</f>
        <v>#DIV/0!</v>
      </c>
      <c r="S168" s="494">
        <v>0</v>
      </c>
      <c r="T168" s="994"/>
      <c r="U168" s="367"/>
      <c r="V168" s="2672"/>
      <c r="W168" s="367"/>
      <c r="X168" s="367"/>
      <c r="Y168" s="367"/>
      <c r="Z168" s="367"/>
      <c r="AA168" s="367"/>
      <c r="AB168" s="1213"/>
      <c r="AC168" s="1225"/>
      <c r="AD168" s="2681"/>
    </row>
    <row r="169" spans="1:262" s="2635" customFormat="1" x14ac:dyDescent="0.25">
      <c r="A169" s="363"/>
      <c r="B169" s="363">
        <v>1</v>
      </c>
      <c r="C169" s="2633" t="s">
        <v>28</v>
      </c>
      <c r="D169" s="2633"/>
      <c r="E169" s="2698">
        <v>240</v>
      </c>
      <c r="F169" s="371"/>
      <c r="G169" s="213">
        <f>ROUND(F169/12*$C$3,0)</f>
        <v>0</v>
      </c>
      <c r="H169" s="213">
        <f t="shared" si="26"/>
        <v>0</v>
      </c>
      <c r="I169" s="213"/>
      <c r="J169" s="213" t="e">
        <f t="shared" si="29"/>
        <v>#DIV/0!</v>
      </c>
      <c r="K169" s="555">
        <v>8</v>
      </c>
      <c r="L169" s="253" t="e">
        <f t="shared" si="30"/>
        <v>#DIV/0!</v>
      </c>
      <c r="M169" s="254">
        <f>ROUND(F169*K169,0)</f>
        <v>0</v>
      </c>
      <c r="N169" s="254">
        <f>M169/12*$C$3</f>
        <v>0</v>
      </c>
      <c r="O169" s="254"/>
      <c r="P169" s="254" t="e">
        <f t="shared" si="31"/>
        <v>#DIV/0!</v>
      </c>
      <c r="Q169" s="254">
        <f>M169/E169</f>
        <v>0</v>
      </c>
      <c r="R169" s="254" t="e">
        <f>O169/$C$3*12/Q169</f>
        <v>#DIV/0!</v>
      </c>
      <c r="S169" s="494">
        <v>0</v>
      </c>
      <c r="T169" s="994"/>
      <c r="U169" s="367"/>
      <c r="V169" s="2672"/>
      <c r="W169" s="367"/>
      <c r="X169" s="367"/>
      <c r="Y169" s="367"/>
      <c r="Z169" s="367"/>
      <c r="AA169" s="367"/>
      <c r="AB169" s="1213"/>
      <c r="AC169" s="1225"/>
      <c r="AD169" s="2681"/>
    </row>
    <row r="170" spans="1:262" s="237" customFormat="1" x14ac:dyDescent="0.25">
      <c r="A170" s="363">
        <v>1</v>
      </c>
      <c r="B170" s="363">
        <v>1</v>
      </c>
      <c r="C170" s="2432" t="s">
        <v>154</v>
      </c>
      <c r="D170" s="2432"/>
      <c r="E170" s="2432"/>
      <c r="F170" s="369">
        <f>SUM(F165:F169)</f>
        <v>0</v>
      </c>
      <c r="G170" s="724">
        <f>SUM(G165:G169)</f>
        <v>0</v>
      </c>
      <c r="H170" s="724">
        <f t="shared" si="26"/>
        <v>0</v>
      </c>
      <c r="I170" s="724">
        <f>SUM(I165:I169)</f>
        <v>0</v>
      </c>
      <c r="J170" s="213" t="e">
        <f t="shared" si="29"/>
        <v>#DIV/0!</v>
      </c>
      <c r="K170" s="2422" t="e">
        <f>SUM(M170/F170)</f>
        <v>#DIV/0!</v>
      </c>
      <c r="L170" s="253" t="e">
        <f t="shared" si="30"/>
        <v>#DIV/0!</v>
      </c>
      <c r="M170" s="1431">
        <f>SUM(M165:M169)</f>
        <v>0</v>
      </c>
      <c r="N170" s="1431">
        <f>SUM(N165:N169)</f>
        <v>0</v>
      </c>
      <c r="O170" s="1431">
        <f>SUM(O165:O169)</f>
        <v>0</v>
      </c>
      <c r="P170" s="1573" t="e">
        <f t="shared" si="31"/>
        <v>#DIV/0!</v>
      </c>
      <c r="Q170" s="1573">
        <f>SUM(Q165:Q169)</f>
        <v>0</v>
      </c>
      <c r="R170" s="1573" t="e">
        <f>O170/$C$3*12/Q170</f>
        <v>#DIV/0!</v>
      </c>
      <c r="S170" s="2699">
        <v>0</v>
      </c>
      <c r="T170" s="2696"/>
      <c r="U170" s="2693"/>
      <c r="V170" s="2680"/>
      <c r="W170" s="2693"/>
      <c r="X170" s="2693"/>
      <c r="Y170" s="2693"/>
      <c r="Z170" s="394"/>
      <c r="AA170" s="394"/>
      <c r="AB170" s="1240"/>
      <c r="AC170" s="1235"/>
      <c r="AD170" s="2681"/>
    </row>
    <row r="171" spans="1:262" s="2635" customFormat="1" ht="29.25" x14ac:dyDescent="0.25">
      <c r="A171" s="363">
        <v>1</v>
      </c>
      <c r="B171" s="363">
        <v>1</v>
      </c>
      <c r="C171" s="940" t="s">
        <v>140</v>
      </c>
      <c r="D171" s="940"/>
      <c r="E171" s="940"/>
      <c r="F171" s="2361">
        <f>SUM(F170,F163)</f>
        <v>0</v>
      </c>
      <c r="G171" s="2428">
        <f>SUM(G170,G163)</f>
        <v>0</v>
      </c>
      <c r="H171" s="2428">
        <f t="shared" si="26"/>
        <v>0</v>
      </c>
      <c r="I171" s="2428">
        <f>SUM(I170,I163)</f>
        <v>0</v>
      </c>
      <c r="J171" s="2428" t="e">
        <f t="shared" si="29"/>
        <v>#DIV/0!</v>
      </c>
      <c r="K171" s="512" t="e">
        <f>SUM(M171/F171)</f>
        <v>#DIV/0!</v>
      </c>
      <c r="L171" s="253" t="e">
        <f t="shared" si="30"/>
        <v>#DIV/0!</v>
      </c>
      <c r="M171" s="2428">
        <f>SUM(M170,M163)</f>
        <v>0</v>
      </c>
      <c r="N171" s="2428">
        <f>SUM(N170,N163)</f>
        <v>0</v>
      </c>
      <c r="O171" s="2428">
        <f>SUM(O170,O163)</f>
        <v>0</v>
      </c>
      <c r="P171" s="1431" t="e">
        <f t="shared" si="31"/>
        <v>#DIV/0!</v>
      </c>
      <c r="Q171" s="2428">
        <f>SUM(Q170,Q163)</f>
        <v>0</v>
      </c>
      <c r="R171" s="1431" t="e">
        <f>O171/$C$3*12/Q171</f>
        <v>#DIV/0!</v>
      </c>
      <c r="S171" s="2700">
        <v>0</v>
      </c>
      <c r="T171" s="1134">
        <f>S171/12*$C$3</f>
        <v>0</v>
      </c>
      <c r="U171" s="2725">
        <f>AA171-Z171-W171</f>
        <v>0</v>
      </c>
      <c r="V171" s="2726"/>
      <c r="W171" s="2725"/>
      <c r="X171" s="933">
        <f>U171-T171</f>
        <v>0</v>
      </c>
      <c r="Y171" s="933"/>
      <c r="Z171" s="2428"/>
      <c r="AA171" s="2428"/>
      <c r="AB171" s="2430"/>
      <c r="AC171" s="2430"/>
      <c r="AD171" s="2681"/>
    </row>
    <row r="172" spans="1:262" s="2635" customFormat="1" ht="31.5" x14ac:dyDescent="0.25">
      <c r="A172" s="363">
        <v>1</v>
      </c>
      <c r="B172" s="363">
        <v>1</v>
      </c>
      <c r="C172" s="2727" t="s">
        <v>200</v>
      </c>
      <c r="D172" s="2727"/>
      <c r="E172" s="939"/>
      <c r="F172" s="371"/>
      <c r="G172" s="213">
        <f>ROUND(F172/12*$C$3,0)</f>
        <v>0</v>
      </c>
      <c r="H172" s="213">
        <f t="shared" si="26"/>
        <v>0</v>
      </c>
      <c r="I172" s="330"/>
      <c r="J172" s="2428" t="e">
        <f t="shared" si="29"/>
        <v>#DIV/0!</v>
      </c>
      <c r="K172" s="512"/>
      <c r="L172" s="253"/>
      <c r="M172" s="2428"/>
      <c r="N172" s="2428"/>
      <c r="O172" s="1953"/>
      <c r="P172" s="254"/>
      <c r="Q172" s="2428"/>
      <c r="R172" s="254"/>
      <c r="S172" s="2700">
        <v>0</v>
      </c>
      <c r="T172" s="2692"/>
      <c r="U172" s="933"/>
      <c r="V172" s="1001"/>
      <c r="W172" s="933"/>
      <c r="X172" s="933"/>
      <c r="Y172" s="933"/>
      <c r="Z172" s="2428"/>
      <c r="AA172" s="2428"/>
      <c r="AB172" s="1217"/>
      <c r="AC172" s="2430"/>
      <c r="AD172" s="2681"/>
    </row>
    <row r="173" spans="1:262" s="2635" customFormat="1" ht="31.5" x14ac:dyDescent="0.25">
      <c r="A173" s="363">
        <v>1</v>
      </c>
      <c r="B173" s="363">
        <v>1</v>
      </c>
      <c r="C173" s="2727" t="s">
        <v>199</v>
      </c>
      <c r="D173" s="2728"/>
      <c r="E173" s="2729"/>
      <c r="F173" s="371"/>
      <c r="G173" s="213">
        <f>ROUND(F173/12*$C$3,0)</f>
        <v>0</v>
      </c>
      <c r="H173" s="213">
        <f t="shared" si="26"/>
        <v>0</v>
      </c>
      <c r="I173" s="213"/>
      <c r="J173" s="2428" t="e">
        <f t="shared" si="29"/>
        <v>#DIV/0!</v>
      </c>
      <c r="K173" s="1953"/>
      <c r="L173" s="1953"/>
      <c r="M173" s="1953"/>
      <c r="N173" s="1953"/>
      <c r="O173" s="2428"/>
      <c r="P173" s="1953"/>
      <c r="Q173" s="1953"/>
      <c r="R173" s="1953"/>
      <c r="S173" s="494">
        <v>0</v>
      </c>
      <c r="T173" s="994"/>
      <c r="U173" s="2730">
        <f>AA173-Z173</f>
        <v>0</v>
      </c>
      <c r="V173" s="2731"/>
      <c r="W173" s="2730"/>
      <c r="X173" s="367">
        <f>U173-T173</f>
        <v>0</v>
      </c>
      <c r="Y173" s="367"/>
      <c r="Z173" s="367"/>
      <c r="AA173" s="367"/>
      <c r="AB173" s="1213"/>
      <c r="AC173" s="1225"/>
      <c r="AD173" s="2681"/>
    </row>
    <row r="174" spans="1:262" s="2635" customFormat="1" x14ac:dyDescent="0.25">
      <c r="A174" s="363"/>
      <c r="B174" s="363">
        <v>1</v>
      </c>
      <c r="C174" s="2732" t="s">
        <v>224</v>
      </c>
      <c r="D174" s="2732"/>
      <c r="E174" s="2733"/>
      <c r="F174" s="2734">
        <f>SUM(F172:F173)</f>
        <v>0</v>
      </c>
      <c r="G174" s="2735">
        <f>SUM(G172:G173)</f>
        <v>0</v>
      </c>
      <c r="H174" s="2735">
        <f t="shared" si="26"/>
        <v>0</v>
      </c>
      <c r="I174" s="2735">
        <f>SUM(I172:I173)</f>
        <v>0</v>
      </c>
      <c r="J174" s="2735" t="e">
        <f t="shared" si="29"/>
        <v>#DIV/0!</v>
      </c>
      <c r="K174" s="1586"/>
      <c r="L174" s="1586"/>
      <c r="M174" s="1586"/>
      <c r="N174" s="1586"/>
      <c r="O174" s="1586"/>
      <c r="P174" s="1586"/>
      <c r="Q174" s="1586"/>
      <c r="R174" s="1586"/>
      <c r="S174" s="2700">
        <v>0</v>
      </c>
      <c r="T174" s="1134">
        <f>S174/12*$C$3</f>
        <v>0</v>
      </c>
      <c r="U174" s="2725">
        <f>AA174-Z174-W174</f>
        <v>0</v>
      </c>
      <c r="V174" s="2726"/>
      <c r="W174" s="2725"/>
      <c r="X174" s="933">
        <f>U174-T174</f>
        <v>0</v>
      </c>
      <c r="Y174" s="933"/>
      <c r="Z174" s="2428"/>
      <c r="AA174" s="2428"/>
      <c r="AB174" s="2736"/>
      <c r="AC174" s="2430"/>
      <c r="AD174" s="2681"/>
    </row>
    <row r="175" spans="1:262" s="2635" customFormat="1" x14ac:dyDescent="0.25">
      <c r="A175" s="363">
        <v>1</v>
      </c>
      <c r="B175" s="363">
        <v>1</v>
      </c>
      <c r="C175" s="1451" t="s">
        <v>316</v>
      </c>
      <c r="D175" s="2701"/>
      <c r="E175" s="2701"/>
      <c r="F175" s="2702"/>
      <c r="G175" s="2703"/>
      <c r="H175" s="2703">
        <f t="shared" si="26"/>
        <v>0</v>
      </c>
      <c r="I175" s="2703"/>
      <c r="J175" s="2703"/>
      <c r="K175" s="1829"/>
      <c r="L175" s="1829"/>
      <c r="M175" s="1829"/>
      <c r="N175" s="1829"/>
      <c r="O175" s="3702"/>
      <c r="P175" s="3702"/>
      <c r="Q175" s="3702"/>
      <c r="R175" s="3702"/>
      <c r="S175" s="3704">
        <v>40</v>
      </c>
      <c r="T175" s="3701">
        <f t="shared" ref="T175:AA175" si="32">T174+T171+T160+T106</f>
        <v>0</v>
      </c>
      <c r="U175" s="3701">
        <f t="shared" si="32"/>
        <v>0</v>
      </c>
      <c r="V175" s="3701">
        <f t="shared" si="32"/>
        <v>0</v>
      </c>
      <c r="W175" s="3701">
        <f t="shared" si="32"/>
        <v>0</v>
      </c>
      <c r="X175" s="3701">
        <f t="shared" si="32"/>
        <v>0</v>
      </c>
      <c r="Y175" s="3701">
        <f t="shared" si="32"/>
        <v>0</v>
      </c>
      <c r="Z175" s="3701">
        <f t="shared" si="32"/>
        <v>0</v>
      </c>
      <c r="AA175" s="3701">
        <f t="shared" si="32"/>
        <v>0</v>
      </c>
      <c r="AB175" s="2706"/>
      <c r="AC175" s="1249"/>
      <c r="AD175" s="2681"/>
    </row>
    <row r="176" spans="1:262" s="2741" customFormat="1" x14ac:dyDescent="0.25">
      <c r="A176" s="363">
        <v>1</v>
      </c>
      <c r="B176" s="363">
        <v>1</v>
      </c>
      <c r="C176" s="2737"/>
      <c r="D176" s="2737"/>
      <c r="E176" s="2737"/>
      <c r="F176" s="417"/>
      <c r="G176" s="2738"/>
      <c r="H176" s="2738">
        <f t="shared" si="26"/>
        <v>0</v>
      </c>
      <c r="I176" s="2738"/>
      <c r="J176" s="2738"/>
      <c r="K176" s="2739"/>
      <c r="L176" s="2739"/>
      <c r="M176" s="1417"/>
      <c r="N176" s="1417"/>
      <c r="O176" s="1417"/>
      <c r="P176" s="1417"/>
      <c r="Q176" s="1417"/>
      <c r="R176" s="1417"/>
      <c r="S176" s="511">
        <v>0</v>
      </c>
      <c r="T176" s="2709"/>
      <c r="U176" s="2710"/>
      <c r="V176" s="2711"/>
      <c r="W176" s="2710"/>
      <c r="X176" s="2710"/>
      <c r="Y176" s="2712"/>
      <c r="Z176" s="2712"/>
      <c r="AA176" s="2710"/>
      <c r="AB176" s="2740"/>
      <c r="AC176" s="2714"/>
      <c r="AD176" s="2681"/>
      <c r="AE176" s="237"/>
      <c r="AF176" s="237"/>
      <c r="AG176" s="237"/>
      <c r="AH176" s="237"/>
      <c r="AI176" s="237"/>
      <c r="AJ176" s="237"/>
      <c r="AK176" s="237"/>
      <c r="AL176" s="237"/>
      <c r="AM176" s="237"/>
      <c r="AN176" s="237"/>
      <c r="AO176" s="237"/>
      <c r="AP176" s="237"/>
      <c r="AQ176" s="237"/>
      <c r="AR176" s="237"/>
      <c r="AS176" s="237"/>
      <c r="AT176" s="237"/>
      <c r="AU176" s="237"/>
      <c r="AV176" s="237"/>
      <c r="AW176" s="237"/>
      <c r="AX176" s="237"/>
      <c r="AY176" s="237"/>
      <c r="AZ176" s="237"/>
      <c r="BA176" s="237"/>
      <c r="BB176" s="237"/>
      <c r="BC176" s="237"/>
      <c r="BD176" s="237"/>
      <c r="BE176" s="237"/>
      <c r="BF176" s="237"/>
      <c r="BG176" s="237"/>
      <c r="BH176" s="237"/>
      <c r="BI176" s="237"/>
      <c r="BJ176" s="237"/>
      <c r="BK176" s="237"/>
      <c r="BL176" s="237"/>
      <c r="BM176" s="237"/>
      <c r="BN176" s="237"/>
      <c r="BO176" s="237"/>
      <c r="BP176" s="237"/>
      <c r="BQ176" s="237"/>
      <c r="BR176" s="237"/>
      <c r="BS176" s="237"/>
      <c r="BT176" s="237"/>
      <c r="BU176" s="237"/>
      <c r="BV176" s="237"/>
      <c r="BW176" s="237"/>
      <c r="BX176" s="237"/>
      <c r="BY176" s="237"/>
      <c r="BZ176" s="237"/>
      <c r="CA176" s="237"/>
      <c r="CB176" s="237"/>
      <c r="CC176" s="237"/>
      <c r="CD176" s="237"/>
      <c r="CE176" s="237"/>
      <c r="CF176" s="237"/>
      <c r="CG176" s="237"/>
      <c r="CH176" s="237"/>
      <c r="CI176" s="237"/>
      <c r="CJ176" s="237"/>
      <c r="CK176" s="237"/>
      <c r="CL176" s="237"/>
      <c r="CM176" s="237"/>
      <c r="CN176" s="237"/>
      <c r="CO176" s="237"/>
      <c r="CP176" s="237"/>
      <c r="CQ176" s="237"/>
      <c r="CR176" s="237"/>
      <c r="CS176" s="237"/>
      <c r="CT176" s="237"/>
      <c r="CU176" s="237"/>
      <c r="CV176" s="237"/>
      <c r="CW176" s="237"/>
      <c r="CX176" s="237"/>
      <c r="CY176" s="237"/>
      <c r="CZ176" s="237"/>
      <c r="DA176" s="237"/>
      <c r="DB176" s="237"/>
      <c r="DC176" s="237"/>
      <c r="DD176" s="237"/>
      <c r="DE176" s="237"/>
      <c r="DF176" s="237"/>
      <c r="DG176" s="237"/>
      <c r="DH176" s="237"/>
      <c r="DI176" s="237"/>
      <c r="DJ176" s="237"/>
      <c r="DK176" s="237"/>
      <c r="DL176" s="237"/>
      <c r="DM176" s="237"/>
      <c r="DN176" s="237"/>
      <c r="DO176" s="237"/>
      <c r="DP176" s="237"/>
      <c r="DQ176" s="237"/>
      <c r="DR176" s="237"/>
      <c r="DS176" s="237"/>
      <c r="DT176" s="237"/>
      <c r="DU176" s="237"/>
      <c r="DV176" s="237"/>
      <c r="DW176" s="237"/>
      <c r="DX176" s="237"/>
      <c r="DY176" s="237"/>
      <c r="DZ176" s="237"/>
      <c r="EA176" s="237"/>
      <c r="EB176" s="237"/>
      <c r="EC176" s="237"/>
      <c r="ED176" s="237"/>
      <c r="EE176" s="237"/>
      <c r="EF176" s="237"/>
      <c r="EG176" s="237"/>
      <c r="EH176" s="237"/>
      <c r="EI176" s="237"/>
      <c r="EJ176" s="237"/>
      <c r="EK176" s="237"/>
      <c r="EL176" s="237"/>
      <c r="EM176" s="237"/>
      <c r="EN176" s="237"/>
      <c r="EO176" s="237"/>
      <c r="EP176" s="237"/>
      <c r="EQ176" s="237"/>
      <c r="ER176" s="237"/>
      <c r="ES176" s="237"/>
      <c r="ET176" s="237"/>
      <c r="EU176" s="237"/>
      <c r="EV176" s="237"/>
      <c r="EW176" s="237"/>
      <c r="EX176" s="237"/>
      <c r="EY176" s="237"/>
      <c r="EZ176" s="237"/>
      <c r="FA176" s="237"/>
      <c r="FB176" s="237"/>
      <c r="FC176" s="237"/>
      <c r="FD176" s="237"/>
      <c r="FE176" s="237"/>
      <c r="FF176" s="237"/>
      <c r="FG176" s="237"/>
      <c r="FH176" s="237"/>
      <c r="FI176" s="237"/>
      <c r="FJ176" s="237"/>
      <c r="FK176" s="237"/>
      <c r="FL176" s="237"/>
      <c r="FM176" s="237"/>
      <c r="FN176" s="237"/>
      <c r="FO176" s="237"/>
      <c r="FP176" s="237"/>
      <c r="FQ176" s="237"/>
      <c r="FR176" s="237"/>
      <c r="FS176" s="237"/>
      <c r="FT176" s="237"/>
      <c r="FU176" s="237"/>
      <c r="FV176" s="237"/>
      <c r="FW176" s="237"/>
      <c r="FX176" s="237"/>
      <c r="FY176" s="237"/>
      <c r="FZ176" s="237"/>
      <c r="GA176" s="237"/>
      <c r="GB176" s="237"/>
      <c r="GC176" s="237"/>
      <c r="GD176" s="237"/>
      <c r="GE176" s="237"/>
      <c r="GF176" s="237"/>
      <c r="GG176" s="237"/>
      <c r="GH176" s="237"/>
      <c r="GI176" s="237"/>
      <c r="GJ176" s="237"/>
      <c r="GK176" s="237"/>
      <c r="GL176" s="237"/>
      <c r="GM176" s="237"/>
      <c r="GN176" s="237"/>
      <c r="GO176" s="237"/>
      <c r="GP176" s="237"/>
      <c r="GQ176" s="237"/>
      <c r="GR176" s="237"/>
      <c r="GS176" s="237"/>
      <c r="GT176" s="237"/>
      <c r="GU176" s="237"/>
      <c r="GV176" s="237"/>
      <c r="GW176" s="237"/>
      <c r="GX176" s="237"/>
      <c r="GY176" s="237"/>
      <c r="GZ176" s="237"/>
      <c r="HA176" s="237"/>
      <c r="HB176" s="237"/>
      <c r="HC176" s="237"/>
      <c r="HD176" s="237"/>
      <c r="HE176" s="237"/>
      <c r="HF176" s="237"/>
      <c r="HG176" s="237"/>
      <c r="HH176" s="237"/>
      <c r="HI176" s="237"/>
      <c r="HJ176" s="237"/>
      <c r="HK176" s="237"/>
      <c r="HL176" s="237"/>
      <c r="HM176" s="237"/>
      <c r="HN176" s="237"/>
      <c r="HO176" s="237"/>
      <c r="HP176" s="237"/>
      <c r="HQ176" s="237"/>
      <c r="HR176" s="237"/>
      <c r="HS176" s="237"/>
      <c r="HT176" s="237"/>
      <c r="HU176" s="237"/>
      <c r="HV176" s="237"/>
      <c r="HW176" s="237"/>
      <c r="HX176" s="237"/>
      <c r="HY176" s="237"/>
      <c r="HZ176" s="237"/>
      <c r="IA176" s="237"/>
      <c r="IB176" s="237"/>
      <c r="IC176" s="237"/>
      <c r="ID176" s="237"/>
      <c r="IE176" s="237"/>
      <c r="IF176" s="237"/>
      <c r="IG176" s="237"/>
      <c r="IH176" s="237"/>
      <c r="II176" s="237"/>
      <c r="IJ176" s="237"/>
      <c r="IK176" s="237"/>
      <c r="IL176" s="237"/>
      <c r="IM176" s="237"/>
      <c r="IN176" s="237"/>
      <c r="IO176" s="237"/>
      <c r="IP176" s="237"/>
      <c r="IQ176" s="237"/>
      <c r="IR176" s="237"/>
      <c r="IS176" s="237"/>
      <c r="IT176" s="237"/>
      <c r="IU176" s="237"/>
      <c r="IV176" s="237"/>
      <c r="IW176" s="237"/>
      <c r="IX176" s="237"/>
      <c r="IY176" s="237"/>
      <c r="IZ176" s="237"/>
      <c r="JA176" s="237"/>
      <c r="JB176" s="237"/>
    </row>
    <row r="177" spans="1:262" s="1110" customFormat="1" ht="47.25" x14ac:dyDescent="0.25">
      <c r="A177" s="363">
        <v>1</v>
      </c>
      <c r="B177" s="363">
        <v>1</v>
      </c>
      <c r="C177" s="2215" t="s">
        <v>484</v>
      </c>
      <c r="D177" s="1392"/>
      <c r="E177" s="1502"/>
      <c r="F177" s="349"/>
      <c r="G177" s="2715"/>
      <c r="H177" s="2715">
        <f t="shared" si="26"/>
        <v>0</v>
      </c>
      <c r="I177" s="2715"/>
      <c r="J177" s="2715"/>
      <c r="K177" s="2716"/>
      <c r="L177" s="2716"/>
      <c r="M177" s="254"/>
      <c r="N177" s="254"/>
      <c r="O177" s="254"/>
      <c r="P177" s="254"/>
      <c r="Q177" s="254"/>
      <c r="R177" s="254"/>
      <c r="S177" s="2717">
        <v>0</v>
      </c>
      <c r="T177" s="2655"/>
      <c r="U177" s="254"/>
      <c r="V177" s="2656"/>
      <c r="W177" s="254"/>
      <c r="X177" s="254"/>
      <c r="Y177" s="2718"/>
      <c r="Z177" s="2718"/>
      <c r="AA177" s="254"/>
      <c r="AB177" s="2719"/>
      <c r="AC177" s="2658"/>
      <c r="AD177" s="2681"/>
      <c r="AE177" s="241"/>
      <c r="AF177" s="241"/>
      <c r="AG177" s="241"/>
      <c r="AH177" s="241"/>
      <c r="AI177" s="241"/>
      <c r="AJ177" s="241"/>
      <c r="AK177" s="241"/>
      <c r="AL177" s="241"/>
      <c r="AM177" s="241"/>
      <c r="AN177" s="241"/>
      <c r="AO177" s="241"/>
      <c r="AP177" s="241"/>
      <c r="AQ177" s="241"/>
      <c r="AR177" s="241"/>
      <c r="AS177" s="241"/>
      <c r="AT177" s="241"/>
      <c r="AU177" s="241"/>
      <c r="AV177" s="241"/>
      <c r="AW177" s="241"/>
      <c r="AX177" s="241"/>
      <c r="AY177" s="241"/>
      <c r="AZ177" s="241"/>
      <c r="BA177" s="241"/>
      <c r="BB177" s="241"/>
      <c r="BC177" s="241"/>
      <c r="BD177" s="241"/>
      <c r="BE177" s="241"/>
      <c r="BF177" s="241"/>
      <c r="BG177" s="241"/>
      <c r="BH177" s="241"/>
      <c r="BI177" s="241"/>
      <c r="BJ177" s="241"/>
      <c r="BK177" s="241"/>
      <c r="BL177" s="241"/>
      <c r="BM177" s="241"/>
      <c r="BN177" s="241"/>
      <c r="BO177" s="241"/>
      <c r="BP177" s="241"/>
      <c r="BQ177" s="241"/>
      <c r="BR177" s="241"/>
      <c r="BS177" s="241"/>
      <c r="BT177" s="241"/>
      <c r="BU177" s="241"/>
      <c r="BV177" s="241"/>
      <c r="BW177" s="241"/>
      <c r="BX177" s="241"/>
      <c r="BY177" s="241"/>
      <c r="BZ177" s="241"/>
      <c r="CA177" s="241"/>
      <c r="CB177" s="241"/>
      <c r="CC177" s="241"/>
      <c r="CD177" s="241"/>
      <c r="CE177" s="241"/>
      <c r="CF177" s="241"/>
      <c r="CG177" s="241"/>
      <c r="CH177" s="241"/>
      <c r="CI177" s="241"/>
      <c r="CJ177" s="241"/>
      <c r="CK177" s="241"/>
      <c r="CL177" s="241"/>
      <c r="CM177" s="241"/>
      <c r="CN177" s="241"/>
      <c r="CO177" s="241"/>
      <c r="CP177" s="241"/>
      <c r="CQ177" s="241"/>
      <c r="CR177" s="241"/>
      <c r="CS177" s="241"/>
      <c r="CT177" s="241"/>
      <c r="CU177" s="241"/>
      <c r="CV177" s="241"/>
      <c r="CW177" s="241"/>
      <c r="CX177" s="241"/>
      <c r="CY177" s="241"/>
      <c r="CZ177" s="241"/>
      <c r="DA177" s="241"/>
      <c r="DB177" s="241"/>
      <c r="DC177" s="241"/>
      <c r="DD177" s="241"/>
      <c r="DE177" s="241"/>
      <c r="DF177" s="241"/>
      <c r="DG177" s="241"/>
      <c r="DH177" s="241"/>
      <c r="DI177" s="241"/>
      <c r="DJ177" s="241"/>
      <c r="DK177" s="241"/>
      <c r="DL177" s="241"/>
      <c r="DM177" s="241"/>
      <c r="DN177" s="241"/>
      <c r="DO177" s="241"/>
      <c r="DP177" s="241"/>
      <c r="DQ177" s="241"/>
      <c r="DR177" s="241"/>
      <c r="DS177" s="241"/>
      <c r="DT177" s="241"/>
      <c r="DU177" s="241"/>
      <c r="DV177" s="241"/>
      <c r="DW177" s="241"/>
      <c r="DX177" s="241"/>
      <c r="DY177" s="241"/>
      <c r="DZ177" s="241"/>
      <c r="EA177" s="241"/>
      <c r="EB177" s="241"/>
      <c r="EC177" s="241"/>
      <c r="ED177" s="241"/>
      <c r="EE177" s="241"/>
      <c r="EF177" s="241"/>
      <c r="EG177" s="241"/>
      <c r="EH177" s="241"/>
      <c r="EI177" s="241"/>
      <c r="EJ177" s="241"/>
      <c r="EK177" s="241"/>
      <c r="EL177" s="241"/>
      <c r="EM177" s="241"/>
      <c r="EN177" s="241"/>
      <c r="EO177" s="241"/>
      <c r="EP177" s="241"/>
      <c r="EQ177" s="241"/>
      <c r="ER177" s="241"/>
      <c r="ES177" s="241"/>
      <c r="ET177" s="241"/>
      <c r="EU177" s="241"/>
      <c r="EV177" s="241"/>
      <c r="EW177" s="241"/>
      <c r="EX177" s="241"/>
      <c r="EY177" s="241"/>
      <c r="EZ177" s="241"/>
      <c r="FA177" s="241"/>
      <c r="FB177" s="241"/>
      <c r="FC177" s="241"/>
      <c r="FD177" s="241"/>
      <c r="FE177" s="241"/>
      <c r="FF177" s="241"/>
      <c r="FG177" s="241"/>
      <c r="FH177" s="241"/>
      <c r="FI177" s="241"/>
      <c r="FJ177" s="241"/>
      <c r="FK177" s="241"/>
      <c r="FL177" s="241"/>
      <c r="FM177" s="241"/>
      <c r="FN177" s="241"/>
      <c r="FO177" s="241"/>
      <c r="FP177" s="241"/>
      <c r="FQ177" s="241"/>
      <c r="FR177" s="241"/>
      <c r="FS177" s="241"/>
      <c r="FT177" s="241"/>
      <c r="FU177" s="241"/>
      <c r="FV177" s="241"/>
      <c r="FW177" s="241"/>
      <c r="FX177" s="241"/>
      <c r="FY177" s="241"/>
      <c r="FZ177" s="241"/>
      <c r="GA177" s="241"/>
      <c r="GB177" s="241"/>
      <c r="GC177" s="241"/>
      <c r="GD177" s="241"/>
      <c r="GE177" s="241"/>
      <c r="GF177" s="241"/>
      <c r="GG177" s="241"/>
      <c r="GH177" s="241"/>
      <c r="GI177" s="241"/>
      <c r="GJ177" s="241"/>
      <c r="GK177" s="241"/>
      <c r="GL177" s="241"/>
      <c r="GM177" s="241"/>
      <c r="GN177" s="241"/>
      <c r="GO177" s="241"/>
      <c r="GP177" s="241"/>
      <c r="GQ177" s="241"/>
      <c r="GR177" s="241"/>
      <c r="GS177" s="241"/>
      <c r="GT177" s="241"/>
      <c r="GU177" s="241"/>
      <c r="GV177" s="241"/>
      <c r="GW177" s="241"/>
      <c r="GX177" s="241"/>
      <c r="GY177" s="241"/>
      <c r="GZ177" s="241"/>
      <c r="HA177" s="241"/>
      <c r="HB177" s="241"/>
      <c r="HC177" s="241"/>
      <c r="HD177" s="241"/>
      <c r="HE177" s="241"/>
      <c r="HF177" s="241"/>
      <c r="HG177" s="241"/>
      <c r="HH177" s="241"/>
      <c r="HI177" s="241"/>
      <c r="HJ177" s="241"/>
      <c r="HK177" s="241"/>
      <c r="HL177" s="241"/>
      <c r="HM177" s="241"/>
      <c r="HN177" s="241"/>
      <c r="HO177" s="241"/>
      <c r="HP177" s="241"/>
      <c r="HQ177" s="241"/>
      <c r="HR177" s="241"/>
      <c r="HS177" s="241"/>
      <c r="HT177" s="241"/>
      <c r="HU177" s="241"/>
      <c r="HV177" s="241"/>
      <c r="HW177" s="241"/>
      <c r="HX177" s="241"/>
      <c r="HY177" s="241"/>
      <c r="HZ177" s="241"/>
      <c r="IA177" s="241"/>
      <c r="IB177" s="241"/>
      <c r="IC177" s="241"/>
      <c r="ID177" s="241"/>
      <c r="IE177" s="241"/>
      <c r="IF177" s="241"/>
      <c r="IG177" s="241"/>
      <c r="IH177" s="241"/>
      <c r="II177" s="241"/>
      <c r="IJ177" s="241"/>
      <c r="IK177" s="241"/>
      <c r="IL177" s="241"/>
      <c r="IM177" s="241"/>
      <c r="IN177" s="241"/>
      <c r="IO177" s="241"/>
      <c r="IP177" s="241"/>
      <c r="IQ177" s="241"/>
      <c r="IR177" s="241"/>
      <c r="IS177" s="241"/>
      <c r="IT177" s="241"/>
      <c r="IU177" s="241"/>
      <c r="IV177" s="241"/>
      <c r="IW177" s="241"/>
      <c r="IX177" s="241"/>
      <c r="IY177" s="241"/>
      <c r="IZ177" s="241"/>
      <c r="JA177" s="241"/>
      <c r="JB177" s="241"/>
    </row>
    <row r="178" spans="1:262" s="2635" customFormat="1" x14ac:dyDescent="0.25">
      <c r="A178" s="363">
        <v>1</v>
      </c>
      <c r="B178" s="363">
        <v>1</v>
      </c>
      <c r="C178" s="1826" t="s">
        <v>5</v>
      </c>
      <c r="D178" s="1826"/>
      <c r="E178" s="1826"/>
      <c r="F178" s="371"/>
      <c r="G178" s="330"/>
      <c r="H178" s="330">
        <f t="shared" si="26"/>
        <v>0</v>
      </c>
      <c r="I178" s="330"/>
      <c r="J178" s="330"/>
      <c r="K178" s="2420"/>
      <c r="L178" s="2420"/>
      <c r="M178" s="2421"/>
      <c r="N178" s="2421"/>
      <c r="O178" s="2421"/>
      <c r="P178" s="2421"/>
      <c r="Q178" s="2421"/>
      <c r="R178" s="2421"/>
      <c r="S178" s="2721">
        <v>0</v>
      </c>
      <c r="T178" s="2663"/>
      <c r="U178" s="2421"/>
      <c r="V178" s="2664"/>
      <c r="W178" s="2421"/>
      <c r="X178" s="2421"/>
      <c r="Y178" s="2421"/>
      <c r="Z178" s="2421"/>
      <c r="AA178" s="2421"/>
      <c r="AB178" s="1217"/>
      <c r="AC178" s="2478"/>
      <c r="AD178" s="2681"/>
    </row>
    <row r="179" spans="1:262" s="2635" customFormat="1" x14ac:dyDescent="0.25">
      <c r="A179" s="363"/>
      <c r="B179" s="363">
        <v>1</v>
      </c>
      <c r="C179" s="231" t="s">
        <v>23</v>
      </c>
      <c r="D179" s="1399" t="s">
        <v>247</v>
      </c>
      <c r="E179" s="223">
        <v>340</v>
      </c>
      <c r="F179" s="371"/>
      <c r="G179" s="213">
        <f>F179/12*$C$3</f>
        <v>0</v>
      </c>
      <c r="H179" s="213">
        <f t="shared" si="26"/>
        <v>0</v>
      </c>
      <c r="I179" s="330"/>
      <c r="J179" s="213" t="e">
        <f t="shared" ref="J179:J184" si="33">I179/G179*100</f>
        <v>#DIV/0!</v>
      </c>
      <c r="K179" s="2722">
        <v>14</v>
      </c>
      <c r="L179" s="253" t="e">
        <f t="shared" ref="L179:L184" si="34">O179/I179</f>
        <v>#DIV/0!</v>
      </c>
      <c r="M179" s="254">
        <f>ROUND(F179*K179,0)</f>
        <v>0</v>
      </c>
      <c r="N179" s="254">
        <f>M179/12*$C$3</f>
        <v>0</v>
      </c>
      <c r="O179" s="371"/>
      <c r="P179" s="254" t="e">
        <f t="shared" ref="P179:P184" si="35">O179/N179*100</f>
        <v>#DIV/0!</v>
      </c>
      <c r="Q179" s="254">
        <f>M179/E179</f>
        <v>0</v>
      </c>
      <c r="R179" s="254" t="e">
        <f t="shared" ref="R179:R184" si="36">O179/$C$3*12/Q179</f>
        <v>#DIV/0!</v>
      </c>
      <c r="S179" s="2721">
        <v>0</v>
      </c>
      <c r="T179" s="2663"/>
      <c r="U179" s="2421"/>
      <c r="V179" s="2664"/>
      <c r="W179" s="2421"/>
      <c r="X179" s="2421"/>
      <c r="Y179" s="2421"/>
      <c r="Z179" s="2421"/>
      <c r="AA179" s="2421"/>
      <c r="AB179" s="1217"/>
      <c r="AC179" s="2478"/>
      <c r="AD179" s="2681"/>
    </row>
    <row r="180" spans="1:262" s="2635" customFormat="1" x14ac:dyDescent="0.25">
      <c r="A180" s="363">
        <v>1</v>
      </c>
      <c r="B180" s="363">
        <v>1</v>
      </c>
      <c r="C180" s="231" t="s">
        <v>17</v>
      </c>
      <c r="D180" s="1399" t="s">
        <v>247</v>
      </c>
      <c r="E180" s="223">
        <v>340</v>
      </c>
      <c r="F180" s="371"/>
      <c r="G180" s="213">
        <f>F180/12*$C$3</f>
        <v>0</v>
      </c>
      <c r="H180" s="213">
        <f t="shared" si="26"/>
        <v>0</v>
      </c>
      <c r="I180" s="330"/>
      <c r="J180" s="213" t="e">
        <f t="shared" si="33"/>
        <v>#DIV/0!</v>
      </c>
      <c r="K180" s="2722">
        <v>7.5</v>
      </c>
      <c r="L180" s="253" t="e">
        <f t="shared" si="34"/>
        <v>#DIV/0!</v>
      </c>
      <c r="M180" s="254">
        <f>ROUND(F180*K180,0)</f>
        <v>0</v>
      </c>
      <c r="N180" s="254">
        <f>M180/12*$C$3</f>
        <v>0</v>
      </c>
      <c r="O180" s="371"/>
      <c r="P180" s="254" t="e">
        <f t="shared" si="35"/>
        <v>#DIV/0!</v>
      </c>
      <c r="Q180" s="254">
        <f>M180/E180</f>
        <v>0</v>
      </c>
      <c r="R180" s="254" t="e">
        <f t="shared" si="36"/>
        <v>#DIV/0!</v>
      </c>
      <c r="S180" s="2721">
        <v>0</v>
      </c>
      <c r="T180" s="2663"/>
      <c r="U180" s="2421"/>
      <c r="V180" s="2664"/>
      <c r="W180" s="2421"/>
      <c r="X180" s="2421"/>
      <c r="Y180" s="2421"/>
      <c r="Z180" s="2421"/>
      <c r="AA180" s="2421"/>
      <c r="AB180" s="1217"/>
      <c r="AC180" s="2478"/>
      <c r="AD180" s="2681"/>
    </row>
    <row r="181" spans="1:262" s="2635" customFormat="1" x14ac:dyDescent="0.25">
      <c r="A181" s="363">
        <v>1</v>
      </c>
      <c r="B181" s="363">
        <v>1</v>
      </c>
      <c r="C181" s="231" t="s">
        <v>167</v>
      </c>
      <c r="D181" s="1399" t="s">
        <v>247</v>
      </c>
      <c r="E181" s="223">
        <v>340</v>
      </c>
      <c r="F181" s="371"/>
      <c r="G181" s="213">
        <f>F181/12*$C$3</f>
        <v>0</v>
      </c>
      <c r="H181" s="213">
        <f t="shared" si="26"/>
        <v>0</v>
      </c>
      <c r="I181" s="330">
        <v>1</v>
      </c>
      <c r="J181" s="213" t="e">
        <f t="shared" si="33"/>
        <v>#DIV/0!</v>
      </c>
      <c r="K181" s="2722">
        <v>9.6999999999999993</v>
      </c>
      <c r="L181" s="253">
        <f t="shared" si="34"/>
        <v>9</v>
      </c>
      <c r="M181" s="254">
        <f>ROUND(F181*K181,0)</f>
        <v>0</v>
      </c>
      <c r="N181" s="254">
        <f>M181/12*$C$3</f>
        <v>0</v>
      </c>
      <c r="O181" s="371">
        <v>9</v>
      </c>
      <c r="P181" s="254" t="e">
        <f t="shared" si="35"/>
        <v>#DIV/0!</v>
      </c>
      <c r="Q181" s="254">
        <f>M181/E181</f>
        <v>0</v>
      </c>
      <c r="R181" s="254" t="e">
        <f t="shared" si="36"/>
        <v>#DIV/0!</v>
      </c>
      <c r="S181" s="2721">
        <v>0</v>
      </c>
      <c r="T181" s="2663"/>
      <c r="U181" s="2421"/>
      <c r="V181" s="2664"/>
      <c r="W181" s="2421"/>
      <c r="X181" s="2421"/>
      <c r="Y181" s="2421"/>
      <c r="Z181" s="2421"/>
      <c r="AA181" s="2421"/>
      <c r="AB181" s="1217"/>
      <c r="AC181" s="2478"/>
      <c r="AD181" s="2681"/>
    </row>
    <row r="182" spans="1:262" s="2635" customFormat="1" x14ac:dyDescent="0.25">
      <c r="A182" s="363">
        <v>1</v>
      </c>
      <c r="B182" s="363">
        <v>1</v>
      </c>
      <c r="C182" s="231" t="s">
        <v>81</v>
      </c>
      <c r="D182" s="1399" t="s">
        <v>247</v>
      </c>
      <c r="E182" s="223">
        <v>340</v>
      </c>
      <c r="F182" s="371"/>
      <c r="G182" s="213">
        <f>F182/12*$C$3</f>
        <v>0</v>
      </c>
      <c r="H182" s="213">
        <f t="shared" si="26"/>
        <v>0</v>
      </c>
      <c r="I182" s="330"/>
      <c r="J182" s="213" t="e">
        <f t="shared" si="33"/>
        <v>#DIV/0!</v>
      </c>
      <c r="K182" s="2722">
        <v>9.6999999999999993</v>
      </c>
      <c r="L182" s="253" t="e">
        <f t="shared" si="34"/>
        <v>#DIV/0!</v>
      </c>
      <c r="M182" s="254">
        <f>ROUND(F182*K182,0)</f>
        <v>0</v>
      </c>
      <c r="N182" s="254">
        <f>M182/12*$C$3</f>
        <v>0</v>
      </c>
      <c r="O182" s="371"/>
      <c r="P182" s="254" t="e">
        <f t="shared" si="35"/>
        <v>#DIV/0!</v>
      </c>
      <c r="Q182" s="254">
        <f>M182/E182</f>
        <v>0</v>
      </c>
      <c r="R182" s="254" t="e">
        <f t="shared" si="36"/>
        <v>#DIV/0!</v>
      </c>
      <c r="S182" s="2721">
        <v>0</v>
      </c>
      <c r="T182" s="2663"/>
      <c r="U182" s="2421"/>
      <c r="V182" s="2664"/>
      <c r="W182" s="2421"/>
      <c r="X182" s="2421"/>
      <c r="Y182" s="2421"/>
      <c r="Z182" s="2421"/>
      <c r="AA182" s="2421"/>
      <c r="AB182" s="1217"/>
      <c r="AC182" s="2478"/>
      <c r="AD182" s="2681"/>
    </row>
    <row r="183" spans="1:262" s="2635" customFormat="1" x14ac:dyDescent="0.25">
      <c r="A183" s="363">
        <v>1</v>
      </c>
      <c r="B183" s="363">
        <v>1</v>
      </c>
      <c r="C183" s="231" t="s">
        <v>47</v>
      </c>
      <c r="D183" s="1399" t="s">
        <v>247</v>
      </c>
      <c r="E183" s="223">
        <v>340</v>
      </c>
      <c r="F183" s="371"/>
      <c r="G183" s="213">
        <f>F183/12*$C$3</f>
        <v>0</v>
      </c>
      <c r="H183" s="213">
        <f t="shared" si="26"/>
        <v>0</v>
      </c>
      <c r="I183" s="330"/>
      <c r="J183" s="213" t="e">
        <f t="shared" si="33"/>
        <v>#DIV/0!</v>
      </c>
      <c r="K183" s="2722">
        <v>11</v>
      </c>
      <c r="L183" s="253" t="e">
        <f t="shared" si="34"/>
        <v>#DIV/0!</v>
      </c>
      <c r="M183" s="254">
        <f>ROUND(F183*K183,0)</f>
        <v>0</v>
      </c>
      <c r="N183" s="254">
        <f>M183/12*$C$3</f>
        <v>0</v>
      </c>
      <c r="O183" s="371"/>
      <c r="P183" s="254" t="e">
        <f t="shared" si="35"/>
        <v>#DIV/0!</v>
      </c>
      <c r="Q183" s="254">
        <f>M183/E183</f>
        <v>0</v>
      </c>
      <c r="R183" s="254" t="e">
        <f t="shared" si="36"/>
        <v>#DIV/0!</v>
      </c>
      <c r="S183" s="2721">
        <v>0</v>
      </c>
      <c r="T183" s="2742"/>
      <c r="U183" s="2421"/>
      <c r="V183" s="2664"/>
      <c r="W183" s="2421"/>
      <c r="X183" s="2421"/>
      <c r="Y183" s="2421"/>
      <c r="Z183" s="2421"/>
      <c r="AA183" s="2421"/>
      <c r="AB183" s="1217"/>
      <c r="AC183" s="2478"/>
      <c r="AD183" s="2681"/>
    </row>
    <row r="184" spans="1:262" s="2635" customFormat="1" ht="29.25" x14ac:dyDescent="0.25">
      <c r="A184" s="363">
        <v>1</v>
      </c>
      <c r="B184" s="363">
        <v>1</v>
      </c>
      <c r="C184" s="939" t="s">
        <v>7</v>
      </c>
      <c r="D184" s="939"/>
      <c r="E184" s="939"/>
      <c r="F184" s="2361">
        <v>15</v>
      </c>
      <c r="G184" s="2428">
        <f>SUM(G179:G183)</f>
        <v>0</v>
      </c>
      <c r="H184" s="2428">
        <f t="shared" si="26"/>
        <v>1.25</v>
      </c>
      <c r="I184" s="2428">
        <f>SUM(I179:I183)</f>
        <v>1</v>
      </c>
      <c r="J184" s="2428" t="e">
        <f t="shared" si="33"/>
        <v>#DIV/0!</v>
      </c>
      <c r="K184" s="2429">
        <f>SUM(M184/F184)</f>
        <v>0</v>
      </c>
      <c r="L184" s="340">
        <f t="shared" si="34"/>
        <v>9</v>
      </c>
      <c r="M184" s="2428">
        <f>SUM(M179:M183)</f>
        <v>0</v>
      </c>
      <c r="N184" s="2428">
        <f>SUM(N179:N183)</f>
        <v>0</v>
      </c>
      <c r="O184" s="2428">
        <f>SUM(O179:O183)</f>
        <v>9</v>
      </c>
      <c r="P184" s="254" t="e">
        <f t="shared" si="35"/>
        <v>#DIV/0!</v>
      </c>
      <c r="Q184" s="1573">
        <f>SUM(Q179:Q183)</f>
        <v>0</v>
      </c>
      <c r="R184" s="254" t="e">
        <f t="shared" si="36"/>
        <v>#DIV/0!</v>
      </c>
      <c r="S184" s="549">
        <v>450</v>
      </c>
      <c r="T184" s="1134">
        <f>S184/12*$C$3</f>
        <v>37.5</v>
      </c>
      <c r="U184" s="2693">
        <f>AA184-Z184-W184</f>
        <v>23.179599999999997</v>
      </c>
      <c r="V184" s="2680"/>
      <c r="W184" s="2693"/>
      <c r="X184" s="2693">
        <f>U184-T184</f>
        <v>-14.320400000000003</v>
      </c>
      <c r="Y184" s="2693"/>
      <c r="Z184" s="2693"/>
      <c r="AA184" s="2693">
        <v>23.179599999999997</v>
      </c>
      <c r="AB184" s="2430"/>
      <c r="AC184" s="1206"/>
      <c r="AD184" s="2681"/>
    </row>
    <row r="185" spans="1:262" s="2635" customFormat="1" x14ac:dyDescent="0.25">
      <c r="A185" s="363">
        <v>1</v>
      </c>
      <c r="B185" s="363">
        <v>1</v>
      </c>
      <c r="C185" s="2229" t="s">
        <v>14</v>
      </c>
      <c r="D185" s="2229"/>
      <c r="E185" s="736"/>
      <c r="F185" s="371"/>
      <c r="G185" s="330"/>
      <c r="H185" s="330">
        <f t="shared" si="26"/>
        <v>0</v>
      </c>
      <c r="I185" s="330"/>
      <c r="J185" s="330"/>
      <c r="K185" s="2429"/>
      <c r="L185" s="2429"/>
      <c r="M185" s="2723"/>
      <c r="N185" s="2723"/>
      <c r="O185" s="2723"/>
      <c r="P185" s="2723"/>
      <c r="Q185" s="2723"/>
      <c r="R185" s="2723"/>
      <c r="S185" s="549">
        <v>0</v>
      </c>
      <c r="T185" s="2686"/>
      <c r="U185" s="1953"/>
      <c r="V185" s="2688"/>
      <c r="W185" s="1953"/>
      <c r="X185" s="1953"/>
      <c r="Y185" s="1953"/>
      <c r="Z185" s="1953"/>
      <c r="AA185" s="1953"/>
      <c r="AB185" s="1217"/>
      <c r="AC185" s="2689"/>
      <c r="AD185" s="2681"/>
    </row>
    <row r="186" spans="1:262" s="2635" customFormat="1" x14ac:dyDescent="0.25">
      <c r="A186" s="363">
        <v>1</v>
      </c>
      <c r="B186" s="363">
        <v>1</v>
      </c>
      <c r="C186" s="663" t="s">
        <v>207</v>
      </c>
      <c r="D186" s="736"/>
      <c r="E186" s="1988"/>
      <c r="F186" s="408"/>
      <c r="G186" s="726"/>
      <c r="H186" s="726">
        <f t="shared" si="26"/>
        <v>0</v>
      </c>
      <c r="I186" s="726"/>
      <c r="J186" s="726"/>
      <c r="K186" s="1077"/>
      <c r="L186" s="1077"/>
      <c r="M186" s="1786"/>
      <c r="N186" s="1786"/>
      <c r="O186" s="1786"/>
      <c r="P186" s="1786"/>
      <c r="Q186" s="1786"/>
      <c r="R186" s="1786"/>
      <c r="S186" s="555">
        <v>0</v>
      </c>
      <c r="T186" s="1134">
        <f>S186/12*$C$3</f>
        <v>0</v>
      </c>
      <c r="U186" s="323">
        <f>AA186-Z186-W186</f>
        <v>4.6281000000000008</v>
      </c>
      <c r="V186" s="2690"/>
      <c r="W186" s="323"/>
      <c r="X186" s="323">
        <f>U186-T186</f>
        <v>4.6281000000000008</v>
      </c>
      <c r="Y186" s="323"/>
      <c r="Z186" s="323"/>
      <c r="AA186" s="323">
        <v>4.6281000000000008</v>
      </c>
      <c r="AB186" s="1180"/>
      <c r="AC186" s="1193"/>
      <c r="AD186" s="2681"/>
    </row>
    <row r="187" spans="1:262" s="2635" customFormat="1" x14ac:dyDescent="0.25">
      <c r="A187" s="363"/>
      <c r="B187" s="363">
        <v>1</v>
      </c>
      <c r="C187" s="663" t="s">
        <v>331</v>
      </c>
      <c r="D187" s="736"/>
      <c r="E187" s="1988"/>
      <c r="F187" s="408"/>
      <c r="G187" s="726"/>
      <c r="H187" s="726">
        <f t="shared" si="26"/>
        <v>0</v>
      </c>
      <c r="I187" s="726"/>
      <c r="J187" s="726"/>
      <c r="K187" s="1077"/>
      <c r="L187" s="1077"/>
      <c r="M187" s="1786"/>
      <c r="N187" s="1786"/>
      <c r="O187" s="1786"/>
      <c r="P187" s="1786"/>
      <c r="Q187" s="1786"/>
      <c r="R187" s="1786"/>
      <c r="S187" s="555">
        <v>0</v>
      </c>
      <c r="T187" s="1134">
        <f>S187/12*$C$3</f>
        <v>0</v>
      </c>
      <c r="U187" s="323">
        <f>AA187-Z187-W187</f>
        <v>0</v>
      </c>
      <c r="V187" s="2690"/>
      <c r="W187" s="323"/>
      <c r="X187" s="323">
        <f>U187-T187</f>
        <v>0</v>
      </c>
      <c r="Y187" s="323"/>
      <c r="Z187" s="323"/>
      <c r="AA187" s="323"/>
      <c r="AB187" s="1180"/>
      <c r="AC187" s="1193"/>
      <c r="AD187" s="2681"/>
    </row>
    <row r="188" spans="1:262" s="2635" customFormat="1" ht="29.25" x14ac:dyDescent="0.25">
      <c r="A188" s="363">
        <v>1</v>
      </c>
      <c r="B188" s="363">
        <v>1</v>
      </c>
      <c r="C188" s="2630" t="s">
        <v>295</v>
      </c>
      <c r="D188" s="4"/>
      <c r="E188" s="4"/>
      <c r="F188" s="475">
        <f>F190+F191+F192+F193+F195</f>
        <v>0</v>
      </c>
      <c r="G188" s="323">
        <f>G190+G191+G192+G193+G195</f>
        <v>0</v>
      </c>
      <c r="H188" s="323">
        <f t="shared" si="26"/>
        <v>0</v>
      </c>
      <c r="I188" s="323">
        <f>I190+I191+I192+I193+I195</f>
        <v>0</v>
      </c>
      <c r="J188" s="2428" t="e">
        <f>I188/G188*100</f>
        <v>#DIV/0!</v>
      </c>
      <c r="K188" s="1825"/>
      <c r="L188" s="1825"/>
      <c r="M188" s="211"/>
      <c r="N188" s="211"/>
      <c r="O188" s="211"/>
      <c r="P188" s="211"/>
      <c r="Q188" s="211"/>
      <c r="R188" s="211"/>
      <c r="S188" s="494">
        <v>0</v>
      </c>
      <c r="T188" s="994"/>
      <c r="U188" s="367"/>
      <c r="V188" s="2672"/>
      <c r="W188" s="367"/>
      <c r="X188" s="367"/>
      <c r="Y188" s="367"/>
      <c r="Z188" s="367"/>
      <c r="AA188" s="367"/>
      <c r="AB188" s="1193"/>
      <c r="AC188" s="1225"/>
      <c r="AD188" s="2681"/>
    </row>
    <row r="189" spans="1:262" s="2635" customFormat="1" ht="30" x14ac:dyDescent="0.25">
      <c r="A189" s="363"/>
      <c r="B189" s="363">
        <v>1</v>
      </c>
      <c r="C189" s="462" t="s">
        <v>205</v>
      </c>
      <c r="D189" s="4"/>
      <c r="E189" s="4"/>
      <c r="F189" s="2627"/>
      <c r="G189" s="323"/>
      <c r="H189" s="323">
        <f t="shared" si="26"/>
        <v>0</v>
      </c>
      <c r="I189" s="323"/>
      <c r="J189" s="2428"/>
      <c r="K189" s="1825"/>
      <c r="L189" s="1825"/>
      <c r="M189" s="211"/>
      <c r="N189" s="211"/>
      <c r="O189" s="211"/>
      <c r="P189" s="211"/>
      <c r="Q189" s="211"/>
      <c r="R189" s="211"/>
      <c r="S189" s="494">
        <v>0</v>
      </c>
      <c r="T189" s="994"/>
      <c r="U189" s="367"/>
      <c r="V189" s="2672"/>
      <c r="W189" s="367"/>
      <c r="X189" s="367"/>
      <c r="Y189" s="367"/>
      <c r="Z189" s="367"/>
      <c r="AA189" s="367"/>
      <c r="AB189" s="1193"/>
      <c r="AC189" s="1225"/>
      <c r="AD189" s="2681"/>
    </row>
    <row r="190" spans="1:262" s="2635" customFormat="1" ht="30" x14ac:dyDescent="0.25">
      <c r="A190" s="363"/>
      <c r="B190" s="363">
        <v>1</v>
      </c>
      <c r="C190" s="462" t="s">
        <v>206</v>
      </c>
      <c r="D190" s="4"/>
      <c r="E190" s="4"/>
      <c r="F190" s="2627"/>
      <c r="G190" s="323">
        <f t="shared" ref="G190:G195" si="37">F190/12*$C$3</f>
        <v>0</v>
      </c>
      <c r="H190" s="323">
        <f t="shared" si="26"/>
        <v>0</v>
      </c>
      <c r="I190" s="323"/>
      <c r="J190" s="2428" t="e">
        <f>I190/G190*100</f>
        <v>#DIV/0!</v>
      </c>
      <c r="K190" s="1825"/>
      <c r="L190" s="1825"/>
      <c r="M190" s="211"/>
      <c r="N190" s="211"/>
      <c r="O190" s="211"/>
      <c r="P190" s="211"/>
      <c r="Q190" s="211"/>
      <c r="R190" s="211"/>
      <c r="S190" s="494">
        <v>0</v>
      </c>
      <c r="T190" s="994"/>
      <c r="U190" s="367"/>
      <c r="V190" s="2672"/>
      <c r="W190" s="367"/>
      <c r="X190" s="367"/>
      <c r="Y190" s="367"/>
      <c r="Z190" s="367"/>
      <c r="AA190" s="367"/>
      <c r="AB190" s="1193"/>
      <c r="AC190" s="1225"/>
      <c r="AD190" s="2681"/>
    </row>
    <row r="191" spans="1:262" s="2635" customFormat="1" ht="30" x14ac:dyDescent="0.25">
      <c r="A191" s="363"/>
      <c r="B191" s="363">
        <v>1</v>
      </c>
      <c r="C191" s="665" t="s">
        <v>296</v>
      </c>
      <c r="D191" s="4"/>
      <c r="E191" s="4"/>
      <c r="F191" s="475"/>
      <c r="G191" s="323">
        <f t="shared" si="37"/>
        <v>0</v>
      </c>
      <c r="H191" s="323">
        <f t="shared" si="26"/>
        <v>0</v>
      </c>
      <c r="I191" s="323"/>
      <c r="J191" s="2428" t="e">
        <f>I191/G191*100</f>
        <v>#DIV/0!</v>
      </c>
      <c r="K191" s="1825"/>
      <c r="L191" s="1825"/>
      <c r="M191" s="211"/>
      <c r="N191" s="211"/>
      <c r="O191" s="211"/>
      <c r="P191" s="211"/>
      <c r="Q191" s="211"/>
      <c r="R191" s="211"/>
      <c r="S191" s="494">
        <v>0</v>
      </c>
      <c r="T191" s="994"/>
      <c r="U191" s="367"/>
      <c r="V191" s="2672"/>
      <c r="W191" s="367"/>
      <c r="X191" s="367"/>
      <c r="Y191" s="367"/>
      <c r="Z191" s="367"/>
      <c r="AA191" s="367"/>
      <c r="AB191" s="1193"/>
      <c r="AC191" s="1225"/>
      <c r="AD191" s="2681"/>
    </row>
    <row r="192" spans="1:262" s="2635" customFormat="1" ht="60" x14ac:dyDescent="0.25">
      <c r="A192" s="363"/>
      <c r="B192" s="363">
        <v>1</v>
      </c>
      <c r="C192" s="463" t="s">
        <v>297</v>
      </c>
      <c r="D192" s="4"/>
      <c r="E192" s="4"/>
      <c r="F192" s="2627"/>
      <c r="G192" s="323">
        <f t="shared" si="37"/>
        <v>0</v>
      </c>
      <c r="H192" s="323">
        <f t="shared" si="26"/>
        <v>0</v>
      </c>
      <c r="I192" s="323"/>
      <c r="J192" s="2428" t="e">
        <f>I192/G192*100</f>
        <v>#DIV/0!</v>
      </c>
      <c r="K192" s="1825"/>
      <c r="L192" s="1825"/>
      <c r="M192" s="211"/>
      <c r="N192" s="211"/>
      <c r="O192" s="211"/>
      <c r="P192" s="211"/>
      <c r="Q192" s="211"/>
      <c r="R192" s="211"/>
      <c r="S192" s="494">
        <v>0</v>
      </c>
      <c r="T192" s="994"/>
      <c r="U192" s="367"/>
      <c r="V192" s="2672"/>
      <c r="W192" s="367"/>
      <c r="X192" s="367"/>
      <c r="Y192" s="367"/>
      <c r="Z192" s="367"/>
      <c r="AA192" s="367"/>
      <c r="AB192" s="1193"/>
      <c r="AC192" s="1225"/>
      <c r="AD192" s="2681"/>
    </row>
    <row r="193" spans="1:30" s="2635" customFormat="1" ht="45" x14ac:dyDescent="0.25">
      <c r="A193" s="363"/>
      <c r="B193" s="363">
        <v>1</v>
      </c>
      <c r="C193" s="463" t="s">
        <v>311</v>
      </c>
      <c r="D193" s="4"/>
      <c r="E193" s="4"/>
      <c r="F193" s="2627"/>
      <c r="G193" s="323">
        <f t="shared" si="37"/>
        <v>0</v>
      </c>
      <c r="H193" s="323">
        <f t="shared" si="26"/>
        <v>0</v>
      </c>
      <c r="I193" s="323"/>
      <c r="J193" s="2428" t="e">
        <f>I193/G193*100</f>
        <v>#DIV/0!</v>
      </c>
      <c r="K193" s="1825"/>
      <c r="L193" s="1825"/>
      <c r="M193" s="211"/>
      <c r="N193" s="211"/>
      <c r="O193" s="211"/>
      <c r="P193" s="211"/>
      <c r="Q193" s="211"/>
      <c r="R193" s="211"/>
      <c r="S193" s="494">
        <v>0</v>
      </c>
      <c r="T193" s="994"/>
      <c r="U193" s="367"/>
      <c r="V193" s="2672"/>
      <c r="W193" s="367"/>
      <c r="X193" s="367"/>
      <c r="Y193" s="367"/>
      <c r="Z193" s="367"/>
      <c r="AA193" s="367"/>
      <c r="AB193" s="1193"/>
      <c r="AC193" s="1225"/>
      <c r="AD193" s="2681"/>
    </row>
    <row r="194" spans="1:30" s="2635" customFormat="1" ht="105" x14ac:dyDescent="0.25">
      <c r="A194" s="363"/>
      <c r="B194" s="363"/>
      <c r="C194" s="463" t="s">
        <v>542</v>
      </c>
      <c r="D194" s="4"/>
      <c r="E194" s="4"/>
      <c r="F194" s="2627"/>
      <c r="G194" s="323">
        <f t="shared" si="37"/>
        <v>0</v>
      </c>
      <c r="H194" s="323">
        <f t="shared" si="26"/>
        <v>0</v>
      </c>
      <c r="I194" s="323"/>
      <c r="J194" s="2428"/>
      <c r="K194" s="1825"/>
      <c r="L194" s="1825"/>
      <c r="M194" s="211"/>
      <c r="N194" s="211"/>
      <c r="O194" s="211"/>
      <c r="P194" s="211"/>
      <c r="Q194" s="211"/>
      <c r="R194" s="211"/>
      <c r="S194" s="494">
        <v>0</v>
      </c>
      <c r="T194" s="994"/>
      <c r="U194" s="367"/>
      <c r="V194" s="2672"/>
      <c r="W194" s="367"/>
      <c r="X194" s="367"/>
      <c r="Y194" s="367"/>
      <c r="Z194" s="367"/>
      <c r="AA194" s="367"/>
      <c r="AB194" s="1193"/>
      <c r="AC194" s="1225"/>
      <c r="AD194" s="2681"/>
    </row>
    <row r="195" spans="1:30" s="2635" customFormat="1" ht="30" x14ac:dyDescent="0.25">
      <c r="A195" s="363"/>
      <c r="B195" s="363">
        <v>1</v>
      </c>
      <c r="C195" s="4" t="s">
        <v>386</v>
      </c>
      <c r="D195" s="4"/>
      <c r="E195" s="4"/>
      <c r="F195" s="2627"/>
      <c r="G195" s="323">
        <f t="shared" si="37"/>
        <v>0</v>
      </c>
      <c r="H195" s="323">
        <f t="shared" si="26"/>
        <v>0</v>
      </c>
      <c r="I195" s="323"/>
      <c r="J195" s="2428" t="e">
        <f t="shared" ref="J195:J200" si="38">I195/G195*100</f>
        <v>#DIV/0!</v>
      </c>
      <c r="K195" s="1825"/>
      <c r="L195" s="1825"/>
      <c r="M195" s="211"/>
      <c r="N195" s="211"/>
      <c r="O195" s="211"/>
      <c r="P195" s="211"/>
      <c r="Q195" s="211"/>
      <c r="R195" s="211"/>
      <c r="S195" s="494">
        <v>0</v>
      </c>
      <c r="T195" s="994"/>
      <c r="U195" s="367"/>
      <c r="V195" s="2672"/>
      <c r="W195" s="367"/>
      <c r="X195" s="367"/>
      <c r="Y195" s="367"/>
      <c r="Z195" s="367"/>
      <c r="AA195" s="367"/>
      <c r="AB195" s="1193"/>
      <c r="AC195" s="1225"/>
      <c r="AD195" s="2681"/>
    </row>
    <row r="196" spans="1:30" s="2635" customFormat="1" ht="29.25" x14ac:dyDescent="0.25">
      <c r="A196" s="363"/>
      <c r="B196" s="363">
        <v>1</v>
      </c>
      <c r="C196" s="433" t="s">
        <v>135</v>
      </c>
      <c r="D196" s="4"/>
      <c r="E196" s="4"/>
      <c r="F196" s="2627">
        <f>F197</f>
        <v>0</v>
      </c>
      <c r="G196" s="323">
        <f>G197</f>
        <v>0</v>
      </c>
      <c r="H196" s="323">
        <f t="shared" si="26"/>
        <v>0</v>
      </c>
      <c r="I196" s="323">
        <f>I197</f>
        <v>2</v>
      </c>
      <c r="J196" s="2428" t="e">
        <f t="shared" si="38"/>
        <v>#DIV/0!</v>
      </c>
      <c r="K196" s="1825"/>
      <c r="L196" s="1825"/>
      <c r="M196" s="211"/>
      <c r="N196" s="211"/>
      <c r="O196" s="211"/>
      <c r="P196" s="211"/>
      <c r="Q196" s="211"/>
      <c r="R196" s="211"/>
      <c r="S196" s="494">
        <v>0</v>
      </c>
      <c r="T196" s="994"/>
      <c r="U196" s="367"/>
      <c r="V196" s="2672"/>
      <c r="W196" s="367"/>
      <c r="X196" s="367"/>
      <c r="Y196" s="367"/>
      <c r="Z196" s="367"/>
      <c r="AA196" s="367"/>
      <c r="AB196" s="1193"/>
      <c r="AC196" s="1225"/>
      <c r="AD196" s="2681"/>
    </row>
    <row r="197" spans="1:30" s="2635" customFormat="1" x14ac:dyDescent="0.25">
      <c r="A197" s="363"/>
      <c r="B197" s="363">
        <v>1</v>
      </c>
      <c r="C197" s="275" t="s">
        <v>240</v>
      </c>
      <c r="D197" s="4"/>
      <c r="E197" s="4"/>
      <c r="F197" s="2627"/>
      <c r="G197" s="323">
        <f>F197/12*$C$3</f>
        <v>0</v>
      </c>
      <c r="H197" s="323">
        <f t="shared" si="26"/>
        <v>0</v>
      </c>
      <c r="I197" s="323">
        <v>2</v>
      </c>
      <c r="J197" s="2428" t="e">
        <f t="shared" si="38"/>
        <v>#DIV/0!</v>
      </c>
      <c r="K197" s="1825"/>
      <c r="L197" s="1825"/>
      <c r="M197" s="211"/>
      <c r="N197" s="211"/>
      <c r="O197" s="211"/>
      <c r="P197" s="211"/>
      <c r="Q197" s="211"/>
      <c r="R197" s="211"/>
      <c r="S197" s="494">
        <v>0</v>
      </c>
      <c r="T197" s="994"/>
      <c r="U197" s="367"/>
      <c r="V197" s="2672"/>
      <c r="W197" s="367"/>
      <c r="X197" s="367"/>
      <c r="Y197" s="367"/>
      <c r="Z197" s="367"/>
      <c r="AA197" s="367"/>
      <c r="AB197" s="1193"/>
      <c r="AC197" s="1225"/>
      <c r="AD197" s="2681"/>
    </row>
    <row r="198" spans="1:30" s="2635" customFormat="1" ht="63" x14ac:dyDescent="0.25">
      <c r="A198" s="363"/>
      <c r="B198" s="363">
        <v>1</v>
      </c>
      <c r="C198" s="689" t="s">
        <v>300</v>
      </c>
      <c r="D198" s="4"/>
      <c r="E198" s="4"/>
      <c r="F198" s="367">
        <f>F199+F204</f>
        <v>0</v>
      </c>
      <c r="G198" s="323">
        <f>G199+G204</f>
        <v>0</v>
      </c>
      <c r="H198" s="323">
        <f t="shared" si="26"/>
        <v>0</v>
      </c>
      <c r="I198" s="323">
        <f>I199+I204</f>
        <v>0</v>
      </c>
      <c r="J198" s="2428" t="e">
        <f t="shared" si="38"/>
        <v>#DIV/0!</v>
      </c>
      <c r="K198" s="1825"/>
      <c r="L198" s="1825"/>
      <c r="M198" s="211"/>
      <c r="N198" s="211"/>
      <c r="O198" s="211"/>
      <c r="P198" s="211"/>
      <c r="Q198" s="211"/>
      <c r="R198" s="211"/>
      <c r="S198" s="494">
        <v>0</v>
      </c>
      <c r="T198" s="1134">
        <f>S198/12*$C$3</f>
        <v>0</v>
      </c>
      <c r="U198" s="367">
        <f>AA198-Z198-W198</f>
        <v>0</v>
      </c>
      <c r="V198" s="2672"/>
      <c r="W198" s="367"/>
      <c r="X198" s="367">
        <f>U198-T198</f>
        <v>0</v>
      </c>
      <c r="Y198" s="367"/>
      <c r="Z198" s="367"/>
      <c r="AA198" s="367"/>
      <c r="AB198" s="1193"/>
      <c r="AC198" s="1225"/>
      <c r="AD198" s="2681"/>
    </row>
    <row r="199" spans="1:30" s="2635" customFormat="1" ht="30" x14ac:dyDescent="0.25">
      <c r="A199" s="363"/>
      <c r="B199" s="363">
        <v>1</v>
      </c>
      <c r="C199" s="665" t="s">
        <v>301</v>
      </c>
      <c r="D199" s="4"/>
      <c r="E199" s="4"/>
      <c r="F199" s="367">
        <f>SUM(F200:F203)</f>
        <v>0</v>
      </c>
      <c r="G199" s="323">
        <f>SUM(G200:G203)</f>
        <v>0</v>
      </c>
      <c r="H199" s="323">
        <f t="shared" si="26"/>
        <v>0</v>
      </c>
      <c r="I199" s="323">
        <f>SUM(I200:I203)</f>
        <v>0</v>
      </c>
      <c r="J199" s="2428" t="e">
        <f t="shared" si="38"/>
        <v>#DIV/0!</v>
      </c>
      <c r="K199" s="1825"/>
      <c r="L199" s="1825"/>
      <c r="M199" s="211"/>
      <c r="N199" s="211"/>
      <c r="O199" s="211"/>
      <c r="P199" s="211"/>
      <c r="Q199" s="211"/>
      <c r="R199" s="211"/>
      <c r="S199" s="494">
        <v>0</v>
      </c>
      <c r="T199" s="994"/>
      <c r="U199" s="367"/>
      <c r="V199" s="2672"/>
      <c r="W199" s="367"/>
      <c r="X199" s="367"/>
      <c r="Y199" s="367"/>
      <c r="Z199" s="367"/>
      <c r="AA199" s="367"/>
      <c r="AB199" s="1193"/>
      <c r="AC199" s="1225"/>
      <c r="AD199" s="2681"/>
    </row>
    <row r="200" spans="1:30" s="2635" customFormat="1" ht="30" x14ac:dyDescent="0.25">
      <c r="A200" s="363"/>
      <c r="B200" s="363">
        <v>1</v>
      </c>
      <c r="C200" s="463" t="s">
        <v>302</v>
      </c>
      <c r="D200" s="4"/>
      <c r="E200" s="4"/>
      <c r="F200" s="367"/>
      <c r="G200" s="323">
        <f>F200/12*$C$3</f>
        <v>0</v>
      </c>
      <c r="H200" s="323">
        <f t="shared" si="26"/>
        <v>0</v>
      </c>
      <c r="I200" s="323"/>
      <c r="J200" s="2428" t="e">
        <f t="shared" si="38"/>
        <v>#DIV/0!</v>
      </c>
      <c r="K200" s="1825"/>
      <c r="L200" s="1825"/>
      <c r="M200" s="211"/>
      <c r="N200" s="211"/>
      <c r="O200" s="211"/>
      <c r="P200" s="211"/>
      <c r="Q200" s="211"/>
      <c r="R200" s="211"/>
      <c r="S200" s="494">
        <v>0</v>
      </c>
      <c r="T200" s="994"/>
      <c r="U200" s="367"/>
      <c r="V200" s="2672"/>
      <c r="W200" s="367"/>
      <c r="X200" s="367"/>
      <c r="Y200" s="367"/>
      <c r="Z200" s="367"/>
      <c r="AA200" s="367"/>
      <c r="AB200" s="1193"/>
      <c r="AC200" s="1225"/>
      <c r="AD200" s="2681"/>
    </row>
    <row r="201" spans="1:30" s="2635" customFormat="1" ht="60" x14ac:dyDescent="0.25">
      <c r="A201" s="363"/>
      <c r="B201" s="363">
        <v>1</v>
      </c>
      <c r="C201" s="463" t="s">
        <v>303</v>
      </c>
      <c r="D201" s="4"/>
      <c r="E201" s="4"/>
      <c r="F201" s="367"/>
      <c r="G201" s="323"/>
      <c r="H201" s="323">
        <f t="shared" si="26"/>
        <v>0</v>
      </c>
      <c r="I201" s="323"/>
      <c r="J201" s="2428"/>
      <c r="K201" s="1825"/>
      <c r="L201" s="1825"/>
      <c r="M201" s="211"/>
      <c r="N201" s="211"/>
      <c r="O201" s="211"/>
      <c r="P201" s="211"/>
      <c r="Q201" s="211"/>
      <c r="R201" s="211"/>
      <c r="S201" s="494">
        <v>0</v>
      </c>
      <c r="T201" s="994"/>
      <c r="U201" s="367"/>
      <c r="V201" s="2672"/>
      <c r="W201" s="367"/>
      <c r="X201" s="367"/>
      <c r="Y201" s="367"/>
      <c r="Z201" s="367"/>
      <c r="AA201" s="367"/>
      <c r="AB201" s="1193"/>
      <c r="AC201" s="1225"/>
      <c r="AD201" s="2681"/>
    </row>
    <row r="202" spans="1:30" s="2635" customFormat="1" ht="45" x14ac:dyDescent="0.25">
      <c r="A202" s="363"/>
      <c r="B202" s="363">
        <v>1</v>
      </c>
      <c r="C202" s="463" t="s">
        <v>304</v>
      </c>
      <c r="D202" s="4"/>
      <c r="E202" s="4"/>
      <c r="F202" s="367"/>
      <c r="G202" s="323"/>
      <c r="H202" s="323">
        <f t="shared" si="26"/>
        <v>0</v>
      </c>
      <c r="I202" s="323"/>
      <c r="J202" s="2428"/>
      <c r="K202" s="1825"/>
      <c r="L202" s="1825"/>
      <c r="M202" s="211"/>
      <c r="N202" s="211"/>
      <c r="O202" s="211"/>
      <c r="P202" s="211"/>
      <c r="Q202" s="211"/>
      <c r="R202" s="211"/>
      <c r="S202" s="494">
        <v>0</v>
      </c>
      <c r="T202" s="994"/>
      <c r="U202" s="367"/>
      <c r="V202" s="2672"/>
      <c r="W202" s="367"/>
      <c r="X202" s="367"/>
      <c r="Y202" s="367"/>
      <c r="Z202" s="367"/>
      <c r="AA202" s="367"/>
      <c r="AB202" s="1193"/>
      <c r="AC202" s="1225"/>
      <c r="AD202" s="2681"/>
    </row>
    <row r="203" spans="1:30" s="2635" customFormat="1" ht="30" x14ac:dyDescent="0.25">
      <c r="A203" s="363"/>
      <c r="B203" s="363">
        <v>1</v>
      </c>
      <c r="C203" s="463" t="s">
        <v>305</v>
      </c>
      <c r="D203" s="4"/>
      <c r="E203" s="4"/>
      <c r="F203" s="367"/>
      <c r="G203" s="323"/>
      <c r="H203" s="323">
        <f t="shared" si="26"/>
        <v>0</v>
      </c>
      <c r="I203" s="323"/>
      <c r="J203" s="2428"/>
      <c r="K203" s="1825"/>
      <c r="L203" s="1825"/>
      <c r="M203" s="211"/>
      <c r="N203" s="211"/>
      <c r="O203" s="211"/>
      <c r="P203" s="211"/>
      <c r="Q203" s="211"/>
      <c r="R203" s="211"/>
      <c r="S203" s="494">
        <v>0</v>
      </c>
      <c r="T203" s="994"/>
      <c r="U203" s="367"/>
      <c r="V203" s="2672"/>
      <c r="W203" s="367"/>
      <c r="X203" s="367"/>
      <c r="Y203" s="367"/>
      <c r="Z203" s="367"/>
      <c r="AA203" s="367"/>
      <c r="AB203" s="1193"/>
      <c r="AC203" s="1225"/>
      <c r="AD203" s="2681"/>
    </row>
    <row r="204" spans="1:30" s="2635" customFormat="1" ht="45" x14ac:dyDescent="0.25">
      <c r="A204" s="363"/>
      <c r="B204" s="363">
        <v>1</v>
      </c>
      <c r="C204" s="665" t="s">
        <v>306</v>
      </c>
      <c r="D204" s="4"/>
      <c r="E204" s="4"/>
      <c r="F204" s="367">
        <f>SUM(F205:F208)</f>
        <v>0</v>
      </c>
      <c r="G204" s="323">
        <f>SUM(G205:G208)</f>
        <v>0</v>
      </c>
      <c r="H204" s="323">
        <f t="shared" si="26"/>
        <v>0</v>
      </c>
      <c r="I204" s="323">
        <f>I205</f>
        <v>0</v>
      </c>
      <c r="J204" s="2428" t="e">
        <f>I204/G204*100</f>
        <v>#DIV/0!</v>
      </c>
      <c r="K204" s="1825"/>
      <c r="L204" s="1825"/>
      <c r="M204" s="211"/>
      <c r="N204" s="211"/>
      <c r="O204" s="211"/>
      <c r="P204" s="211"/>
      <c r="Q204" s="211"/>
      <c r="R204" s="211"/>
      <c r="S204" s="494">
        <v>0</v>
      </c>
      <c r="T204" s="994"/>
      <c r="U204" s="367"/>
      <c r="V204" s="2672"/>
      <c r="W204" s="367"/>
      <c r="X204" s="367"/>
      <c r="Y204" s="367"/>
      <c r="Z204" s="367"/>
      <c r="AA204" s="367"/>
      <c r="AB204" s="1193"/>
      <c r="AC204" s="1225"/>
      <c r="AD204" s="2681"/>
    </row>
    <row r="205" spans="1:30" s="2635" customFormat="1" ht="45" x14ac:dyDescent="0.25">
      <c r="A205" s="363"/>
      <c r="B205" s="363">
        <v>1</v>
      </c>
      <c r="C205" s="463" t="s">
        <v>307</v>
      </c>
      <c r="D205" s="4"/>
      <c r="E205" s="4"/>
      <c r="F205" s="367"/>
      <c r="G205" s="323">
        <f>F205/12*$C$3</f>
        <v>0</v>
      </c>
      <c r="H205" s="323">
        <f t="shared" ref="H205:H268" si="39">F205/12-G205</f>
        <v>0</v>
      </c>
      <c r="I205" s="323"/>
      <c r="J205" s="2428" t="e">
        <f>I205/G205*100</f>
        <v>#DIV/0!</v>
      </c>
      <c r="K205" s="1825"/>
      <c r="L205" s="1825"/>
      <c r="M205" s="211"/>
      <c r="N205" s="211"/>
      <c r="O205" s="211"/>
      <c r="P205" s="211"/>
      <c r="Q205" s="211"/>
      <c r="R205" s="211"/>
      <c r="S205" s="494">
        <v>0</v>
      </c>
      <c r="T205" s="994"/>
      <c r="U205" s="367"/>
      <c r="V205" s="2672"/>
      <c r="W205" s="367"/>
      <c r="X205" s="367"/>
      <c r="Y205" s="367"/>
      <c r="Z205" s="367"/>
      <c r="AA205" s="367"/>
      <c r="AB205" s="1193"/>
      <c r="AC205" s="1225"/>
      <c r="AD205" s="2681"/>
    </row>
    <row r="206" spans="1:30" s="2635" customFormat="1" ht="30" x14ac:dyDescent="0.25">
      <c r="A206" s="363"/>
      <c r="B206" s="363">
        <v>1</v>
      </c>
      <c r="C206" s="463" t="s">
        <v>338</v>
      </c>
      <c r="D206" s="4"/>
      <c r="E206" s="4"/>
      <c r="F206" s="367"/>
      <c r="G206" s="323"/>
      <c r="H206" s="323">
        <f t="shared" si="39"/>
        <v>0</v>
      </c>
      <c r="I206" s="323"/>
      <c r="J206" s="2428"/>
      <c r="K206" s="1825"/>
      <c r="L206" s="1825"/>
      <c r="M206" s="211"/>
      <c r="N206" s="211"/>
      <c r="O206" s="211"/>
      <c r="P206" s="211"/>
      <c r="Q206" s="211"/>
      <c r="R206" s="211"/>
      <c r="S206" s="494">
        <v>0</v>
      </c>
      <c r="T206" s="994"/>
      <c r="U206" s="367"/>
      <c r="V206" s="2672"/>
      <c r="W206" s="367"/>
      <c r="X206" s="367"/>
      <c r="Y206" s="367"/>
      <c r="Z206" s="367"/>
      <c r="AA206" s="367"/>
      <c r="AB206" s="1193"/>
      <c r="AC206" s="1225"/>
      <c r="AD206" s="2681"/>
    </row>
    <row r="207" spans="1:30" s="2635" customFormat="1" ht="75" x14ac:dyDescent="0.25">
      <c r="A207" s="363"/>
      <c r="B207" s="363">
        <v>1</v>
      </c>
      <c r="C207" s="463" t="s">
        <v>308</v>
      </c>
      <c r="D207" s="4"/>
      <c r="E207" s="4"/>
      <c r="F207" s="367"/>
      <c r="G207" s="323"/>
      <c r="H207" s="323">
        <f t="shared" si="39"/>
        <v>0</v>
      </c>
      <c r="I207" s="323"/>
      <c r="J207" s="2428"/>
      <c r="K207" s="1825"/>
      <c r="L207" s="1825"/>
      <c r="M207" s="211"/>
      <c r="N207" s="211"/>
      <c r="O207" s="211"/>
      <c r="P207" s="211"/>
      <c r="Q207" s="211"/>
      <c r="R207" s="211"/>
      <c r="S207" s="494">
        <v>0</v>
      </c>
      <c r="T207" s="994"/>
      <c r="U207" s="367"/>
      <c r="V207" s="2672"/>
      <c r="W207" s="367"/>
      <c r="X207" s="367"/>
      <c r="Y207" s="367"/>
      <c r="Z207" s="367"/>
      <c r="AA207" s="367"/>
      <c r="AB207" s="1193"/>
      <c r="AC207" s="1225"/>
      <c r="AD207" s="2681"/>
    </row>
    <row r="208" spans="1:30" s="2635" customFormat="1" ht="60" x14ac:dyDescent="0.25">
      <c r="A208" s="363"/>
      <c r="B208" s="363">
        <v>1</v>
      </c>
      <c r="C208" s="463" t="s">
        <v>309</v>
      </c>
      <c r="D208" s="4"/>
      <c r="E208" s="4"/>
      <c r="F208" s="367"/>
      <c r="G208" s="323"/>
      <c r="H208" s="323">
        <f t="shared" si="39"/>
        <v>0</v>
      </c>
      <c r="I208" s="323"/>
      <c r="J208" s="2428"/>
      <c r="K208" s="1825"/>
      <c r="L208" s="1825"/>
      <c r="M208" s="211"/>
      <c r="N208" s="211"/>
      <c r="O208" s="211"/>
      <c r="P208" s="211"/>
      <c r="Q208" s="211"/>
      <c r="R208" s="211"/>
      <c r="S208" s="494">
        <v>0</v>
      </c>
      <c r="T208" s="994"/>
      <c r="U208" s="367"/>
      <c r="V208" s="2672"/>
      <c r="W208" s="367"/>
      <c r="X208" s="367"/>
      <c r="Y208" s="367"/>
      <c r="Z208" s="367"/>
      <c r="AA208" s="367"/>
      <c r="AB208" s="1193"/>
      <c r="AC208" s="1225"/>
      <c r="AD208" s="2681"/>
    </row>
    <row r="209" spans="1:30" s="2635" customFormat="1" ht="57.75" x14ac:dyDescent="0.25">
      <c r="A209" s="363"/>
      <c r="B209" s="363">
        <v>1</v>
      </c>
      <c r="C209" s="723" t="s">
        <v>389</v>
      </c>
      <c r="D209" s="4"/>
      <c r="E209" s="4"/>
      <c r="F209" s="367"/>
      <c r="G209" s="323">
        <f>F209/12*$C$3</f>
        <v>0</v>
      </c>
      <c r="H209" s="323">
        <f t="shared" si="39"/>
        <v>0</v>
      </c>
      <c r="I209" s="323"/>
      <c r="J209" s="2428" t="e">
        <f>I209/G209*100</f>
        <v>#DIV/0!</v>
      </c>
      <c r="K209" s="1825"/>
      <c r="L209" s="1825"/>
      <c r="M209" s="211"/>
      <c r="N209" s="211"/>
      <c r="O209" s="211"/>
      <c r="P209" s="211"/>
      <c r="Q209" s="211"/>
      <c r="R209" s="211"/>
      <c r="S209" s="494">
        <v>0</v>
      </c>
      <c r="T209" s="994"/>
      <c r="U209" s="367"/>
      <c r="V209" s="2672"/>
      <c r="W209" s="367"/>
      <c r="X209" s="367"/>
      <c r="Y209" s="367"/>
      <c r="Z209" s="367"/>
      <c r="AA209" s="367"/>
      <c r="AB209" s="1193"/>
      <c r="AC209" s="1225"/>
      <c r="AD209" s="2681"/>
    </row>
    <row r="210" spans="1:30" s="2635" customFormat="1" x14ac:dyDescent="0.25">
      <c r="A210" s="363"/>
      <c r="B210" s="363">
        <v>1</v>
      </c>
      <c r="C210" s="736" t="s">
        <v>207</v>
      </c>
      <c r="D210" s="4"/>
      <c r="E210" s="4"/>
      <c r="F210" s="367"/>
      <c r="G210" s="323"/>
      <c r="H210" s="323">
        <f t="shared" si="39"/>
        <v>0</v>
      </c>
      <c r="I210" s="323"/>
      <c r="J210" s="2428"/>
      <c r="K210" s="1825"/>
      <c r="L210" s="1825"/>
      <c r="M210" s="211"/>
      <c r="N210" s="211"/>
      <c r="O210" s="211"/>
      <c r="P210" s="211"/>
      <c r="Q210" s="211"/>
      <c r="R210" s="211"/>
      <c r="S210" s="494">
        <v>0</v>
      </c>
      <c r="T210" s="994">
        <f>S210/12*$C$3</f>
        <v>0</v>
      </c>
      <c r="U210" s="367">
        <f>AA210-Z210-W210</f>
        <v>0</v>
      </c>
      <c r="V210" s="2672"/>
      <c r="W210" s="367">
        <f>SUM(W211:W215)</f>
        <v>0</v>
      </c>
      <c r="X210" s="367">
        <f>U210-T210</f>
        <v>0</v>
      </c>
      <c r="Y210" s="367"/>
      <c r="Z210" s="367"/>
      <c r="AA210" s="367"/>
      <c r="AB210" s="1193"/>
      <c r="AC210" s="1225"/>
      <c r="AD210" s="2681"/>
    </row>
    <row r="211" spans="1:30" s="2635" customFormat="1" ht="29.25" x14ac:dyDescent="0.25">
      <c r="A211" s="363"/>
      <c r="B211" s="363">
        <v>1</v>
      </c>
      <c r="C211" s="723" t="s">
        <v>365</v>
      </c>
      <c r="D211" s="4"/>
      <c r="E211" s="4"/>
      <c r="F211" s="367">
        <f>F212+F213+F217+F218+F219+F220+F222</f>
        <v>0</v>
      </c>
      <c r="G211" s="367">
        <f>G212+G213+G217+G218+G219+G220+G222</f>
        <v>0</v>
      </c>
      <c r="H211" s="367">
        <f t="shared" si="39"/>
        <v>0</v>
      </c>
      <c r="I211" s="367">
        <f>I212+I213+I217+I218+I219+I220+I222</f>
        <v>0</v>
      </c>
      <c r="J211" s="2428" t="e">
        <f>I211/G211*100</f>
        <v>#DIV/0!</v>
      </c>
      <c r="K211" s="1825"/>
      <c r="L211" s="1825"/>
      <c r="M211" s="211"/>
      <c r="N211" s="211"/>
      <c r="O211" s="211"/>
      <c r="P211" s="211"/>
      <c r="Q211" s="211"/>
      <c r="R211" s="211"/>
      <c r="S211" s="494">
        <v>0</v>
      </c>
      <c r="T211" s="994"/>
      <c r="U211" s="367"/>
      <c r="V211" s="2672"/>
      <c r="W211" s="367"/>
      <c r="X211" s="367"/>
      <c r="Y211" s="367"/>
      <c r="Z211" s="367"/>
      <c r="AA211" s="367"/>
      <c r="AB211" s="1193"/>
      <c r="AC211" s="1225"/>
      <c r="AD211" s="2681"/>
    </row>
    <row r="212" spans="1:30" s="2635" customFormat="1" x14ac:dyDescent="0.25">
      <c r="A212" s="363"/>
      <c r="B212" s="363">
        <v>1</v>
      </c>
      <c r="C212" s="4" t="s">
        <v>353</v>
      </c>
      <c r="D212" s="4"/>
      <c r="E212" s="4"/>
      <c r="F212" s="367"/>
      <c r="G212" s="323"/>
      <c r="H212" s="323">
        <f t="shared" si="39"/>
        <v>0</v>
      </c>
      <c r="I212" s="323"/>
      <c r="J212" s="2428"/>
      <c r="K212" s="1825"/>
      <c r="L212" s="1825"/>
      <c r="M212" s="211"/>
      <c r="N212" s="211"/>
      <c r="O212" s="211"/>
      <c r="P212" s="211"/>
      <c r="Q212" s="211"/>
      <c r="R212" s="211"/>
      <c r="S212" s="494">
        <v>0</v>
      </c>
      <c r="T212" s="994"/>
      <c r="U212" s="367"/>
      <c r="V212" s="2672"/>
      <c r="W212" s="367"/>
      <c r="X212" s="367"/>
      <c r="Y212" s="367"/>
      <c r="Z212" s="367"/>
      <c r="AA212" s="367"/>
      <c r="AB212" s="1193"/>
      <c r="AC212" s="1225"/>
      <c r="AD212" s="2681"/>
    </row>
    <row r="213" spans="1:30" s="2635" customFormat="1" ht="30" x14ac:dyDescent="0.25">
      <c r="A213" s="363"/>
      <c r="B213" s="363">
        <v>1</v>
      </c>
      <c r="C213" s="737" t="s">
        <v>354</v>
      </c>
      <c r="D213" s="4"/>
      <c r="E213" s="4"/>
      <c r="F213" s="367"/>
      <c r="G213" s="323"/>
      <c r="H213" s="323">
        <f t="shared" si="39"/>
        <v>0</v>
      </c>
      <c r="I213" s="323"/>
      <c r="J213" s="2428"/>
      <c r="K213" s="1825"/>
      <c r="L213" s="1825"/>
      <c r="M213" s="211"/>
      <c r="N213" s="211"/>
      <c r="O213" s="211"/>
      <c r="P213" s="211"/>
      <c r="Q213" s="211"/>
      <c r="R213" s="211"/>
      <c r="S213" s="494">
        <v>0</v>
      </c>
      <c r="T213" s="994"/>
      <c r="U213" s="367"/>
      <c r="V213" s="2672"/>
      <c r="W213" s="367"/>
      <c r="X213" s="367"/>
      <c r="Y213" s="367"/>
      <c r="Z213" s="367"/>
      <c r="AA213" s="367"/>
      <c r="AB213" s="1193"/>
      <c r="AC213" s="1225"/>
      <c r="AD213" s="2681"/>
    </row>
    <row r="214" spans="1:30" s="2635" customFormat="1" x14ac:dyDescent="0.25">
      <c r="A214" s="363"/>
      <c r="B214" s="363">
        <v>1</v>
      </c>
      <c r="C214" s="4" t="s">
        <v>355</v>
      </c>
      <c r="D214" s="4"/>
      <c r="E214" s="4"/>
      <c r="F214" s="367"/>
      <c r="G214" s="323"/>
      <c r="H214" s="323">
        <f t="shared" si="39"/>
        <v>0</v>
      </c>
      <c r="I214" s="323"/>
      <c r="J214" s="2428"/>
      <c r="K214" s="1825"/>
      <c r="L214" s="1825"/>
      <c r="M214" s="211"/>
      <c r="N214" s="211"/>
      <c r="O214" s="211"/>
      <c r="P214" s="211"/>
      <c r="Q214" s="211"/>
      <c r="R214" s="211"/>
      <c r="S214" s="494">
        <v>0</v>
      </c>
      <c r="T214" s="994"/>
      <c r="U214" s="367"/>
      <c r="V214" s="2672"/>
      <c r="W214" s="367"/>
      <c r="X214" s="367"/>
      <c r="Y214" s="367"/>
      <c r="Z214" s="367"/>
      <c r="AA214" s="367"/>
      <c r="AB214" s="1193"/>
      <c r="AC214" s="1225"/>
      <c r="AD214" s="2681"/>
    </row>
    <row r="215" spans="1:30" s="2635" customFormat="1" ht="30" x14ac:dyDescent="0.25">
      <c r="A215" s="363"/>
      <c r="B215" s="363">
        <v>1</v>
      </c>
      <c r="C215" s="4" t="s">
        <v>380</v>
      </c>
      <c r="D215" s="4"/>
      <c r="E215" s="4"/>
      <c r="F215" s="367"/>
      <c r="G215" s="323"/>
      <c r="H215" s="323">
        <f t="shared" si="39"/>
        <v>0</v>
      </c>
      <c r="I215" s="323"/>
      <c r="J215" s="2428"/>
      <c r="K215" s="1825"/>
      <c r="L215" s="1825"/>
      <c r="M215" s="211"/>
      <c r="N215" s="211"/>
      <c r="O215" s="211"/>
      <c r="P215" s="211"/>
      <c r="Q215" s="211"/>
      <c r="R215" s="211"/>
      <c r="S215" s="494">
        <v>0</v>
      </c>
      <c r="T215" s="994"/>
      <c r="U215" s="367"/>
      <c r="V215" s="2672"/>
      <c r="W215" s="367"/>
      <c r="X215" s="367"/>
      <c r="Y215" s="367"/>
      <c r="Z215" s="367"/>
      <c r="AA215" s="367"/>
      <c r="AB215" s="1193"/>
      <c r="AC215" s="1225"/>
      <c r="AD215" s="2681"/>
    </row>
    <row r="216" spans="1:30" s="2635" customFormat="1" ht="60" x14ac:dyDescent="0.25">
      <c r="A216" s="363">
        <v>1</v>
      </c>
      <c r="B216" s="363">
        <v>1</v>
      </c>
      <c r="C216" s="4" t="s">
        <v>356</v>
      </c>
      <c r="D216" s="4"/>
      <c r="E216" s="4"/>
      <c r="F216" s="367"/>
      <c r="G216" s="213"/>
      <c r="H216" s="213">
        <f t="shared" si="39"/>
        <v>0</v>
      </c>
      <c r="I216" s="323"/>
      <c r="J216" s="2428"/>
      <c r="K216" s="1825"/>
      <c r="L216" s="1825"/>
      <c r="M216" s="211"/>
      <c r="N216" s="211"/>
      <c r="O216" s="211"/>
      <c r="P216" s="211"/>
      <c r="Q216" s="211"/>
      <c r="R216" s="211"/>
      <c r="S216" s="494">
        <v>0</v>
      </c>
      <c r="T216" s="994"/>
      <c r="U216" s="367"/>
      <c r="V216" s="2672"/>
      <c r="W216" s="367"/>
      <c r="X216" s="367"/>
      <c r="Y216" s="367"/>
      <c r="Z216" s="367"/>
      <c r="AA216" s="367"/>
      <c r="AB216" s="1193"/>
      <c r="AC216" s="1225"/>
      <c r="AD216" s="2681"/>
    </row>
    <row r="217" spans="1:30" s="2635" customFormat="1" ht="60" x14ac:dyDescent="0.25">
      <c r="A217" s="363">
        <v>1</v>
      </c>
      <c r="B217" s="363">
        <v>1</v>
      </c>
      <c r="C217" s="4" t="s">
        <v>357</v>
      </c>
      <c r="D217" s="4"/>
      <c r="E217" s="4"/>
      <c r="F217" s="367"/>
      <c r="G217" s="213"/>
      <c r="H217" s="213">
        <f t="shared" si="39"/>
        <v>0</v>
      </c>
      <c r="I217" s="323"/>
      <c r="J217" s="2428"/>
      <c r="K217" s="1825"/>
      <c r="L217" s="1825"/>
      <c r="M217" s="211"/>
      <c r="N217" s="211"/>
      <c r="O217" s="211"/>
      <c r="P217" s="211"/>
      <c r="Q217" s="211"/>
      <c r="R217" s="211"/>
      <c r="S217" s="494">
        <v>0</v>
      </c>
      <c r="T217" s="994"/>
      <c r="U217" s="367"/>
      <c r="V217" s="2672"/>
      <c r="W217" s="367"/>
      <c r="X217" s="367"/>
      <c r="Y217" s="367"/>
      <c r="Z217" s="367"/>
      <c r="AA217" s="367"/>
      <c r="AB217" s="1193"/>
      <c r="AC217" s="1225"/>
      <c r="AD217" s="2681"/>
    </row>
    <row r="218" spans="1:30" s="2635" customFormat="1" ht="45" x14ac:dyDescent="0.25">
      <c r="A218" s="363">
        <v>1</v>
      </c>
      <c r="B218" s="363">
        <v>1</v>
      </c>
      <c r="C218" s="738" t="s">
        <v>358</v>
      </c>
      <c r="D218" s="4"/>
      <c r="E218" s="4"/>
      <c r="F218" s="367"/>
      <c r="G218" s="213"/>
      <c r="H218" s="213">
        <f t="shared" si="39"/>
        <v>0</v>
      </c>
      <c r="I218" s="323"/>
      <c r="J218" s="2428"/>
      <c r="K218" s="1825"/>
      <c r="L218" s="1825"/>
      <c r="M218" s="211"/>
      <c r="N218" s="211"/>
      <c r="O218" s="211"/>
      <c r="P218" s="211"/>
      <c r="Q218" s="211"/>
      <c r="R218" s="211"/>
      <c r="S218" s="494">
        <v>0</v>
      </c>
      <c r="T218" s="994"/>
      <c r="U218" s="367"/>
      <c r="V218" s="2672"/>
      <c r="W218" s="367"/>
      <c r="X218" s="367"/>
      <c r="Y218" s="367"/>
      <c r="Z218" s="367"/>
      <c r="AA218" s="367"/>
      <c r="AB218" s="1193"/>
      <c r="AC218" s="1225"/>
      <c r="AD218" s="2681"/>
    </row>
    <row r="219" spans="1:30" s="2635" customFormat="1" ht="105" x14ac:dyDescent="0.25">
      <c r="A219" s="363"/>
      <c r="B219" s="363"/>
      <c r="C219" s="738" t="s">
        <v>543</v>
      </c>
      <c r="D219" s="4"/>
      <c r="E219" s="4"/>
      <c r="F219" s="367"/>
      <c r="G219" s="213">
        <f>F219/12*$C$3</f>
        <v>0</v>
      </c>
      <c r="H219" s="213">
        <f t="shared" si="39"/>
        <v>0</v>
      </c>
      <c r="I219" s="323"/>
      <c r="J219" s="330" t="e">
        <f>I219/G219*100</f>
        <v>#DIV/0!</v>
      </c>
      <c r="K219" s="1825"/>
      <c r="L219" s="1825"/>
      <c r="M219" s="211"/>
      <c r="N219" s="211"/>
      <c r="O219" s="211"/>
      <c r="P219" s="211"/>
      <c r="Q219" s="211"/>
      <c r="R219" s="211"/>
      <c r="S219" s="494">
        <v>0</v>
      </c>
      <c r="T219" s="994"/>
      <c r="U219" s="367"/>
      <c r="V219" s="2672"/>
      <c r="W219" s="367"/>
      <c r="X219" s="367"/>
      <c r="Y219" s="367"/>
      <c r="Z219" s="367"/>
      <c r="AA219" s="367"/>
      <c r="AB219" s="1193"/>
      <c r="AC219" s="1225"/>
      <c r="AD219" s="2681"/>
    </row>
    <row r="220" spans="1:30" s="2635" customFormat="1" ht="42.75" x14ac:dyDescent="0.25">
      <c r="A220" s="363"/>
      <c r="B220" s="363"/>
      <c r="C220" s="1344" t="s">
        <v>515</v>
      </c>
      <c r="D220" s="4"/>
      <c r="E220" s="4"/>
      <c r="F220" s="367">
        <f>F221</f>
        <v>0</v>
      </c>
      <c r="G220" s="696">
        <f>G221</f>
        <v>0</v>
      </c>
      <c r="H220" s="696">
        <f t="shared" si="39"/>
        <v>0</v>
      </c>
      <c r="I220" s="696">
        <f>I221</f>
        <v>0</v>
      </c>
      <c r="J220" s="330" t="e">
        <f>I220/G220*100</f>
        <v>#DIV/0!</v>
      </c>
      <c r="K220" s="1825"/>
      <c r="L220" s="1825"/>
      <c r="M220" s="211"/>
      <c r="N220" s="211"/>
      <c r="O220" s="211"/>
      <c r="P220" s="211"/>
      <c r="Q220" s="211"/>
      <c r="R220" s="211"/>
      <c r="S220" s="494">
        <v>0</v>
      </c>
      <c r="T220" s="1134">
        <f>S220/12*$C$3</f>
        <v>0</v>
      </c>
      <c r="U220" s="367">
        <f>AA220-Z220-W220</f>
        <v>0</v>
      </c>
      <c r="V220" s="2672"/>
      <c r="W220" s="367">
        <f>SUM(W221:W225)</f>
        <v>0</v>
      </c>
      <c r="X220" s="367">
        <f>U220-T220</f>
        <v>0</v>
      </c>
      <c r="Y220" s="367"/>
      <c r="Z220" s="367"/>
      <c r="AA220" s="367"/>
      <c r="AB220" s="1193"/>
      <c r="AC220" s="1225"/>
      <c r="AD220" s="2681"/>
    </row>
    <row r="221" spans="1:30" s="2635" customFormat="1" x14ac:dyDescent="0.25">
      <c r="A221" s="363"/>
      <c r="B221" s="363"/>
      <c r="C221" s="738" t="s">
        <v>516</v>
      </c>
      <c r="D221" s="4"/>
      <c r="E221" s="4"/>
      <c r="F221" s="696"/>
      <c r="G221" s="213">
        <f>F221/12*$C$3</f>
        <v>0</v>
      </c>
      <c r="H221" s="213">
        <f t="shared" si="39"/>
        <v>0</v>
      </c>
      <c r="I221" s="323"/>
      <c r="J221" s="330" t="e">
        <f>I221/G221*100</f>
        <v>#DIV/0!</v>
      </c>
      <c r="K221" s="1825"/>
      <c r="L221" s="1825"/>
      <c r="M221" s="211"/>
      <c r="N221" s="211"/>
      <c r="O221" s="211"/>
      <c r="P221" s="211"/>
      <c r="Q221" s="211"/>
      <c r="R221" s="211"/>
      <c r="S221" s="494">
        <v>0</v>
      </c>
      <c r="T221" s="994"/>
      <c r="U221" s="367"/>
      <c r="V221" s="2672"/>
      <c r="W221" s="367"/>
      <c r="X221" s="367"/>
      <c r="Y221" s="367"/>
      <c r="Z221" s="367"/>
      <c r="AA221" s="367"/>
      <c r="AB221" s="1193"/>
      <c r="AC221" s="1225"/>
      <c r="AD221" s="2681"/>
    </row>
    <row r="222" spans="1:30" s="2635" customFormat="1" ht="42.75" x14ac:dyDescent="0.25">
      <c r="A222" s="363"/>
      <c r="B222" s="363"/>
      <c r="C222" s="1344" t="s">
        <v>517</v>
      </c>
      <c r="D222" s="4"/>
      <c r="E222" s="4"/>
      <c r="F222" s="696"/>
      <c r="G222" s="213"/>
      <c r="H222" s="213">
        <f t="shared" si="39"/>
        <v>0</v>
      </c>
      <c r="I222" s="323"/>
      <c r="J222" s="2428"/>
      <c r="K222" s="1825"/>
      <c r="L222" s="1825"/>
      <c r="M222" s="211"/>
      <c r="N222" s="211"/>
      <c r="O222" s="211"/>
      <c r="P222" s="211"/>
      <c r="Q222" s="211"/>
      <c r="R222" s="211"/>
      <c r="S222" s="494">
        <v>0</v>
      </c>
      <c r="T222" s="994"/>
      <c r="U222" s="367"/>
      <c r="V222" s="2672"/>
      <c r="W222" s="367"/>
      <c r="X222" s="367"/>
      <c r="Y222" s="367"/>
      <c r="Z222" s="367"/>
      <c r="AA222" s="367"/>
      <c r="AB222" s="1193"/>
      <c r="AC222" s="1225"/>
      <c r="AD222" s="2681"/>
    </row>
    <row r="223" spans="1:30" s="2635" customFormat="1" ht="29.25" x14ac:dyDescent="0.25">
      <c r="A223" s="363"/>
      <c r="B223" s="363">
        <v>1</v>
      </c>
      <c r="C223" s="723" t="s">
        <v>366</v>
      </c>
      <c r="D223" s="4"/>
      <c r="E223" s="4"/>
      <c r="F223" s="367"/>
      <c r="G223" s="213"/>
      <c r="H223" s="213">
        <f t="shared" si="39"/>
        <v>0</v>
      </c>
      <c r="I223" s="323"/>
      <c r="J223" s="2428"/>
      <c r="K223" s="1825"/>
      <c r="L223" s="1825"/>
      <c r="M223" s="211"/>
      <c r="N223" s="211"/>
      <c r="O223" s="211"/>
      <c r="P223" s="211"/>
      <c r="Q223" s="211"/>
      <c r="R223" s="211"/>
      <c r="S223" s="494">
        <v>0</v>
      </c>
      <c r="T223" s="994"/>
      <c r="U223" s="367"/>
      <c r="V223" s="2672"/>
      <c r="W223" s="367"/>
      <c r="X223" s="367"/>
      <c r="Y223" s="367"/>
      <c r="Z223" s="367"/>
      <c r="AA223" s="367"/>
      <c r="AB223" s="1193"/>
      <c r="AC223" s="1225"/>
      <c r="AD223" s="2681"/>
    </row>
    <row r="224" spans="1:30" s="2635" customFormat="1" x14ac:dyDescent="0.25">
      <c r="A224" s="363">
        <v>1</v>
      </c>
      <c r="B224" s="363">
        <v>1</v>
      </c>
      <c r="C224" s="723" t="s">
        <v>381</v>
      </c>
      <c r="D224" s="718"/>
      <c r="E224" s="4"/>
      <c r="F224" s="367"/>
      <c r="G224" s="213"/>
      <c r="H224" s="213">
        <f t="shared" si="39"/>
        <v>0</v>
      </c>
      <c r="I224" s="323"/>
      <c r="J224" s="2428"/>
      <c r="K224" s="1825"/>
      <c r="L224" s="1825"/>
      <c r="M224" s="211"/>
      <c r="N224" s="211"/>
      <c r="O224" s="211"/>
      <c r="P224" s="211"/>
      <c r="Q224" s="211"/>
      <c r="R224" s="211"/>
      <c r="S224" s="494">
        <v>0</v>
      </c>
      <c r="T224" s="994"/>
      <c r="U224" s="367"/>
      <c r="V224" s="2672"/>
      <c r="W224" s="367"/>
      <c r="X224" s="367"/>
      <c r="Y224" s="367"/>
      <c r="Z224" s="367"/>
      <c r="AA224" s="367"/>
      <c r="AB224" s="1193"/>
      <c r="AC224" s="1225"/>
      <c r="AD224" s="2681"/>
    </row>
    <row r="225" spans="1:30" s="2635" customFormat="1" x14ac:dyDescent="0.25">
      <c r="A225" s="363">
        <v>1</v>
      </c>
      <c r="B225" s="363">
        <v>1</v>
      </c>
      <c r="C225" s="4" t="s">
        <v>382</v>
      </c>
      <c r="D225" s="739"/>
      <c r="E225" s="4"/>
      <c r="F225" s="367"/>
      <c r="G225" s="213"/>
      <c r="H225" s="213">
        <f t="shared" si="39"/>
        <v>0</v>
      </c>
      <c r="I225" s="323"/>
      <c r="J225" s="2428"/>
      <c r="K225" s="1825"/>
      <c r="L225" s="1825"/>
      <c r="M225" s="211"/>
      <c r="N225" s="211"/>
      <c r="O225" s="211"/>
      <c r="P225" s="211"/>
      <c r="Q225" s="211"/>
      <c r="R225" s="211"/>
      <c r="S225" s="494">
        <v>0</v>
      </c>
      <c r="T225" s="994"/>
      <c r="U225" s="367"/>
      <c r="V225" s="2672"/>
      <c r="W225" s="367"/>
      <c r="X225" s="367"/>
      <c r="Y225" s="367"/>
      <c r="Z225" s="367"/>
      <c r="AA225" s="367"/>
      <c r="AB225" s="1193"/>
      <c r="AC225" s="1225"/>
      <c r="AD225" s="2681"/>
    </row>
    <row r="226" spans="1:30" s="2635" customFormat="1" x14ac:dyDescent="0.25">
      <c r="A226" s="363">
        <v>1</v>
      </c>
      <c r="B226" s="363">
        <v>1</v>
      </c>
      <c r="C226" s="739" t="s">
        <v>383</v>
      </c>
      <c r="D226" s="1560"/>
      <c r="E226" s="723"/>
      <c r="F226" s="394"/>
      <c r="G226" s="984"/>
      <c r="H226" s="984">
        <f t="shared" si="39"/>
        <v>0</v>
      </c>
      <c r="I226" s="984"/>
      <c r="J226" s="2428"/>
      <c r="K226" s="1825"/>
      <c r="L226" s="1825"/>
      <c r="M226" s="211"/>
      <c r="N226" s="211"/>
      <c r="O226" s="211"/>
      <c r="P226" s="211"/>
      <c r="Q226" s="211"/>
      <c r="R226" s="211"/>
      <c r="S226" s="549">
        <v>0</v>
      </c>
      <c r="T226" s="2692"/>
      <c r="U226" s="2693"/>
      <c r="V226" s="2680"/>
      <c r="W226" s="2693"/>
      <c r="X226" s="2693"/>
      <c r="Y226" s="2693"/>
      <c r="Z226" s="2693"/>
      <c r="AA226" s="2693"/>
      <c r="AB226" s="1198"/>
      <c r="AC226" s="2683"/>
      <c r="AD226" s="2681"/>
    </row>
    <row r="227" spans="1:30" s="2635" customFormat="1" ht="29.25" x14ac:dyDescent="0.25">
      <c r="A227" s="363">
        <v>1</v>
      </c>
      <c r="B227" s="363">
        <v>1</v>
      </c>
      <c r="C227" s="723" t="s">
        <v>359</v>
      </c>
      <c r="D227" s="736"/>
      <c r="E227" s="4"/>
      <c r="F227" s="367"/>
      <c r="G227" s="213">
        <f>F227/12*$C$3</f>
        <v>0</v>
      </c>
      <c r="H227" s="213">
        <f t="shared" si="39"/>
        <v>0</v>
      </c>
      <c r="I227" s="323">
        <v>2</v>
      </c>
      <c r="J227" s="2428" t="e">
        <f>I227/G227*100</f>
        <v>#DIV/0!</v>
      </c>
      <c r="K227" s="1825"/>
      <c r="L227" s="1825"/>
      <c r="M227" s="211"/>
      <c r="N227" s="211"/>
      <c r="O227" s="211"/>
      <c r="P227" s="211"/>
      <c r="Q227" s="211"/>
      <c r="R227" s="211"/>
      <c r="S227" s="494">
        <v>0</v>
      </c>
      <c r="T227" s="994"/>
      <c r="U227" s="367"/>
      <c r="V227" s="2672"/>
      <c r="W227" s="367"/>
      <c r="X227" s="367"/>
      <c r="Y227" s="367"/>
      <c r="Z227" s="367"/>
      <c r="AA227" s="367">
        <v>2.32714</v>
      </c>
      <c r="AB227" s="1193"/>
      <c r="AC227" s="1225"/>
      <c r="AD227" s="2681"/>
    </row>
    <row r="228" spans="1:30" s="2635" customFormat="1" ht="30" x14ac:dyDescent="0.25">
      <c r="A228" s="363">
        <v>1</v>
      </c>
      <c r="B228" s="363">
        <v>1</v>
      </c>
      <c r="C228" s="718" t="s">
        <v>202</v>
      </c>
      <c r="D228" s="4"/>
      <c r="E228" s="4"/>
      <c r="F228" s="367"/>
      <c r="G228" s="323"/>
      <c r="H228" s="323">
        <f t="shared" si="39"/>
        <v>0</v>
      </c>
      <c r="I228" s="323"/>
      <c r="J228" s="2428"/>
      <c r="K228" s="1825"/>
      <c r="L228" s="1825"/>
      <c r="M228" s="211"/>
      <c r="N228" s="211"/>
      <c r="O228" s="211"/>
      <c r="P228" s="211"/>
      <c r="Q228" s="211"/>
      <c r="R228" s="211"/>
      <c r="S228" s="494">
        <v>0</v>
      </c>
      <c r="T228" s="994"/>
      <c r="U228" s="367"/>
      <c r="V228" s="2672"/>
      <c r="W228" s="367"/>
      <c r="X228" s="367"/>
      <c r="Y228" s="367"/>
      <c r="Z228" s="367"/>
      <c r="AA228" s="367"/>
      <c r="AB228" s="1193"/>
      <c r="AC228" s="1225"/>
      <c r="AD228" s="2681"/>
    </row>
    <row r="229" spans="1:30" s="2635" customFormat="1" ht="72" x14ac:dyDescent="0.25">
      <c r="A229" s="363">
        <v>1</v>
      </c>
      <c r="B229" s="363">
        <v>1</v>
      </c>
      <c r="C229" s="723" t="s">
        <v>360</v>
      </c>
      <c r="D229" s="4"/>
      <c r="E229" s="4"/>
      <c r="F229" s="367"/>
      <c r="G229" s="213">
        <f>F229/12*$C$3</f>
        <v>0</v>
      </c>
      <c r="H229" s="213">
        <f t="shared" si="39"/>
        <v>0</v>
      </c>
      <c r="I229" s="323">
        <v>2</v>
      </c>
      <c r="J229" s="2428" t="e">
        <f>I229/G229*100</f>
        <v>#DIV/0!</v>
      </c>
      <c r="K229" s="1825"/>
      <c r="L229" s="1825"/>
      <c r="M229" s="211"/>
      <c r="N229" s="211"/>
      <c r="O229" s="211"/>
      <c r="P229" s="211"/>
      <c r="Q229" s="211"/>
      <c r="R229" s="211"/>
      <c r="S229" s="494">
        <v>0</v>
      </c>
      <c r="T229" s="994"/>
      <c r="U229" s="367"/>
      <c r="V229" s="2672"/>
      <c r="W229" s="367"/>
      <c r="X229" s="367"/>
      <c r="Y229" s="367"/>
      <c r="Z229" s="367"/>
      <c r="AA229" s="367">
        <v>2.32714</v>
      </c>
      <c r="AB229" s="1193"/>
      <c r="AC229" s="1225"/>
      <c r="AD229" s="2681"/>
    </row>
    <row r="230" spans="1:30" s="2635" customFormat="1" x14ac:dyDescent="0.25">
      <c r="A230" s="363">
        <v>1</v>
      </c>
      <c r="B230" s="363">
        <v>1</v>
      </c>
      <c r="C230" s="710" t="s">
        <v>235</v>
      </c>
      <c r="D230" s="4"/>
      <c r="E230" s="4"/>
      <c r="F230" s="367">
        <f>SUM(F231:F235)</f>
        <v>0</v>
      </c>
      <c r="G230" s="323">
        <f>SUM(G231:G235)</f>
        <v>0</v>
      </c>
      <c r="H230" s="323">
        <f t="shared" si="39"/>
        <v>0</v>
      </c>
      <c r="I230" s="323">
        <f>SUM(I231:I235)</f>
        <v>0</v>
      </c>
      <c r="J230" s="2428" t="e">
        <f>I230/G230*100</f>
        <v>#DIV/0!</v>
      </c>
      <c r="K230" s="1825"/>
      <c r="L230" s="1825"/>
      <c r="M230" s="211"/>
      <c r="N230" s="211"/>
      <c r="O230" s="211"/>
      <c r="P230" s="211"/>
      <c r="Q230" s="211"/>
      <c r="R230" s="211"/>
      <c r="S230" s="494">
        <v>0</v>
      </c>
      <c r="T230" s="1134">
        <f>S230/12*$C$3</f>
        <v>0</v>
      </c>
      <c r="U230" s="367">
        <f>AA230-Z230-W230</f>
        <v>0</v>
      </c>
      <c r="V230" s="2672"/>
      <c r="W230" s="367">
        <f>SUM(W231:W235)</f>
        <v>0</v>
      </c>
      <c r="X230" s="367">
        <f>U230-T230</f>
        <v>0</v>
      </c>
      <c r="Y230" s="367"/>
      <c r="Z230" s="367"/>
      <c r="AA230" s="367"/>
      <c r="AB230" s="1193"/>
      <c r="AC230" s="1225"/>
      <c r="AD230" s="2681"/>
    </row>
    <row r="231" spans="1:30" s="2635" customFormat="1" ht="105" x14ac:dyDescent="0.25">
      <c r="A231" s="363">
        <v>1</v>
      </c>
      <c r="B231" s="363">
        <v>1</v>
      </c>
      <c r="C231" s="275" t="s">
        <v>410</v>
      </c>
      <c r="D231" s="4"/>
      <c r="E231" s="4"/>
      <c r="F231" s="367"/>
      <c r="G231" s="213">
        <f>F231/12*$C$3</f>
        <v>0</v>
      </c>
      <c r="H231" s="213">
        <f t="shared" si="39"/>
        <v>0</v>
      </c>
      <c r="I231" s="323"/>
      <c r="J231" s="2428" t="e">
        <f>I231/G231*100</f>
        <v>#DIV/0!</v>
      </c>
      <c r="K231" s="1825"/>
      <c r="L231" s="1825"/>
      <c r="M231" s="211"/>
      <c r="N231" s="211"/>
      <c r="O231" s="211"/>
      <c r="P231" s="211"/>
      <c r="Q231" s="211"/>
      <c r="R231" s="211"/>
      <c r="S231" s="494">
        <v>0</v>
      </c>
      <c r="T231" s="994"/>
      <c r="U231" s="367"/>
      <c r="V231" s="2672"/>
      <c r="W231" s="367"/>
      <c r="X231" s="367"/>
      <c r="Y231" s="367"/>
      <c r="Z231" s="367"/>
      <c r="AA231" s="367"/>
      <c r="AB231" s="1193"/>
      <c r="AC231" s="1225"/>
      <c r="AD231" s="2681"/>
    </row>
    <row r="232" spans="1:30" s="2635" customFormat="1" ht="105" x14ac:dyDescent="0.25">
      <c r="A232" s="363"/>
      <c r="B232" s="363"/>
      <c r="C232" s="275" t="s">
        <v>397</v>
      </c>
      <c r="D232" s="4"/>
      <c r="E232" s="4"/>
      <c r="F232" s="367"/>
      <c r="G232" s="213"/>
      <c r="H232" s="213">
        <f t="shared" si="39"/>
        <v>0</v>
      </c>
      <c r="I232" s="323"/>
      <c r="J232" s="2428"/>
      <c r="K232" s="1825"/>
      <c r="L232" s="1825"/>
      <c r="M232" s="211"/>
      <c r="N232" s="211"/>
      <c r="O232" s="211"/>
      <c r="P232" s="211"/>
      <c r="Q232" s="211"/>
      <c r="R232" s="211"/>
      <c r="S232" s="494">
        <v>0</v>
      </c>
      <c r="T232" s="994"/>
      <c r="U232" s="367"/>
      <c r="V232" s="2672"/>
      <c r="W232" s="367"/>
      <c r="X232" s="367"/>
      <c r="Y232" s="367"/>
      <c r="Z232" s="367"/>
      <c r="AA232" s="367"/>
      <c r="AB232" s="1193"/>
      <c r="AC232" s="1225"/>
      <c r="AD232" s="2681"/>
    </row>
    <row r="233" spans="1:30" s="2635" customFormat="1" ht="45" x14ac:dyDescent="0.25">
      <c r="A233" s="363"/>
      <c r="B233" s="363">
        <v>1</v>
      </c>
      <c r="C233" s="275" t="s">
        <v>280</v>
      </c>
      <c r="D233" s="4"/>
      <c r="E233" s="4"/>
      <c r="F233" s="367"/>
      <c r="G233" s="213">
        <f>F233/12*$C$3</f>
        <v>0</v>
      </c>
      <c r="H233" s="213">
        <f t="shared" si="39"/>
        <v>0</v>
      </c>
      <c r="I233" s="323"/>
      <c r="J233" s="2428" t="e">
        <f t="shared" ref="J233:J240" si="40">I233/G233*100</f>
        <v>#DIV/0!</v>
      </c>
      <c r="K233" s="1825"/>
      <c r="L233" s="1825"/>
      <c r="M233" s="211"/>
      <c r="N233" s="211"/>
      <c r="O233" s="211"/>
      <c r="P233" s="211"/>
      <c r="Q233" s="211"/>
      <c r="R233" s="211"/>
      <c r="S233" s="494">
        <v>0</v>
      </c>
      <c r="T233" s="994"/>
      <c r="U233" s="367"/>
      <c r="V233" s="2672"/>
      <c r="W233" s="367"/>
      <c r="X233" s="367"/>
      <c r="Y233" s="367"/>
      <c r="Z233" s="367"/>
      <c r="AA233" s="367"/>
      <c r="AB233" s="1193"/>
      <c r="AC233" s="1225"/>
      <c r="AD233" s="2681"/>
    </row>
    <row r="234" spans="1:30" s="2635" customFormat="1" ht="30" x14ac:dyDescent="0.25">
      <c r="A234" s="363">
        <v>1</v>
      </c>
      <c r="B234" s="363">
        <v>1</v>
      </c>
      <c r="C234" s="275" t="s">
        <v>285</v>
      </c>
      <c r="D234" s="4"/>
      <c r="E234" s="4"/>
      <c r="F234" s="367"/>
      <c r="G234" s="213">
        <f>F234/12*$C$3</f>
        <v>0</v>
      </c>
      <c r="H234" s="213">
        <f t="shared" si="39"/>
        <v>0</v>
      </c>
      <c r="I234" s="323"/>
      <c r="J234" s="2428" t="e">
        <f t="shared" si="40"/>
        <v>#DIV/0!</v>
      </c>
      <c r="K234" s="1825"/>
      <c r="L234" s="1825"/>
      <c r="M234" s="211"/>
      <c r="N234" s="211"/>
      <c r="O234" s="211"/>
      <c r="P234" s="211"/>
      <c r="Q234" s="211"/>
      <c r="R234" s="211"/>
      <c r="S234" s="494">
        <v>0</v>
      </c>
      <c r="T234" s="994"/>
      <c r="U234" s="367"/>
      <c r="V234" s="2672"/>
      <c r="W234" s="367"/>
      <c r="X234" s="367"/>
      <c r="Y234" s="367"/>
      <c r="Z234" s="367"/>
      <c r="AA234" s="367"/>
      <c r="AB234" s="1193"/>
      <c r="AC234" s="1225"/>
      <c r="AD234" s="2681"/>
    </row>
    <row r="235" spans="1:30" s="2635" customFormat="1" ht="30" x14ac:dyDescent="0.25">
      <c r="A235" s="363">
        <v>1</v>
      </c>
      <c r="B235" s="363">
        <v>1</v>
      </c>
      <c r="C235" s="275" t="s">
        <v>74</v>
      </c>
      <c r="D235" s="4"/>
      <c r="E235" s="4"/>
      <c r="F235" s="367"/>
      <c r="G235" s="323">
        <f>F235/12*$C$3</f>
        <v>0</v>
      </c>
      <c r="H235" s="323">
        <f t="shared" si="39"/>
        <v>0</v>
      </c>
      <c r="I235" s="323"/>
      <c r="J235" s="2428" t="e">
        <f t="shared" si="40"/>
        <v>#DIV/0!</v>
      </c>
      <c r="K235" s="1825"/>
      <c r="L235" s="1825"/>
      <c r="M235" s="211"/>
      <c r="N235" s="211"/>
      <c r="O235" s="211"/>
      <c r="P235" s="211"/>
      <c r="Q235" s="211"/>
      <c r="R235" s="211"/>
      <c r="S235" s="494">
        <v>0</v>
      </c>
      <c r="T235" s="994"/>
      <c r="U235" s="367"/>
      <c r="V235" s="2672"/>
      <c r="W235" s="367"/>
      <c r="X235" s="367"/>
      <c r="Y235" s="367"/>
      <c r="Z235" s="367"/>
      <c r="AA235" s="367"/>
      <c r="AB235" s="1193"/>
      <c r="AC235" s="1225"/>
      <c r="AD235" s="2681"/>
    </row>
    <row r="236" spans="1:30" s="2635" customFormat="1" ht="29.25" x14ac:dyDescent="0.25">
      <c r="A236" s="363">
        <v>1</v>
      </c>
      <c r="B236" s="363">
        <v>1</v>
      </c>
      <c r="C236" s="667" t="s">
        <v>281</v>
      </c>
      <c r="D236" s="718"/>
      <c r="E236" s="4"/>
      <c r="F236" s="394">
        <f>F211+F188</f>
        <v>0</v>
      </c>
      <c r="G236" s="726">
        <f>G211+G188</f>
        <v>0</v>
      </c>
      <c r="H236" s="726">
        <f t="shared" si="39"/>
        <v>0</v>
      </c>
      <c r="I236" s="726">
        <f>I211+I188</f>
        <v>0</v>
      </c>
      <c r="J236" s="2428" t="e">
        <f t="shared" si="40"/>
        <v>#DIV/0!</v>
      </c>
      <c r="K236" s="1825"/>
      <c r="L236" s="1825"/>
      <c r="M236" s="211"/>
      <c r="N236" s="211"/>
      <c r="O236" s="211"/>
      <c r="P236" s="211"/>
      <c r="Q236" s="211"/>
      <c r="R236" s="211"/>
      <c r="S236" s="494">
        <v>0</v>
      </c>
      <c r="T236" s="994"/>
      <c r="U236" s="367"/>
      <c r="V236" s="2672"/>
      <c r="W236" s="367"/>
      <c r="X236" s="367"/>
      <c r="Y236" s="367"/>
      <c r="Z236" s="367"/>
      <c r="AA236" s="367"/>
      <c r="AB236" s="1180"/>
      <c r="AC236" s="1225"/>
      <c r="AD236" s="2681"/>
    </row>
    <row r="237" spans="1:30" s="2635" customFormat="1" ht="43.5" x14ac:dyDescent="0.25">
      <c r="A237" s="363">
        <v>1</v>
      </c>
      <c r="B237" s="363">
        <v>1</v>
      </c>
      <c r="C237" s="667" t="s">
        <v>310</v>
      </c>
      <c r="D237" s="718"/>
      <c r="E237" s="4"/>
      <c r="F237" s="394">
        <f>F198</f>
        <v>0</v>
      </c>
      <c r="G237" s="726">
        <f>G198</f>
        <v>0</v>
      </c>
      <c r="H237" s="726">
        <f t="shared" si="39"/>
        <v>0</v>
      </c>
      <c r="I237" s="984">
        <f>I198</f>
        <v>0</v>
      </c>
      <c r="J237" s="984" t="e">
        <f t="shared" ref="J237:AA237" si="41">J198</f>
        <v>#DIV/0!</v>
      </c>
      <c r="K237" s="984">
        <f t="shared" si="41"/>
        <v>0</v>
      </c>
      <c r="L237" s="984">
        <f t="shared" si="41"/>
        <v>0</v>
      </c>
      <c r="M237" s="984">
        <f t="shared" si="41"/>
        <v>0</v>
      </c>
      <c r="N237" s="984">
        <f t="shared" si="41"/>
        <v>0</v>
      </c>
      <c r="O237" s="984">
        <f t="shared" si="41"/>
        <v>0</v>
      </c>
      <c r="P237" s="984">
        <f t="shared" si="41"/>
        <v>0</v>
      </c>
      <c r="Q237" s="984">
        <f t="shared" si="41"/>
        <v>0</v>
      </c>
      <c r="R237" s="984">
        <f t="shared" si="41"/>
        <v>0</v>
      </c>
      <c r="S237" s="984">
        <v>0</v>
      </c>
      <c r="T237" s="984">
        <f t="shared" si="41"/>
        <v>0</v>
      </c>
      <c r="U237" s="984">
        <f t="shared" si="41"/>
        <v>0</v>
      </c>
      <c r="V237" s="984">
        <f t="shared" si="41"/>
        <v>0</v>
      </c>
      <c r="W237" s="984">
        <f t="shared" si="41"/>
        <v>0</v>
      </c>
      <c r="X237" s="984">
        <f t="shared" si="41"/>
        <v>0</v>
      </c>
      <c r="Y237" s="984">
        <f t="shared" si="41"/>
        <v>0</v>
      </c>
      <c r="Z237" s="984">
        <f t="shared" si="41"/>
        <v>0</v>
      </c>
      <c r="AA237" s="984">
        <f t="shared" si="41"/>
        <v>0</v>
      </c>
      <c r="AB237" s="1198"/>
      <c r="AC237" s="1225"/>
      <c r="AD237" s="2681"/>
    </row>
    <row r="238" spans="1:30" s="2635" customFormat="1" ht="29.25" x14ac:dyDescent="0.25">
      <c r="A238" s="363">
        <v>1</v>
      </c>
      <c r="B238" s="363">
        <v>1</v>
      </c>
      <c r="C238" s="667" t="s">
        <v>282</v>
      </c>
      <c r="D238" s="2743"/>
      <c r="E238" s="4"/>
      <c r="F238" s="394">
        <f>F223+F196</f>
        <v>0</v>
      </c>
      <c r="G238" s="726">
        <f>G223+G196</f>
        <v>0</v>
      </c>
      <c r="H238" s="726">
        <f t="shared" si="39"/>
        <v>0</v>
      </c>
      <c r="I238" s="984">
        <f>I223+I196</f>
        <v>2</v>
      </c>
      <c r="J238" s="984" t="e">
        <f t="shared" ref="J238:AA238" si="42">J223+J196</f>
        <v>#DIV/0!</v>
      </c>
      <c r="K238" s="984">
        <f t="shared" si="42"/>
        <v>0</v>
      </c>
      <c r="L238" s="984">
        <f t="shared" si="42"/>
        <v>0</v>
      </c>
      <c r="M238" s="984">
        <f t="shared" si="42"/>
        <v>0</v>
      </c>
      <c r="N238" s="984">
        <f t="shared" si="42"/>
        <v>0</v>
      </c>
      <c r="O238" s="984">
        <f t="shared" si="42"/>
        <v>0</v>
      </c>
      <c r="P238" s="984">
        <f t="shared" si="42"/>
        <v>0</v>
      </c>
      <c r="Q238" s="984">
        <f t="shared" si="42"/>
        <v>0</v>
      </c>
      <c r="R238" s="984">
        <f t="shared" si="42"/>
        <v>0</v>
      </c>
      <c r="S238" s="984">
        <v>0</v>
      </c>
      <c r="T238" s="984">
        <f t="shared" si="42"/>
        <v>0</v>
      </c>
      <c r="U238" s="984">
        <f t="shared" si="42"/>
        <v>0</v>
      </c>
      <c r="V238" s="984">
        <f t="shared" si="42"/>
        <v>0</v>
      </c>
      <c r="W238" s="984">
        <f t="shared" si="42"/>
        <v>0</v>
      </c>
      <c r="X238" s="984">
        <f t="shared" si="42"/>
        <v>0</v>
      </c>
      <c r="Y238" s="984">
        <f t="shared" si="42"/>
        <v>0</v>
      </c>
      <c r="Z238" s="984">
        <f t="shared" si="42"/>
        <v>0</v>
      </c>
      <c r="AA238" s="984">
        <f t="shared" si="42"/>
        <v>0</v>
      </c>
      <c r="AB238" s="1198"/>
      <c r="AC238" s="1225"/>
      <c r="AD238" s="2681"/>
    </row>
    <row r="239" spans="1:30" s="2635" customFormat="1" ht="29.25" x14ac:dyDescent="0.25">
      <c r="A239" s="363"/>
      <c r="B239" s="363">
        <v>1</v>
      </c>
      <c r="C239" s="667" t="s">
        <v>283</v>
      </c>
      <c r="D239" s="2695"/>
      <c r="E239" s="4"/>
      <c r="F239" s="394">
        <f>F227+F229+F209</f>
        <v>0</v>
      </c>
      <c r="G239" s="726">
        <f>G227+G229+G209</f>
        <v>0</v>
      </c>
      <c r="H239" s="726">
        <f t="shared" si="39"/>
        <v>0</v>
      </c>
      <c r="I239" s="984">
        <f>I227+I229+I209</f>
        <v>4</v>
      </c>
      <c r="J239" s="984" t="e">
        <f t="shared" ref="J239:AA239" si="43">J227+J229+J209</f>
        <v>#DIV/0!</v>
      </c>
      <c r="K239" s="984">
        <f t="shared" si="43"/>
        <v>0</v>
      </c>
      <c r="L239" s="984">
        <f t="shared" si="43"/>
        <v>0</v>
      </c>
      <c r="M239" s="984">
        <f t="shared" si="43"/>
        <v>0</v>
      </c>
      <c r="N239" s="984">
        <f t="shared" si="43"/>
        <v>0</v>
      </c>
      <c r="O239" s="984">
        <f t="shared" si="43"/>
        <v>0</v>
      </c>
      <c r="P239" s="984">
        <f t="shared" si="43"/>
        <v>0</v>
      </c>
      <c r="Q239" s="984">
        <f t="shared" si="43"/>
        <v>0</v>
      </c>
      <c r="R239" s="984">
        <f t="shared" si="43"/>
        <v>0</v>
      </c>
      <c r="S239" s="984">
        <v>0</v>
      </c>
      <c r="T239" s="984">
        <f t="shared" si="43"/>
        <v>0</v>
      </c>
      <c r="U239" s="984">
        <f t="shared" si="43"/>
        <v>0</v>
      </c>
      <c r="V239" s="984">
        <f t="shared" si="43"/>
        <v>0</v>
      </c>
      <c r="W239" s="984">
        <f t="shared" si="43"/>
        <v>0</v>
      </c>
      <c r="X239" s="984">
        <f t="shared" si="43"/>
        <v>0</v>
      </c>
      <c r="Y239" s="984">
        <f t="shared" si="43"/>
        <v>0</v>
      </c>
      <c r="Z239" s="984">
        <f t="shared" si="43"/>
        <v>0</v>
      </c>
      <c r="AA239" s="984">
        <f t="shared" si="43"/>
        <v>4.65428</v>
      </c>
      <c r="AB239" s="1198"/>
      <c r="AC239" s="1235"/>
      <c r="AD239" s="2681"/>
    </row>
    <row r="240" spans="1:30" s="2635" customFormat="1" x14ac:dyDescent="0.25">
      <c r="A240" s="363"/>
      <c r="B240" s="363">
        <v>1</v>
      </c>
      <c r="C240" s="668" t="s">
        <v>138</v>
      </c>
      <c r="D240" s="2431"/>
      <c r="E240" s="4"/>
      <c r="F240" s="677">
        <v>126</v>
      </c>
      <c r="G240" s="726">
        <f>G236+G237+G239+G238*2.9</f>
        <v>0</v>
      </c>
      <c r="H240" s="726">
        <f t="shared" si="39"/>
        <v>10.5</v>
      </c>
      <c r="I240" s="724">
        <f>I236+I237+I239+I238*2.9</f>
        <v>9.8000000000000007</v>
      </c>
      <c r="J240" s="2428" t="e">
        <f t="shared" si="40"/>
        <v>#DIV/0!</v>
      </c>
      <c r="K240" s="1825"/>
      <c r="L240" s="1825"/>
      <c r="M240" s="211"/>
      <c r="N240" s="211"/>
      <c r="O240" s="211"/>
      <c r="P240" s="211"/>
      <c r="Q240" s="211"/>
      <c r="R240" s="211"/>
      <c r="S240" s="3507">
        <v>100</v>
      </c>
      <c r="T240" s="3508">
        <f t="shared" ref="T240:AA240" si="44">T239+T230+T198+T187+T186+T210+T220</f>
        <v>0</v>
      </c>
      <c r="U240" s="3507">
        <f t="shared" si="44"/>
        <v>4.6281000000000008</v>
      </c>
      <c r="V240" s="3509">
        <f t="shared" si="44"/>
        <v>0</v>
      </c>
      <c r="W240" s="3507">
        <f t="shared" si="44"/>
        <v>0</v>
      </c>
      <c r="X240" s="3507">
        <f t="shared" si="44"/>
        <v>4.6281000000000008</v>
      </c>
      <c r="Y240" s="3507">
        <f t="shared" si="44"/>
        <v>0</v>
      </c>
      <c r="Z240" s="3507">
        <f t="shared" si="44"/>
        <v>0</v>
      </c>
      <c r="AA240" s="3507">
        <f t="shared" si="44"/>
        <v>9.2823799999999999</v>
      </c>
      <c r="AB240" s="1240"/>
      <c r="AC240" s="1225"/>
      <c r="AD240" s="2681"/>
    </row>
    <row r="241" spans="1:30" s="2635" customFormat="1" x14ac:dyDescent="0.25">
      <c r="A241" s="363">
        <v>1</v>
      </c>
      <c r="B241" s="363">
        <v>1</v>
      </c>
      <c r="C241" s="1664" t="s">
        <v>29</v>
      </c>
      <c r="D241" s="1664"/>
      <c r="E241" s="2"/>
      <c r="F241" s="371"/>
      <c r="G241" s="330"/>
      <c r="H241" s="330">
        <f t="shared" si="39"/>
        <v>0</v>
      </c>
      <c r="I241" s="330"/>
      <c r="J241" s="330"/>
      <c r="K241" s="1825"/>
      <c r="L241" s="1825"/>
      <c r="M241" s="984"/>
      <c r="N241" s="984"/>
      <c r="O241" s="984"/>
      <c r="P241" s="984"/>
      <c r="Q241" s="984"/>
      <c r="R241" s="984"/>
      <c r="S241" s="555">
        <v>0</v>
      </c>
      <c r="T241" s="2647"/>
      <c r="U241" s="2477"/>
      <c r="V241" s="2648"/>
      <c r="W241" s="2477"/>
      <c r="X241" s="2477"/>
      <c r="Y241" s="2477"/>
      <c r="Z241" s="2477"/>
      <c r="AA241" s="2477"/>
      <c r="AB241" s="1217"/>
      <c r="AC241" s="2650"/>
      <c r="AD241" s="2681"/>
    </row>
    <row r="242" spans="1:30" s="2635" customFormat="1" x14ac:dyDescent="0.25">
      <c r="A242" s="363">
        <v>1</v>
      </c>
      <c r="B242" s="363">
        <v>1</v>
      </c>
      <c r="C242" s="1333" t="s">
        <v>17</v>
      </c>
      <c r="D242" s="1333"/>
      <c r="E242" s="330">
        <v>300</v>
      </c>
      <c r="F242" s="371"/>
      <c r="G242" s="213">
        <f>(F242/12*$C$3)</f>
        <v>0</v>
      </c>
      <c r="H242" s="213">
        <f t="shared" si="39"/>
        <v>0</v>
      </c>
      <c r="I242" s="213"/>
      <c r="J242" s="213" t="e">
        <f>I242/G242*100</f>
        <v>#DIV/0!</v>
      </c>
      <c r="K242" s="1077">
        <v>7.5</v>
      </c>
      <c r="L242" s="253" t="e">
        <f>O242/I242</f>
        <v>#DIV/0!</v>
      </c>
      <c r="M242" s="254">
        <f>ROUND(F242*K242,0)</f>
        <v>0</v>
      </c>
      <c r="N242" s="254">
        <f>M242/12*$C$3</f>
        <v>0</v>
      </c>
      <c r="O242" s="254"/>
      <c r="P242" s="254" t="e">
        <f>O242/N242*100</f>
        <v>#DIV/0!</v>
      </c>
      <c r="Q242" s="254">
        <f>M242/E242</f>
        <v>0</v>
      </c>
      <c r="R242" s="254" t="e">
        <f>O242/$C$3*12/Q242</f>
        <v>#DIV/0!</v>
      </c>
      <c r="S242" s="494">
        <v>0</v>
      </c>
      <c r="T242" s="994"/>
      <c r="U242" s="367"/>
      <c r="V242" s="2672"/>
      <c r="W242" s="367"/>
      <c r="X242" s="367"/>
      <c r="Y242" s="367"/>
      <c r="Z242" s="367"/>
      <c r="AA242" s="367"/>
      <c r="AB242" s="1213"/>
      <c r="AC242" s="1225"/>
      <c r="AD242" s="2681"/>
    </row>
    <row r="243" spans="1:30" s="2635" customFormat="1" x14ac:dyDescent="0.25">
      <c r="A243" s="363"/>
      <c r="B243" s="363">
        <v>1</v>
      </c>
      <c r="C243" s="1333" t="s">
        <v>15</v>
      </c>
      <c r="D243" s="1519"/>
      <c r="E243" s="330">
        <v>300</v>
      </c>
      <c r="F243" s="371"/>
      <c r="G243" s="213">
        <f>(F243/12*$C$3)</f>
        <v>0</v>
      </c>
      <c r="H243" s="213">
        <f t="shared" si="39"/>
        <v>0</v>
      </c>
      <c r="I243" s="213"/>
      <c r="J243" s="213" t="e">
        <f>I243/G243*100</f>
        <v>#DIV/0!</v>
      </c>
      <c r="K243" s="1077">
        <v>10</v>
      </c>
      <c r="L243" s="253" t="e">
        <f>O243/I243</f>
        <v>#DIV/0!</v>
      </c>
      <c r="M243" s="254">
        <f>ROUND(F243*K243,0)</f>
        <v>0</v>
      </c>
      <c r="N243" s="254">
        <f>M243/12*$C$3</f>
        <v>0</v>
      </c>
      <c r="O243" s="254"/>
      <c r="P243" s="254" t="e">
        <f>O243/N243*100</f>
        <v>#DIV/0!</v>
      </c>
      <c r="Q243" s="254">
        <f>M243/E243</f>
        <v>0</v>
      </c>
      <c r="R243" s="254" t="e">
        <f>O243/$C$3*12/Q243</f>
        <v>#DIV/0!</v>
      </c>
      <c r="S243" s="494">
        <v>0</v>
      </c>
      <c r="T243" s="994"/>
      <c r="U243" s="367"/>
      <c r="V243" s="2672"/>
      <c r="W243" s="367"/>
      <c r="X243" s="367"/>
      <c r="Y243" s="367"/>
      <c r="Z243" s="367"/>
      <c r="AA243" s="367"/>
      <c r="AB243" s="1213"/>
      <c r="AC243" s="1225"/>
      <c r="AD243" s="2681"/>
    </row>
    <row r="244" spans="1:30" s="2635" customFormat="1" x14ac:dyDescent="0.25">
      <c r="A244" s="363">
        <v>1</v>
      </c>
      <c r="B244" s="363">
        <v>1</v>
      </c>
      <c r="C244" s="1333" t="s">
        <v>81</v>
      </c>
      <c r="D244" s="1333"/>
      <c r="E244" s="330">
        <v>300</v>
      </c>
      <c r="F244" s="371"/>
      <c r="G244" s="213">
        <f>(F244/12*$C$3)</f>
        <v>0</v>
      </c>
      <c r="H244" s="213">
        <f t="shared" si="39"/>
        <v>0</v>
      </c>
      <c r="I244" s="213"/>
      <c r="J244" s="213" t="e">
        <f>I244/G244*100</f>
        <v>#DIV/0!</v>
      </c>
      <c r="K244" s="1077">
        <v>4</v>
      </c>
      <c r="L244" s="253" t="e">
        <f>O244/I244</f>
        <v>#DIV/0!</v>
      </c>
      <c r="M244" s="254">
        <f>ROUND(F244*K244,0)</f>
        <v>0</v>
      </c>
      <c r="N244" s="254">
        <f>M244/12*$C$3</f>
        <v>0</v>
      </c>
      <c r="O244" s="254"/>
      <c r="P244" s="254" t="e">
        <f>O244/N244*100</f>
        <v>#DIV/0!</v>
      </c>
      <c r="Q244" s="254">
        <f>M244/E244</f>
        <v>0</v>
      </c>
      <c r="R244" s="254" t="e">
        <f>O244/$C$3*12/Q244</f>
        <v>#DIV/0!</v>
      </c>
      <c r="S244" s="494">
        <v>0</v>
      </c>
      <c r="T244" s="994"/>
      <c r="U244" s="367"/>
      <c r="V244" s="2672"/>
      <c r="W244" s="367"/>
      <c r="X244" s="367"/>
      <c r="Y244" s="367"/>
      <c r="Z244" s="367"/>
      <c r="AA244" s="367"/>
      <c r="AB244" s="1213"/>
      <c r="AC244" s="1225"/>
      <c r="AD244" s="2681"/>
    </row>
    <row r="245" spans="1:30" s="2635" customFormat="1" x14ac:dyDescent="0.25">
      <c r="A245" s="363">
        <v>1</v>
      </c>
      <c r="B245" s="363">
        <v>1</v>
      </c>
      <c r="C245" s="433" t="s">
        <v>33</v>
      </c>
      <c r="D245" s="2633"/>
      <c r="E245" s="2431"/>
      <c r="F245" s="369">
        <v>8</v>
      </c>
      <c r="G245" s="369">
        <f>SUM(G242:G244)</f>
        <v>0</v>
      </c>
      <c r="H245" s="369">
        <f t="shared" si="39"/>
        <v>0.66666666666666663</v>
      </c>
      <c r="I245" s="432">
        <f>SUM(I242:I244)</f>
        <v>0</v>
      </c>
      <c r="J245" s="432" t="e">
        <f>I245/G245*100</f>
        <v>#DIV/0!</v>
      </c>
      <c r="K245" s="512">
        <f>SUM(M245/F245)</f>
        <v>0</v>
      </c>
      <c r="L245" s="253" t="e">
        <f>O245/I245</f>
        <v>#DIV/0!</v>
      </c>
      <c r="M245" s="1573">
        <f>SUM(M242:M244)</f>
        <v>0</v>
      </c>
      <c r="N245" s="1573">
        <f>SUM(N242:N244)</f>
        <v>0</v>
      </c>
      <c r="O245" s="1573">
        <f>SUM(O242:O244)</f>
        <v>0</v>
      </c>
      <c r="P245" s="1573" t="e">
        <f>O245/N245*100</f>
        <v>#DIV/0!</v>
      </c>
      <c r="Q245" s="1573">
        <f>SUM(Q242:Q244)</f>
        <v>0</v>
      </c>
      <c r="R245" s="254" t="e">
        <f>O245/$C$3*12/Q245</f>
        <v>#DIV/0!</v>
      </c>
      <c r="S245" s="512">
        <v>150</v>
      </c>
      <c r="T245" s="2696"/>
      <c r="U245" s="2693"/>
      <c r="V245" s="2680"/>
      <c r="W245" s="2693"/>
      <c r="X245" s="2693"/>
      <c r="Y245" s="2693"/>
      <c r="Z245" s="933"/>
      <c r="AA245" s="933"/>
      <c r="AB245" s="1170"/>
      <c r="AC245" s="1167"/>
      <c r="AD245" s="2681"/>
    </row>
    <row r="246" spans="1:30" s="2635" customFormat="1" ht="30" x14ac:dyDescent="0.25">
      <c r="A246" s="363">
        <v>1</v>
      </c>
      <c r="B246" s="363">
        <v>1</v>
      </c>
      <c r="C246" s="2" t="s">
        <v>127</v>
      </c>
      <c r="D246" s="2"/>
      <c r="E246" s="1664"/>
      <c r="F246" s="2361"/>
      <c r="G246" s="2428"/>
      <c r="H246" s="2428">
        <f t="shared" si="39"/>
        <v>0</v>
      </c>
      <c r="I246" s="2428"/>
      <c r="J246" s="2428"/>
      <c r="K246" s="2429"/>
      <c r="L246" s="340"/>
      <c r="M246" s="933"/>
      <c r="N246" s="933"/>
      <c r="O246" s="933"/>
      <c r="P246" s="254"/>
      <c r="Q246" s="1573"/>
      <c r="R246" s="254"/>
      <c r="S246" s="512">
        <v>0</v>
      </c>
      <c r="T246" s="2697"/>
      <c r="U246" s="933"/>
      <c r="V246" s="1001"/>
      <c r="W246" s="933"/>
      <c r="X246" s="933"/>
      <c r="Y246" s="933"/>
      <c r="Z246" s="933"/>
      <c r="AA246" s="933"/>
      <c r="AB246" s="2430"/>
      <c r="AC246" s="1167"/>
      <c r="AD246" s="2681"/>
    </row>
    <row r="247" spans="1:30" s="2635" customFormat="1" x14ac:dyDescent="0.25">
      <c r="A247" s="363"/>
      <c r="B247" s="363"/>
      <c r="C247" s="2633" t="s">
        <v>23</v>
      </c>
      <c r="D247" s="2633"/>
      <c r="E247" s="2431">
        <v>240</v>
      </c>
      <c r="F247" s="371"/>
      <c r="G247" s="213">
        <f>(F247/12*$C$3)</f>
        <v>0</v>
      </c>
      <c r="H247" s="213">
        <f t="shared" si="39"/>
        <v>0</v>
      </c>
      <c r="I247" s="213"/>
      <c r="J247" s="213" t="e">
        <f>I247/G247*100</f>
        <v>#DIV/0!</v>
      </c>
      <c r="K247" s="555">
        <v>8</v>
      </c>
      <c r="L247" s="253" t="e">
        <f t="shared" ref="L247:L252" si="45">O247/I247</f>
        <v>#DIV/0!</v>
      </c>
      <c r="M247" s="254">
        <f>ROUND(F247*K247,0)</f>
        <v>0</v>
      </c>
      <c r="N247" s="254">
        <f>M247/12*$C$3</f>
        <v>0</v>
      </c>
      <c r="O247" s="254"/>
      <c r="P247" s="254" t="e">
        <f t="shared" ref="P247:P252" si="46">O247/N247*100</f>
        <v>#DIV/0!</v>
      </c>
      <c r="Q247" s="254">
        <f>M247/E247</f>
        <v>0</v>
      </c>
      <c r="R247" s="254" t="e">
        <f t="shared" ref="R247:R252" si="47">O247/$C$3*12/Q247</f>
        <v>#DIV/0!</v>
      </c>
      <c r="S247" s="512">
        <v>0</v>
      </c>
      <c r="T247" s="2697"/>
      <c r="U247" s="933"/>
      <c r="V247" s="1001"/>
      <c r="W247" s="933"/>
      <c r="X247" s="933"/>
      <c r="Y247" s="933"/>
      <c r="Z247" s="933"/>
      <c r="AA247" s="933"/>
      <c r="AB247" s="2430"/>
      <c r="AC247" s="1167"/>
      <c r="AD247" s="2681"/>
    </row>
    <row r="248" spans="1:30" s="2635" customFormat="1" x14ac:dyDescent="0.25">
      <c r="A248" s="363">
        <v>1</v>
      </c>
      <c r="B248" s="363">
        <v>1</v>
      </c>
      <c r="C248" s="2633" t="s">
        <v>8</v>
      </c>
      <c r="D248" s="2633"/>
      <c r="E248" s="2431">
        <v>240</v>
      </c>
      <c r="F248" s="371"/>
      <c r="G248" s="213">
        <f>(F248/12*$C$3)</f>
        <v>0</v>
      </c>
      <c r="H248" s="213">
        <f t="shared" si="39"/>
        <v>0</v>
      </c>
      <c r="I248" s="213"/>
      <c r="J248" s="213" t="e">
        <f>I248/G248*100</f>
        <v>#DIV/0!</v>
      </c>
      <c r="K248" s="555">
        <v>10</v>
      </c>
      <c r="L248" s="253" t="e">
        <f t="shared" si="45"/>
        <v>#DIV/0!</v>
      </c>
      <c r="M248" s="254">
        <f>ROUND(F248*K248,0)</f>
        <v>0</v>
      </c>
      <c r="N248" s="254">
        <f>M248/12*$C$3</f>
        <v>0</v>
      </c>
      <c r="O248" s="254"/>
      <c r="P248" s="254" t="e">
        <f t="shared" si="46"/>
        <v>#DIV/0!</v>
      </c>
      <c r="Q248" s="254">
        <f>M248/E248</f>
        <v>0</v>
      </c>
      <c r="R248" s="254" t="e">
        <f t="shared" si="47"/>
        <v>#DIV/0!</v>
      </c>
      <c r="S248" s="494">
        <v>0</v>
      </c>
      <c r="T248" s="994"/>
      <c r="U248" s="367"/>
      <c r="V248" s="2672"/>
      <c r="W248" s="367"/>
      <c r="X248" s="367"/>
      <c r="Y248" s="367"/>
      <c r="Z248" s="367"/>
      <c r="AA248" s="367"/>
      <c r="AB248" s="1213"/>
      <c r="AC248" s="1225"/>
      <c r="AD248" s="2681"/>
    </row>
    <row r="249" spans="1:30" s="2635" customFormat="1" x14ac:dyDescent="0.25">
      <c r="A249" s="363"/>
      <c r="B249" s="363">
        <v>1</v>
      </c>
      <c r="C249" s="2633" t="s">
        <v>9</v>
      </c>
      <c r="D249" s="2633"/>
      <c r="E249" s="2431">
        <v>240</v>
      </c>
      <c r="F249" s="371"/>
      <c r="G249" s="213">
        <f>(F249/12*$C$3)</f>
        <v>0</v>
      </c>
      <c r="H249" s="213">
        <f t="shared" si="39"/>
        <v>0</v>
      </c>
      <c r="I249" s="213"/>
      <c r="J249" s="213" t="e">
        <f>I249/G249*100</f>
        <v>#DIV/0!</v>
      </c>
      <c r="K249" s="555">
        <v>8</v>
      </c>
      <c r="L249" s="253" t="e">
        <f t="shared" si="45"/>
        <v>#DIV/0!</v>
      </c>
      <c r="M249" s="254">
        <f>ROUND(F249*K249,0)</f>
        <v>0</v>
      </c>
      <c r="N249" s="254">
        <f>M249/12*$C$3</f>
        <v>0</v>
      </c>
      <c r="O249" s="254"/>
      <c r="P249" s="254" t="e">
        <f t="shared" si="46"/>
        <v>#DIV/0!</v>
      </c>
      <c r="Q249" s="254">
        <f>M249/E249</f>
        <v>0</v>
      </c>
      <c r="R249" s="254" t="e">
        <f t="shared" si="47"/>
        <v>#DIV/0!</v>
      </c>
      <c r="S249" s="494">
        <v>0</v>
      </c>
      <c r="T249" s="994"/>
      <c r="U249" s="367"/>
      <c r="V249" s="2672"/>
      <c r="W249" s="367"/>
      <c r="X249" s="367"/>
      <c r="Y249" s="367"/>
      <c r="Z249" s="367"/>
      <c r="AA249" s="367"/>
      <c r="AB249" s="1213"/>
      <c r="AC249" s="1225"/>
      <c r="AD249" s="2681"/>
    </row>
    <row r="250" spans="1:30" s="2635" customFormat="1" x14ac:dyDescent="0.25">
      <c r="A250" s="363"/>
      <c r="B250" s="363">
        <v>1</v>
      </c>
      <c r="C250" s="2633" t="s">
        <v>129</v>
      </c>
      <c r="D250" s="2633"/>
      <c r="E250" s="2698">
        <v>240</v>
      </c>
      <c r="F250" s="371"/>
      <c r="G250" s="213">
        <f>(F250/12*$C$3)</f>
        <v>0</v>
      </c>
      <c r="H250" s="213">
        <f t="shared" si="39"/>
        <v>0</v>
      </c>
      <c r="I250" s="213"/>
      <c r="J250" s="213"/>
      <c r="K250" s="555">
        <v>2</v>
      </c>
      <c r="L250" s="253" t="e">
        <f t="shared" si="45"/>
        <v>#DIV/0!</v>
      </c>
      <c r="M250" s="254">
        <f>ROUND(F250*K250,0)</f>
        <v>0</v>
      </c>
      <c r="N250" s="254">
        <f>M250/12*$C$3</f>
        <v>0</v>
      </c>
      <c r="O250" s="254"/>
      <c r="P250" s="254" t="e">
        <f t="shared" si="46"/>
        <v>#DIV/0!</v>
      </c>
      <c r="Q250" s="254">
        <f>M250/E250</f>
        <v>0</v>
      </c>
      <c r="R250" s="254" t="e">
        <f t="shared" si="47"/>
        <v>#DIV/0!</v>
      </c>
      <c r="S250" s="494">
        <v>0</v>
      </c>
      <c r="T250" s="994"/>
      <c r="U250" s="367"/>
      <c r="V250" s="2672"/>
      <c r="W250" s="367"/>
      <c r="X250" s="367"/>
      <c r="Y250" s="367"/>
      <c r="Z250" s="367"/>
      <c r="AA250" s="367"/>
      <c r="AB250" s="1213"/>
      <c r="AC250" s="1225"/>
      <c r="AD250" s="2681"/>
    </row>
    <row r="251" spans="1:30" s="237" customFormat="1" x14ac:dyDescent="0.25">
      <c r="A251" s="363">
        <v>1</v>
      </c>
      <c r="B251" s="363">
        <v>1</v>
      </c>
      <c r="C251" s="2432" t="s">
        <v>154</v>
      </c>
      <c r="D251" s="2432"/>
      <c r="E251" s="2432"/>
      <c r="F251" s="369">
        <v>2</v>
      </c>
      <c r="G251" s="724">
        <f>SUM(G247:G250)</f>
        <v>0</v>
      </c>
      <c r="H251" s="724">
        <f t="shared" si="39"/>
        <v>0.16666666666666666</v>
      </c>
      <c r="I251" s="724">
        <f>SUM(I247:I250)</f>
        <v>0</v>
      </c>
      <c r="J251" s="213" t="e">
        <f>I251/G251*100</f>
        <v>#DIV/0!</v>
      </c>
      <c r="K251" s="2429">
        <f>SUM(M251/F251)</f>
        <v>0</v>
      </c>
      <c r="L251" s="253" t="e">
        <f t="shared" si="45"/>
        <v>#DIV/0!</v>
      </c>
      <c r="M251" s="1431">
        <f>SUM(M247:M250)</f>
        <v>0</v>
      </c>
      <c r="N251" s="1431">
        <f>SUM(N247:N250)</f>
        <v>0</v>
      </c>
      <c r="O251" s="1431">
        <f>SUM(O247:O250)</f>
        <v>0</v>
      </c>
      <c r="P251" s="1573" t="e">
        <f t="shared" si="46"/>
        <v>#DIV/0!</v>
      </c>
      <c r="Q251" s="1431">
        <f>SUM(Q247:Q250)</f>
        <v>0</v>
      </c>
      <c r="R251" s="254" t="e">
        <f t="shared" si="47"/>
        <v>#DIV/0!</v>
      </c>
      <c r="S251" s="2699">
        <v>30</v>
      </c>
      <c r="T251" s="2696"/>
      <c r="U251" s="2693"/>
      <c r="V251" s="2680"/>
      <c r="W251" s="2693"/>
      <c r="X251" s="2693"/>
      <c r="Y251" s="2693"/>
      <c r="Z251" s="394"/>
      <c r="AA251" s="394"/>
      <c r="AB251" s="1240"/>
      <c r="AC251" s="1235"/>
      <c r="AD251" s="2681"/>
    </row>
    <row r="252" spans="1:30" s="2635" customFormat="1" ht="29.25" x14ac:dyDescent="0.25">
      <c r="A252" s="363">
        <v>1</v>
      </c>
      <c r="B252" s="363">
        <v>1</v>
      </c>
      <c r="C252" s="940" t="s">
        <v>140</v>
      </c>
      <c r="D252" s="940"/>
      <c r="E252" s="940"/>
      <c r="F252" s="2361">
        <f>SUM(F251,F245)</f>
        <v>10</v>
      </c>
      <c r="G252" s="2428">
        <f>SUM(G251,G245)</f>
        <v>0</v>
      </c>
      <c r="H252" s="2428">
        <f t="shared" si="39"/>
        <v>0.83333333333333337</v>
      </c>
      <c r="I252" s="2428">
        <f>SUM(I251,I245)</f>
        <v>0</v>
      </c>
      <c r="J252" s="2428" t="e">
        <f>I252/G252*100</f>
        <v>#DIV/0!</v>
      </c>
      <c r="K252" s="2429">
        <f>SUM(M252/F252)</f>
        <v>0</v>
      </c>
      <c r="L252" s="340" t="e">
        <f t="shared" si="45"/>
        <v>#DIV/0!</v>
      </c>
      <c r="M252" s="2428">
        <f>SUM(M251,M245)</f>
        <v>0</v>
      </c>
      <c r="N252" s="2428">
        <f>SUM(N251,N245)</f>
        <v>0</v>
      </c>
      <c r="O252" s="2428">
        <f>SUM(O251,O245)</f>
        <v>0</v>
      </c>
      <c r="P252" s="1573" t="e">
        <f t="shared" si="46"/>
        <v>#DIV/0!</v>
      </c>
      <c r="Q252" s="2428">
        <f>SUM(Q251,Q245)</f>
        <v>0</v>
      </c>
      <c r="R252" s="254" t="e">
        <f t="shared" si="47"/>
        <v>#DIV/0!</v>
      </c>
      <c r="S252" s="2700">
        <v>180</v>
      </c>
      <c r="T252" s="1134">
        <f>S252/12*$C$3</f>
        <v>15</v>
      </c>
      <c r="U252" s="933">
        <f>AA252-Z252-W252</f>
        <v>0</v>
      </c>
      <c r="V252" s="1001"/>
      <c r="W252" s="933"/>
      <c r="X252" s="933">
        <f>U252-T252</f>
        <v>-15</v>
      </c>
      <c r="Y252" s="933"/>
      <c r="Z252" s="2428"/>
      <c r="AA252" s="2428"/>
      <c r="AB252" s="2430"/>
      <c r="AC252" s="2430"/>
      <c r="AD252" s="2681"/>
    </row>
    <row r="253" spans="1:30" s="2635" customFormat="1" x14ac:dyDescent="0.25">
      <c r="A253" s="363">
        <v>1</v>
      </c>
      <c r="B253" s="363">
        <v>1</v>
      </c>
      <c r="C253" s="719"/>
      <c r="D253" s="719"/>
      <c r="E253" s="719"/>
      <c r="F253" s="369"/>
      <c r="G253" s="213"/>
      <c r="H253" s="213">
        <f t="shared" si="39"/>
        <v>0</v>
      </c>
      <c r="I253" s="213"/>
      <c r="J253" s="213"/>
      <c r="K253" s="1953"/>
      <c r="L253" s="1953"/>
      <c r="M253" s="1953"/>
      <c r="N253" s="1953"/>
      <c r="O253" s="1953"/>
      <c r="P253" s="1953"/>
      <c r="Q253" s="1953"/>
      <c r="R253" s="1953"/>
      <c r="S253" s="494">
        <v>0</v>
      </c>
      <c r="T253" s="994"/>
      <c r="U253" s="367">
        <f>AA253-Z253</f>
        <v>0</v>
      </c>
      <c r="V253" s="2672"/>
      <c r="W253" s="367"/>
      <c r="X253" s="367">
        <f>U253-T253</f>
        <v>0</v>
      </c>
      <c r="Y253" s="367"/>
      <c r="Z253" s="367"/>
      <c r="AA253" s="367"/>
      <c r="AB253" s="1213"/>
      <c r="AC253" s="1225"/>
      <c r="AD253" s="2681"/>
    </row>
    <row r="254" spans="1:30" s="2635" customFormat="1" x14ac:dyDescent="0.25">
      <c r="A254" s="363">
        <v>1</v>
      </c>
      <c r="B254" s="363">
        <v>1</v>
      </c>
      <c r="C254" s="1451" t="s">
        <v>316</v>
      </c>
      <c r="D254" s="2701"/>
      <c r="E254" s="2701"/>
      <c r="F254" s="2702"/>
      <c r="G254" s="2703"/>
      <c r="H254" s="2703">
        <f t="shared" si="39"/>
        <v>0</v>
      </c>
      <c r="I254" s="2703"/>
      <c r="J254" s="2703"/>
      <c r="K254" s="1829"/>
      <c r="L254" s="1829"/>
      <c r="M254" s="1829"/>
      <c r="N254" s="1829"/>
      <c r="O254" s="3702">
        <f>O252+O184</f>
        <v>9</v>
      </c>
      <c r="P254" s="3702"/>
      <c r="Q254" s="3702"/>
      <c r="R254" s="3702"/>
      <c r="S254" s="3704">
        <v>730</v>
      </c>
      <c r="T254" s="3702">
        <f t="shared" ref="T254:AA254" si="48">T252+T240+T184</f>
        <v>52.5</v>
      </c>
      <c r="U254" s="3702">
        <f t="shared" si="48"/>
        <v>27.807699999999997</v>
      </c>
      <c r="V254" s="3701">
        <f t="shared" si="48"/>
        <v>0</v>
      </c>
      <c r="W254" s="3701">
        <f t="shared" si="48"/>
        <v>0</v>
      </c>
      <c r="X254" s="3702">
        <f t="shared" si="48"/>
        <v>-24.692300000000003</v>
      </c>
      <c r="Y254" s="3702">
        <f t="shared" si="48"/>
        <v>0</v>
      </c>
      <c r="Z254" s="3702">
        <f t="shared" si="48"/>
        <v>0</v>
      </c>
      <c r="AA254" s="3701">
        <f t="shared" si="48"/>
        <v>32.461979999999997</v>
      </c>
      <c r="AB254" s="2706"/>
      <c r="AC254" s="1249"/>
      <c r="AD254" s="2681"/>
    </row>
    <row r="255" spans="1:30" ht="15.75" thickBot="1" x14ac:dyDescent="0.3">
      <c r="A255" s="363">
        <v>1</v>
      </c>
      <c r="B255" s="363">
        <v>1</v>
      </c>
      <c r="C255" s="2745"/>
      <c r="D255" s="2745"/>
      <c r="E255" s="2745"/>
      <c r="F255" s="2746"/>
      <c r="G255" s="2747"/>
      <c r="H255" s="2747">
        <f t="shared" si="39"/>
        <v>0</v>
      </c>
      <c r="I255" s="2747"/>
      <c r="J255" s="2747"/>
      <c r="K255" s="2748"/>
      <c r="L255" s="2748"/>
      <c r="M255" s="1475"/>
      <c r="N255" s="1475"/>
      <c r="O255" s="1475"/>
      <c r="P255" s="1475"/>
      <c r="Q255" s="1475"/>
      <c r="R255" s="1475"/>
      <c r="S255" s="514">
        <v>0</v>
      </c>
      <c r="T255" s="2749"/>
      <c r="U255" s="2750"/>
      <c r="V255" s="2751"/>
      <c r="W255" s="2750"/>
      <c r="X255" s="2750"/>
      <c r="Y255" s="2752"/>
      <c r="Z255" s="2752"/>
      <c r="AA255" s="2750"/>
      <c r="AB255" s="2753"/>
      <c r="AC255" s="2754"/>
      <c r="AD255" s="2681"/>
    </row>
    <row r="256" spans="1:30" ht="31.5" x14ac:dyDescent="0.25">
      <c r="A256" s="363">
        <v>1</v>
      </c>
      <c r="B256" s="363">
        <v>1</v>
      </c>
      <c r="C256" s="2215" t="s">
        <v>485</v>
      </c>
      <c r="D256" s="2755"/>
      <c r="E256" s="1604"/>
      <c r="F256" s="2756"/>
      <c r="G256" s="2757"/>
      <c r="H256" s="2757">
        <f t="shared" si="39"/>
        <v>0</v>
      </c>
      <c r="I256" s="2757"/>
      <c r="J256" s="2757"/>
      <c r="K256" s="2758"/>
      <c r="L256" s="2758"/>
      <c r="M256" s="1609"/>
      <c r="N256" s="1609"/>
      <c r="O256" s="1609"/>
      <c r="P256" s="1609"/>
      <c r="Q256" s="1609"/>
      <c r="R256" s="1609"/>
      <c r="S256" s="2759">
        <v>0</v>
      </c>
      <c r="T256" s="2760"/>
      <c r="U256" s="1609"/>
      <c r="V256" s="2761"/>
      <c r="W256" s="1609"/>
      <c r="X256" s="1609"/>
      <c r="Y256" s="2762"/>
      <c r="Z256" s="2762"/>
      <c r="AA256" s="1609"/>
      <c r="AB256" s="2763"/>
      <c r="AC256" s="2764"/>
      <c r="AD256" s="2681"/>
    </row>
    <row r="257" spans="1:30" s="2635" customFormat="1" x14ac:dyDescent="0.25">
      <c r="A257" s="363">
        <v>1</v>
      </c>
      <c r="B257" s="363">
        <v>1</v>
      </c>
      <c r="C257" s="1826" t="s">
        <v>5</v>
      </c>
      <c r="D257" s="1826"/>
      <c r="E257" s="1826"/>
      <c r="F257" s="371"/>
      <c r="G257" s="330"/>
      <c r="H257" s="330">
        <f t="shared" si="39"/>
        <v>0</v>
      </c>
      <c r="I257" s="330"/>
      <c r="J257" s="330"/>
      <c r="K257" s="2420"/>
      <c r="L257" s="2420"/>
      <c r="M257" s="2421"/>
      <c r="N257" s="2421"/>
      <c r="O257" s="2421"/>
      <c r="P257" s="2421"/>
      <c r="Q257" s="2421"/>
      <c r="R257" s="2421"/>
      <c r="S257" s="2721">
        <v>0</v>
      </c>
      <c r="T257" s="2663"/>
      <c r="U257" s="2421"/>
      <c r="V257" s="2664"/>
      <c r="W257" s="2421"/>
      <c r="X257" s="2421"/>
      <c r="Y257" s="2421"/>
      <c r="Z257" s="2421"/>
      <c r="AA257" s="2421"/>
      <c r="AB257" s="1217"/>
      <c r="AC257" s="2478"/>
      <c r="AD257" s="2681"/>
    </row>
    <row r="258" spans="1:30" s="2635" customFormat="1" x14ac:dyDescent="0.25">
      <c r="A258" s="363">
        <v>1</v>
      </c>
      <c r="B258" s="363">
        <v>1</v>
      </c>
      <c r="C258" s="231" t="s">
        <v>175</v>
      </c>
      <c r="D258" s="1399" t="s">
        <v>247</v>
      </c>
      <c r="E258" s="223">
        <v>340</v>
      </c>
      <c r="F258" s="387"/>
      <c r="G258" s="213">
        <f>F258/12*$C$3</f>
        <v>0</v>
      </c>
      <c r="H258" s="213">
        <f t="shared" si="39"/>
        <v>0</v>
      </c>
      <c r="I258" s="330"/>
      <c r="J258" s="213" t="e">
        <f t="shared" ref="J258:J275" si="49">I258/G258*100</f>
        <v>#DIV/0!</v>
      </c>
      <c r="K258" s="253">
        <v>10</v>
      </c>
      <c r="L258" s="253" t="e">
        <f t="shared" ref="L258:L274" si="50">O258/I258</f>
        <v>#DIV/0!</v>
      </c>
      <c r="M258" s="254">
        <f t="shared" ref="M258:M273" si="51">ROUND(F258*K258,0)</f>
        <v>0</v>
      </c>
      <c r="N258" s="254">
        <f>M258/12*$C$3</f>
        <v>0</v>
      </c>
      <c r="O258" s="323"/>
      <c r="P258" s="254" t="e">
        <f t="shared" ref="P258:P274" si="52">O258/N258*100</f>
        <v>#DIV/0!</v>
      </c>
      <c r="Q258" s="254">
        <f t="shared" ref="Q258:Q273" si="53">M258/E258</f>
        <v>0</v>
      </c>
      <c r="R258" s="254" t="e">
        <f t="shared" ref="R258:R274" si="54">O258/$C$3*12/Q258</f>
        <v>#DIV/0!</v>
      </c>
      <c r="S258" s="2721">
        <v>0</v>
      </c>
      <c r="T258" s="2663"/>
      <c r="U258" s="2421"/>
      <c r="V258" s="2664"/>
      <c r="W258" s="2421"/>
      <c r="X258" s="2421"/>
      <c r="Y258" s="2421"/>
      <c r="Z258" s="2421"/>
      <c r="AA258" s="2421"/>
      <c r="AB258" s="1217"/>
      <c r="AC258" s="2478"/>
      <c r="AD258" s="2681"/>
    </row>
    <row r="259" spans="1:30" s="2635" customFormat="1" x14ac:dyDescent="0.25">
      <c r="A259" s="363">
        <v>1</v>
      </c>
      <c r="B259" s="363">
        <v>1</v>
      </c>
      <c r="C259" s="231" t="s">
        <v>51</v>
      </c>
      <c r="D259" s="1399" t="s">
        <v>247</v>
      </c>
      <c r="E259" s="223">
        <v>300</v>
      </c>
      <c r="F259" s="387"/>
      <c r="G259" s="213">
        <f t="shared" ref="G259:G273" si="55">F259/12*$C$3</f>
        <v>0</v>
      </c>
      <c r="H259" s="213">
        <f t="shared" si="39"/>
        <v>0</v>
      </c>
      <c r="I259" s="330"/>
      <c r="J259" s="213" t="e">
        <f t="shared" si="49"/>
        <v>#DIV/0!</v>
      </c>
      <c r="K259" s="253">
        <v>6.3</v>
      </c>
      <c r="L259" s="253" t="e">
        <f t="shared" si="50"/>
        <v>#DIV/0!</v>
      </c>
      <c r="M259" s="254">
        <f t="shared" si="51"/>
        <v>0</v>
      </c>
      <c r="N259" s="254">
        <f>M259/12*$C$3</f>
        <v>0</v>
      </c>
      <c r="O259" s="323"/>
      <c r="P259" s="254" t="e">
        <f t="shared" si="52"/>
        <v>#DIV/0!</v>
      </c>
      <c r="Q259" s="254">
        <f t="shared" si="53"/>
        <v>0</v>
      </c>
      <c r="R259" s="254" t="e">
        <f t="shared" si="54"/>
        <v>#DIV/0!</v>
      </c>
      <c r="S259" s="2721">
        <v>0</v>
      </c>
      <c r="T259" s="2663"/>
      <c r="U259" s="2421"/>
      <c r="V259" s="2664"/>
      <c r="W259" s="2421"/>
      <c r="X259" s="2421"/>
      <c r="Y259" s="2421"/>
      <c r="Z259" s="2421"/>
      <c r="AA259" s="2421"/>
      <c r="AB259" s="1217"/>
      <c r="AC259" s="2478"/>
      <c r="AD259" s="2681"/>
    </row>
    <row r="260" spans="1:30" s="2635" customFormat="1" x14ac:dyDescent="0.25">
      <c r="A260" s="363"/>
      <c r="B260" s="363"/>
      <c r="C260" s="231" t="s">
        <v>23</v>
      </c>
      <c r="D260" s="1399"/>
      <c r="E260" s="223">
        <v>340</v>
      </c>
      <c r="F260" s="387"/>
      <c r="G260" s="213">
        <f t="shared" si="55"/>
        <v>0</v>
      </c>
      <c r="H260" s="213">
        <f t="shared" si="39"/>
        <v>0</v>
      </c>
      <c r="I260" s="330"/>
      <c r="J260" s="213" t="e">
        <f t="shared" si="49"/>
        <v>#DIV/0!</v>
      </c>
      <c r="K260" s="253">
        <v>14</v>
      </c>
      <c r="L260" s="253" t="e">
        <f t="shared" si="50"/>
        <v>#DIV/0!</v>
      </c>
      <c r="M260" s="254">
        <f t="shared" si="51"/>
        <v>0</v>
      </c>
      <c r="N260" s="254">
        <f>M260/2*1</f>
        <v>0</v>
      </c>
      <c r="O260" s="323"/>
      <c r="P260" s="254" t="e">
        <f>O260/N260*100</f>
        <v>#DIV/0!</v>
      </c>
      <c r="Q260" s="254">
        <f t="shared" si="53"/>
        <v>0</v>
      </c>
      <c r="R260" s="254" t="e">
        <f>O260/$C$3*12/Q260</f>
        <v>#DIV/0!</v>
      </c>
      <c r="S260" s="2721">
        <v>0</v>
      </c>
      <c r="T260" s="2663"/>
      <c r="U260" s="2421"/>
      <c r="V260" s="2664"/>
      <c r="W260" s="2421"/>
      <c r="X260" s="2421"/>
      <c r="Y260" s="2421"/>
      <c r="Z260" s="2421"/>
      <c r="AA260" s="2421"/>
      <c r="AB260" s="1217"/>
      <c r="AC260" s="2478"/>
      <c r="AD260" s="2681"/>
    </row>
    <row r="261" spans="1:30" s="2635" customFormat="1" x14ac:dyDescent="0.25">
      <c r="A261" s="363">
        <v>1</v>
      </c>
      <c r="B261" s="363">
        <v>1</v>
      </c>
      <c r="C261" s="231" t="s">
        <v>38</v>
      </c>
      <c r="D261" s="1399" t="s">
        <v>247</v>
      </c>
      <c r="E261" s="223">
        <v>340</v>
      </c>
      <c r="F261" s="387"/>
      <c r="G261" s="213">
        <f t="shared" si="55"/>
        <v>0</v>
      </c>
      <c r="H261" s="213">
        <f t="shared" si="39"/>
        <v>0</v>
      </c>
      <c r="I261" s="330">
        <v>1</v>
      </c>
      <c r="J261" s="213" t="e">
        <f t="shared" si="49"/>
        <v>#DIV/0!</v>
      </c>
      <c r="K261" s="253">
        <v>11</v>
      </c>
      <c r="L261" s="253">
        <f t="shared" si="50"/>
        <v>9</v>
      </c>
      <c r="M261" s="254">
        <f t="shared" si="51"/>
        <v>0</v>
      </c>
      <c r="N261" s="254">
        <f t="shared" ref="N261:N273" si="56">M261/12*$C$3</f>
        <v>0</v>
      </c>
      <c r="O261" s="323">
        <v>9</v>
      </c>
      <c r="P261" s="254" t="e">
        <f t="shared" si="52"/>
        <v>#DIV/0!</v>
      </c>
      <c r="Q261" s="254">
        <f t="shared" si="53"/>
        <v>0</v>
      </c>
      <c r="R261" s="254" t="e">
        <f t="shared" si="54"/>
        <v>#DIV/0!</v>
      </c>
      <c r="S261" s="2721">
        <v>0</v>
      </c>
      <c r="T261" s="2663"/>
      <c r="U261" s="2421"/>
      <c r="V261" s="2664"/>
      <c r="W261" s="2421"/>
      <c r="X261" s="2421"/>
      <c r="Y261" s="2421"/>
      <c r="Z261" s="2421"/>
      <c r="AA261" s="2421"/>
      <c r="AB261" s="1217"/>
      <c r="AC261" s="2478"/>
      <c r="AD261" s="2681"/>
    </row>
    <row r="262" spans="1:30" s="2635" customFormat="1" x14ac:dyDescent="0.25">
      <c r="A262" s="363">
        <v>1</v>
      </c>
      <c r="B262" s="363">
        <v>1</v>
      </c>
      <c r="C262" s="231" t="s">
        <v>227</v>
      </c>
      <c r="D262" s="1399" t="s">
        <v>247</v>
      </c>
      <c r="E262" s="223">
        <v>300</v>
      </c>
      <c r="F262" s="387"/>
      <c r="G262" s="213">
        <f t="shared" si="55"/>
        <v>0</v>
      </c>
      <c r="H262" s="213">
        <f t="shared" si="39"/>
        <v>0</v>
      </c>
      <c r="I262" s="330"/>
      <c r="J262" s="213" t="e">
        <f t="shared" si="49"/>
        <v>#DIV/0!</v>
      </c>
      <c r="K262" s="253">
        <v>15</v>
      </c>
      <c r="L262" s="253" t="e">
        <f t="shared" si="50"/>
        <v>#DIV/0!</v>
      </c>
      <c r="M262" s="254">
        <f t="shared" si="51"/>
        <v>0</v>
      </c>
      <c r="N262" s="254">
        <f t="shared" si="56"/>
        <v>0</v>
      </c>
      <c r="O262" s="323"/>
      <c r="P262" s="254" t="e">
        <f t="shared" si="52"/>
        <v>#DIV/0!</v>
      </c>
      <c r="Q262" s="254">
        <f t="shared" si="53"/>
        <v>0</v>
      </c>
      <c r="R262" s="254" t="e">
        <f t="shared" si="54"/>
        <v>#DIV/0!</v>
      </c>
      <c r="S262" s="2721">
        <v>0</v>
      </c>
      <c r="T262" s="2663"/>
      <c r="U262" s="2421"/>
      <c r="V262" s="2664"/>
      <c r="W262" s="2421"/>
      <c r="X262" s="2421"/>
      <c r="Y262" s="2421"/>
      <c r="Z262" s="2421"/>
      <c r="AA262" s="2421"/>
      <c r="AB262" s="1217"/>
      <c r="AC262" s="2478"/>
      <c r="AD262" s="2681"/>
    </row>
    <row r="263" spans="1:30" s="2635" customFormat="1" x14ac:dyDescent="0.25">
      <c r="A263" s="363">
        <v>1</v>
      </c>
      <c r="B263" s="363">
        <v>1</v>
      </c>
      <c r="C263" s="231" t="s">
        <v>9</v>
      </c>
      <c r="D263" s="1399" t="s">
        <v>247</v>
      </c>
      <c r="E263" s="223">
        <v>340</v>
      </c>
      <c r="F263" s="387"/>
      <c r="G263" s="213">
        <f t="shared" si="55"/>
        <v>0</v>
      </c>
      <c r="H263" s="213">
        <f t="shared" si="39"/>
        <v>0</v>
      </c>
      <c r="I263" s="330"/>
      <c r="J263" s="213" t="e">
        <f t="shared" si="49"/>
        <v>#DIV/0!</v>
      </c>
      <c r="K263" s="253">
        <v>8.6</v>
      </c>
      <c r="L263" s="253" t="e">
        <f t="shared" si="50"/>
        <v>#DIV/0!</v>
      </c>
      <c r="M263" s="254">
        <f t="shared" si="51"/>
        <v>0</v>
      </c>
      <c r="N263" s="254">
        <f t="shared" si="56"/>
        <v>0</v>
      </c>
      <c r="O263" s="323"/>
      <c r="P263" s="254" t="e">
        <f t="shared" si="52"/>
        <v>#DIV/0!</v>
      </c>
      <c r="Q263" s="254">
        <f t="shared" si="53"/>
        <v>0</v>
      </c>
      <c r="R263" s="254" t="e">
        <f t="shared" si="54"/>
        <v>#DIV/0!</v>
      </c>
      <c r="S263" s="2721">
        <v>0</v>
      </c>
      <c r="T263" s="2663"/>
      <c r="U263" s="2421"/>
      <c r="V263" s="2664"/>
      <c r="W263" s="2421"/>
      <c r="X263" s="2421"/>
      <c r="Y263" s="2421"/>
      <c r="Z263" s="2421"/>
      <c r="AA263" s="2421"/>
      <c r="AB263" s="1217"/>
      <c r="AC263" s="2478"/>
      <c r="AD263" s="2681"/>
    </row>
    <row r="264" spans="1:30" s="2635" customFormat="1" x14ac:dyDescent="0.25">
      <c r="A264" s="363">
        <v>1</v>
      </c>
      <c r="B264" s="363">
        <v>1</v>
      </c>
      <c r="C264" s="231" t="s">
        <v>50</v>
      </c>
      <c r="D264" s="1399" t="s">
        <v>247</v>
      </c>
      <c r="E264" s="223">
        <v>340</v>
      </c>
      <c r="F264" s="387"/>
      <c r="G264" s="213">
        <f t="shared" si="55"/>
        <v>0</v>
      </c>
      <c r="H264" s="213">
        <f t="shared" si="39"/>
        <v>0</v>
      </c>
      <c r="I264" s="330"/>
      <c r="J264" s="213" t="e">
        <f t="shared" si="49"/>
        <v>#DIV/0!</v>
      </c>
      <c r="K264" s="253">
        <v>11</v>
      </c>
      <c r="L264" s="253" t="e">
        <f t="shared" si="50"/>
        <v>#DIV/0!</v>
      </c>
      <c r="M264" s="254">
        <f t="shared" si="51"/>
        <v>0</v>
      </c>
      <c r="N264" s="254">
        <f t="shared" si="56"/>
        <v>0</v>
      </c>
      <c r="O264" s="323"/>
      <c r="P264" s="254" t="e">
        <f t="shared" si="52"/>
        <v>#DIV/0!</v>
      </c>
      <c r="Q264" s="254">
        <f t="shared" si="53"/>
        <v>0</v>
      </c>
      <c r="R264" s="254" t="e">
        <f t="shared" si="54"/>
        <v>#DIV/0!</v>
      </c>
      <c r="S264" s="2721">
        <v>0</v>
      </c>
      <c r="T264" s="2663"/>
      <c r="U264" s="2421"/>
      <c r="V264" s="2664"/>
      <c r="W264" s="2421"/>
      <c r="X264" s="2421"/>
      <c r="Y264" s="2421"/>
      <c r="Z264" s="2421"/>
      <c r="AA264" s="2421"/>
      <c r="AB264" s="1217"/>
      <c r="AC264" s="2478"/>
      <c r="AD264" s="2681"/>
    </row>
    <row r="265" spans="1:30" s="2635" customFormat="1" x14ac:dyDescent="0.25">
      <c r="A265" s="363">
        <v>1</v>
      </c>
      <c r="B265" s="363">
        <v>1</v>
      </c>
      <c r="C265" s="231" t="s">
        <v>41</v>
      </c>
      <c r="D265" s="1399" t="s">
        <v>247</v>
      </c>
      <c r="E265" s="223">
        <v>340</v>
      </c>
      <c r="F265" s="387"/>
      <c r="G265" s="213">
        <f t="shared" si="55"/>
        <v>0</v>
      </c>
      <c r="H265" s="213">
        <f t="shared" si="39"/>
        <v>0</v>
      </c>
      <c r="I265" s="330"/>
      <c r="J265" s="213" t="e">
        <f t="shared" si="49"/>
        <v>#DIV/0!</v>
      </c>
      <c r="K265" s="253">
        <v>12.5</v>
      </c>
      <c r="L265" s="253" t="e">
        <f t="shared" si="50"/>
        <v>#DIV/0!</v>
      </c>
      <c r="M265" s="254">
        <f t="shared" si="51"/>
        <v>0</v>
      </c>
      <c r="N265" s="254">
        <f t="shared" si="56"/>
        <v>0</v>
      </c>
      <c r="O265" s="323"/>
      <c r="P265" s="254" t="e">
        <f t="shared" si="52"/>
        <v>#DIV/0!</v>
      </c>
      <c r="Q265" s="254">
        <f t="shared" si="53"/>
        <v>0</v>
      </c>
      <c r="R265" s="254" t="e">
        <f t="shared" si="54"/>
        <v>#DIV/0!</v>
      </c>
      <c r="S265" s="2721">
        <v>0</v>
      </c>
      <c r="T265" s="2663"/>
      <c r="U265" s="2421"/>
      <c r="V265" s="2664"/>
      <c r="W265" s="2421"/>
      <c r="X265" s="2421"/>
      <c r="Y265" s="2421"/>
      <c r="Z265" s="2421"/>
      <c r="AA265" s="2421"/>
      <c r="AB265" s="1217"/>
      <c r="AC265" s="2478"/>
      <c r="AD265" s="2681"/>
    </row>
    <row r="266" spans="1:30" s="2635" customFormat="1" x14ac:dyDescent="0.25">
      <c r="A266" s="363">
        <v>1</v>
      </c>
      <c r="B266" s="363">
        <v>1</v>
      </c>
      <c r="C266" s="231" t="s">
        <v>26</v>
      </c>
      <c r="D266" s="1399" t="s">
        <v>247</v>
      </c>
      <c r="E266" s="223">
        <v>340</v>
      </c>
      <c r="F266" s="387"/>
      <c r="G266" s="213">
        <f t="shared" si="55"/>
        <v>0</v>
      </c>
      <c r="H266" s="213">
        <f t="shared" si="39"/>
        <v>0</v>
      </c>
      <c r="I266" s="330"/>
      <c r="J266" s="213" t="e">
        <f t="shared" si="49"/>
        <v>#DIV/0!</v>
      </c>
      <c r="K266" s="253">
        <v>7.3</v>
      </c>
      <c r="L266" s="253" t="e">
        <f t="shared" si="50"/>
        <v>#DIV/0!</v>
      </c>
      <c r="M266" s="254">
        <f t="shared" si="51"/>
        <v>0</v>
      </c>
      <c r="N266" s="254">
        <f t="shared" si="56"/>
        <v>0</v>
      </c>
      <c r="O266" s="323"/>
      <c r="P266" s="254" t="e">
        <f t="shared" si="52"/>
        <v>#DIV/0!</v>
      </c>
      <c r="Q266" s="254">
        <f t="shared" si="53"/>
        <v>0</v>
      </c>
      <c r="R266" s="254" t="e">
        <f t="shared" si="54"/>
        <v>#DIV/0!</v>
      </c>
      <c r="S266" s="2721">
        <v>0</v>
      </c>
      <c r="T266" s="2663"/>
      <c r="U266" s="2421"/>
      <c r="V266" s="2664"/>
      <c r="W266" s="2421"/>
      <c r="X266" s="2421"/>
      <c r="Y266" s="2421"/>
      <c r="Z266" s="2421"/>
      <c r="AA266" s="2421"/>
      <c r="AB266" s="1217"/>
      <c r="AC266" s="2478"/>
      <c r="AD266" s="2681"/>
    </row>
    <row r="267" spans="1:30" s="2635" customFormat="1" ht="30" x14ac:dyDescent="0.25">
      <c r="A267" s="363">
        <v>1</v>
      </c>
      <c r="B267" s="363">
        <v>1</v>
      </c>
      <c r="C267" s="11" t="s">
        <v>130</v>
      </c>
      <c r="D267" s="1399" t="s">
        <v>247</v>
      </c>
      <c r="E267" s="223">
        <v>320</v>
      </c>
      <c r="F267" s="387"/>
      <c r="G267" s="213">
        <f t="shared" si="55"/>
        <v>0</v>
      </c>
      <c r="H267" s="213">
        <f t="shared" si="39"/>
        <v>0</v>
      </c>
      <c r="I267" s="330"/>
      <c r="J267" s="213" t="e">
        <f t="shared" si="49"/>
        <v>#DIV/0!</v>
      </c>
      <c r="K267" s="253">
        <v>10</v>
      </c>
      <c r="L267" s="253" t="e">
        <f t="shared" si="50"/>
        <v>#DIV/0!</v>
      </c>
      <c r="M267" s="254">
        <f t="shared" si="51"/>
        <v>0</v>
      </c>
      <c r="N267" s="254">
        <f t="shared" si="56"/>
        <v>0</v>
      </c>
      <c r="O267" s="323"/>
      <c r="P267" s="254" t="e">
        <f t="shared" si="52"/>
        <v>#DIV/0!</v>
      </c>
      <c r="Q267" s="254">
        <f t="shared" si="53"/>
        <v>0</v>
      </c>
      <c r="R267" s="254" t="e">
        <f t="shared" si="54"/>
        <v>#DIV/0!</v>
      </c>
      <c r="S267" s="2721">
        <v>0</v>
      </c>
      <c r="T267" s="2663"/>
      <c r="U267" s="2421"/>
      <c r="V267" s="2664"/>
      <c r="W267" s="2421"/>
      <c r="X267" s="2421"/>
      <c r="Y267" s="2421"/>
      <c r="Z267" s="2421"/>
      <c r="AA267" s="2421"/>
      <c r="AB267" s="1217"/>
      <c r="AC267" s="2478"/>
      <c r="AD267" s="2681"/>
    </row>
    <row r="268" spans="1:30" s="2635" customFormat="1" x14ac:dyDescent="0.25">
      <c r="A268" s="363">
        <v>1</v>
      </c>
      <c r="B268" s="363">
        <v>1</v>
      </c>
      <c r="C268" s="231" t="s">
        <v>47</v>
      </c>
      <c r="D268" s="1399" t="s">
        <v>247</v>
      </c>
      <c r="E268" s="223">
        <v>340</v>
      </c>
      <c r="F268" s="387"/>
      <c r="G268" s="213">
        <f t="shared" si="55"/>
        <v>0</v>
      </c>
      <c r="H268" s="213">
        <f t="shared" si="39"/>
        <v>0</v>
      </c>
      <c r="I268" s="330"/>
      <c r="J268" s="213" t="e">
        <f t="shared" si="49"/>
        <v>#DIV/0!</v>
      </c>
      <c r="K268" s="253">
        <v>10.6</v>
      </c>
      <c r="L268" s="253" t="e">
        <f t="shared" si="50"/>
        <v>#DIV/0!</v>
      </c>
      <c r="M268" s="254">
        <f t="shared" si="51"/>
        <v>0</v>
      </c>
      <c r="N268" s="254">
        <f t="shared" si="56"/>
        <v>0</v>
      </c>
      <c r="O268" s="323"/>
      <c r="P268" s="254" t="e">
        <f t="shared" si="52"/>
        <v>#DIV/0!</v>
      </c>
      <c r="Q268" s="254">
        <f t="shared" si="53"/>
        <v>0</v>
      </c>
      <c r="R268" s="254" t="e">
        <f t="shared" si="54"/>
        <v>#DIV/0!</v>
      </c>
      <c r="S268" s="2721">
        <v>0</v>
      </c>
      <c r="T268" s="2663"/>
      <c r="U268" s="2421"/>
      <c r="V268" s="2664"/>
      <c r="W268" s="2421"/>
      <c r="X268" s="2421"/>
      <c r="Y268" s="2421"/>
      <c r="Z268" s="2421"/>
      <c r="AA268" s="2421"/>
      <c r="AB268" s="1217"/>
      <c r="AC268" s="2478"/>
      <c r="AD268" s="2681"/>
    </row>
    <row r="269" spans="1:30" s="2635" customFormat="1" x14ac:dyDescent="0.25">
      <c r="A269" s="363">
        <v>1</v>
      </c>
      <c r="B269" s="363">
        <v>1</v>
      </c>
      <c r="C269" s="231" t="s">
        <v>66</v>
      </c>
      <c r="D269" s="1399" t="s">
        <v>247</v>
      </c>
      <c r="E269" s="223">
        <v>340</v>
      </c>
      <c r="F269" s="387"/>
      <c r="G269" s="213">
        <f t="shared" si="55"/>
        <v>0</v>
      </c>
      <c r="H269" s="213">
        <f t="shared" ref="H269:H332" si="57">F269/12-G269</f>
        <v>0</v>
      </c>
      <c r="I269" s="330">
        <v>1</v>
      </c>
      <c r="J269" s="213" t="e">
        <f t="shared" si="49"/>
        <v>#DIV/0!</v>
      </c>
      <c r="K269" s="253">
        <v>10.8</v>
      </c>
      <c r="L269" s="253">
        <f t="shared" si="50"/>
        <v>5</v>
      </c>
      <c r="M269" s="254">
        <f t="shared" si="51"/>
        <v>0</v>
      </c>
      <c r="N269" s="254">
        <f t="shared" si="56"/>
        <v>0</v>
      </c>
      <c r="O269" s="323">
        <v>5</v>
      </c>
      <c r="P269" s="254" t="e">
        <f t="shared" si="52"/>
        <v>#DIV/0!</v>
      </c>
      <c r="Q269" s="254">
        <f t="shared" si="53"/>
        <v>0</v>
      </c>
      <c r="R269" s="254" t="e">
        <f t="shared" si="54"/>
        <v>#DIV/0!</v>
      </c>
      <c r="S269" s="2721">
        <v>0</v>
      </c>
      <c r="T269" s="2663"/>
      <c r="U269" s="2421"/>
      <c r="V269" s="2664"/>
      <c r="W269" s="2421"/>
      <c r="X269" s="2421"/>
      <c r="Y269" s="2421"/>
      <c r="Z269" s="2421"/>
      <c r="AA269" s="2421"/>
      <c r="AB269" s="1217"/>
      <c r="AC269" s="2478"/>
      <c r="AD269" s="2681"/>
    </row>
    <row r="270" spans="1:30" s="2635" customFormat="1" x14ac:dyDescent="0.25">
      <c r="A270" s="363">
        <v>1</v>
      </c>
      <c r="B270" s="363">
        <v>1</v>
      </c>
      <c r="C270" s="231" t="s">
        <v>6</v>
      </c>
      <c r="D270" s="1399" t="s">
        <v>247</v>
      </c>
      <c r="E270" s="223">
        <v>340</v>
      </c>
      <c r="F270" s="387"/>
      <c r="G270" s="213">
        <f t="shared" si="55"/>
        <v>0</v>
      </c>
      <c r="H270" s="213">
        <f t="shared" si="57"/>
        <v>0</v>
      </c>
      <c r="I270" s="330">
        <v>3</v>
      </c>
      <c r="J270" s="213" t="e">
        <f t="shared" si="49"/>
        <v>#DIV/0!</v>
      </c>
      <c r="K270" s="253">
        <v>8.6</v>
      </c>
      <c r="L270" s="253">
        <f t="shared" si="50"/>
        <v>9.6666666666666661</v>
      </c>
      <c r="M270" s="254">
        <f t="shared" si="51"/>
        <v>0</v>
      </c>
      <c r="N270" s="254">
        <f t="shared" si="56"/>
        <v>0</v>
      </c>
      <c r="O270" s="323">
        <v>29</v>
      </c>
      <c r="P270" s="254" t="e">
        <f t="shared" si="52"/>
        <v>#DIV/0!</v>
      </c>
      <c r="Q270" s="254">
        <f t="shared" si="53"/>
        <v>0</v>
      </c>
      <c r="R270" s="254" t="e">
        <f t="shared" si="54"/>
        <v>#DIV/0!</v>
      </c>
      <c r="S270" s="2721">
        <v>0</v>
      </c>
      <c r="T270" s="2663"/>
      <c r="U270" s="2421"/>
      <c r="V270" s="2664"/>
      <c r="W270" s="2421"/>
      <c r="X270" s="2421"/>
      <c r="Y270" s="2421"/>
      <c r="Z270" s="2421"/>
      <c r="AA270" s="2421"/>
      <c r="AB270" s="1217"/>
      <c r="AC270" s="2478"/>
      <c r="AD270" s="2681"/>
    </row>
    <row r="271" spans="1:30" s="2635" customFormat="1" x14ac:dyDescent="0.25">
      <c r="A271" s="363">
        <v>1</v>
      </c>
      <c r="B271" s="363">
        <v>1</v>
      </c>
      <c r="C271" s="231" t="s">
        <v>112</v>
      </c>
      <c r="D271" s="1399" t="s">
        <v>247</v>
      </c>
      <c r="E271" s="223">
        <v>340</v>
      </c>
      <c r="F271" s="387"/>
      <c r="G271" s="213">
        <f t="shared" si="55"/>
        <v>0</v>
      </c>
      <c r="H271" s="213">
        <f t="shared" si="57"/>
        <v>0</v>
      </c>
      <c r="I271" s="330">
        <v>4</v>
      </c>
      <c r="J271" s="213" t="e">
        <f t="shared" si="49"/>
        <v>#DIV/0!</v>
      </c>
      <c r="K271" s="253">
        <v>10.6</v>
      </c>
      <c r="L271" s="253">
        <f t="shared" si="50"/>
        <v>9.5</v>
      </c>
      <c r="M271" s="254">
        <f t="shared" si="51"/>
        <v>0</v>
      </c>
      <c r="N271" s="254">
        <f t="shared" si="56"/>
        <v>0</v>
      </c>
      <c r="O271" s="323">
        <v>38</v>
      </c>
      <c r="P271" s="254" t="e">
        <f t="shared" si="52"/>
        <v>#DIV/0!</v>
      </c>
      <c r="Q271" s="254">
        <f t="shared" si="53"/>
        <v>0</v>
      </c>
      <c r="R271" s="254" t="e">
        <f t="shared" si="54"/>
        <v>#DIV/0!</v>
      </c>
      <c r="S271" s="2721">
        <v>0</v>
      </c>
      <c r="T271" s="2663"/>
      <c r="U271" s="2421"/>
      <c r="V271" s="2664"/>
      <c r="W271" s="2421"/>
      <c r="X271" s="2421"/>
      <c r="Y271" s="2421"/>
      <c r="Z271" s="2421"/>
      <c r="AA271" s="2421"/>
      <c r="AB271" s="1217"/>
      <c r="AC271" s="2478"/>
      <c r="AD271" s="2681"/>
    </row>
    <row r="272" spans="1:30" s="2635" customFormat="1" x14ac:dyDescent="0.25">
      <c r="A272" s="363"/>
      <c r="B272" s="363">
        <v>1</v>
      </c>
      <c r="C272" s="231" t="s">
        <v>166</v>
      </c>
      <c r="D272" s="1399" t="s">
        <v>247</v>
      </c>
      <c r="E272" s="213">
        <v>340</v>
      </c>
      <c r="F272" s="387"/>
      <c r="G272" s="213">
        <f t="shared" si="55"/>
        <v>0</v>
      </c>
      <c r="H272" s="213">
        <f t="shared" si="57"/>
        <v>0</v>
      </c>
      <c r="I272" s="330"/>
      <c r="J272" s="213" t="e">
        <f t="shared" si="49"/>
        <v>#DIV/0!</v>
      </c>
      <c r="K272" s="253">
        <v>7</v>
      </c>
      <c r="L272" s="253" t="e">
        <f t="shared" si="50"/>
        <v>#DIV/0!</v>
      </c>
      <c r="M272" s="254">
        <f t="shared" si="51"/>
        <v>0</v>
      </c>
      <c r="N272" s="254">
        <f t="shared" si="56"/>
        <v>0</v>
      </c>
      <c r="O272" s="323"/>
      <c r="P272" s="254" t="e">
        <f t="shared" si="52"/>
        <v>#DIV/0!</v>
      </c>
      <c r="Q272" s="254">
        <f t="shared" si="53"/>
        <v>0</v>
      </c>
      <c r="R272" s="254" t="e">
        <f t="shared" si="54"/>
        <v>#DIV/0!</v>
      </c>
      <c r="S272" s="2721">
        <v>0</v>
      </c>
      <c r="T272" s="2663"/>
      <c r="U272" s="2421"/>
      <c r="V272" s="2664"/>
      <c r="W272" s="2421"/>
      <c r="X272" s="2421"/>
      <c r="Y272" s="2421"/>
      <c r="Z272" s="2421"/>
      <c r="AA272" s="2421"/>
      <c r="AB272" s="1217"/>
      <c r="AC272" s="2478"/>
      <c r="AD272" s="2681"/>
    </row>
    <row r="273" spans="1:30" s="2635" customFormat="1" x14ac:dyDescent="0.25">
      <c r="A273" s="363">
        <v>1</v>
      </c>
      <c r="B273" s="363">
        <v>1</v>
      </c>
      <c r="C273" s="231" t="s">
        <v>49</v>
      </c>
      <c r="D273" s="1399" t="s">
        <v>247</v>
      </c>
      <c r="E273" s="213">
        <v>340</v>
      </c>
      <c r="F273" s="387"/>
      <c r="G273" s="213">
        <f t="shared" si="55"/>
        <v>0</v>
      </c>
      <c r="H273" s="213">
        <f t="shared" si="57"/>
        <v>0</v>
      </c>
      <c r="I273" s="330"/>
      <c r="J273" s="213" t="e">
        <f t="shared" si="49"/>
        <v>#DIV/0!</v>
      </c>
      <c r="K273" s="253">
        <v>11</v>
      </c>
      <c r="L273" s="253" t="e">
        <f t="shared" si="50"/>
        <v>#DIV/0!</v>
      </c>
      <c r="M273" s="254">
        <f t="shared" si="51"/>
        <v>0</v>
      </c>
      <c r="N273" s="254">
        <f t="shared" si="56"/>
        <v>0</v>
      </c>
      <c r="O273" s="323"/>
      <c r="P273" s="254" t="e">
        <f t="shared" si="52"/>
        <v>#DIV/0!</v>
      </c>
      <c r="Q273" s="254">
        <f t="shared" si="53"/>
        <v>0</v>
      </c>
      <c r="R273" s="254" t="e">
        <f t="shared" si="54"/>
        <v>#DIV/0!</v>
      </c>
      <c r="S273" s="2721">
        <v>0</v>
      </c>
      <c r="T273" s="2663"/>
      <c r="U273" s="2421"/>
      <c r="V273" s="2664"/>
      <c r="W273" s="2421"/>
      <c r="X273" s="2421"/>
      <c r="Y273" s="2421"/>
      <c r="Z273" s="2421"/>
      <c r="AA273" s="2421"/>
      <c r="AB273" s="1217"/>
      <c r="AC273" s="2478"/>
      <c r="AD273" s="2681"/>
    </row>
    <row r="274" spans="1:30" s="2635" customFormat="1" ht="29.25" x14ac:dyDescent="0.25">
      <c r="A274" s="363">
        <v>1</v>
      </c>
      <c r="B274" s="363">
        <v>1</v>
      </c>
      <c r="C274" s="939" t="s">
        <v>7</v>
      </c>
      <c r="D274" s="939"/>
      <c r="E274" s="939"/>
      <c r="F274" s="2361">
        <v>108</v>
      </c>
      <c r="G274" s="2428">
        <f>SUM(G258:G273)</f>
        <v>0</v>
      </c>
      <c r="H274" s="2428">
        <f t="shared" si="57"/>
        <v>9</v>
      </c>
      <c r="I274" s="2428">
        <f>SUM(I258:I273)</f>
        <v>9</v>
      </c>
      <c r="J274" s="2428" t="e">
        <f t="shared" si="49"/>
        <v>#DIV/0!</v>
      </c>
      <c r="K274" s="2429">
        <f>SUM(M274/F274)</f>
        <v>0</v>
      </c>
      <c r="L274" s="340">
        <f t="shared" si="50"/>
        <v>9</v>
      </c>
      <c r="M274" s="2428">
        <f>SUM(M258:M273)</f>
        <v>0</v>
      </c>
      <c r="N274" s="2428">
        <f>SUM(N258:N273)</f>
        <v>0</v>
      </c>
      <c r="O274" s="2428">
        <f>SUM(O258:O273)</f>
        <v>81</v>
      </c>
      <c r="P274" s="254" t="e">
        <f t="shared" si="52"/>
        <v>#DIV/0!</v>
      </c>
      <c r="Q274" s="1573">
        <f>SUM(Q258:Q273)</f>
        <v>0</v>
      </c>
      <c r="R274" s="254" t="e">
        <f t="shared" si="54"/>
        <v>#DIV/0!</v>
      </c>
      <c r="S274" s="549">
        <v>7000</v>
      </c>
      <c r="T274" s="1134">
        <f>S274/12*$C$3</f>
        <v>583.33333333333337</v>
      </c>
      <c r="U274" s="2693">
        <f>AA274-Z274-W274</f>
        <v>369.95669999999996</v>
      </c>
      <c r="V274" s="2680"/>
      <c r="W274" s="2693">
        <v>-2.3519999999999999</v>
      </c>
      <c r="X274" s="2693">
        <f>U274-T274</f>
        <v>-213.37663333333342</v>
      </c>
      <c r="Y274" s="2693"/>
      <c r="Z274" s="2693">
        <v>-20.333059999999996</v>
      </c>
      <c r="AA274" s="2693">
        <v>347.27163999999999</v>
      </c>
      <c r="AB274" s="2430"/>
      <c r="AC274" s="2683"/>
      <c r="AD274" s="2681"/>
    </row>
    <row r="275" spans="1:30" s="2635" customFormat="1" ht="43.5" x14ac:dyDescent="0.25">
      <c r="A275" s="363"/>
      <c r="B275" s="363">
        <v>1</v>
      </c>
      <c r="C275" s="256" t="s">
        <v>185</v>
      </c>
      <c r="D275" s="256"/>
      <c r="E275" s="939"/>
      <c r="F275" s="2361"/>
      <c r="G275" s="2428">
        <f>F275/12*$C$3</f>
        <v>0</v>
      </c>
      <c r="H275" s="2428">
        <f t="shared" si="57"/>
        <v>0</v>
      </c>
      <c r="I275" s="2428"/>
      <c r="J275" s="2428" t="e">
        <f t="shared" si="49"/>
        <v>#DIV/0!</v>
      </c>
      <c r="K275" s="2429"/>
      <c r="L275" s="340"/>
      <c r="M275" s="2428"/>
      <c r="N275" s="2428"/>
      <c r="O275" s="2428"/>
      <c r="P275" s="254"/>
      <c r="Q275" s="1573"/>
      <c r="R275" s="254"/>
      <c r="S275" s="549">
        <v>0</v>
      </c>
      <c r="T275" s="2692">
        <f>S275/12*$C$3</f>
        <v>0</v>
      </c>
      <c r="U275" s="2693">
        <f>AA275-Z275-W275</f>
        <v>0</v>
      </c>
      <c r="V275" s="2680"/>
      <c r="W275" s="2693"/>
      <c r="X275" s="2693">
        <f>U275-T275</f>
        <v>0</v>
      </c>
      <c r="Y275" s="2693"/>
      <c r="Z275" s="2693"/>
      <c r="AA275" s="2693"/>
      <c r="AB275" s="2430"/>
      <c r="AC275" s="2683"/>
      <c r="AD275" s="2681"/>
    </row>
    <row r="276" spans="1:30" s="2640" customFormat="1" ht="15.75" x14ac:dyDescent="0.25">
      <c r="A276" s="2638">
        <v>1</v>
      </c>
      <c r="B276" s="363">
        <v>1</v>
      </c>
      <c r="C276" s="2765" t="s">
        <v>14</v>
      </c>
      <c r="D276" s="2765"/>
      <c r="E276" s="1095"/>
      <c r="F276" s="2766"/>
      <c r="G276" s="2767"/>
      <c r="H276" s="2767">
        <f t="shared" si="57"/>
        <v>0</v>
      </c>
      <c r="I276" s="2767"/>
      <c r="J276" s="2767"/>
      <c r="K276" s="2768"/>
      <c r="L276" s="2768"/>
      <c r="M276" s="2769"/>
      <c r="N276" s="2769"/>
      <c r="O276" s="2769"/>
      <c r="P276" s="2769"/>
      <c r="Q276" s="2769"/>
      <c r="R276" s="2769"/>
      <c r="S276" s="2770">
        <v>0</v>
      </c>
      <c r="T276" s="2771"/>
      <c r="U276" s="2772"/>
      <c r="V276" s="2773"/>
      <c r="W276" s="2772"/>
      <c r="X276" s="2772"/>
      <c r="Y276" s="2772"/>
      <c r="Z276" s="2772"/>
      <c r="AA276" s="2772"/>
      <c r="AB276" s="2774"/>
      <c r="AC276" s="2775"/>
      <c r="AD276" s="2681"/>
    </row>
    <row r="277" spans="1:30" s="2635" customFormat="1" x14ac:dyDescent="0.25">
      <c r="A277" s="363">
        <v>1</v>
      </c>
      <c r="B277" s="363">
        <v>1</v>
      </c>
      <c r="C277" s="663" t="s">
        <v>207</v>
      </c>
      <c r="D277" s="736"/>
      <c r="E277" s="1988"/>
      <c r="F277" s="408"/>
      <c r="G277" s="726"/>
      <c r="H277" s="726">
        <f t="shared" si="57"/>
        <v>0</v>
      </c>
      <c r="I277" s="726"/>
      <c r="J277" s="726"/>
      <c r="K277" s="1077"/>
      <c r="L277" s="1077"/>
      <c r="M277" s="1786"/>
      <c r="N277" s="1786"/>
      <c r="O277" s="1786"/>
      <c r="P277" s="1786"/>
      <c r="Q277" s="1786"/>
      <c r="R277" s="1786"/>
      <c r="S277" s="555">
        <v>0</v>
      </c>
      <c r="T277" s="1134">
        <f>S277/12*$C$3</f>
        <v>0</v>
      </c>
      <c r="U277" s="323">
        <f>AA277-Z277-W277</f>
        <v>4.6718999999999999</v>
      </c>
      <c r="V277" s="2690"/>
      <c r="W277" s="323"/>
      <c r="X277" s="323">
        <f>U277-T277</f>
        <v>4.6718999999999999</v>
      </c>
      <c r="Y277" s="323"/>
      <c r="Z277" s="323"/>
      <c r="AA277" s="3698">
        <v>4.6718999999999999</v>
      </c>
      <c r="AB277" s="1180"/>
      <c r="AC277" s="1193"/>
      <c r="AD277" s="2681"/>
    </row>
    <row r="278" spans="1:30" s="2635" customFormat="1" ht="29.25" x14ac:dyDescent="0.25">
      <c r="A278" s="363">
        <v>1</v>
      </c>
      <c r="B278" s="363">
        <v>1</v>
      </c>
      <c r="C278" s="2630" t="s">
        <v>295</v>
      </c>
      <c r="D278" s="4"/>
      <c r="E278" s="4"/>
      <c r="F278" s="808">
        <f>F280+F281+F283+F285</f>
        <v>0</v>
      </c>
      <c r="G278" s="323">
        <f>G280+G281+G283+G285</f>
        <v>0</v>
      </c>
      <c r="H278" s="323">
        <f t="shared" si="57"/>
        <v>0</v>
      </c>
      <c r="I278" s="323">
        <f>I280+I281+I283+I285</f>
        <v>6</v>
      </c>
      <c r="J278" s="330" t="e">
        <f>I278/G278*100</f>
        <v>#DIV/0!</v>
      </c>
      <c r="K278" s="1825"/>
      <c r="L278" s="1825"/>
      <c r="M278" s="211"/>
      <c r="N278" s="211"/>
      <c r="O278" s="211"/>
      <c r="P278" s="211"/>
      <c r="Q278" s="211"/>
      <c r="R278" s="211"/>
      <c r="S278" s="494">
        <v>0</v>
      </c>
      <c r="T278" s="994"/>
      <c r="U278" s="367"/>
      <c r="V278" s="2672"/>
      <c r="W278" s="367"/>
      <c r="X278" s="367"/>
      <c r="Y278" s="367"/>
      <c r="Z278" s="367"/>
      <c r="AA278" s="367"/>
      <c r="AB278" s="1193"/>
      <c r="AC278" s="1225"/>
      <c r="AD278" s="2681"/>
    </row>
    <row r="279" spans="1:30" s="2635" customFormat="1" ht="30" x14ac:dyDescent="0.25">
      <c r="A279" s="363"/>
      <c r="B279" s="363">
        <v>1</v>
      </c>
      <c r="C279" s="462" t="s">
        <v>205</v>
      </c>
      <c r="D279" s="4"/>
      <c r="E279" s="4"/>
      <c r="F279" s="808"/>
      <c r="G279" s="323"/>
      <c r="H279" s="323">
        <f t="shared" si="57"/>
        <v>0</v>
      </c>
      <c r="I279" s="323"/>
      <c r="J279" s="330"/>
      <c r="K279" s="1825"/>
      <c r="L279" s="1825"/>
      <c r="M279" s="211"/>
      <c r="N279" s="211"/>
      <c r="O279" s="211"/>
      <c r="P279" s="211"/>
      <c r="Q279" s="211"/>
      <c r="R279" s="211"/>
      <c r="S279" s="494">
        <v>0</v>
      </c>
      <c r="T279" s="994"/>
      <c r="U279" s="367"/>
      <c r="V279" s="2672"/>
      <c r="W279" s="367"/>
      <c r="X279" s="367"/>
      <c r="Y279" s="367"/>
      <c r="Z279" s="367"/>
      <c r="AA279" s="367"/>
      <c r="AB279" s="1193"/>
      <c r="AC279" s="1225"/>
      <c r="AD279" s="2681"/>
    </row>
    <row r="280" spans="1:30" s="2635" customFormat="1" ht="30" x14ac:dyDescent="0.25">
      <c r="A280" s="363"/>
      <c r="B280" s="363">
        <v>1</v>
      </c>
      <c r="C280" s="462" t="s">
        <v>206</v>
      </c>
      <c r="D280" s="4"/>
      <c r="E280" s="4"/>
      <c r="F280" s="470"/>
      <c r="G280" s="323">
        <f>F280/12*$C$3</f>
        <v>0</v>
      </c>
      <c r="H280" s="323">
        <f t="shared" si="57"/>
        <v>0</v>
      </c>
      <c r="I280" s="323"/>
      <c r="J280" s="330" t="e">
        <f>I280/G280*100</f>
        <v>#DIV/0!</v>
      </c>
      <c r="K280" s="1825"/>
      <c r="L280" s="1825"/>
      <c r="M280" s="211"/>
      <c r="N280" s="211"/>
      <c r="O280" s="211"/>
      <c r="P280" s="211"/>
      <c r="Q280" s="211"/>
      <c r="R280" s="211"/>
      <c r="S280" s="494">
        <v>0</v>
      </c>
      <c r="T280" s="994"/>
      <c r="U280" s="367"/>
      <c r="V280" s="2672"/>
      <c r="W280" s="367"/>
      <c r="X280" s="367"/>
      <c r="Y280" s="367"/>
      <c r="Z280" s="367"/>
      <c r="AA280" s="367"/>
      <c r="AB280" s="1193"/>
      <c r="AC280" s="1225"/>
      <c r="AD280" s="2681"/>
    </row>
    <row r="281" spans="1:30" s="2635" customFormat="1" ht="30" x14ac:dyDescent="0.25">
      <c r="A281" s="363"/>
      <c r="B281" s="363">
        <v>1</v>
      </c>
      <c r="C281" s="463" t="s">
        <v>562</v>
      </c>
      <c r="D281" s="4"/>
      <c r="E281" s="4"/>
      <c r="F281" s="470"/>
      <c r="G281" s="323">
        <f>F281/12*$C$3</f>
        <v>0</v>
      </c>
      <c r="H281" s="323">
        <f t="shared" si="57"/>
        <v>0</v>
      </c>
      <c r="I281" s="323">
        <v>6</v>
      </c>
      <c r="J281" s="330" t="e">
        <f>I281/G281*100</f>
        <v>#DIV/0!</v>
      </c>
      <c r="K281" s="1825"/>
      <c r="L281" s="1825"/>
      <c r="M281" s="211"/>
      <c r="N281" s="211"/>
      <c r="O281" s="211"/>
      <c r="P281" s="211"/>
      <c r="Q281" s="211"/>
      <c r="R281" s="211"/>
      <c r="S281" s="494">
        <v>0</v>
      </c>
      <c r="T281" s="994"/>
      <c r="U281" s="367"/>
      <c r="V281" s="2672"/>
      <c r="W281" s="367"/>
      <c r="X281" s="367"/>
      <c r="Y281" s="367"/>
      <c r="Z281" s="367"/>
      <c r="AA281" s="367"/>
      <c r="AB281" s="1193"/>
      <c r="AC281" s="1225"/>
      <c r="AD281" s="2681"/>
    </row>
    <row r="282" spans="1:30" s="2635" customFormat="1" ht="60" x14ac:dyDescent="0.25">
      <c r="A282" s="363"/>
      <c r="B282" s="363">
        <v>1</v>
      </c>
      <c r="C282" s="463" t="s">
        <v>297</v>
      </c>
      <c r="D282" s="4"/>
      <c r="E282" s="4"/>
      <c r="F282" s="808"/>
      <c r="G282" s="323"/>
      <c r="H282" s="323">
        <f t="shared" si="57"/>
        <v>0</v>
      </c>
      <c r="I282" s="323"/>
      <c r="J282" s="330"/>
      <c r="K282" s="1825"/>
      <c r="L282" s="1825"/>
      <c r="M282" s="211"/>
      <c r="N282" s="211"/>
      <c r="O282" s="211"/>
      <c r="P282" s="211"/>
      <c r="Q282" s="211"/>
      <c r="R282" s="211"/>
      <c r="S282" s="494">
        <v>0</v>
      </c>
      <c r="T282" s="994"/>
      <c r="U282" s="367"/>
      <c r="V282" s="2672"/>
      <c r="W282" s="367"/>
      <c r="X282" s="367"/>
      <c r="Y282" s="367"/>
      <c r="Z282" s="367"/>
      <c r="AA282" s="367"/>
      <c r="AB282" s="1193"/>
      <c r="AC282" s="1225"/>
      <c r="AD282" s="2681"/>
    </row>
    <row r="283" spans="1:30" s="2635" customFormat="1" ht="45" x14ac:dyDescent="0.25">
      <c r="A283" s="363"/>
      <c r="B283" s="363">
        <v>1</v>
      </c>
      <c r="C283" s="463" t="s">
        <v>311</v>
      </c>
      <c r="D283" s="4"/>
      <c r="E283" s="4"/>
      <c r="F283" s="470"/>
      <c r="G283" s="323">
        <f>F283/12*$C$3</f>
        <v>0</v>
      </c>
      <c r="H283" s="323">
        <f t="shared" si="57"/>
        <v>0</v>
      </c>
      <c r="I283" s="323"/>
      <c r="J283" s="330" t="e">
        <f t="shared" ref="J283:J290" si="58">I283/G283*100</f>
        <v>#DIV/0!</v>
      </c>
      <c r="K283" s="1825"/>
      <c r="L283" s="1825"/>
      <c r="M283" s="211"/>
      <c r="N283" s="211"/>
      <c r="O283" s="211"/>
      <c r="P283" s="211"/>
      <c r="Q283" s="211"/>
      <c r="R283" s="211"/>
      <c r="S283" s="494">
        <v>0</v>
      </c>
      <c r="T283" s="994"/>
      <c r="U283" s="367"/>
      <c r="V283" s="2672"/>
      <c r="W283" s="367"/>
      <c r="X283" s="367"/>
      <c r="Y283" s="367"/>
      <c r="Z283" s="367"/>
      <c r="AA283" s="367"/>
      <c r="AB283" s="1193"/>
      <c r="AC283" s="1225"/>
      <c r="AD283" s="2681"/>
    </row>
    <row r="284" spans="1:30" s="2635" customFormat="1" ht="105" x14ac:dyDescent="0.25">
      <c r="A284" s="363"/>
      <c r="B284" s="363"/>
      <c r="C284" s="463" t="s">
        <v>542</v>
      </c>
      <c r="D284" s="4"/>
      <c r="E284" s="4"/>
      <c r="F284" s="470"/>
      <c r="G284" s="323">
        <f>F284/12*$C$3</f>
        <v>0</v>
      </c>
      <c r="H284" s="323">
        <f t="shared" si="57"/>
        <v>0</v>
      </c>
      <c r="I284" s="323"/>
      <c r="J284" s="330"/>
      <c r="K284" s="1825"/>
      <c r="L284" s="1825"/>
      <c r="M284" s="211"/>
      <c r="N284" s="211"/>
      <c r="O284" s="211"/>
      <c r="P284" s="211"/>
      <c r="Q284" s="211"/>
      <c r="R284" s="211"/>
      <c r="S284" s="494">
        <v>0</v>
      </c>
      <c r="T284" s="994"/>
      <c r="U284" s="367"/>
      <c r="V284" s="2672"/>
      <c r="W284" s="367"/>
      <c r="X284" s="367"/>
      <c r="Y284" s="367"/>
      <c r="Z284" s="367"/>
      <c r="AA284" s="367"/>
      <c r="AB284" s="1193"/>
      <c r="AC284" s="1225"/>
      <c r="AD284" s="2681"/>
    </row>
    <row r="285" spans="1:30" s="2635" customFormat="1" ht="30" x14ac:dyDescent="0.25">
      <c r="A285" s="363"/>
      <c r="B285" s="363">
        <v>1</v>
      </c>
      <c r="C285" s="4" t="s">
        <v>386</v>
      </c>
      <c r="D285" s="4"/>
      <c r="E285" s="4"/>
      <c r="F285" s="470"/>
      <c r="G285" s="323">
        <f>F285/12*$C$3</f>
        <v>0</v>
      </c>
      <c r="H285" s="323">
        <f t="shared" si="57"/>
        <v>0</v>
      </c>
      <c r="I285" s="323"/>
      <c r="J285" s="330" t="e">
        <f t="shared" si="58"/>
        <v>#DIV/0!</v>
      </c>
      <c r="K285" s="1825"/>
      <c r="L285" s="1825"/>
      <c r="M285" s="211"/>
      <c r="N285" s="211"/>
      <c r="O285" s="211"/>
      <c r="P285" s="211"/>
      <c r="Q285" s="211"/>
      <c r="R285" s="211"/>
      <c r="S285" s="494">
        <v>0</v>
      </c>
      <c r="T285" s="994"/>
      <c r="U285" s="367"/>
      <c r="V285" s="2672"/>
      <c r="W285" s="367"/>
      <c r="X285" s="367"/>
      <c r="Y285" s="367"/>
      <c r="Z285" s="367"/>
      <c r="AA285" s="367"/>
      <c r="AB285" s="1193"/>
      <c r="AC285" s="1225"/>
      <c r="AD285" s="2681"/>
    </row>
    <row r="286" spans="1:30" s="2635" customFormat="1" ht="29.25" x14ac:dyDescent="0.25">
      <c r="A286" s="363"/>
      <c r="B286" s="363">
        <v>1</v>
      </c>
      <c r="C286" s="433" t="s">
        <v>135</v>
      </c>
      <c r="D286" s="4"/>
      <c r="E286" s="4"/>
      <c r="F286" s="808">
        <f>F287</f>
        <v>0</v>
      </c>
      <c r="G286" s="323">
        <f>G287</f>
        <v>0</v>
      </c>
      <c r="H286" s="323">
        <f t="shared" si="57"/>
        <v>0</v>
      </c>
      <c r="I286" s="323">
        <f>I287</f>
        <v>0</v>
      </c>
      <c r="J286" s="330" t="e">
        <f t="shared" si="58"/>
        <v>#DIV/0!</v>
      </c>
      <c r="K286" s="1825"/>
      <c r="L286" s="1825"/>
      <c r="M286" s="211"/>
      <c r="N286" s="211"/>
      <c r="O286" s="211"/>
      <c r="P286" s="211"/>
      <c r="Q286" s="211"/>
      <c r="R286" s="211"/>
      <c r="S286" s="494">
        <v>0</v>
      </c>
      <c r="T286" s="994"/>
      <c r="U286" s="367"/>
      <c r="V286" s="2672"/>
      <c r="W286" s="367"/>
      <c r="X286" s="367"/>
      <c r="Y286" s="367"/>
      <c r="Z286" s="367"/>
      <c r="AA286" s="367"/>
      <c r="AB286" s="1193"/>
      <c r="AC286" s="1225"/>
      <c r="AD286" s="2681"/>
    </row>
    <row r="287" spans="1:30" s="2635" customFormat="1" x14ac:dyDescent="0.25">
      <c r="A287" s="363"/>
      <c r="B287" s="363">
        <v>1</v>
      </c>
      <c r="C287" s="275" t="s">
        <v>240</v>
      </c>
      <c r="D287" s="4"/>
      <c r="E287" s="4"/>
      <c r="F287" s="470"/>
      <c r="G287" s="323">
        <f>F287/12*$C$3</f>
        <v>0</v>
      </c>
      <c r="H287" s="323">
        <f t="shared" si="57"/>
        <v>0</v>
      </c>
      <c r="I287" s="323"/>
      <c r="J287" s="330" t="e">
        <f t="shared" si="58"/>
        <v>#DIV/0!</v>
      </c>
      <c r="K287" s="1825"/>
      <c r="L287" s="1825"/>
      <c r="M287" s="211"/>
      <c r="N287" s="211"/>
      <c r="O287" s="211"/>
      <c r="P287" s="211"/>
      <c r="Q287" s="211"/>
      <c r="R287" s="211"/>
      <c r="S287" s="494">
        <v>0</v>
      </c>
      <c r="T287" s="994"/>
      <c r="U287" s="367"/>
      <c r="V287" s="2672"/>
      <c r="W287" s="367"/>
      <c r="X287" s="367"/>
      <c r="Y287" s="367"/>
      <c r="Z287" s="367"/>
      <c r="AA287" s="367"/>
      <c r="AB287" s="1193"/>
      <c r="AC287" s="1225"/>
      <c r="AD287" s="2681"/>
    </row>
    <row r="288" spans="1:30" s="2635" customFormat="1" ht="63" x14ac:dyDescent="0.25">
      <c r="A288" s="363"/>
      <c r="B288" s="363">
        <v>1</v>
      </c>
      <c r="C288" s="689" t="s">
        <v>300</v>
      </c>
      <c r="D288" s="4"/>
      <c r="E288" s="4"/>
      <c r="F288" s="367">
        <f>F289+F294</f>
        <v>0</v>
      </c>
      <c r="G288" s="323">
        <f>G289+G294</f>
        <v>0</v>
      </c>
      <c r="H288" s="323">
        <f t="shared" si="57"/>
        <v>0</v>
      </c>
      <c r="I288" s="323">
        <f>I289+I294</f>
        <v>0</v>
      </c>
      <c r="J288" s="330" t="e">
        <f t="shared" si="58"/>
        <v>#DIV/0!</v>
      </c>
      <c r="K288" s="1825"/>
      <c r="L288" s="1825"/>
      <c r="M288" s="211"/>
      <c r="N288" s="211"/>
      <c r="O288" s="211"/>
      <c r="P288" s="211"/>
      <c r="Q288" s="211"/>
      <c r="R288" s="211"/>
      <c r="S288" s="494">
        <v>0</v>
      </c>
      <c r="T288" s="1134">
        <f>S288/12*$C$3</f>
        <v>0</v>
      </c>
      <c r="U288" s="367">
        <f>AA288-Z288-W288</f>
        <v>0</v>
      </c>
      <c r="V288" s="2672"/>
      <c r="W288" s="367"/>
      <c r="X288" s="367">
        <f>U288-T288</f>
        <v>0</v>
      </c>
      <c r="Y288" s="367"/>
      <c r="Z288" s="367"/>
      <c r="AA288" s="367"/>
      <c r="AB288" s="1193"/>
      <c r="AC288" s="1225"/>
      <c r="AD288" s="2681"/>
    </row>
    <row r="289" spans="1:30" s="2635" customFormat="1" ht="30" x14ac:dyDescent="0.25">
      <c r="A289" s="363"/>
      <c r="B289" s="363">
        <v>1</v>
      </c>
      <c r="C289" s="665" t="s">
        <v>301</v>
      </c>
      <c r="D289" s="4"/>
      <c r="E289" s="4"/>
      <c r="F289" s="367">
        <f>SUM(F290:F293)</f>
        <v>0</v>
      </c>
      <c r="G289" s="323">
        <f>SUM(G290:G293)</f>
        <v>0</v>
      </c>
      <c r="H289" s="323">
        <f t="shared" si="57"/>
        <v>0</v>
      </c>
      <c r="I289" s="323">
        <f>SUM(I290:I293)</f>
        <v>0</v>
      </c>
      <c r="J289" s="330" t="e">
        <f t="shared" si="58"/>
        <v>#DIV/0!</v>
      </c>
      <c r="K289" s="1825"/>
      <c r="L289" s="1825"/>
      <c r="M289" s="211"/>
      <c r="N289" s="211"/>
      <c r="O289" s="211"/>
      <c r="P289" s="211"/>
      <c r="Q289" s="211"/>
      <c r="R289" s="211"/>
      <c r="S289" s="494">
        <v>0</v>
      </c>
      <c r="T289" s="994"/>
      <c r="U289" s="367"/>
      <c r="V289" s="2672"/>
      <c r="W289" s="367"/>
      <c r="X289" s="367"/>
      <c r="Y289" s="367"/>
      <c r="Z289" s="367"/>
      <c r="AA289" s="367"/>
      <c r="AB289" s="1193"/>
      <c r="AC289" s="1225"/>
      <c r="AD289" s="2681"/>
    </row>
    <row r="290" spans="1:30" s="2635" customFormat="1" ht="30" x14ac:dyDescent="0.25">
      <c r="A290" s="363"/>
      <c r="B290" s="363">
        <v>1</v>
      </c>
      <c r="C290" s="463" t="s">
        <v>302</v>
      </c>
      <c r="D290" s="4"/>
      <c r="E290" s="4"/>
      <c r="F290" s="367"/>
      <c r="G290" s="323">
        <f>F290/12*$C$3</f>
        <v>0</v>
      </c>
      <c r="H290" s="323">
        <f t="shared" si="57"/>
        <v>0</v>
      </c>
      <c r="I290" s="323"/>
      <c r="J290" s="330" t="e">
        <f t="shared" si="58"/>
        <v>#DIV/0!</v>
      </c>
      <c r="K290" s="1825"/>
      <c r="L290" s="1825"/>
      <c r="M290" s="211"/>
      <c r="N290" s="211"/>
      <c r="O290" s="211"/>
      <c r="P290" s="211"/>
      <c r="Q290" s="211"/>
      <c r="R290" s="211"/>
      <c r="S290" s="494">
        <v>0</v>
      </c>
      <c r="T290" s="994"/>
      <c r="U290" s="367"/>
      <c r="V290" s="2672"/>
      <c r="W290" s="367"/>
      <c r="X290" s="367"/>
      <c r="Y290" s="367"/>
      <c r="Z290" s="367"/>
      <c r="AA290" s="367"/>
      <c r="AB290" s="1193"/>
      <c r="AC290" s="1225"/>
      <c r="AD290" s="2681"/>
    </row>
    <row r="291" spans="1:30" s="2635" customFormat="1" ht="60" x14ac:dyDescent="0.25">
      <c r="A291" s="363"/>
      <c r="B291" s="363">
        <v>1</v>
      </c>
      <c r="C291" s="463" t="s">
        <v>303</v>
      </c>
      <c r="D291" s="4"/>
      <c r="E291" s="4"/>
      <c r="F291" s="367"/>
      <c r="G291" s="323"/>
      <c r="H291" s="323">
        <f t="shared" si="57"/>
        <v>0</v>
      </c>
      <c r="I291" s="323"/>
      <c r="J291" s="330"/>
      <c r="K291" s="1825"/>
      <c r="L291" s="1825"/>
      <c r="M291" s="211"/>
      <c r="N291" s="211"/>
      <c r="O291" s="211"/>
      <c r="P291" s="211"/>
      <c r="Q291" s="211"/>
      <c r="R291" s="211"/>
      <c r="S291" s="494">
        <v>0</v>
      </c>
      <c r="T291" s="994"/>
      <c r="U291" s="367"/>
      <c r="V291" s="2672"/>
      <c r="W291" s="367"/>
      <c r="X291" s="367"/>
      <c r="Y291" s="367"/>
      <c r="Z291" s="367"/>
      <c r="AA291" s="367"/>
      <c r="AB291" s="1193"/>
      <c r="AC291" s="1225"/>
      <c r="AD291" s="2681"/>
    </row>
    <row r="292" spans="1:30" s="2635" customFormat="1" ht="45" x14ac:dyDescent="0.25">
      <c r="A292" s="363"/>
      <c r="B292" s="363">
        <v>1</v>
      </c>
      <c r="C292" s="463" t="s">
        <v>304</v>
      </c>
      <c r="D292" s="4"/>
      <c r="E292" s="4"/>
      <c r="F292" s="367"/>
      <c r="G292" s="323"/>
      <c r="H292" s="323">
        <f t="shared" si="57"/>
        <v>0</v>
      </c>
      <c r="I292" s="323"/>
      <c r="J292" s="330"/>
      <c r="K292" s="1825"/>
      <c r="L292" s="1825"/>
      <c r="M292" s="211"/>
      <c r="N292" s="211"/>
      <c r="O292" s="211"/>
      <c r="P292" s="211"/>
      <c r="Q292" s="211"/>
      <c r="R292" s="211"/>
      <c r="S292" s="494">
        <v>0</v>
      </c>
      <c r="T292" s="994"/>
      <c r="U292" s="367"/>
      <c r="V292" s="2672"/>
      <c r="W292" s="367"/>
      <c r="X292" s="367"/>
      <c r="Y292" s="367"/>
      <c r="Z292" s="367"/>
      <c r="AA292" s="367"/>
      <c r="AB292" s="1193"/>
      <c r="AC292" s="1225"/>
      <c r="AD292" s="2681"/>
    </row>
    <row r="293" spans="1:30" s="2635" customFormat="1" ht="30" x14ac:dyDescent="0.25">
      <c r="A293" s="363"/>
      <c r="B293" s="363">
        <v>1</v>
      </c>
      <c r="C293" s="463" t="s">
        <v>305</v>
      </c>
      <c r="D293" s="4"/>
      <c r="E293" s="4"/>
      <c r="F293" s="367"/>
      <c r="G293" s="323"/>
      <c r="H293" s="323">
        <f t="shared" si="57"/>
        <v>0</v>
      </c>
      <c r="I293" s="323"/>
      <c r="J293" s="330"/>
      <c r="K293" s="1825"/>
      <c r="L293" s="1825"/>
      <c r="M293" s="211"/>
      <c r="N293" s="211"/>
      <c r="O293" s="211"/>
      <c r="P293" s="211"/>
      <c r="Q293" s="211"/>
      <c r="R293" s="211"/>
      <c r="S293" s="494">
        <v>0</v>
      </c>
      <c r="T293" s="994"/>
      <c r="U293" s="367"/>
      <c r="V293" s="2672"/>
      <c r="W293" s="367"/>
      <c r="X293" s="367"/>
      <c r="Y293" s="367"/>
      <c r="Z293" s="367"/>
      <c r="AA293" s="367"/>
      <c r="AB293" s="1193"/>
      <c r="AC293" s="1225"/>
      <c r="AD293" s="2681"/>
    </row>
    <row r="294" spans="1:30" s="2635" customFormat="1" ht="45" x14ac:dyDescent="0.25">
      <c r="A294" s="363"/>
      <c r="B294" s="363">
        <v>1</v>
      </c>
      <c r="C294" s="665" t="s">
        <v>306</v>
      </c>
      <c r="D294" s="4"/>
      <c r="E294" s="4"/>
      <c r="F294" s="367">
        <f>SUM(F295:F298)</f>
        <v>0</v>
      </c>
      <c r="G294" s="323">
        <f>SUM(G295:G298)</f>
        <v>0</v>
      </c>
      <c r="H294" s="323">
        <f t="shared" si="57"/>
        <v>0</v>
      </c>
      <c r="I294" s="323">
        <f>SUM(I295:I298)</f>
        <v>0</v>
      </c>
      <c r="J294" s="330" t="e">
        <f>I294/G294*100</f>
        <v>#DIV/0!</v>
      </c>
      <c r="K294" s="1825"/>
      <c r="L294" s="1825"/>
      <c r="M294" s="211"/>
      <c r="N294" s="211"/>
      <c r="O294" s="211"/>
      <c r="P294" s="211"/>
      <c r="Q294" s="211"/>
      <c r="R294" s="211"/>
      <c r="S294" s="494">
        <v>0</v>
      </c>
      <c r="T294" s="994"/>
      <c r="U294" s="367"/>
      <c r="V294" s="2672"/>
      <c r="W294" s="367"/>
      <c r="X294" s="367"/>
      <c r="Y294" s="367"/>
      <c r="Z294" s="367"/>
      <c r="AA294" s="367"/>
      <c r="AB294" s="1193"/>
      <c r="AC294" s="1225"/>
      <c r="AD294" s="2681"/>
    </row>
    <row r="295" spans="1:30" s="2635" customFormat="1" ht="45" x14ac:dyDescent="0.25">
      <c r="A295" s="363"/>
      <c r="B295" s="363">
        <v>1</v>
      </c>
      <c r="C295" s="463" t="s">
        <v>307</v>
      </c>
      <c r="D295" s="4"/>
      <c r="E295" s="4"/>
      <c r="F295" s="367"/>
      <c r="G295" s="323">
        <f>F295/12*$C$3</f>
        <v>0</v>
      </c>
      <c r="H295" s="323">
        <f t="shared" si="57"/>
        <v>0</v>
      </c>
      <c r="I295" s="323"/>
      <c r="J295" s="330" t="e">
        <f>I295/G295*100</f>
        <v>#DIV/0!</v>
      </c>
      <c r="K295" s="1825"/>
      <c r="L295" s="1825"/>
      <c r="M295" s="211"/>
      <c r="N295" s="211"/>
      <c r="O295" s="211"/>
      <c r="P295" s="211"/>
      <c r="Q295" s="211"/>
      <c r="R295" s="211"/>
      <c r="S295" s="494">
        <v>0</v>
      </c>
      <c r="T295" s="994"/>
      <c r="U295" s="367"/>
      <c r="V295" s="2672"/>
      <c r="W295" s="367"/>
      <c r="X295" s="367"/>
      <c r="Y295" s="367"/>
      <c r="Z295" s="367"/>
      <c r="AA295" s="367"/>
      <c r="AB295" s="1193"/>
      <c r="AC295" s="1225"/>
      <c r="AD295" s="2681"/>
    </row>
    <row r="296" spans="1:30" s="2635" customFormat="1" ht="30" x14ac:dyDescent="0.25">
      <c r="A296" s="363"/>
      <c r="B296" s="363">
        <v>1</v>
      </c>
      <c r="C296" s="463" t="s">
        <v>338</v>
      </c>
      <c r="D296" s="4"/>
      <c r="E296" s="4"/>
      <c r="F296" s="367"/>
      <c r="G296" s="323"/>
      <c r="H296" s="323">
        <f t="shared" si="57"/>
        <v>0</v>
      </c>
      <c r="I296" s="323"/>
      <c r="J296" s="330"/>
      <c r="K296" s="1825"/>
      <c r="L296" s="1825"/>
      <c r="M296" s="211"/>
      <c r="N296" s="211"/>
      <c r="O296" s="211"/>
      <c r="P296" s="211"/>
      <c r="Q296" s="211"/>
      <c r="R296" s="211"/>
      <c r="S296" s="494">
        <v>0</v>
      </c>
      <c r="T296" s="994"/>
      <c r="U296" s="367"/>
      <c r="V296" s="2672"/>
      <c r="W296" s="367"/>
      <c r="X296" s="367"/>
      <c r="Y296" s="367"/>
      <c r="Z296" s="367"/>
      <c r="AA296" s="367"/>
      <c r="AB296" s="1193"/>
      <c r="AC296" s="1225"/>
      <c r="AD296" s="2681"/>
    </row>
    <row r="297" spans="1:30" s="2635" customFormat="1" ht="75" x14ac:dyDescent="0.25">
      <c r="A297" s="363"/>
      <c r="B297" s="363">
        <v>1</v>
      </c>
      <c r="C297" s="463" t="s">
        <v>308</v>
      </c>
      <c r="D297" s="4"/>
      <c r="E297" s="4"/>
      <c r="F297" s="367"/>
      <c r="G297" s="323">
        <f>F297/12*$C$3</f>
        <v>0</v>
      </c>
      <c r="H297" s="323">
        <f t="shared" si="57"/>
        <v>0</v>
      </c>
      <c r="I297" s="323"/>
      <c r="J297" s="330"/>
      <c r="K297" s="1825"/>
      <c r="L297" s="1825"/>
      <c r="M297" s="211"/>
      <c r="N297" s="211"/>
      <c r="O297" s="211"/>
      <c r="P297" s="211"/>
      <c r="Q297" s="211"/>
      <c r="R297" s="211"/>
      <c r="S297" s="494">
        <v>0</v>
      </c>
      <c r="T297" s="994"/>
      <c r="U297" s="367"/>
      <c r="V297" s="2672"/>
      <c r="W297" s="367"/>
      <c r="X297" s="367"/>
      <c r="Y297" s="367"/>
      <c r="Z297" s="367"/>
      <c r="AA297" s="367"/>
      <c r="AB297" s="1193"/>
      <c r="AC297" s="1225"/>
      <c r="AD297" s="2681"/>
    </row>
    <row r="298" spans="1:30" s="2635" customFormat="1" ht="60" x14ac:dyDescent="0.25">
      <c r="A298" s="363"/>
      <c r="B298" s="363">
        <v>1</v>
      </c>
      <c r="C298" s="463" t="s">
        <v>309</v>
      </c>
      <c r="D298" s="4"/>
      <c r="E298" s="4"/>
      <c r="F298" s="367"/>
      <c r="G298" s="323">
        <f>F298/12*$C$3</f>
        <v>0</v>
      </c>
      <c r="H298" s="323">
        <f t="shared" si="57"/>
        <v>0</v>
      </c>
      <c r="I298" s="323"/>
      <c r="J298" s="330"/>
      <c r="K298" s="1825"/>
      <c r="L298" s="1825"/>
      <c r="M298" s="211"/>
      <c r="N298" s="211"/>
      <c r="O298" s="211"/>
      <c r="P298" s="211"/>
      <c r="Q298" s="211"/>
      <c r="R298" s="211"/>
      <c r="S298" s="494">
        <v>0</v>
      </c>
      <c r="T298" s="994"/>
      <c r="U298" s="367"/>
      <c r="V298" s="2672"/>
      <c r="W298" s="367"/>
      <c r="X298" s="367"/>
      <c r="Y298" s="367"/>
      <c r="Z298" s="367"/>
      <c r="AA298" s="367"/>
      <c r="AB298" s="1193"/>
      <c r="AC298" s="1225"/>
      <c r="AD298" s="2681"/>
    </row>
    <row r="299" spans="1:30" s="2635" customFormat="1" x14ac:dyDescent="0.25">
      <c r="A299" s="363"/>
      <c r="B299" s="363">
        <v>1</v>
      </c>
      <c r="C299" s="736" t="s">
        <v>207</v>
      </c>
      <c r="D299" s="4"/>
      <c r="E299" s="4"/>
      <c r="F299" s="367"/>
      <c r="G299" s="323"/>
      <c r="H299" s="323">
        <f t="shared" si="57"/>
        <v>0</v>
      </c>
      <c r="I299" s="323"/>
      <c r="J299" s="330"/>
      <c r="K299" s="1825"/>
      <c r="L299" s="1825"/>
      <c r="M299" s="211"/>
      <c r="N299" s="211"/>
      <c r="O299" s="211"/>
      <c r="P299" s="211"/>
      <c r="Q299" s="211"/>
      <c r="R299" s="211"/>
      <c r="S299" s="494">
        <v>0</v>
      </c>
      <c r="T299" s="994">
        <f>S299/12*$C$3</f>
        <v>0</v>
      </c>
      <c r="U299" s="367">
        <f>AA299-Z299-W299</f>
        <v>8.9196899999999992</v>
      </c>
      <c r="V299" s="2672"/>
      <c r="W299" s="367"/>
      <c r="X299" s="367">
        <f>U299-T299</f>
        <v>8.9196899999999992</v>
      </c>
      <c r="Y299" s="367"/>
      <c r="Z299" s="367"/>
      <c r="AA299" s="367">
        <v>8.9196899999999992</v>
      </c>
      <c r="AB299" s="1193"/>
      <c r="AC299" s="1225"/>
      <c r="AD299" s="2681"/>
    </row>
    <row r="300" spans="1:30" s="2635" customFormat="1" ht="29.25" x14ac:dyDescent="0.25">
      <c r="A300" s="363"/>
      <c r="B300" s="363">
        <v>1</v>
      </c>
      <c r="C300" s="723" t="s">
        <v>365</v>
      </c>
      <c r="D300" s="4"/>
      <c r="E300" s="4"/>
      <c r="F300" s="367">
        <f>F302+F307+F306+F308+F309</f>
        <v>0</v>
      </c>
      <c r="G300" s="367">
        <f>G302+G307+G306+G308+G309</f>
        <v>0</v>
      </c>
      <c r="H300" s="367">
        <f t="shared" si="57"/>
        <v>0</v>
      </c>
      <c r="I300" s="367">
        <f>I302+I307+I306+I308+I309</f>
        <v>5</v>
      </c>
      <c r="J300" s="330" t="e">
        <f>I300/G300*100</f>
        <v>#DIV/0!</v>
      </c>
      <c r="K300" s="1825"/>
      <c r="L300" s="1825"/>
      <c r="M300" s="211"/>
      <c r="N300" s="211"/>
      <c r="O300" s="211"/>
      <c r="P300" s="211"/>
      <c r="Q300" s="211"/>
      <c r="R300" s="211"/>
      <c r="S300" s="494">
        <v>0</v>
      </c>
      <c r="T300" s="994"/>
      <c r="U300" s="367"/>
      <c r="V300" s="2672"/>
      <c r="W300" s="367"/>
      <c r="X300" s="367"/>
      <c r="Y300" s="367"/>
      <c r="Z300" s="367"/>
      <c r="AA300" s="367"/>
      <c r="AB300" s="1193"/>
      <c r="AC300" s="1225"/>
      <c r="AD300" s="2681"/>
    </row>
    <row r="301" spans="1:30" s="2635" customFormat="1" x14ac:dyDescent="0.25">
      <c r="A301" s="363"/>
      <c r="B301" s="363">
        <v>1</v>
      </c>
      <c r="C301" s="4" t="s">
        <v>353</v>
      </c>
      <c r="D301" s="4"/>
      <c r="E301" s="4"/>
      <c r="F301" s="367"/>
      <c r="G301" s="323"/>
      <c r="H301" s="323">
        <f t="shared" si="57"/>
        <v>0</v>
      </c>
      <c r="I301" s="323"/>
      <c r="J301" s="330"/>
      <c r="K301" s="1825"/>
      <c r="L301" s="1825"/>
      <c r="M301" s="211"/>
      <c r="N301" s="211"/>
      <c r="O301" s="211"/>
      <c r="P301" s="211"/>
      <c r="Q301" s="211"/>
      <c r="R301" s="211"/>
      <c r="S301" s="494">
        <v>0</v>
      </c>
      <c r="T301" s="994"/>
      <c r="U301" s="367"/>
      <c r="V301" s="2672"/>
      <c r="W301" s="367"/>
      <c r="X301" s="367"/>
      <c r="Y301" s="367"/>
      <c r="Z301" s="367"/>
      <c r="AA301" s="367"/>
      <c r="AB301" s="1193"/>
      <c r="AC301" s="1225"/>
      <c r="AD301" s="2681"/>
    </row>
    <row r="302" spans="1:30" s="2635" customFormat="1" ht="30" x14ac:dyDescent="0.25">
      <c r="A302" s="363"/>
      <c r="B302" s="363">
        <v>1</v>
      </c>
      <c r="C302" s="737" t="s">
        <v>354</v>
      </c>
      <c r="D302" s="4"/>
      <c r="E302" s="4"/>
      <c r="F302" s="367">
        <f>F303</f>
        <v>0</v>
      </c>
      <c r="G302" s="323">
        <f>G303</f>
        <v>0</v>
      </c>
      <c r="H302" s="323">
        <f t="shared" si="57"/>
        <v>0</v>
      </c>
      <c r="I302" s="323">
        <f>I303</f>
        <v>0</v>
      </c>
      <c r="J302" s="330" t="e">
        <f>I302/G302*100</f>
        <v>#DIV/0!</v>
      </c>
      <c r="K302" s="1825"/>
      <c r="L302" s="1825"/>
      <c r="M302" s="211"/>
      <c r="N302" s="211"/>
      <c r="O302" s="211"/>
      <c r="P302" s="211"/>
      <c r="Q302" s="211"/>
      <c r="R302" s="211"/>
      <c r="S302" s="494">
        <v>0</v>
      </c>
      <c r="T302" s="994"/>
      <c r="U302" s="367"/>
      <c r="V302" s="2672"/>
      <c r="W302" s="367"/>
      <c r="X302" s="367"/>
      <c r="Y302" s="367"/>
      <c r="Z302" s="367"/>
      <c r="AA302" s="367"/>
      <c r="AB302" s="1193"/>
      <c r="AC302" s="1225"/>
      <c r="AD302" s="2681"/>
    </row>
    <row r="303" spans="1:30" s="2635" customFormat="1" x14ac:dyDescent="0.25">
      <c r="A303" s="363"/>
      <c r="B303" s="363">
        <v>1</v>
      </c>
      <c r="C303" s="4" t="s">
        <v>355</v>
      </c>
      <c r="D303" s="4"/>
      <c r="E303" s="4"/>
      <c r="F303" s="367"/>
      <c r="G303" s="323">
        <f>F303/12*$C$3</f>
        <v>0</v>
      </c>
      <c r="H303" s="323">
        <f t="shared" si="57"/>
        <v>0</v>
      </c>
      <c r="I303" s="323"/>
      <c r="J303" s="330" t="e">
        <f>I303/G303*100</f>
        <v>#DIV/0!</v>
      </c>
      <c r="K303" s="1825"/>
      <c r="L303" s="1825"/>
      <c r="M303" s="211"/>
      <c r="N303" s="211"/>
      <c r="O303" s="211"/>
      <c r="P303" s="211"/>
      <c r="Q303" s="211"/>
      <c r="R303" s="211"/>
      <c r="S303" s="494">
        <v>0</v>
      </c>
      <c r="T303" s="994"/>
      <c r="U303" s="367"/>
      <c r="V303" s="2672"/>
      <c r="W303" s="367"/>
      <c r="X303" s="367"/>
      <c r="Y303" s="367"/>
      <c r="Z303" s="367"/>
      <c r="AA303" s="367"/>
      <c r="AB303" s="1193"/>
      <c r="AC303" s="1225"/>
      <c r="AD303" s="2681"/>
    </row>
    <row r="304" spans="1:30" s="2635" customFormat="1" ht="30" x14ac:dyDescent="0.25">
      <c r="A304" s="363"/>
      <c r="B304" s="363">
        <v>1</v>
      </c>
      <c r="C304" s="4" t="s">
        <v>380</v>
      </c>
      <c r="D304" s="4"/>
      <c r="E304" s="4"/>
      <c r="F304" s="367"/>
      <c r="G304" s="323"/>
      <c r="H304" s="323">
        <f t="shared" si="57"/>
        <v>0</v>
      </c>
      <c r="I304" s="323"/>
      <c r="J304" s="330"/>
      <c r="K304" s="1825"/>
      <c r="L304" s="1825"/>
      <c r="M304" s="211"/>
      <c r="N304" s="211"/>
      <c r="O304" s="211"/>
      <c r="P304" s="211"/>
      <c r="Q304" s="211"/>
      <c r="R304" s="211"/>
      <c r="S304" s="494">
        <v>0</v>
      </c>
      <c r="T304" s="994"/>
      <c r="U304" s="367"/>
      <c r="V304" s="2672"/>
      <c r="W304" s="367"/>
      <c r="X304" s="367"/>
      <c r="Y304" s="367"/>
      <c r="Z304" s="367"/>
      <c r="AA304" s="367"/>
      <c r="AB304" s="1193"/>
      <c r="AC304" s="1225"/>
      <c r="AD304" s="2681"/>
    </row>
    <row r="305" spans="1:30" s="2635" customFormat="1" ht="60" x14ac:dyDescent="0.25">
      <c r="A305" s="363"/>
      <c r="B305" s="363">
        <v>1</v>
      </c>
      <c r="C305" s="4" t="s">
        <v>356</v>
      </c>
      <c r="D305" s="4"/>
      <c r="E305" s="4"/>
      <c r="F305" s="367"/>
      <c r="G305" s="323"/>
      <c r="H305" s="323">
        <f t="shared" si="57"/>
        <v>0</v>
      </c>
      <c r="I305" s="323"/>
      <c r="J305" s="330"/>
      <c r="K305" s="1825"/>
      <c r="L305" s="1825"/>
      <c r="M305" s="211"/>
      <c r="N305" s="211"/>
      <c r="O305" s="211"/>
      <c r="P305" s="211"/>
      <c r="Q305" s="211"/>
      <c r="R305" s="211"/>
      <c r="S305" s="494">
        <v>0</v>
      </c>
      <c r="T305" s="994"/>
      <c r="U305" s="367"/>
      <c r="V305" s="2672"/>
      <c r="W305" s="367"/>
      <c r="X305" s="367"/>
      <c r="Y305" s="367"/>
      <c r="Z305" s="367"/>
      <c r="AA305" s="367"/>
      <c r="AB305" s="1193"/>
      <c r="AC305" s="1225"/>
      <c r="AD305" s="2681"/>
    </row>
    <row r="306" spans="1:30" s="2635" customFormat="1" ht="60" x14ac:dyDescent="0.25">
      <c r="A306" s="363"/>
      <c r="B306" s="363">
        <v>1</v>
      </c>
      <c r="C306" s="4" t="s">
        <v>357</v>
      </c>
      <c r="D306" s="4"/>
      <c r="E306" s="4"/>
      <c r="F306" s="367"/>
      <c r="G306" s="323"/>
      <c r="H306" s="323">
        <f t="shared" si="57"/>
        <v>0</v>
      </c>
      <c r="I306" s="323"/>
      <c r="J306" s="330"/>
      <c r="K306" s="1825"/>
      <c r="L306" s="1825"/>
      <c r="M306" s="211"/>
      <c r="N306" s="211"/>
      <c r="O306" s="211"/>
      <c r="P306" s="211"/>
      <c r="Q306" s="211"/>
      <c r="R306" s="211"/>
      <c r="S306" s="494">
        <v>0</v>
      </c>
      <c r="T306" s="994"/>
      <c r="U306" s="367"/>
      <c r="V306" s="2672"/>
      <c r="W306" s="367"/>
      <c r="X306" s="367"/>
      <c r="Y306" s="367"/>
      <c r="Z306" s="367"/>
      <c r="AA306" s="367"/>
      <c r="AB306" s="1193"/>
      <c r="AC306" s="1225"/>
      <c r="AD306" s="2681"/>
    </row>
    <row r="307" spans="1:30" s="2635" customFormat="1" ht="45" x14ac:dyDescent="0.25">
      <c r="A307" s="363"/>
      <c r="B307" s="363">
        <v>1</v>
      </c>
      <c r="C307" s="738" t="s">
        <v>358</v>
      </c>
      <c r="D307" s="4"/>
      <c r="E307" s="4"/>
      <c r="F307" s="367"/>
      <c r="G307" s="323">
        <f>F307/12*$C$3</f>
        <v>0</v>
      </c>
      <c r="H307" s="323">
        <f t="shared" si="57"/>
        <v>0</v>
      </c>
      <c r="I307" s="323"/>
      <c r="J307" s="330" t="e">
        <f>I307/G307*100</f>
        <v>#DIV/0!</v>
      </c>
      <c r="K307" s="1825"/>
      <c r="L307" s="1825"/>
      <c r="M307" s="211"/>
      <c r="N307" s="211"/>
      <c r="O307" s="211"/>
      <c r="P307" s="211"/>
      <c r="Q307" s="211"/>
      <c r="R307" s="211"/>
      <c r="S307" s="494">
        <v>0</v>
      </c>
      <c r="T307" s="994"/>
      <c r="U307" s="367"/>
      <c r="V307" s="2672"/>
      <c r="W307" s="367"/>
      <c r="X307" s="367"/>
      <c r="Y307" s="367"/>
      <c r="Z307" s="367"/>
      <c r="AA307" s="367"/>
      <c r="AB307" s="1193"/>
      <c r="AC307" s="1225"/>
      <c r="AD307" s="2681"/>
    </row>
    <row r="308" spans="1:30" s="2635" customFormat="1" ht="105" x14ac:dyDescent="0.25">
      <c r="A308" s="363"/>
      <c r="B308" s="363"/>
      <c r="C308" s="738" t="s">
        <v>543</v>
      </c>
      <c r="D308" s="4"/>
      <c r="E308" s="4"/>
      <c r="F308" s="367"/>
      <c r="G308" s="213">
        <f>F308/12*$C$3</f>
        <v>0</v>
      </c>
      <c r="H308" s="213">
        <f t="shared" si="57"/>
        <v>0</v>
      </c>
      <c r="I308" s="323">
        <v>5</v>
      </c>
      <c r="J308" s="330" t="e">
        <f>I308/G308*100</f>
        <v>#DIV/0!</v>
      </c>
      <c r="K308" s="1825"/>
      <c r="L308" s="1825"/>
      <c r="M308" s="211"/>
      <c r="N308" s="211"/>
      <c r="O308" s="211"/>
      <c r="P308" s="211"/>
      <c r="Q308" s="211"/>
      <c r="R308" s="211"/>
      <c r="S308" s="494">
        <v>0</v>
      </c>
      <c r="T308" s="994"/>
      <c r="U308" s="367"/>
      <c r="V308" s="2672"/>
      <c r="W308" s="367"/>
      <c r="X308" s="367"/>
      <c r="Y308" s="367"/>
      <c r="Z308" s="367"/>
      <c r="AA308" s="3133">
        <v>2.1134499999999998</v>
      </c>
      <c r="AB308" s="1193"/>
      <c r="AC308" s="1225"/>
      <c r="AD308" s="2681"/>
    </row>
    <row r="309" spans="1:30" s="2635" customFormat="1" ht="42.75" x14ac:dyDescent="0.25">
      <c r="A309" s="363"/>
      <c r="B309" s="363"/>
      <c r="C309" s="1344" t="s">
        <v>515</v>
      </c>
      <c r="D309" s="4"/>
      <c r="E309" s="4"/>
      <c r="F309" s="367">
        <f>F310</f>
        <v>0</v>
      </c>
      <c r="G309" s="696">
        <f>G310</f>
        <v>0</v>
      </c>
      <c r="H309" s="696">
        <f t="shared" si="57"/>
        <v>0</v>
      </c>
      <c r="I309" s="696">
        <f>I310</f>
        <v>0</v>
      </c>
      <c r="J309" s="330" t="e">
        <f>I309/G309*100</f>
        <v>#DIV/0!</v>
      </c>
      <c r="K309" s="1825"/>
      <c r="L309" s="1825"/>
      <c r="M309" s="211"/>
      <c r="N309" s="211"/>
      <c r="O309" s="211"/>
      <c r="P309" s="211"/>
      <c r="Q309" s="211"/>
      <c r="R309" s="211"/>
      <c r="S309" s="494">
        <v>0</v>
      </c>
      <c r="T309" s="994">
        <f>S309/12*$C$3</f>
        <v>0</v>
      </c>
      <c r="U309" s="367">
        <f>AA309-Z309-W309</f>
        <v>0</v>
      </c>
      <c r="V309" s="2672">
        <f>SUM(V310:V321)</f>
        <v>0</v>
      </c>
      <c r="W309" s="367"/>
      <c r="X309" s="367">
        <f>U309-T309</f>
        <v>0</v>
      </c>
      <c r="Y309" s="367"/>
      <c r="Z309" s="367"/>
      <c r="AA309" s="367"/>
      <c r="AB309" s="1193"/>
      <c r="AC309" s="1225"/>
      <c r="AD309" s="2681"/>
    </row>
    <row r="310" spans="1:30" s="2635" customFormat="1" x14ac:dyDescent="0.25">
      <c r="A310" s="363"/>
      <c r="B310" s="363"/>
      <c r="C310" s="738" t="s">
        <v>516</v>
      </c>
      <c r="D310" s="4"/>
      <c r="E310" s="4"/>
      <c r="F310" s="367"/>
      <c r="G310" s="213">
        <f>F310/12*$C$3</f>
        <v>0</v>
      </c>
      <c r="H310" s="213">
        <f t="shared" si="57"/>
        <v>0</v>
      </c>
      <c r="I310" s="323"/>
      <c r="J310" s="330" t="e">
        <f>I310/G310*100</f>
        <v>#DIV/0!</v>
      </c>
      <c r="K310" s="1825"/>
      <c r="L310" s="1825"/>
      <c r="M310" s="211"/>
      <c r="N310" s="211"/>
      <c r="O310" s="211"/>
      <c r="P310" s="211"/>
      <c r="Q310" s="211"/>
      <c r="R310" s="211"/>
      <c r="S310" s="494">
        <v>0</v>
      </c>
      <c r="T310" s="994"/>
      <c r="U310" s="367"/>
      <c r="V310" s="2672"/>
      <c r="W310" s="367"/>
      <c r="X310" s="367"/>
      <c r="Y310" s="367"/>
      <c r="Z310" s="367"/>
      <c r="AA310" s="367"/>
      <c r="AB310" s="1193"/>
      <c r="AC310" s="1225"/>
      <c r="AD310" s="2681"/>
    </row>
    <row r="311" spans="1:30" s="2635" customFormat="1" ht="42.75" x14ac:dyDescent="0.25">
      <c r="A311" s="363"/>
      <c r="B311" s="363"/>
      <c r="C311" s="1344" t="s">
        <v>517</v>
      </c>
      <c r="D311" s="4"/>
      <c r="E311" s="4"/>
      <c r="F311" s="367"/>
      <c r="G311" s="213"/>
      <c r="H311" s="213">
        <f t="shared" si="57"/>
        <v>0</v>
      </c>
      <c r="I311" s="323"/>
      <c r="J311" s="330"/>
      <c r="K311" s="1825"/>
      <c r="L311" s="1825"/>
      <c r="M311" s="211"/>
      <c r="N311" s="211"/>
      <c r="O311" s="211"/>
      <c r="P311" s="211"/>
      <c r="Q311" s="211"/>
      <c r="R311" s="211"/>
      <c r="S311" s="494">
        <v>0</v>
      </c>
      <c r="T311" s="994"/>
      <c r="U311" s="367"/>
      <c r="V311" s="2672"/>
      <c r="W311" s="367"/>
      <c r="X311" s="367"/>
      <c r="Y311" s="367"/>
      <c r="Z311" s="367"/>
      <c r="AA311" s="367"/>
      <c r="AB311" s="1193"/>
      <c r="AC311" s="1225"/>
      <c r="AD311" s="2681"/>
    </row>
    <row r="312" spans="1:30" s="2635" customFormat="1" ht="29.25" x14ac:dyDescent="0.25">
      <c r="A312" s="363"/>
      <c r="B312" s="363">
        <v>1</v>
      </c>
      <c r="C312" s="723" t="s">
        <v>366</v>
      </c>
      <c r="D312" s="4"/>
      <c r="E312" s="4"/>
      <c r="F312" s="367">
        <f>F313</f>
        <v>0</v>
      </c>
      <c r="G312" s="323">
        <f>G313</f>
        <v>0</v>
      </c>
      <c r="H312" s="323">
        <f t="shared" si="57"/>
        <v>0</v>
      </c>
      <c r="I312" s="323">
        <f>I313</f>
        <v>3</v>
      </c>
      <c r="J312" s="330" t="e">
        <f>I312/G312*100</f>
        <v>#DIV/0!</v>
      </c>
      <c r="K312" s="1825"/>
      <c r="L312" s="1825"/>
      <c r="M312" s="211"/>
      <c r="N312" s="211"/>
      <c r="O312" s="211"/>
      <c r="P312" s="211"/>
      <c r="Q312" s="211"/>
      <c r="R312" s="211"/>
      <c r="S312" s="494">
        <v>0</v>
      </c>
      <c r="T312" s="994"/>
      <c r="U312" s="367"/>
      <c r="V312" s="2672"/>
      <c r="W312" s="367"/>
      <c r="X312" s="367"/>
      <c r="Y312" s="367"/>
      <c r="Z312" s="367"/>
      <c r="AA312" s="367"/>
      <c r="AB312" s="1193"/>
      <c r="AC312" s="1225"/>
      <c r="AD312" s="2681"/>
    </row>
    <row r="313" spans="1:30" s="2635" customFormat="1" x14ac:dyDescent="0.25">
      <c r="A313" s="363"/>
      <c r="B313" s="363">
        <v>1</v>
      </c>
      <c r="C313" s="723" t="s">
        <v>381</v>
      </c>
      <c r="D313" s="4"/>
      <c r="E313" s="4"/>
      <c r="F313" s="367"/>
      <c r="G313" s="323">
        <f>F313/12*$C$3</f>
        <v>0</v>
      </c>
      <c r="H313" s="323">
        <f t="shared" si="57"/>
        <v>0</v>
      </c>
      <c r="I313" s="323">
        <v>3</v>
      </c>
      <c r="J313" s="330" t="e">
        <f>I313/G313*100</f>
        <v>#DIV/0!</v>
      </c>
      <c r="K313" s="1825"/>
      <c r="L313" s="1825"/>
      <c r="M313" s="211"/>
      <c r="N313" s="211"/>
      <c r="O313" s="211"/>
      <c r="P313" s="211"/>
      <c r="Q313" s="211"/>
      <c r="R313" s="211"/>
      <c r="S313" s="494">
        <v>0</v>
      </c>
      <c r="T313" s="994"/>
      <c r="U313" s="367"/>
      <c r="V313" s="2672"/>
      <c r="W313" s="367"/>
      <c r="X313" s="367"/>
      <c r="Y313" s="367"/>
      <c r="Z313" s="367"/>
      <c r="AA313" s="367"/>
      <c r="AB313" s="1193"/>
      <c r="AC313" s="1225"/>
      <c r="AD313" s="2681"/>
    </row>
    <row r="314" spans="1:30" s="2635" customFormat="1" x14ac:dyDescent="0.25">
      <c r="A314" s="363"/>
      <c r="B314" s="363">
        <v>1</v>
      </c>
      <c r="C314" s="4" t="s">
        <v>382</v>
      </c>
      <c r="D314" s="4"/>
      <c r="E314" s="4"/>
      <c r="F314" s="367"/>
      <c r="G314" s="323"/>
      <c r="H314" s="323">
        <f t="shared" si="57"/>
        <v>0</v>
      </c>
      <c r="I314" s="323"/>
      <c r="J314" s="330"/>
      <c r="K314" s="1825"/>
      <c r="L314" s="1825"/>
      <c r="M314" s="211"/>
      <c r="N314" s="211"/>
      <c r="O314" s="211"/>
      <c r="P314" s="211"/>
      <c r="Q314" s="211"/>
      <c r="R314" s="211"/>
      <c r="S314" s="494">
        <v>0</v>
      </c>
      <c r="T314" s="994"/>
      <c r="U314" s="367"/>
      <c r="V314" s="2672"/>
      <c r="W314" s="367"/>
      <c r="X314" s="367"/>
      <c r="Y314" s="367"/>
      <c r="Z314" s="367"/>
      <c r="AA314" s="367"/>
      <c r="AB314" s="1193"/>
      <c r="AC314" s="1225"/>
      <c r="AD314" s="2681"/>
    </row>
    <row r="315" spans="1:30" s="2635" customFormat="1" x14ac:dyDescent="0.25">
      <c r="A315" s="363">
        <v>1</v>
      </c>
      <c r="B315" s="363">
        <v>1</v>
      </c>
      <c r="C315" s="739" t="s">
        <v>383</v>
      </c>
      <c r="D315" s="4"/>
      <c r="E315" s="4"/>
      <c r="F315" s="367"/>
      <c r="G315" s="213"/>
      <c r="H315" s="213">
        <f t="shared" si="57"/>
        <v>0</v>
      </c>
      <c r="I315" s="323"/>
      <c r="J315" s="330"/>
      <c r="K315" s="1825"/>
      <c r="L315" s="1825"/>
      <c r="M315" s="211"/>
      <c r="N315" s="211"/>
      <c r="O315" s="211"/>
      <c r="P315" s="211"/>
      <c r="Q315" s="211"/>
      <c r="R315" s="211"/>
      <c r="S315" s="494">
        <v>0</v>
      </c>
      <c r="T315" s="994"/>
      <c r="U315" s="367"/>
      <c r="V315" s="2672"/>
      <c r="W315" s="367"/>
      <c r="X315" s="367"/>
      <c r="Y315" s="367"/>
      <c r="Z315" s="367"/>
      <c r="AA315" s="367"/>
      <c r="AB315" s="1193"/>
      <c r="AC315" s="1225"/>
      <c r="AD315" s="2681"/>
    </row>
    <row r="316" spans="1:30" s="2635" customFormat="1" ht="29.25" x14ac:dyDescent="0.25">
      <c r="A316" s="363">
        <v>1</v>
      </c>
      <c r="B316" s="363">
        <v>1</v>
      </c>
      <c r="C316" s="723" t="s">
        <v>359</v>
      </c>
      <c r="D316" s="4"/>
      <c r="E316" s="4"/>
      <c r="F316" s="367"/>
      <c r="G316" s="213">
        <f>F316/12*$C$3</f>
        <v>0</v>
      </c>
      <c r="H316" s="213">
        <f t="shared" si="57"/>
        <v>0</v>
      </c>
      <c r="I316" s="323">
        <v>11</v>
      </c>
      <c r="J316" s="330" t="e">
        <f>I316/G316*100</f>
        <v>#DIV/0!</v>
      </c>
      <c r="K316" s="1825"/>
      <c r="L316" s="1825"/>
      <c r="M316" s="211"/>
      <c r="N316" s="211"/>
      <c r="O316" s="211"/>
      <c r="P316" s="211"/>
      <c r="Q316" s="211"/>
      <c r="R316" s="211"/>
      <c r="S316" s="494">
        <v>0</v>
      </c>
      <c r="T316" s="994"/>
      <c r="U316" s="367"/>
      <c r="V316" s="2672"/>
      <c r="W316" s="367"/>
      <c r="X316" s="367"/>
      <c r="Y316" s="367"/>
      <c r="Z316" s="367"/>
      <c r="AA316" s="3705">
        <v>13.047419999999999</v>
      </c>
      <c r="AB316" s="1193"/>
      <c r="AC316" s="1225"/>
      <c r="AD316" s="2681"/>
    </row>
    <row r="317" spans="1:30" s="2635" customFormat="1" ht="30" x14ac:dyDescent="0.25">
      <c r="A317" s="363">
        <v>1</v>
      </c>
      <c r="B317" s="363">
        <v>1</v>
      </c>
      <c r="C317" s="718" t="s">
        <v>202</v>
      </c>
      <c r="D317" s="4"/>
      <c r="E317" s="4"/>
      <c r="F317" s="367"/>
      <c r="G317" s="213">
        <f>F317/12*$C$3</f>
        <v>0</v>
      </c>
      <c r="H317" s="213">
        <f t="shared" si="57"/>
        <v>0</v>
      </c>
      <c r="I317" s="323">
        <v>10</v>
      </c>
      <c r="J317" s="330" t="e">
        <f>I317/G317*100</f>
        <v>#DIV/0!</v>
      </c>
      <c r="K317" s="1825"/>
      <c r="L317" s="1825"/>
      <c r="M317" s="211"/>
      <c r="N317" s="211"/>
      <c r="O317" s="211"/>
      <c r="P317" s="211"/>
      <c r="Q317" s="211"/>
      <c r="R317" s="211"/>
      <c r="S317" s="494">
        <v>0</v>
      </c>
      <c r="T317" s="994"/>
      <c r="U317" s="367"/>
      <c r="V317" s="2672"/>
      <c r="W317" s="367"/>
      <c r="X317" s="367"/>
      <c r="Y317" s="367"/>
      <c r="Z317" s="367"/>
      <c r="AA317" s="367"/>
      <c r="AB317" s="1193"/>
      <c r="AC317" s="1225"/>
      <c r="AD317" s="2681"/>
    </row>
    <row r="318" spans="1:30" s="2635" customFormat="1" ht="72" x14ac:dyDescent="0.25">
      <c r="A318" s="363">
        <v>1</v>
      </c>
      <c r="B318" s="363">
        <v>1</v>
      </c>
      <c r="C318" s="723" t="s">
        <v>360</v>
      </c>
      <c r="D318" s="4"/>
      <c r="E318" s="4"/>
      <c r="F318" s="367"/>
      <c r="G318" s="213">
        <f>F318/12*$C$3</f>
        <v>0</v>
      </c>
      <c r="H318" s="213">
        <f t="shared" si="57"/>
        <v>0</v>
      </c>
      <c r="I318" s="323"/>
      <c r="J318" s="330" t="e">
        <f>I318/G318*100</f>
        <v>#DIV/0!</v>
      </c>
      <c r="K318" s="1825"/>
      <c r="L318" s="1825"/>
      <c r="M318" s="211"/>
      <c r="N318" s="211"/>
      <c r="O318" s="211"/>
      <c r="P318" s="211"/>
      <c r="Q318" s="211"/>
      <c r="R318" s="211"/>
      <c r="S318" s="494">
        <v>0</v>
      </c>
      <c r="T318" s="994"/>
      <c r="U318" s="367"/>
      <c r="V318" s="2672"/>
      <c r="W318" s="367"/>
      <c r="X318" s="367"/>
      <c r="Y318" s="367"/>
      <c r="Z318" s="367"/>
      <c r="AA318" s="367"/>
      <c r="AB318" s="1193"/>
      <c r="AC318" s="1225"/>
      <c r="AD318" s="2681"/>
    </row>
    <row r="319" spans="1:30" s="2635" customFormat="1" x14ac:dyDescent="0.25">
      <c r="A319" s="363"/>
      <c r="B319" s="363">
        <v>1</v>
      </c>
      <c r="C319" s="710" t="s">
        <v>235</v>
      </c>
      <c r="D319" s="4"/>
      <c r="E319" s="4"/>
      <c r="F319" s="394">
        <f>SUM(F320:F331)</f>
        <v>0</v>
      </c>
      <c r="G319" s="726">
        <f>SUM(G320:G331)</f>
        <v>0</v>
      </c>
      <c r="H319" s="726">
        <f t="shared" si="57"/>
        <v>0</v>
      </c>
      <c r="I319" s="984">
        <f>SUM(I320:I331)</f>
        <v>0</v>
      </c>
      <c r="J319" s="724" t="e">
        <f>I319/G319*100</f>
        <v>#DIV/0!</v>
      </c>
      <c r="K319" s="1825"/>
      <c r="L319" s="1825"/>
      <c r="M319" s="211"/>
      <c r="N319" s="211"/>
      <c r="O319" s="211"/>
      <c r="P319" s="211"/>
      <c r="Q319" s="211"/>
      <c r="R319" s="211"/>
      <c r="S319" s="494">
        <v>0</v>
      </c>
      <c r="T319" s="1134">
        <f>S319/12*$C$3</f>
        <v>0</v>
      </c>
      <c r="U319" s="367">
        <f>AA319-Z319-W319</f>
        <v>0</v>
      </c>
      <c r="V319" s="2672">
        <f>SUM(V320:V331)</f>
        <v>0</v>
      </c>
      <c r="W319" s="367">
        <f>SUM(W320:W331)</f>
        <v>0</v>
      </c>
      <c r="X319" s="367">
        <f>U319-T319</f>
        <v>0</v>
      </c>
      <c r="Y319" s="367"/>
      <c r="Z319" s="367"/>
      <c r="AA319" s="367"/>
      <c r="AB319" s="1198"/>
      <c r="AC319" s="1225"/>
      <c r="AD319" s="2681"/>
    </row>
    <row r="320" spans="1:30" s="2635" customFormat="1" x14ac:dyDescent="0.25">
      <c r="A320" s="363">
        <v>1</v>
      </c>
      <c r="B320" s="363">
        <v>1</v>
      </c>
      <c r="C320" s="275" t="s">
        <v>68</v>
      </c>
      <c r="D320" s="718"/>
      <c r="E320" s="4"/>
      <c r="F320" s="367"/>
      <c r="G320" s="213">
        <f>F320/12*$C$3</f>
        <v>0</v>
      </c>
      <c r="H320" s="213">
        <f t="shared" si="57"/>
        <v>0</v>
      </c>
      <c r="I320" s="323"/>
      <c r="J320" s="330" t="e">
        <f>I320/G320*100</f>
        <v>#DIV/0!</v>
      </c>
      <c r="K320" s="1825"/>
      <c r="L320" s="1825"/>
      <c r="M320" s="211"/>
      <c r="N320" s="211"/>
      <c r="O320" s="211"/>
      <c r="P320" s="211"/>
      <c r="Q320" s="211"/>
      <c r="R320" s="211"/>
      <c r="S320" s="494">
        <v>0</v>
      </c>
      <c r="T320" s="994"/>
      <c r="U320" s="367"/>
      <c r="V320" s="2672"/>
      <c r="W320" s="367"/>
      <c r="X320" s="367"/>
      <c r="Y320" s="367"/>
      <c r="Z320" s="367"/>
      <c r="AA320" s="367"/>
      <c r="AB320" s="1193"/>
      <c r="AC320" s="1225"/>
      <c r="AD320" s="2681"/>
    </row>
    <row r="321" spans="1:30" s="2635" customFormat="1" ht="30" x14ac:dyDescent="0.25">
      <c r="A321" s="363"/>
      <c r="B321" s="363">
        <v>1</v>
      </c>
      <c r="C321" s="275" t="s">
        <v>396</v>
      </c>
      <c r="D321" s="718"/>
      <c r="E321" s="4"/>
      <c r="F321" s="367"/>
      <c r="G321" s="213"/>
      <c r="H321" s="213">
        <f t="shared" si="57"/>
        <v>0</v>
      </c>
      <c r="I321" s="323"/>
      <c r="J321" s="330"/>
      <c r="K321" s="1825"/>
      <c r="L321" s="1825"/>
      <c r="M321" s="211"/>
      <c r="N321" s="211"/>
      <c r="O321" s="211"/>
      <c r="P321" s="211"/>
      <c r="Q321" s="211"/>
      <c r="R321" s="211"/>
      <c r="S321" s="494">
        <v>0</v>
      </c>
      <c r="T321" s="994"/>
      <c r="U321" s="367"/>
      <c r="V321" s="2672"/>
      <c r="W321" s="367"/>
      <c r="X321" s="367"/>
      <c r="Y321" s="367"/>
      <c r="Z321" s="367"/>
      <c r="AA321" s="367"/>
      <c r="AB321" s="1193"/>
      <c r="AC321" s="1225"/>
      <c r="AD321" s="2681"/>
    </row>
    <row r="322" spans="1:30" s="2635" customFormat="1" ht="30" x14ac:dyDescent="0.25">
      <c r="A322" s="363"/>
      <c r="B322" s="363"/>
      <c r="C322" s="275" t="s">
        <v>409</v>
      </c>
      <c r="D322" s="718"/>
      <c r="E322" s="4"/>
      <c r="F322" s="367"/>
      <c r="G322" s="213"/>
      <c r="H322" s="213">
        <f t="shared" si="57"/>
        <v>0</v>
      </c>
      <c r="I322" s="323"/>
      <c r="J322" s="330"/>
      <c r="K322" s="1825"/>
      <c r="L322" s="1825"/>
      <c r="M322" s="211"/>
      <c r="N322" s="211"/>
      <c r="O322" s="211"/>
      <c r="P322" s="211"/>
      <c r="Q322" s="211"/>
      <c r="R322" s="211"/>
      <c r="S322" s="494">
        <v>0</v>
      </c>
      <c r="T322" s="994"/>
      <c r="U322" s="367"/>
      <c r="V322" s="2672"/>
      <c r="W322" s="367"/>
      <c r="X322" s="367"/>
      <c r="Y322" s="367"/>
      <c r="Z322" s="367"/>
      <c r="AA322" s="367"/>
      <c r="AB322" s="1193"/>
      <c r="AC322" s="1225"/>
      <c r="AD322" s="2681"/>
    </row>
    <row r="323" spans="1:30" s="2635" customFormat="1" ht="30" x14ac:dyDescent="0.25">
      <c r="A323" s="363"/>
      <c r="B323" s="363">
        <v>1</v>
      </c>
      <c r="C323" s="275" t="s">
        <v>92</v>
      </c>
      <c r="D323" s="718"/>
      <c r="E323" s="4"/>
      <c r="F323" s="367"/>
      <c r="G323" s="213">
        <f>F323/12*$C$3</f>
        <v>0</v>
      </c>
      <c r="H323" s="213">
        <f t="shared" si="57"/>
        <v>0</v>
      </c>
      <c r="I323" s="323"/>
      <c r="J323" s="330" t="e">
        <f>I323/G323*100</f>
        <v>#DIV/0!</v>
      </c>
      <c r="K323" s="1825"/>
      <c r="L323" s="1825"/>
      <c r="M323" s="211"/>
      <c r="N323" s="211"/>
      <c r="O323" s="211"/>
      <c r="P323" s="211"/>
      <c r="Q323" s="211"/>
      <c r="R323" s="211"/>
      <c r="S323" s="494">
        <v>0</v>
      </c>
      <c r="T323" s="994"/>
      <c r="U323" s="367"/>
      <c r="V323" s="2672"/>
      <c r="W323" s="367"/>
      <c r="X323" s="367"/>
      <c r="Y323" s="367"/>
      <c r="Z323" s="367"/>
      <c r="AA323" s="367"/>
      <c r="AB323" s="1193"/>
      <c r="AC323" s="1225"/>
      <c r="AD323" s="2681"/>
    </row>
    <row r="324" spans="1:30" s="2635" customFormat="1" ht="45" x14ac:dyDescent="0.25">
      <c r="A324" s="363"/>
      <c r="B324" s="363"/>
      <c r="C324" s="275" t="s">
        <v>411</v>
      </c>
      <c r="D324" s="718"/>
      <c r="E324" s="4"/>
      <c r="F324" s="367"/>
      <c r="G324" s="213"/>
      <c r="H324" s="213">
        <f t="shared" si="57"/>
        <v>0</v>
      </c>
      <c r="I324" s="323"/>
      <c r="J324" s="330"/>
      <c r="K324" s="1825"/>
      <c r="L324" s="1825"/>
      <c r="M324" s="211"/>
      <c r="N324" s="211"/>
      <c r="O324" s="211"/>
      <c r="P324" s="211"/>
      <c r="Q324" s="211"/>
      <c r="R324" s="211"/>
      <c r="S324" s="494">
        <v>0</v>
      </c>
      <c r="T324" s="994"/>
      <c r="U324" s="367"/>
      <c r="V324" s="2672"/>
      <c r="W324" s="367"/>
      <c r="X324" s="367"/>
      <c r="Y324" s="367"/>
      <c r="Z324" s="367"/>
      <c r="AA324" s="367"/>
      <c r="AB324" s="1193"/>
      <c r="AC324" s="1225"/>
      <c r="AD324" s="2681"/>
    </row>
    <row r="325" spans="1:30" s="2635" customFormat="1" x14ac:dyDescent="0.25">
      <c r="A325" s="363">
        <v>1</v>
      </c>
      <c r="B325" s="363">
        <v>1</v>
      </c>
      <c r="C325" s="275" t="s">
        <v>70</v>
      </c>
      <c r="D325" s="739"/>
      <c r="E325" s="4"/>
      <c r="F325" s="367"/>
      <c r="G325" s="213">
        <f>F325/12*$C$3</f>
        <v>0</v>
      </c>
      <c r="H325" s="213">
        <f t="shared" si="57"/>
        <v>0</v>
      </c>
      <c r="I325" s="323"/>
      <c r="J325" s="330" t="e">
        <f>I325/G325*100</f>
        <v>#DIV/0!</v>
      </c>
      <c r="K325" s="1825"/>
      <c r="L325" s="1825"/>
      <c r="M325" s="211"/>
      <c r="N325" s="211"/>
      <c r="O325" s="211"/>
      <c r="P325" s="211"/>
      <c r="Q325" s="211"/>
      <c r="R325" s="211"/>
      <c r="S325" s="494">
        <v>0</v>
      </c>
      <c r="T325" s="994"/>
      <c r="U325" s="367"/>
      <c r="V325" s="2672"/>
      <c r="W325" s="367"/>
      <c r="X325" s="367"/>
      <c r="Y325" s="367"/>
      <c r="Z325" s="367"/>
      <c r="AA325" s="367"/>
      <c r="AB325" s="1193"/>
      <c r="AC325" s="1225"/>
      <c r="AD325" s="2681"/>
    </row>
    <row r="326" spans="1:30" s="2635" customFormat="1" x14ac:dyDescent="0.25">
      <c r="A326" s="363"/>
      <c r="B326" s="363">
        <v>1</v>
      </c>
      <c r="C326" s="275" t="s">
        <v>404</v>
      </c>
      <c r="D326" s="739"/>
      <c r="E326" s="4"/>
      <c r="F326" s="367"/>
      <c r="G326" s="213"/>
      <c r="H326" s="213">
        <f t="shared" si="57"/>
        <v>0</v>
      </c>
      <c r="I326" s="323"/>
      <c r="J326" s="330"/>
      <c r="K326" s="1825"/>
      <c r="L326" s="1825"/>
      <c r="M326" s="211"/>
      <c r="N326" s="211"/>
      <c r="O326" s="211"/>
      <c r="P326" s="211"/>
      <c r="Q326" s="211"/>
      <c r="R326" s="211"/>
      <c r="S326" s="494">
        <v>0</v>
      </c>
      <c r="T326" s="994"/>
      <c r="U326" s="367"/>
      <c r="V326" s="2672"/>
      <c r="W326" s="367"/>
      <c r="X326" s="367"/>
      <c r="Y326" s="367"/>
      <c r="Z326" s="367"/>
      <c r="AA326" s="367"/>
      <c r="AB326" s="1193"/>
      <c r="AC326" s="1225"/>
      <c r="AD326" s="2681"/>
    </row>
    <row r="327" spans="1:30" s="2635" customFormat="1" ht="30" x14ac:dyDescent="0.25">
      <c r="A327" s="363"/>
      <c r="B327" s="363">
        <v>1</v>
      </c>
      <c r="C327" s="275" t="s">
        <v>284</v>
      </c>
      <c r="D327" s="2776"/>
      <c r="E327" s="4"/>
      <c r="F327" s="367"/>
      <c r="G327" s="213">
        <f>F327/12*$C$3</f>
        <v>0</v>
      </c>
      <c r="H327" s="213">
        <f t="shared" si="57"/>
        <v>0</v>
      </c>
      <c r="I327" s="323"/>
      <c r="J327" s="330" t="e">
        <f>I327/G327*100</f>
        <v>#DIV/0!</v>
      </c>
      <c r="K327" s="1825"/>
      <c r="L327" s="1825"/>
      <c r="M327" s="211"/>
      <c r="N327" s="211"/>
      <c r="O327" s="211"/>
      <c r="P327" s="211"/>
      <c r="Q327" s="211"/>
      <c r="R327" s="211"/>
      <c r="S327" s="494">
        <v>0</v>
      </c>
      <c r="T327" s="994"/>
      <c r="U327" s="367"/>
      <c r="V327" s="2672"/>
      <c r="W327" s="367"/>
      <c r="X327" s="367"/>
      <c r="Y327" s="367"/>
      <c r="Z327" s="367"/>
      <c r="AA327" s="367"/>
      <c r="AB327" s="1193"/>
      <c r="AC327" s="1225"/>
      <c r="AD327" s="2681"/>
    </row>
    <row r="328" spans="1:30" s="2635" customFormat="1" ht="30" x14ac:dyDescent="0.25">
      <c r="A328" s="363"/>
      <c r="B328" s="363"/>
      <c r="C328" s="275" t="s">
        <v>407</v>
      </c>
      <c r="D328" s="2776"/>
      <c r="E328" s="4"/>
      <c r="F328" s="367"/>
      <c r="G328" s="213"/>
      <c r="H328" s="213">
        <f t="shared" si="57"/>
        <v>0</v>
      </c>
      <c r="I328" s="323"/>
      <c r="J328" s="330"/>
      <c r="K328" s="1825"/>
      <c r="L328" s="1825"/>
      <c r="M328" s="211"/>
      <c r="N328" s="211"/>
      <c r="O328" s="211"/>
      <c r="P328" s="211"/>
      <c r="Q328" s="211"/>
      <c r="R328" s="211"/>
      <c r="S328" s="494">
        <v>0</v>
      </c>
      <c r="T328" s="994"/>
      <c r="U328" s="367"/>
      <c r="V328" s="2672"/>
      <c r="W328" s="367"/>
      <c r="X328" s="367"/>
      <c r="Y328" s="367"/>
      <c r="Z328" s="367"/>
      <c r="AA328" s="367"/>
      <c r="AB328" s="1193"/>
      <c r="AC328" s="1225"/>
      <c r="AD328" s="2681"/>
    </row>
    <row r="329" spans="1:30" s="2635" customFormat="1" ht="45" x14ac:dyDescent="0.25">
      <c r="A329" s="363">
        <v>1</v>
      </c>
      <c r="B329" s="363">
        <v>1</v>
      </c>
      <c r="C329" s="275" t="s">
        <v>280</v>
      </c>
      <c r="D329" s="215"/>
      <c r="E329" s="723"/>
      <c r="F329" s="367"/>
      <c r="G329" s="323">
        <f>F329/12*$C$3</f>
        <v>0</v>
      </c>
      <c r="H329" s="323">
        <f t="shared" si="57"/>
        <v>0</v>
      </c>
      <c r="I329" s="323"/>
      <c r="J329" s="330" t="e">
        <f>I329/G329*100</f>
        <v>#DIV/0!</v>
      </c>
      <c r="K329" s="1825"/>
      <c r="L329" s="1825"/>
      <c r="M329" s="211"/>
      <c r="N329" s="211"/>
      <c r="O329" s="211"/>
      <c r="P329" s="211"/>
      <c r="Q329" s="211"/>
      <c r="R329" s="211"/>
      <c r="S329" s="549">
        <v>0</v>
      </c>
      <c r="T329" s="2692">
        <f>S329/12*$C$3</f>
        <v>0</v>
      </c>
      <c r="U329" s="2693">
        <f>AA329-Z329</f>
        <v>0</v>
      </c>
      <c r="V329" s="2680"/>
      <c r="W329" s="2693"/>
      <c r="X329" s="2693">
        <f>U329-T329</f>
        <v>0</v>
      </c>
      <c r="Y329" s="2693"/>
      <c r="Z329" s="2693"/>
      <c r="AA329" s="2693"/>
      <c r="AB329" s="1193"/>
      <c r="AC329" s="2683"/>
      <c r="AD329" s="2681"/>
    </row>
    <row r="330" spans="1:30" s="2635" customFormat="1" ht="30" x14ac:dyDescent="0.25">
      <c r="A330" s="363"/>
      <c r="B330" s="363">
        <v>1</v>
      </c>
      <c r="C330" s="275" t="s">
        <v>285</v>
      </c>
      <c r="D330" s="1560"/>
      <c r="E330" s="723"/>
      <c r="F330" s="367"/>
      <c r="G330" s="323">
        <f>F330/12*$C$3</f>
        <v>0</v>
      </c>
      <c r="H330" s="323">
        <f t="shared" si="57"/>
        <v>0</v>
      </c>
      <c r="I330" s="323"/>
      <c r="J330" s="330" t="e">
        <f>I330/G330*100</f>
        <v>#DIV/0!</v>
      </c>
      <c r="K330" s="1825"/>
      <c r="L330" s="1825"/>
      <c r="M330" s="211"/>
      <c r="N330" s="211"/>
      <c r="O330" s="211"/>
      <c r="P330" s="211"/>
      <c r="Q330" s="211"/>
      <c r="R330" s="211"/>
      <c r="S330" s="549">
        <v>0</v>
      </c>
      <c r="T330" s="2692"/>
      <c r="U330" s="2693"/>
      <c r="V330" s="2672"/>
      <c r="W330" s="367"/>
      <c r="X330" s="2693"/>
      <c r="Y330" s="2693"/>
      <c r="Z330" s="2693"/>
      <c r="AA330" s="2693"/>
      <c r="AB330" s="1193"/>
      <c r="AC330" s="2683"/>
      <c r="AD330" s="2681"/>
    </row>
    <row r="331" spans="1:30" s="2635" customFormat="1" ht="30" x14ac:dyDescent="0.25">
      <c r="A331" s="363">
        <v>1</v>
      </c>
      <c r="B331" s="363">
        <v>1</v>
      </c>
      <c r="C331" s="275" t="s">
        <v>74</v>
      </c>
      <c r="D331" s="736"/>
      <c r="E331" s="4"/>
      <c r="F331" s="367"/>
      <c r="G331" s="213">
        <f>F331/12*$C$3</f>
        <v>0</v>
      </c>
      <c r="H331" s="213">
        <f t="shared" si="57"/>
        <v>0</v>
      </c>
      <c r="I331" s="323"/>
      <c r="J331" s="330" t="e">
        <f>I331/G331*100</f>
        <v>#DIV/0!</v>
      </c>
      <c r="K331" s="1825"/>
      <c r="L331" s="1825"/>
      <c r="M331" s="211"/>
      <c r="N331" s="211"/>
      <c r="O331" s="211"/>
      <c r="P331" s="211"/>
      <c r="Q331" s="211"/>
      <c r="R331" s="211"/>
      <c r="S331" s="494">
        <v>0</v>
      </c>
      <c r="T331" s="994"/>
      <c r="U331" s="367"/>
      <c r="V331" s="2672"/>
      <c r="W331" s="367"/>
      <c r="X331" s="367"/>
      <c r="Y331" s="367"/>
      <c r="Z331" s="367"/>
      <c r="AA331" s="367"/>
      <c r="AB331" s="1193"/>
      <c r="AC331" s="1225"/>
      <c r="AD331" s="2681"/>
    </row>
    <row r="332" spans="1:30" s="2635" customFormat="1" x14ac:dyDescent="0.25">
      <c r="A332" s="363"/>
      <c r="B332" s="363">
        <v>1</v>
      </c>
      <c r="C332" s="977"/>
      <c r="D332" s="736"/>
      <c r="E332" s="4"/>
      <c r="F332" s="367"/>
      <c r="G332" s="213"/>
      <c r="H332" s="213">
        <f t="shared" si="57"/>
        <v>0</v>
      </c>
      <c r="I332" s="323"/>
      <c r="J332" s="330"/>
      <c r="K332" s="1825"/>
      <c r="L332" s="1825"/>
      <c r="M332" s="211"/>
      <c r="N332" s="211"/>
      <c r="O332" s="211"/>
      <c r="P332" s="211"/>
      <c r="Q332" s="211"/>
      <c r="R332" s="211"/>
      <c r="S332" s="494">
        <v>0</v>
      </c>
      <c r="T332" s="994"/>
      <c r="U332" s="367"/>
      <c r="V332" s="2672"/>
      <c r="W332" s="367"/>
      <c r="X332" s="367"/>
      <c r="Y332" s="367"/>
      <c r="Z332" s="367"/>
      <c r="AA332" s="367"/>
      <c r="AB332" s="1193"/>
      <c r="AC332" s="1225"/>
      <c r="AD332" s="2681"/>
    </row>
    <row r="333" spans="1:30" s="2635" customFormat="1" ht="30" x14ac:dyDescent="0.25">
      <c r="A333" s="363"/>
      <c r="B333" s="363">
        <v>1</v>
      </c>
      <c r="C333" s="934" t="s">
        <v>362</v>
      </c>
      <c r="D333" s="4"/>
      <c r="E333" s="4"/>
      <c r="F333" s="367"/>
      <c r="G333" s="323">
        <f>F333/12*$C$3</f>
        <v>0</v>
      </c>
      <c r="H333" s="323">
        <f t="shared" ref="H333:H396" si="59">F333/12-G333</f>
        <v>0</v>
      </c>
      <c r="I333" s="323"/>
      <c r="J333" s="330"/>
      <c r="K333" s="1825"/>
      <c r="L333" s="1825"/>
      <c r="M333" s="211"/>
      <c r="N333" s="211"/>
      <c r="O333" s="211"/>
      <c r="P333" s="211"/>
      <c r="Q333" s="211"/>
      <c r="R333" s="211"/>
      <c r="S333" s="494">
        <v>0</v>
      </c>
      <c r="T333" s="994"/>
      <c r="U333" s="367"/>
      <c r="V333" s="2672"/>
      <c r="W333" s="367"/>
      <c r="X333" s="367"/>
      <c r="Y333" s="367"/>
      <c r="Z333" s="367"/>
      <c r="AA333" s="367"/>
      <c r="AB333" s="1193"/>
      <c r="AC333" s="1225"/>
      <c r="AD333" s="2681"/>
    </row>
    <row r="334" spans="1:30" s="2635" customFormat="1" ht="30" x14ac:dyDescent="0.25">
      <c r="A334" s="363"/>
      <c r="B334" s="363">
        <v>1</v>
      </c>
      <c r="C334" s="938" t="s">
        <v>363</v>
      </c>
      <c r="D334" s="4"/>
      <c r="E334" s="4"/>
      <c r="F334" s="367"/>
      <c r="G334" s="323">
        <f>F334/12*$C$3</f>
        <v>0</v>
      </c>
      <c r="H334" s="323">
        <f t="shared" si="59"/>
        <v>0</v>
      </c>
      <c r="I334" s="323"/>
      <c r="J334" s="330"/>
      <c r="K334" s="1825"/>
      <c r="L334" s="1825"/>
      <c r="M334" s="211"/>
      <c r="N334" s="211"/>
      <c r="O334" s="211"/>
      <c r="P334" s="211"/>
      <c r="Q334" s="211"/>
      <c r="R334" s="211"/>
      <c r="S334" s="494">
        <v>0</v>
      </c>
      <c r="T334" s="994"/>
      <c r="U334" s="367"/>
      <c r="V334" s="2672"/>
      <c r="W334" s="367"/>
      <c r="X334" s="367"/>
      <c r="Y334" s="367"/>
      <c r="Z334" s="367"/>
      <c r="AA334" s="367"/>
      <c r="AB334" s="1193"/>
      <c r="AC334" s="1225"/>
      <c r="AD334" s="2681"/>
    </row>
    <row r="335" spans="1:30" s="2635" customFormat="1" ht="30" x14ac:dyDescent="0.25">
      <c r="A335" s="363"/>
      <c r="B335" s="363">
        <v>1</v>
      </c>
      <c r="C335" s="937" t="s">
        <v>364</v>
      </c>
      <c r="D335" s="4"/>
      <c r="E335" s="4"/>
      <c r="F335" s="367"/>
      <c r="G335" s="323">
        <f>F335/12*$C$3</f>
        <v>0</v>
      </c>
      <c r="H335" s="323">
        <f t="shared" si="59"/>
        <v>0</v>
      </c>
      <c r="I335" s="323"/>
      <c r="J335" s="330"/>
      <c r="K335" s="1825"/>
      <c r="L335" s="1825"/>
      <c r="M335" s="211"/>
      <c r="N335" s="211"/>
      <c r="O335" s="211"/>
      <c r="P335" s="211"/>
      <c r="Q335" s="211"/>
      <c r="R335" s="211"/>
      <c r="S335" s="494">
        <v>0</v>
      </c>
      <c r="T335" s="994"/>
      <c r="U335" s="367"/>
      <c r="V335" s="2672"/>
      <c r="W335" s="367"/>
      <c r="X335" s="367"/>
      <c r="Y335" s="367"/>
      <c r="Z335" s="367"/>
      <c r="AA335" s="367"/>
      <c r="AB335" s="1193"/>
      <c r="AC335" s="1225"/>
      <c r="AD335" s="2681"/>
    </row>
    <row r="336" spans="1:30" s="2635" customFormat="1" ht="90" x14ac:dyDescent="0.25">
      <c r="A336" s="363"/>
      <c r="B336" s="363">
        <v>1</v>
      </c>
      <c r="C336" s="934" t="s">
        <v>372</v>
      </c>
      <c r="D336" s="4"/>
      <c r="E336" s="4"/>
      <c r="F336" s="367"/>
      <c r="G336" s="323">
        <f>F336/12*$C$3</f>
        <v>0</v>
      </c>
      <c r="H336" s="323">
        <f t="shared" si="59"/>
        <v>0</v>
      </c>
      <c r="I336" s="323"/>
      <c r="J336" s="330"/>
      <c r="K336" s="1825"/>
      <c r="L336" s="1825"/>
      <c r="M336" s="211"/>
      <c r="N336" s="211"/>
      <c r="O336" s="211"/>
      <c r="P336" s="211"/>
      <c r="Q336" s="211"/>
      <c r="R336" s="211"/>
      <c r="S336" s="494">
        <v>0</v>
      </c>
      <c r="T336" s="994"/>
      <c r="U336" s="367"/>
      <c r="V336" s="2672"/>
      <c r="W336" s="367"/>
      <c r="X336" s="367"/>
      <c r="Y336" s="367"/>
      <c r="Z336" s="367"/>
      <c r="AA336" s="367"/>
      <c r="AB336" s="1193"/>
      <c r="AC336" s="1225"/>
      <c r="AD336" s="2681"/>
    </row>
    <row r="337" spans="1:30" s="2635" customFormat="1" ht="29.25" x14ac:dyDescent="0.25">
      <c r="A337" s="363"/>
      <c r="B337" s="363">
        <v>1</v>
      </c>
      <c r="C337" s="940" t="s">
        <v>339</v>
      </c>
      <c r="D337" s="4"/>
      <c r="E337" s="4"/>
      <c r="F337" s="394">
        <f>SUM(F333:F336)</f>
        <v>0</v>
      </c>
      <c r="G337" s="323">
        <f>SUM(G333:G336)</f>
        <v>0</v>
      </c>
      <c r="H337" s="323">
        <f t="shared" si="59"/>
        <v>0</v>
      </c>
      <c r="I337" s="323">
        <f>SUM(I333:I336)</f>
        <v>0</v>
      </c>
      <c r="J337" s="330"/>
      <c r="K337" s="1825"/>
      <c r="L337" s="1825"/>
      <c r="M337" s="211"/>
      <c r="N337" s="211"/>
      <c r="O337" s="211"/>
      <c r="P337" s="211"/>
      <c r="Q337" s="211"/>
      <c r="R337" s="211"/>
      <c r="S337" s="494">
        <v>0</v>
      </c>
      <c r="T337" s="1134"/>
      <c r="U337" s="367"/>
      <c r="V337" s="2672"/>
      <c r="W337" s="367"/>
      <c r="X337" s="367"/>
      <c r="Y337" s="367"/>
      <c r="Z337" s="367"/>
      <c r="AA337" s="367"/>
      <c r="AB337" s="1193"/>
      <c r="AC337" s="1225"/>
      <c r="AD337" s="2681"/>
    </row>
    <row r="338" spans="1:30" s="2635" customFormat="1" ht="29.25" x14ac:dyDescent="0.25">
      <c r="A338" s="363">
        <v>1</v>
      </c>
      <c r="B338" s="363">
        <v>1</v>
      </c>
      <c r="C338" s="667" t="s">
        <v>281</v>
      </c>
      <c r="D338" s="4"/>
      <c r="E338" s="4"/>
      <c r="F338" s="394">
        <f>F300+F278</f>
        <v>0</v>
      </c>
      <c r="G338" s="726">
        <f>G300+G278</f>
        <v>0</v>
      </c>
      <c r="H338" s="726">
        <f t="shared" si="59"/>
        <v>0</v>
      </c>
      <c r="I338" s="984">
        <f>I300+I278</f>
        <v>11</v>
      </c>
      <c r="J338" s="984" t="e">
        <f t="shared" ref="J338:AA338" si="60">J300+J278</f>
        <v>#DIV/0!</v>
      </c>
      <c r="K338" s="984">
        <f t="shared" si="60"/>
        <v>0</v>
      </c>
      <c r="L338" s="984">
        <f t="shared" si="60"/>
        <v>0</v>
      </c>
      <c r="M338" s="984">
        <f t="shared" si="60"/>
        <v>0</v>
      </c>
      <c r="N338" s="984">
        <f t="shared" si="60"/>
        <v>0</v>
      </c>
      <c r="O338" s="984">
        <f t="shared" si="60"/>
        <v>0</v>
      </c>
      <c r="P338" s="984">
        <f t="shared" si="60"/>
        <v>0</v>
      </c>
      <c r="Q338" s="984">
        <f t="shared" si="60"/>
        <v>0</v>
      </c>
      <c r="R338" s="984">
        <f t="shared" si="60"/>
        <v>0</v>
      </c>
      <c r="S338" s="984">
        <v>0</v>
      </c>
      <c r="T338" s="984">
        <f t="shared" si="60"/>
        <v>0</v>
      </c>
      <c r="U338" s="984">
        <f t="shared" si="60"/>
        <v>0</v>
      </c>
      <c r="V338" s="984">
        <f t="shared" si="60"/>
        <v>0</v>
      </c>
      <c r="W338" s="984">
        <f t="shared" si="60"/>
        <v>0</v>
      </c>
      <c r="X338" s="984">
        <f t="shared" si="60"/>
        <v>0</v>
      </c>
      <c r="Y338" s="984">
        <f t="shared" si="60"/>
        <v>0</v>
      </c>
      <c r="Z338" s="984">
        <f t="shared" si="60"/>
        <v>0</v>
      </c>
      <c r="AA338" s="984">
        <f t="shared" si="60"/>
        <v>0</v>
      </c>
      <c r="AB338" s="1198"/>
      <c r="AC338" s="1225"/>
      <c r="AD338" s="2681"/>
    </row>
    <row r="339" spans="1:30" s="2635" customFormat="1" ht="43.5" x14ac:dyDescent="0.25">
      <c r="A339" s="363">
        <v>1</v>
      </c>
      <c r="B339" s="363">
        <v>1</v>
      </c>
      <c r="C339" s="667" t="s">
        <v>310</v>
      </c>
      <c r="D339" s="4"/>
      <c r="E339" s="4"/>
      <c r="F339" s="394">
        <f>F288</f>
        <v>0</v>
      </c>
      <c r="G339" s="726">
        <f>G288</f>
        <v>0</v>
      </c>
      <c r="H339" s="726">
        <f t="shared" si="59"/>
        <v>0</v>
      </c>
      <c r="I339" s="984">
        <f>I288</f>
        <v>0</v>
      </c>
      <c r="J339" s="984" t="e">
        <f t="shared" ref="J339:AA339" si="61">J288</f>
        <v>#DIV/0!</v>
      </c>
      <c r="K339" s="984">
        <f t="shared" si="61"/>
        <v>0</v>
      </c>
      <c r="L339" s="984">
        <f t="shared" si="61"/>
        <v>0</v>
      </c>
      <c r="M339" s="984">
        <f t="shared" si="61"/>
        <v>0</v>
      </c>
      <c r="N339" s="984">
        <f t="shared" si="61"/>
        <v>0</v>
      </c>
      <c r="O339" s="984">
        <f t="shared" si="61"/>
        <v>0</v>
      </c>
      <c r="P339" s="984">
        <f t="shared" si="61"/>
        <v>0</v>
      </c>
      <c r="Q339" s="984">
        <f t="shared" si="61"/>
        <v>0</v>
      </c>
      <c r="R339" s="984">
        <f t="shared" si="61"/>
        <v>0</v>
      </c>
      <c r="S339" s="984">
        <v>0</v>
      </c>
      <c r="T339" s="984">
        <f t="shared" si="61"/>
        <v>0</v>
      </c>
      <c r="U339" s="984">
        <f t="shared" si="61"/>
        <v>0</v>
      </c>
      <c r="V339" s="984">
        <f t="shared" si="61"/>
        <v>0</v>
      </c>
      <c r="W339" s="984">
        <f t="shared" si="61"/>
        <v>0</v>
      </c>
      <c r="X339" s="984">
        <f t="shared" si="61"/>
        <v>0</v>
      </c>
      <c r="Y339" s="984">
        <f t="shared" si="61"/>
        <v>0</v>
      </c>
      <c r="Z339" s="984">
        <f t="shared" si="61"/>
        <v>0</v>
      </c>
      <c r="AA339" s="984">
        <f t="shared" si="61"/>
        <v>0</v>
      </c>
      <c r="AB339" s="1198"/>
      <c r="AC339" s="1225"/>
      <c r="AD339" s="2681"/>
    </row>
    <row r="340" spans="1:30" s="2635" customFormat="1" ht="29.25" x14ac:dyDescent="0.25">
      <c r="A340" s="363">
        <v>1</v>
      </c>
      <c r="B340" s="363">
        <v>1</v>
      </c>
      <c r="C340" s="667" t="s">
        <v>282</v>
      </c>
      <c r="D340" s="4"/>
      <c r="E340" s="4"/>
      <c r="F340" s="394">
        <f>F312+F286</f>
        <v>0</v>
      </c>
      <c r="G340" s="984">
        <f>G312+G286</f>
        <v>0</v>
      </c>
      <c r="H340" s="984">
        <f t="shared" si="59"/>
        <v>0</v>
      </c>
      <c r="I340" s="984">
        <f>I312+I286</f>
        <v>3</v>
      </c>
      <c r="J340" s="984" t="e">
        <f t="shared" ref="J340:AA340" si="62">J312+J286</f>
        <v>#DIV/0!</v>
      </c>
      <c r="K340" s="984">
        <f t="shared" si="62"/>
        <v>0</v>
      </c>
      <c r="L340" s="984">
        <f t="shared" si="62"/>
        <v>0</v>
      </c>
      <c r="M340" s="984">
        <f t="shared" si="62"/>
        <v>0</v>
      </c>
      <c r="N340" s="984">
        <f t="shared" si="62"/>
        <v>0</v>
      </c>
      <c r="O340" s="984">
        <f t="shared" si="62"/>
        <v>0</v>
      </c>
      <c r="P340" s="984">
        <f t="shared" si="62"/>
        <v>0</v>
      </c>
      <c r="Q340" s="984">
        <f t="shared" si="62"/>
        <v>0</v>
      </c>
      <c r="R340" s="984">
        <f t="shared" si="62"/>
        <v>0</v>
      </c>
      <c r="S340" s="984">
        <v>0</v>
      </c>
      <c r="T340" s="984">
        <f t="shared" si="62"/>
        <v>0</v>
      </c>
      <c r="U340" s="984">
        <f t="shared" si="62"/>
        <v>0</v>
      </c>
      <c r="V340" s="984">
        <f t="shared" si="62"/>
        <v>0</v>
      </c>
      <c r="W340" s="984">
        <f t="shared" si="62"/>
        <v>0</v>
      </c>
      <c r="X340" s="984">
        <f t="shared" si="62"/>
        <v>0</v>
      </c>
      <c r="Y340" s="984">
        <f t="shared" si="62"/>
        <v>0</v>
      </c>
      <c r="Z340" s="984">
        <f t="shared" si="62"/>
        <v>0</v>
      </c>
      <c r="AA340" s="984">
        <f t="shared" si="62"/>
        <v>0</v>
      </c>
      <c r="AB340" s="1198"/>
      <c r="AC340" s="1225"/>
      <c r="AD340" s="2681"/>
    </row>
    <row r="341" spans="1:30" s="2635" customFormat="1" ht="29.25" x14ac:dyDescent="0.25">
      <c r="A341" s="363">
        <v>1</v>
      </c>
      <c r="B341" s="363">
        <v>1</v>
      </c>
      <c r="C341" s="667" t="s">
        <v>283</v>
      </c>
      <c r="D341" s="4"/>
      <c r="E341" s="4"/>
      <c r="F341" s="394">
        <f>F316+F318</f>
        <v>0</v>
      </c>
      <c r="G341" s="726">
        <f>G316+G318</f>
        <v>0</v>
      </c>
      <c r="H341" s="726">
        <f t="shared" si="59"/>
        <v>0</v>
      </c>
      <c r="I341" s="984">
        <f>I316+I318</f>
        <v>11</v>
      </c>
      <c r="J341" s="984" t="e">
        <f t="shared" ref="J341:AA341" si="63">J316+J318</f>
        <v>#DIV/0!</v>
      </c>
      <c r="K341" s="984">
        <f t="shared" si="63"/>
        <v>0</v>
      </c>
      <c r="L341" s="984">
        <f t="shared" si="63"/>
        <v>0</v>
      </c>
      <c r="M341" s="984">
        <f t="shared" si="63"/>
        <v>0</v>
      </c>
      <c r="N341" s="984">
        <f t="shared" si="63"/>
        <v>0</v>
      </c>
      <c r="O341" s="984">
        <f t="shared" si="63"/>
        <v>0</v>
      </c>
      <c r="P341" s="984">
        <f t="shared" si="63"/>
        <v>0</v>
      </c>
      <c r="Q341" s="984">
        <f t="shared" si="63"/>
        <v>0</v>
      </c>
      <c r="R341" s="984">
        <f t="shared" si="63"/>
        <v>0</v>
      </c>
      <c r="S341" s="984">
        <v>0</v>
      </c>
      <c r="T341" s="984">
        <f t="shared" si="63"/>
        <v>0</v>
      </c>
      <c r="U341" s="984">
        <f t="shared" si="63"/>
        <v>0</v>
      </c>
      <c r="V341" s="984">
        <f t="shared" si="63"/>
        <v>0</v>
      </c>
      <c r="W341" s="984">
        <f t="shared" si="63"/>
        <v>0</v>
      </c>
      <c r="X341" s="984">
        <f t="shared" si="63"/>
        <v>0</v>
      </c>
      <c r="Y341" s="984">
        <f t="shared" si="63"/>
        <v>0</v>
      </c>
      <c r="Z341" s="984">
        <f t="shared" si="63"/>
        <v>0</v>
      </c>
      <c r="AA341" s="984">
        <f t="shared" si="63"/>
        <v>13.047419999999999</v>
      </c>
      <c r="AB341" s="1198"/>
      <c r="AC341" s="1225"/>
      <c r="AD341" s="2681"/>
    </row>
    <row r="342" spans="1:30" s="2635" customFormat="1" x14ac:dyDescent="0.25">
      <c r="A342" s="363">
        <v>1</v>
      </c>
      <c r="B342" s="363">
        <v>1</v>
      </c>
      <c r="C342" s="668" t="s">
        <v>138</v>
      </c>
      <c r="D342" s="4"/>
      <c r="E342" s="4"/>
      <c r="F342" s="394">
        <v>317</v>
      </c>
      <c r="G342" s="726">
        <f>G338+G339+G341+G340*2.9</f>
        <v>0</v>
      </c>
      <c r="H342" s="726">
        <f t="shared" si="59"/>
        <v>26.416666666666668</v>
      </c>
      <c r="I342" s="984">
        <f>I338+I339+I341+I340*2.9</f>
        <v>30.7</v>
      </c>
      <c r="J342" s="724" t="e">
        <f>I342/G342*100</f>
        <v>#DIV/0!</v>
      </c>
      <c r="K342" s="1825"/>
      <c r="L342" s="1825"/>
      <c r="M342" s="211"/>
      <c r="N342" s="211"/>
      <c r="O342" s="211"/>
      <c r="P342" s="211"/>
      <c r="Q342" s="211"/>
      <c r="R342" s="211"/>
      <c r="S342" s="494">
        <v>200</v>
      </c>
      <c r="T342" s="3272">
        <f t="shared" ref="T342:AA342" si="64">T341+T319+T288+T299+T277+T309</f>
        <v>0</v>
      </c>
      <c r="U342" s="367">
        <f t="shared" si="64"/>
        <v>13.59159</v>
      </c>
      <c r="V342" s="2672">
        <f t="shared" si="64"/>
        <v>0</v>
      </c>
      <c r="W342" s="367">
        <f t="shared" si="64"/>
        <v>0</v>
      </c>
      <c r="X342" s="367">
        <f t="shared" si="64"/>
        <v>13.59159</v>
      </c>
      <c r="Y342" s="367">
        <f t="shared" si="64"/>
        <v>0</v>
      </c>
      <c r="Z342" s="367">
        <f t="shared" si="64"/>
        <v>0</v>
      </c>
      <c r="AA342" s="367">
        <f t="shared" si="64"/>
        <v>26.639009999999999</v>
      </c>
      <c r="AB342" s="1198"/>
      <c r="AC342" s="1225"/>
      <c r="AD342" s="2681"/>
    </row>
    <row r="343" spans="1:30" s="2635" customFormat="1" x14ac:dyDescent="0.25">
      <c r="A343" s="363">
        <v>1</v>
      </c>
      <c r="B343" s="363">
        <v>1</v>
      </c>
      <c r="C343" s="1664" t="s">
        <v>29</v>
      </c>
      <c r="D343" s="1664"/>
      <c r="E343" s="2"/>
      <c r="F343" s="371"/>
      <c r="G343" s="330"/>
      <c r="H343" s="330">
        <f t="shared" si="59"/>
        <v>0</v>
      </c>
      <c r="I343" s="330"/>
      <c r="J343" s="330"/>
      <c r="K343" s="1825"/>
      <c r="L343" s="1825"/>
      <c r="M343" s="984"/>
      <c r="N343" s="984"/>
      <c r="O343" s="984"/>
      <c r="P343" s="984"/>
      <c r="Q343" s="984"/>
      <c r="R343" s="984"/>
      <c r="S343" s="555">
        <v>0</v>
      </c>
      <c r="T343" s="2647"/>
      <c r="U343" s="2477"/>
      <c r="V343" s="2648"/>
      <c r="W343" s="2477"/>
      <c r="X343" s="2477"/>
      <c r="Y343" s="2477"/>
      <c r="Z343" s="2477"/>
      <c r="AA343" s="2477"/>
      <c r="AB343" s="1217"/>
      <c r="AC343" s="2650"/>
      <c r="AD343" s="2681"/>
    </row>
    <row r="344" spans="1:30" s="2635" customFormat="1" x14ac:dyDescent="0.25">
      <c r="A344" s="363">
        <v>1</v>
      </c>
      <c r="B344" s="363">
        <v>1</v>
      </c>
      <c r="C344" s="1333" t="s">
        <v>50</v>
      </c>
      <c r="D344" s="1333"/>
      <c r="E344" s="2777">
        <v>300</v>
      </c>
      <c r="F344" s="387"/>
      <c r="G344" s="213">
        <f>(F344/12*$C$3)</f>
        <v>0</v>
      </c>
      <c r="H344" s="213">
        <f t="shared" si="59"/>
        <v>0</v>
      </c>
      <c r="I344" s="330"/>
      <c r="J344" s="213" t="e">
        <f>I344/G344*100</f>
        <v>#DIV/0!</v>
      </c>
      <c r="K344" s="1077">
        <v>10</v>
      </c>
      <c r="L344" s="253" t="e">
        <f t="shared" ref="L344:L349" si="65">O344/I344</f>
        <v>#DIV/0!</v>
      </c>
      <c r="M344" s="254">
        <f>ROUND(F344*K344,0)</f>
        <v>0</v>
      </c>
      <c r="N344" s="254">
        <f>M344/12*$C$3</f>
        <v>0</v>
      </c>
      <c r="O344" s="323"/>
      <c r="P344" s="254" t="e">
        <f t="shared" ref="P344:P349" si="66">O344/N344*100</f>
        <v>#DIV/0!</v>
      </c>
      <c r="Q344" s="254">
        <f>M344/E344</f>
        <v>0</v>
      </c>
      <c r="R344" s="254" t="e">
        <f t="shared" ref="R344:R349" si="67">O344/$C$3*12/Q344</f>
        <v>#DIV/0!</v>
      </c>
      <c r="S344" s="555">
        <v>0</v>
      </c>
      <c r="T344" s="2647"/>
      <c r="U344" s="2477"/>
      <c r="V344" s="2648"/>
      <c r="W344" s="2477"/>
      <c r="X344" s="2477"/>
      <c r="Y344" s="2477"/>
      <c r="Z344" s="2477"/>
      <c r="AA344" s="2477"/>
      <c r="AB344" s="1217"/>
      <c r="AC344" s="2650"/>
      <c r="AD344" s="2681"/>
    </row>
    <row r="345" spans="1:30" s="2635" customFormat="1" x14ac:dyDescent="0.25">
      <c r="A345" s="363">
        <v>1</v>
      </c>
      <c r="B345" s="363">
        <v>1</v>
      </c>
      <c r="C345" s="1333" t="s">
        <v>10</v>
      </c>
      <c r="D345" s="1333"/>
      <c r="E345" s="2777">
        <v>300</v>
      </c>
      <c r="F345" s="387"/>
      <c r="G345" s="213">
        <f>(F345/12*$C$3)</f>
        <v>0</v>
      </c>
      <c r="H345" s="213">
        <f t="shared" si="59"/>
        <v>0</v>
      </c>
      <c r="I345" s="330"/>
      <c r="J345" s="213" t="e">
        <f>I345/G345*100</f>
        <v>#DIV/0!</v>
      </c>
      <c r="K345" s="1077">
        <v>9.5</v>
      </c>
      <c r="L345" s="253" t="e">
        <f t="shared" si="65"/>
        <v>#DIV/0!</v>
      </c>
      <c r="M345" s="254">
        <f>ROUND(F345*K345,0)</f>
        <v>0</v>
      </c>
      <c r="N345" s="254">
        <f>M345/12*$C$3</f>
        <v>0</v>
      </c>
      <c r="O345" s="323"/>
      <c r="P345" s="254" t="e">
        <f t="shared" si="66"/>
        <v>#DIV/0!</v>
      </c>
      <c r="Q345" s="254">
        <f>M345/E345</f>
        <v>0</v>
      </c>
      <c r="R345" s="254" t="e">
        <f t="shared" si="67"/>
        <v>#DIV/0!</v>
      </c>
      <c r="S345" s="555">
        <v>0</v>
      </c>
      <c r="T345" s="2647"/>
      <c r="U345" s="2477"/>
      <c r="V345" s="2648"/>
      <c r="W345" s="2477"/>
      <c r="X345" s="2477"/>
      <c r="Y345" s="2477"/>
      <c r="Z345" s="2477"/>
      <c r="AA345" s="2477"/>
      <c r="AB345" s="1217"/>
      <c r="AC345" s="2650"/>
      <c r="AD345" s="2681"/>
    </row>
    <row r="346" spans="1:30" s="2635" customFormat="1" x14ac:dyDescent="0.25">
      <c r="A346" s="363"/>
      <c r="B346" s="363">
        <v>1</v>
      </c>
      <c r="C346" s="1333" t="s">
        <v>66</v>
      </c>
      <c r="D346" s="1333"/>
      <c r="E346" s="2777">
        <v>300</v>
      </c>
      <c r="F346" s="387"/>
      <c r="G346" s="213">
        <f>(F346/12*$C$3)</f>
        <v>0</v>
      </c>
      <c r="H346" s="213">
        <f t="shared" si="59"/>
        <v>0</v>
      </c>
      <c r="I346" s="330"/>
      <c r="J346" s="213"/>
      <c r="K346" s="1077">
        <v>11</v>
      </c>
      <c r="L346" s="253" t="e">
        <f t="shared" si="65"/>
        <v>#DIV/0!</v>
      </c>
      <c r="M346" s="254">
        <f>ROUND(F346*K346,0)</f>
        <v>0</v>
      </c>
      <c r="N346" s="254">
        <f>M346/12*$C$3</f>
        <v>0</v>
      </c>
      <c r="O346" s="323"/>
      <c r="P346" s="254" t="e">
        <f t="shared" si="66"/>
        <v>#DIV/0!</v>
      </c>
      <c r="Q346" s="254">
        <f>M346/E346</f>
        <v>0</v>
      </c>
      <c r="R346" s="254" t="e">
        <f t="shared" si="67"/>
        <v>#DIV/0!</v>
      </c>
      <c r="S346" s="555">
        <v>0</v>
      </c>
      <c r="T346" s="2647"/>
      <c r="U346" s="2477"/>
      <c r="V346" s="2648"/>
      <c r="W346" s="2477"/>
      <c r="X346" s="2477"/>
      <c r="Y346" s="2477"/>
      <c r="Z346" s="2477"/>
      <c r="AA346" s="2477"/>
      <c r="AB346" s="1217"/>
      <c r="AC346" s="2650"/>
      <c r="AD346" s="2681"/>
    </row>
    <row r="347" spans="1:30" s="2635" customFormat="1" x14ac:dyDescent="0.25">
      <c r="A347" s="363">
        <v>1</v>
      </c>
      <c r="B347" s="363">
        <v>1</v>
      </c>
      <c r="C347" s="1333" t="s">
        <v>6</v>
      </c>
      <c r="D347" s="1333"/>
      <c r="E347" s="2777">
        <v>300</v>
      </c>
      <c r="F347" s="387"/>
      <c r="G347" s="213">
        <f>(F347/12*$C$3)</f>
        <v>0</v>
      </c>
      <c r="H347" s="213">
        <f t="shared" si="59"/>
        <v>0</v>
      </c>
      <c r="I347" s="330"/>
      <c r="J347" s="213" t="e">
        <f>I347/G347*100</f>
        <v>#DIV/0!</v>
      </c>
      <c r="K347" s="1077">
        <v>6.7</v>
      </c>
      <c r="L347" s="253" t="e">
        <f t="shared" si="65"/>
        <v>#DIV/0!</v>
      </c>
      <c r="M347" s="254">
        <f>ROUND(F347*K347,0)</f>
        <v>0</v>
      </c>
      <c r="N347" s="254">
        <f>M347/12*$C$3</f>
        <v>0</v>
      </c>
      <c r="O347" s="323"/>
      <c r="P347" s="254" t="e">
        <f t="shared" si="66"/>
        <v>#DIV/0!</v>
      </c>
      <c r="Q347" s="254">
        <f>M347/E347</f>
        <v>0</v>
      </c>
      <c r="R347" s="254" t="e">
        <f t="shared" si="67"/>
        <v>#DIV/0!</v>
      </c>
      <c r="S347" s="555">
        <v>0</v>
      </c>
      <c r="T347" s="2647"/>
      <c r="U347" s="2477"/>
      <c r="V347" s="2648"/>
      <c r="W347" s="2477"/>
      <c r="X347" s="2477"/>
      <c r="Y347" s="2477"/>
      <c r="Z347" s="2477"/>
      <c r="AA347" s="2477"/>
      <c r="AB347" s="1217"/>
      <c r="AC347" s="2650"/>
      <c r="AD347" s="2681"/>
    </row>
    <row r="348" spans="1:30" s="2635" customFormat="1" x14ac:dyDescent="0.25">
      <c r="A348" s="363">
        <v>1</v>
      </c>
      <c r="B348" s="363">
        <v>1</v>
      </c>
      <c r="C348" s="1333" t="s">
        <v>166</v>
      </c>
      <c r="D348" s="1333"/>
      <c r="E348" s="2777">
        <v>300</v>
      </c>
      <c r="F348" s="387"/>
      <c r="G348" s="213">
        <f>(F348/12*$C$3)</f>
        <v>0</v>
      </c>
      <c r="H348" s="213">
        <f t="shared" si="59"/>
        <v>0</v>
      </c>
      <c r="I348" s="213"/>
      <c r="J348" s="213" t="e">
        <f>I348/G348*100</f>
        <v>#DIV/0!</v>
      </c>
      <c r="K348" s="1077">
        <v>7.4</v>
      </c>
      <c r="L348" s="253" t="e">
        <f t="shared" si="65"/>
        <v>#DIV/0!</v>
      </c>
      <c r="M348" s="254">
        <f>ROUND(F348*K348,0)</f>
        <v>0</v>
      </c>
      <c r="N348" s="254">
        <f>M348/12*$C$3</f>
        <v>0</v>
      </c>
      <c r="O348" s="254"/>
      <c r="P348" s="254" t="e">
        <f t="shared" si="66"/>
        <v>#DIV/0!</v>
      </c>
      <c r="Q348" s="254">
        <f>M348/E348</f>
        <v>0</v>
      </c>
      <c r="R348" s="254" t="e">
        <f t="shared" si="67"/>
        <v>#DIV/0!</v>
      </c>
      <c r="S348" s="494">
        <v>0</v>
      </c>
      <c r="T348" s="994"/>
      <c r="U348" s="367"/>
      <c r="V348" s="2672"/>
      <c r="W348" s="367"/>
      <c r="X348" s="367"/>
      <c r="Y348" s="367"/>
      <c r="Z348" s="367"/>
      <c r="AA348" s="367"/>
      <c r="AB348" s="1213"/>
      <c r="AC348" s="1225"/>
      <c r="AD348" s="2681"/>
    </row>
    <row r="349" spans="1:30" s="2635" customFormat="1" x14ac:dyDescent="0.25">
      <c r="A349" s="363">
        <v>1</v>
      </c>
      <c r="B349" s="363">
        <v>1</v>
      </c>
      <c r="C349" s="1664" t="s">
        <v>33</v>
      </c>
      <c r="D349" s="1664"/>
      <c r="E349" s="1664"/>
      <c r="F349" s="2361">
        <v>2</v>
      </c>
      <c r="G349" s="2428">
        <f>SUM(G344:G348)</f>
        <v>0</v>
      </c>
      <c r="H349" s="2428">
        <f t="shared" si="59"/>
        <v>0.16666666666666666</v>
      </c>
      <c r="I349" s="2428">
        <f>SUM(I344:I348)</f>
        <v>0</v>
      </c>
      <c r="J349" s="2428" t="e">
        <f>I349/G349*100</f>
        <v>#DIV/0!</v>
      </c>
      <c r="K349" s="2429">
        <f>SUM(M349/F349)</f>
        <v>0</v>
      </c>
      <c r="L349" s="340" t="e">
        <f t="shared" si="65"/>
        <v>#DIV/0!</v>
      </c>
      <c r="M349" s="933">
        <f>SUM(M344:M348)</f>
        <v>0</v>
      </c>
      <c r="N349" s="933">
        <f>SUM(N344:N348)</f>
        <v>0</v>
      </c>
      <c r="O349" s="933">
        <f>SUM(O344:O348)</f>
        <v>0</v>
      </c>
      <c r="P349" s="254" t="e">
        <f t="shared" si="66"/>
        <v>#DIV/0!</v>
      </c>
      <c r="Q349" s="1573">
        <f>SUM(Q344:Q348)</f>
        <v>0</v>
      </c>
      <c r="R349" s="254" t="e">
        <f t="shared" si="67"/>
        <v>#DIV/0!</v>
      </c>
      <c r="S349" s="512">
        <v>30</v>
      </c>
      <c r="T349" s="2696"/>
      <c r="U349" s="2693"/>
      <c r="V349" s="2680"/>
      <c r="W349" s="2693"/>
      <c r="X349" s="2693"/>
      <c r="Y349" s="2693"/>
      <c r="Z349" s="933"/>
      <c r="AA349" s="933"/>
      <c r="AB349" s="2430"/>
      <c r="AC349" s="1167"/>
      <c r="AD349" s="2681"/>
    </row>
    <row r="350" spans="1:30" s="2635" customFormat="1" ht="30" x14ac:dyDescent="0.25">
      <c r="A350" s="363">
        <v>1</v>
      </c>
      <c r="B350" s="363">
        <v>1</v>
      </c>
      <c r="C350" s="2" t="s">
        <v>127</v>
      </c>
      <c r="D350" s="2"/>
      <c r="E350" s="1664"/>
      <c r="F350" s="2361"/>
      <c r="G350" s="2428"/>
      <c r="H350" s="2428">
        <f t="shared" si="59"/>
        <v>0</v>
      </c>
      <c r="I350" s="2428"/>
      <c r="J350" s="2428"/>
      <c r="K350" s="2429"/>
      <c r="L350" s="340"/>
      <c r="M350" s="933"/>
      <c r="N350" s="933"/>
      <c r="O350" s="933"/>
      <c r="P350" s="254"/>
      <c r="Q350" s="1573"/>
      <c r="R350" s="254"/>
      <c r="S350" s="512">
        <v>0</v>
      </c>
      <c r="T350" s="2697"/>
      <c r="U350" s="933"/>
      <c r="V350" s="1001"/>
      <c r="W350" s="933"/>
      <c r="X350" s="933"/>
      <c r="Y350" s="933"/>
      <c r="Z350" s="933"/>
      <c r="AA350" s="933"/>
      <c r="AB350" s="2430"/>
      <c r="AC350" s="1167"/>
      <c r="AD350" s="2681"/>
    </row>
    <row r="351" spans="1:30" s="2635" customFormat="1" x14ac:dyDescent="0.25">
      <c r="A351" s="363"/>
      <c r="B351" s="363">
        <v>1</v>
      </c>
      <c r="C351" s="1333" t="s">
        <v>250</v>
      </c>
      <c r="D351" s="2778"/>
      <c r="E351" s="2431">
        <v>240</v>
      </c>
      <c r="F351" s="371"/>
      <c r="G351" s="213">
        <f t="shared" ref="G351:G357" si="68">(F351/12*$C$3)</f>
        <v>0</v>
      </c>
      <c r="H351" s="213">
        <f t="shared" si="59"/>
        <v>0</v>
      </c>
      <c r="I351" s="213"/>
      <c r="J351" s="213" t="e">
        <f t="shared" ref="J351:J359" si="69">I351/G351*100</f>
        <v>#DIV/0!</v>
      </c>
      <c r="K351" s="555">
        <v>8</v>
      </c>
      <c r="L351" s="253" t="e">
        <f t="shared" ref="L351:L359" si="70">O351/I351</f>
        <v>#DIV/0!</v>
      </c>
      <c r="M351" s="254">
        <f t="shared" ref="M351:M357" si="71">ROUND(F351*K351,0)</f>
        <v>0</v>
      </c>
      <c r="N351" s="254">
        <f t="shared" ref="N351:N357" si="72">M351/12*$C$3</f>
        <v>0</v>
      </c>
      <c r="O351" s="254"/>
      <c r="P351" s="254" t="e">
        <f t="shared" ref="P351:P359" si="73">O351/N351*100</f>
        <v>#DIV/0!</v>
      </c>
      <c r="Q351" s="254">
        <f t="shared" ref="Q351:Q357" si="74">M351/E351</f>
        <v>0</v>
      </c>
      <c r="R351" s="254" t="e">
        <f t="shared" ref="R351:R359" si="75">O351/$C$3*12/Q351</f>
        <v>#DIV/0!</v>
      </c>
      <c r="S351" s="512">
        <v>0</v>
      </c>
      <c r="T351" s="2697"/>
      <c r="U351" s="933"/>
      <c r="V351" s="1001"/>
      <c r="W351" s="933"/>
      <c r="X351" s="933"/>
      <c r="Y351" s="933"/>
      <c r="Z351" s="933"/>
      <c r="AA351" s="933"/>
      <c r="AB351" s="1213"/>
      <c r="AC351" s="1167"/>
      <c r="AD351" s="2681"/>
    </row>
    <row r="352" spans="1:30" s="2635" customFormat="1" x14ac:dyDescent="0.25">
      <c r="A352" s="363">
        <v>1</v>
      </c>
      <c r="B352" s="363">
        <v>1</v>
      </c>
      <c r="C352" s="1333" t="s">
        <v>273</v>
      </c>
      <c r="D352" s="2633"/>
      <c r="E352" s="2431">
        <v>240</v>
      </c>
      <c r="F352" s="371"/>
      <c r="G352" s="213">
        <f t="shared" si="68"/>
        <v>0</v>
      </c>
      <c r="H352" s="213">
        <f t="shared" si="59"/>
        <v>0</v>
      </c>
      <c r="I352" s="213"/>
      <c r="J352" s="213" t="e">
        <f t="shared" si="69"/>
        <v>#DIV/0!</v>
      </c>
      <c r="K352" s="555">
        <v>8</v>
      </c>
      <c r="L352" s="253" t="e">
        <f t="shared" si="70"/>
        <v>#DIV/0!</v>
      </c>
      <c r="M352" s="254">
        <f t="shared" si="71"/>
        <v>0</v>
      </c>
      <c r="N352" s="254">
        <f t="shared" si="72"/>
        <v>0</v>
      </c>
      <c r="O352" s="254"/>
      <c r="P352" s="254" t="e">
        <f t="shared" si="73"/>
        <v>#DIV/0!</v>
      </c>
      <c r="Q352" s="254">
        <f t="shared" si="74"/>
        <v>0</v>
      </c>
      <c r="R352" s="254" t="e">
        <f t="shared" si="75"/>
        <v>#DIV/0!</v>
      </c>
      <c r="S352" s="494">
        <v>0</v>
      </c>
      <c r="T352" s="994"/>
      <c r="U352" s="367"/>
      <c r="V352" s="2672"/>
      <c r="W352" s="367"/>
      <c r="X352" s="367"/>
      <c r="Y352" s="367"/>
      <c r="Z352" s="367"/>
      <c r="AA352" s="367"/>
      <c r="AB352" s="1213"/>
      <c r="AC352" s="1225"/>
      <c r="AD352" s="2681"/>
    </row>
    <row r="353" spans="1:30" s="2635" customFormat="1" x14ac:dyDescent="0.25">
      <c r="A353" s="363"/>
      <c r="B353" s="363">
        <v>1</v>
      </c>
      <c r="C353" s="1333" t="s">
        <v>274</v>
      </c>
      <c r="D353" s="2633"/>
      <c r="E353" s="2698">
        <v>240</v>
      </c>
      <c r="F353" s="371"/>
      <c r="G353" s="213">
        <f t="shared" si="68"/>
        <v>0</v>
      </c>
      <c r="H353" s="213">
        <f t="shared" si="59"/>
        <v>0</v>
      </c>
      <c r="I353" s="213"/>
      <c r="J353" s="213" t="e">
        <f t="shared" si="69"/>
        <v>#DIV/0!</v>
      </c>
      <c r="K353" s="555">
        <v>8</v>
      </c>
      <c r="L353" s="253" t="e">
        <f t="shared" si="70"/>
        <v>#DIV/0!</v>
      </c>
      <c r="M353" s="254">
        <f t="shared" si="71"/>
        <v>0</v>
      </c>
      <c r="N353" s="254">
        <f t="shared" si="72"/>
        <v>0</v>
      </c>
      <c r="O353" s="254"/>
      <c r="P353" s="254" t="e">
        <f t="shared" si="73"/>
        <v>#DIV/0!</v>
      </c>
      <c r="Q353" s="254">
        <f t="shared" si="74"/>
        <v>0</v>
      </c>
      <c r="R353" s="254" t="e">
        <f t="shared" si="75"/>
        <v>#DIV/0!</v>
      </c>
      <c r="S353" s="494">
        <v>0</v>
      </c>
      <c r="T353" s="994"/>
      <c r="U353" s="367"/>
      <c r="V353" s="2672"/>
      <c r="W353" s="367"/>
      <c r="X353" s="367"/>
      <c r="Y353" s="367"/>
      <c r="Z353" s="367"/>
      <c r="AA353" s="367"/>
      <c r="AB353" s="1213"/>
      <c r="AC353" s="1225"/>
      <c r="AD353" s="2681"/>
    </row>
    <row r="354" spans="1:30" s="2635" customFormat="1" x14ac:dyDescent="0.25">
      <c r="A354" s="363"/>
      <c r="B354" s="363">
        <v>1</v>
      </c>
      <c r="C354" s="1333" t="s">
        <v>271</v>
      </c>
      <c r="D354" s="2633"/>
      <c r="E354" s="2698">
        <v>240</v>
      </c>
      <c r="F354" s="371"/>
      <c r="G354" s="213">
        <f t="shared" si="68"/>
        <v>0</v>
      </c>
      <c r="H354" s="213">
        <f t="shared" si="59"/>
        <v>0</v>
      </c>
      <c r="I354" s="213"/>
      <c r="J354" s="213" t="e">
        <f t="shared" si="69"/>
        <v>#DIV/0!</v>
      </c>
      <c r="K354" s="555">
        <v>8</v>
      </c>
      <c r="L354" s="253" t="e">
        <f t="shared" si="70"/>
        <v>#DIV/0!</v>
      </c>
      <c r="M354" s="254">
        <f t="shared" si="71"/>
        <v>0</v>
      </c>
      <c r="N354" s="254">
        <f t="shared" si="72"/>
        <v>0</v>
      </c>
      <c r="O354" s="254"/>
      <c r="P354" s="254" t="e">
        <f t="shared" si="73"/>
        <v>#DIV/0!</v>
      </c>
      <c r="Q354" s="254">
        <f t="shared" si="74"/>
        <v>0</v>
      </c>
      <c r="R354" s="254" t="e">
        <f t="shared" si="75"/>
        <v>#DIV/0!</v>
      </c>
      <c r="S354" s="494">
        <v>0</v>
      </c>
      <c r="T354" s="994"/>
      <c r="U354" s="367"/>
      <c r="V354" s="2672"/>
      <c r="W354" s="367"/>
      <c r="X354" s="367"/>
      <c r="Y354" s="367"/>
      <c r="Z354" s="367"/>
      <c r="AA354" s="367"/>
      <c r="AB354" s="1213"/>
      <c r="AC354" s="1225"/>
      <c r="AD354" s="2681"/>
    </row>
    <row r="355" spans="1:30" s="2635" customFormat="1" x14ac:dyDescent="0.25">
      <c r="A355" s="363"/>
      <c r="B355" s="363">
        <v>1</v>
      </c>
      <c r="C355" s="1333" t="s">
        <v>272</v>
      </c>
      <c r="D355" s="2633"/>
      <c r="E355" s="2698">
        <v>240</v>
      </c>
      <c r="F355" s="371"/>
      <c r="G355" s="213">
        <f t="shared" si="68"/>
        <v>0</v>
      </c>
      <c r="H355" s="213">
        <f t="shared" si="59"/>
        <v>0</v>
      </c>
      <c r="I355" s="213"/>
      <c r="J355" s="213" t="e">
        <f t="shared" si="69"/>
        <v>#DIV/0!</v>
      </c>
      <c r="K355" s="555">
        <v>8</v>
      </c>
      <c r="L355" s="253" t="e">
        <f t="shared" si="70"/>
        <v>#DIV/0!</v>
      </c>
      <c r="M355" s="254">
        <f t="shared" si="71"/>
        <v>0</v>
      </c>
      <c r="N355" s="254">
        <f t="shared" si="72"/>
        <v>0</v>
      </c>
      <c r="O355" s="254"/>
      <c r="P355" s="254" t="e">
        <f t="shared" si="73"/>
        <v>#DIV/0!</v>
      </c>
      <c r="Q355" s="254">
        <f t="shared" si="74"/>
        <v>0</v>
      </c>
      <c r="R355" s="254" t="e">
        <f t="shared" si="75"/>
        <v>#DIV/0!</v>
      </c>
      <c r="S355" s="494">
        <v>0</v>
      </c>
      <c r="T355" s="994"/>
      <c r="U355" s="367"/>
      <c r="V355" s="2672"/>
      <c r="W355" s="367"/>
      <c r="X355" s="367"/>
      <c r="Y355" s="367"/>
      <c r="Z355" s="367"/>
      <c r="AA355" s="367"/>
      <c r="AB355" s="1213"/>
      <c r="AC355" s="1225"/>
      <c r="AD355" s="2681"/>
    </row>
    <row r="356" spans="1:30" s="2635" customFormat="1" x14ac:dyDescent="0.25">
      <c r="A356" s="363"/>
      <c r="B356" s="363">
        <v>1</v>
      </c>
      <c r="C356" s="1333" t="s">
        <v>275</v>
      </c>
      <c r="D356" s="2633"/>
      <c r="E356" s="2698">
        <v>240</v>
      </c>
      <c r="F356" s="371"/>
      <c r="G356" s="213">
        <f t="shared" si="68"/>
        <v>0</v>
      </c>
      <c r="H356" s="213">
        <f t="shared" si="59"/>
        <v>0</v>
      </c>
      <c r="I356" s="213"/>
      <c r="J356" s="213" t="e">
        <f t="shared" si="69"/>
        <v>#DIV/0!</v>
      </c>
      <c r="K356" s="555">
        <v>8</v>
      </c>
      <c r="L356" s="253" t="e">
        <f t="shared" si="70"/>
        <v>#DIV/0!</v>
      </c>
      <c r="M356" s="254">
        <f t="shared" si="71"/>
        <v>0</v>
      </c>
      <c r="N356" s="254">
        <f t="shared" si="72"/>
        <v>0</v>
      </c>
      <c r="O356" s="254"/>
      <c r="P356" s="254" t="e">
        <f t="shared" si="73"/>
        <v>#DIV/0!</v>
      </c>
      <c r="Q356" s="254">
        <f t="shared" si="74"/>
        <v>0</v>
      </c>
      <c r="R356" s="254" t="e">
        <f t="shared" si="75"/>
        <v>#DIV/0!</v>
      </c>
      <c r="S356" s="494">
        <v>0</v>
      </c>
      <c r="T356" s="994"/>
      <c r="U356" s="367"/>
      <c r="V356" s="2672"/>
      <c r="W356" s="367"/>
      <c r="X356" s="367"/>
      <c r="Y356" s="367"/>
      <c r="Z356" s="367"/>
      <c r="AA356" s="367"/>
      <c r="AB356" s="1213"/>
      <c r="AC356" s="1225"/>
      <c r="AD356" s="2681"/>
    </row>
    <row r="357" spans="1:30" s="2635" customFormat="1" x14ac:dyDescent="0.25">
      <c r="A357" s="363"/>
      <c r="B357" s="363">
        <v>1</v>
      </c>
      <c r="C357" s="1333" t="s">
        <v>276</v>
      </c>
      <c r="D357" s="2633"/>
      <c r="E357" s="2698">
        <v>240</v>
      </c>
      <c r="F357" s="371">
        <v>2</v>
      </c>
      <c r="G357" s="213">
        <f t="shared" si="68"/>
        <v>0.16666666666666666</v>
      </c>
      <c r="H357" s="213">
        <f t="shared" si="59"/>
        <v>0</v>
      </c>
      <c r="I357" s="213"/>
      <c r="J357" s="213">
        <f t="shared" si="69"/>
        <v>0</v>
      </c>
      <c r="K357" s="555">
        <v>8</v>
      </c>
      <c r="L357" s="253" t="e">
        <f t="shared" si="70"/>
        <v>#DIV/0!</v>
      </c>
      <c r="M357" s="254">
        <f t="shared" si="71"/>
        <v>16</v>
      </c>
      <c r="N357" s="254">
        <f t="shared" si="72"/>
        <v>1.3333333333333333</v>
      </c>
      <c r="O357" s="254"/>
      <c r="P357" s="254">
        <f t="shared" si="73"/>
        <v>0</v>
      </c>
      <c r="Q357" s="254">
        <f t="shared" si="74"/>
        <v>6.6666666666666666E-2</v>
      </c>
      <c r="R357" s="254">
        <f t="shared" si="75"/>
        <v>0</v>
      </c>
      <c r="S357" s="494">
        <v>0</v>
      </c>
      <c r="T357" s="994"/>
      <c r="U357" s="367"/>
      <c r="V357" s="2672"/>
      <c r="W357" s="367"/>
      <c r="X357" s="367"/>
      <c r="Y357" s="367"/>
      <c r="Z357" s="367"/>
      <c r="AA357" s="367"/>
      <c r="AB357" s="1213"/>
      <c r="AC357" s="1225"/>
      <c r="AD357" s="2681"/>
    </row>
    <row r="358" spans="1:30" s="237" customFormat="1" x14ac:dyDescent="0.25">
      <c r="A358" s="363">
        <v>1</v>
      </c>
      <c r="B358" s="363">
        <v>1</v>
      </c>
      <c r="C358" s="2432" t="s">
        <v>154</v>
      </c>
      <c r="D358" s="2432"/>
      <c r="E358" s="2432"/>
      <c r="F358" s="369">
        <f>SUM(F351:F357)</f>
        <v>2</v>
      </c>
      <c r="G358" s="724">
        <f>SUM(G351:G357)</f>
        <v>0.16666666666666666</v>
      </c>
      <c r="H358" s="724">
        <f t="shared" si="59"/>
        <v>0</v>
      </c>
      <c r="I358" s="724">
        <f>SUM(I351:I357)</f>
        <v>0</v>
      </c>
      <c r="J358" s="213">
        <f t="shared" si="69"/>
        <v>0</v>
      </c>
      <c r="K358" s="2429">
        <f>SUM(M358/F358)</f>
        <v>8</v>
      </c>
      <c r="L358" s="253" t="e">
        <f t="shared" si="70"/>
        <v>#DIV/0!</v>
      </c>
      <c r="M358" s="369">
        <f>SUM(M351:M357)</f>
        <v>16</v>
      </c>
      <c r="N358" s="369">
        <f>SUM(N351:N357)</f>
        <v>1.3333333333333333</v>
      </c>
      <c r="O358" s="369">
        <f>SUM(O351:O357)</f>
        <v>0</v>
      </c>
      <c r="P358" s="254">
        <f t="shared" si="73"/>
        <v>0</v>
      </c>
      <c r="Q358" s="1431">
        <f>SUM(Q351:Q357)</f>
        <v>6.6666666666666666E-2</v>
      </c>
      <c r="R358" s="254">
        <f t="shared" si="75"/>
        <v>0</v>
      </c>
      <c r="S358" s="2699">
        <v>30</v>
      </c>
      <c r="T358" s="2696"/>
      <c r="U358" s="2693"/>
      <c r="V358" s="2680"/>
      <c r="W358" s="2693"/>
      <c r="X358" s="2693"/>
      <c r="Y358" s="2693"/>
      <c r="Z358" s="394"/>
      <c r="AA358" s="394"/>
      <c r="AB358" s="1240"/>
      <c r="AC358" s="1235"/>
      <c r="AD358" s="2681"/>
    </row>
    <row r="359" spans="1:30" s="2635" customFormat="1" ht="29.25" x14ac:dyDescent="0.25">
      <c r="A359" s="363">
        <v>1</v>
      </c>
      <c r="B359" s="363">
        <v>1</v>
      </c>
      <c r="C359" s="940" t="s">
        <v>140</v>
      </c>
      <c r="D359" s="940"/>
      <c r="E359" s="940"/>
      <c r="F359" s="2361">
        <f>SUM(F358,F349)</f>
        <v>4</v>
      </c>
      <c r="G359" s="2428">
        <f>SUM(G358,G349)</f>
        <v>0.16666666666666666</v>
      </c>
      <c r="H359" s="2428">
        <f t="shared" si="59"/>
        <v>0.16666666666666666</v>
      </c>
      <c r="I359" s="2428">
        <f>SUM(I358,I349)</f>
        <v>0</v>
      </c>
      <c r="J359" s="2428">
        <f t="shared" si="69"/>
        <v>0</v>
      </c>
      <c r="K359" s="2429">
        <f>SUM(M359/F359)</f>
        <v>4</v>
      </c>
      <c r="L359" s="1569" t="e">
        <f t="shared" si="70"/>
        <v>#DIV/0!</v>
      </c>
      <c r="M359" s="2428">
        <f>SUM(M358,M349)</f>
        <v>16</v>
      </c>
      <c r="N359" s="2428">
        <f>SUM(N358,N349)</f>
        <v>1.3333333333333333</v>
      </c>
      <c r="O359" s="2428">
        <f>SUM(O358,O349)</f>
        <v>0</v>
      </c>
      <c r="P359" s="254">
        <f t="shared" si="73"/>
        <v>0</v>
      </c>
      <c r="Q359" s="2428">
        <f>SUM(Q358,Q349)</f>
        <v>6.6666666666666666E-2</v>
      </c>
      <c r="R359" s="254">
        <f t="shared" si="75"/>
        <v>0</v>
      </c>
      <c r="S359" s="2700">
        <v>60</v>
      </c>
      <c r="T359" s="1134">
        <f>S359/12*$C$3</f>
        <v>5</v>
      </c>
      <c r="U359" s="933">
        <f>AA359-Z359-W359</f>
        <v>0</v>
      </c>
      <c r="V359" s="1001"/>
      <c r="W359" s="933"/>
      <c r="X359" s="933">
        <f>U359-T359</f>
        <v>-5</v>
      </c>
      <c r="Y359" s="933"/>
      <c r="Z359" s="2428"/>
      <c r="AA359" s="2428"/>
      <c r="AB359" s="2430"/>
      <c r="AC359" s="2430"/>
      <c r="AD359" s="2681"/>
    </row>
    <row r="360" spans="1:30" s="2635" customFormat="1" x14ac:dyDescent="0.25">
      <c r="A360" s="363">
        <v>1</v>
      </c>
      <c r="B360" s="363">
        <v>1</v>
      </c>
      <c r="C360" s="719"/>
      <c r="D360" s="719"/>
      <c r="E360" s="719"/>
      <c r="F360" s="369"/>
      <c r="G360" s="213"/>
      <c r="H360" s="213">
        <f t="shared" si="59"/>
        <v>0</v>
      </c>
      <c r="I360" s="213"/>
      <c r="J360" s="213"/>
      <c r="K360" s="1953"/>
      <c r="L360" s="1953"/>
      <c r="M360" s="1953"/>
      <c r="N360" s="1953"/>
      <c r="O360" s="1953"/>
      <c r="P360" s="1953"/>
      <c r="Q360" s="1953"/>
      <c r="R360" s="1953"/>
      <c r="S360" s="494">
        <v>0</v>
      </c>
      <c r="T360" s="994"/>
      <c r="U360" s="367">
        <f>AA360-Z360</f>
        <v>0</v>
      </c>
      <c r="V360" s="2672"/>
      <c r="W360" s="367"/>
      <c r="X360" s="367">
        <f>U360-T360</f>
        <v>0</v>
      </c>
      <c r="Y360" s="367"/>
      <c r="Z360" s="367"/>
      <c r="AA360" s="367"/>
      <c r="AB360" s="1213"/>
      <c r="AC360" s="1225"/>
      <c r="AD360" s="2681"/>
    </row>
    <row r="361" spans="1:30" s="2635" customFormat="1" ht="15.75" thickBot="1" x14ac:dyDescent="0.3">
      <c r="A361" s="363">
        <v>1</v>
      </c>
      <c r="B361" s="363">
        <v>1</v>
      </c>
      <c r="C361" s="2779" t="s">
        <v>316</v>
      </c>
      <c r="D361" s="2780"/>
      <c r="E361" s="2780"/>
      <c r="F361" s="2781"/>
      <c r="G361" s="2782"/>
      <c r="H361" s="2782">
        <f t="shared" si="59"/>
        <v>0</v>
      </c>
      <c r="I361" s="2782"/>
      <c r="J361" s="2782"/>
      <c r="K361" s="2783"/>
      <c r="L361" s="2783"/>
      <c r="M361" s="2783"/>
      <c r="N361" s="2783"/>
      <c r="O361" s="3706">
        <f>O359+O274</f>
        <v>81</v>
      </c>
      <c r="P361" s="3706"/>
      <c r="Q361" s="3706"/>
      <c r="R361" s="3706"/>
      <c r="S361" s="3707">
        <v>7260</v>
      </c>
      <c r="T361" s="3708">
        <f t="shared" ref="T361:AA361" si="76">T359+T342+T274</f>
        <v>588.33333333333337</v>
      </c>
      <c r="U361" s="3706">
        <f t="shared" si="76"/>
        <v>383.54828999999995</v>
      </c>
      <c r="V361" s="3706">
        <f t="shared" si="76"/>
        <v>0</v>
      </c>
      <c r="W361" s="3706">
        <f t="shared" si="76"/>
        <v>-2.3519999999999999</v>
      </c>
      <c r="X361" s="3706">
        <f t="shared" si="76"/>
        <v>-204.78504333333342</v>
      </c>
      <c r="Y361" s="3706">
        <f t="shared" si="76"/>
        <v>0</v>
      </c>
      <c r="Z361" s="3706">
        <f t="shared" si="76"/>
        <v>-20.333059999999996</v>
      </c>
      <c r="AA361" s="3708">
        <f t="shared" si="76"/>
        <v>373.91064999999998</v>
      </c>
      <c r="AB361" s="2784"/>
      <c r="AC361" s="2785"/>
      <c r="AD361" s="2681"/>
    </row>
    <row r="362" spans="1:30" x14ac:dyDescent="0.25">
      <c r="A362" s="363">
        <v>1</v>
      </c>
      <c r="B362" s="363">
        <v>1</v>
      </c>
      <c r="C362" s="2786"/>
      <c r="D362" s="2786"/>
      <c r="E362" s="2786"/>
      <c r="F362" s="417"/>
      <c r="G362" s="2738"/>
      <c r="H362" s="2738">
        <f t="shared" si="59"/>
        <v>0</v>
      </c>
      <c r="I362" s="2738"/>
      <c r="J362" s="2738"/>
      <c r="K362" s="2739"/>
      <c r="L362" s="2739"/>
      <c r="M362" s="1417"/>
      <c r="N362" s="1417"/>
      <c r="O362" s="1417"/>
      <c r="P362" s="1417"/>
      <c r="Q362" s="1417"/>
      <c r="R362" s="1417"/>
      <c r="S362" s="511">
        <v>0</v>
      </c>
      <c r="T362" s="2709"/>
      <c r="U362" s="2710"/>
      <c r="V362" s="2711"/>
      <c r="W362" s="2710"/>
      <c r="X362" s="2710"/>
      <c r="Y362" s="2712"/>
      <c r="Z362" s="2712"/>
      <c r="AA362" s="2710"/>
      <c r="AB362" s="2740"/>
      <c r="AC362" s="2714"/>
      <c r="AD362" s="2681"/>
    </row>
    <row r="363" spans="1:30" ht="31.5" x14ac:dyDescent="0.25">
      <c r="A363" s="363">
        <v>1</v>
      </c>
      <c r="B363" s="363">
        <v>1</v>
      </c>
      <c r="C363" s="2215" t="s">
        <v>486</v>
      </c>
      <c r="D363" s="1502"/>
      <c r="E363" s="1502"/>
      <c r="F363" s="349"/>
      <c r="G363" s="2715"/>
      <c r="H363" s="2715">
        <f t="shared" si="59"/>
        <v>0</v>
      </c>
      <c r="I363" s="2715"/>
      <c r="J363" s="2715"/>
      <c r="K363" s="2716"/>
      <c r="L363" s="2716"/>
      <c r="M363" s="254"/>
      <c r="N363" s="254"/>
      <c r="O363" s="254"/>
      <c r="P363" s="254"/>
      <c r="Q363" s="254"/>
      <c r="R363" s="254"/>
      <c r="S363" s="2717">
        <v>0</v>
      </c>
      <c r="T363" s="2655"/>
      <c r="U363" s="254"/>
      <c r="V363" s="2656"/>
      <c r="W363" s="254"/>
      <c r="X363" s="254"/>
      <c r="Y363" s="2718"/>
      <c r="Z363" s="2718"/>
      <c r="AA363" s="254"/>
      <c r="AB363" s="2719"/>
      <c r="AC363" s="2658"/>
      <c r="AD363" s="2681"/>
    </row>
    <row r="364" spans="1:30" s="2635" customFormat="1" x14ac:dyDescent="0.25">
      <c r="A364" s="363">
        <v>1</v>
      </c>
      <c r="B364" s="363">
        <v>1</v>
      </c>
      <c r="C364" s="1826" t="s">
        <v>5</v>
      </c>
      <c r="D364" s="1826"/>
      <c r="E364" s="1826"/>
      <c r="F364" s="371"/>
      <c r="G364" s="330"/>
      <c r="H364" s="330">
        <f t="shared" si="59"/>
        <v>0</v>
      </c>
      <c r="I364" s="330"/>
      <c r="J364" s="330"/>
      <c r="K364" s="2420"/>
      <c r="L364" s="2420"/>
      <c r="M364" s="2421"/>
      <c r="N364" s="2421"/>
      <c r="O364" s="2421"/>
      <c r="P364" s="2421"/>
      <c r="Q364" s="2421"/>
      <c r="R364" s="2421"/>
      <c r="S364" s="2721">
        <v>0</v>
      </c>
      <c r="T364" s="2663"/>
      <c r="U364" s="2421"/>
      <c r="V364" s="2664"/>
      <c r="W364" s="2421"/>
      <c r="X364" s="2421"/>
      <c r="Y364" s="2421"/>
      <c r="Z364" s="2421"/>
      <c r="AA364" s="2421"/>
      <c r="AB364" s="1217"/>
      <c r="AC364" s="2478"/>
      <c r="AD364" s="2681"/>
    </row>
    <row r="365" spans="1:30" s="2635" customFormat="1" x14ac:dyDescent="0.25">
      <c r="A365" s="363">
        <v>1</v>
      </c>
      <c r="B365" s="363">
        <v>1</v>
      </c>
      <c r="C365" s="231" t="s">
        <v>53</v>
      </c>
      <c r="D365" s="1399" t="s">
        <v>247</v>
      </c>
      <c r="E365" s="223">
        <v>340</v>
      </c>
      <c r="F365" s="371"/>
      <c r="G365" s="213">
        <f>F365/12*$C$3</f>
        <v>0</v>
      </c>
      <c r="H365" s="213">
        <f t="shared" si="59"/>
        <v>0</v>
      </c>
      <c r="I365" s="330"/>
      <c r="J365" s="213" t="e">
        <f>I365/G365*100</f>
        <v>#DIV/0!</v>
      </c>
      <c r="K365" s="2722">
        <v>6.1</v>
      </c>
      <c r="L365" s="253" t="e">
        <f>O365/I365</f>
        <v>#DIV/0!</v>
      </c>
      <c r="M365" s="254">
        <f>ROUND(F365*K365,0)</f>
        <v>0</v>
      </c>
      <c r="N365" s="254">
        <f>M365/12*$C$3</f>
        <v>0</v>
      </c>
      <c r="O365" s="254"/>
      <c r="P365" s="254" t="e">
        <f>O365/N365*100</f>
        <v>#DIV/0!</v>
      </c>
      <c r="Q365" s="254">
        <f>M365/E365</f>
        <v>0</v>
      </c>
      <c r="R365" s="254" t="e">
        <f>O365/$C$3*12/Q365</f>
        <v>#DIV/0!</v>
      </c>
      <c r="S365" s="2721">
        <v>0</v>
      </c>
      <c r="T365" s="2663"/>
      <c r="U365" s="2421"/>
      <c r="V365" s="2664"/>
      <c r="W365" s="2421"/>
      <c r="X365" s="2421"/>
      <c r="Y365" s="2421"/>
      <c r="Z365" s="2421"/>
      <c r="AA365" s="2421"/>
      <c r="AB365" s="1217"/>
      <c r="AC365" s="2478"/>
      <c r="AD365" s="2681"/>
    </row>
    <row r="366" spans="1:30" s="2635" customFormat="1" x14ac:dyDescent="0.25">
      <c r="A366" s="363">
        <v>1</v>
      </c>
      <c r="B366" s="363">
        <v>1</v>
      </c>
      <c r="C366" s="231" t="s">
        <v>51</v>
      </c>
      <c r="D366" s="1399" t="s">
        <v>247</v>
      </c>
      <c r="E366" s="223">
        <v>300</v>
      </c>
      <c r="F366" s="371"/>
      <c r="G366" s="213">
        <f>F366/12*$C$3</f>
        <v>0</v>
      </c>
      <c r="H366" s="213">
        <f t="shared" si="59"/>
        <v>0</v>
      </c>
      <c r="I366" s="330"/>
      <c r="J366" s="213" t="e">
        <f>I366/G366*100</f>
        <v>#DIV/0!</v>
      </c>
      <c r="K366" s="2722">
        <v>5.7</v>
      </c>
      <c r="L366" s="253" t="e">
        <f>O366/I366</f>
        <v>#DIV/0!</v>
      </c>
      <c r="M366" s="254">
        <f>ROUND(F366*K366,0)</f>
        <v>0</v>
      </c>
      <c r="N366" s="254">
        <f>M366/12*$C$3</f>
        <v>0</v>
      </c>
      <c r="O366" s="254"/>
      <c r="P366" s="254" t="e">
        <f>O366/N366*100</f>
        <v>#DIV/0!</v>
      </c>
      <c r="Q366" s="254">
        <f>M366/E366</f>
        <v>0</v>
      </c>
      <c r="R366" s="254" t="e">
        <f>O366/$C$3*12/Q366</f>
        <v>#DIV/0!</v>
      </c>
      <c r="S366" s="2721">
        <v>0</v>
      </c>
      <c r="T366" s="2663"/>
      <c r="U366" s="2421"/>
      <c r="V366" s="2664"/>
      <c r="W366" s="2421"/>
      <c r="X366" s="2421"/>
      <c r="Y366" s="2421"/>
      <c r="Z366" s="2421"/>
      <c r="AA366" s="2421"/>
      <c r="AB366" s="1217"/>
      <c r="AC366" s="2478"/>
      <c r="AD366" s="2681"/>
    </row>
    <row r="367" spans="1:30" s="2635" customFormat="1" x14ac:dyDescent="0.25">
      <c r="A367" s="363">
        <v>1</v>
      </c>
      <c r="B367" s="363">
        <v>1</v>
      </c>
      <c r="C367" s="231" t="s">
        <v>52</v>
      </c>
      <c r="D367" s="1399" t="s">
        <v>247</v>
      </c>
      <c r="E367" s="223">
        <v>340</v>
      </c>
      <c r="F367" s="371"/>
      <c r="G367" s="213">
        <f>F367/12*$C$3</f>
        <v>0</v>
      </c>
      <c r="H367" s="213">
        <f t="shared" si="59"/>
        <v>0</v>
      </c>
      <c r="I367" s="330"/>
      <c r="J367" s="213" t="e">
        <f>I367/G367*100</f>
        <v>#DIV/0!</v>
      </c>
      <c r="K367" s="2722">
        <v>8</v>
      </c>
      <c r="L367" s="253" t="e">
        <f>O367/I367</f>
        <v>#DIV/0!</v>
      </c>
      <c r="M367" s="254">
        <f>ROUND(F367*K367,0)</f>
        <v>0</v>
      </c>
      <c r="N367" s="254">
        <f>M367/12*$C$3</f>
        <v>0</v>
      </c>
      <c r="O367" s="254"/>
      <c r="P367" s="254" t="e">
        <f>O367/N367*100</f>
        <v>#DIV/0!</v>
      </c>
      <c r="Q367" s="254">
        <f>M367/E367</f>
        <v>0</v>
      </c>
      <c r="R367" s="254" t="e">
        <f>O367/$C$3*12/Q367</f>
        <v>#DIV/0!</v>
      </c>
      <c r="S367" s="2721">
        <v>0</v>
      </c>
      <c r="T367" s="2742"/>
      <c r="U367" s="2421"/>
      <c r="V367" s="2664"/>
      <c r="W367" s="2421"/>
      <c r="X367" s="2421"/>
      <c r="Y367" s="2421"/>
      <c r="Z367" s="2421"/>
      <c r="AA367" s="2421"/>
      <c r="AB367" s="1217"/>
      <c r="AC367" s="2478"/>
      <c r="AD367" s="2681"/>
    </row>
    <row r="368" spans="1:30" s="2635" customFormat="1" ht="29.25" x14ac:dyDescent="0.25">
      <c r="A368" s="363">
        <v>1</v>
      </c>
      <c r="B368" s="363">
        <v>1</v>
      </c>
      <c r="C368" s="939" t="s">
        <v>7</v>
      </c>
      <c r="D368" s="939"/>
      <c r="E368" s="939"/>
      <c r="F368" s="2361">
        <v>20</v>
      </c>
      <c r="G368" s="2428">
        <f>SUM(G365:G367)</f>
        <v>0</v>
      </c>
      <c r="H368" s="2428">
        <f t="shared" si="59"/>
        <v>1.6666666666666667</v>
      </c>
      <c r="I368" s="2428">
        <f>SUM(I365:I367)</f>
        <v>0</v>
      </c>
      <c r="J368" s="2428" t="e">
        <f>I368/G368*100</f>
        <v>#DIV/0!</v>
      </c>
      <c r="K368" s="2429">
        <f>SUM(M368/F368)</f>
        <v>0</v>
      </c>
      <c r="L368" s="340" t="e">
        <f>O368/I368</f>
        <v>#DIV/0!</v>
      </c>
      <c r="M368" s="2428">
        <f>SUM(M365:M367)</f>
        <v>0</v>
      </c>
      <c r="N368" s="2428">
        <f>SUM(N365:N367)</f>
        <v>0</v>
      </c>
      <c r="O368" s="2428">
        <f>SUM(O365:O367)</f>
        <v>0</v>
      </c>
      <c r="P368" s="254" t="e">
        <f>O368/N368*100</f>
        <v>#DIV/0!</v>
      </c>
      <c r="Q368" s="1573">
        <f>SUM(Q365:Q367)</f>
        <v>0</v>
      </c>
      <c r="R368" s="254" t="e">
        <f>O368/$C$3*12/Q368</f>
        <v>#DIV/0!</v>
      </c>
      <c r="S368" s="2721">
        <v>400</v>
      </c>
      <c r="T368" s="1134">
        <f>S368/12*$C$3</f>
        <v>33.333333333333336</v>
      </c>
      <c r="U368" s="2787">
        <f>AA368-Z368-W368</f>
        <v>0</v>
      </c>
      <c r="V368" s="2788"/>
      <c r="W368" s="2787"/>
      <c r="X368" s="2787">
        <f>U368-T368</f>
        <v>-33.333333333333336</v>
      </c>
      <c r="Y368" s="2787"/>
      <c r="Z368" s="2787"/>
      <c r="AA368" s="2787"/>
      <c r="AB368" s="2430"/>
      <c r="AC368" s="2413"/>
      <c r="AD368" s="2681"/>
    </row>
    <row r="369" spans="1:30" s="2635" customFormat="1" x14ac:dyDescent="0.25">
      <c r="A369" s="363">
        <v>1</v>
      </c>
      <c r="B369" s="363">
        <v>1</v>
      </c>
      <c r="C369" s="2229" t="s">
        <v>14</v>
      </c>
      <c r="D369" s="2229"/>
      <c r="E369" s="736"/>
      <c r="F369" s="371"/>
      <c r="G369" s="330"/>
      <c r="H369" s="330">
        <f t="shared" si="59"/>
        <v>0</v>
      </c>
      <c r="I369" s="330"/>
      <c r="J369" s="330"/>
      <c r="K369" s="2429"/>
      <c r="L369" s="2429"/>
      <c r="M369" s="2723"/>
      <c r="N369" s="2723"/>
      <c r="O369" s="2723"/>
      <c r="P369" s="2723"/>
      <c r="Q369" s="2723"/>
      <c r="R369" s="2723"/>
      <c r="S369" s="2721">
        <v>0</v>
      </c>
      <c r="T369" s="2789"/>
      <c r="U369" s="2421"/>
      <c r="V369" s="2664"/>
      <c r="W369" s="2421"/>
      <c r="X369" s="2421"/>
      <c r="Y369" s="2421"/>
      <c r="Z369" s="2421"/>
      <c r="AA369" s="2421"/>
      <c r="AB369" s="1217"/>
      <c r="AC369" s="2478"/>
      <c r="AD369" s="2681"/>
    </row>
    <row r="370" spans="1:30" s="2635" customFormat="1" x14ac:dyDescent="0.25">
      <c r="A370" s="363">
        <v>1</v>
      </c>
      <c r="B370" s="363">
        <v>1</v>
      </c>
      <c r="C370" s="736" t="s">
        <v>207</v>
      </c>
      <c r="D370" s="736"/>
      <c r="E370" s="1988"/>
      <c r="F370" s="408"/>
      <c r="G370" s="726"/>
      <c r="H370" s="726">
        <f t="shared" si="59"/>
        <v>0</v>
      </c>
      <c r="I370" s="726"/>
      <c r="J370" s="726"/>
      <c r="K370" s="1077"/>
      <c r="L370" s="1077"/>
      <c r="M370" s="1786"/>
      <c r="N370" s="1786"/>
      <c r="O370" s="1786"/>
      <c r="P370" s="1786"/>
      <c r="Q370" s="1786"/>
      <c r="R370" s="1786"/>
      <c r="S370" s="555">
        <v>0</v>
      </c>
      <c r="T370" s="1134">
        <f>S370/12*$C$3</f>
        <v>0</v>
      </c>
      <c r="U370" s="323">
        <f>AA370-Z370-W370</f>
        <v>0</v>
      </c>
      <c r="V370" s="2690"/>
      <c r="W370" s="323"/>
      <c r="X370" s="323">
        <f>U370-T370</f>
        <v>0</v>
      </c>
      <c r="Y370" s="323"/>
      <c r="Z370" s="323"/>
      <c r="AA370" s="323"/>
      <c r="AB370" s="1180"/>
      <c r="AC370" s="1193"/>
      <c r="AD370" s="2681"/>
    </row>
    <row r="371" spans="1:30" s="2635" customFormat="1" ht="30" x14ac:dyDescent="0.25">
      <c r="A371" s="363"/>
      <c r="B371" s="363">
        <v>1</v>
      </c>
      <c r="C371" s="1068" t="s">
        <v>365</v>
      </c>
      <c r="D371" s="736"/>
      <c r="E371" s="1988"/>
      <c r="F371" s="365">
        <f>F373+F378</f>
        <v>0</v>
      </c>
      <c r="G371" s="213">
        <f>G373+G378</f>
        <v>0</v>
      </c>
      <c r="H371" s="213">
        <f t="shared" si="59"/>
        <v>0</v>
      </c>
      <c r="I371" s="726">
        <f>I373+I378</f>
        <v>0</v>
      </c>
      <c r="J371" s="726" t="e">
        <f>I371/G371*100</f>
        <v>#DIV/0!</v>
      </c>
      <c r="K371" s="1077"/>
      <c r="L371" s="1077"/>
      <c r="M371" s="1786"/>
      <c r="N371" s="1786"/>
      <c r="O371" s="1786"/>
      <c r="P371" s="1786"/>
      <c r="Q371" s="1786"/>
      <c r="R371" s="1786"/>
      <c r="S371" s="555">
        <v>0</v>
      </c>
      <c r="T371" s="2790"/>
      <c r="U371" s="323"/>
      <c r="V371" s="2690"/>
      <c r="W371" s="323"/>
      <c r="X371" s="323"/>
      <c r="Y371" s="323"/>
      <c r="Z371" s="323"/>
      <c r="AA371" s="323"/>
      <c r="AB371" s="1180"/>
      <c r="AC371" s="1193"/>
      <c r="AD371" s="2681"/>
    </row>
    <row r="372" spans="1:30" s="2635" customFormat="1" x14ac:dyDescent="0.25">
      <c r="A372" s="363"/>
      <c r="B372" s="363">
        <v>1</v>
      </c>
      <c r="C372" s="4" t="s">
        <v>353</v>
      </c>
      <c r="D372" s="736"/>
      <c r="E372" s="1988"/>
      <c r="F372" s="365"/>
      <c r="G372" s="213"/>
      <c r="H372" s="213">
        <f t="shared" si="59"/>
        <v>0</v>
      </c>
      <c r="I372" s="726"/>
      <c r="J372" s="726"/>
      <c r="K372" s="1077"/>
      <c r="L372" s="1077"/>
      <c r="M372" s="1786"/>
      <c r="N372" s="1786"/>
      <c r="O372" s="1786"/>
      <c r="P372" s="1786"/>
      <c r="Q372" s="1786"/>
      <c r="R372" s="1786"/>
      <c r="S372" s="555">
        <v>0</v>
      </c>
      <c r="T372" s="2790"/>
      <c r="U372" s="323"/>
      <c r="V372" s="2690"/>
      <c r="W372" s="323"/>
      <c r="X372" s="323"/>
      <c r="Y372" s="323"/>
      <c r="Z372" s="323"/>
      <c r="AA372" s="323"/>
      <c r="AB372" s="1180"/>
      <c r="AC372" s="1193"/>
      <c r="AD372" s="2681"/>
    </row>
    <row r="373" spans="1:30" s="2635" customFormat="1" ht="30" x14ac:dyDescent="0.25">
      <c r="A373" s="363"/>
      <c r="B373" s="363">
        <v>1</v>
      </c>
      <c r="C373" s="737" t="s">
        <v>354</v>
      </c>
      <c r="D373" s="736"/>
      <c r="E373" s="1988"/>
      <c r="F373" s="365">
        <f>F374</f>
        <v>0</v>
      </c>
      <c r="G373" s="213">
        <f>G374</f>
        <v>0</v>
      </c>
      <c r="H373" s="213">
        <f t="shared" si="59"/>
        <v>0</v>
      </c>
      <c r="I373" s="214">
        <f>I374</f>
        <v>0</v>
      </c>
      <c r="J373" s="214" t="e">
        <f>I373/G373*100</f>
        <v>#DIV/0!</v>
      </c>
      <c r="K373" s="1077"/>
      <c r="L373" s="1077"/>
      <c r="M373" s="1786"/>
      <c r="N373" s="1786"/>
      <c r="O373" s="1786"/>
      <c r="P373" s="1786"/>
      <c r="Q373" s="1786"/>
      <c r="R373" s="1786"/>
      <c r="S373" s="555">
        <v>0</v>
      </c>
      <c r="T373" s="2790"/>
      <c r="U373" s="323"/>
      <c r="V373" s="2690"/>
      <c r="W373" s="323"/>
      <c r="X373" s="323"/>
      <c r="Y373" s="323"/>
      <c r="Z373" s="323"/>
      <c r="AA373" s="323"/>
      <c r="AB373" s="1175"/>
      <c r="AC373" s="1193"/>
      <c r="AD373" s="2681"/>
    </row>
    <row r="374" spans="1:30" s="2635" customFormat="1" x14ac:dyDescent="0.25">
      <c r="A374" s="363"/>
      <c r="B374" s="363">
        <v>1</v>
      </c>
      <c r="C374" s="4" t="s">
        <v>355</v>
      </c>
      <c r="D374" s="736"/>
      <c r="E374" s="1988"/>
      <c r="F374" s="365"/>
      <c r="G374" s="213">
        <f>F374/12*$C$3</f>
        <v>0</v>
      </c>
      <c r="H374" s="213">
        <f t="shared" si="59"/>
        <v>0</v>
      </c>
      <c r="I374" s="214"/>
      <c r="J374" s="214" t="e">
        <f>I374/G374*100</f>
        <v>#DIV/0!</v>
      </c>
      <c r="K374" s="1077"/>
      <c r="L374" s="1077"/>
      <c r="M374" s="1786"/>
      <c r="N374" s="1786"/>
      <c r="O374" s="1786"/>
      <c r="P374" s="1786"/>
      <c r="Q374" s="1786"/>
      <c r="R374" s="1786"/>
      <c r="S374" s="555">
        <v>0</v>
      </c>
      <c r="T374" s="2790"/>
      <c r="U374" s="323"/>
      <c r="V374" s="2690"/>
      <c r="W374" s="323"/>
      <c r="X374" s="323"/>
      <c r="Y374" s="323"/>
      <c r="Z374" s="323"/>
      <c r="AA374" s="323"/>
      <c r="AB374" s="1175"/>
      <c r="AC374" s="1193"/>
      <c r="AD374" s="2681"/>
    </row>
    <row r="375" spans="1:30" s="2635" customFormat="1" ht="30" x14ac:dyDescent="0.25">
      <c r="A375" s="363"/>
      <c r="B375" s="363">
        <v>1</v>
      </c>
      <c r="C375" s="4" t="s">
        <v>380</v>
      </c>
      <c r="D375" s="736"/>
      <c r="E375" s="1988"/>
      <c r="F375" s="365"/>
      <c r="G375" s="213"/>
      <c r="H375" s="213">
        <f t="shared" si="59"/>
        <v>0</v>
      </c>
      <c r="I375" s="726"/>
      <c r="J375" s="726"/>
      <c r="K375" s="1077"/>
      <c r="L375" s="1077"/>
      <c r="M375" s="1786"/>
      <c r="N375" s="1786"/>
      <c r="O375" s="1786"/>
      <c r="P375" s="1786"/>
      <c r="Q375" s="1786"/>
      <c r="R375" s="1786"/>
      <c r="S375" s="555">
        <v>0</v>
      </c>
      <c r="T375" s="2790"/>
      <c r="U375" s="323"/>
      <c r="V375" s="2690"/>
      <c r="W375" s="323"/>
      <c r="X375" s="323"/>
      <c r="Y375" s="323"/>
      <c r="Z375" s="323"/>
      <c r="AA375" s="323"/>
      <c r="AB375" s="1180"/>
      <c r="AC375" s="1193"/>
      <c r="AD375" s="2681"/>
    </row>
    <row r="376" spans="1:30" s="2635" customFormat="1" ht="60" x14ac:dyDescent="0.25">
      <c r="A376" s="363"/>
      <c r="B376" s="363">
        <v>1</v>
      </c>
      <c r="C376" s="4" t="s">
        <v>356</v>
      </c>
      <c r="D376" s="736"/>
      <c r="E376" s="1988"/>
      <c r="F376" s="365"/>
      <c r="G376" s="213"/>
      <c r="H376" s="213">
        <f t="shared" si="59"/>
        <v>0</v>
      </c>
      <c r="I376" s="726"/>
      <c r="J376" s="726"/>
      <c r="K376" s="1077"/>
      <c r="L376" s="1077"/>
      <c r="M376" s="1786"/>
      <c r="N376" s="1786"/>
      <c r="O376" s="1786"/>
      <c r="P376" s="1786"/>
      <c r="Q376" s="1786"/>
      <c r="R376" s="1786"/>
      <c r="S376" s="555">
        <v>0</v>
      </c>
      <c r="T376" s="2790"/>
      <c r="U376" s="323"/>
      <c r="V376" s="2690"/>
      <c r="W376" s="323"/>
      <c r="X376" s="323"/>
      <c r="Y376" s="323"/>
      <c r="Z376" s="323"/>
      <c r="AA376" s="323"/>
      <c r="AB376" s="1180"/>
      <c r="AC376" s="1193"/>
      <c r="AD376" s="2681"/>
    </row>
    <row r="377" spans="1:30" s="2635" customFormat="1" ht="60" x14ac:dyDescent="0.25">
      <c r="A377" s="363"/>
      <c r="B377" s="363">
        <v>1</v>
      </c>
      <c r="C377" s="4" t="s">
        <v>357</v>
      </c>
      <c r="D377" s="736"/>
      <c r="E377" s="1988"/>
      <c r="F377" s="365"/>
      <c r="G377" s="213"/>
      <c r="H377" s="213">
        <f t="shared" si="59"/>
        <v>0</v>
      </c>
      <c r="I377" s="726"/>
      <c r="J377" s="726"/>
      <c r="K377" s="1077"/>
      <c r="L377" s="1077"/>
      <c r="M377" s="1786"/>
      <c r="N377" s="1786"/>
      <c r="O377" s="1786"/>
      <c r="P377" s="1786"/>
      <c r="Q377" s="1786"/>
      <c r="R377" s="1786"/>
      <c r="S377" s="555">
        <v>0</v>
      </c>
      <c r="T377" s="2790"/>
      <c r="U377" s="323"/>
      <c r="V377" s="2690"/>
      <c r="W377" s="323"/>
      <c r="X377" s="323"/>
      <c r="Y377" s="323"/>
      <c r="Z377" s="323"/>
      <c r="AA377" s="323"/>
      <c r="AB377" s="1180"/>
      <c r="AC377" s="1193"/>
      <c r="AD377" s="2681"/>
    </row>
    <row r="378" spans="1:30" s="2635" customFormat="1" ht="45" x14ac:dyDescent="0.25">
      <c r="A378" s="363"/>
      <c r="B378" s="363">
        <v>1</v>
      </c>
      <c r="C378" s="4" t="s">
        <v>358</v>
      </c>
      <c r="D378" s="736"/>
      <c r="E378" s="1988"/>
      <c r="F378" s="365"/>
      <c r="G378" s="213">
        <f>F378/12*$C$3</f>
        <v>0</v>
      </c>
      <c r="H378" s="213">
        <f t="shared" si="59"/>
        <v>0</v>
      </c>
      <c r="I378" s="214"/>
      <c r="J378" s="214" t="e">
        <f>I378/G378*100</f>
        <v>#DIV/0!</v>
      </c>
      <c r="K378" s="1077"/>
      <c r="L378" s="1077"/>
      <c r="M378" s="1786"/>
      <c r="N378" s="1786"/>
      <c r="O378" s="1786"/>
      <c r="P378" s="1786"/>
      <c r="Q378" s="1786"/>
      <c r="R378" s="1786"/>
      <c r="S378" s="555">
        <v>0</v>
      </c>
      <c r="T378" s="2790"/>
      <c r="U378" s="323"/>
      <c r="V378" s="2690"/>
      <c r="W378" s="323"/>
      <c r="X378" s="323"/>
      <c r="Y378" s="323"/>
      <c r="Z378" s="323"/>
      <c r="AA378" s="323"/>
      <c r="AB378" s="1175"/>
      <c r="AC378" s="1193"/>
      <c r="AD378" s="2681"/>
    </row>
    <row r="379" spans="1:30" s="2635" customFormat="1" ht="29.25" x14ac:dyDescent="0.25">
      <c r="A379" s="363"/>
      <c r="B379" s="363">
        <v>1</v>
      </c>
      <c r="C379" s="723" t="s">
        <v>366</v>
      </c>
      <c r="D379" s="736"/>
      <c r="E379" s="1988"/>
      <c r="F379" s="365">
        <f>F380</f>
        <v>0</v>
      </c>
      <c r="G379" s="213">
        <f>G380</f>
        <v>0</v>
      </c>
      <c r="H379" s="213">
        <f t="shared" si="59"/>
        <v>0</v>
      </c>
      <c r="I379" s="214">
        <f>I380</f>
        <v>0</v>
      </c>
      <c r="J379" s="214" t="e">
        <f>I379/G379*100</f>
        <v>#DIV/0!</v>
      </c>
      <c r="K379" s="1077"/>
      <c r="L379" s="1077"/>
      <c r="M379" s="1786"/>
      <c r="N379" s="1786"/>
      <c r="O379" s="1786"/>
      <c r="P379" s="1786"/>
      <c r="Q379" s="1786"/>
      <c r="R379" s="1786"/>
      <c r="S379" s="555">
        <v>0</v>
      </c>
      <c r="T379" s="2790"/>
      <c r="U379" s="323"/>
      <c r="V379" s="2690"/>
      <c r="W379" s="323"/>
      <c r="X379" s="323"/>
      <c r="Y379" s="323"/>
      <c r="Z379" s="323"/>
      <c r="AA379" s="323"/>
      <c r="AB379" s="1175"/>
      <c r="AC379" s="1193"/>
      <c r="AD379" s="2681"/>
    </row>
    <row r="380" spans="1:30" s="2635" customFormat="1" x14ac:dyDescent="0.25">
      <c r="A380" s="363"/>
      <c r="B380" s="363">
        <v>1</v>
      </c>
      <c r="C380" s="4" t="s">
        <v>391</v>
      </c>
      <c r="D380" s="736"/>
      <c r="E380" s="1988"/>
      <c r="F380" s="365"/>
      <c r="G380" s="213">
        <f>F380/12*$C$3</f>
        <v>0</v>
      </c>
      <c r="H380" s="213">
        <f t="shared" si="59"/>
        <v>0</v>
      </c>
      <c r="I380" s="214"/>
      <c r="J380" s="214" t="e">
        <f>I380/G380*100</f>
        <v>#DIV/0!</v>
      </c>
      <c r="K380" s="1077"/>
      <c r="L380" s="1077"/>
      <c r="M380" s="1786"/>
      <c r="N380" s="1786"/>
      <c r="O380" s="1786"/>
      <c r="P380" s="1786"/>
      <c r="Q380" s="1786"/>
      <c r="R380" s="1786"/>
      <c r="S380" s="555">
        <v>0</v>
      </c>
      <c r="T380" s="2790"/>
      <c r="U380" s="323"/>
      <c r="V380" s="2690"/>
      <c r="W380" s="323"/>
      <c r="X380" s="323"/>
      <c r="Y380" s="323"/>
      <c r="Z380" s="323"/>
      <c r="AA380" s="323"/>
      <c r="AB380" s="1175"/>
      <c r="AC380" s="1193"/>
      <c r="AD380" s="2681"/>
    </row>
    <row r="381" spans="1:30" s="2635" customFormat="1" x14ac:dyDescent="0.25">
      <c r="A381" s="363"/>
      <c r="B381" s="363">
        <v>1</v>
      </c>
      <c r="C381" s="4" t="s">
        <v>382</v>
      </c>
      <c r="D381" s="736"/>
      <c r="E381" s="1988"/>
      <c r="F381" s="365"/>
      <c r="G381" s="213"/>
      <c r="H381" s="213">
        <f t="shared" si="59"/>
        <v>0</v>
      </c>
      <c r="I381" s="726"/>
      <c r="J381" s="726"/>
      <c r="K381" s="1077"/>
      <c r="L381" s="1077"/>
      <c r="M381" s="1786"/>
      <c r="N381" s="1786"/>
      <c r="O381" s="1786"/>
      <c r="P381" s="1786"/>
      <c r="Q381" s="1786"/>
      <c r="R381" s="1786"/>
      <c r="S381" s="555">
        <v>0</v>
      </c>
      <c r="T381" s="2790"/>
      <c r="U381" s="323"/>
      <c r="V381" s="2690"/>
      <c r="W381" s="323"/>
      <c r="X381" s="323"/>
      <c r="Y381" s="323"/>
      <c r="Z381" s="323"/>
      <c r="AA381" s="323"/>
      <c r="AB381" s="1180"/>
      <c r="AC381" s="1193"/>
      <c r="AD381" s="2681"/>
    </row>
    <row r="382" spans="1:30" s="2635" customFormat="1" ht="29.25" x14ac:dyDescent="0.25">
      <c r="A382" s="363">
        <v>1</v>
      </c>
      <c r="B382" s="363">
        <v>1</v>
      </c>
      <c r="C382" s="723" t="s">
        <v>359</v>
      </c>
      <c r="D382" s="4"/>
      <c r="E382" s="4"/>
      <c r="F382" s="367"/>
      <c r="G382" s="323"/>
      <c r="H382" s="323">
        <f t="shared" si="59"/>
        <v>0</v>
      </c>
      <c r="I382" s="323"/>
      <c r="J382" s="323"/>
      <c r="K382" s="1825"/>
      <c r="L382" s="1825"/>
      <c r="M382" s="211"/>
      <c r="N382" s="211"/>
      <c r="O382" s="211"/>
      <c r="P382" s="211"/>
      <c r="Q382" s="211"/>
      <c r="R382" s="211"/>
      <c r="S382" s="494">
        <v>0</v>
      </c>
      <c r="T382" s="2791"/>
      <c r="U382" s="367"/>
      <c r="V382" s="2672"/>
      <c r="W382" s="367"/>
      <c r="X382" s="367"/>
      <c r="Y382" s="367"/>
      <c r="Z382" s="367"/>
      <c r="AA382" s="367"/>
      <c r="AB382" s="1193"/>
      <c r="AC382" s="1225"/>
      <c r="AD382" s="2681"/>
    </row>
    <row r="383" spans="1:30" s="2635" customFormat="1" ht="30" x14ac:dyDescent="0.25">
      <c r="A383" s="363">
        <v>1</v>
      </c>
      <c r="B383" s="363">
        <v>1</v>
      </c>
      <c r="C383" s="718" t="s">
        <v>202</v>
      </c>
      <c r="D383" s="4"/>
      <c r="E383" s="4"/>
      <c r="F383" s="367"/>
      <c r="G383" s="213"/>
      <c r="H383" s="213">
        <f t="shared" si="59"/>
        <v>0</v>
      </c>
      <c r="I383" s="323"/>
      <c r="J383" s="323"/>
      <c r="K383" s="1825"/>
      <c r="L383" s="1825"/>
      <c r="M383" s="211"/>
      <c r="N383" s="211"/>
      <c r="O383" s="211"/>
      <c r="P383" s="211"/>
      <c r="Q383" s="211"/>
      <c r="R383" s="211"/>
      <c r="S383" s="494">
        <v>0</v>
      </c>
      <c r="T383" s="2791"/>
      <c r="U383" s="367"/>
      <c r="V383" s="2672"/>
      <c r="W383" s="367"/>
      <c r="X383" s="367"/>
      <c r="Y383" s="367"/>
      <c r="Z383" s="367"/>
      <c r="AA383" s="367"/>
      <c r="AB383" s="1193"/>
      <c r="AC383" s="1225"/>
      <c r="AD383" s="2681"/>
    </row>
    <row r="384" spans="1:30" s="2635" customFormat="1" ht="72" x14ac:dyDescent="0.25">
      <c r="A384" s="363">
        <v>1</v>
      </c>
      <c r="B384" s="363">
        <v>1</v>
      </c>
      <c r="C384" s="723" t="s">
        <v>360</v>
      </c>
      <c r="D384" s="718"/>
      <c r="E384" s="4"/>
      <c r="F384" s="367"/>
      <c r="G384" s="213">
        <f>F384/12*$C$3</f>
        <v>0</v>
      </c>
      <c r="H384" s="213">
        <f t="shared" si="59"/>
        <v>0</v>
      </c>
      <c r="I384" s="323">
        <v>1</v>
      </c>
      <c r="J384" s="323" t="e">
        <f t="shared" ref="J384:J392" si="77">I384/G384*100</f>
        <v>#DIV/0!</v>
      </c>
      <c r="K384" s="1825"/>
      <c r="L384" s="1825"/>
      <c r="M384" s="211"/>
      <c r="N384" s="211"/>
      <c r="O384" s="211"/>
      <c r="P384" s="211"/>
      <c r="Q384" s="211"/>
      <c r="R384" s="211"/>
      <c r="S384" s="494">
        <v>0</v>
      </c>
      <c r="T384" s="2791"/>
      <c r="U384" s="367"/>
      <c r="V384" s="2672"/>
      <c r="W384" s="367"/>
      <c r="X384" s="367"/>
      <c r="Y384" s="367"/>
      <c r="Z384" s="367"/>
      <c r="AA384" s="367">
        <v>1.19902</v>
      </c>
      <c r="AB384" s="1193"/>
      <c r="AC384" s="1225"/>
      <c r="AD384" s="2681"/>
    </row>
    <row r="385" spans="1:30" s="2635" customFormat="1" x14ac:dyDescent="0.25">
      <c r="A385" s="363">
        <v>1</v>
      </c>
      <c r="B385" s="363">
        <v>1</v>
      </c>
      <c r="C385" s="710" t="s">
        <v>235</v>
      </c>
      <c r="D385" s="718"/>
      <c r="E385" s="4"/>
      <c r="F385" s="367">
        <f>SUM(F386:F391)</f>
        <v>0</v>
      </c>
      <c r="G385" s="213">
        <f>SUM(G386:G391)</f>
        <v>0</v>
      </c>
      <c r="H385" s="213">
        <f t="shared" si="59"/>
        <v>0</v>
      </c>
      <c r="I385" s="323">
        <f>SUM(I386:I391)</f>
        <v>0</v>
      </c>
      <c r="J385" s="323" t="e">
        <f t="shared" si="77"/>
        <v>#DIV/0!</v>
      </c>
      <c r="K385" s="1825"/>
      <c r="L385" s="1825"/>
      <c r="M385" s="211"/>
      <c r="N385" s="211"/>
      <c r="O385" s="211"/>
      <c r="P385" s="211"/>
      <c r="Q385" s="211"/>
      <c r="R385" s="211"/>
      <c r="S385" s="494">
        <v>0</v>
      </c>
      <c r="T385" s="1134">
        <f>S385/12*$C$3</f>
        <v>0</v>
      </c>
      <c r="U385" s="367">
        <f>AA385-Z385-W385</f>
        <v>0</v>
      </c>
      <c r="V385" s="2672"/>
      <c r="W385" s="367"/>
      <c r="X385" s="367">
        <f>U385-T385</f>
        <v>0</v>
      </c>
      <c r="Y385" s="367"/>
      <c r="Z385" s="367"/>
      <c r="AA385" s="367"/>
      <c r="AB385" s="1193"/>
      <c r="AC385" s="1225"/>
      <c r="AD385" s="2681"/>
    </row>
    <row r="386" spans="1:30" s="2635" customFormat="1" ht="75" x14ac:dyDescent="0.25">
      <c r="A386" s="363">
        <v>1</v>
      </c>
      <c r="B386" s="363">
        <v>1</v>
      </c>
      <c r="C386" s="778" t="s">
        <v>252</v>
      </c>
      <c r="D386" s="2694"/>
      <c r="E386" s="4"/>
      <c r="F386" s="367"/>
      <c r="G386" s="213">
        <f>F386/12*$C$3</f>
        <v>0</v>
      </c>
      <c r="H386" s="213">
        <f t="shared" si="59"/>
        <v>0</v>
      </c>
      <c r="I386" s="323"/>
      <c r="J386" s="323" t="e">
        <f t="shared" si="77"/>
        <v>#DIV/0!</v>
      </c>
      <c r="K386" s="1825"/>
      <c r="L386" s="1825"/>
      <c r="M386" s="211"/>
      <c r="N386" s="211"/>
      <c r="O386" s="211"/>
      <c r="P386" s="211"/>
      <c r="Q386" s="211"/>
      <c r="R386" s="211"/>
      <c r="S386" s="494">
        <v>0</v>
      </c>
      <c r="T386" s="2791"/>
      <c r="U386" s="367"/>
      <c r="V386" s="2672"/>
      <c r="W386" s="367"/>
      <c r="X386" s="367"/>
      <c r="Y386" s="367"/>
      <c r="Z386" s="367"/>
      <c r="AA386" s="367"/>
      <c r="AB386" s="1193"/>
      <c r="AC386" s="1225"/>
      <c r="AD386" s="2681"/>
    </row>
    <row r="387" spans="1:30" s="2635" customFormat="1" ht="75" x14ac:dyDescent="0.25">
      <c r="A387" s="363"/>
      <c r="B387" s="363">
        <v>1</v>
      </c>
      <c r="C387" s="778" t="s">
        <v>257</v>
      </c>
      <c r="D387" s="2695"/>
      <c r="E387" s="4"/>
      <c r="F387" s="367"/>
      <c r="G387" s="213">
        <f t="shared" ref="G387:G391" si="78">F387/12*$C$3</f>
        <v>0</v>
      </c>
      <c r="H387" s="213">
        <f t="shared" si="59"/>
        <v>0</v>
      </c>
      <c r="I387" s="323"/>
      <c r="J387" s="323" t="e">
        <f t="shared" si="77"/>
        <v>#DIV/0!</v>
      </c>
      <c r="K387" s="1825"/>
      <c r="L387" s="1825"/>
      <c r="M387" s="211"/>
      <c r="N387" s="211"/>
      <c r="O387" s="211"/>
      <c r="P387" s="211"/>
      <c r="Q387" s="211"/>
      <c r="R387" s="211"/>
      <c r="S387" s="494">
        <v>0</v>
      </c>
      <c r="T387" s="2791"/>
      <c r="U387" s="367"/>
      <c r="V387" s="2672"/>
      <c r="W387" s="367"/>
      <c r="X387" s="367"/>
      <c r="Y387" s="367"/>
      <c r="Z387" s="367"/>
      <c r="AA387" s="367"/>
      <c r="AB387" s="1193"/>
      <c r="AC387" s="1225"/>
      <c r="AD387" s="2681"/>
    </row>
    <row r="388" spans="1:30" s="2635" customFormat="1" ht="120" x14ac:dyDescent="0.25">
      <c r="A388" s="363"/>
      <c r="B388" s="363"/>
      <c r="C388" s="778" t="s">
        <v>520</v>
      </c>
      <c r="D388" s="2695"/>
      <c r="E388" s="4"/>
      <c r="F388" s="367"/>
      <c r="G388" s="213">
        <f t="shared" si="78"/>
        <v>0</v>
      </c>
      <c r="H388" s="213">
        <f t="shared" si="59"/>
        <v>0</v>
      </c>
      <c r="I388" s="323"/>
      <c r="J388" s="323" t="e">
        <f t="shared" si="77"/>
        <v>#DIV/0!</v>
      </c>
      <c r="K388" s="1825"/>
      <c r="L388" s="1825"/>
      <c r="M388" s="211"/>
      <c r="N388" s="211"/>
      <c r="O388" s="211"/>
      <c r="P388" s="211"/>
      <c r="Q388" s="211"/>
      <c r="R388" s="211"/>
      <c r="S388" s="494">
        <v>0</v>
      </c>
      <c r="T388" s="2791">
        <f>S388/12*$C$3</f>
        <v>0</v>
      </c>
      <c r="U388" s="367">
        <f>AA388-Z388-V388</f>
        <v>0</v>
      </c>
      <c r="V388" s="2672"/>
      <c r="W388" s="367"/>
      <c r="X388" s="367">
        <f>U388-T388</f>
        <v>0</v>
      </c>
      <c r="Y388" s="367"/>
      <c r="Z388" s="367"/>
      <c r="AA388" s="367"/>
      <c r="AB388" s="1193"/>
      <c r="AC388" s="1225"/>
      <c r="AD388" s="2681"/>
    </row>
    <row r="389" spans="1:30" s="2635" customFormat="1" ht="75" x14ac:dyDescent="0.25">
      <c r="A389" s="363"/>
      <c r="B389" s="363"/>
      <c r="C389" s="778" t="s">
        <v>346</v>
      </c>
      <c r="D389" s="2695"/>
      <c r="E389" s="4"/>
      <c r="F389" s="367"/>
      <c r="G389" s="213">
        <f t="shared" si="78"/>
        <v>0</v>
      </c>
      <c r="H389" s="213">
        <f t="shared" si="59"/>
        <v>0</v>
      </c>
      <c r="I389" s="323"/>
      <c r="J389" s="323" t="e">
        <f t="shared" si="77"/>
        <v>#DIV/0!</v>
      </c>
      <c r="K389" s="1825"/>
      <c r="L389" s="1825"/>
      <c r="M389" s="211"/>
      <c r="N389" s="211"/>
      <c r="O389" s="211"/>
      <c r="P389" s="211"/>
      <c r="Q389" s="211"/>
      <c r="R389" s="211"/>
      <c r="S389" s="494">
        <v>0</v>
      </c>
      <c r="T389" s="2791"/>
      <c r="U389" s="367"/>
      <c r="V389" s="2672"/>
      <c r="W389" s="367"/>
      <c r="X389" s="367"/>
      <c r="Y389" s="367"/>
      <c r="Z389" s="367"/>
      <c r="AA389" s="367"/>
      <c r="AB389" s="1193"/>
      <c r="AC389" s="1225"/>
      <c r="AD389" s="2681"/>
    </row>
    <row r="390" spans="1:30" s="2635" customFormat="1" ht="45" x14ac:dyDescent="0.25">
      <c r="A390" s="363"/>
      <c r="B390" s="363"/>
      <c r="C390" s="778" t="s">
        <v>547</v>
      </c>
      <c r="D390" s="2792"/>
      <c r="E390" s="4"/>
      <c r="F390" s="367"/>
      <c r="G390" s="213">
        <f t="shared" si="78"/>
        <v>0</v>
      </c>
      <c r="H390" s="213">
        <f t="shared" si="59"/>
        <v>0</v>
      </c>
      <c r="I390" s="323"/>
      <c r="J390" s="323" t="e">
        <f t="shared" si="77"/>
        <v>#DIV/0!</v>
      </c>
      <c r="K390" s="1825"/>
      <c r="L390" s="1825"/>
      <c r="M390" s="211"/>
      <c r="N390" s="211"/>
      <c r="O390" s="211"/>
      <c r="P390" s="211"/>
      <c r="Q390" s="211"/>
      <c r="R390" s="211"/>
      <c r="S390" s="494">
        <v>0</v>
      </c>
      <c r="T390" s="2791"/>
      <c r="U390" s="367"/>
      <c r="V390" s="2672"/>
      <c r="W390" s="367"/>
      <c r="X390" s="367"/>
      <c r="Y390" s="367"/>
      <c r="Z390" s="367"/>
      <c r="AA390" s="367"/>
      <c r="AB390" s="1193"/>
      <c r="AC390" s="1225"/>
      <c r="AD390" s="2681"/>
    </row>
    <row r="391" spans="1:30" s="2635" customFormat="1" ht="45" x14ac:dyDescent="0.25">
      <c r="A391" s="363"/>
      <c r="B391" s="363">
        <v>1</v>
      </c>
      <c r="C391" s="778" t="s">
        <v>414</v>
      </c>
      <c r="D391" s="2695"/>
      <c r="E391" s="4"/>
      <c r="F391" s="367"/>
      <c r="G391" s="213">
        <f t="shared" si="78"/>
        <v>0</v>
      </c>
      <c r="H391" s="213">
        <f t="shared" si="59"/>
        <v>0</v>
      </c>
      <c r="I391" s="323"/>
      <c r="J391" s="323" t="e">
        <f t="shared" si="77"/>
        <v>#DIV/0!</v>
      </c>
      <c r="K391" s="1825"/>
      <c r="L391" s="1825"/>
      <c r="M391" s="211"/>
      <c r="N391" s="211"/>
      <c r="O391" s="211"/>
      <c r="P391" s="211"/>
      <c r="Q391" s="211"/>
      <c r="R391" s="211"/>
      <c r="S391" s="494">
        <v>0</v>
      </c>
      <c r="T391" s="2791"/>
      <c r="U391" s="367"/>
      <c r="V391" s="2672"/>
      <c r="W391" s="367"/>
      <c r="X391" s="367"/>
      <c r="Y391" s="367"/>
      <c r="Z391" s="367"/>
      <c r="AA391" s="367"/>
      <c r="AB391" s="1193"/>
      <c r="AC391" s="1225"/>
      <c r="AD391" s="2681"/>
    </row>
    <row r="392" spans="1:30" s="2635" customFormat="1" ht="29.25" x14ac:dyDescent="0.25">
      <c r="A392" s="363"/>
      <c r="B392" s="363">
        <v>1</v>
      </c>
      <c r="C392" s="667" t="s">
        <v>281</v>
      </c>
      <c r="D392" s="2793"/>
      <c r="E392" s="4"/>
      <c r="F392" s="394">
        <f>F371</f>
        <v>0</v>
      </c>
      <c r="G392" s="726">
        <f>G371</f>
        <v>0</v>
      </c>
      <c r="H392" s="726">
        <f t="shared" si="59"/>
        <v>0</v>
      </c>
      <c r="I392" s="984">
        <f>I371</f>
        <v>0</v>
      </c>
      <c r="J392" s="323" t="e">
        <f t="shared" si="77"/>
        <v>#DIV/0!</v>
      </c>
      <c r="K392" s="1825"/>
      <c r="L392" s="1825"/>
      <c r="M392" s="211"/>
      <c r="N392" s="211"/>
      <c r="O392" s="211"/>
      <c r="P392" s="211"/>
      <c r="Q392" s="211"/>
      <c r="R392" s="211"/>
      <c r="S392" s="494">
        <v>0</v>
      </c>
      <c r="T392" s="2791"/>
      <c r="U392" s="367"/>
      <c r="V392" s="2672"/>
      <c r="W392" s="367"/>
      <c r="X392" s="367"/>
      <c r="Y392" s="367"/>
      <c r="Z392" s="367"/>
      <c r="AA392" s="367"/>
      <c r="AB392" s="1198"/>
      <c r="AC392" s="1225"/>
      <c r="AD392" s="2681"/>
    </row>
    <row r="393" spans="1:30" s="2635" customFormat="1" ht="43.5" x14ac:dyDescent="0.25">
      <c r="A393" s="363"/>
      <c r="B393" s="363">
        <v>1</v>
      </c>
      <c r="C393" s="667" t="s">
        <v>310</v>
      </c>
      <c r="D393" s="2793"/>
      <c r="E393" s="4"/>
      <c r="F393" s="394"/>
      <c r="G393" s="726"/>
      <c r="H393" s="726">
        <f t="shared" si="59"/>
        <v>0</v>
      </c>
      <c r="I393" s="984"/>
      <c r="J393" s="323"/>
      <c r="K393" s="1825"/>
      <c r="L393" s="1825"/>
      <c r="M393" s="211"/>
      <c r="N393" s="211"/>
      <c r="O393" s="211"/>
      <c r="P393" s="211"/>
      <c r="Q393" s="211"/>
      <c r="R393" s="211"/>
      <c r="S393" s="494">
        <v>0</v>
      </c>
      <c r="T393" s="2791"/>
      <c r="U393" s="367"/>
      <c r="V393" s="2672"/>
      <c r="W393" s="367"/>
      <c r="X393" s="367"/>
      <c r="Y393" s="367"/>
      <c r="Z393" s="367"/>
      <c r="AA393" s="367"/>
      <c r="AB393" s="1198"/>
      <c r="AC393" s="1225"/>
      <c r="AD393" s="2681"/>
    </row>
    <row r="394" spans="1:30" s="2635" customFormat="1" ht="29.25" x14ac:dyDescent="0.25">
      <c r="A394" s="363">
        <v>1</v>
      </c>
      <c r="B394" s="363">
        <v>1</v>
      </c>
      <c r="C394" s="667" t="s">
        <v>282</v>
      </c>
      <c r="D394" s="1560"/>
      <c r="E394" s="2536"/>
      <c r="F394" s="2361">
        <f>F379</f>
        <v>0</v>
      </c>
      <c r="G394" s="2428">
        <f>G379</f>
        <v>0</v>
      </c>
      <c r="H394" s="2428">
        <f t="shared" si="59"/>
        <v>0</v>
      </c>
      <c r="I394" s="2428">
        <f>I379</f>
        <v>0</v>
      </c>
      <c r="J394" s="2428" t="e">
        <f>I394/G394*100</f>
        <v>#DIV/0!</v>
      </c>
      <c r="K394" s="2429"/>
      <c r="L394" s="2429"/>
      <c r="M394" s="2723"/>
      <c r="N394" s="2723"/>
      <c r="O394" s="2723"/>
      <c r="P394" s="2723"/>
      <c r="Q394" s="2723"/>
      <c r="R394" s="2723"/>
      <c r="S394" s="2721">
        <v>0</v>
      </c>
      <c r="T394" s="2790">
        <f>S394/12*$C$3</f>
        <v>0</v>
      </c>
      <c r="U394" s="2787">
        <f>AA394-Z394-V394</f>
        <v>0</v>
      </c>
      <c r="V394" s="2788"/>
      <c r="W394" s="2787"/>
      <c r="X394" s="2787">
        <f>U394-T394</f>
        <v>0</v>
      </c>
      <c r="Y394" s="2787"/>
      <c r="Z394" s="2787"/>
      <c r="AA394" s="2787"/>
      <c r="AB394" s="2430"/>
      <c r="AC394" s="2413"/>
      <c r="AD394" s="2681"/>
    </row>
    <row r="395" spans="1:30" s="2635" customFormat="1" ht="29.25" x14ac:dyDescent="0.25">
      <c r="A395" s="363">
        <v>1</v>
      </c>
      <c r="B395" s="363">
        <v>1</v>
      </c>
      <c r="C395" s="667" t="s">
        <v>283</v>
      </c>
      <c r="D395" s="2536"/>
      <c r="E395" s="2536"/>
      <c r="F395" s="2361">
        <f>F382+F384</f>
        <v>0</v>
      </c>
      <c r="G395" s="2428">
        <f>G382+G384</f>
        <v>0</v>
      </c>
      <c r="H395" s="2428">
        <f t="shared" si="59"/>
        <v>0</v>
      </c>
      <c r="I395" s="2428">
        <f>I382+I384</f>
        <v>1</v>
      </c>
      <c r="J395" s="2428" t="e">
        <f t="shared" ref="J395:AA395" si="79">J382+J384</f>
        <v>#DIV/0!</v>
      </c>
      <c r="K395" s="2428">
        <f t="shared" si="79"/>
        <v>0</v>
      </c>
      <c r="L395" s="2428">
        <f t="shared" si="79"/>
        <v>0</v>
      </c>
      <c r="M395" s="2428">
        <f t="shared" si="79"/>
        <v>0</v>
      </c>
      <c r="N395" s="2428">
        <f t="shared" si="79"/>
        <v>0</v>
      </c>
      <c r="O395" s="2428">
        <f t="shared" si="79"/>
        <v>0</v>
      </c>
      <c r="P395" s="2428">
        <f t="shared" si="79"/>
        <v>0</v>
      </c>
      <c r="Q395" s="2428">
        <f t="shared" si="79"/>
        <v>0</v>
      </c>
      <c r="R395" s="2428">
        <f t="shared" si="79"/>
        <v>0</v>
      </c>
      <c r="S395" s="2428">
        <v>0</v>
      </c>
      <c r="T395" s="2428">
        <f t="shared" si="79"/>
        <v>0</v>
      </c>
      <c r="U395" s="2428">
        <f t="shared" si="79"/>
        <v>0</v>
      </c>
      <c r="V395" s="2428">
        <f t="shared" si="79"/>
        <v>0</v>
      </c>
      <c r="W395" s="2428">
        <f t="shared" si="79"/>
        <v>0</v>
      </c>
      <c r="X395" s="2428">
        <f t="shared" si="79"/>
        <v>0</v>
      </c>
      <c r="Y395" s="2428">
        <f t="shared" si="79"/>
        <v>0</v>
      </c>
      <c r="Z395" s="2428">
        <f t="shared" si="79"/>
        <v>0</v>
      </c>
      <c r="AA395" s="2428">
        <f t="shared" si="79"/>
        <v>1.19902</v>
      </c>
      <c r="AB395" s="2430"/>
      <c r="AC395" s="2413"/>
      <c r="AD395" s="2681"/>
    </row>
    <row r="396" spans="1:30" s="2635" customFormat="1" x14ac:dyDescent="0.25">
      <c r="A396" s="363">
        <v>1</v>
      </c>
      <c r="B396" s="363">
        <v>1</v>
      </c>
      <c r="C396" s="668" t="s">
        <v>138</v>
      </c>
      <c r="D396" s="2431"/>
      <c r="E396" s="2536"/>
      <c r="F396" s="677">
        <v>104</v>
      </c>
      <c r="G396" s="726">
        <f>G392+G393+G394*2.9+G395</f>
        <v>0</v>
      </c>
      <c r="H396" s="726">
        <f t="shared" si="59"/>
        <v>8.6666666666666661</v>
      </c>
      <c r="I396" s="2428">
        <f>I392+I393+I394*2.9+I395</f>
        <v>1</v>
      </c>
      <c r="J396" s="2428"/>
      <c r="K396" s="2429"/>
      <c r="L396" s="2429"/>
      <c r="M396" s="2723"/>
      <c r="N396" s="2723"/>
      <c r="O396" s="2723"/>
      <c r="P396" s="2723"/>
      <c r="Q396" s="2723"/>
      <c r="R396" s="2723"/>
      <c r="S396" s="549">
        <v>90</v>
      </c>
      <c r="T396" s="2794">
        <f t="shared" ref="T396:AA396" si="80">T395+T385+T370</f>
        <v>0</v>
      </c>
      <c r="U396" s="2693">
        <f t="shared" si="80"/>
        <v>0</v>
      </c>
      <c r="V396" s="2680">
        <f t="shared" si="80"/>
        <v>0</v>
      </c>
      <c r="W396" s="2693">
        <f t="shared" si="80"/>
        <v>0</v>
      </c>
      <c r="X396" s="2693">
        <f t="shared" si="80"/>
        <v>0</v>
      </c>
      <c r="Y396" s="2693">
        <f t="shared" si="80"/>
        <v>0</v>
      </c>
      <c r="Z396" s="2693">
        <f t="shared" si="80"/>
        <v>0</v>
      </c>
      <c r="AA396" s="2693">
        <f t="shared" si="80"/>
        <v>1.19902</v>
      </c>
      <c r="AB396" s="2430"/>
      <c r="AC396" s="2683"/>
      <c r="AD396" s="2681"/>
    </row>
    <row r="397" spans="1:30" s="2635" customFormat="1" ht="30" x14ac:dyDescent="0.25">
      <c r="A397" s="363">
        <v>1</v>
      </c>
      <c r="B397" s="363">
        <v>1</v>
      </c>
      <c r="C397" s="2" t="s">
        <v>127</v>
      </c>
      <c r="D397" s="2"/>
      <c r="E397" s="1664"/>
      <c r="F397" s="2361"/>
      <c r="G397" s="2428"/>
      <c r="H397" s="2428">
        <f t="shared" ref="H397:H460" si="81">F397/12-G397</f>
        <v>0</v>
      </c>
      <c r="I397" s="2428"/>
      <c r="J397" s="2428"/>
      <c r="K397" s="2429"/>
      <c r="L397" s="340"/>
      <c r="M397" s="933"/>
      <c r="N397" s="933"/>
      <c r="O397" s="933"/>
      <c r="P397" s="254"/>
      <c r="Q397" s="1573"/>
      <c r="R397" s="254"/>
      <c r="S397" s="512">
        <v>0</v>
      </c>
      <c r="T397" s="2795"/>
      <c r="U397" s="933"/>
      <c r="V397" s="1001"/>
      <c r="W397" s="933"/>
      <c r="X397" s="933"/>
      <c r="Y397" s="933"/>
      <c r="Z397" s="933"/>
      <c r="AA397" s="933"/>
      <c r="AB397" s="2430"/>
      <c r="AC397" s="1167"/>
      <c r="AD397" s="2681"/>
    </row>
    <row r="398" spans="1:30" s="2635" customFormat="1" x14ac:dyDescent="0.25">
      <c r="A398" s="363">
        <v>1</v>
      </c>
      <c r="B398" s="363">
        <v>1</v>
      </c>
      <c r="C398" s="2633" t="s">
        <v>53</v>
      </c>
      <c r="D398" s="2633"/>
      <c r="E398" s="2431">
        <v>240</v>
      </c>
      <c r="F398" s="371"/>
      <c r="G398" s="213">
        <f>ROUND(F398/12*$C$3,0)</f>
        <v>0</v>
      </c>
      <c r="H398" s="213">
        <f t="shared" si="81"/>
        <v>0</v>
      </c>
      <c r="I398" s="213"/>
      <c r="J398" s="213" t="e">
        <f>I398/G398*100</f>
        <v>#DIV/0!</v>
      </c>
      <c r="K398" s="512">
        <v>4</v>
      </c>
      <c r="L398" s="253" t="e">
        <f>O398/I398</f>
        <v>#DIV/0!</v>
      </c>
      <c r="M398" s="254">
        <f>ROUND(F398*K398,0)</f>
        <v>0</v>
      </c>
      <c r="N398" s="254">
        <f>M398/12*$C$3</f>
        <v>0</v>
      </c>
      <c r="O398" s="254"/>
      <c r="P398" s="254" t="e">
        <f>O398/N398*100</f>
        <v>#DIV/0!</v>
      </c>
      <c r="Q398" s="254">
        <f>M398/E398</f>
        <v>0</v>
      </c>
      <c r="R398" s="254" t="e">
        <f>O398/$C$3*12/Q398</f>
        <v>#DIV/0!</v>
      </c>
      <c r="S398" s="494">
        <v>0</v>
      </c>
      <c r="T398" s="2791"/>
      <c r="U398" s="367"/>
      <c r="V398" s="2672"/>
      <c r="W398" s="367"/>
      <c r="X398" s="367"/>
      <c r="Y398" s="367"/>
      <c r="Z398" s="367"/>
      <c r="AA398" s="367"/>
      <c r="AB398" s="1213"/>
      <c r="AC398" s="1225"/>
      <c r="AD398" s="2681"/>
    </row>
    <row r="399" spans="1:30" s="2635" customFormat="1" x14ac:dyDescent="0.25">
      <c r="A399" s="363"/>
      <c r="B399" s="363">
        <v>1</v>
      </c>
      <c r="C399" s="2633" t="s">
        <v>52</v>
      </c>
      <c r="D399" s="2633"/>
      <c r="E399" s="2698">
        <v>240</v>
      </c>
      <c r="F399" s="371"/>
      <c r="G399" s="213">
        <f>ROUND(F399/12*$C$3,0)</f>
        <v>0</v>
      </c>
      <c r="H399" s="213">
        <f t="shared" si="81"/>
        <v>0</v>
      </c>
      <c r="I399" s="213"/>
      <c r="J399" s="213" t="e">
        <f>I399/G399*100</f>
        <v>#DIV/0!</v>
      </c>
      <c r="K399" s="512">
        <v>9.5</v>
      </c>
      <c r="L399" s="253" t="e">
        <f>O399/I399</f>
        <v>#DIV/0!</v>
      </c>
      <c r="M399" s="254">
        <f>ROUND(F399*K399,0)</f>
        <v>0</v>
      </c>
      <c r="N399" s="254">
        <f>M399/12*$C$3</f>
        <v>0</v>
      </c>
      <c r="O399" s="254"/>
      <c r="P399" s="254" t="e">
        <f>O399/N399*100</f>
        <v>#DIV/0!</v>
      </c>
      <c r="Q399" s="254">
        <f>M399/E399</f>
        <v>0</v>
      </c>
      <c r="R399" s="254" t="e">
        <f>O399/$C$3*12/Q399</f>
        <v>#DIV/0!</v>
      </c>
      <c r="S399" s="494">
        <v>0</v>
      </c>
      <c r="T399" s="2791"/>
      <c r="U399" s="367"/>
      <c r="V399" s="2672"/>
      <c r="W399" s="367"/>
      <c r="X399" s="367"/>
      <c r="Y399" s="367"/>
      <c r="Z399" s="367"/>
      <c r="AA399" s="367"/>
      <c r="AB399" s="1213"/>
      <c r="AC399" s="1225"/>
      <c r="AD399" s="2681"/>
    </row>
    <row r="400" spans="1:30" s="237" customFormat="1" x14ac:dyDescent="0.25">
      <c r="A400" s="363">
        <v>1</v>
      </c>
      <c r="B400" s="363">
        <v>1</v>
      </c>
      <c r="C400" s="2432" t="s">
        <v>154</v>
      </c>
      <c r="D400" s="2432"/>
      <c r="E400" s="2432"/>
      <c r="F400" s="369">
        <f>SUM(F398:F399)</f>
        <v>0</v>
      </c>
      <c r="G400" s="724">
        <f>SUM(G398:G399)</f>
        <v>0</v>
      </c>
      <c r="H400" s="724">
        <f t="shared" si="81"/>
        <v>0</v>
      </c>
      <c r="I400" s="724">
        <f>SUM(I398:I399)</f>
        <v>0</v>
      </c>
      <c r="J400" s="213" t="e">
        <f>I400/G400*100</f>
        <v>#DIV/0!</v>
      </c>
      <c r="K400" s="2429" t="e">
        <f>SUM(M400/F400)</f>
        <v>#DIV/0!</v>
      </c>
      <c r="L400" s="253" t="e">
        <f>O400/I400</f>
        <v>#DIV/0!</v>
      </c>
      <c r="M400" s="1431">
        <f>SUM(M398:M399)</f>
        <v>0</v>
      </c>
      <c r="N400" s="1431">
        <f>SUM(N398:N399)</f>
        <v>0</v>
      </c>
      <c r="O400" s="1431">
        <f>SUM(O398:O399)</f>
        <v>0</v>
      </c>
      <c r="P400" s="254" t="e">
        <f>O400/N400*100</f>
        <v>#DIV/0!</v>
      </c>
      <c r="Q400" s="1431">
        <f>SUM(Q398:Q399)</f>
        <v>0</v>
      </c>
      <c r="R400" s="254" t="e">
        <f>O400/$C$3*12/Q400</f>
        <v>#DIV/0!</v>
      </c>
      <c r="S400" s="2699">
        <v>0</v>
      </c>
      <c r="T400" s="2794"/>
      <c r="U400" s="2693"/>
      <c r="V400" s="2680"/>
      <c r="W400" s="2693"/>
      <c r="X400" s="2693"/>
      <c r="Y400" s="2693"/>
      <c r="Z400" s="394"/>
      <c r="AA400" s="394"/>
      <c r="AB400" s="1240"/>
      <c r="AC400" s="1235"/>
      <c r="AD400" s="2681"/>
    </row>
    <row r="401" spans="1:30" s="2635" customFormat="1" ht="29.25" x14ac:dyDescent="0.25">
      <c r="A401" s="363">
        <v>1</v>
      </c>
      <c r="B401" s="363">
        <v>1</v>
      </c>
      <c r="C401" s="940" t="s">
        <v>140</v>
      </c>
      <c r="D401" s="940"/>
      <c r="E401" s="940"/>
      <c r="F401" s="2361">
        <f>SUM(F400,)</f>
        <v>0</v>
      </c>
      <c r="G401" s="2428">
        <f>SUM(G400,)</f>
        <v>0</v>
      </c>
      <c r="H401" s="2428">
        <f t="shared" si="81"/>
        <v>0</v>
      </c>
      <c r="I401" s="2428">
        <f>SUM(I400,)</f>
        <v>0</v>
      </c>
      <c r="J401" s="2428" t="e">
        <f>I401/G401*100</f>
        <v>#DIV/0!</v>
      </c>
      <c r="K401" s="2429" t="e">
        <f>SUM(M401/F401)</f>
        <v>#DIV/0!</v>
      </c>
      <c r="L401" s="253" t="e">
        <f>O401/I401</f>
        <v>#DIV/0!</v>
      </c>
      <c r="M401" s="2428">
        <f>SUM(M400,)</f>
        <v>0</v>
      </c>
      <c r="N401" s="2428">
        <f>SUM(N400,)</f>
        <v>0</v>
      </c>
      <c r="O401" s="2428">
        <f>SUM(O400,)</f>
        <v>0</v>
      </c>
      <c r="P401" s="254" t="e">
        <f>O401/N401*100</f>
        <v>#DIV/0!</v>
      </c>
      <c r="Q401" s="2428">
        <f>SUM(Q400,)</f>
        <v>0</v>
      </c>
      <c r="R401" s="254" t="e">
        <f>O401/$C$3*12/Q401</f>
        <v>#DIV/0!</v>
      </c>
      <c r="S401" s="549">
        <v>0</v>
      </c>
      <c r="T401" s="1134">
        <f>S401/12*$C$3</f>
        <v>0</v>
      </c>
      <c r="U401" s="933">
        <f>AA401-Z401-W401</f>
        <v>0</v>
      </c>
      <c r="V401" s="1001"/>
      <c r="W401" s="933"/>
      <c r="X401" s="933">
        <f>U401-T401</f>
        <v>0</v>
      </c>
      <c r="Y401" s="933"/>
      <c r="Z401" s="724"/>
      <c r="AA401" s="724"/>
      <c r="AB401" s="2430"/>
      <c r="AC401" s="1240"/>
      <c r="AD401" s="2681"/>
    </row>
    <row r="402" spans="1:30" s="2635" customFormat="1" x14ac:dyDescent="0.25">
      <c r="A402" s="363">
        <v>1</v>
      </c>
      <c r="B402" s="363">
        <v>1</v>
      </c>
      <c r="C402" s="719"/>
      <c r="D402" s="719"/>
      <c r="E402" s="719"/>
      <c r="F402" s="369"/>
      <c r="G402" s="213"/>
      <c r="H402" s="213">
        <f t="shared" si="81"/>
        <v>0</v>
      </c>
      <c r="I402" s="213"/>
      <c r="J402" s="213"/>
      <c r="K402" s="1953"/>
      <c r="L402" s="1953"/>
      <c r="M402" s="1953"/>
      <c r="N402" s="1953"/>
      <c r="O402" s="1953"/>
      <c r="P402" s="1953"/>
      <c r="Q402" s="1953"/>
      <c r="R402" s="1953"/>
      <c r="S402" s="494">
        <v>0</v>
      </c>
      <c r="T402" s="2791"/>
      <c r="U402" s="367">
        <f>AA402-Z402</f>
        <v>0</v>
      </c>
      <c r="V402" s="2672"/>
      <c r="W402" s="367"/>
      <c r="X402" s="367">
        <f>U402-T402</f>
        <v>0</v>
      </c>
      <c r="Y402" s="367"/>
      <c r="Z402" s="367"/>
      <c r="AA402" s="367"/>
      <c r="AB402" s="1213"/>
      <c r="AC402" s="1225"/>
      <c r="AD402" s="2681"/>
    </row>
    <row r="403" spans="1:30" s="2635" customFormat="1" x14ac:dyDescent="0.25">
      <c r="A403" s="363">
        <v>1</v>
      </c>
      <c r="B403" s="363">
        <v>1</v>
      </c>
      <c r="C403" s="1451" t="s">
        <v>316</v>
      </c>
      <c r="D403" s="2701"/>
      <c r="E403" s="2701"/>
      <c r="F403" s="2702"/>
      <c r="G403" s="2703"/>
      <c r="H403" s="2703">
        <f t="shared" si="81"/>
        <v>0</v>
      </c>
      <c r="I403" s="2703"/>
      <c r="J403" s="2703"/>
      <c r="K403" s="1829"/>
      <c r="L403" s="1829"/>
      <c r="M403" s="1829"/>
      <c r="N403" s="1829"/>
      <c r="O403" s="3702">
        <f>SUM(O401,O395,O368)</f>
        <v>0</v>
      </c>
      <c r="P403" s="3702"/>
      <c r="Q403" s="3702"/>
      <c r="R403" s="3702"/>
      <c r="S403" s="3704">
        <v>490</v>
      </c>
      <c r="T403" s="3701">
        <f t="shared" ref="T403:AA403" si="82">T401+T396+T368</f>
        <v>33.333333333333336</v>
      </c>
      <c r="U403" s="3702">
        <f t="shared" si="82"/>
        <v>0</v>
      </c>
      <c r="V403" s="3701">
        <f t="shared" si="82"/>
        <v>0</v>
      </c>
      <c r="W403" s="3701">
        <f t="shared" si="82"/>
        <v>0</v>
      </c>
      <c r="X403" s="3702">
        <f t="shared" si="82"/>
        <v>-33.333333333333336</v>
      </c>
      <c r="Y403" s="3701">
        <f t="shared" si="82"/>
        <v>0</v>
      </c>
      <c r="Z403" s="3702">
        <f t="shared" si="82"/>
        <v>0</v>
      </c>
      <c r="AA403" s="3701">
        <f t="shared" si="82"/>
        <v>1.19902</v>
      </c>
      <c r="AB403" s="2706"/>
      <c r="AC403" s="1249"/>
      <c r="AD403" s="2681"/>
    </row>
    <row r="404" spans="1:30" s="2635" customFormat="1" x14ac:dyDescent="0.25">
      <c r="A404" s="363">
        <v>1</v>
      </c>
      <c r="B404" s="363">
        <v>1</v>
      </c>
      <c r="C404" s="236"/>
      <c r="D404" s="2796"/>
      <c r="E404" s="2796"/>
      <c r="F404" s="2734"/>
      <c r="G404" s="2735"/>
      <c r="H404" s="2735">
        <f t="shared" si="81"/>
        <v>0</v>
      </c>
      <c r="I404" s="2735"/>
      <c r="J404" s="2735"/>
      <c r="K404" s="1587"/>
      <c r="L404" s="1587"/>
      <c r="M404" s="1587"/>
      <c r="N404" s="1587"/>
      <c r="O404" s="1587"/>
      <c r="P404" s="1587"/>
      <c r="Q404" s="1587"/>
      <c r="R404" s="1587"/>
      <c r="S404" s="1341">
        <v>0</v>
      </c>
      <c r="T404" s="2797"/>
      <c r="U404" s="1587"/>
      <c r="V404" s="2798"/>
      <c r="W404" s="1587"/>
      <c r="X404" s="1587"/>
      <c r="Y404" s="2735"/>
      <c r="Z404" s="2735"/>
      <c r="AA404" s="1587"/>
      <c r="AB404" s="2736"/>
      <c r="AC404" s="1588"/>
      <c r="AD404" s="2681"/>
    </row>
    <row r="405" spans="1:30" ht="47.25" x14ac:dyDescent="0.25">
      <c r="A405" s="363">
        <v>1</v>
      </c>
      <c r="B405" s="363">
        <v>1</v>
      </c>
      <c r="C405" s="2215" t="s">
        <v>487</v>
      </c>
      <c r="D405" s="2799"/>
      <c r="E405" s="1502"/>
      <c r="F405" s="2800"/>
      <c r="G405" s="2801"/>
      <c r="H405" s="2801">
        <f t="shared" si="81"/>
        <v>0</v>
      </c>
      <c r="I405" s="2801"/>
      <c r="J405" s="2801"/>
      <c r="K405" s="2802"/>
      <c r="L405" s="2802"/>
      <c r="M405" s="254"/>
      <c r="N405" s="254"/>
      <c r="O405" s="254"/>
      <c r="P405" s="254"/>
      <c r="Q405" s="254"/>
      <c r="R405" s="254"/>
      <c r="S405" s="2717">
        <v>0</v>
      </c>
      <c r="T405" s="2803"/>
      <c r="U405" s="254"/>
      <c r="V405" s="2656"/>
      <c r="W405" s="254"/>
      <c r="X405" s="254"/>
      <c r="Y405" s="2718"/>
      <c r="Z405" s="2718"/>
      <c r="AA405" s="254"/>
      <c r="AB405" s="2804"/>
      <c r="AC405" s="2658"/>
      <c r="AD405" s="2681"/>
    </row>
    <row r="406" spans="1:30" s="2635" customFormat="1" x14ac:dyDescent="0.25">
      <c r="A406" s="363">
        <v>1</v>
      </c>
      <c r="B406" s="363">
        <v>1</v>
      </c>
      <c r="C406" s="1826" t="s">
        <v>5</v>
      </c>
      <c r="D406" s="1826"/>
      <c r="E406" s="1826"/>
      <c r="F406" s="371"/>
      <c r="G406" s="330"/>
      <c r="H406" s="330">
        <f t="shared" si="81"/>
        <v>0</v>
      </c>
      <c r="I406" s="330"/>
      <c r="J406" s="330"/>
      <c r="K406" s="2420"/>
      <c r="L406" s="2420"/>
      <c r="M406" s="2421"/>
      <c r="N406" s="2421"/>
      <c r="O406" s="2421"/>
      <c r="P406" s="2421"/>
      <c r="Q406" s="2421"/>
      <c r="R406" s="2421"/>
      <c r="S406" s="2721">
        <v>0</v>
      </c>
      <c r="T406" s="2789"/>
      <c r="U406" s="2421"/>
      <c r="V406" s="2664"/>
      <c r="W406" s="2421"/>
      <c r="X406" s="2421"/>
      <c r="Y406" s="2421"/>
      <c r="Z406" s="2421"/>
      <c r="AA406" s="2421"/>
      <c r="AB406" s="1217"/>
      <c r="AC406" s="2478"/>
      <c r="AD406" s="2681"/>
    </row>
    <row r="407" spans="1:30" s="2635" customFormat="1" x14ac:dyDescent="0.25">
      <c r="A407" s="363">
        <v>1</v>
      </c>
      <c r="B407" s="363">
        <v>1</v>
      </c>
      <c r="C407" s="231" t="s">
        <v>129</v>
      </c>
      <c r="D407" s="1399" t="s">
        <v>247</v>
      </c>
      <c r="E407" s="223">
        <v>340</v>
      </c>
      <c r="F407" s="387"/>
      <c r="G407" s="213">
        <f>F407/12*$C$3</f>
        <v>0</v>
      </c>
      <c r="H407" s="213">
        <f t="shared" si="81"/>
        <v>0</v>
      </c>
      <c r="I407" s="330"/>
      <c r="J407" s="213" t="e">
        <f>I407/G407*100</f>
        <v>#DIV/0!</v>
      </c>
      <c r="K407" s="2722">
        <v>14</v>
      </c>
      <c r="L407" s="253" t="e">
        <f>O407/I407</f>
        <v>#DIV/0!</v>
      </c>
      <c r="M407" s="254">
        <f>ROUND(F407*K407,0)</f>
        <v>0</v>
      </c>
      <c r="N407" s="254">
        <f>M407/12*$C$3</f>
        <v>0</v>
      </c>
      <c r="O407" s="254"/>
      <c r="P407" s="254" t="e">
        <f>O407/N407*100</f>
        <v>#DIV/0!</v>
      </c>
      <c r="Q407" s="254">
        <f>M407/E407</f>
        <v>0</v>
      </c>
      <c r="R407" s="254" t="e">
        <f>O407/$C$3*12/Q407</f>
        <v>#DIV/0!</v>
      </c>
      <c r="S407" s="2721">
        <v>0</v>
      </c>
      <c r="T407" s="2789"/>
      <c r="U407" s="2421"/>
      <c r="V407" s="2664"/>
      <c r="W407" s="2421"/>
      <c r="X407" s="2421"/>
      <c r="Y407" s="2421"/>
      <c r="Z407" s="2421"/>
      <c r="AA407" s="2421"/>
      <c r="AB407" s="1217"/>
      <c r="AC407" s="2478"/>
      <c r="AD407" s="2681"/>
    </row>
    <row r="408" spans="1:30" s="2635" customFormat="1" x14ac:dyDescent="0.25">
      <c r="A408" s="363">
        <v>1</v>
      </c>
      <c r="B408" s="363">
        <v>1</v>
      </c>
      <c r="C408" s="231" t="s">
        <v>159</v>
      </c>
      <c r="D408" s="1399" t="s">
        <v>247</v>
      </c>
      <c r="E408" s="223">
        <v>340</v>
      </c>
      <c r="F408" s="387"/>
      <c r="G408" s="213">
        <f>F408/12*$C$3</f>
        <v>0</v>
      </c>
      <c r="H408" s="213">
        <f t="shared" si="81"/>
        <v>0</v>
      </c>
      <c r="I408" s="330"/>
      <c r="J408" s="213" t="e">
        <f>I408/G408*100</f>
        <v>#DIV/0!</v>
      </c>
      <c r="K408" s="2722">
        <v>7.8</v>
      </c>
      <c r="L408" s="253" t="e">
        <f>O408/I408</f>
        <v>#DIV/0!</v>
      </c>
      <c r="M408" s="254">
        <f>ROUND(F408*K408,0)</f>
        <v>0</v>
      </c>
      <c r="N408" s="254">
        <f>M408/12*$C$3</f>
        <v>0</v>
      </c>
      <c r="O408" s="254"/>
      <c r="P408" s="254" t="e">
        <f>O408/N408*100</f>
        <v>#DIV/0!</v>
      </c>
      <c r="Q408" s="254">
        <f>M408/E408</f>
        <v>0</v>
      </c>
      <c r="R408" s="254" t="e">
        <f>O408/$C$3*12/Q408</f>
        <v>#DIV/0!</v>
      </c>
      <c r="S408" s="2721">
        <v>0</v>
      </c>
      <c r="T408" s="2789"/>
      <c r="U408" s="2421"/>
      <c r="V408" s="2664"/>
      <c r="W408" s="2421"/>
      <c r="X408" s="2421"/>
      <c r="Y408" s="2421"/>
      <c r="Z408" s="2421"/>
      <c r="AA408" s="2421"/>
      <c r="AB408" s="1217"/>
      <c r="AC408" s="2478"/>
      <c r="AD408" s="2681"/>
    </row>
    <row r="409" spans="1:30" s="2635" customFormat="1" ht="29.25" x14ac:dyDescent="0.25">
      <c r="A409" s="363">
        <v>1</v>
      </c>
      <c r="B409" s="363">
        <v>1</v>
      </c>
      <c r="C409" s="939" t="s">
        <v>7</v>
      </c>
      <c r="D409" s="939"/>
      <c r="E409" s="939"/>
      <c r="F409" s="2361">
        <v>15</v>
      </c>
      <c r="G409" s="2428">
        <f>SUM(G407:G408)</f>
        <v>0</v>
      </c>
      <c r="H409" s="2428">
        <f t="shared" si="81"/>
        <v>1.25</v>
      </c>
      <c r="I409" s="2428">
        <f>SUM(I407:I408)</f>
        <v>0</v>
      </c>
      <c r="J409" s="2428" t="e">
        <f>I409/G409*100</f>
        <v>#DIV/0!</v>
      </c>
      <c r="K409" s="2429">
        <f>SUM(M409/F409)</f>
        <v>0</v>
      </c>
      <c r="L409" s="340" t="e">
        <f>O409/I409</f>
        <v>#DIV/0!</v>
      </c>
      <c r="M409" s="2428">
        <f>SUM(M407:M408)</f>
        <v>0</v>
      </c>
      <c r="N409" s="2428">
        <f>SUM(N407:N408)</f>
        <v>0</v>
      </c>
      <c r="O409" s="2428">
        <f>SUM(O407:O408)</f>
        <v>0</v>
      </c>
      <c r="P409" s="254" t="e">
        <f>O409/N409*100</f>
        <v>#DIV/0!</v>
      </c>
      <c r="Q409" s="1573">
        <f>SUM(Q407:Q408)</f>
        <v>0</v>
      </c>
      <c r="R409" s="254" t="e">
        <f>O409/$C$3*12/Q409</f>
        <v>#DIV/0!</v>
      </c>
      <c r="S409" s="2721">
        <v>333.6</v>
      </c>
      <c r="T409" s="1134">
        <f>S409/12*$C$3</f>
        <v>27.8</v>
      </c>
      <c r="U409" s="2787">
        <f>AA409-Z409-W409</f>
        <v>0</v>
      </c>
      <c r="V409" s="2805"/>
      <c r="W409" s="2721"/>
      <c r="X409" s="2787">
        <f>U409-T409</f>
        <v>-27.8</v>
      </c>
      <c r="Y409" s="2787"/>
      <c r="Z409" s="2787"/>
      <c r="AA409" s="2787"/>
      <c r="AB409" s="2430"/>
      <c r="AC409" s="2413"/>
      <c r="AD409" s="2681"/>
    </row>
    <row r="410" spans="1:30" s="2635" customFormat="1" ht="43.5" x14ac:dyDescent="0.25">
      <c r="A410" s="363"/>
      <c r="B410" s="363">
        <v>1</v>
      </c>
      <c r="C410" s="256" t="s">
        <v>185</v>
      </c>
      <c r="D410" s="256"/>
      <c r="E410" s="939"/>
      <c r="F410" s="2361">
        <v>3</v>
      </c>
      <c r="G410" s="2428">
        <f>ROUND(F410/12*$C$3,0)</f>
        <v>0</v>
      </c>
      <c r="H410" s="2428">
        <f t="shared" si="81"/>
        <v>0.25</v>
      </c>
      <c r="I410" s="2428"/>
      <c r="J410" s="2428" t="e">
        <f>I410/G410*100</f>
        <v>#DIV/0!</v>
      </c>
      <c r="K410" s="2429"/>
      <c r="L410" s="340"/>
      <c r="M410" s="2428"/>
      <c r="N410" s="2428"/>
      <c r="O410" s="2428"/>
      <c r="P410" s="254"/>
      <c r="Q410" s="1573"/>
      <c r="R410" s="254"/>
      <c r="S410" s="2721">
        <v>133.6</v>
      </c>
      <c r="T410" s="1134">
        <f>S410/12*$C$3</f>
        <v>11.133333333333333</v>
      </c>
      <c r="U410" s="2787">
        <f>AA410-Z410-W410</f>
        <v>0</v>
      </c>
      <c r="V410" s="2788"/>
      <c r="W410" s="2787"/>
      <c r="X410" s="2787">
        <f>U410-T410</f>
        <v>-11.133333333333333</v>
      </c>
      <c r="Y410" s="2787"/>
      <c r="Z410" s="2787"/>
      <c r="AA410" s="2787"/>
      <c r="AB410" s="2430"/>
      <c r="AC410" s="2413"/>
      <c r="AD410" s="2681"/>
    </row>
    <row r="411" spans="1:30" s="2635" customFormat="1" x14ac:dyDescent="0.25">
      <c r="A411" s="363">
        <v>1</v>
      </c>
      <c r="B411" s="363">
        <v>1</v>
      </c>
      <c r="C411" s="2229" t="s">
        <v>14</v>
      </c>
      <c r="D411" s="2229"/>
      <c r="E411" s="736"/>
      <c r="F411" s="371"/>
      <c r="G411" s="330"/>
      <c r="H411" s="330">
        <f t="shared" si="81"/>
        <v>0</v>
      </c>
      <c r="I411" s="330"/>
      <c r="J411" s="330"/>
      <c r="K411" s="2429"/>
      <c r="L411" s="2429"/>
      <c r="M411" s="2723"/>
      <c r="N411" s="2723"/>
      <c r="O411" s="2723"/>
      <c r="P411" s="2723"/>
      <c r="Q411" s="2723"/>
      <c r="R411" s="2723"/>
      <c r="S411" s="2721">
        <v>0</v>
      </c>
      <c r="T411" s="2789"/>
      <c r="U411" s="2421"/>
      <c r="V411" s="2664"/>
      <c r="W411" s="2421"/>
      <c r="X411" s="2421"/>
      <c r="Y411" s="2421"/>
      <c r="Z411" s="2421"/>
      <c r="AA411" s="2421"/>
      <c r="AB411" s="1217"/>
      <c r="AC411" s="2478"/>
      <c r="AD411" s="2681"/>
    </row>
    <row r="412" spans="1:30" s="2635" customFormat="1" x14ac:dyDescent="0.25">
      <c r="A412" s="363">
        <v>1</v>
      </c>
      <c r="B412" s="363">
        <v>1</v>
      </c>
      <c r="C412" s="736" t="s">
        <v>207</v>
      </c>
      <c r="D412" s="736"/>
      <c r="E412" s="1988"/>
      <c r="F412" s="408"/>
      <c r="G412" s="726"/>
      <c r="H412" s="726">
        <f t="shared" si="81"/>
        <v>0</v>
      </c>
      <c r="I412" s="726"/>
      <c r="J412" s="726"/>
      <c r="K412" s="1077"/>
      <c r="L412" s="1077"/>
      <c r="M412" s="1786"/>
      <c r="N412" s="1786"/>
      <c r="O412" s="1786"/>
      <c r="P412" s="1786"/>
      <c r="Q412" s="1786"/>
      <c r="R412" s="1786"/>
      <c r="S412" s="555">
        <v>0</v>
      </c>
      <c r="T412" s="1134">
        <f>S412/12*$C$3</f>
        <v>0</v>
      </c>
      <c r="U412" s="323">
        <f>AA412-Z412-W412</f>
        <v>2.3826000000000005</v>
      </c>
      <c r="V412" s="2690"/>
      <c r="W412" s="323"/>
      <c r="X412" s="323">
        <f>U412-T412</f>
        <v>2.3826000000000005</v>
      </c>
      <c r="Y412" s="323"/>
      <c r="Z412" s="323"/>
      <c r="AA412" s="323">
        <v>2.3826000000000005</v>
      </c>
      <c r="AB412" s="1180"/>
      <c r="AC412" s="1193"/>
      <c r="AD412" s="2681"/>
    </row>
    <row r="413" spans="1:30" s="2635" customFormat="1" ht="29.25" x14ac:dyDescent="0.25">
      <c r="A413" s="363">
        <v>1</v>
      </c>
      <c r="B413" s="363">
        <v>1</v>
      </c>
      <c r="C413" s="2630" t="s">
        <v>365</v>
      </c>
      <c r="D413" s="4"/>
      <c r="E413" s="4"/>
      <c r="F413" s="394">
        <f>F415+F419</f>
        <v>0</v>
      </c>
      <c r="G413" s="984">
        <f>G415+G419</f>
        <v>0</v>
      </c>
      <c r="H413" s="984">
        <f t="shared" si="81"/>
        <v>0</v>
      </c>
      <c r="I413" s="984">
        <f>I415+I419</f>
        <v>3</v>
      </c>
      <c r="J413" s="984" t="e">
        <f>I413/G413*100</f>
        <v>#DIV/0!</v>
      </c>
      <c r="K413" s="1825"/>
      <c r="L413" s="1825"/>
      <c r="M413" s="211"/>
      <c r="N413" s="211"/>
      <c r="O413" s="211"/>
      <c r="P413" s="211"/>
      <c r="Q413" s="211"/>
      <c r="R413" s="211"/>
      <c r="S413" s="494">
        <v>0</v>
      </c>
      <c r="T413" s="2791"/>
      <c r="U413" s="367"/>
      <c r="V413" s="2672"/>
      <c r="W413" s="367"/>
      <c r="X413" s="367"/>
      <c r="Y413" s="367"/>
      <c r="Z413" s="367"/>
      <c r="AA413" s="367"/>
      <c r="AB413" s="1198"/>
      <c r="AC413" s="1225"/>
      <c r="AD413" s="2681"/>
    </row>
    <row r="414" spans="1:30" s="2635" customFormat="1" x14ac:dyDescent="0.25">
      <c r="A414" s="363"/>
      <c r="B414" s="363">
        <v>1</v>
      </c>
      <c r="C414" s="463" t="s">
        <v>353</v>
      </c>
      <c r="D414" s="4"/>
      <c r="E414" s="4"/>
      <c r="F414" s="367"/>
      <c r="G414" s="323"/>
      <c r="H414" s="323">
        <f t="shared" si="81"/>
        <v>0</v>
      </c>
      <c r="I414" s="323"/>
      <c r="J414" s="323"/>
      <c r="K414" s="1825"/>
      <c r="L414" s="1825"/>
      <c r="M414" s="211"/>
      <c r="N414" s="211"/>
      <c r="O414" s="211"/>
      <c r="P414" s="211"/>
      <c r="Q414" s="211"/>
      <c r="R414" s="211"/>
      <c r="S414" s="494">
        <v>0</v>
      </c>
      <c r="T414" s="2791"/>
      <c r="U414" s="367"/>
      <c r="V414" s="2672"/>
      <c r="W414" s="367"/>
      <c r="X414" s="367"/>
      <c r="Y414" s="367"/>
      <c r="Z414" s="367"/>
      <c r="AA414" s="367"/>
      <c r="AB414" s="1193"/>
      <c r="AC414" s="1225"/>
      <c r="AD414" s="2681"/>
    </row>
    <row r="415" spans="1:30" s="2635" customFormat="1" ht="30" x14ac:dyDescent="0.25">
      <c r="A415" s="363"/>
      <c r="B415" s="363">
        <v>1</v>
      </c>
      <c r="C415" s="665" t="s">
        <v>354</v>
      </c>
      <c r="D415" s="4"/>
      <c r="E415" s="4"/>
      <c r="F415" s="367">
        <f>F416</f>
        <v>0</v>
      </c>
      <c r="G415" s="323">
        <f>G416</f>
        <v>0</v>
      </c>
      <c r="H415" s="323">
        <f t="shared" si="81"/>
        <v>0</v>
      </c>
      <c r="I415" s="323">
        <f>I416</f>
        <v>3</v>
      </c>
      <c r="J415" s="323" t="e">
        <f>I415/G415*100</f>
        <v>#DIV/0!</v>
      </c>
      <c r="K415" s="1825"/>
      <c r="L415" s="1825"/>
      <c r="M415" s="211"/>
      <c r="N415" s="211"/>
      <c r="O415" s="211"/>
      <c r="P415" s="211"/>
      <c r="Q415" s="211"/>
      <c r="R415" s="211"/>
      <c r="S415" s="494">
        <v>0</v>
      </c>
      <c r="T415" s="2791"/>
      <c r="U415" s="367"/>
      <c r="V415" s="2672"/>
      <c r="W415" s="367"/>
      <c r="X415" s="367"/>
      <c r="Y415" s="367"/>
      <c r="Z415" s="367"/>
      <c r="AA415" s="367"/>
      <c r="AB415" s="1193"/>
      <c r="AC415" s="1225"/>
      <c r="AD415" s="2681"/>
    </row>
    <row r="416" spans="1:30" s="2635" customFormat="1" x14ac:dyDescent="0.25">
      <c r="A416" s="363"/>
      <c r="B416" s="363">
        <v>1</v>
      </c>
      <c r="C416" s="463" t="s">
        <v>355</v>
      </c>
      <c r="D416" s="4"/>
      <c r="E416" s="4"/>
      <c r="F416" s="367"/>
      <c r="G416" s="323">
        <f>F416/12*$C$3</f>
        <v>0</v>
      </c>
      <c r="H416" s="323">
        <f t="shared" si="81"/>
        <v>0</v>
      </c>
      <c r="I416" s="323">
        <v>3</v>
      </c>
      <c r="J416" s="323" t="e">
        <f>I416/G416*100</f>
        <v>#DIV/0!</v>
      </c>
      <c r="K416" s="1825"/>
      <c r="L416" s="1825"/>
      <c r="M416" s="211"/>
      <c r="N416" s="211"/>
      <c r="O416" s="211"/>
      <c r="P416" s="211"/>
      <c r="Q416" s="211"/>
      <c r="R416" s="211"/>
      <c r="S416" s="494">
        <v>0</v>
      </c>
      <c r="T416" s="2791"/>
      <c r="U416" s="367"/>
      <c r="V416" s="2672"/>
      <c r="W416" s="367"/>
      <c r="X416" s="367"/>
      <c r="Y416" s="367"/>
      <c r="Z416" s="367"/>
      <c r="AA416" s="367"/>
      <c r="AB416" s="1193"/>
      <c r="AC416" s="1225"/>
      <c r="AD416" s="2681"/>
    </row>
    <row r="417" spans="1:30" s="2635" customFormat="1" ht="60" x14ac:dyDescent="0.25">
      <c r="A417" s="363"/>
      <c r="B417" s="363">
        <v>1</v>
      </c>
      <c r="C417" s="463" t="s">
        <v>356</v>
      </c>
      <c r="D417" s="4"/>
      <c r="E417" s="4"/>
      <c r="F417" s="367"/>
      <c r="G417" s="323"/>
      <c r="H417" s="323">
        <f t="shared" si="81"/>
        <v>0</v>
      </c>
      <c r="I417" s="323"/>
      <c r="J417" s="323"/>
      <c r="K417" s="1825"/>
      <c r="L417" s="1825"/>
      <c r="M417" s="211"/>
      <c r="N417" s="211"/>
      <c r="O417" s="211"/>
      <c r="P417" s="211"/>
      <c r="Q417" s="211"/>
      <c r="R417" s="211"/>
      <c r="S417" s="494">
        <v>0</v>
      </c>
      <c r="T417" s="2791"/>
      <c r="U417" s="367"/>
      <c r="V417" s="2672"/>
      <c r="W417" s="367"/>
      <c r="X417" s="367"/>
      <c r="Y417" s="367"/>
      <c r="Z417" s="367"/>
      <c r="AA417" s="367"/>
      <c r="AB417" s="1193"/>
      <c r="AC417" s="1225"/>
      <c r="AD417" s="2681"/>
    </row>
    <row r="418" spans="1:30" s="2635" customFormat="1" ht="60" x14ac:dyDescent="0.25">
      <c r="A418" s="363"/>
      <c r="B418" s="363">
        <v>1</v>
      </c>
      <c r="C418" s="463" t="s">
        <v>357</v>
      </c>
      <c r="D418" s="4"/>
      <c r="E418" s="4"/>
      <c r="F418" s="367"/>
      <c r="G418" s="323"/>
      <c r="H418" s="323">
        <f t="shared" si="81"/>
        <v>0</v>
      </c>
      <c r="I418" s="323"/>
      <c r="J418" s="323"/>
      <c r="K418" s="1825"/>
      <c r="L418" s="1825"/>
      <c r="M418" s="211"/>
      <c r="N418" s="211"/>
      <c r="O418" s="211"/>
      <c r="P418" s="211"/>
      <c r="Q418" s="211"/>
      <c r="R418" s="211"/>
      <c r="S418" s="494">
        <v>0</v>
      </c>
      <c r="T418" s="2791"/>
      <c r="U418" s="367"/>
      <c r="V418" s="2672"/>
      <c r="W418" s="367"/>
      <c r="X418" s="367"/>
      <c r="Y418" s="367"/>
      <c r="Z418" s="367"/>
      <c r="AA418" s="367"/>
      <c r="AB418" s="1193"/>
      <c r="AC418" s="1225"/>
      <c r="AD418" s="2681"/>
    </row>
    <row r="419" spans="1:30" s="2635" customFormat="1" ht="45" x14ac:dyDescent="0.25">
      <c r="A419" s="363"/>
      <c r="B419" s="363">
        <v>1</v>
      </c>
      <c r="C419" s="462" t="s">
        <v>358</v>
      </c>
      <c r="D419" s="4"/>
      <c r="E419" s="4"/>
      <c r="F419" s="367"/>
      <c r="G419" s="323">
        <f>F419/12*$C$3</f>
        <v>0</v>
      </c>
      <c r="H419" s="323">
        <f t="shared" si="81"/>
        <v>0</v>
      </c>
      <c r="I419" s="323"/>
      <c r="J419" s="323" t="e">
        <f>I419/G419*100</f>
        <v>#DIV/0!</v>
      </c>
      <c r="K419" s="1825"/>
      <c r="L419" s="1825"/>
      <c r="M419" s="211"/>
      <c r="N419" s="211"/>
      <c r="O419" s="211"/>
      <c r="P419" s="211"/>
      <c r="Q419" s="211"/>
      <c r="R419" s="211"/>
      <c r="S419" s="494">
        <v>0</v>
      </c>
      <c r="T419" s="2791"/>
      <c r="U419" s="367"/>
      <c r="V419" s="2672"/>
      <c r="W419" s="367"/>
      <c r="X419" s="367"/>
      <c r="Y419" s="367"/>
      <c r="Z419" s="367"/>
      <c r="AA419" s="367"/>
      <c r="AB419" s="1193"/>
      <c r="AC419" s="1225"/>
      <c r="AD419" s="2681"/>
    </row>
    <row r="420" spans="1:30" s="2635" customFormat="1" ht="29.25" x14ac:dyDescent="0.25">
      <c r="A420" s="363"/>
      <c r="B420" s="363">
        <v>1</v>
      </c>
      <c r="C420" s="2630" t="s">
        <v>366</v>
      </c>
      <c r="D420" s="4"/>
      <c r="E420" s="4"/>
      <c r="F420" s="367"/>
      <c r="G420" s="323"/>
      <c r="H420" s="323">
        <f t="shared" si="81"/>
        <v>0</v>
      </c>
      <c r="I420" s="323"/>
      <c r="J420" s="323"/>
      <c r="K420" s="1825"/>
      <c r="L420" s="1825"/>
      <c r="M420" s="211"/>
      <c r="N420" s="211"/>
      <c r="O420" s="211"/>
      <c r="P420" s="211"/>
      <c r="Q420" s="211"/>
      <c r="R420" s="211"/>
      <c r="S420" s="494">
        <v>0</v>
      </c>
      <c r="T420" s="2791"/>
      <c r="U420" s="367"/>
      <c r="V420" s="2672"/>
      <c r="W420" s="367"/>
      <c r="X420" s="367"/>
      <c r="Y420" s="367"/>
      <c r="Z420" s="367"/>
      <c r="AA420" s="367"/>
      <c r="AB420" s="1193"/>
      <c r="AC420" s="1225"/>
      <c r="AD420" s="2681"/>
    </row>
    <row r="421" spans="1:30" s="2635" customFormat="1" ht="29.25" x14ac:dyDescent="0.25">
      <c r="A421" s="363"/>
      <c r="B421" s="363">
        <v>1</v>
      </c>
      <c r="C421" s="2630" t="s">
        <v>359</v>
      </c>
      <c r="D421" s="4"/>
      <c r="E421" s="4"/>
      <c r="F421" s="367"/>
      <c r="G421" s="323"/>
      <c r="H421" s="323">
        <f t="shared" si="81"/>
        <v>0</v>
      </c>
      <c r="I421" s="323"/>
      <c r="J421" s="323"/>
      <c r="K421" s="1825"/>
      <c r="L421" s="1825"/>
      <c r="M421" s="211"/>
      <c r="N421" s="211"/>
      <c r="O421" s="211"/>
      <c r="P421" s="211"/>
      <c r="Q421" s="211"/>
      <c r="R421" s="211"/>
      <c r="S421" s="494">
        <v>0</v>
      </c>
      <c r="T421" s="2791"/>
      <c r="U421" s="367"/>
      <c r="V421" s="2672"/>
      <c r="W421" s="367"/>
      <c r="X421" s="367"/>
      <c r="Y421" s="367"/>
      <c r="Z421" s="367"/>
      <c r="AA421" s="367"/>
      <c r="AB421" s="1193"/>
      <c r="AC421" s="1225"/>
      <c r="AD421" s="2681"/>
    </row>
    <row r="422" spans="1:30" s="2635" customFormat="1" ht="30" x14ac:dyDescent="0.25">
      <c r="A422" s="363"/>
      <c r="B422" s="363">
        <v>1</v>
      </c>
      <c r="C422" s="275" t="s">
        <v>202</v>
      </c>
      <c r="D422" s="4"/>
      <c r="E422" s="4"/>
      <c r="F422" s="367"/>
      <c r="G422" s="323"/>
      <c r="H422" s="323">
        <f t="shared" si="81"/>
        <v>0</v>
      </c>
      <c r="I422" s="323"/>
      <c r="J422" s="323"/>
      <c r="K422" s="1825"/>
      <c r="L422" s="1825"/>
      <c r="M422" s="211"/>
      <c r="N422" s="211"/>
      <c r="O422" s="211"/>
      <c r="P422" s="211"/>
      <c r="Q422" s="211"/>
      <c r="R422" s="211"/>
      <c r="S422" s="494">
        <v>0</v>
      </c>
      <c r="T422" s="2791"/>
      <c r="U422" s="367"/>
      <c r="V422" s="2672"/>
      <c r="W422" s="367"/>
      <c r="X422" s="367"/>
      <c r="Y422" s="367"/>
      <c r="Z422" s="367"/>
      <c r="AA422" s="367"/>
      <c r="AB422" s="1193"/>
      <c r="AC422" s="1225"/>
      <c r="AD422" s="2681"/>
    </row>
    <row r="423" spans="1:30" s="2635" customFormat="1" ht="72" x14ac:dyDescent="0.25">
      <c r="A423" s="363"/>
      <c r="B423" s="363">
        <v>1</v>
      </c>
      <c r="C423" s="2630" t="s">
        <v>360</v>
      </c>
      <c r="D423" s="4"/>
      <c r="E423" s="4"/>
      <c r="F423" s="367"/>
      <c r="G423" s="323"/>
      <c r="H423" s="323">
        <f t="shared" si="81"/>
        <v>0</v>
      </c>
      <c r="I423" s="323"/>
      <c r="J423" s="323"/>
      <c r="K423" s="1825"/>
      <c r="L423" s="1825"/>
      <c r="M423" s="211"/>
      <c r="N423" s="211"/>
      <c r="O423" s="211"/>
      <c r="P423" s="211"/>
      <c r="Q423" s="211"/>
      <c r="R423" s="211"/>
      <c r="S423" s="494">
        <v>0</v>
      </c>
      <c r="T423" s="2791"/>
      <c r="U423" s="367"/>
      <c r="V423" s="2672"/>
      <c r="W423" s="367"/>
      <c r="X423" s="367"/>
      <c r="Y423" s="367"/>
      <c r="Z423" s="367"/>
      <c r="AA423" s="367"/>
      <c r="AB423" s="1193"/>
      <c r="AC423" s="1225"/>
      <c r="AD423" s="2681"/>
    </row>
    <row r="424" spans="1:30" s="2635" customFormat="1" ht="15.75" x14ac:dyDescent="0.25">
      <c r="A424" s="363"/>
      <c r="B424" s="363">
        <v>1</v>
      </c>
      <c r="C424" s="713" t="s">
        <v>235</v>
      </c>
      <c r="D424" s="4"/>
      <c r="E424" s="4"/>
      <c r="F424" s="367">
        <f>SUM(F425:F435)</f>
        <v>0</v>
      </c>
      <c r="G424" s="367">
        <f>SUM(G425:G435)</f>
        <v>0</v>
      </c>
      <c r="H424" s="367">
        <f t="shared" si="81"/>
        <v>0</v>
      </c>
      <c r="I424" s="367">
        <f>SUM(I425:I435)</f>
        <v>0</v>
      </c>
      <c r="J424" s="323" t="e">
        <f>I424/G424*100</f>
        <v>#DIV/0!</v>
      </c>
      <c r="K424" s="1825"/>
      <c r="L424" s="1825"/>
      <c r="M424" s="211"/>
      <c r="N424" s="211"/>
      <c r="O424" s="211"/>
      <c r="P424" s="211"/>
      <c r="Q424" s="211"/>
      <c r="R424" s="211"/>
      <c r="S424" s="494">
        <v>0</v>
      </c>
      <c r="T424" s="1134">
        <f>S424/12*$C$3</f>
        <v>0</v>
      </c>
      <c r="U424" s="367">
        <f>AA424-Z424-W424</f>
        <v>0</v>
      </c>
      <c r="V424" s="2672"/>
      <c r="W424" s="367">
        <f>SUM(W425:W435)</f>
        <v>0</v>
      </c>
      <c r="X424" s="367">
        <f>U424-T424</f>
        <v>0</v>
      </c>
      <c r="Y424" s="367"/>
      <c r="Z424" s="367"/>
      <c r="AA424" s="367"/>
      <c r="AB424" s="1225"/>
      <c r="AC424" s="1225"/>
      <c r="AD424" s="2681"/>
    </row>
    <row r="425" spans="1:30" s="2635" customFormat="1" x14ac:dyDescent="0.25">
      <c r="A425" s="363"/>
      <c r="B425" s="363">
        <v>1</v>
      </c>
      <c r="C425" s="351" t="s">
        <v>64</v>
      </c>
      <c r="D425" s="4"/>
      <c r="E425" s="4"/>
      <c r="F425" s="367"/>
      <c r="G425" s="323">
        <f>F425/12*$C$3</f>
        <v>0</v>
      </c>
      <c r="H425" s="323">
        <f t="shared" si="81"/>
        <v>0</v>
      </c>
      <c r="I425" s="323"/>
      <c r="J425" s="323" t="e">
        <f>I425/G425*100</f>
        <v>#DIV/0!</v>
      </c>
      <c r="K425" s="1825"/>
      <c r="L425" s="1825"/>
      <c r="M425" s="211"/>
      <c r="N425" s="211"/>
      <c r="O425" s="211"/>
      <c r="P425" s="211"/>
      <c r="Q425" s="211"/>
      <c r="R425" s="211"/>
      <c r="S425" s="494">
        <v>0</v>
      </c>
      <c r="T425" s="2791"/>
      <c r="U425" s="367"/>
      <c r="V425" s="2672"/>
      <c r="W425" s="367"/>
      <c r="X425" s="367"/>
      <c r="Y425" s="367"/>
      <c r="Z425" s="367"/>
      <c r="AA425" s="367"/>
      <c r="AB425" s="1193"/>
      <c r="AC425" s="1225"/>
      <c r="AD425" s="2681"/>
    </row>
    <row r="426" spans="1:30" s="2635" customFormat="1" x14ac:dyDescent="0.25">
      <c r="A426" s="363"/>
      <c r="B426" s="363">
        <v>1</v>
      </c>
      <c r="C426" s="351" t="s">
        <v>68</v>
      </c>
      <c r="D426" s="4"/>
      <c r="E426" s="4"/>
      <c r="F426" s="367"/>
      <c r="G426" s="323">
        <f>F426/12*$C$3</f>
        <v>0</v>
      </c>
      <c r="H426" s="323">
        <f t="shared" si="81"/>
        <v>0</v>
      </c>
      <c r="I426" s="323"/>
      <c r="J426" s="323" t="e">
        <f>I426/G426*100</f>
        <v>#DIV/0!</v>
      </c>
      <c r="K426" s="1825"/>
      <c r="L426" s="1825"/>
      <c r="M426" s="211"/>
      <c r="N426" s="211"/>
      <c r="O426" s="211"/>
      <c r="P426" s="211"/>
      <c r="Q426" s="211"/>
      <c r="R426" s="211"/>
      <c r="S426" s="494">
        <v>0</v>
      </c>
      <c r="T426" s="2791"/>
      <c r="U426" s="367"/>
      <c r="V426" s="2672"/>
      <c r="W426" s="367"/>
      <c r="X426" s="367"/>
      <c r="Y426" s="367"/>
      <c r="Z426" s="367"/>
      <c r="AA426" s="367"/>
      <c r="AB426" s="1193"/>
      <c r="AC426" s="1225"/>
      <c r="AD426" s="2681"/>
    </row>
    <row r="427" spans="1:30" s="2635" customFormat="1" x14ac:dyDescent="0.25">
      <c r="A427" s="363"/>
      <c r="B427" s="363"/>
      <c r="C427" s="351" t="s">
        <v>396</v>
      </c>
      <c r="D427" s="4"/>
      <c r="E427" s="4"/>
      <c r="F427" s="367"/>
      <c r="G427" s="323"/>
      <c r="H427" s="323">
        <f t="shared" si="81"/>
        <v>0</v>
      </c>
      <c r="I427" s="323"/>
      <c r="J427" s="323"/>
      <c r="K427" s="1825"/>
      <c r="L427" s="1825"/>
      <c r="M427" s="211"/>
      <c r="N427" s="211"/>
      <c r="O427" s="211"/>
      <c r="P427" s="211"/>
      <c r="Q427" s="211"/>
      <c r="R427" s="211"/>
      <c r="S427" s="494">
        <v>0</v>
      </c>
      <c r="T427" s="2791"/>
      <c r="U427" s="367"/>
      <c r="V427" s="2672"/>
      <c r="W427" s="367"/>
      <c r="X427" s="367"/>
      <c r="Y427" s="367"/>
      <c r="Z427" s="367"/>
      <c r="AA427" s="367"/>
      <c r="AB427" s="1193"/>
      <c r="AC427" s="1225"/>
      <c r="AD427" s="2681"/>
    </row>
    <row r="428" spans="1:30" s="2635" customFormat="1" ht="30" x14ac:dyDescent="0.25">
      <c r="A428" s="363"/>
      <c r="B428" s="363">
        <v>1</v>
      </c>
      <c r="C428" s="351" t="s">
        <v>92</v>
      </c>
      <c r="D428" s="4"/>
      <c r="E428" s="4"/>
      <c r="F428" s="367"/>
      <c r="G428" s="323">
        <f>F428/12*$C$3</f>
        <v>0</v>
      </c>
      <c r="H428" s="323">
        <f t="shared" si="81"/>
        <v>0</v>
      </c>
      <c r="I428" s="323"/>
      <c r="J428" s="323" t="e">
        <f>I428/G428*100</f>
        <v>#DIV/0!</v>
      </c>
      <c r="K428" s="1825"/>
      <c r="L428" s="1825"/>
      <c r="M428" s="211"/>
      <c r="N428" s="211"/>
      <c r="O428" s="211"/>
      <c r="P428" s="211"/>
      <c r="Q428" s="211"/>
      <c r="R428" s="211"/>
      <c r="S428" s="494">
        <v>0</v>
      </c>
      <c r="T428" s="2791"/>
      <c r="U428" s="367"/>
      <c r="V428" s="2672"/>
      <c r="W428" s="367"/>
      <c r="X428" s="367"/>
      <c r="Y428" s="367"/>
      <c r="Z428" s="367"/>
      <c r="AA428" s="367"/>
      <c r="AB428" s="1193"/>
      <c r="AC428" s="1225"/>
      <c r="AD428" s="2681"/>
    </row>
    <row r="429" spans="1:30" s="2635" customFormat="1" ht="45" x14ac:dyDescent="0.25">
      <c r="A429" s="363"/>
      <c r="B429" s="363"/>
      <c r="C429" s="351" t="s">
        <v>411</v>
      </c>
      <c r="D429" s="4"/>
      <c r="E429" s="4"/>
      <c r="F429" s="367"/>
      <c r="G429" s="323"/>
      <c r="H429" s="323">
        <f t="shared" si="81"/>
        <v>0</v>
      </c>
      <c r="I429" s="323"/>
      <c r="J429" s="323"/>
      <c r="K429" s="1825"/>
      <c r="L429" s="1825"/>
      <c r="M429" s="211"/>
      <c r="N429" s="211"/>
      <c r="O429" s="211"/>
      <c r="P429" s="211"/>
      <c r="Q429" s="211"/>
      <c r="R429" s="211"/>
      <c r="S429" s="494">
        <v>0</v>
      </c>
      <c r="T429" s="2791"/>
      <c r="U429" s="367"/>
      <c r="V429" s="2672"/>
      <c r="W429" s="367"/>
      <c r="X429" s="367"/>
      <c r="Y429" s="367"/>
      <c r="Z429" s="367"/>
      <c r="AA429" s="367"/>
      <c r="AB429" s="1193"/>
      <c r="AC429" s="1225"/>
      <c r="AD429" s="2681"/>
    </row>
    <row r="430" spans="1:30" s="2635" customFormat="1" ht="105" x14ac:dyDescent="0.25">
      <c r="A430" s="363">
        <v>1</v>
      </c>
      <c r="B430" s="363">
        <v>1</v>
      </c>
      <c r="C430" s="351" t="s">
        <v>361</v>
      </c>
      <c r="D430" s="4"/>
      <c r="E430" s="4"/>
      <c r="F430" s="367"/>
      <c r="G430" s="213">
        <f t="shared" ref="G430:G435" si="83">F430/12*$C$3</f>
        <v>0</v>
      </c>
      <c r="H430" s="213">
        <f t="shared" si="81"/>
        <v>0</v>
      </c>
      <c r="I430" s="323"/>
      <c r="J430" s="323" t="e">
        <f t="shared" ref="J430:J435" si="84">I430/G430*100</f>
        <v>#DIV/0!</v>
      </c>
      <c r="K430" s="1825"/>
      <c r="L430" s="1825"/>
      <c r="M430" s="211"/>
      <c r="N430" s="211"/>
      <c r="O430" s="211"/>
      <c r="P430" s="211"/>
      <c r="Q430" s="211"/>
      <c r="R430" s="211"/>
      <c r="S430" s="494">
        <v>0</v>
      </c>
      <c r="T430" s="2791"/>
      <c r="U430" s="367"/>
      <c r="V430" s="2672"/>
      <c r="W430" s="367"/>
      <c r="X430" s="367"/>
      <c r="Y430" s="367"/>
      <c r="Z430" s="367"/>
      <c r="AA430" s="367"/>
      <c r="AB430" s="1193"/>
      <c r="AC430" s="1225"/>
      <c r="AD430" s="2681"/>
    </row>
    <row r="431" spans="1:30" s="2635" customFormat="1" ht="60" x14ac:dyDescent="0.25">
      <c r="A431" s="363"/>
      <c r="B431" s="363">
        <v>1</v>
      </c>
      <c r="C431" s="351" t="s">
        <v>289</v>
      </c>
      <c r="D431" s="4"/>
      <c r="E431" s="4"/>
      <c r="F431" s="367"/>
      <c r="G431" s="213">
        <f t="shared" si="83"/>
        <v>0</v>
      </c>
      <c r="H431" s="213">
        <f t="shared" si="81"/>
        <v>0</v>
      </c>
      <c r="I431" s="323"/>
      <c r="J431" s="323" t="e">
        <f t="shared" si="84"/>
        <v>#DIV/0!</v>
      </c>
      <c r="K431" s="1825"/>
      <c r="L431" s="1825"/>
      <c r="M431" s="211"/>
      <c r="N431" s="211"/>
      <c r="O431" s="211"/>
      <c r="P431" s="211"/>
      <c r="Q431" s="211"/>
      <c r="R431" s="211"/>
      <c r="S431" s="494">
        <v>0</v>
      </c>
      <c r="T431" s="2791"/>
      <c r="U431" s="367"/>
      <c r="V431" s="2672"/>
      <c r="W431" s="367"/>
      <c r="X431" s="367"/>
      <c r="Y431" s="367"/>
      <c r="Z431" s="367"/>
      <c r="AA431" s="367"/>
      <c r="AB431" s="1193"/>
      <c r="AC431" s="1225"/>
      <c r="AD431" s="2681"/>
    </row>
    <row r="432" spans="1:30" s="2635" customFormat="1" ht="45" x14ac:dyDescent="0.25">
      <c r="A432" s="363"/>
      <c r="B432" s="363">
        <v>1</v>
      </c>
      <c r="C432" s="351" t="s">
        <v>190</v>
      </c>
      <c r="D432" s="4"/>
      <c r="E432" s="4"/>
      <c r="F432" s="367"/>
      <c r="G432" s="213">
        <f t="shared" si="83"/>
        <v>0</v>
      </c>
      <c r="H432" s="213">
        <f t="shared" si="81"/>
        <v>0</v>
      </c>
      <c r="I432" s="323"/>
      <c r="J432" s="323" t="e">
        <f t="shared" si="84"/>
        <v>#DIV/0!</v>
      </c>
      <c r="K432" s="1825"/>
      <c r="L432" s="1825"/>
      <c r="M432" s="211"/>
      <c r="N432" s="211"/>
      <c r="O432" s="211"/>
      <c r="P432" s="211"/>
      <c r="Q432" s="211"/>
      <c r="R432" s="211"/>
      <c r="S432" s="494">
        <v>0</v>
      </c>
      <c r="T432" s="2791"/>
      <c r="U432" s="367"/>
      <c r="V432" s="2672"/>
      <c r="W432" s="367"/>
      <c r="X432" s="367"/>
      <c r="Y432" s="367"/>
      <c r="Z432" s="367"/>
      <c r="AA432" s="367"/>
      <c r="AB432" s="1193"/>
      <c r="AC432" s="1225"/>
      <c r="AD432" s="2681"/>
    </row>
    <row r="433" spans="1:30" s="2635" customFormat="1" x14ac:dyDescent="0.25">
      <c r="A433" s="363"/>
      <c r="B433" s="363">
        <v>1</v>
      </c>
      <c r="C433" s="351" t="s">
        <v>378</v>
      </c>
      <c r="D433" s="4"/>
      <c r="E433" s="4"/>
      <c r="F433" s="367"/>
      <c r="G433" s="213">
        <f t="shared" si="83"/>
        <v>0</v>
      </c>
      <c r="H433" s="213">
        <f t="shared" si="81"/>
        <v>0</v>
      </c>
      <c r="I433" s="323"/>
      <c r="J433" s="323" t="e">
        <f t="shared" si="84"/>
        <v>#DIV/0!</v>
      </c>
      <c r="K433" s="1825"/>
      <c r="L433" s="1825"/>
      <c r="M433" s="211"/>
      <c r="N433" s="211"/>
      <c r="O433" s="211"/>
      <c r="P433" s="211"/>
      <c r="Q433" s="211"/>
      <c r="R433" s="211"/>
      <c r="S433" s="494">
        <v>0</v>
      </c>
      <c r="T433" s="2791"/>
      <c r="U433" s="367"/>
      <c r="V433" s="2672"/>
      <c r="W433" s="367"/>
      <c r="X433" s="367"/>
      <c r="Y433" s="367"/>
      <c r="Z433" s="367"/>
      <c r="AA433" s="367"/>
      <c r="AB433" s="1193"/>
      <c r="AC433" s="1225"/>
      <c r="AD433" s="2681"/>
    </row>
    <row r="434" spans="1:30" s="2635" customFormat="1" ht="22.5" customHeight="1" x14ac:dyDescent="0.25">
      <c r="A434" s="363"/>
      <c r="B434" s="363">
        <v>1</v>
      </c>
      <c r="C434" s="351" t="s">
        <v>90</v>
      </c>
      <c r="D434" s="4"/>
      <c r="E434" s="4"/>
      <c r="F434" s="367"/>
      <c r="G434" s="213">
        <f t="shared" si="83"/>
        <v>0</v>
      </c>
      <c r="H434" s="213">
        <f t="shared" si="81"/>
        <v>0</v>
      </c>
      <c r="I434" s="323"/>
      <c r="J434" s="323" t="e">
        <f t="shared" si="84"/>
        <v>#DIV/0!</v>
      </c>
      <c r="K434" s="1825"/>
      <c r="L434" s="1825"/>
      <c r="M434" s="211"/>
      <c r="N434" s="211"/>
      <c r="O434" s="211"/>
      <c r="P434" s="211"/>
      <c r="Q434" s="211"/>
      <c r="R434" s="211"/>
      <c r="S434" s="494">
        <v>0</v>
      </c>
      <c r="T434" s="2791"/>
      <c r="U434" s="367"/>
      <c r="V434" s="2672"/>
      <c r="W434" s="367"/>
      <c r="X434" s="367"/>
      <c r="Y434" s="367"/>
      <c r="Z434" s="367"/>
      <c r="AA434" s="367"/>
      <c r="AB434" s="1193"/>
      <c r="AC434" s="1225"/>
      <c r="AD434" s="2681"/>
    </row>
    <row r="435" spans="1:30" s="2635" customFormat="1" x14ac:dyDescent="0.25">
      <c r="A435" s="363"/>
      <c r="B435" s="363">
        <v>1</v>
      </c>
      <c r="C435" s="351" t="s">
        <v>32</v>
      </c>
      <c r="D435" s="4"/>
      <c r="E435" s="4"/>
      <c r="F435" s="367"/>
      <c r="G435" s="213">
        <f t="shared" si="83"/>
        <v>0</v>
      </c>
      <c r="H435" s="213">
        <f t="shared" si="81"/>
        <v>0</v>
      </c>
      <c r="I435" s="323"/>
      <c r="J435" s="323" t="e">
        <f t="shared" si="84"/>
        <v>#DIV/0!</v>
      </c>
      <c r="K435" s="1825"/>
      <c r="L435" s="1825"/>
      <c r="M435" s="211"/>
      <c r="N435" s="211"/>
      <c r="O435" s="211"/>
      <c r="P435" s="211"/>
      <c r="Q435" s="211"/>
      <c r="R435" s="211"/>
      <c r="S435" s="494">
        <v>0</v>
      </c>
      <c r="T435" s="2791"/>
      <c r="U435" s="367"/>
      <c r="V435" s="2672"/>
      <c r="W435" s="367"/>
      <c r="X435" s="367"/>
      <c r="Y435" s="367"/>
      <c r="Z435" s="367"/>
      <c r="AA435" s="367"/>
      <c r="AB435" s="1193"/>
      <c r="AC435" s="1225"/>
      <c r="AD435" s="2681"/>
    </row>
    <row r="436" spans="1:30" s="2635" customFormat="1" x14ac:dyDescent="0.25">
      <c r="A436" s="363"/>
      <c r="B436" s="363">
        <v>1</v>
      </c>
      <c r="C436" s="351"/>
      <c r="D436" s="4"/>
      <c r="E436" s="4"/>
      <c r="F436" s="367"/>
      <c r="G436" s="213"/>
      <c r="H436" s="213">
        <f t="shared" si="81"/>
        <v>0</v>
      </c>
      <c r="I436" s="323"/>
      <c r="J436" s="323"/>
      <c r="K436" s="1825"/>
      <c r="L436" s="1825"/>
      <c r="M436" s="211"/>
      <c r="N436" s="211"/>
      <c r="O436" s="211"/>
      <c r="P436" s="211"/>
      <c r="Q436" s="211"/>
      <c r="R436" s="211"/>
      <c r="S436" s="494">
        <v>0</v>
      </c>
      <c r="T436" s="2791"/>
      <c r="U436" s="367"/>
      <c r="V436" s="2672"/>
      <c r="W436" s="367"/>
      <c r="X436" s="367"/>
      <c r="Y436" s="367"/>
      <c r="Z436" s="367"/>
      <c r="AA436" s="367"/>
      <c r="AB436" s="1193"/>
      <c r="AC436" s="1225"/>
      <c r="AD436" s="2681"/>
    </row>
    <row r="437" spans="1:30" s="2635" customFormat="1" ht="30" x14ac:dyDescent="0.25">
      <c r="A437" s="363"/>
      <c r="B437" s="363">
        <v>1</v>
      </c>
      <c r="C437" s="351" t="s">
        <v>362</v>
      </c>
      <c r="D437" s="4"/>
      <c r="E437" s="4"/>
      <c r="F437" s="367"/>
      <c r="G437" s="213">
        <f>F437/12*$C$3</f>
        <v>0</v>
      </c>
      <c r="H437" s="213">
        <f t="shared" si="81"/>
        <v>0</v>
      </c>
      <c r="I437" s="323"/>
      <c r="J437" s="323"/>
      <c r="K437" s="1825"/>
      <c r="L437" s="1825"/>
      <c r="M437" s="211"/>
      <c r="N437" s="211"/>
      <c r="O437" s="211"/>
      <c r="P437" s="211"/>
      <c r="Q437" s="211"/>
      <c r="R437" s="211"/>
      <c r="S437" s="494">
        <v>0</v>
      </c>
      <c r="T437" s="2791"/>
      <c r="U437" s="367"/>
      <c r="V437" s="2672"/>
      <c r="W437" s="367"/>
      <c r="X437" s="367"/>
      <c r="Y437" s="367"/>
      <c r="Z437" s="367"/>
      <c r="AA437" s="367"/>
      <c r="AB437" s="1193"/>
      <c r="AC437" s="1225"/>
      <c r="AD437" s="2681"/>
    </row>
    <row r="438" spans="1:30" s="2635" customFormat="1" ht="45" x14ac:dyDescent="0.25">
      <c r="A438" s="363"/>
      <c r="B438" s="363">
        <v>1</v>
      </c>
      <c r="C438" s="351" t="s">
        <v>363</v>
      </c>
      <c r="D438" s="4"/>
      <c r="E438" s="4"/>
      <c r="F438" s="367"/>
      <c r="G438" s="213">
        <f>F438/12*$C$3</f>
        <v>0</v>
      </c>
      <c r="H438" s="213">
        <f t="shared" si="81"/>
        <v>0</v>
      </c>
      <c r="I438" s="323"/>
      <c r="J438" s="323"/>
      <c r="K438" s="1825"/>
      <c r="L438" s="1825"/>
      <c r="M438" s="211"/>
      <c r="N438" s="211"/>
      <c r="O438" s="211"/>
      <c r="P438" s="211"/>
      <c r="Q438" s="211"/>
      <c r="R438" s="211"/>
      <c r="S438" s="494">
        <v>0</v>
      </c>
      <c r="T438" s="2791"/>
      <c r="U438" s="367"/>
      <c r="V438" s="2672"/>
      <c r="W438" s="367"/>
      <c r="X438" s="367"/>
      <c r="Y438" s="367"/>
      <c r="Z438" s="367"/>
      <c r="AA438" s="367"/>
      <c r="AB438" s="1193"/>
      <c r="AC438" s="1225"/>
      <c r="AD438" s="2681"/>
    </row>
    <row r="439" spans="1:30" s="2635" customFormat="1" ht="30" x14ac:dyDescent="0.25">
      <c r="A439" s="363"/>
      <c r="B439" s="363">
        <v>1</v>
      </c>
      <c r="C439" s="351" t="s">
        <v>364</v>
      </c>
      <c r="D439" s="4"/>
      <c r="E439" s="4"/>
      <c r="F439" s="367"/>
      <c r="G439" s="213"/>
      <c r="H439" s="213">
        <f t="shared" si="81"/>
        <v>0</v>
      </c>
      <c r="I439" s="323"/>
      <c r="J439" s="323"/>
      <c r="K439" s="1825"/>
      <c r="L439" s="1825"/>
      <c r="M439" s="211"/>
      <c r="N439" s="211"/>
      <c r="O439" s="211"/>
      <c r="P439" s="211"/>
      <c r="Q439" s="211"/>
      <c r="R439" s="211"/>
      <c r="S439" s="494">
        <v>0</v>
      </c>
      <c r="T439" s="2791"/>
      <c r="U439" s="367"/>
      <c r="V439" s="2672"/>
      <c r="W439" s="367"/>
      <c r="X439" s="367"/>
      <c r="Y439" s="367"/>
      <c r="Z439" s="367"/>
      <c r="AA439" s="367"/>
      <c r="AB439" s="1193"/>
      <c r="AC439" s="1225"/>
      <c r="AD439" s="2681"/>
    </row>
    <row r="440" spans="1:30" s="2635" customFormat="1" ht="29.25" x14ac:dyDescent="0.25">
      <c r="A440" s="363"/>
      <c r="B440" s="363">
        <v>1</v>
      </c>
      <c r="C440" s="941" t="s">
        <v>339</v>
      </c>
      <c r="D440" s="4"/>
      <c r="E440" s="4"/>
      <c r="F440" s="394">
        <f>SUM(F437:F439)</f>
        <v>0</v>
      </c>
      <c r="G440" s="726">
        <f>SUM(G437:G439)</f>
        <v>0</v>
      </c>
      <c r="H440" s="726">
        <f t="shared" si="81"/>
        <v>0</v>
      </c>
      <c r="I440" s="984">
        <f>SUM(I437:I439)</f>
        <v>0</v>
      </c>
      <c r="J440" s="984"/>
      <c r="K440" s="1825"/>
      <c r="L440" s="1825"/>
      <c r="M440" s="211"/>
      <c r="N440" s="211"/>
      <c r="O440" s="211"/>
      <c r="P440" s="211"/>
      <c r="Q440" s="211"/>
      <c r="R440" s="211"/>
      <c r="S440" s="494">
        <v>0</v>
      </c>
      <c r="T440" s="1134"/>
      <c r="U440" s="367"/>
      <c r="V440" s="2672"/>
      <c r="W440" s="367"/>
      <c r="X440" s="367">
        <f>U440-T440</f>
        <v>0</v>
      </c>
      <c r="Y440" s="367"/>
      <c r="Z440" s="367"/>
      <c r="AA440" s="367"/>
      <c r="AB440" s="1198"/>
      <c r="AC440" s="1225"/>
      <c r="AD440" s="2681"/>
    </row>
    <row r="441" spans="1:30" s="2635" customFormat="1" ht="29.25" x14ac:dyDescent="0.25">
      <c r="A441" s="363">
        <v>1</v>
      </c>
      <c r="B441" s="363">
        <v>1</v>
      </c>
      <c r="C441" s="667" t="s">
        <v>281</v>
      </c>
      <c r="D441" s="4"/>
      <c r="E441" s="4"/>
      <c r="F441" s="394">
        <f>F413</f>
        <v>0</v>
      </c>
      <c r="G441" s="726">
        <f>G413</f>
        <v>0</v>
      </c>
      <c r="H441" s="726">
        <f t="shared" si="81"/>
        <v>0</v>
      </c>
      <c r="I441" s="726">
        <f>I413</f>
        <v>3</v>
      </c>
      <c r="J441" s="726" t="e">
        <f>I441/G441*100</f>
        <v>#DIV/0!</v>
      </c>
      <c r="K441" s="1825"/>
      <c r="L441" s="1825"/>
      <c r="M441" s="211"/>
      <c r="N441" s="211"/>
      <c r="O441" s="211"/>
      <c r="P441" s="211"/>
      <c r="Q441" s="211"/>
      <c r="R441" s="211"/>
      <c r="S441" s="494">
        <v>0</v>
      </c>
      <c r="T441" s="2791"/>
      <c r="U441" s="367"/>
      <c r="V441" s="2672"/>
      <c r="W441" s="367"/>
      <c r="X441" s="367"/>
      <c r="Y441" s="367"/>
      <c r="Z441" s="367"/>
      <c r="AA441" s="367"/>
      <c r="AB441" s="1180"/>
      <c r="AC441" s="1225"/>
      <c r="AD441" s="2681"/>
    </row>
    <row r="442" spans="1:30" s="2635" customFormat="1" ht="43.5" x14ac:dyDescent="0.25">
      <c r="A442" s="363">
        <v>1</v>
      </c>
      <c r="B442" s="363">
        <v>1</v>
      </c>
      <c r="C442" s="667" t="s">
        <v>310</v>
      </c>
      <c r="D442" s="4"/>
      <c r="E442" s="4"/>
      <c r="F442" s="394"/>
      <c r="G442" s="726"/>
      <c r="H442" s="726">
        <f t="shared" si="81"/>
        <v>0</v>
      </c>
      <c r="I442" s="726"/>
      <c r="J442" s="726"/>
      <c r="K442" s="1825"/>
      <c r="L442" s="1825"/>
      <c r="M442" s="211"/>
      <c r="N442" s="211"/>
      <c r="O442" s="211"/>
      <c r="P442" s="211"/>
      <c r="Q442" s="211"/>
      <c r="R442" s="211"/>
      <c r="S442" s="494">
        <v>0</v>
      </c>
      <c r="T442" s="2791"/>
      <c r="U442" s="367"/>
      <c r="V442" s="2672"/>
      <c r="W442" s="367"/>
      <c r="X442" s="367"/>
      <c r="Y442" s="367"/>
      <c r="Z442" s="367"/>
      <c r="AA442" s="367"/>
      <c r="AB442" s="1180"/>
      <c r="AC442" s="1225"/>
      <c r="AD442" s="2681"/>
    </row>
    <row r="443" spans="1:30" s="2635" customFormat="1" ht="29.25" x14ac:dyDescent="0.25">
      <c r="A443" s="363"/>
      <c r="B443" s="363">
        <v>1</v>
      </c>
      <c r="C443" s="667" t="s">
        <v>282</v>
      </c>
      <c r="D443" s="2695"/>
      <c r="E443" s="4"/>
      <c r="F443" s="394">
        <f t="shared" ref="F443:I444" si="85">F420</f>
        <v>0</v>
      </c>
      <c r="G443" s="726">
        <f t="shared" si="85"/>
        <v>0</v>
      </c>
      <c r="H443" s="726">
        <f t="shared" si="81"/>
        <v>0</v>
      </c>
      <c r="I443" s="726">
        <f t="shared" si="85"/>
        <v>0</v>
      </c>
      <c r="J443" s="726"/>
      <c r="K443" s="1825"/>
      <c r="L443" s="1825"/>
      <c r="M443" s="211"/>
      <c r="N443" s="211"/>
      <c r="O443" s="211"/>
      <c r="P443" s="211"/>
      <c r="Q443" s="211"/>
      <c r="R443" s="211"/>
      <c r="S443" s="494">
        <v>0</v>
      </c>
      <c r="T443" s="2791">
        <f>S443/12*$C$3</f>
        <v>0</v>
      </c>
      <c r="U443" s="367">
        <f>AA443-Z443</f>
        <v>0</v>
      </c>
      <c r="V443" s="2672"/>
      <c r="W443" s="367"/>
      <c r="X443" s="367">
        <f>U443-T443</f>
        <v>0</v>
      </c>
      <c r="Y443" s="367"/>
      <c r="Z443" s="367"/>
      <c r="AA443" s="367"/>
      <c r="AB443" s="1180"/>
      <c r="AC443" s="1225"/>
      <c r="AD443" s="2681"/>
    </row>
    <row r="444" spans="1:30" s="2635" customFormat="1" ht="29.25" x14ac:dyDescent="0.25">
      <c r="A444" s="363"/>
      <c r="B444" s="363">
        <v>1</v>
      </c>
      <c r="C444" s="667" t="s">
        <v>283</v>
      </c>
      <c r="D444" s="11"/>
      <c r="E444" s="4"/>
      <c r="F444" s="379">
        <f t="shared" si="85"/>
        <v>0</v>
      </c>
      <c r="G444" s="726">
        <f t="shared" si="85"/>
        <v>0</v>
      </c>
      <c r="H444" s="726">
        <f t="shared" si="81"/>
        <v>0</v>
      </c>
      <c r="I444" s="724">
        <f t="shared" si="85"/>
        <v>0</v>
      </c>
      <c r="J444" s="724"/>
      <c r="K444" s="1825"/>
      <c r="L444" s="1825"/>
      <c r="M444" s="211"/>
      <c r="N444" s="211"/>
      <c r="O444" s="211"/>
      <c r="P444" s="211"/>
      <c r="Q444" s="211"/>
      <c r="R444" s="211"/>
      <c r="S444" s="494">
        <v>0</v>
      </c>
      <c r="T444" s="2791">
        <f>S444/12*$C$3</f>
        <v>0</v>
      </c>
      <c r="U444" s="367"/>
      <c r="V444" s="2672"/>
      <c r="W444" s="367"/>
      <c r="X444" s="367"/>
      <c r="Y444" s="367"/>
      <c r="Z444" s="367"/>
      <c r="AA444" s="367"/>
      <c r="AB444" s="1240"/>
      <c r="AC444" s="1225"/>
      <c r="AD444" s="2681"/>
    </row>
    <row r="445" spans="1:30" s="2635" customFormat="1" x14ac:dyDescent="0.25">
      <c r="A445" s="363"/>
      <c r="B445" s="363">
        <v>1</v>
      </c>
      <c r="C445" s="668" t="s">
        <v>138</v>
      </c>
      <c r="D445" s="11"/>
      <c r="E445" s="4"/>
      <c r="F445" s="379">
        <f>F441+F442+F444</f>
        <v>0</v>
      </c>
      <c r="G445" s="726">
        <f>G441+G442+G444</f>
        <v>0</v>
      </c>
      <c r="H445" s="726">
        <f t="shared" si="81"/>
        <v>0</v>
      </c>
      <c r="I445" s="724">
        <f>I441+I442+I444</f>
        <v>3</v>
      </c>
      <c r="J445" s="724" t="e">
        <f>I445/G445*100</f>
        <v>#DIV/0!</v>
      </c>
      <c r="K445" s="1825"/>
      <c r="L445" s="1825"/>
      <c r="M445" s="211"/>
      <c r="N445" s="211"/>
      <c r="O445" s="211"/>
      <c r="P445" s="211"/>
      <c r="Q445" s="211"/>
      <c r="R445" s="211"/>
      <c r="S445" s="2699">
        <v>0</v>
      </c>
      <c r="T445" s="2806">
        <f>T424+T412</f>
        <v>0</v>
      </c>
      <c r="U445" s="394">
        <f t="shared" ref="U445:AA445" si="86">U424+U412+U440</f>
        <v>2.3826000000000005</v>
      </c>
      <c r="V445" s="2744">
        <f t="shared" si="86"/>
        <v>0</v>
      </c>
      <c r="W445" s="394">
        <f t="shared" si="86"/>
        <v>0</v>
      </c>
      <c r="X445" s="394">
        <f t="shared" si="86"/>
        <v>2.3826000000000005</v>
      </c>
      <c r="Y445" s="394">
        <f t="shared" si="86"/>
        <v>0</v>
      </c>
      <c r="Z445" s="394">
        <f t="shared" si="86"/>
        <v>0</v>
      </c>
      <c r="AA445" s="394">
        <f t="shared" si="86"/>
        <v>2.3826000000000005</v>
      </c>
      <c r="AB445" s="1240"/>
      <c r="AC445" s="1235"/>
      <c r="AD445" s="2681"/>
    </row>
    <row r="446" spans="1:30" s="2635" customFormat="1" x14ac:dyDescent="0.25">
      <c r="A446" s="363">
        <v>1</v>
      </c>
      <c r="B446" s="363">
        <v>1</v>
      </c>
      <c r="C446" s="1664" t="s">
        <v>29</v>
      </c>
      <c r="D446" s="1664"/>
      <c r="E446" s="2"/>
      <c r="F446" s="371"/>
      <c r="G446" s="330"/>
      <c r="H446" s="330">
        <f t="shared" si="81"/>
        <v>0</v>
      </c>
      <c r="I446" s="330"/>
      <c r="J446" s="330"/>
      <c r="K446" s="1825"/>
      <c r="L446" s="1825"/>
      <c r="M446" s="984"/>
      <c r="N446" s="984"/>
      <c r="O446" s="984"/>
      <c r="P446" s="984"/>
      <c r="Q446" s="984"/>
      <c r="R446" s="984"/>
      <c r="S446" s="512">
        <v>0</v>
      </c>
      <c r="T446" s="2795"/>
      <c r="U446" s="933"/>
      <c r="V446" s="1001"/>
      <c r="W446" s="933"/>
      <c r="X446" s="933"/>
      <c r="Y446" s="933"/>
      <c r="Z446" s="933"/>
      <c r="AA446" s="933"/>
      <c r="AB446" s="1217"/>
      <c r="AC446" s="1167"/>
      <c r="AD446" s="2681"/>
    </row>
    <row r="447" spans="1:30" s="2635" customFormat="1" x14ac:dyDescent="0.25">
      <c r="A447" s="363">
        <v>1</v>
      </c>
      <c r="B447" s="363">
        <v>1</v>
      </c>
      <c r="C447" s="1333" t="s">
        <v>129</v>
      </c>
      <c r="D447" s="1333"/>
      <c r="E447" s="330">
        <v>330</v>
      </c>
      <c r="F447" s="371"/>
      <c r="G447" s="213">
        <f>ROUND(F447/12*$C$3,0)</f>
        <v>0</v>
      </c>
      <c r="H447" s="213">
        <f t="shared" si="81"/>
        <v>0</v>
      </c>
      <c r="I447" s="213"/>
      <c r="J447" s="213" t="e">
        <f>I447/G447*100</f>
        <v>#DIV/0!</v>
      </c>
      <c r="K447" s="1077">
        <v>9</v>
      </c>
      <c r="L447" s="253" t="e">
        <f>O447/I447</f>
        <v>#DIV/0!</v>
      </c>
      <c r="M447" s="254">
        <f>ROUND(F447*K447,0)</f>
        <v>0</v>
      </c>
      <c r="N447" s="254">
        <f>M447/12*$C$3</f>
        <v>0</v>
      </c>
      <c r="O447" s="254"/>
      <c r="P447" s="254" t="e">
        <f>O447/N447*100</f>
        <v>#DIV/0!</v>
      </c>
      <c r="Q447" s="254">
        <f>M447/E447</f>
        <v>0</v>
      </c>
      <c r="R447" s="254" t="e">
        <f>O447/$C$3*12/Q447</f>
        <v>#DIV/0!</v>
      </c>
      <c r="S447" s="2699">
        <v>0</v>
      </c>
      <c r="T447" s="2806"/>
      <c r="U447" s="394"/>
      <c r="V447" s="2744"/>
      <c r="W447" s="394"/>
      <c r="X447" s="394"/>
      <c r="Y447" s="394"/>
      <c r="Z447" s="394"/>
      <c r="AA447" s="394"/>
      <c r="AB447" s="1213"/>
      <c r="AC447" s="1235"/>
      <c r="AD447" s="2681"/>
    </row>
    <row r="448" spans="1:30" s="2635" customFormat="1" x14ac:dyDescent="0.25">
      <c r="A448" s="363">
        <v>1</v>
      </c>
      <c r="B448" s="363">
        <v>1</v>
      </c>
      <c r="C448" s="1664" t="s">
        <v>33</v>
      </c>
      <c r="D448" s="1664"/>
      <c r="E448" s="1664"/>
      <c r="F448" s="2361">
        <f>SUM(F447:F447)</f>
        <v>0</v>
      </c>
      <c r="G448" s="2428">
        <f>SUM(G447:G447)</f>
        <v>0</v>
      </c>
      <c r="H448" s="2428">
        <f t="shared" si="81"/>
        <v>0</v>
      </c>
      <c r="I448" s="2428">
        <f>SUM(I447:I447)</f>
        <v>0</v>
      </c>
      <c r="J448" s="2428" t="e">
        <f>I448/G448*100</f>
        <v>#DIV/0!</v>
      </c>
      <c r="K448" s="2429" t="e">
        <f>SUM(M448/F448)</f>
        <v>#DIV/0!</v>
      </c>
      <c r="L448" s="340" t="e">
        <f>O448/I448</f>
        <v>#DIV/0!</v>
      </c>
      <c r="M448" s="933">
        <f>SUM(M447:M447)</f>
        <v>0</v>
      </c>
      <c r="N448" s="933">
        <f>SUM(N447:N447)</f>
        <v>0</v>
      </c>
      <c r="O448" s="933">
        <f>SUM(O447:O447)</f>
        <v>0</v>
      </c>
      <c r="P448" s="254" t="e">
        <f>O448/N448*100</f>
        <v>#DIV/0!</v>
      </c>
      <c r="Q448" s="1573">
        <f>SUM(Q447:Q447)</f>
        <v>0</v>
      </c>
      <c r="R448" s="254" t="e">
        <f>O448/$C$3*12/Q448</f>
        <v>#DIV/0!</v>
      </c>
      <c r="S448" s="512">
        <v>0</v>
      </c>
      <c r="T448" s="2794"/>
      <c r="U448" s="2693"/>
      <c r="V448" s="2680"/>
      <c r="W448" s="2693"/>
      <c r="X448" s="2693"/>
      <c r="Y448" s="2693"/>
      <c r="Z448" s="933"/>
      <c r="AA448" s="933"/>
      <c r="AB448" s="2430"/>
      <c r="AC448" s="1167"/>
      <c r="AD448" s="2681"/>
    </row>
    <row r="449" spans="1:30" s="2635" customFormat="1" ht="30" x14ac:dyDescent="0.25">
      <c r="A449" s="363">
        <v>1</v>
      </c>
      <c r="B449" s="363">
        <v>1</v>
      </c>
      <c r="C449" s="2" t="s">
        <v>127</v>
      </c>
      <c r="D449" s="2"/>
      <c r="E449" s="1664"/>
      <c r="F449" s="2361"/>
      <c r="G449" s="2428"/>
      <c r="H449" s="2428">
        <f t="shared" si="81"/>
        <v>0</v>
      </c>
      <c r="I449" s="2428"/>
      <c r="J449" s="2428"/>
      <c r="K449" s="2429"/>
      <c r="L449" s="340"/>
      <c r="M449" s="933"/>
      <c r="N449" s="933"/>
      <c r="O449" s="933"/>
      <c r="P449" s="254"/>
      <c r="Q449" s="1573"/>
      <c r="R449" s="254"/>
      <c r="S449" s="512">
        <v>0</v>
      </c>
      <c r="T449" s="2795"/>
      <c r="U449" s="933"/>
      <c r="V449" s="1001"/>
      <c r="W449" s="933"/>
      <c r="X449" s="933"/>
      <c r="Y449" s="933"/>
      <c r="Z449" s="933"/>
      <c r="AA449" s="933"/>
      <c r="AB449" s="2430"/>
      <c r="AC449" s="1167"/>
      <c r="AD449" s="2681"/>
    </row>
    <row r="450" spans="1:30" s="2635" customFormat="1" x14ac:dyDescent="0.25">
      <c r="A450" s="363">
        <v>1</v>
      </c>
      <c r="B450" s="363">
        <v>1</v>
      </c>
      <c r="C450" s="231" t="s">
        <v>129</v>
      </c>
      <c r="D450" s="231"/>
      <c r="E450" s="330">
        <v>240</v>
      </c>
      <c r="F450" s="371"/>
      <c r="G450" s="213">
        <f>ROUND(F450/12*$C$3,0)</f>
        <v>0</v>
      </c>
      <c r="H450" s="213">
        <f t="shared" si="81"/>
        <v>0</v>
      </c>
      <c r="I450" s="213"/>
      <c r="J450" s="213" t="e">
        <f>I450/G450*100</f>
        <v>#DIV/0!</v>
      </c>
      <c r="K450" s="555">
        <v>7.6</v>
      </c>
      <c r="L450" s="253" t="e">
        <f>O450/I450</f>
        <v>#DIV/0!</v>
      </c>
      <c r="M450" s="254">
        <f>ROUND(F450*K450,0)</f>
        <v>0</v>
      </c>
      <c r="N450" s="254">
        <f>M450/12*$C$3</f>
        <v>0</v>
      </c>
      <c r="O450" s="254"/>
      <c r="P450" s="254" t="e">
        <f>O450/N450*100</f>
        <v>#DIV/0!</v>
      </c>
      <c r="Q450" s="254">
        <f>M450/E450</f>
        <v>0</v>
      </c>
      <c r="R450" s="254" t="e">
        <f>O450/$C$3*12/Q450</f>
        <v>#DIV/0!</v>
      </c>
      <c r="S450" s="2699">
        <v>0</v>
      </c>
      <c r="T450" s="2806"/>
      <c r="U450" s="394"/>
      <c r="V450" s="2744"/>
      <c r="W450" s="394"/>
      <c r="X450" s="394"/>
      <c r="Y450" s="394"/>
      <c r="Z450" s="394"/>
      <c r="AA450" s="394"/>
      <c r="AB450" s="1213"/>
      <c r="AC450" s="1235"/>
      <c r="AD450" s="2681"/>
    </row>
    <row r="451" spans="1:30" s="237" customFormat="1" x14ac:dyDescent="0.25">
      <c r="A451" s="363">
        <v>1</v>
      </c>
      <c r="B451" s="363">
        <v>1</v>
      </c>
      <c r="C451" s="2432" t="s">
        <v>154</v>
      </c>
      <c r="D451" s="2432"/>
      <c r="E451" s="2432"/>
      <c r="F451" s="369">
        <f>SUM(F450)</f>
        <v>0</v>
      </c>
      <c r="G451" s="724">
        <f>SUM(G450)</f>
        <v>0</v>
      </c>
      <c r="H451" s="724">
        <f t="shared" si="81"/>
        <v>0</v>
      </c>
      <c r="I451" s="724">
        <f>SUM(I450)</f>
        <v>0</v>
      </c>
      <c r="J451" s="213" t="e">
        <f>I451/G451*100</f>
        <v>#DIV/0!</v>
      </c>
      <c r="K451" s="2429" t="e">
        <f>SUM(M451/F451)</f>
        <v>#DIV/0!</v>
      </c>
      <c r="L451" s="253" t="e">
        <f>O451/I451</f>
        <v>#DIV/0!</v>
      </c>
      <c r="M451" s="1431">
        <f>SUM(M450)</f>
        <v>0</v>
      </c>
      <c r="N451" s="1431">
        <f>SUM(N450)</f>
        <v>0</v>
      </c>
      <c r="O451" s="1431">
        <f>SUM(O450)</f>
        <v>0</v>
      </c>
      <c r="P451" s="254" t="e">
        <f>O451/N451*100</f>
        <v>#DIV/0!</v>
      </c>
      <c r="Q451" s="1431">
        <f>SUM(Q450)</f>
        <v>0</v>
      </c>
      <c r="R451" s="254" t="e">
        <f>O451/$C$3*12/Q451</f>
        <v>#DIV/0!</v>
      </c>
      <c r="S451" s="2699">
        <v>0</v>
      </c>
      <c r="T451" s="2794"/>
      <c r="U451" s="2693"/>
      <c r="V451" s="2680"/>
      <c r="W451" s="2693"/>
      <c r="X451" s="2693"/>
      <c r="Y451" s="2693"/>
      <c r="Z451" s="394"/>
      <c r="AA451" s="394"/>
      <c r="AB451" s="1240"/>
      <c r="AC451" s="1235"/>
      <c r="AD451" s="2681"/>
    </row>
    <row r="452" spans="1:30" s="2635" customFormat="1" ht="29.25" x14ac:dyDescent="0.25">
      <c r="A452" s="363">
        <v>1</v>
      </c>
      <c r="B452" s="363">
        <v>1</v>
      </c>
      <c r="C452" s="940" t="s">
        <v>140</v>
      </c>
      <c r="D452" s="940"/>
      <c r="E452" s="940"/>
      <c r="F452" s="2361">
        <f>SUM(F451,F448)</f>
        <v>0</v>
      </c>
      <c r="G452" s="2428">
        <f>SUM(G451,G448)</f>
        <v>0</v>
      </c>
      <c r="H452" s="2428">
        <f t="shared" si="81"/>
        <v>0</v>
      </c>
      <c r="I452" s="2428">
        <f>SUM(I451,I448)</f>
        <v>0</v>
      </c>
      <c r="J452" s="2428" t="e">
        <f>I452/G452*100</f>
        <v>#DIV/0!</v>
      </c>
      <c r="K452" s="2429" t="e">
        <f>SUM(M452/F452)</f>
        <v>#DIV/0!</v>
      </c>
      <c r="L452" s="1569" t="e">
        <f>O452/I452</f>
        <v>#DIV/0!</v>
      </c>
      <c r="M452" s="2428">
        <f>SUM(M451,M448)</f>
        <v>0</v>
      </c>
      <c r="N452" s="2428">
        <f>SUM(N451,N448)</f>
        <v>0</v>
      </c>
      <c r="O452" s="2428">
        <f>SUM(O451,O448)</f>
        <v>0</v>
      </c>
      <c r="P452" s="254" t="e">
        <f>O452/N452*100</f>
        <v>#DIV/0!</v>
      </c>
      <c r="Q452" s="2428">
        <f>SUM(Q451,Q448)</f>
        <v>0</v>
      </c>
      <c r="R452" s="254" t="e">
        <f>O452/$C$3*12/Q452</f>
        <v>#DIV/0!</v>
      </c>
      <c r="S452" s="549">
        <v>0</v>
      </c>
      <c r="T452" s="1134">
        <f>S452/12*$C$3</f>
        <v>0</v>
      </c>
      <c r="U452" s="933">
        <f>AA452-Z452-W452</f>
        <v>0</v>
      </c>
      <c r="V452" s="1001"/>
      <c r="W452" s="933"/>
      <c r="X452" s="933">
        <f>U452-T452</f>
        <v>0</v>
      </c>
      <c r="Y452" s="933"/>
      <c r="Z452" s="724"/>
      <c r="AA452" s="724"/>
      <c r="AB452" s="2430"/>
      <c r="AC452" s="1240"/>
      <c r="AD452" s="2681"/>
    </row>
    <row r="453" spans="1:30" s="2635" customFormat="1" x14ac:dyDescent="0.25">
      <c r="A453" s="363">
        <v>1</v>
      </c>
      <c r="B453" s="363">
        <v>1</v>
      </c>
      <c r="C453" s="719"/>
      <c r="D453" s="719"/>
      <c r="E453" s="719"/>
      <c r="F453" s="369"/>
      <c r="G453" s="213"/>
      <c r="H453" s="213">
        <f t="shared" si="81"/>
        <v>0</v>
      </c>
      <c r="I453" s="213"/>
      <c r="J453" s="213"/>
      <c r="K453" s="1953"/>
      <c r="L453" s="1953"/>
      <c r="M453" s="1953"/>
      <c r="N453" s="1953"/>
      <c r="O453" s="1953"/>
      <c r="P453" s="1953"/>
      <c r="Q453" s="1953"/>
      <c r="R453" s="1953"/>
      <c r="S453" s="494">
        <v>0</v>
      </c>
      <c r="T453" s="2791"/>
      <c r="U453" s="367"/>
      <c r="V453" s="2672"/>
      <c r="W453" s="367"/>
      <c r="X453" s="367"/>
      <c r="Y453" s="367"/>
      <c r="Z453" s="367"/>
      <c r="AA453" s="367"/>
      <c r="AB453" s="1213"/>
      <c r="AC453" s="1225"/>
      <c r="AD453" s="2681"/>
    </row>
    <row r="454" spans="1:30" s="2635" customFormat="1" x14ac:dyDescent="0.25">
      <c r="A454" s="363">
        <v>1</v>
      </c>
      <c r="B454" s="363">
        <v>1</v>
      </c>
      <c r="C454" s="1451" t="s">
        <v>316</v>
      </c>
      <c r="D454" s="2701"/>
      <c r="E454" s="2701"/>
      <c r="F454" s="2702"/>
      <c r="G454" s="2703"/>
      <c r="H454" s="2703">
        <f t="shared" si="81"/>
        <v>0</v>
      </c>
      <c r="I454" s="2703"/>
      <c r="J454" s="2703"/>
      <c r="K454" s="1829"/>
      <c r="L454" s="1829"/>
      <c r="M454" s="1829"/>
      <c r="N454" s="1829"/>
      <c r="O454" s="3702">
        <f>SUM(O452,O409)</f>
        <v>0</v>
      </c>
      <c r="P454" s="3702"/>
      <c r="Q454" s="3702"/>
      <c r="R454" s="3702"/>
      <c r="S454" s="3704">
        <v>333.6</v>
      </c>
      <c r="T454" s="3701">
        <f t="shared" ref="T454:AA454" si="87">T452+T445+T409</f>
        <v>27.8</v>
      </c>
      <c r="U454" s="3702">
        <f t="shared" si="87"/>
        <v>2.3826000000000005</v>
      </c>
      <c r="V454" s="3701">
        <f t="shared" si="87"/>
        <v>0</v>
      </c>
      <c r="W454" s="3701">
        <f t="shared" si="87"/>
        <v>0</v>
      </c>
      <c r="X454" s="3702">
        <f t="shared" si="87"/>
        <v>-25.417400000000001</v>
      </c>
      <c r="Y454" s="3701">
        <f t="shared" si="87"/>
        <v>0</v>
      </c>
      <c r="Z454" s="3702">
        <f t="shared" si="87"/>
        <v>0</v>
      </c>
      <c r="AA454" s="3701">
        <f t="shared" si="87"/>
        <v>2.3826000000000005</v>
      </c>
      <c r="AB454" s="2706"/>
      <c r="AC454" s="1249"/>
      <c r="AD454" s="2681"/>
    </row>
    <row r="455" spans="1:30" x14ac:dyDescent="0.25">
      <c r="A455" s="363">
        <v>1</v>
      </c>
      <c r="B455" s="363">
        <v>1</v>
      </c>
      <c r="C455" s="2737"/>
      <c r="D455" s="2737"/>
      <c r="E455" s="2737"/>
      <c r="F455" s="417"/>
      <c r="G455" s="2738"/>
      <c r="H455" s="2738">
        <f t="shared" si="81"/>
        <v>0</v>
      </c>
      <c r="I455" s="2738"/>
      <c r="J455" s="2738"/>
      <c r="K455" s="2739"/>
      <c r="L455" s="2739"/>
      <c r="M455" s="1417"/>
      <c r="N455" s="1417"/>
      <c r="O455" s="1417"/>
      <c r="P455" s="1417"/>
      <c r="Q455" s="1417"/>
      <c r="R455" s="1417"/>
      <c r="S455" s="511">
        <v>0</v>
      </c>
      <c r="T455" s="2709"/>
      <c r="U455" s="2710"/>
      <c r="V455" s="2711"/>
      <c r="W455" s="2710"/>
      <c r="X455" s="2710"/>
      <c r="Y455" s="2712"/>
      <c r="Z455" s="2712"/>
      <c r="AA455" s="2710"/>
      <c r="AB455" s="2740"/>
      <c r="AC455" s="2714"/>
      <c r="AD455" s="2681"/>
    </row>
    <row r="456" spans="1:30" ht="31.5" x14ac:dyDescent="0.25">
      <c r="A456" s="363">
        <v>1</v>
      </c>
      <c r="B456" s="363">
        <v>1</v>
      </c>
      <c r="C456" s="2215" t="s">
        <v>488</v>
      </c>
      <c r="D456" s="1392"/>
      <c r="E456" s="1502"/>
      <c r="F456" s="2800"/>
      <c r="G456" s="2801"/>
      <c r="H456" s="2801">
        <f t="shared" si="81"/>
        <v>0</v>
      </c>
      <c r="I456" s="2801"/>
      <c r="J456" s="2801"/>
      <c r="K456" s="2802"/>
      <c r="L456" s="2802"/>
      <c r="M456" s="254"/>
      <c r="N456" s="254"/>
      <c r="O456" s="254"/>
      <c r="P456" s="254"/>
      <c r="Q456" s="254"/>
      <c r="R456" s="254"/>
      <c r="S456" s="2717">
        <v>0</v>
      </c>
      <c r="T456" s="2807"/>
      <c r="U456" s="254"/>
      <c r="V456" s="2656"/>
      <c r="W456" s="254"/>
      <c r="X456" s="254"/>
      <c r="Y456" s="2718"/>
      <c r="Z456" s="2718"/>
      <c r="AA456" s="254"/>
      <c r="AB456" s="2804"/>
      <c r="AC456" s="2658"/>
      <c r="AD456" s="2681"/>
    </row>
    <row r="457" spans="1:30" s="2635" customFormat="1" x14ac:dyDescent="0.25">
      <c r="A457" s="363">
        <v>1</v>
      </c>
      <c r="B457" s="363">
        <v>1</v>
      </c>
      <c r="C457" s="1826" t="s">
        <v>5</v>
      </c>
      <c r="D457" s="1826"/>
      <c r="E457" s="1826"/>
      <c r="F457" s="371"/>
      <c r="G457" s="330"/>
      <c r="H457" s="330">
        <f t="shared" si="81"/>
        <v>0</v>
      </c>
      <c r="I457" s="330"/>
      <c r="J457" s="330"/>
      <c r="K457" s="2420"/>
      <c r="L457" s="2420"/>
      <c r="M457" s="2421"/>
      <c r="N457" s="2421"/>
      <c r="O457" s="2421"/>
      <c r="P457" s="2421"/>
      <c r="Q457" s="2421"/>
      <c r="R457" s="2421"/>
      <c r="S457" s="2721">
        <v>0</v>
      </c>
      <c r="T457" s="2808"/>
      <c r="U457" s="2421"/>
      <c r="V457" s="2664"/>
      <c r="W457" s="2421"/>
      <c r="X457" s="2421"/>
      <c r="Y457" s="2421"/>
      <c r="Z457" s="2421"/>
      <c r="AA457" s="2421"/>
      <c r="AB457" s="1217"/>
      <c r="AC457" s="2478"/>
      <c r="AD457" s="2681"/>
    </row>
    <row r="458" spans="1:30" s="2635" customFormat="1" x14ac:dyDescent="0.25">
      <c r="A458" s="363">
        <v>1</v>
      </c>
      <c r="B458" s="363">
        <v>1</v>
      </c>
      <c r="C458" s="231" t="s">
        <v>177</v>
      </c>
      <c r="D458" s="1399" t="s">
        <v>247</v>
      </c>
      <c r="E458" s="223">
        <v>320</v>
      </c>
      <c r="F458" s="387"/>
      <c r="G458" s="213">
        <f t="shared" ref="G458:G463" si="88">F458/12*$C$3</f>
        <v>0</v>
      </c>
      <c r="H458" s="213">
        <f t="shared" si="81"/>
        <v>0</v>
      </c>
      <c r="I458" s="330"/>
      <c r="J458" s="213" t="e">
        <f t="shared" ref="J458:J464" si="89">I458/G458*100</f>
        <v>#DIV/0!</v>
      </c>
      <c r="K458" s="2722">
        <v>13.6</v>
      </c>
      <c r="L458" s="253" t="e">
        <f t="shared" ref="L458:L464" si="90">O458/I458</f>
        <v>#DIV/0!</v>
      </c>
      <c r="M458" s="254">
        <f t="shared" ref="M458:M463" si="91">ROUND(F458*K458,0)</f>
        <v>0</v>
      </c>
      <c r="N458" s="254">
        <f t="shared" ref="N458:N463" si="92">M458/12*$C$3</f>
        <v>0</v>
      </c>
      <c r="O458" s="254"/>
      <c r="P458" s="254" t="e">
        <f t="shared" ref="P458:P464" si="93">O458/N458*100</f>
        <v>#DIV/0!</v>
      </c>
      <c r="Q458" s="254">
        <f t="shared" ref="Q458:Q463" si="94">M458/E458</f>
        <v>0</v>
      </c>
      <c r="R458" s="254" t="e">
        <f t="shared" ref="R458:R464" si="95">O458/$C$3*12/Q458</f>
        <v>#DIV/0!</v>
      </c>
      <c r="S458" s="2721">
        <v>0</v>
      </c>
      <c r="T458" s="2808"/>
      <c r="U458" s="2421"/>
      <c r="V458" s="2664"/>
      <c r="W458" s="2421"/>
      <c r="X458" s="2421"/>
      <c r="Y458" s="2421"/>
      <c r="Z458" s="2421"/>
      <c r="AA458" s="2421"/>
      <c r="AB458" s="1217"/>
      <c r="AC458" s="2478"/>
      <c r="AD458" s="2681"/>
    </row>
    <row r="459" spans="1:30" s="2635" customFormat="1" x14ac:dyDescent="0.25">
      <c r="A459" s="363">
        <v>1</v>
      </c>
      <c r="B459" s="363">
        <v>1</v>
      </c>
      <c r="C459" s="231" t="s">
        <v>9</v>
      </c>
      <c r="D459" s="1399" t="s">
        <v>247</v>
      </c>
      <c r="E459" s="223">
        <v>320</v>
      </c>
      <c r="F459" s="387"/>
      <c r="G459" s="213">
        <f t="shared" si="88"/>
        <v>0</v>
      </c>
      <c r="H459" s="213">
        <f t="shared" si="81"/>
        <v>0</v>
      </c>
      <c r="I459" s="330"/>
      <c r="J459" s="213" t="e">
        <f t="shared" si="89"/>
        <v>#DIV/0!</v>
      </c>
      <c r="K459" s="2722">
        <v>12.5</v>
      </c>
      <c r="L459" s="253" t="e">
        <f t="shared" si="90"/>
        <v>#DIV/0!</v>
      </c>
      <c r="M459" s="254">
        <f t="shared" si="91"/>
        <v>0</v>
      </c>
      <c r="N459" s="254">
        <f t="shared" si="92"/>
        <v>0</v>
      </c>
      <c r="O459" s="254"/>
      <c r="P459" s="254" t="e">
        <f t="shared" si="93"/>
        <v>#DIV/0!</v>
      </c>
      <c r="Q459" s="254">
        <f t="shared" si="94"/>
        <v>0</v>
      </c>
      <c r="R459" s="254" t="e">
        <f t="shared" si="95"/>
        <v>#DIV/0!</v>
      </c>
      <c r="S459" s="2721">
        <v>0</v>
      </c>
      <c r="T459" s="2808"/>
      <c r="U459" s="2421"/>
      <c r="V459" s="2664"/>
      <c r="W459" s="2421"/>
      <c r="X459" s="2421"/>
      <c r="Y459" s="2421"/>
      <c r="Z459" s="2421"/>
      <c r="AA459" s="2421"/>
      <c r="AB459" s="1217"/>
      <c r="AC459" s="2478"/>
      <c r="AD459" s="2681"/>
    </row>
    <row r="460" spans="1:30" s="2635" customFormat="1" x14ac:dyDescent="0.25">
      <c r="A460" s="363">
        <v>1</v>
      </c>
      <c r="B460" s="363">
        <v>1</v>
      </c>
      <c r="C460" s="2809" t="s">
        <v>118</v>
      </c>
      <c r="D460" s="1399" t="s">
        <v>247</v>
      </c>
      <c r="E460" s="223">
        <v>320</v>
      </c>
      <c r="F460" s="387"/>
      <c r="G460" s="213">
        <f t="shared" si="88"/>
        <v>0</v>
      </c>
      <c r="H460" s="213">
        <f t="shared" si="81"/>
        <v>0</v>
      </c>
      <c r="I460" s="330"/>
      <c r="J460" s="213" t="e">
        <f t="shared" si="89"/>
        <v>#DIV/0!</v>
      </c>
      <c r="K460" s="2722">
        <v>13</v>
      </c>
      <c r="L460" s="253" t="e">
        <f t="shared" si="90"/>
        <v>#DIV/0!</v>
      </c>
      <c r="M460" s="254">
        <f t="shared" si="91"/>
        <v>0</v>
      </c>
      <c r="N460" s="254">
        <f t="shared" si="92"/>
        <v>0</v>
      </c>
      <c r="O460" s="254"/>
      <c r="P460" s="254" t="e">
        <f t="shared" si="93"/>
        <v>#DIV/0!</v>
      </c>
      <c r="Q460" s="254">
        <f t="shared" si="94"/>
        <v>0</v>
      </c>
      <c r="R460" s="254" t="e">
        <f t="shared" si="95"/>
        <v>#DIV/0!</v>
      </c>
      <c r="S460" s="2721">
        <v>0</v>
      </c>
      <c r="T460" s="2808"/>
      <c r="U460" s="2421"/>
      <c r="V460" s="2664"/>
      <c r="W460" s="2421"/>
      <c r="X460" s="2421"/>
      <c r="Y460" s="2421"/>
      <c r="Z460" s="2421"/>
      <c r="AA460" s="2421"/>
      <c r="AB460" s="1217"/>
      <c r="AC460" s="2478"/>
      <c r="AD460" s="2681"/>
    </row>
    <row r="461" spans="1:30" s="2635" customFormat="1" ht="30" x14ac:dyDescent="0.25">
      <c r="A461" s="363">
        <v>1</v>
      </c>
      <c r="B461" s="363">
        <v>1</v>
      </c>
      <c r="C461" s="2810" t="s">
        <v>176</v>
      </c>
      <c r="D461" s="1399" t="s">
        <v>247</v>
      </c>
      <c r="E461" s="223">
        <v>320</v>
      </c>
      <c r="F461" s="387"/>
      <c r="G461" s="213">
        <f t="shared" si="88"/>
        <v>0</v>
      </c>
      <c r="H461" s="213">
        <f t="shared" ref="H461:H524" si="96">F461/12-G461</f>
        <v>0</v>
      </c>
      <c r="I461" s="330"/>
      <c r="J461" s="213" t="e">
        <f t="shared" si="89"/>
        <v>#DIV/0!</v>
      </c>
      <c r="K461" s="2722">
        <v>15</v>
      </c>
      <c r="L461" s="253" t="e">
        <f t="shared" si="90"/>
        <v>#DIV/0!</v>
      </c>
      <c r="M461" s="254">
        <f t="shared" si="91"/>
        <v>0</v>
      </c>
      <c r="N461" s="254">
        <f t="shared" si="92"/>
        <v>0</v>
      </c>
      <c r="O461" s="254"/>
      <c r="P461" s="254" t="e">
        <f t="shared" si="93"/>
        <v>#DIV/0!</v>
      </c>
      <c r="Q461" s="254">
        <f t="shared" si="94"/>
        <v>0</v>
      </c>
      <c r="R461" s="254" t="e">
        <f t="shared" si="95"/>
        <v>#DIV/0!</v>
      </c>
      <c r="S461" s="2721">
        <v>0</v>
      </c>
      <c r="T461" s="2808"/>
      <c r="U461" s="2421"/>
      <c r="V461" s="2664"/>
      <c r="W461" s="2421"/>
      <c r="X461" s="2421"/>
      <c r="Y461" s="2421"/>
      <c r="Z461" s="2421"/>
      <c r="AA461" s="2421"/>
      <c r="AB461" s="1217"/>
      <c r="AC461" s="2478"/>
      <c r="AD461" s="2681"/>
    </row>
    <row r="462" spans="1:30" s="2635" customFormat="1" x14ac:dyDescent="0.25">
      <c r="A462" s="363">
        <v>1</v>
      </c>
      <c r="B462" s="363">
        <v>1</v>
      </c>
      <c r="C462" s="231" t="s">
        <v>46</v>
      </c>
      <c r="D462" s="1399" t="s">
        <v>247</v>
      </c>
      <c r="E462" s="223">
        <v>320</v>
      </c>
      <c r="F462" s="387"/>
      <c r="G462" s="213">
        <f t="shared" si="88"/>
        <v>0</v>
      </c>
      <c r="H462" s="213">
        <f t="shared" si="96"/>
        <v>0</v>
      </c>
      <c r="I462" s="330"/>
      <c r="J462" s="213" t="e">
        <f t="shared" si="89"/>
        <v>#DIV/0!</v>
      </c>
      <c r="K462" s="2722">
        <v>9.6</v>
      </c>
      <c r="L462" s="253" t="e">
        <f t="shared" si="90"/>
        <v>#DIV/0!</v>
      </c>
      <c r="M462" s="254">
        <f t="shared" si="91"/>
        <v>0</v>
      </c>
      <c r="N462" s="254">
        <f t="shared" si="92"/>
        <v>0</v>
      </c>
      <c r="O462" s="254"/>
      <c r="P462" s="254" t="e">
        <f t="shared" si="93"/>
        <v>#DIV/0!</v>
      </c>
      <c r="Q462" s="254">
        <f t="shared" si="94"/>
        <v>0</v>
      </c>
      <c r="R462" s="254" t="e">
        <f t="shared" si="95"/>
        <v>#DIV/0!</v>
      </c>
      <c r="S462" s="2721">
        <v>0</v>
      </c>
      <c r="T462" s="2808"/>
      <c r="U462" s="2421"/>
      <c r="V462" s="2664"/>
      <c r="W462" s="2421"/>
      <c r="X462" s="2421"/>
      <c r="Y462" s="2421"/>
      <c r="Z462" s="2421"/>
      <c r="AA462" s="2421"/>
      <c r="AB462" s="1217"/>
      <c r="AC462" s="2478"/>
      <c r="AD462" s="2681"/>
    </row>
    <row r="463" spans="1:30" s="2635" customFormat="1" x14ac:dyDescent="0.25">
      <c r="A463" s="363">
        <v>1</v>
      </c>
      <c r="B463" s="363">
        <v>1</v>
      </c>
      <c r="C463" s="231" t="s">
        <v>21</v>
      </c>
      <c r="D463" s="1399" t="s">
        <v>247</v>
      </c>
      <c r="E463" s="223">
        <v>320</v>
      </c>
      <c r="F463" s="387"/>
      <c r="G463" s="213">
        <f t="shared" si="88"/>
        <v>0</v>
      </c>
      <c r="H463" s="213">
        <f t="shared" si="96"/>
        <v>0</v>
      </c>
      <c r="I463" s="330"/>
      <c r="J463" s="213" t="e">
        <f t="shared" si="89"/>
        <v>#DIV/0!</v>
      </c>
      <c r="K463" s="2722">
        <v>11.2</v>
      </c>
      <c r="L463" s="253" t="e">
        <f t="shared" si="90"/>
        <v>#DIV/0!</v>
      </c>
      <c r="M463" s="254">
        <f t="shared" si="91"/>
        <v>0</v>
      </c>
      <c r="N463" s="254">
        <f t="shared" si="92"/>
        <v>0</v>
      </c>
      <c r="O463" s="254"/>
      <c r="P463" s="254" t="e">
        <f t="shared" si="93"/>
        <v>#DIV/0!</v>
      </c>
      <c r="Q463" s="254">
        <f t="shared" si="94"/>
        <v>0</v>
      </c>
      <c r="R463" s="254" t="e">
        <f t="shared" si="95"/>
        <v>#DIV/0!</v>
      </c>
      <c r="S463" s="2721">
        <v>0</v>
      </c>
      <c r="T463" s="2811"/>
      <c r="U463" s="2421"/>
      <c r="V463" s="2664"/>
      <c r="W463" s="2421"/>
      <c r="X463" s="2421"/>
      <c r="Y463" s="2421"/>
      <c r="Z463" s="2421"/>
      <c r="AA463" s="2421"/>
      <c r="AB463" s="1217"/>
      <c r="AC463" s="2478"/>
      <c r="AD463" s="2681"/>
    </row>
    <row r="464" spans="1:30" s="2635" customFormat="1" ht="29.25" x14ac:dyDescent="0.25">
      <c r="A464" s="363">
        <v>1</v>
      </c>
      <c r="B464" s="363">
        <v>1</v>
      </c>
      <c r="C464" s="939" t="s">
        <v>7</v>
      </c>
      <c r="D464" s="939"/>
      <c r="E464" s="939"/>
      <c r="F464" s="2361">
        <v>2</v>
      </c>
      <c r="G464" s="2428">
        <f>SUM(G458:G463)</f>
        <v>0</v>
      </c>
      <c r="H464" s="2428">
        <f t="shared" si="96"/>
        <v>0.16666666666666666</v>
      </c>
      <c r="I464" s="2428">
        <f>SUM(I458:I463)</f>
        <v>0</v>
      </c>
      <c r="J464" s="2428" t="e">
        <f t="shared" si="89"/>
        <v>#DIV/0!</v>
      </c>
      <c r="K464" s="2429">
        <f>SUM(M464/F464)</f>
        <v>0</v>
      </c>
      <c r="L464" s="340" t="e">
        <f t="shared" si="90"/>
        <v>#DIV/0!</v>
      </c>
      <c r="M464" s="2428">
        <f>SUM(M458:M463)</f>
        <v>0</v>
      </c>
      <c r="N464" s="2428">
        <f>SUM(N458:N463)</f>
        <v>0</v>
      </c>
      <c r="O464" s="2428">
        <f>SUM(O458:O463)</f>
        <v>0</v>
      </c>
      <c r="P464" s="254" t="e">
        <f t="shared" si="93"/>
        <v>#DIV/0!</v>
      </c>
      <c r="Q464" s="1573">
        <f>SUM(Q458:Q463)</f>
        <v>0</v>
      </c>
      <c r="R464" s="254" t="e">
        <f t="shared" si="95"/>
        <v>#DIV/0!</v>
      </c>
      <c r="S464" s="2721">
        <v>100</v>
      </c>
      <c r="T464" s="1134">
        <f>S464/12*$C$3</f>
        <v>8.3333333333333339</v>
      </c>
      <c r="U464" s="2787">
        <f>AA464-Z464-W464</f>
        <v>0</v>
      </c>
      <c r="V464" s="2805"/>
      <c r="W464" s="2721"/>
      <c r="X464" s="2787">
        <f>U464-T464</f>
        <v>-8.3333333333333339</v>
      </c>
      <c r="Y464" s="2787"/>
      <c r="Z464" s="2787"/>
      <c r="AA464" s="2787"/>
      <c r="AB464" s="2430"/>
      <c r="AC464" s="2413"/>
      <c r="AD464" s="2681"/>
    </row>
    <row r="465" spans="1:30" s="2635" customFormat="1" x14ac:dyDescent="0.25">
      <c r="A465" s="363">
        <v>1</v>
      </c>
      <c r="B465" s="363">
        <v>1</v>
      </c>
      <c r="C465" s="2229" t="s">
        <v>14</v>
      </c>
      <c r="D465" s="2229"/>
      <c r="E465" s="736"/>
      <c r="F465" s="371"/>
      <c r="G465" s="330"/>
      <c r="H465" s="330">
        <f t="shared" si="96"/>
        <v>0</v>
      </c>
      <c r="I465" s="330"/>
      <c r="J465" s="330"/>
      <c r="K465" s="2429"/>
      <c r="L465" s="2429"/>
      <c r="M465" s="2723"/>
      <c r="N465" s="2723"/>
      <c r="O465" s="2723"/>
      <c r="P465" s="2723"/>
      <c r="Q465" s="2723"/>
      <c r="R465" s="2723"/>
      <c r="S465" s="2721">
        <v>0</v>
      </c>
      <c r="T465" s="2812"/>
      <c r="U465" s="2421"/>
      <c r="V465" s="2664"/>
      <c r="W465" s="2421"/>
      <c r="X465" s="2421"/>
      <c r="Y465" s="2421"/>
      <c r="Z465" s="2421"/>
      <c r="AA465" s="2421"/>
      <c r="AB465" s="1217"/>
      <c r="AC465" s="2478"/>
      <c r="AD465" s="2681"/>
    </row>
    <row r="466" spans="1:30" s="2635" customFormat="1" x14ac:dyDescent="0.25">
      <c r="A466" s="363">
        <v>1</v>
      </c>
      <c r="B466" s="363">
        <v>1</v>
      </c>
      <c r="C466" s="663" t="s">
        <v>207</v>
      </c>
      <c r="D466" s="736"/>
      <c r="E466" s="1988"/>
      <c r="F466" s="408"/>
      <c r="G466" s="726"/>
      <c r="H466" s="726">
        <f t="shared" si="96"/>
        <v>0</v>
      </c>
      <c r="I466" s="726"/>
      <c r="J466" s="726"/>
      <c r="K466" s="1077"/>
      <c r="L466" s="1077"/>
      <c r="M466" s="1786"/>
      <c r="N466" s="1786"/>
      <c r="O466" s="1786"/>
      <c r="P466" s="1786"/>
      <c r="Q466" s="1786"/>
      <c r="R466" s="1786"/>
      <c r="S466" s="555">
        <v>0</v>
      </c>
      <c r="T466" s="1134">
        <f>S466/12*$C$3</f>
        <v>0</v>
      </c>
      <c r="U466" s="323">
        <f>AA466-Z466-W466</f>
        <v>0</v>
      </c>
      <c r="V466" s="2690"/>
      <c r="W466" s="323"/>
      <c r="X466" s="323">
        <f>U466-T466</f>
        <v>0</v>
      </c>
      <c r="Y466" s="323"/>
      <c r="Z466" s="323"/>
      <c r="AA466" s="323"/>
      <c r="AB466" s="1180"/>
      <c r="AC466" s="1193"/>
      <c r="AD466" s="2681"/>
    </row>
    <row r="467" spans="1:30" s="2635" customFormat="1" ht="29.25" x14ac:dyDescent="0.25">
      <c r="A467" s="363">
        <v>1</v>
      </c>
      <c r="B467" s="363">
        <v>1</v>
      </c>
      <c r="C467" s="2630" t="s">
        <v>295</v>
      </c>
      <c r="D467" s="4"/>
      <c r="E467" s="4"/>
      <c r="F467" s="808">
        <f>F468+F469+F470+F471+F472</f>
        <v>0</v>
      </c>
      <c r="G467" s="323">
        <f>G468+G469+G470+G471+G472</f>
        <v>0</v>
      </c>
      <c r="H467" s="323">
        <f t="shared" si="96"/>
        <v>0</v>
      </c>
      <c r="I467" s="323">
        <f>I468+I469+I470+I471+I472</f>
        <v>0</v>
      </c>
      <c r="J467" s="330" t="e">
        <f t="shared" ref="J467:J473" si="97">I467/G467*100</f>
        <v>#DIV/0!</v>
      </c>
      <c r="K467" s="1825"/>
      <c r="L467" s="1825"/>
      <c r="M467" s="211"/>
      <c r="N467" s="211"/>
      <c r="O467" s="211"/>
      <c r="P467" s="211"/>
      <c r="Q467" s="211"/>
      <c r="R467" s="211"/>
      <c r="S467" s="494">
        <v>0</v>
      </c>
      <c r="T467" s="2813"/>
      <c r="U467" s="367"/>
      <c r="V467" s="2672"/>
      <c r="W467" s="367"/>
      <c r="X467" s="367"/>
      <c r="Y467" s="367"/>
      <c r="Z467" s="367"/>
      <c r="AA467" s="367"/>
      <c r="AB467" s="1193"/>
      <c r="AC467" s="1225"/>
      <c r="AD467" s="2681"/>
    </row>
    <row r="468" spans="1:30" s="2635" customFormat="1" ht="30" x14ac:dyDescent="0.25">
      <c r="A468" s="363"/>
      <c r="B468" s="363">
        <v>1</v>
      </c>
      <c r="C468" s="462" t="s">
        <v>205</v>
      </c>
      <c r="D468" s="4"/>
      <c r="E468" s="4"/>
      <c r="F468" s="470"/>
      <c r="G468" s="323">
        <f t="shared" ref="G468:G473" si="98">F468/12*$C$3</f>
        <v>0</v>
      </c>
      <c r="H468" s="323">
        <f t="shared" si="96"/>
        <v>0</v>
      </c>
      <c r="I468" s="323"/>
      <c r="J468" s="330" t="e">
        <f t="shared" si="97"/>
        <v>#DIV/0!</v>
      </c>
      <c r="K468" s="1825"/>
      <c r="L468" s="1825"/>
      <c r="M468" s="211"/>
      <c r="N468" s="211"/>
      <c r="O468" s="211"/>
      <c r="P468" s="211"/>
      <c r="Q468" s="211"/>
      <c r="R468" s="211"/>
      <c r="S468" s="494">
        <v>0</v>
      </c>
      <c r="T468" s="2813"/>
      <c r="U468" s="367"/>
      <c r="V468" s="2672"/>
      <c r="W468" s="367"/>
      <c r="X468" s="367"/>
      <c r="Y468" s="367"/>
      <c r="Z468" s="367"/>
      <c r="AA468" s="367"/>
      <c r="AB468" s="1193"/>
      <c r="AC468" s="1225"/>
      <c r="AD468" s="2681"/>
    </row>
    <row r="469" spans="1:30" s="2635" customFormat="1" ht="30" x14ac:dyDescent="0.25">
      <c r="A469" s="363"/>
      <c r="B469" s="363">
        <v>1</v>
      </c>
      <c r="C469" s="462" t="s">
        <v>206</v>
      </c>
      <c r="D469" s="4"/>
      <c r="E469" s="4"/>
      <c r="F469" s="470"/>
      <c r="G469" s="323">
        <f t="shared" si="98"/>
        <v>0</v>
      </c>
      <c r="H469" s="323">
        <f t="shared" si="96"/>
        <v>0</v>
      </c>
      <c r="I469" s="323"/>
      <c r="J469" s="330" t="e">
        <f t="shared" si="97"/>
        <v>#DIV/0!</v>
      </c>
      <c r="K469" s="1825"/>
      <c r="L469" s="1825"/>
      <c r="M469" s="211"/>
      <c r="N469" s="211"/>
      <c r="O469" s="211"/>
      <c r="P469" s="211"/>
      <c r="Q469" s="211"/>
      <c r="R469" s="211"/>
      <c r="S469" s="494">
        <v>0</v>
      </c>
      <c r="T469" s="2813"/>
      <c r="U469" s="367"/>
      <c r="V469" s="2672"/>
      <c r="W469" s="367"/>
      <c r="X469" s="367"/>
      <c r="Y469" s="367"/>
      <c r="Z469" s="367"/>
      <c r="AA469" s="367"/>
      <c r="AB469" s="1193"/>
      <c r="AC469" s="1225"/>
      <c r="AD469" s="2681"/>
    </row>
    <row r="470" spans="1:30" s="2635" customFormat="1" ht="30" x14ac:dyDescent="0.25">
      <c r="A470" s="363"/>
      <c r="B470" s="363">
        <v>1</v>
      </c>
      <c r="C470" s="665" t="s">
        <v>296</v>
      </c>
      <c r="D470" s="4"/>
      <c r="E470" s="4"/>
      <c r="F470" s="808"/>
      <c r="G470" s="323">
        <f t="shared" si="98"/>
        <v>0</v>
      </c>
      <c r="H470" s="323">
        <f t="shared" si="96"/>
        <v>0</v>
      </c>
      <c r="I470" s="323"/>
      <c r="J470" s="330" t="e">
        <f t="shared" si="97"/>
        <v>#DIV/0!</v>
      </c>
      <c r="K470" s="1825"/>
      <c r="L470" s="1825"/>
      <c r="M470" s="211"/>
      <c r="N470" s="211"/>
      <c r="O470" s="211"/>
      <c r="P470" s="211"/>
      <c r="Q470" s="211"/>
      <c r="R470" s="211"/>
      <c r="S470" s="494">
        <v>0</v>
      </c>
      <c r="T470" s="2813"/>
      <c r="U470" s="367"/>
      <c r="V470" s="2672"/>
      <c r="W470" s="367"/>
      <c r="X470" s="367"/>
      <c r="Y470" s="367"/>
      <c r="Z470" s="367"/>
      <c r="AA470" s="367"/>
      <c r="AB470" s="1193"/>
      <c r="AC470" s="1225"/>
      <c r="AD470" s="2681"/>
    </row>
    <row r="471" spans="1:30" s="2635" customFormat="1" ht="60" x14ac:dyDescent="0.25">
      <c r="A471" s="363"/>
      <c r="B471" s="363">
        <v>1</v>
      </c>
      <c r="C471" s="463" t="s">
        <v>297</v>
      </c>
      <c r="D471" s="4"/>
      <c r="E471" s="4"/>
      <c r="F471" s="470"/>
      <c r="G471" s="323">
        <f t="shared" si="98"/>
        <v>0</v>
      </c>
      <c r="H471" s="323">
        <f t="shared" si="96"/>
        <v>0</v>
      </c>
      <c r="I471" s="323"/>
      <c r="J471" s="330" t="e">
        <f t="shared" si="97"/>
        <v>#DIV/0!</v>
      </c>
      <c r="K471" s="1825"/>
      <c r="L471" s="1825"/>
      <c r="M471" s="211"/>
      <c r="N471" s="211"/>
      <c r="O471" s="211"/>
      <c r="P471" s="211"/>
      <c r="Q471" s="211"/>
      <c r="R471" s="211"/>
      <c r="S471" s="494">
        <v>0</v>
      </c>
      <c r="T471" s="2813"/>
      <c r="U471" s="367"/>
      <c r="V471" s="2672"/>
      <c r="W471" s="367"/>
      <c r="X471" s="367"/>
      <c r="Y471" s="367"/>
      <c r="Z471" s="367"/>
      <c r="AA471" s="367"/>
      <c r="AB471" s="1193"/>
      <c r="AC471" s="1225"/>
      <c r="AD471" s="2681"/>
    </row>
    <row r="472" spans="1:30" s="2635" customFormat="1" ht="45" x14ac:dyDescent="0.25">
      <c r="A472" s="363"/>
      <c r="B472" s="363">
        <v>1</v>
      </c>
      <c r="C472" s="463" t="s">
        <v>311</v>
      </c>
      <c r="D472" s="4"/>
      <c r="E472" s="4"/>
      <c r="F472" s="470"/>
      <c r="G472" s="323">
        <f t="shared" si="98"/>
        <v>0</v>
      </c>
      <c r="H472" s="323">
        <f t="shared" si="96"/>
        <v>0</v>
      </c>
      <c r="I472" s="323"/>
      <c r="J472" s="330" t="e">
        <f t="shared" si="97"/>
        <v>#DIV/0!</v>
      </c>
      <c r="K472" s="1825"/>
      <c r="L472" s="1825"/>
      <c r="M472" s="211"/>
      <c r="N472" s="211"/>
      <c r="O472" s="211"/>
      <c r="P472" s="211"/>
      <c r="Q472" s="211"/>
      <c r="R472" s="211"/>
      <c r="S472" s="494">
        <v>0</v>
      </c>
      <c r="T472" s="2813"/>
      <c r="U472" s="367"/>
      <c r="V472" s="2672"/>
      <c r="W472" s="367"/>
      <c r="X472" s="367"/>
      <c r="Y472" s="367"/>
      <c r="Z472" s="367"/>
      <c r="AA472" s="367"/>
      <c r="AB472" s="1193"/>
      <c r="AC472" s="1225"/>
      <c r="AD472" s="2681"/>
    </row>
    <row r="473" spans="1:30" s="2635" customFormat="1" ht="105" x14ac:dyDescent="0.25">
      <c r="A473" s="363"/>
      <c r="B473" s="363"/>
      <c r="C473" s="463" t="s">
        <v>542</v>
      </c>
      <c r="D473" s="4"/>
      <c r="E473" s="4"/>
      <c r="F473" s="470"/>
      <c r="G473" s="323">
        <f t="shared" si="98"/>
        <v>0</v>
      </c>
      <c r="H473" s="323">
        <f t="shared" si="96"/>
        <v>0</v>
      </c>
      <c r="I473" s="323"/>
      <c r="J473" s="330" t="e">
        <f t="shared" si="97"/>
        <v>#DIV/0!</v>
      </c>
      <c r="K473" s="1825"/>
      <c r="L473" s="1825"/>
      <c r="M473" s="211"/>
      <c r="N473" s="211"/>
      <c r="O473" s="211"/>
      <c r="P473" s="211"/>
      <c r="Q473" s="211"/>
      <c r="R473" s="211"/>
      <c r="S473" s="494">
        <v>0</v>
      </c>
      <c r="T473" s="2813"/>
      <c r="U473" s="367"/>
      <c r="V473" s="2672"/>
      <c r="W473" s="367"/>
      <c r="X473" s="367"/>
      <c r="Y473" s="367"/>
      <c r="Z473" s="367"/>
      <c r="AA473" s="367"/>
      <c r="AB473" s="1193"/>
      <c r="AC473" s="1225"/>
      <c r="AD473" s="2681"/>
    </row>
    <row r="474" spans="1:30" s="2635" customFormat="1" ht="29.25" x14ac:dyDescent="0.25">
      <c r="A474" s="363"/>
      <c r="B474" s="363">
        <v>1</v>
      </c>
      <c r="C474" s="433" t="s">
        <v>135</v>
      </c>
      <c r="D474" s="4"/>
      <c r="E474" s="4"/>
      <c r="F474" s="808">
        <f>F475</f>
        <v>0</v>
      </c>
      <c r="G474" s="323">
        <f>G475</f>
        <v>0</v>
      </c>
      <c r="H474" s="323">
        <f t="shared" si="96"/>
        <v>0</v>
      </c>
      <c r="I474" s="323">
        <f>I475</f>
        <v>0</v>
      </c>
      <c r="J474" s="330" t="e">
        <f>I474/G474*100</f>
        <v>#DIV/0!</v>
      </c>
      <c r="K474" s="1825"/>
      <c r="L474" s="1825"/>
      <c r="M474" s="211"/>
      <c r="N474" s="211"/>
      <c r="O474" s="211"/>
      <c r="P474" s="211"/>
      <c r="Q474" s="211"/>
      <c r="R474" s="211"/>
      <c r="S474" s="494">
        <v>0</v>
      </c>
      <c r="T474" s="2813"/>
      <c r="U474" s="367"/>
      <c r="V474" s="2672"/>
      <c r="W474" s="367"/>
      <c r="X474" s="367"/>
      <c r="Y474" s="367"/>
      <c r="Z474" s="367"/>
      <c r="AA474" s="367"/>
      <c r="AB474" s="1193"/>
      <c r="AC474" s="1225"/>
      <c r="AD474" s="2681"/>
    </row>
    <row r="475" spans="1:30" s="2635" customFormat="1" x14ac:dyDescent="0.25">
      <c r="A475" s="363"/>
      <c r="B475" s="363">
        <v>1</v>
      </c>
      <c r="C475" s="275" t="s">
        <v>240</v>
      </c>
      <c r="D475" s="4"/>
      <c r="E475" s="4"/>
      <c r="F475" s="470"/>
      <c r="G475" s="323">
        <f>F475/12*$C$3</f>
        <v>0</v>
      </c>
      <c r="H475" s="323">
        <f t="shared" si="96"/>
        <v>0</v>
      </c>
      <c r="I475" s="323"/>
      <c r="J475" s="330" t="e">
        <f>I475/G475*100</f>
        <v>#DIV/0!</v>
      </c>
      <c r="K475" s="1825"/>
      <c r="L475" s="1825"/>
      <c r="M475" s="211"/>
      <c r="N475" s="211"/>
      <c r="O475" s="211"/>
      <c r="P475" s="211"/>
      <c r="Q475" s="211"/>
      <c r="R475" s="211"/>
      <c r="S475" s="494">
        <v>0</v>
      </c>
      <c r="T475" s="2813"/>
      <c r="U475" s="367"/>
      <c r="V475" s="2672"/>
      <c r="W475" s="367"/>
      <c r="X475" s="367"/>
      <c r="Y475" s="367"/>
      <c r="Z475" s="367"/>
      <c r="AA475" s="367"/>
      <c r="AB475" s="1193"/>
      <c r="AC475" s="1225"/>
      <c r="AD475" s="2681"/>
    </row>
    <row r="476" spans="1:30" s="2635" customFormat="1" ht="63" x14ac:dyDescent="0.25">
      <c r="A476" s="363"/>
      <c r="B476" s="363">
        <v>1</v>
      </c>
      <c r="C476" s="689" t="s">
        <v>300</v>
      </c>
      <c r="D476" s="4"/>
      <c r="E476" s="4"/>
      <c r="F476" s="367">
        <f>F477+F482</f>
        <v>0</v>
      </c>
      <c r="G476" s="323">
        <f>G477+G482</f>
        <v>0</v>
      </c>
      <c r="H476" s="323">
        <f t="shared" si="96"/>
        <v>0</v>
      </c>
      <c r="I476" s="323">
        <f>I477+I482</f>
        <v>0</v>
      </c>
      <c r="J476" s="330" t="e">
        <f>I476/G476*100</f>
        <v>#DIV/0!</v>
      </c>
      <c r="K476" s="1825"/>
      <c r="L476" s="1825"/>
      <c r="M476" s="211"/>
      <c r="N476" s="211"/>
      <c r="O476" s="211"/>
      <c r="P476" s="211"/>
      <c r="Q476" s="211"/>
      <c r="R476" s="211"/>
      <c r="S476" s="494">
        <v>0</v>
      </c>
      <c r="T476" s="1134"/>
      <c r="U476" s="367"/>
      <c r="V476" s="2672"/>
      <c r="W476" s="367"/>
      <c r="X476" s="367"/>
      <c r="Y476" s="367"/>
      <c r="Z476" s="367"/>
      <c r="AA476" s="367"/>
      <c r="AB476" s="1193"/>
      <c r="AC476" s="1225"/>
      <c r="AD476" s="2681"/>
    </row>
    <row r="477" spans="1:30" s="2635" customFormat="1" ht="30" x14ac:dyDescent="0.25">
      <c r="A477" s="363"/>
      <c r="B477" s="363">
        <v>1</v>
      </c>
      <c r="C477" s="665" t="s">
        <v>301</v>
      </c>
      <c r="D477" s="4"/>
      <c r="E477" s="4"/>
      <c r="F477" s="367">
        <f>SUM(F478:F481)</f>
        <v>0</v>
      </c>
      <c r="G477" s="323">
        <f>SUM(G478:G481)</f>
        <v>0</v>
      </c>
      <c r="H477" s="323">
        <f t="shared" si="96"/>
        <v>0</v>
      </c>
      <c r="I477" s="323">
        <f>SUM(I478:I481)</f>
        <v>0</v>
      </c>
      <c r="J477" s="330" t="e">
        <f>I477/G477*100</f>
        <v>#DIV/0!</v>
      </c>
      <c r="K477" s="1825"/>
      <c r="L477" s="1825"/>
      <c r="M477" s="211"/>
      <c r="N477" s="211"/>
      <c r="O477" s="211"/>
      <c r="P477" s="211"/>
      <c r="Q477" s="211"/>
      <c r="R477" s="211"/>
      <c r="S477" s="494">
        <v>0</v>
      </c>
      <c r="T477" s="2813"/>
      <c r="U477" s="367"/>
      <c r="V477" s="2672"/>
      <c r="W477" s="367"/>
      <c r="X477" s="367"/>
      <c r="Y477" s="367"/>
      <c r="Z477" s="367"/>
      <c r="AA477" s="367"/>
      <c r="AB477" s="1193"/>
      <c r="AC477" s="1225"/>
      <c r="AD477" s="2681"/>
    </row>
    <row r="478" spans="1:30" s="2635" customFormat="1" ht="30" x14ac:dyDescent="0.25">
      <c r="A478" s="363"/>
      <c r="B478" s="363">
        <v>1</v>
      </c>
      <c r="C478" s="463" t="s">
        <v>302</v>
      </c>
      <c r="D478" s="4"/>
      <c r="E478" s="4"/>
      <c r="F478" s="367"/>
      <c r="G478" s="323"/>
      <c r="H478" s="323">
        <f t="shared" si="96"/>
        <v>0</v>
      </c>
      <c r="I478" s="323"/>
      <c r="J478" s="330"/>
      <c r="K478" s="1825"/>
      <c r="L478" s="1825"/>
      <c r="M478" s="211"/>
      <c r="N478" s="211"/>
      <c r="O478" s="211"/>
      <c r="P478" s="211"/>
      <c r="Q478" s="211"/>
      <c r="R478" s="211"/>
      <c r="S478" s="494">
        <v>0</v>
      </c>
      <c r="T478" s="2813"/>
      <c r="U478" s="367"/>
      <c r="V478" s="2672"/>
      <c r="W478" s="367"/>
      <c r="X478" s="367"/>
      <c r="Y478" s="367"/>
      <c r="Z478" s="367"/>
      <c r="AA478" s="367"/>
      <c r="AB478" s="1193"/>
      <c r="AC478" s="1225"/>
      <c r="AD478" s="2681"/>
    </row>
    <row r="479" spans="1:30" s="2635" customFormat="1" ht="60" x14ac:dyDescent="0.25">
      <c r="A479" s="363"/>
      <c r="B479" s="363">
        <v>1</v>
      </c>
      <c r="C479" s="463" t="s">
        <v>303</v>
      </c>
      <c r="D479" s="4"/>
      <c r="E479" s="4"/>
      <c r="F479" s="367"/>
      <c r="G479" s="323"/>
      <c r="H479" s="323">
        <f t="shared" si="96"/>
        <v>0</v>
      </c>
      <c r="I479" s="323"/>
      <c r="J479" s="330"/>
      <c r="K479" s="1825"/>
      <c r="L479" s="1825"/>
      <c r="M479" s="211"/>
      <c r="N479" s="211"/>
      <c r="O479" s="211"/>
      <c r="P479" s="211"/>
      <c r="Q479" s="211"/>
      <c r="R479" s="211"/>
      <c r="S479" s="494">
        <v>0</v>
      </c>
      <c r="T479" s="2813"/>
      <c r="U479" s="367"/>
      <c r="V479" s="2672"/>
      <c r="W479" s="367"/>
      <c r="X479" s="367"/>
      <c r="Y479" s="367"/>
      <c r="Z479" s="367"/>
      <c r="AA479" s="367"/>
      <c r="AB479" s="1193"/>
      <c r="AC479" s="1225"/>
      <c r="AD479" s="2681"/>
    </row>
    <row r="480" spans="1:30" s="2635" customFormat="1" ht="45" x14ac:dyDescent="0.25">
      <c r="A480" s="363"/>
      <c r="B480" s="363">
        <v>1</v>
      </c>
      <c r="C480" s="463" t="s">
        <v>304</v>
      </c>
      <c r="D480" s="4"/>
      <c r="E480" s="4"/>
      <c r="F480" s="367"/>
      <c r="G480" s="323">
        <f>F480/12*$C$3</f>
        <v>0</v>
      </c>
      <c r="H480" s="323">
        <f t="shared" si="96"/>
        <v>0</v>
      </c>
      <c r="I480" s="323"/>
      <c r="J480" s="330" t="e">
        <f>I480/G480*100</f>
        <v>#DIV/0!</v>
      </c>
      <c r="K480" s="1825"/>
      <c r="L480" s="1825"/>
      <c r="M480" s="211"/>
      <c r="N480" s="211"/>
      <c r="O480" s="211"/>
      <c r="P480" s="211"/>
      <c r="Q480" s="211"/>
      <c r="R480" s="211"/>
      <c r="S480" s="494">
        <v>0</v>
      </c>
      <c r="T480" s="2813"/>
      <c r="U480" s="367"/>
      <c r="V480" s="2672"/>
      <c r="W480" s="367"/>
      <c r="X480" s="367"/>
      <c r="Y480" s="367"/>
      <c r="Z480" s="367"/>
      <c r="AA480" s="367"/>
      <c r="AB480" s="1193"/>
      <c r="AC480" s="1225"/>
      <c r="AD480" s="2681"/>
    </row>
    <row r="481" spans="1:30" s="2635" customFormat="1" ht="30" x14ac:dyDescent="0.25">
      <c r="A481" s="363"/>
      <c r="B481" s="363">
        <v>1</v>
      </c>
      <c r="C481" s="463" t="s">
        <v>305</v>
      </c>
      <c r="D481" s="4"/>
      <c r="E481" s="4"/>
      <c r="F481" s="367"/>
      <c r="G481" s="323">
        <f>F481/12*$C$3</f>
        <v>0</v>
      </c>
      <c r="H481" s="323">
        <f t="shared" si="96"/>
        <v>0</v>
      </c>
      <c r="I481" s="323"/>
      <c r="J481" s="330" t="e">
        <f>I481/G481*100</f>
        <v>#DIV/0!</v>
      </c>
      <c r="K481" s="1825"/>
      <c r="L481" s="1825"/>
      <c r="M481" s="211"/>
      <c r="N481" s="211"/>
      <c r="O481" s="211"/>
      <c r="P481" s="211"/>
      <c r="Q481" s="211"/>
      <c r="R481" s="211"/>
      <c r="S481" s="494">
        <v>0</v>
      </c>
      <c r="T481" s="2813"/>
      <c r="U481" s="367"/>
      <c r="V481" s="2672"/>
      <c r="W481" s="367"/>
      <c r="X481" s="367"/>
      <c r="Y481" s="367"/>
      <c r="Z481" s="367"/>
      <c r="AA481" s="367"/>
      <c r="AB481" s="1193"/>
      <c r="AC481" s="1225"/>
      <c r="AD481" s="2681"/>
    </row>
    <row r="482" spans="1:30" s="2635" customFormat="1" ht="45" x14ac:dyDescent="0.25">
      <c r="A482" s="363"/>
      <c r="B482" s="363">
        <v>1</v>
      </c>
      <c r="C482" s="665" t="s">
        <v>306</v>
      </c>
      <c r="D482" s="4"/>
      <c r="E482" s="4"/>
      <c r="F482" s="367">
        <f>SUM(F483:F485)</f>
        <v>0</v>
      </c>
      <c r="G482" s="323">
        <f>SUM(G483:G485)</f>
        <v>0</v>
      </c>
      <c r="H482" s="323">
        <f t="shared" si="96"/>
        <v>0</v>
      </c>
      <c r="I482" s="323">
        <f>SUM(I483:I485)</f>
        <v>0</v>
      </c>
      <c r="J482" s="330" t="e">
        <f>I482/G482*100</f>
        <v>#DIV/0!</v>
      </c>
      <c r="K482" s="1825"/>
      <c r="L482" s="1825"/>
      <c r="M482" s="211"/>
      <c r="N482" s="211"/>
      <c r="O482" s="211"/>
      <c r="P482" s="211"/>
      <c r="Q482" s="211"/>
      <c r="R482" s="211"/>
      <c r="S482" s="494">
        <v>0</v>
      </c>
      <c r="T482" s="2813"/>
      <c r="U482" s="367"/>
      <c r="V482" s="2672"/>
      <c r="W482" s="367"/>
      <c r="X482" s="367"/>
      <c r="Y482" s="367"/>
      <c r="Z482" s="367"/>
      <c r="AA482" s="367"/>
      <c r="AB482" s="1193"/>
      <c r="AC482" s="1225"/>
      <c r="AD482" s="2681"/>
    </row>
    <row r="483" spans="1:30" s="2635" customFormat="1" ht="45" x14ac:dyDescent="0.25">
      <c r="A483" s="363"/>
      <c r="B483" s="363">
        <v>1</v>
      </c>
      <c r="C483" s="463" t="s">
        <v>307</v>
      </c>
      <c r="D483" s="4"/>
      <c r="E483" s="4"/>
      <c r="F483" s="367"/>
      <c r="G483" s="323"/>
      <c r="H483" s="323">
        <f t="shared" si="96"/>
        <v>0</v>
      </c>
      <c r="I483" s="323"/>
      <c r="J483" s="330"/>
      <c r="K483" s="1825"/>
      <c r="L483" s="1825"/>
      <c r="M483" s="211"/>
      <c r="N483" s="211"/>
      <c r="O483" s="211"/>
      <c r="P483" s="211"/>
      <c r="Q483" s="211"/>
      <c r="R483" s="211"/>
      <c r="S483" s="494">
        <v>0</v>
      </c>
      <c r="T483" s="2813"/>
      <c r="U483" s="367"/>
      <c r="V483" s="2672"/>
      <c r="W483" s="367"/>
      <c r="X483" s="367"/>
      <c r="Y483" s="367"/>
      <c r="Z483" s="367"/>
      <c r="AA483" s="367"/>
      <c r="AB483" s="1193"/>
      <c r="AC483" s="1225"/>
      <c r="AD483" s="2681"/>
    </row>
    <row r="484" spans="1:30" s="2635" customFormat="1" ht="75" x14ac:dyDescent="0.25">
      <c r="A484" s="363"/>
      <c r="B484" s="363">
        <v>1</v>
      </c>
      <c r="C484" s="463" t="s">
        <v>308</v>
      </c>
      <c r="D484" s="4"/>
      <c r="E484" s="4"/>
      <c r="F484" s="367"/>
      <c r="G484" s="323">
        <f>F484/12*$C$3</f>
        <v>0</v>
      </c>
      <c r="H484" s="323">
        <f t="shared" si="96"/>
        <v>0</v>
      </c>
      <c r="I484" s="323"/>
      <c r="J484" s="330" t="e">
        <f>I484/G484*100</f>
        <v>#DIV/0!</v>
      </c>
      <c r="K484" s="1825"/>
      <c r="L484" s="1825"/>
      <c r="M484" s="211"/>
      <c r="N484" s="211"/>
      <c r="O484" s="211"/>
      <c r="P484" s="211"/>
      <c r="Q484" s="211"/>
      <c r="R484" s="211"/>
      <c r="S484" s="494">
        <v>0</v>
      </c>
      <c r="T484" s="2813"/>
      <c r="U484" s="367"/>
      <c r="V484" s="2672"/>
      <c r="W484" s="367"/>
      <c r="X484" s="367"/>
      <c r="Y484" s="367"/>
      <c r="Z484" s="367"/>
      <c r="AA484" s="367"/>
      <c r="AB484" s="1193"/>
      <c r="AC484" s="1225"/>
      <c r="AD484" s="2681"/>
    </row>
    <row r="485" spans="1:30" s="2635" customFormat="1" ht="60" x14ac:dyDescent="0.25">
      <c r="A485" s="363"/>
      <c r="B485" s="363">
        <v>1</v>
      </c>
      <c r="C485" s="463" t="s">
        <v>309</v>
      </c>
      <c r="D485" s="4"/>
      <c r="E485" s="4"/>
      <c r="F485" s="367"/>
      <c r="G485" s="323">
        <f>F485/12*$C$3</f>
        <v>0</v>
      </c>
      <c r="H485" s="323">
        <f t="shared" si="96"/>
        <v>0</v>
      </c>
      <c r="I485" s="323"/>
      <c r="J485" s="330" t="e">
        <f>I485/G485*100</f>
        <v>#DIV/0!</v>
      </c>
      <c r="K485" s="1825"/>
      <c r="L485" s="1825"/>
      <c r="M485" s="211"/>
      <c r="N485" s="211"/>
      <c r="O485" s="211"/>
      <c r="P485" s="211"/>
      <c r="Q485" s="211"/>
      <c r="R485" s="211"/>
      <c r="S485" s="494">
        <v>0</v>
      </c>
      <c r="T485" s="2813"/>
      <c r="U485" s="367"/>
      <c r="V485" s="2672"/>
      <c r="W485" s="367"/>
      <c r="X485" s="367"/>
      <c r="Y485" s="367"/>
      <c r="Z485" s="367"/>
      <c r="AA485" s="367"/>
      <c r="AB485" s="1193"/>
      <c r="AC485" s="1225"/>
      <c r="AD485" s="2681"/>
    </row>
    <row r="486" spans="1:30" s="2635" customFormat="1" x14ac:dyDescent="0.25">
      <c r="A486" s="363"/>
      <c r="B486" s="363">
        <v>1</v>
      </c>
      <c r="C486" s="736" t="s">
        <v>207</v>
      </c>
      <c r="D486" s="4"/>
      <c r="E486" s="4"/>
      <c r="F486" s="367"/>
      <c r="G486" s="323">
        <f>F486/12*$C$3</f>
        <v>0</v>
      </c>
      <c r="H486" s="323">
        <f t="shared" si="96"/>
        <v>0</v>
      </c>
      <c r="I486" s="323"/>
      <c r="J486" s="330"/>
      <c r="K486" s="1825"/>
      <c r="L486" s="1825"/>
      <c r="M486" s="211"/>
      <c r="N486" s="211"/>
      <c r="O486" s="211"/>
      <c r="P486" s="211"/>
      <c r="Q486" s="211"/>
      <c r="R486" s="211"/>
      <c r="S486" s="494">
        <v>0</v>
      </c>
      <c r="T486" s="2813">
        <f>S486/12*$C$3</f>
        <v>0</v>
      </c>
      <c r="U486" s="367">
        <f>AA486-Z486-W486</f>
        <v>2.3140500000000004</v>
      </c>
      <c r="V486" s="2672"/>
      <c r="W486" s="367"/>
      <c r="X486" s="367">
        <f>U486-T486</f>
        <v>2.3140500000000004</v>
      </c>
      <c r="Y486" s="367"/>
      <c r="Z486" s="367"/>
      <c r="AA486" s="3705">
        <v>2.3140500000000004</v>
      </c>
      <c r="AB486" s="1193"/>
      <c r="AC486" s="1225"/>
      <c r="AD486" s="2681"/>
    </row>
    <row r="487" spans="1:30" s="2635" customFormat="1" ht="29.25" x14ac:dyDescent="0.25">
      <c r="A487" s="363"/>
      <c r="B487" s="363">
        <v>1</v>
      </c>
      <c r="C487" s="723" t="s">
        <v>365</v>
      </c>
      <c r="D487" s="4"/>
      <c r="E487" s="4"/>
      <c r="F487" s="367"/>
      <c r="G487" s="323"/>
      <c r="H487" s="323">
        <f t="shared" si="96"/>
        <v>0</v>
      </c>
      <c r="I487" s="323"/>
      <c r="J487" s="330"/>
      <c r="K487" s="1825"/>
      <c r="L487" s="1825"/>
      <c r="M487" s="211"/>
      <c r="N487" s="211"/>
      <c r="O487" s="211"/>
      <c r="P487" s="211"/>
      <c r="Q487" s="211"/>
      <c r="R487" s="211"/>
      <c r="S487" s="494">
        <v>0</v>
      </c>
      <c r="T487" s="2813"/>
      <c r="U487" s="367"/>
      <c r="V487" s="2672"/>
      <c r="W487" s="367"/>
      <c r="X487" s="367"/>
      <c r="Y487" s="367"/>
      <c r="Z487" s="367"/>
      <c r="AA487" s="367"/>
      <c r="AB487" s="1193"/>
      <c r="AC487" s="1225"/>
      <c r="AD487" s="2681"/>
    </row>
    <row r="488" spans="1:30" s="2635" customFormat="1" x14ac:dyDescent="0.25">
      <c r="A488" s="363"/>
      <c r="B488" s="363">
        <v>1</v>
      </c>
      <c r="C488" s="4" t="s">
        <v>353</v>
      </c>
      <c r="D488" s="4"/>
      <c r="E488" s="4"/>
      <c r="F488" s="367"/>
      <c r="G488" s="323"/>
      <c r="H488" s="323">
        <f t="shared" si="96"/>
        <v>0</v>
      </c>
      <c r="I488" s="323"/>
      <c r="J488" s="330"/>
      <c r="K488" s="1825"/>
      <c r="L488" s="1825"/>
      <c r="M488" s="211"/>
      <c r="N488" s="211"/>
      <c r="O488" s="211"/>
      <c r="P488" s="211"/>
      <c r="Q488" s="211"/>
      <c r="R488" s="211"/>
      <c r="S488" s="494">
        <v>0</v>
      </c>
      <c r="T488" s="2813"/>
      <c r="U488" s="367"/>
      <c r="V488" s="2672"/>
      <c r="W488" s="367"/>
      <c r="X488" s="367"/>
      <c r="Y488" s="367"/>
      <c r="Z488" s="367"/>
      <c r="AA488" s="367"/>
      <c r="AB488" s="1193"/>
      <c r="AC488" s="1225"/>
      <c r="AD488" s="2681"/>
    </row>
    <row r="489" spans="1:30" s="2635" customFormat="1" ht="30" x14ac:dyDescent="0.25">
      <c r="A489" s="363"/>
      <c r="B489" s="363">
        <v>1</v>
      </c>
      <c r="C489" s="737" t="s">
        <v>354</v>
      </c>
      <c r="D489" s="4"/>
      <c r="E489" s="4"/>
      <c r="F489" s="367"/>
      <c r="G489" s="323"/>
      <c r="H489" s="323">
        <f t="shared" si="96"/>
        <v>0</v>
      </c>
      <c r="I489" s="323"/>
      <c r="J489" s="330"/>
      <c r="K489" s="1825"/>
      <c r="L489" s="1825"/>
      <c r="M489" s="211"/>
      <c r="N489" s="211"/>
      <c r="O489" s="211"/>
      <c r="P489" s="211"/>
      <c r="Q489" s="211"/>
      <c r="R489" s="211"/>
      <c r="S489" s="494">
        <v>0</v>
      </c>
      <c r="T489" s="2813"/>
      <c r="U489" s="367"/>
      <c r="V489" s="2672"/>
      <c r="W489" s="367"/>
      <c r="X489" s="367"/>
      <c r="Y489" s="367"/>
      <c r="Z489" s="367"/>
      <c r="AA489" s="367"/>
      <c r="AB489" s="1193"/>
      <c r="AC489" s="1225"/>
      <c r="AD489" s="2681"/>
    </row>
    <row r="490" spans="1:30" s="2635" customFormat="1" x14ac:dyDescent="0.25">
      <c r="A490" s="363"/>
      <c r="B490" s="363">
        <v>1</v>
      </c>
      <c r="C490" s="4" t="s">
        <v>355</v>
      </c>
      <c r="D490" s="4"/>
      <c r="E490" s="4"/>
      <c r="F490" s="367"/>
      <c r="G490" s="323"/>
      <c r="H490" s="323">
        <f t="shared" si="96"/>
        <v>0</v>
      </c>
      <c r="I490" s="323"/>
      <c r="J490" s="330"/>
      <c r="K490" s="1825"/>
      <c r="L490" s="1825"/>
      <c r="M490" s="211"/>
      <c r="N490" s="211"/>
      <c r="O490" s="211"/>
      <c r="P490" s="211"/>
      <c r="Q490" s="211"/>
      <c r="R490" s="211"/>
      <c r="S490" s="494">
        <v>0</v>
      </c>
      <c r="T490" s="2813"/>
      <c r="U490" s="367"/>
      <c r="V490" s="2672"/>
      <c r="W490" s="367"/>
      <c r="X490" s="367"/>
      <c r="Y490" s="367"/>
      <c r="Z490" s="367"/>
      <c r="AA490" s="367"/>
      <c r="AB490" s="1193"/>
      <c r="AC490" s="1225"/>
      <c r="AD490" s="2681"/>
    </row>
    <row r="491" spans="1:30" s="2635" customFormat="1" ht="30" x14ac:dyDescent="0.25">
      <c r="A491" s="363"/>
      <c r="B491" s="363">
        <v>1</v>
      </c>
      <c r="C491" s="4" t="s">
        <v>380</v>
      </c>
      <c r="D491" s="4"/>
      <c r="E491" s="4"/>
      <c r="F491" s="367"/>
      <c r="G491" s="323"/>
      <c r="H491" s="323">
        <f t="shared" si="96"/>
        <v>0</v>
      </c>
      <c r="I491" s="323"/>
      <c r="J491" s="330"/>
      <c r="K491" s="1825"/>
      <c r="L491" s="1825"/>
      <c r="M491" s="211"/>
      <c r="N491" s="211"/>
      <c r="O491" s="211"/>
      <c r="P491" s="211"/>
      <c r="Q491" s="211"/>
      <c r="R491" s="211"/>
      <c r="S491" s="494">
        <v>0</v>
      </c>
      <c r="T491" s="2813"/>
      <c r="U491" s="367"/>
      <c r="V491" s="2672"/>
      <c r="W491" s="367"/>
      <c r="X491" s="367"/>
      <c r="Y491" s="367"/>
      <c r="Z491" s="367"/>
      <c r="AA491" s="367"/>
      <c r="AB491" s="1193"/>
      <c r="AC491" s="1225"/>
      <c r="AD491" s="2681"/>
    </row>
    <row r="492" spans="1:30" s="2635" customFormat="1" ht="60" x14ac:dyDescent="0.25">
      <c r="A492" s="363"/>
      <c r="B492" s="363">
        <v>1</v>
      </c>
      <c r="C492" s="4" t="s">
        <v>356</v>
      </c>
      <c r="D492" s="4"/>
      <c r="E492" s="4"/>
      <c r="F492" s="367"/>
      <c r="G492" s="323"/>
      <c r="H492" s="323">
        <f t="shared" si="96"/>
        <v>0</v>
      </c>
      <c r="I492" s="323"/>
      <c r="J492" s="330"/>
      <c r="K492" s="1825"/>
      <c r="L492" s="1825"/>
      <c r="M492" s="211"/>
      <c r="N492" s="211"/>
      <c r="O492" s="211"/>
      <c r="P492" s="211"/>
      <c r="Q492" s="211"/>
      <c r="R492" s="211"/>
      <c r="S492" s="494">
        <v>0</v>
      </c>
      <c r="T492" s="2813"/>
      <c r="U492" s="367"/>
      <c r="V492" s="2672"/>
      <c r="W492" s="367"/>
      <c r="X492" s="367"/>
      <c r="Y492" s="367"/>
      <c r="Z492" s="367"/>
      <c r="AA492" s="367"/>
      <c r="AB492" s="1193"/>
      <c r="AC492" s="1225"/>
      <c r="AD492" s="2681"/>
    </row>
    <row r="493" spans="1:30" s="2635" customFormat="1" ht="60" x14ac:dyDescent="0.25">
      <c r="A493" s="363">
        <v>1</v>
      </c>
      <c r="B493" s="363">
        <v>1</v>
      </c>
      <c r="C493" s="4" t="s">
        <v>357</v>
      </c>
      <c r="D493" s="4"/>
      <c r="E493" s="4"/>
      <c r="F493" s="367"/>
      <c r="G493" s="213"/>
      <c r="H493" s="213">
        <f t="shared" si="96"/>
        <v>0</v>
      </c>
      <c r="I493" s="323"/>
      <c r="J493" s="330"/>
      <c r="K493" s="1825"/>
      <c r="L493" s="1825"/>
      <c r="M493" s="211"/>
      <c r="N493" s="211"/>
      <c r="O493" s="211"/>
      <c r="P493" s="211"/>
      <c r="Q493" s="211"/>
      <c r="R493" s="211"/>
      <c r="S493" s="494">
        <v>0</v>
      </c>
      <c r="T493" s="2813"/>
      <c r="U493" s="367"/>
      <c r="V493" s="2672"/>
      <c r="W493" s="367"/>
      <c r="X493" s="367"/>
      <c r="Y493" s="367"/>
      <c r="Z493" s="367"/>
      <c r="AA493" s="367"/>
      <c r="AB493" s="1193"/>
      <c r="AC493" s="1225"/>
      <c r="AD493" s="2681"/>
    </row>
    <row r="494" spans="1:30" s="2635" customFormat="1" ht="45" x14ac:dyDescent="0.25">
      <c r="A494" s="363">
        <v>1</v>
      </c>
      <c r="B494" s="363">
        <v>1</v>
      </c>
      <c r="C494" s="738" t="s">
        <v>358</v>
      </c>
      <c r="D494" s="4"/>
      <c r="E494" s="4"/>
      <c r="F494" s="367"/>
      <c r="G494" s="213"/>
      <c r="H494" s="213">
        <f t="shared" si="96"/>
        <v>0</v>
      </c>
      <c r="I494" s="323"/>
      <c r="J494" s="330"/>
      <c r="K494" s="1825"/>
      <c r="L494" s="1825"/>
      <c r="M494" s="211"/>
      <c r="N494" s="211"/>
      <c r="O494" s="211"/>
      <c r="P494" s="211"/>
      <c r="Q494" s="211"/>
      <c r="R494" s="211"/>
      <c r="S494" s="494">
        <v>0</v>
      </c>
      <c r="T494" s="2813"/>
      <c r="U494" s="367"/>
      <c r="V494" s="2672"/>
      <c r="W494" s="367"/>
      <c r="X494" s="367"/>
      <c r="Y494" s="367"/>
      <c r="Z494" s="367"/>
      <c r="AA494" s="367"/>
      <c r="AB494" s="1193"/>
      <c r="AC494" s="1225"/>
      <c r="AD494" s="2681"/>
    </row>
    <row r="495" spans="1:30" s="2635" customFormat="1" ht="29.25" x14ac:dyDescent="0.25">
      <c r="A495" s="363">
        <v>1</v>
      </c>
      <c r="B495" s="363">
        <v>1</v>
      </c>
      <c r="C495" s="723" t="s">
        <v>366</v>
      </c>
      <c r="D495" s="4"/>
      <c r="E495" s="4"/>
      <c r="F495" s="367">
        <f>F496</f>
        <v>0</v>
      </c>
      <c r="G495" s="213">
        <f>G496</f>
        <v>0</v>
      </c>
      <c r="H495" s="213">
        <f t="shared" si="96"/>
        <v>0</v>
      </c>
      <c r="I495" s="323">
        <f>I496</f>
        <v>1</v>
      </c>
      <c r="J495" s="330" t="e">
        <f>I495/G495*100</f>
        <v>#DIV/0!</v>
      </c>
      <c r="K495" s="1825"/>
      <c r="L495" s="1825"/>
      <c r="M495" s="211"/>
      <c r="N495" s="211"/>
      <c r="O495" s="211"/>
      <c r="P495" s="211"/>
      <c r="Q495" s="211"/>
      <c r="R495" s="211"/>
      <c r="S495" s="494">
        <v>0</v>
      </c>
      <c r="T495" s="2813"/>
      <c r="U495" s="367"/>
      <c r="V495" s="2672"/>
      <c r="W495" s="367"/>
      <c r="X495" s="367"/>
      <c r="Y495" s="367"/>
      <c r="Z495" s="367"/>
      <c r="AA495" s="367"/>
      <c r="AB495" s="1193"/>
      <c r="AC495" s="1225"/>
      <c r="AD495" s="2681"/>
    </row>
    <row r="496" spans="1:30" s="2635" customFormat="1" x14ac:dyDescent="0.25">
      <c r="A496" s="363">
        <v>1</v>
      </c>
      <c r="B496" s="363">
        <v>1</v>
      </c>
      <c r="C496" s="723" t="s">
        <v>381</v>
      </c>
      <c r="D496" s="718"/>
      <c r="E496" s="4"/>
      <c r="F496" s="367"/>
      <c r="G496" s="213">
        <f>F496/12*$C$3</f>
        <v>0</v>
      </c>
      <c r="H496" s="213">
        <f t="shared" si="96"/>
        <v>0</v>
      </c>
      <c r="I496" s="323">
        <v>1</v>
      </c>
      <c r="J496" s="330" t="e">
        <f>I496/G496*100</f>
        <v>#DIV/0!</v>
      </c>
      <c r="K496" s="1825"/>
      <c r="L496" s="1825"/>
      <c r="M496" s="211"/>
      <c r="N496" s="211"/>
      <c r="O496" s="211"/>
      <c r="P496" s="211"/>
      <c r="Q496" s="211"/>
      <c r="R496" s="211"/>
      <c r="S496" s="494">
        <v>0</v>
      </c>
      <c r="T496" s="2813"/>
      <c r="U496" s="367"/>
      <c r="V496" s="2672"/>
      <c r="W496" s="367"/>
      <c r="X496" s="367"/>
      <c r="Y496" s="367"/>
      <c r="Z496" s="367"/>
      <c r="AA496" s="367"/>
      <c r="AB496" s="1193"/>
      <c r="AC496" s="1225"/>
      <c r="AD496" s="2681"/>
    </row>
    <row r="497" spans="1:30" s="2635" customFormat="1" x14ac:dyDescent="0.25">
      <c r="A497" s="363">
        <v>1</v>
      </c>
      <c r="B497" s="363">
        <v>1</v>
      </c>
      <c r="C497" s="4" t="s">
        <v>382</v>
      </c>
      <c r="D497" s="739"/>
      <c r="E497" s="4"/>
      <c r="F497" s="367"/>
      <c r="G497" s="213"/>
      <c r="H497" s="213">
        <f t="shared" si="96"/>
        <v>0</v>
      </c>
      <c r="I497" s="323"/>
      <c r="J497" s="330"/>
      <c r="K497" s="1825"/>
      <c r="L497" s="1825"/>
      <c r="M497" s="211"/>
      <c r="N497" s="211"/>
      <c r="O497" s="211"/>
      <c r="P497" s="211"/>
      <c r="Q497" s="211"/>
      <c r="R497" s="211"/>
      <c r="S497" s="494">
        <v>0</v>
      </c>
      <c r="T497" s="2813"/>
      <c r="U497" s="367"/>
      <c r="V497" s="2672"/>
      <c r="W497" s="367"/>
      <c r="X497" s="367"/>
      <c r="Y497" s="367"/>
      <c r="Z497" s="367"/>
      <c r="AA497" s="367"/>
      <c r="AB497" s="1193"/>
      <c r="AC497" s="1225"/>
      <c r="AD497" s="2681"/>
    </row>
    <row r="498" spans="1:30" s="2635" customFormat="1" x14ac:dyDescent="0.25">
      <c r="A498" s="363">
        <v>1</v>
      </c>
      <c r="B498" s="363">
        <v>1</v>
      </c>
      <c r="C498" s="739" t="s">
        <v>383</v>
      </c>
      <c r="D498" s="1560"/>
      <c r="E498" s="723"/>
      <c r="F498" s="394"/>
      <c r="G498" s="984"/>
      <c r="H498" s="984">
        <f t="shared" si="96"/>
        <v>0</v>
      </c>
      <c r="I498" s="984"/>
      <c r="J498" s="330"/>
      <c r="K498" s="1825"/>
      <c r="L498" s="1825"/>
      <c r="M498" s="211"/>
      <c r="N498" s="211"/>
      <c r="O498" s="211"/>
      <c r="P498" s="211"/>
      <c r="Q498" s="211"/>
      <c r="R498" s="211"/>
      <c r="S498" s="2721">
        <v>0</v>
      </c>
      <c r="T498" s="2814">
        <f>S498/12*$C$3</f>
        <v>0</v>
      </c>
      <c r="U498" s="2787">
        <f>AA498-Z498</f>
        <v>0</v>
      </c>
      <c r="V498" s="2788"/>
      <c r="W498" s="2787"/>
      <c r="X498" s="2787">
        <f>U498-T498</f>
        <v>0</v>
      </c>
      <c r="Y498" s="2787"/>
      <c r="Z498" s="2787"/>
      <c r="AA498" s="2787"/>
      <c r="AB498" s="1198"/>
      <c r="AC498" s="2413"/>
      <c r="AD498" s="2681"/>
    </row>
    <row r="499" spans="1:30" s="2635" customFormat="1" ht="29.25" x14ac:dyDescent="0.25">
      <c r="A499" s="363">
        <v>1</v>
      </c>
      <c r="B499" s="363">
        <v>1</v>
      </c>
      <c r="C499" s="723" t="s">
        <v>359</v>
      </c>
      <c r="D499" s="736"/>
      <c r="E499" s="4"/>
      <c r="F499" s="367"/>
      <c r="G499" s="213">
        <f>F499/12*$C$3</f>
        <v>0</v>
      </c>
      <c r="H499" s="213">
        <f t="shared" si="96"/>
        <v>0</v>
      </c>
      <c r="I499" s="323">
        <f>I500</f>
        <v>1</v>
      </c>
      <c r="J499" s="330" t="e">
        <f>I499/G499*100</f>
        <v>#DIV/0!</v>
      </c>
      <c r="K499" s="1825"/>
      <c r="L499" s="1825"/>
      <c r="M499" s="211"/>
      <c r="N499" s="211"/>
      <c r="O499" s="211"/>
      <c r="P499" s="211"/>
      <c r="Q499" s="211"/>
      <c r="R499" s="211"/>
      <c r="S499" s="494">
        <v>0</v>
      </c>
      <c r="T499" s="2813"/>
      <c r="U499" s="367"/>
      <c r="V499" s="2672"/>
      <c r="W499" s="367"/>
      <c r="X499" s="367"/>
      <c r="Y499" s="367"/>
      <c r="Z499" s="367"/>
      <c r="AA499" s="3709">
        <f>AA500</f>
        <v>1.1281199999999998</v>
      </c>
      <c r="AB499" s="1193"/>
      <c r="AC499" s="1225"/>
      <c r="AD499" s="2681"/>
    </row>
    <row r="500" spans="1:30" s="2635" customFormat="1" ht="30" x14ac:dyDescent="0.25">
      <c r="A500" s="363">
        <v>1</v>
      </c>
      <c r="B500" s="363">
        <v>1</v>
      </c>
      <c r="C500" s="718" t="s">
        <v>202</v>
      </c>
      <c r="D500" s="4"/>
      <c r="E500" s="4"/>
      <c r="F500" s="367"/>
      <c r="G500" s="323">
        <f>F500/12*$C$3</f>
        <v>0</v>
      </c>
      <c r="H500" s="323">
        <f t="shared" si="96"/>
        <v>0</v>
      </c>
      <c r="I500" s="323">
        <v>1</v>
      </c>
      <c r="J500" s="330" t="e">
        <f>I500/G500*100</f>
        <v>#DIV/0!</v>
      </c>
      <c r="K500" s="1825"/>
      <c r="L500" s="1825"/>
      <c r="M500" s="211"/>
      <c r="N500" s="211"/>
      <c r="O500" s="211"/>
      <c r="P500" s="211"/>
      <c r="Q500" s="211"/>
      <c r="R500" s="211"/>
      <c r="S500" s="494">
        <v>0</v>
      </c>
      <c r="T500" s="2813"/>
      <c r="U500" s="367"/>
      <c r="V500" s="2672"/>
      <c r="W500" s="367"/>
      <c r="X500" s="367"/>
      <c r="Y500" s="367"/>
      <c r="Z500" s="367"/>
      <c r="AA500" s="3709">
        <v>1.1281199999999998</v>
      </c>
      <c r="AB500" s="1193"/>
      <c r="AC500" s="1225"/>
      <c r="AD500" s="2681"/>
    </row>
    <row r="501" spans="1:30" s="2635" customFormat="1" ht="72" x14ac:dyDescent="0.25">
      <c r="A501" s="363">
        <v>1</v>
      </c>
      <c r="B501" s="363">
        <v>1</v>
      </c>
      <c r="C501" s="723" t="s">
        <v>360</v>
      </c>
      <c r="D501" s="4"/>
      <c r="E501" s="4"/>
      <c r="F501" s="367"/>
      <c r="G501" s="213">
        <f>F501/12*$C$3</f>
        <v>0</v>
      </c>
      <c r="H501" s="213">
        <f t="shared" si="96"/>
        <v>0</v>
      </c>
      <c r="I501" s="323"/>
      <c r="J501" s="330" t="e">
        <f>I501/G501*100</f>
        <v>#DIV/0!</v>
      </c>
      <c r="K501" s="1825"/>
      <c r="L501" s="1825"/>
      <c r="M501" s="211"/>
      <c r="N501" s="211"/>
      <c r="O501" s="211"/>
      <c r="P501" s="211"/>
      <c r="Q501" s="211"/>
      <c r="R501" s="211"/>
      <c r="S501" s="494">
        <v>0</v>
      </c>
      <c r="T501" s="2813"/>
      <c r="U501" s="367"/>
      <c r="V501" s="2672"/>
      <c r="W501" s="367"/>
      <c r="X501" s="367"/>
      <c r="Y501" s="367"/>
      <c r="Z501" s="367"/>
      <c r="AA501" s="367"/>
      <c r="AB501" s="1193"/>
      <c r="AC501" s="1225"/>
      <c r="AD501" s="2681"/>
    </row>
    <row r="502" spans="1:30" s="241" customFormat="1" x14ac:dyDescent="0.25">
      <c r="A502" s="1110">
        <v>1</v>
      </c>
      <c r="B502" s="363">
        <v>1</v>
      </c>
      <c r="C502" s="710" t="s">
        <v>235</v>
      </c>
      <c r="D502" s="723"/>
      <c r="E502" s="723"/>
      <c r="F502" s="394">
        <f>SUM(F503:F512)</f>
        <v>0</v>
      </c>
      <c r="G502" s="984">
        <f>SUM(G503:G512)</f>
        <v>0</v>
      </c>
      <c r="H502" s="984">
        <f t="shared" si="96"/>
        <v>0</v>
      </c>
      <c r="I502" s="984">
        <f>SUM(I503:I512)</f>
        <v>28</v>
      </c>
      <c r="J502" s="724" t="e">
        <f>I502/G502*100</f>
        <v>#DIV/0!</v>
      </c>
      <c r="K502" s="1825"/>
      <c r="L502" s="1825"/>
      <c r="M502" s="211"/>
      <c r="N502" s="211"/>
      <c r="O502" s="211"/>
      <c r="P502" s="211"/>
      <c r="Q502" s="211"/>
      <c r="R502" s="211"/>
      <c r="S502" s="2699">
        <v>0</v>
      </c>
      <c r="T502" s="1134">
        <f>S502/12*$C$3</f>
        <v>0</v>
      </c>
      <c r="U502" s="394">
        <f>AA502-Z502-W502</f>
        <v>13.933920000000001</v>
      </c>
      <c r="V502" s="2744">
        <f>SUM(V507)</f>
        <v>0</v>
      </c>
      <c r="W502" s="394">
        <f>SUM(W503:W512)</f>
        <v>13.070399999999999</v>
      </c>
      <c r="X502" s="394">
        <f>U502-T502</f>
        <v>13.933920000000001</v>
      </c>
      <c r="Y502" s="394"/>
      <c r="Z502" s="3711">
        <v>-0.45177999999999996</v>
      </c>
      <c r="AA502" s="3711">
        <v>26.55254</v>
      </c>
      <c r="AB502" s="1198"/>
      <c r="AC502" s="1235"/>
      <c r="AD502" s="2681"/>
    </row>
    <row r="503" spans="1:30" s="2635" customFormat="1" x14ac:dyDescent="0.25">
      <c r="A503" s="363">
        <v>1</v>
      </c>
      <c r="B503" s="363">
        <v>1</v>
      </c>
      <c r="C503" s="275" t="s">
        <v>117</v>
      </c>
      <c r="D503" s="4"/>
      <c r="E503" s="4"/>
      <c r="F503" s="367"/>
      <c r="G503" s="213">
        <f t="shared" ref="G503:G512" si="99">F503/12*$C$3</f>
        <v>0</v>
      </c>
      <c r="H503" s="213">
        <f t="shared" si="96"/>
        <v>0</v>
      </c>
      <c r="I503" s="323">
        <v>-2</v>
      </c>
      <c r="J503" s="330" t="e">
        <f>I503/G503*100</f>
        <v>#DIV/0!</v>
      </c>
      <c r="K503" s="1825"/>
      <c r="L503" s="1825"/>
      <c r="M503" s="211"/>
      <c r="N503" s="211"/>
      <c r="O503" s="211"/>
      <c r="P503" s="211"/>
      <c r="Q503" s="211"/>
      <c r="R503" s="211"/>
      <c r="S503" s="494">
        <v>0</v>
      </c>
      <c r="T503" s="2813"/>
      <c r="U503" s="367"/>
      <c r="V503" s="2672"/>
      <c r="W503" s="367"/>
      <c r="X503" s="367"/>
      <c r="Y503" s="367"/>
      <c r="Z503" s="367"/>
      <c r="AA503" s="367"/>
      <c r="AB503" s="1193"/>
      <c r="AC503" s="1225"/>
      <c r="AD503" s="2681"/>
    </row>
    <row r="504" spans="1:30" s="2635" customFormat="1" x14ac:dyDescent="0.25">
      <c r="A504" s="363"/>
      <c r="B504" s="363">
        <v>1</v>
      </c>
      <c r="C504" s="275" t="s">
        <v>405</v>
      </c>
      <c r="D504" s="4"/>
      <c r="E504" s="4"/>
      <c r="F504" s="367"/>
      <c r="G504" s="213">
        <f t="shared" si="99"/>
        <v>0</v>
      </c>
      <c r="H504" s="213">
        <f t="shared" si="96"/>
        <v>0</v>
      </c>
      <c r="I504" s="323"/>
      <c r="J504" s="330"/>
      <c r="K504" s="1825"/>
      <c r="L504" s="1825"/>
      <c r="M504" s="211"/>
      <c r="N504" s="211"/>
      <c r="O504" s="211"/>
      <c r="P504" s="211"/>
      <c r="Q504" s="211"/>
      <c r="R504" s="211"/>
      <c r="S504" s="494">
        <v>0</v>
      </c>
      <c r="T504" s="2813"/>
      <c r="U504" s="367"/>
      <c r="V504" s="2672"/>
      <c r="W504" s="367"/>
      <c r="X504" s="367"/>
      <c r="Y504" s="367"/>
      <c r="Z504" s="367"/>
      <c r="AA504" s="367"/>
      <c r="AB504" s="1193"/>
      <c r="AC504" s="1225"/>
      <c r="AD504" s="2681"/>
    </row>
    <row r="505" spans="1:30" s="2635" customFormat="1" x14ac:dyDescent="0.25">
      <c r="A505" s="363"/>
      <c r="B505" s="363">
        <v>1</v>
      </c>
      <c r="C505" s="275" t="s">
        <v>321</v>
      </c>
      <c r="D505" s="4"/>
      <c r="E505" s="4"/>
      <c r="F505" s="367"/>
      <c r="G505" s="213">
        <f t="shared" si="99"/>
        <v>0</v>
      </c>
      <c r="H505" s="213">
        <f t="shared" si="96"/>
        <v>0</v>
      </c>
      <c r="I505" s="323"/>
      <c r="J505" s="330" t="e">
        <f>I505/G505*100</f>
        <v>#DIV/0!</v>
      </c>
      <c r="K505" s="1825"/>
      <c r="L505" s="1825"/>
      <c r="M505" s="211"/>
      <c r="N505" s="211"/>
      <c r="O505" s="211"/>
      <c r="P505" s="211"/>
      <c r="Q505" s="211"/>
      <c r="R505" s="211"/>
      <c r="S505" s="494">
        <v>0</v>
      </c>
      <c r="T505" s="2813"/>
      <c r="U505" s="367"/>
      <c r="V505" s="2672"/>
      <c r="W505" s="367"/>
      <c r="X505" s="367"/>
      <c r="Y505" s="367"/>
      <c r="Z505" s="367"/>
      <c r="AA505" s="367"/>
      <c r="AB505" s="1193"/>
      <c r="AC505" s="1225"/>
      <c r="AD505" s="2681"/>
    </row>
    <row r="506" spans="1:30" s="2635" customFormat="1" ht="30" x14ac:dyDescent="0.25">
      <c r="A506" s="363"/>
      <c r="B506" s="363">
        <v>1</v>
      </c>
      <c r="C506" s="275" t="s">
        <v>406</v>
      </c>
      <c r="D506" s="4"/>
      <c r="E506" s="4"/>
      <c r="F506" s="367"/>
      <c r="G506" s="213">
        <f t="shared" si="99"/>
        <v>0</v>
      </c>
      <c r="H506" s="213">
        <f t="shared" si="96"/>
        <v>0</v>
      </c>
      <c r="I506" s="323">
        <v>6</v>
      </c>
      <c r="J506" s="330"/>
      <c r="K506" s="1825"/>
      <c r="L506" s="1825"/>
      <c r="M506" s="211"/>
      <c r="N506" s="211"/>
      <c r="O506" s="211"/>
      <c r="P506" s="211"/>
      <c r="Q506" s="211"/>
      <c r="R506" s="211"/>
      <c r="S506" s="494">
        <v>0</v>
      </c>
      <c r="T506" s="2813"/>
      <c r="U506" s="367"/>
      <c r="V506" s="2672"/>
      <c r="W506" s="367">
        <v>1.2801600000000002</v>
      </c>
      <c r="X506" s="367"/>
      <c r="Y506" s="367"/>
      <c r="Z506" s="367"/>
      <c r="AA506" s="367"/>
      <c r="AB506" s="1193"/>
      <c r="AC506" s="1225"/>
      <c r="AD506" s="2681"/>
    </row>
    <row r="507" spans="1:30" s="2635" customFormat="1" ht="45" x14ac:dyDescent="0.25">
      <c r="A507" s="363">
        <v>1</v>
      </c>
      <c r="B507" s="363">
        <v>1</v>
      </c>
      <c r="C507" s="275" t="s">
        <v>187</v>
      </c>
      <c r="D507" s="4"/>
      <c r="E507" s="4"/>
      <c r="F507" s="367"/>
      <c r="G507" s="213">
        <f t="shared" si="99"/>
        <v>0</v>
      </c>
      <c r="H507" s="213">
        <f t="shared" si="96"/>
        <v>0</v>
      </c>
      <c r="I507" s="323"/>
      <c r="J507" s="330" t="e">
        <f>I507/G507*100</f>
        <v>#DIV/0!</v>
      </c>
      <c r="K507" s="1825"/>
      <c r="L507" s="1825"/>
      <c r="M507" s="211"/>
      <c r="N507" s="211"/>
      <c r="O507" s="211"/>
      <c r="P507" s="211"/>
      <c r="Q507" s="211"/>
      <c r="R507" s="211"/>
      <c r="S507" s="494">
        <v>0</v>
      </c>
      <c r="T507" s="2813"/>
      <c r="U507" s="367"/>
      <c r="V507" s="2672"/>
      <c r="W507" s="367"/>
      <c r="X507" s="367"/>
      <c r="Y507" s="367"/>
      <c r="Z507" s="367"/>
      <c r="AA507" s="367"/>
      <c r="AB507" s="1193"/>
      <c r="AC507" s="1225"/>
      <c r="AD507" s="2681"/>
    </row>
    <row r="508" spans="1:30" s="2635" customFormat="1" ht="60" x14ac:dyDescent="0.25">
      <c r="A508" s="363"/>
      <c r="B508" s="363">
        <v>1</v>
      </c>
      <c r="C508" s="275" t="s">
        <v>340</v>
      </c>
      <c r="D508" s="4"/>
      <c r="E508" s="4"/>
      <c r="F508" s="367"/>
      <c r="G508" s="213">
        <f t="shared" si="99"/>
        <v>0</v>
      </c>
      <c r="H508" s="213">
        <f t="shared" si="96"/>
        <v>0</v>
      </c>
      <c r="I508" s="323">
        <v>13</v>
      </c>
      <c r="J508" s="330" t="e">
        <f>I508/G508*100</f>
        <v>#DIV/0!</v>
      </c>
      <c r="K508" s="1825"/>
      <c r="L508" s="1825"/>
      <c r="M508" s="211"/>
      <c r="N508" s="211"/>
      <c r="O508" s="211"/>
      <c r="P508" s="211"/>
      <c r="Q508" s="211"/>
      <c r="R508" s="211"/>
      <c r="S508" s="494">
        <v>0</v>
      </c>
      <c r="T508" s="2813"/>
      <c r="U508" s="367"/>
      <c r="V508" s="2672"/>
      <c r="W508" s="367"/>
      <c r="X508" s="367"/>
      <c r="Y508" s="367"/>
      <c r="Z508" s="367"/>
      <c r="AA508" s="367"/>
      <c r="AB508" s="1193"/>
      <c r="AC508" s="1225"/>
      <c r="AD508" s="2681"/>
    </row>
    <row r="509" spans="1:30" s="2635" customFormat="1" ht="60" x14ac:dyDescent="0.25">
      <c r="A509" s="363"/>
      <c r="B509" s="363">
        <v>1</v>
      </c>
      <c r="C509" s="275" t="s">
        <v>401</v>
      </c>
      <c r="D509" s="4"/>
      <c r="E509" s="4"/>
      <c r="F509" s="367"/>
      <c r="G509" s="213">
        <f t="shared" si="99"/>
        <v>0</v>
      </c>
      <c r="H509" s="213">
        <f t="shared" si="96"/>
        <v>0</v>
      </c>
      <c r="I509" s="323">
        <v>11</v>
      </c>
      <c r="J509" s="330"/>
      <c r="K509" s="1825"/>
      <c r="L509" s="1825"/>
      <c r="M509" s="211"/>
      <c r="N509" s="211"/>
      <c r="O509" s="211"/>
      <c r="P509" s="211"/>
      <c r="Q509" s="211"/>
      <c r="R509" s="211"/>
      <c r="S509" s="494">
        <v>0</v>
      </c>
      <c r="T509" s="2813"/>
      <c r="U509" s="367"/>
      <c r="V509" s="2672"/>
      <c r="W509" s="367">
        <v>11.790239999999999</v>
      </c>
      <c r="X509" s="367"/>
      <c r="Y509" s="367"/>
      <c r="Z509" s="367"/>
      <c r="AA509" s="367"/>
      <c r="AB509" s="1193"/>
      <c r="AC509" s="1225"/>
      <c r="AD509" s="2681"/>
    </row>
    <row r="510" spans="1:30" s="2635" customFormat="1" ht="45" x14ac:dyDescent="0.25">
      <c r="A510" s="363">
        <v>1</v>
      </c>
      <c r="B510" s="363">
        <v>1</v>
      </c>
      <c r="C510" s="275" t="s">
        <v>280</v>
      </c>
      <c r="D510" s="4"/>
      <c r="E510" s="4"/>
      <c r="F510" s="367"/>
      <c r="G510" s="323">
        <f t="shared" si="99"/>
        <v>0</v>
      </c>
      <c r="H510" s="323">
        <f t="shared" si="96"/>
        <v>0</v>
      </c>
      <c r="I510" s="323"/>
      <c r="J510" s="330" t="e">
        <f t="shared" ref="J510:J517" si="100">I510/G510*100</f>
        <v>#DIV/0!</v>
      </c>
      <c r="K510" s="1825"/>
      <c r="L510" s="1825"/>
      <c r="M510" s="211"/>
      <c r="N510" s="211"/>
      <c r="O510" s="211"/>
      <c r="P510" s="211"/>
      <c r="Q510" s="211"/>
      <c r="R510" s="211"/>
      <c r="S510" s="494">
        <v>0</v>
      </c>
      <c r="T510" s="2813"/>
      <c r="U510" s="367"/>
      <c r="V510" s="2672"/>
      <c r="W510" s="367"/>
      <c r="X510" s="367"/>
      <c r="Y510" s="367"/>
      <c r="Z510" s="367"/>
      <c r="AA510" s="367"/>
      <c r="AB510" s="1193"/>
      <c r="AC510" s="1225"/>
      <c r="AD510" s="2681"/>
    </row>
    <row r="511" spans="1:30" s="2635" customFormat="1" ht="30" x14ac:dyDescent="0.25">
      <c r="A511" s="363">
        <v>1</v>
      </c>
      <c r="B511" s="363">
        <v>1</v>
      </c>
      <c r="C511" s="275" t="s">
        <v>285</v>
      </c>
      <c r="D511" s="4"/>
      <c r="E511" s="4"/>
      <c r="F511" s="367"/>
      <c r="G511" s="213">
        <f t="shared" si="99"/>
        <v>0</v>
      </c>
      <c r="H511" s="213">
        <f t="shared" si="96"/>
        <v>0</v>
      </c>
      <c r="I511" s="323"/>
      <c r="J511" s="330" t="e">
        <f t="shared" si="100"/>
        <v>#DIV/0!</v>
      </c>
      <c r="K511" s="1825"/>
      <c r="L511" s="1825"/>
      <c r="M511" s="211"/>
      <c r="N511" s="211"/>
      <c r="O511" s="211"/>
      <c r="P511" s="211"/>
      <c r="Q511" s="211"/>
      <c r="R511" s="211"/>
      <c r="S511" s="494">
        <v>0</v>
      </c>
      <c r="T511" s="2813"/>
      <c r="U511" s="367"/>
      <c r="V511" s="2672"/>
      <c r="W511" s="367"/>
      <c r="X511" s="367"/>
      <c r="Y511" s="367"/>
      <c r="Z511" s="367"/>
      <c r="AA511" s="367"/>
      <c r="AB511" s="1193"/>
      <c r="AC511" s="1225"/>
      <c r="AD511" s="2681"/>
    </row>
    <row r="512" spans="1:30" s="2635" customFormat="1" ht="30" x14ac:dyDescent="0.25">
      <c r="A512" s="363">
        <v>1</v>
      </c>
      <c r="B512" s="363">
        <v>1</v>
      </c>
      <c r="C512" s="275" t="s">
        <v>74</v>
      </c>
      <c r="D512" s="4"/>
      <c r="E512" s="4"/>
      <c r="F512" s="367"/>
      <c r="G512" s="213">
        <f t="shared" si="99"/>
        <v>0</v>
      </c>
      <c r="H512" s="213">
        <f t="shared" si="96"/>
        <v>0</v>
      </c>
      <c r="I512" s="323"/>
      <c r="J512" s="330" t="e">
        <f t="shared" si="100"/>
        <v>#DIV/0!</v>
      </c>
      <c r="K512" s="1825"/>
      <c r="L512" s="1825"/>
      <c r="M512" s="211"/>
      <c r="N512" s="211"/>
      <c r="O512" s="211"/>
      <c r="P512" s="211"/>
      <c r="Q512" s="211"/>
      <c r="R512" s="211"/>
      <c r="S512" s="494">
        <v>0</v>
      </c>
      <c r="T512" s="2813"/>
      <c r="U512" s="367"/>
      <c r="V512" s="2672"/>
      <c r="W512" s="367"/>
      <c r="X512" s="367"/>
      <c r="Y512" s="367"/>
      <c r="Z512" s="367"/>
      <c r="AA512" s="367"/>
      <c r="AB512" s="1193"/>
      <c r="AC512" s="1225"/>
      <c r="AD512" s="2681"/>
    </row>
    <row r="513" spans="1:262" s="2635" customFormat="1" ht="29.25" x14ac:dyDescent="0.25">
      <c r="A513" s="363">
        <v>1</v>
      </c>
      <c r="B513" s="363">
        <v>1</v>
      </c>
      <c r="C513" s="667" t="s">
        <v>281</v>
      </c>
      <c r="D513" s="718"/>
      <c r="E513" s="4"/>
      <c r="F513" s="394">
        <f>F487+F467</f>
        <v>0</v>
      </c>
      <c r="G513" s="726">
        <f>G487+G467</f>
        <v>0</v>
      </c>
      <c r="H513" s="726">
        <f t="shared" si="96"/>
        <v>0</v>
      </c>
      <c r="I513" s="984">
        <f>I487+I467</f>
        <v>0</v>
      </c>
      <c r="J513" s="984" t="e">
        <f t="shared" ref="J513:AA513" si="101">J487+J467</f>
        <v>#DIV/0!</v>
      </c>
      <c r="K513" s="984">
        <f t="shared" si="101"/>
        <v>0</v>
      </c>
      <c r="L513" s="984">
        <f t="shared" si="101"/>
        <v>0</v>
      </c>
      <c r="M513" s="984">
        <f t="shared" si="101"/>
        <v>0</v>
      </c>
      <c r="N513" s="984">
        <f t="shared" si="101"/>
        <v>0</v>
      </c>
      <c r="O513" s="984">
        <f t="shared" si="101"/>
        <v>0</v>
      </c>
      <c r="P513" s="984">
        <f t="shared" si="101"/>
        <v>0</v>
      </c>
      <c r="Q513" s="984">
        <f t="shared" si="101"/>
        <v>0</v>
      </c>
      <c r="R513" s="984">
        <f t="shared" si="101"/>
        <v>0</v>
      </c>
      <c r="S513" s="984">
        <v>0</v>
      </c>
      <c r="T513" s="984">
        <f t="shared" si="101"/>
        <v>0</v>
      </c>
      <c r="U513" s="984">
        <f t="shared" si="101"/>
        <v>0</v>
      </c>
      <c r="V513" s="984">
        <f t="shared" si="101"/>
        <v>0</v>
      </c>
      <c r="W513" s="984">
        <f t="shared" si="101"/>
        <v>0</v>
      </c>
      <c r="X513" s="984">
        <f t="shared" si="101"/>
        <v>0</v>
      </c>
      <c r="Y513" s="984">
        <f t="shared" si="101"/>
        <v>0</v>
      </c>
      <c r="Z513" s="984">
        <f t="shared" si="101"/>
        <v>0</v>
      </c>
      <c r="AA513" s="984">
        <f t="shared" si="101"/>
        <v>0</v>
      </c>
      <c r="AB513" s="1198"/>
      <c r="AC513" s="1225"/>
      <c r="AD513" s="2681"/>
    </row>
    <row r="514" spans="1:262" s="2635" customFormat="1" ht="43.5" x14ac:dyDescent="0.25">
      <c r="A514" s="363">
        <v>1</v>
      </c>
      <c r="B514" s="363">
        <v>1</v>
      </c>
      <c r="C514" s="667" t="s">
        <v>310</v>
      </c>
      <c r="D514" s="4"/>
      <c r="E514" s="4"/>
      <c r="F514" s="2361">
        <f>F476</f>
        <v>0</v>
      </c>
      <c r="G514" s="1806">
        <f>G476</f>
        <v>0</v>
      </c>
      <c r="H514" s="1806">
        <f t="shared" si="96"/>
        <v>0</v>
      </c>
      <c r="I514" s="1989">
        <f>I476</f>
        <v>0</v>
      </c>
      <c r="J514" s="1989" t="e">
        <f t="shared" ref="J514:AA514" si="102">J476</f>
        <v>#DIV/0!</v>
      </c>
      <c r="K514" s="1989">
        <f t="shared" si="102"/>
        <v>0</v>
      </c>
      <c r="L514" s="1989">
        <f t="shared" si="102"/>
        <v>0</v>
      </c>
      <c r="M514" s="1989">
        <f t="shared" si="102"/>
        <v>0</v>
      </c>
      <c r="N514" s="1989">
        <f t="shared" si="102"/>
        <v>0</v>
      </c>
      <c r="O514" s="1989">
        <f t="shared" si="102"/>
        <v>0</v>
      </c>
      <c r="P514" s="1989">
        <f t="shared" si="102"/>
        <v>0</v>
      </c>
      <c r="Q514" s="1989">
        <f t="shared" si="102"/>
        <v>0</v>
      </c>
      <c r="R514" s="1989">
        <f t="shared" si="102"/>
        <v>0</v>
      </c>
      <c r="S514" s="1989">
        <v>0</v>
      </c>
      <c r="T514" s="1989">
        <f t="shared" si="102"/>
        <v>0</v>
      </c>
      <c r="U514" s="1989">
        <f t="shared" si="102"/>
        <v>0</v>
      </c>
      <c r="V514" s="1989">
        <f t="shared" si="102"/>
        <v>0</v>
      </c>
      <c r="W514" s="1989">
        <f t="shared" si="102"/>
        <v>0</v>
      </c>
      <c r="X514" s="1989">
        <f t="shared" si="102"/>
        <v>0</v>
      </c>
      <c r="Y514" s="1989">
        <f t="shared" si="102"/>
        <v>0</v>
      </c>
      <c r="Z514" s="1989">
        <f t="shared" si="102"/>
        <v>0</v>
      </c>
      <c r="AA514" s="1989">
        <f t="shared" si="102"/>
        <v>0</v>
      </c>
      <c r="AB514" s="1991"/>
      <c r="AC514" s="2658"/>
      <c r="AD514" s="2681"/>
      <c r="AE514" s="237"/>
      <c r="AF514" s="237"/>
      <c r="AG514" s="237"/>
      <c r="AH514" s="237"/>
      <c r="AI514" s="237"/>
      <c r="AJ514" s="237"/>
      <c r="AK514" s="237"/>
      <c r="AL514" s="237"/>
      <c r="AM514" s="237"/>
      <c r="AN514" s="237"/>
      <c r="AO514" s="237"/>
      <c r="AP514" s="237"/>
      <c r="AQ514" s="237"/>
      <c r="AR514" s="237"/>
      <c r="AS514" s="237"/>
      <c r="AT514" s="237"/>
      <c r="AU514" s="237"/>
      <c r="AV514" s="237"/>
      <c r="AW514" s="237"/>
      <c r="AX514" s="237"/>
      <c r="AY514" s="237"/>
      <c r="AZ514" s="237"/>
      <c r="BA514" s="237"/>
      <c r="BB514" s="237"/>
      <c r="BC514" s="237"/>
      <c r="BD514" s="237"/>
      <c r="BE514" s="237"/>
      <c r="BF514" s="237"/>
      <c r="BG514" s="237"/>
      <c r="BH514" s="237"/>
      <c r="BI514" s="237"/>
      <c r="BJ514" s="237"/>
      <c r="BK514" s="237"/>
      <c r="BL514" s="237"/>
      <c r="BM514" s="237"/>
      <c r="BN514" s="237"/>
      <c r="BO514" s="237"/>
      <c r="BP514" s="237"/>
      <c r="BQ514" s="237"/>
      <c r="BR514" s="237"/>
      <c r="BS514" s="237"/>
      <c r="BT514" s="237"/>
      <c r="BU514" s="237"/>
      <c r="BV514" s="237"/>
      <c r="BW514" s="237"/>
      <c r="BX514" s="237"/>
      <c r="BY514" s="237"/>
      <c r="BZ514" s="237"/>
      <c r="CA514" s="237"/>
      <c r="CB514" s="237"/>
      <c r="CC514" s="237"/>
      <c r="CD514" s="237"/>
      <c r="CE514" s="237"/>
      <c r="CF514" s="237"/>
      <c r="CG514" s="237"/>
      <c r="CH514" s="237"/>
      <c r="CI514" s="237"/>
      <c r="CJ514" s="237"/>
      <c r="CK514" s="237"/>
      <c r="CL514" s="237"/>
      <c r="CM514" s="237"/>
      <c r="CN514" s="237"/>
      <c r="CO514" s="237"/>
      <c r="CP514" s="237"/>
      <c r="CQ514" s="237"/>
      <c r="CR514" s="237"/>
      <c r="CS514" s="237"/>
      <c r="CT514" s="237"/>
      <c r="CU514" s="237"/>
      <c r="CV514" s="237"/>
      <c r="CW514" s="237"/>
      <c r="CX514" s="237"/>
      <c r="CY514" s="237"/>
      <c r="CZ514" s="237"/>
      <c r="DA514" s="237"/>
      <c r="DB514" s="237"/>
      <c r="DC514" s="237"/>
      <c r="DD514" s="237"/>
      <c r="DE514" s="237"/>
      <c r="DF514" s="237"/>
      <c r="DG514" s="237"/>
      <c r="DH514" s="237"/>
      <c r="DI514" s="237"/>
      <c r="DJ514" s="237"/>
      <c r="DK514" s="237"/>
      <c r="DL514" s="237"/>
      <c r="DM514" s="237"/>
      <c r="DN514" s="237"/>
      <c r="DO514" s="237"/>
      <c r="DP514" s="237"/>
      <c r="DQ514" s="237"/>
      <c r="DR514" s="237"/>
      <c r="DS514" s="237"/>
      <c r="DT514" s="237"/>
      <c r="DU514" s="237"/>
      <c r="DV514" s="237"/>
      <c r="DW514" s="237"/>
      <c r="DX514" s="237"/>
      <c r="DY514" s="237"/>
      <c r="DZ514" s="237"/>
      <c r="EA514" s="237"/>
      <c r="EB514" s="237"/>
      <c r="EC514" s="237"/>
      <c r="ED514" s="237"/>
      <c r="EE514" s="237"/>
      <c r="EF514" s="237"/>
      <c r="EG514" s="237"/>
      <c r="EH514" s="237"/>
      <c r="EI514" s="237"/>
      <c r="EJ514" s="237"/>
      <c r="EK514" s="237"/>
      <c r="EL514" s="237"/>
      <c r="EM514" s="237"/>
      <c r="EN514" s="237"/>
      <c r="EO514" s="237"/>
      <c r="EP514" s="237"/>
      <c r="EQ514" s="237"/>
      <c r="ER514" s="237"/>
      <c r="ES514" s="237"/>
      <c r="ET514" s="237"/>
      <c r="EU514" s="237"/>
      <c r="EV514" s="237"/>
      <c r="EW514" s="237"/>
      <c r="EX514" s="237"/>
      <c r="EY514" s="237"/>
      <c r="EZ514" s="237"/>
      <c r="FA514" s="237"/>
      <c r="FB514" s="237"/>
      <c r="FC514" s="237"/>
      <c r="FD514" s="237"/>
      <c r="FE514" s="237"/>
      <c r="FF514" s="237"/>
      <c r="FG514" s="237"/>
      <c r="FH514" s="237"/>
      <c r="FI514" s="237"/>
      <c r="FJ514" s="237"/>
      <c r="FK514" s="237"/>
      <c r="FL514" s="237"/>
      <c r="FM514" s="237"/>
      <c r="FN514" s="237"/>
      <c r="FO514" s="237"/>
      <c r="FP514" s="237"/>
      <c r="FQ514" s="237"/>
      <c r="FR514" s="237"/>
      <c r="FS514" s="237"/>
      <c r="FT514" s="237"/>
      <c r="FU514" s="237"/>
      <c r="FV514" s="237"/>
      <c r="FW514" s="237"/>
      <c r="FX514" s="237"/>
      <c r="FY514" s="237"/>
      <c r="FZ514" s="237"/>
      <c r="GA514" s="237"/>
      <c r="GB514" s="237"/>
      <c r="GC514" s="237"/>
      <c r="GD514" s="237"/>
      <c r="GE514" s="237"/>
      <c r="GF514" s="237"/>
      <c r="GG514" s="237"/>
      <c r="GH514" s="237"/>
      <c r="GI514" s="237"/>
      <c r="GJ514" s="237"/>
      <c r="GK514" s="237"/>
      <c r="GL514" s="237"/>
      <c r="GM514" s="237"/>
      <c r="GN514" s="237"/>
      <c r="GO514" s="237"/>
      <c r="GP514" s="237"/>
      <c r="GQ514" s="237"/>
      <c r="GR514" s="237"/>
      <c r="GS514" s="237"/>
      <c r="GT514" s="237"/>
      <c r="GU514" s="237"/>
      <c r="GV514" s="237"/>
      <c r="GW514" s="237"/>
      <c r="GX514" s="237"/>
      <c r="GY514" s="237"/>
      <c r="GZ514" s="237"/>
      <c r="HA514" s="237"/>
      <c r="HB514" s="237"/>
      <c r="HC514" s="237"/>
      <c r="HD514" s="237"/>
      <c r="HE514" s="237"/>
      <c r="HF514" s="237"/>
      <c r="HG514" s="237"/>
      <c r="HH514" s="237"/>
      <c r="HI514" s="237"/>
      <c r="HJ514" s="237"/>
      <c r="HK514" s="237"/>
      <c r="HL514" s="237"/>
      <c r="HM514" s="237"/>
      <c r="HN514" s="237"/>
      <c r="HO514" s="237"/>
      <c r="HP514" s="237"/>
      <c r="HQ514" s="237"/>
      <c r="HR514" s="237"/>
      <c r="HS514" s="237"/>
      <c r="HT514" s="237"/>
      <c r="HU514" s="237"/>
      <c r="HV514" s="237"/>
      <c r="HW514" s="237"/>
      <c r="HX514" s="237"/>
      <c r="HY514" s="237"/>
      <c r="HZ514" s="237"/>
      <c r="IA514" s="237"/>
      <c r="IB514" s="237"/>
      <c r="IC514" s="237"/>
      <c r="ID514" s="237"/>
      <c r="IE514" s="237"/>
      <c r="IF514" s="237"/>
      <c r="IG514" s="237"/>
      <c r="IH514" s="237"/>
      <c r="II514" s="237"/>
      <c r="IJ514" s="237"/>
      <c r="IK514" s="237"/>
      <c r="IL514" s="237"/>
      <c r="IM514" s="237"/>
      <c r="IN514" s="237"/>
      <c r="IO514" s="237"/>
      <c r="IP514" s="237"/>
      <c r="IQ514" s="237"/>
      <c r="IR514" s="237"/>
      <c r="IS514" s="237"/>
      <c r="IT514" s="237"/>
      <c r="IU514" s="237"/>
      <c r="IV514" s="237"/>
      <c r="IW514" s="237"/>
      <c r="IX514" s="237"/>
      <c r="IY514" s="237"/>
      <c r="IZ514" s="237"/>
      <c r="JA514" s="237"/>
      <c r="JB514" s="237"/>
    </row>
    <row r="515" spans="1:262" s="2635" customFormat="1" ht="29.25" x14ac:dyDescent="0.25">
      <c r="A515" s="363"/>
      <c r="B515" s="363">
        <v>1</v>
      </c>
      <c r="C515" s="667" t="s">
        <v>282</v>
      </c>
      <c r="D515" s="2110"/>
      <c r="E515" s="4"/>
      <c r="F515" s="2361">
        <f>F495+F474</f>
        <v>0</v>
      </c>
      <c r="G515" s="1806">
        <f>G495+G474</f>
        <v>0</v>
      </c>
      <c r="H515" s="1806">
        <f t="shared" si="96"/>
        <v>0</v>
      </c>
      <c r="I515" s="1989">
        <f>I495+I474</f>
        <v>1</v>
      </c>
      <c r="J515" s="1989" t="e">
        <f t="shared" ref="J515:AA515" si="103">J495+J474</f>
        <v>#DIV/0!</v>
      </c>
      <c r="K515" s="1989">
        <f t="shared" si="103"/>
        <v>0</v>
      </c>
      <c r="L515" s="1989">
        <f t="shared" si="103"/>
        <v>0</v>
      </c>
      <c r="M515" s="1989">
        <f t="shared" si="103"/>
        <v>0</v>
      </c>
      <c r="N515" s="1989">
        <f t="shared" si="103"/>
        <v>0</v>
      </c>
      <c r="O515" s="1989">
        <f t="shared" si="103"/>
        <v>0</v>
      </c>
      <c r="P515" s="1989">
        <f t="shared" si="103"/>
        <v>0</v>
      </c>
      <c r="Q515" s="1989">
        <f t="shared" si="103"/>
        <v>0</v>
      </c>
      <c r="R515" s="1989">
        <f t="shared" si="103"/>
        <v>0</v>
      </c>
      <c r="S515" s="1989">
        <v>0</v>
      </c>
      <c r="T515" s="1989">
        <f t="shared" si="103"/>
        <v>0</v>
      </c>
      <c r="U515" s="1989">
        <f t="shared" si="103"/>
        <v>0</v>
      </c>
      <c r="V515" s="1989">
        <f t="shared" si="103"/>
        <v>0</v>
      </c>
      <c r="W515" s="1989">
        <f t="shared" si="103"/>
        <v>0</v>
      </c>
      <c r="X515" s="1989">
        <f t="shared" si="103"/>
        <v>0</v>
      </c>
      <c r="Y515" s="1989">
        <f t="shared" si="103"/>
        <v>0</v>
      </c>
      <c r="Z515" s="1989">
        <f t="shared" si="103"/>
        <v>0</v>
      </c>
      <c r="AA515" s="1989">
        <f t="shared" si="103"/>
        <v>0</v>
      </c>
      <c r="AB515" s="1991"/>
      <c r="AC515" s="2658"/>
      <c r="AD515" s="2681"/>
      <c r="AE515" s="237"/>
      <c r="AF515" s="237"/>
      <c r="AG515" s="237"/>
      <c r="AH515" s="237"/>
      <c r="AI515" s="237"/>
      <c r="AJ515" s="237"/>
      <c r="AK515" s="237"/>
      <c r="AL515" s="237"/>
      <c r="AM515" s="237"/>
      <c r="AN515" s="237"/>
      <c r="AO515" s="237"/>
      <c r="AP515" s="237"/>
      <c r="AQ515" s="237"/>
      <c r="AR515" s="237"/>
      <c r="AS515" s="237"/>
      <c r="AT515" s="237"/>
      <c r="AU515" s="237"/>
      <c r="AV515" s="237"/>
      <c r="AW515" s="237"/>
      <c r="AX515" s="237"/>
      <c r="AY515" s="237"/>
      <c r="AZ515" s="237"/>
      <c r="BA515" s="237"/>
      <c r="BB515" s="237"/>
      <c r="BC515" s="237"/>
      <c r="BD515" s="237"/>
      <c r="BE515" s="237"/>
      <c r="BF515" s="237"/>
      <c r="BG515" s="237"/>
      <c r="BH515" s="237"/>
      <c r="BI515" s="237"/>
      <c r="BJ515" s="237"/>
      <c r="BK515" s="237"/>
      <c r="BL515" s="237"/>
      <c r="BM515" s="237"/>
      <c r="BN515" s="237"/>
      <c r="BO515" s="237"/>
      <c r="BP515" s="237"/>
      <c r="BQ515" s="237"/>
      <c r="BR515" s="237"/>
      <c r="BS515" s="237"/>
      <c r="BT515" s="237"/>
      <c r="BU515" s="237"/>
      <c r="BV515" s="237"/>
      <c r="BW515" s="237"/>
      <c r="BX515" s="237"/>
      <c r="BY515" s="237"/>
      <c r="BZ515" s="237"/>
      <c r="CA515" s="237"/>
      <c r="CB515" s="237"/>
      <c r="CC515" s="237"/>
      <c r="CD515" s="237"/>
      <c r="CE515" s="237"/>
      <c r="CF515" s="237"/>
      <c r="CG515" s="237"/>
      <c r="CH515" s="237"/>
      <c r="CI515" s="237"/>
      <c r="CJ515" s="237"/>
      <c r="CK515" s="237"/>
      <c r="CL515" s="237"/>
      <c r="CM515" s="237"/>
      <c r="CN515" s="237"/>
      <c r="CO515" s="237"/>
      <c r="CP515" s="237"/>
      <c r="CQ515" s="237"/>
      <c r="CR515" s="237"/>
      <c r="CS515" s="237"/>
      <c r="CT515" s="237"/>
      <c r="CU515" s="237"/>
      <c r="CV515" s="237"/>
      <c r="CW515" s="237"/>
      <c r="CX515" s="237"/>
      <c r="CY515" s="237"/>
      <c r="CZ515" s="237"/>
      <c r="DA515" s="237"/>
      <c r="DB515" s="237"/>
      <c r="DC515" s="237"/>
      <c r="DD515" s="237"/>
      <c r="DE515" s="237"/>
      <c r="DF515" s="237"/>
      <c r="DG515" s="237"/>
      <c r="DH515" s="237"/>
      <c r="DI515" s="237"/>
      <c r="DJ515" s="237"/>
      <c r="DK515" s="237"/>
      <c r="DL515" s="237"/>
      <c r="DM515" s="237"/>
      <c r="DN515" s="237"/>
      <c r="DO515" s="237"/>
      <c r="DP515" s="237"/>
      <c r="DQ515" s="237"/>
      <c r="DR515" s="237"/>
      <c r="DS515" s="237"/>
      <c r="DT515" s="237"/>
      <c r="DU515" s="237"/>
      <c r="DV515" s="237"/>
      <c r="DW515" s="237"/>
      <c r="DX515" s="237"/>
      <c r="DY515" s="237"/>
      <c r="DZ515" s="237"/>
      <c r="EA515" s="237"/>
      <c r="EB515" s="237"/>
      <c r="EC515" s="237"/>
      <c r="ED515" s="237"/>
      <c r="EE515" s="237"/>
      <c r="EF515" s="237"/>
      <c r="EG515" s="237"/>
      <c r="EH515" s="237"/>
      <c r="EI515" s="237"/>
      <c r="EJ515" s="237"/>
      <c r="EK515" s="237"/>
      <c r="EL515" s="237"/>
      <c r="EM515" s="237"/>
      <c r="EN515" s="237"/>
      <c r="EO515" s="237"/>
      <c r="EP515" s="237"/>
      <c r="EQ515" s="237"/>
      <c r="ER515" s="237"/>
      <c r="ES515" s="237"/>
      <c r="ET515" s="237"/>
      <c r="EU515" s="237"/>
      <c r="EV515" s="237"/>
      <c r="EW515" s="237"/>
      <c r="EX515" s="237"/>
      <c r="EY515" s="237"/>
      <c r="EZ515" s="237"/>
      <c r="FA515" s="237"/>
      <c r="FB515" s="237"/>
      <c r="FC515" s="237"/>
      <c r="FD515" s="237"/>
      <c r="FE515" s="237"/>
      <c r="FF515" s="237"/>
      <c r="FG515" s="237"/>
      <c r="FH515" s="237"/>
      <c r="FI515" s="237"/>
      <c r="FJ515" s="237"/>
      <c r="FK515" s="237"/>
      <c r="FL515" s="237"/>
      <c r="FM515" s="237"/>
      <c r="FN515" s="237"/>
      <c r="FO515" s="237"/>
      <c r="FP515" s="237"/>
      <c r="FQ515" s="237"/>
      <c r="FR515" s="237"/>
      <c r="FS515" s="237"/>
      <c r="FT515" s="237"/>
      <c r="FU515" s="237"/>
      <c r="FV515" s="237"/>
      <c r="FW515" s="237"/>
      <c r="FX515" s="237"/>
      <c r="FY515" s="237"/>
      <c r="FZ515" s="237"/>
      <c r="GA515" s="237"/>
      <c r="GB515" s="237"/>
      <c r="GC515" s="237"/>
      <c r="GD515" s="237"/>
      <c r="GE515" s="237"/>
      <c r="GF515" s="237"/>
      <c r="GG515" s="237"/>
      <c r="GH515" s="237"/>
      <c r="GI515" s="237"/>
      <c r="GJ515" s="237"/>
      <c r="GK515" s="237"/>
      <c r="GL515" s="237"/>
      <c r="GM515" s="237"/>
      <c r="GN515" s="237"/>
      <c r="GO515" s="237"/>
      <c r="GP515" s="237"/>
      <c r="GQ515" s="237"/>
      <c r="GR515" s="237"/>
      <c r="GS515" s="237"/>
      <c r="GT515" s="237"/>
      <c r="GU515" s="237"/>
      <c r="GV515" s="237"/>
      <c r="GW515" s="237"/>
      <c r="GX515" s="237"/>
      <c r="GY515" s="237"/>
      <c r="GZ515" s="237"/>
      <c r="HA515" s="237"/>
      <c r="HB515" s="237"/>
      <c r="HC515" s="237"/>
      <c r="HD515" s="237"/>
      <c r="HE515" s="237"/>
      <c r="HF515" s="237"/>
      <c r="HG515" s="237"/>
      <c r="HH515" s="237"/>
      <c r="HI515" s="237"/>
      <c r="HJ515" s="237"/>
      <c r="HK515" s="237"/>
      <c r="HL515" s="237"/>
      <c r="HM515" s="237"/>
      <c r="HN515" s="237"/>
      <c r="HO515" s="237"/>
      <c r="HP515" s="237"/>
      <c r="HQ515" s="237"/>
      <c r="HR515" s="237"/>
      <c r="HS515" s="237"/>
      <c r="HT515" s="237"/>
      <c r="HU515" s="237"/>
      <c r="HV515" s="237"/>
      <c r="HW515" s="237"/>
      <c r="HX515" s="237"/>
      <c r="HY515" s="237"/>
      <c r="HZ515" s="237"/>
      <c r="IA515" s="237"/>
      <c r="IB515" s="237"/>
      <c r="IC515" s="237"/>
      <c r="ID515" s="237"/>
      <c r="IE515" s="237"/>
      <c r="IF515" s="237"/>
      <c r="IG515" s="237"/>
      <c r="IH515" s="237"/>
      <c r="II515" s="237"/>
      <c r="IJ515" s="237"/>
      <c r="IK515" s="237"/>
      <c r="IL515" s="237"/>
      <c r="IM515" s="237"/>
      <c r="IN515" s="237"/>
      <c r="IO515" s="237"/>
      <c r="IP515" s="237"/>
      <c r="IQ515" s="237"/>
      <c r="IR515" s="237"/>
      <c r="IS515" s="237"/>
      <c r="IT515" s="237"/>
      <c r="IU515" s="237"/>
      <c r="IV515" s="237"/>
      <c r="IW515" s="237"/>
      <c r="IX515" s="237"/>
      <c r="IY515" s="237"/>
      <c r="IZ515" s="237"/>
      <c r="JA515" s="237"/>
      <c r="JB515" s="237"/>
    </row>
    <row r="516" spans="1:262" s="2635" customFormat="1" ht="29.25" x14ac:dyDescent="0.25">
      <c r="A516" s="363"/>
      <c r="B516" s="363">
        <v>1</v>
      </c>
      <c r="C516" s="667" t="s">
        <v>283</v>
      </c>
      <c r="D516" s="2216"/>
      <c r="E516" s="4"/>
      <c r="F516" s="2361">
        <f>F499+F501</f>
        <v>0</v>
      </c>
      <c r="G516" s="1806">
        <f>G499+G501</f>
        <v>0</v>
      </c>
      <c r="H516" s="1806">
        <f t="shared" si="96"/>
        <v>0</v>
      </c>
      <c r="I516" s="1989">
        <f>I499+I501</f>
        <v>1</v>
      </c>
      <c r="J516" s="1989" t="e">
        <f t="shared" ref="J516:AA516" si="104">J499+J501</f>
        <v>#DIV/0!</v>
      </c>
      <c r="K516" s="1989">
        <f t="shared" si="104"/>
        <v>0</v>
      </c>
      <c r="L516" s="1989">
        <f t="shared" si="104"/>
        <v>0</v>
      </c>
      <c r="M516" s="1989">
        <f t="shared" si="104"/>
        <v>0</v>
      </c>
      <c r="N516" s="1989">
        <f t="shared" si="104"/>
        <v>0</v>
      </c>
      <c r="O516" s="1989">
        <f t="shared" si="104"/>
        <v>0</v>
      </c>
      <c r="P516" s="1989">
        <f t="shared" si="104"/>
        <v>0</v>
      </c>
      <c r="Q516" s="1989">
        <f t="shared" si="104"/>
        <v>0</v>
      </c>
      <c r="R516" s="1989">
        <f t="shared" si="104"/>
        <v>0</v>
      </c>
      <c r="S516" s="1989">
        <v>0</v>
      </c>
      <c r="T516" s="1989">
        <f t="shared" si="104"/>
        <v>0</v>
      </c>
      <c r="U516" s="1989">
        <f t="shared" si="104"/>
        <v>0</v>
      </c>
      <c r="V516" s="1989">
        <f t="shared" si="104"/>
        <v>0</v>
      </c>
      <c r="W516" s="1989">
        <f t="shared" si="104"/>
        <v>0</v>
      </c>
      <c r="X516" s="1989">
        <f t="shared" si="104"/>
        <v>0</v>
      </c>
      <c r="Y516" s="1989">
        <f t="shared" si="104"/>
        <v>0</v>
      </c>
      <c r="Z516" s="1989">
        <f t="shared" si="104"/>
        <v>0</v>
      </c>
      <c r="AA516" s="3712">
        <f t="shared" si="104"/>
        <v>1.1281199999999998</v>
      </c>
      <c r="AB516" s="1991"/>
      <c r="AC516" s="2658"/>
      <c r="AD516" s="2681"/>
      <c r="AE516" s="237"/>
      <c r="AF516" s="237"/>
      <c r="AG516" s="237"/>
      <c r="AH516" s="237"/>
      <c r="AI516" s="237"/>
      <c r="AJ516" s="237"/>
      <c r="AK516" s="237"/>
      <c r="AL516" s="237"/>
      <c r="AM516" s="237"/>
      <c r="AN516" s="237"/>
      <c r="AO516" s="237"/>
      <c r="AP516" s="237"/>
      <c r="AQ516" s="237"/>
      <c r="AR516" s="237"/>
      <c r="AS516" s="237"/>
      <c r="AT516" s="237"/>
      <c r="AU516" s="237"/>
      <c r="AV516" s="237"/>
      <c r="AW516" s="237"/>
      <c r="AX516" s="237"/>
      <c r="AY516" s="237"/>
      <c r="AZ516" s="237"/>
      <c r="BA516" s="237"/>
      <c r="BB516" s="237"/>
      <c r="BC516" s="237"/>
      <c r="BD516" s="237"/>
      <c r="BE516" s="237"/>
      <c r="BF516" s="237"/>
      <c r="BG516" s="237"/>
      <c r="BH516" s="237"/>
      <c r="BI516" s="237"/>
      <c r="BJ516" s="237"/>
      <c r="BK516" s="237"/>
      <c r="BL516" s="237"/>
      <c r="BM516" s="237"/>
      <c r="BN516" s="237"/>
      <c r="BO516" s="237"/>
      <c r="BP516" s="237"/>
      <c r="BQ516" s="237"/>
      <c r="BR516" s="237"/>
      <c r="BS516" s="237"/>
      <c r="BT516" s="237"/>
      <c r="BU516" s="237"/>
      <c r="BV516" s="237"/>
      <c r="BW516" s="237"/>
      <c r="BX516" s="237"/>
      <c r="BY516" s="237"/>
      <c r="BZ516" s="237"/>
      <c r="CA516" s="237"/>
      <c r="CB516" s="237"/>
      <c r="CC516" s="237"/>
      <c r="CD516" s="237"/>
      <c r="CE516" s="237"/>
      <c r="CF516" s="237"/>
      <c r="CG516" s="237"/>
      <c r="CH516" s="237"/>
      <c r="CI516" s="237"/>
      <c r="CJ516" s="237"/>
      <c r="CK516" s="237"/>
      <c r="CL516" s="237"/>
      <c r="CM516" s="237"/>
      <c r="CN516" s="237"/>
      <c r="CO516" s="237"/>
      <c r="CP516" s="237"/>
      <c r="CQ516" s="237"/>
      <c r="CR516" s="237"/>
      <c r="CS516" s="237"/>
      <c r="CT516" s="237"/>
      <c r="CU516" s="237"/>
      <c r="CV516" s="237"/>
      <c r="CW516" s="237"/>
      <c r="CX516" s="237"/>
      <c r="CY516" s="237"/>
      <c r="CZ516" s="237"/>
      <c r="DA516" s="237"/>
      <c r="DB516" s="237"/>
      <c r="DC516" s="237"/>
      <c r="DD516" s="237"/>
      <c r="DE516" s="237"/>
      <c r="DF516" s="237"/>
      <c r="DG516" s="237"/>
      <c r="DH516" s="237"/>
      <c r="DI516" s="237"/>
      <c r="DJ516" s="237"/>
      <c r="DK516" s="237"/>
      <c r="DL516" s="237"/>
      <c r="DM516" s="237"/>
      <c r="DN516" s="237"/>
      <c r="DO516" s="237"/>
      <c r="DP516" s="237"/>
      <c r="DQ516" s="237"/>
      <c r="DR516" s="237"/>
      <c r="DS516" s="237"/>
      <c r="DT516" s="237"/>
      <c r="DU516" s="237"/>
      <c r="DV516" s="237"/>
      <c r="DW516" s="237"/>
      <c r="DX516" s="237"/>
      <c r="DY516" s="237"/>
      <c r="DZ516" s="237"/>
      <c r="EA516" s="237"/>
      <c r="EB516" s="237"/>
      <c r="EC516" s="237"/>
      <c r="ED516" s="237"/>
      <c r="EE516" s="237"/>
      <c r="EF516" s="237"/>
      <c r="EG516" s="237"/>
      <c r="EH516" s="237"/>
      <c r="EI516" s="237"/>
      <c r="EJ516" s="237"/>
      <c r="EK516" s="237"/>
      <c r="EL516" s="237"/>
      <c r="EM516" s="237"/>
      <c r="EN516" s="237"/>
      <c r="EO516" s="237"/>
      <c r="EP516" s="237"/>
      <c r="EQ516" s="237"/>
      <c r="ER516" s="237"/>
      <c r="ES516" s="237"/>
      <c r="ET516" s="237"/>
      <c r="EU516" s="237"/>
      <c r="EV516" s="237"/>
      <c r="EW516" s="237"/>
      <c r="EX516" s="237"/>
      <c r="EY516" s="237"/>
      <c r="EZ516" s="237"/>
      <c r="FA516" s="237"/>
      <c r="FB516" s="237"/>
      <c r="FC516" s="237"/>
      <c r="FD516" s="237"/>
      <c r="FE516" s="237"/>
      <c r="FF516" s="237"/>
      <c r="FG516" s="237"/>
      <c r="FH516" s="237"/>
      <c r="FI516" s="237"/>
      <c r="FJ516" s="237"/>
      <c r="FK516" s="237"/>
      <c r="FL516" s="237"/>
      <c r="FM516" s="237"/>
      <c r="FN516" s="237"/>
      <c r="FO516" s="237"/>
      <c r="FP516" s="237"/>
      <c r="FQ516" s="237"/>
      <c r="FR516" s="237"/>
      <c r="FS516" s="237"/>
      <c r="FT516" s="237"/>
      <c r="FU516" s="237"/>
      <c r="FV516" s="237"/>
      <c r="FW516" s="237"/>
      <c r="FX516" s="237"/>
      <c r="FY516" s="237"/>
      <c r="FZ516" s="237"/>
      <c r="GA516" s="237"/>
      <c r="GB516" s="237"/>
      <c r="GC516" s="237"/>
      <c r="GD516" s="237"/>
      <c r="GE516" s="237"/>
      <c r="GF516" s="237"/>
      <c r="GG516" s="237"/>
      <c r="GH516" s="237"/>
      <c r="GI516" s="237"/>
      <c r="GJ516" s="237"/>
      <c r="GK516" s="237"/>
      <c r="GL516" s="237"/>
      <c r="GM516" s="237"/>
      <c r="GN516" s="237"/>
      <c r="GO516" s="237"/>
      <c r="GP516" s="237"/>
      <c r="GQ516" s="237"/>
      <c r="GR516" s="237"/>
      <c r="GS516" s="237"/>
      <c r="GT516" s="237"/>
      <c r="GU516" s="237"/>
      <c r="GV516" s="237"/>
      <c r="GW516" s="237"/>
      <c r="GX516" s="237"/>
      <c r="GY516" s="237"/>
      <c r="GZ516" s="237"/>
      <c r="HA516" s="237"/>
      <c r="HB516" s="237"/>
      <c r="HC516" s="237"/>
      <c r="HD516" s="237"/>
      <c r="HE516" s="237"/>
      <c r="HF516" s="237"/>
      <c r="HG516" s="237"/>
      <c r="HH516" s="237"/>
      <c r="HI516" s="237"/>
      <c r="HJ516" s="237"/>
      <c r="HK516" s="237"/>
      <c r="HL516" s="237"/>
      <c r="HM516" s="237"/>
      <c r="HN516" s="237"/>
      <c r="HO516" s="237"/>
      <c r="HP516" s="237"/>
      <c r="HQ516" s="237"/>
      <c r="HR516" s="237"/>
      <c r="HS516" s="237"/>
      <c r="HT516" s="237"/>
      <c r="HU516" s="237"/>
      <c r="HV516" s="237"/>
      <c r="HW516" s="237"/>
      <c r="HX516" s="237"/>
      <c r="HY516" s="237"/>
      <c r="HZ516" s="237"/>
      <c r="IA516" s="237"/>
      <c r="IB516" s="237"/>
      <c r="IC516" s="237"/>
      <c r="ID516" s="237"/>
      <c r="IE516" s="237"/>
      <c r="IF516" s="237"/>
      <c r="IG516" s="237"/>
      <c r="IH516" s="237"/>
      <c r="II516" s="237"/>
      <c r="IJ516" s="237"/>
      <c r="IK516" s="237"/>
      <c r="IL516" s="237"/>
      <c r="IM516" s="237"/>
      <c r="IN516" s="237"/>
      <c r="IO516" s="237"/>
      <c r="IP516" s="237"/>
      <c r="IQ516" s="237"/>
      <c r="IR516" s="237"/>
      <c r="IS516" s="237"/>
      <c r="IT516" s="237"/>
      <c r="IU516" s="237"/>
      <c r="IV516" s="237"/>
      <c r="IW516" s="237"/>
      <c r="IX516" s="237"/>
      <c r="IY516" s="237"/>
      <c r="IZ516" s="237"/>
      <c r="JA516" s="237"/>
      <c r="JB516" s="237"/>
    </row>
    <row r="517" spans="1:262" s="2635" customFormat="1" x14ac:dyDescent="0.25">
      <c r="A517" s="363"/>
      <c r="B517" s="363">
        <v>1</v>
      </c>
      <c r="C517" s="668" t="s">
        <v>138</v>
      </c>
      <c r="D517" s="4"/>
      <c r="E517" s="4"/>
      <c r="F517" s="2361">
        <v>50</v>
      </c>
      <c r="G517" s="1806">
        <f>G513+G514+G515*2.9+G516</f>
        <v>0</v>
      </c>
      <c r="H517" s="1806">
        <f t="shared" si="96"/>
        <v>4.166666666666667</v>
      </c>
      <c r="I517" s="1989">
        <f>I513+I514+I515*2.9+I516</f>
        <v>3.9</v>
      </c>
      <c r="J517" s="726" t="e">
        <f t="shared" si="100"/>
        <v>#DIV/0!</v>
      </c>
      <c r="K517" s="2815"/>
      <c r="L517" s="253"/>
      <c r="M517" s="1431"/>
      <c r="N517" s="1431"/>
      <c r="O517" s="1431"/>
      <c r="P517" s="1431"/>
      <c r="Q517" s="1431"/>
      <c r="R517" s="254"/>
      <c r="S517" s="494">
        <v>65</v>
      </c>
      <c r="T517" s="2816">
        <f t="shared" ref="T517:T579" si="105">S517/12*$C$3</f>
        <v>5.416666666666667</v>
      </c>
      <c r="U517" s="2817">
        <f t="shared" ref="U517:AA517" si="106">U516+U502+U476+U466+U486</f>
        <v>16.247970000000002</v>
      </c>
      <c r="V517" s="2818">
        <f t="shared" si="106"/>
        <v>0</v>
      </c>
      <c r="W517" s="2817">
        <f t="shared" si="106"/>
        <v>13.070399999999999</v>
      </c>
      <c r="X517" s="2817">
        <f t="shared" si="106"/>
        <v>16.247970000000002</v>
      </c>
      <c r="Y517" s="2817">
        <f t="shared" si="106"/>
        <v>0</v>
      </c>
      <c r="Z517" s="254">
        <f t="shared" si="106"/>
        <v>-0.45177999999999996</v>
      </c>
      <c r="AA517" s="254">
        <f t="shared" si="106"/>
        <v>29.994710000000001</v>
      </c>
      <c r="AB517" s="1991"/>
      <c r="AC517" s="2658"/>
      <c r="AD517" s="2681"/>
      <c r="AE517" s="237"/>
      <c r="AF517" s="237"/>
      <c r="AG517" s="237"/>
      <c r="AH517" s="237"/>
      <c r="AI517" s="237"/>
      <c r="AJ517" s="237"/>
      <c r="AK517" s="237"/>
      <c r="AL517" s="237"/>
      <c r="AM517" s="237"/>
      <c r="AN517" s="237"/>
      <c r="AO517" s="237"/>
      <c r="AP517" s="237"/>
      <c r="AQ517" s="237"/>
      <c r="AR517" s="237"/>
      <c r="AS517" s="237"/>
      <c r="AT517" s="237"/>
      <c r="AU517" s="237"/>
      <c r="AV517" s="237"/>
      <c r="AW517" s="237"/>
      <c r="AX517" s="237"/>
      <c r="AY517" s="237"/>
      <c r="AZ517" s="237"/>
      <c r="BA517" s="237"/>
      <c r="BB517" s="237"/>
      <c r="BC517" s="237"/>
      <c r="BD517" s="237"/>
      <c r="BE517" s="237"/>
      <c r="BF517" s="237"/>
      <c r="BG517" s="237"/>
      <c r="BH517" s="237"/>
      <c r="BI517" s="237"/>
      <c r="BJ517" s="237"/>
      <c r="BK517" s="237"/>
      <c r="BL517" s="237"/>
      <c r="BM517" s="237"/>
      <c r="BN517" s="237"/>
      <c r="BO517" s="237"/>
      <c r="BP517" s="237"/>
      <c r="BQ517" s="237"/>
      <c r="BR517" s="237"/>
      <c r="BS517" s="237"/>
      <c r="BT517" s="237"/>
      <c r="BU517" s="237"/>
      <c r="BV517" s="237"/>
      <c r="BW517" s="237"/>
      <c r="BX517" s="237"/>
      <c r="BY517" s="237"/>
      <c r="BZ517" s="237"/>
      <c r="CA517" s="237"/>
      <c r="CB517" s="237"/>
      <c r="CC517" s="237"/>
      <c r="CD517" s="237"/>
      <c r="CE517" s="237"/>
      <c r="CF517" s="237"/>
      <c r="CG517" s="237"/>
      <c r="CH517" s="237"/>
      <c r="CI517" s="237"/>
      <c r="CJ517" s="237"/>
      <c r="CK517" s="237"/>
      <c r="CL517" s="237"/>
      <c r="CM517" s="237"/>
      <c r="CN517" s="237"/>
      <c r="CO517" s="237"/>
      <c r="CP517" s="237"/>
      <c r="CQ517" s="237"/>
      <c r="CR517" s="237"/>
      <c r="CS517" s="237"/>
      <c r="CT517" s="237"/>
      <c r="CU517" s="237"/>
      <c r="CV517" s="237"/>
      <c r="CW517" s="237"/>
      <c r="CX517" s="237"/>
      <c r="CY517" s="237"/>
      <c r="CZ517" s="237"/>
      <c r="DA517" s="237"/>
      <c r="DB517" s="237"/>
      <c r="DC517" s="237"/>
      <c r="DD517" s="237"/>
      <c r="DE517" s="237"/>
      <c r="DF517" s="237"/>
      <c r="DG517" s="237"/>
      <c r="DH517" s="237"/>
      <c r="DI517" s="237"/>
      <c r="DJ517" s="237"/>
      <c r="DK517" s="237"/>
      <c r="DL517" s="237"/>
      <c r="DM517" s="237"/>
      <c r="DN517" s="237"/>
      <c r="DO517" s="237"/>
      <c r="DP517" s="237"/>
      <c r="DQ517" s="237"/>
      <c r="DR517" s="237"/>
      <c r="DS517" s="237"/>
      <c r="DT517" s="237"/>
      <c r="DU517" s="237"/>
      <c r="DV517" s="237"/>
      <c r="DW517" s="237"/>
      <c r="DX517" s="237"/>
      <c r="DY517" s="237"/>
      <c r="DZ517" s="237"/>
      <c r="EA517" s="237"/>
      <c r="EB517" s="237"/>
      <c r="EC517" s="237"/>
      <c r="ED517" s="237"/>
      <c r="EE517" s="237"/>
      <c r="EF517" s="237"/>
      <c r="EG517" s="237"/>
      <c r="EH517" s="237"/>
      <c r="EI517" s="237"/>
      <c r="EJ517" s="237"/>
      <c r="EK517" s="237"/>
      <c r="EL517" s="237"/>
      <c r="EM517" s="237"/>
      <c r="EN517" s="237"/>
      <c r="EO517" s="237"/>
      <c r="EP517" s="237"/>
      <c r="EQ517" s="237"/>
      <c r="ER517" s="237"/>
      <c r="ES517" s="237"/>
      <c r="ET517" s="237"/>
      <c r="EU517" s="237"/>
      <c r="EV517" s="237"/>
      <c r="EW517" s="237"/>
      <c r="EX517" s="237"/>
      <c r="EY517" s="237"/>
      <c r="EZ517" s="237"/>
      <c r="FA517" s="237"/>
      <c r="FB517" s="237"/>
      <c r="FC517" s="237"/>
      <c r="FD517" s="237"/>
      <c r="FE517" s="237"/>
      <c r="FF517" s="237"/>
      <c r="FG517" s="237"/>
      <c r="FH517" s="237"/>
      <c r="FI517" s="237"/>
      <c r="FJ517" s="237"/>
      <c r="FK517" s="237"/>
      <c r="FL517" s="237"/>
      <c r="FM517" s="237"/>
      <c r="FN517" s="237"/>
      <c r="FO517" s="237"/>
      <c r="FP517" s="237"/>
      <c r="FQ517" s="237"/>
      <c r="FR517" s="237"/>
      <c r="FS517" s="237"/>
      <c r="FT517" s="237"/>
      <c r="FU517" s="237"/>
      <c r="FV517" s="237"/>
      <c r="FW517" s="237"/>
      <c r="FX517" s="237"/>
      <c r="FY517" s="237"/>
      <c r="FZ517" s="237"/>
      <c r="GA517" s="237"/>
      <c r="GB517" s="237"/>
      <c r="GC517" s="237"/>
      <c r="GD517" s="237"/>
      <c r="GE517" s="237"/>
      <c r="GF517" s="237"/>
      <c r="GG517" s="237"/>
      <c r="GH517" s="237"/>
      <c r="GI517" s="237"/>
      <c r="GJ517" s="237"/>
      <c r="GK517" s="237"/>
      <c r="GL517" s="237"/>
      <c r="GM517" s="237"/>
      <c r="GN517" s="237"/>
      <c r="GO517" s="237"/>
      <c r="GP517" s="237"/>
      <c r="GQ517" s="237"/>
      <c r="GR517" s="237"/>
      <c r="GS517" s="237"/>
      <c r="GT517" s="237"/>
      <c r="GU517" s="237"/>
      <c r="GV517" s="237"/>
      <c r="GW517" s="237"/>
      <c r="GX517" s="237"/>
      <c r="GY517" s="237"/>
      <c r="GZ517" s="237"/>
      <c r="HA517" s="237"/>
      <c r="HB517" s="237"/>
      <c r="HC517" s="237"/>
      <c r="HD517" s="237"/>
      <c r="HE517" s="237"/>
      <c r="HF517" s="237"/>
      <c r="HG517" s="237"/>
      <c r="HH517" s="237"/>
      <c r="HI517" s="237"/>
      <c r="HJ517" s="237"/>
      <c r="HK517" s="237"/>
      <c r="HL517" s="237"/>
      <c r="HM517" s="237"/>
      <c r="HN517" s="237"/>
      <c r="HO517" s="237"/>
      <c r="HP517" s="237"/>
      <c r="HQ517" s="237"/>
      <c r="HR517" s="237"/>
      <c r="HS517" s="237"/>
      <c r="HT517" s="237"/>
      <c r="HU517" s="237"/>
      <c r="HV517" s="237"/>
      <c r="HW517" s="237"/>
      <c r="HX517" s="237"/>
      <c r="HY517" s="237"/>
      <c r="HZ517" s="237"/>
      <c r="IA517" s="237"/>
      <c r="IB517" s="237"/>
      <c r="IC517" s="237"/>
      <c r="ID517" s="237"/>
      <c r="IE517" s="237"/>
      <c r="IF517" s="237"/>
      <c r="IG517" s="237"/>
      <c r="IH517" s="237"/>
      <c r="II517" s="237"/>
      <c r="IJ517" s="237"/>
      <c r="IK517" s="237"/>
      <c r="IL517" s="237"/>
      <c r="IM517" s="237"/>
      <c r="IN517" s="237"/>
      <c r="IO517" s="237"/>
      <c r="IP517" s="237"/>
      <c r="IQ517" s="237"/>
      <c r="IR517" s="237"/>
      <c r="IS517" s="237"/>
      <c r="IT517" s="237"/>
      <c r="IU517" s="237"/>
      <c r="IV517" s="237"/>
      <c r="IW517" s="237"/>
      <c r="IX517" s="237"/>
      <c r="IY517" s="237"/>
      <c r="IZ517" s="237"/>
      <c r="JA517" s="237"/>
      <c r="JB517" s="237"/>
    </row>
    <row r="518" spans="1:262" s="2635" customFormat="1" x14ac:dyDescent="0.25">
      <c r="A518" s="363"/>
      <c r="B518" s="363">
        <v>1</v>
      </c>
      <c r="C518" s="4"/>
      <c r="D518" s="4"/>
      <c r="E518" s="2536"/>
      <c r="F518" s="387"/>
      <c r="G518" s="213"/>
      <c r="H518" s="213">
        <f t="shared" si="96"/>
        <v>0</v>
      </c>
      <c r="I518" s="330"/>
      <c r="J518" s="330"/>
      <c r="K518" s="2429"/>
      <c r="L518" s="2429"/>
      <c r="M518" s="2723"/>
      <c r="N518" s="2723"/>
      <c r="O518" s="2723"/>
      <c r="P518" s="2723"/>
      <c r="Q518" s="2723"/>
      <c r="R518" s="2723"/>
      <c r="S518" s="2721">
        <v>0</v>
      </c>
      <c r="T518" s="2808">
        <f t="shared" si="105"/>
        <v>0</v>
      </c>
      <c r="U518" s="2787"/>
      <c r="V518" s="2788"/>
      <c r="W518" s="2787"/>
      <c r="X518" s="2787"/>
      <c r="Y518" s="2787"/>
      <c r="Z518" s="2787"/>
      <c r="AA518" s="2787"/>
      <c r="AB518" s="1217"/>
      <c r="AC518" s="2413"/>
      <c r="AD518" s="2681"/>
    </row>
    <row r="519" spans="1:262" s="2635" customFormat="1" x14ac:dyDescent="0.25">
      <c r="A519" s="363">
        <v>1</v>
      </c>
      <c r="B519" s="363">
        <v>1</v>
      </c>
      <c r="C519" s="1664" t="s">
        <v>29</v>
      </c>
      <c r="D519" s="1664"/>
      <c r="E519" s="2"/>
      <c r="F519" s="371"/>
      <c r="G519" s="330"/>
      <c r="H519" s="330">
        <f t="shared" si="96"/>
        <v>0</v>
      </c>
      <c r="I519" s="330"/>
      <c r="J519" s="330"/>
      <c r="K519" s="1825"/>
      <c r="L519" s="1825"/>
      <c r="M519" s="984"/>
      <c r="N519" s="984"/>
      <c r="O519" s="984"/>
      <c r="P519" s="984"/>
      <c r="Q519" s="984"/>
      <c r="R519" s="984"/>
      <c r="S519" s="555">
        <v>0</v>
      </c>
      <c r="T519" s="2814">
        <f t="shared" si="105"/>
        <v>0</v>
      </c>
      <c r="U519" s="2477"/>
      <c r="V519" s="2648"/>
      <c r="W519" s="2477"/>
      <c r="X519" s="2477"/>
      <c r="Y519" s="2477"/>
      <c r="Z519" s="2477"/>
      <c r="AA519" s="2477"/>
      <c r="AB519" s="1217"/>
      <c r="AC519" s="2650"/>
      <c r="AD519" s="2681"/>
    </row>
    <row r="520" spans="1:262" s="2635" customFormat="1" x14ac:dyDescent="0.25">
      <c r="A520" s="363">
        <v>1</v>
      </c>
      <c r="B520" s="363">
        <v>1</v>
      </c>
      <c r="C520" s="1333" t="s">
        <v>46</v>
      </c>
      <c r="D520" s="1333"/>
      <c r="E520" s="330">
        <v>300</v>
      </c>
      <c r="F520" s="371"/>
      <c r="G520" s="213">
        <f>ROUND(F520/12*$C$3,0)</f>
        <v>0</v>
      </c>
      <c r="H520" s="213">
        <f t="shared" si="96"/>
        <v>0</v>
      </c>
      <c r="I520" s="213"/>
      <c r="J520" s="213" t="e">
        <f>I520/G520*100</f>
        <v>#DIV/0!</v>
      </c>
      <c r="K520" s="1077">
        <v>10</v>
      </c>
      <c r="L520" s="253" t="e">
        <f>O520/I520</f>
        <v>#DIV/0!</v>
      </c>
      <c r="M520" s="254">
        <f>ROUND(F520*K520,0)</f>
        <v>0</v>
      </c>
      <c r="N520" s="254">
        <f>M520/12*$C$3</f>
        <v>0</v>
      </c>
      <c r="O520" s="254"/>
      <c r="P520" s="254" t="e">
        <f>O520/N520*100</f>
        <v>#DIV/0!</v>
      </c>
      <c r="Q520" s="254">
        <f>M520/E520</f>
        <v>0</v>
      </c>
      <c r="R520" s="254" t="e">
        <f>O520/$C$3*12/Q520</f>
        <v>#DIV/0!</v>
      </c>
      <c r="S520" s="494">
        <v>0</v>
      </c>
      <c r="T520" s="2813">
        <f t="shared" si="105"/>
        <v>0</v>
      </c>
      <c r="U520" s="367"/>
      <c r="V520" s="2672"/>
      <c r="W520" s="367"/>
      <c r="X520" s="367"/>
      <c r="Y520" s="367"/>
      <c r="Z520" s="367"/>
      <c r="AA520" s="367"/>
      <c r="AB520" s="1213"/>
      <c r="AC520" s="1225"/>
      <c r="AD520" s="2681"/>
    </row>
    <row r="521" spans="1:262" s="2635" customFormat="1" x14ac:dyDescent="0.25">
      <c r="A521" s="363">
        <v>1</v>
      </c>
      <c r="B521" s="363">
        <v>1</v>
      </c>
      <c r="C521" s="1664" t="s">
        <v>33</v>
      </c>
      <c r="D521" s="1664"/>
      <c r="E521" s="1664"/>
      <c r="F521" s="2361">
        <f>SUM(F520:F520)</f>
        <v>0</v>
      </c>
      <c r="G521" s="2428">
        <f>SUM(G520:G520)</f>
        <v>0</v>
      </c>
      <c r="H521" s="2428">
        <f t="shared" si="96"/>
        <v>0</v>
      </c>
      <c r="I521" s="2428">
        <f>SUM(I520:I520)</f>
        <v>0</v>
      </c>
      <c r="J521" s="2428" t="e">
        <f>I521/G521*100</f>
        <v>#DIV/0!</v>
      </c>
      <c r="K521" s="2429" t="e">
        <f>SUM(M521/F521)</f>
        <v>#DIV/0!</v>
      </c>
      <c r="L521" s="340" t="e">
        <f>O521/I521</f>
        <v>#DIV/0!</v>
      </c>
      <c r="M521" s="933">
        <f>SUM(M520:M520)</f>
        <v>0</v>
      </c>
      <c r="N521" s="933">
        <f>SUM(N520:N520)</f>
        <v>0</v>
      </c>
      <c r="O521" s="933">
        <f>SUM(O520:O520)</f>
        <v>0</v>
      </c>
      <c r="P521" s="254" t="e">
        <f>O521/N521*100</f>
        <v>#DIV/0!</v>
      </c>
      <c r="Q521" s="1573">
        <f>SUM(Q520:Q520)</f>
        <v>0</v>
      </c>
      <c r="R521" s="254" t="e">
        <f>O521/$C$3*12/Q521</f>
        <v>#DIV/0!</v>
      </c>
      <c r="S521" s="555">
        <v>0</v>
      </c>
      <c r="T521" s="2808">
        <f t="shared" si="105"/>
        <v>0</v>
      </c>
      <c r="U521" s="2787"/>
      <c r="V521" s="2788"/>
      <c r="W521" s="2787"/>
      <c r="X521" s="2787"/>
      <c r="Y521" s="2787"/>
      <c r="Z521" s="2477"/>
      <c r="AA521" s="2477"/>
      <c r="AB521" s="2430"/>
      <c r="AC521" s="2650"/>
      <c r="AD521" s="2681"/>
    </row>
    <row r="522" spans="1:262" s="2635" customFormat="1" ht="30" x14ac:dyDescent="0.25">
      <c r="A522" s="363">
        <v>1</v>
      </c>
      <c r="B522" s="363">
        <v>1</v>
      </c>
      <c r="C522" s="2" t="s">
        <v>127</v>
      </c>
      <c r="D522" s="2"/>
      <c r="E522" s="1664"/>
      <c r="F522" s="2361"/>
      <c r="G522" s="2428"/>
      <c r="H522" s="2428">
        <f t="shared" si="96"/>
        <v>0</v>
      </c>
      <c r="I522" s="2428"/>
      <c r="J522" s="2428"/>
      <c r="K522" s="2429"/>
      <c r="L522" s="340"/>
      <c r="M522" s="933"/>
      <c r="N522" s="933"/>
      <c r="O522" s="933"/>
      <c r="P522" s="254"/>
      <c r="Q522" s="1573"/>
      <c r="R522" s="254"/>
      <c r="S522" s="555">
        <v>0</v>
      </c>
      <c r="T522" s="2814">
        <f t="shared" si="105"/>
        <v>0</v>
      </c>
      <c r="U522" s="2477"/>
      <c r="V522" s="2648"/>
      <c r="W522" s="2477"/>
      <c r="X522" s="2477"/>
      <c r="Y522" s="2477"/>
      <c r="Z522" s="2477"/>
      <c r="AA522" s="2477"/>
      <c r="AB522" s="2430"/>
      <c r="AC522" s="2650"/>
      <c r="AD522" s="2681"/>
    </row>
    <row r="523" spans="1:262" s="2635" customFormat="1" x14ac:dyDescent="0.25">
      <c r="A523" s="363"/>
      <c r="B523" s="363">
        <v>1</v>
      </c>
      <c r="C523" s="2633" t="s">
        <v>9</v>
      </c>
      <c r="D523" s="2633"/>
      <c r="E523" s="223">
        <v>240</v>
      </c>
      <c r="F523" s="371"/>
      <c r="G523" s="213">
        <f>(F523/12*$C$3)</f>
        <v>0</v>
      </c>
      <c r="H523" s="213">
        <f t="shared" si="96"/>
        <v>0</v>
      </c>
      <c r="I523" s="2106"/>
      <c r="J523" s="213" t="e">
        <f>I523/G523*100</f>
        <v>#DIV/0!</v>
      </c>
      <c r="K523" s="2722">
        <v>3</v>
      </c>
      <c r="L523" s="253" t="e">
        <f>O523/I523</f>
        <v>#DIV/0!</v>
      </c>
      <c r="M523" s="254">
        <f>ROUND(F523*K523,0)</f>
        <v>0</v>
      </c>
      <c r="N523" s="254">
        <f>M523/12*$C$3</f>
        <v>0</v>
      </c>
      <c r="O523" s="2477"/>
      <c r="P523" s="254" t="e">
        <f>O523/N523*100</f>
        <v>#DIV/0!</v>
      </c>
      <c r="Q523" s="254">
        <f>M523/E523</f>
        <v>0</v>
      </c>
      <c r="R523" s="254" t="e">
        <f>O523/$C$3*12/Q523</f>
        <v>#DIV/0!</v>
      </c>
      <c r="S523" s="555">
        <v>0</v>
      </c>
      <c r="T523" s="2814">
        <f t="shared" si="105"/>
        <v>0</v>
      </c>
      <c r="U523" s="2477"/>
      <c r="V523" s="2648"/>
      <c r="W523" s="2477"/>
      <c r="X523" s="2477"/>
      <c r="Y523" s="2477"/>
      <c r="Z523" s="2477"/>
      <c r="AA523" s="2477"/>
      <c r="AB523" s="2107"/>
      <c r="AC523" s="2650"/>
      <c r="AD523" s="2681"/>
    </row>
    <row r="524" spans="1:262" s="2635" customFormat="1" x14ac:dyDescent="0.25">
      <c r="A524" s="363">
        <v>1</v>
      </c>
      <c r="B524" s="363">
        <v>1</v>
      </c>
      <c r="C524" s="1410" t="s">
        <v>67</v>
      </c>
      <c r="D524" s="1410"/>
      <c r="E524" s="223">
        <v>240</v>
      </c>
      <c r="F524" s="371"/>
      <c r="G524" s="213">
        <f>(F524/12*$C$3)</f>
        <v>0</v>
      </c>
      <c r="H524" s="213">
        <f t="shared" si="96"/>
        <v>0</v>
      </c>
      <c r="I524" s="213"/>
      <c r="J524" s="213" t="e">
        <f>I524/G524*100</f>
        <v>#DIV/0!</v>
      </c>
      <c r="K524" s="2722">
        <v>8</v>
      </c>
      <c r="L524" s="253" t="e">
        <f>O524/I524</f>
        <v>#DIV/0!</v>
      </c>
      <c r="M524" s="254">
        <f>ROUND(F524*K524,0)</f>
        <v>0</v>
      </c>
      <c r="N524" s="254">
        <f>M524/12*$C$3</f>
        <v>0</v>
      </c>
      <c r="O524" s="254"/>
      <c r="P524" s="254" t="e">
        <f>O524/N524*100</f>
        <v>#DIV/0!</v>
      </c>
      <c r="Q524" s="254">
        <f>M524/E524</f>
        <v>0</v>
      </c>
      <c r="R524" s="254" t="e">
        <f>O524/$C$3*12/Q524</f>
        <v>#DIV/0!</v>
      </c>
      <c r="S524" s="555">
        <v>0</v>
      </c>
      <c r="T524" s="2814">
        <f t="shared" si="105"/>
        <v>0</v>
      </c>
      <c r="U524" s="2477"/>
      <c r="V524" s="2648"/>
      <c r="W524" s="2477"/>
      <c r="X524" s="2477"/>
      <c r="Y524" s="2477"/>
      <c r="Z524" s="2477"/>
      <c r="AA524" s="2477"/>
      <c r="AB524" s="1213"/>
      <c r="AC524" s="2650"/>
      <c r="AD524" s="2681"/>
    </row>
    <row r="525" spans="1:262" s="237" customFormat="1" x14ac:dyDescent="0.25">
      <c r="A525" s="363">
        <v>1</v>
      </c>
      <c r="B525" s="363">
        <v>1</v>
      </c>
      <c r="C525" s="2432" t="s">
        <v>154</v>
      </c>
      <c r="D525" s="2432"/>
      <c r="E525" s="2432"/>
      <c r="F525" s="369">
        <f>SUM(F523:F524)</f>
        <v>0</v>
      </c>
      <c r="G525" s="724">
        <f>SUM(G523:G524)</f>
        <v>0</v>
      </c>
      <c r="H525" s="724">
        <f t="shared" ref="H525:H588" si="107">F525/12-G525</f>
        <v>0</v>
      </c>
      <c r="I525" s="724">
        <f>SUM(I523:I524)</f>
        <v>0</v>
      </c>
      <c r="J525" s="213" t="e">
        <f>I525/G525*100</f>
        <v>#DIV/0!</v>
      </c>
      <c r="K525" s="2429" t="e">
        <f>SUM(M525/F525)</f>
        <v>#DIV/0!</v>
      </c>
      <c r="L525" s="253" t="e">
        <f>O525/I525</f>
        <v>#DIV/0!</v>
      </c>
      <c r="M525" s="1431">
        <f>SUM(M523:M524)</f>
        <v>0</v>
      </c>
      <c r="N525" s="1431">
        <f>SUM(N523:N524)</f>
        <v>0</v>
      </c>
      <c r="O525" s="1431">
        <f>SUM(O523:O524)</f>
        <v>0</v>
      </c>
      <c r="P525" s="254" t="e">
        <f>O525/N525*100</f>
        <v>#DIV/0!</v>
      </c>
      <c r="Q525" s="1431">
        <f>SUM(Q523:Q524)</f>
        <v>0</v>
      </c>
      <c r="R525" s="254" t="e">
        <f>O525/$C$3*12/Q525</f>
        <v>#DIV/0!</v>
      </c>
      <c r="S525" s="494">
        <v>0</v>
      </c>
      <c r="T525" s="2808">
        <f t="shared" si="105"/>
        <v>0</v>
      </c>
      <c r="U525" s="2787"/>
      <c r="V525" s="2788"/>
      <c r="W525" s="2787"/>
      <c r="X525" s="2787"/>
      <c r="Y525" s="2787"/>
      <c r="Z525" s="367"/>
      <c r="AA525" s="367"/>
      <c r="AB525" s="1240"/>
      <c r="AC525" s="1225"/>
      <c r="AD525" s="2681"/>
    </row>
    <row r="526" spans="1:262" s="2635" customFormat="1" ht="29.25" x14ac:dyDescent="0.25">
      <c r="A526" s="363">
        <v>1</v>
      </c>
      <c r="B526" s="363">
        <v>1</v>
      </c>
      <c r="C526" s="940" t="s">
        <v>139</v>
      </c>
      <c r="D526" s="940"/>
      <c r="E526" s="940"/>
      <c r="F526" s="2361">
        <f>SUM(F525,F521)</f>
        <v>0</v>
      </c>
      <c r="G526" s="2428">
        <f>SUM(G525,G521)</f>
        <v>0</v>
      </c>
      <c r="H526" s="2428">
        <f t="shared" si="107"/>
        <v>0</v>
      </c>
      <c r="I526" s="2428">
        <f>SUM(I525,I521)</f>
        <v>0</v>
      </c>
      <c r="J526" s="2428" t="e">
        <f>I526/G526*100</f>
        <v>#DIV/0!</v>
      </c>
      <c r="K526" s="2429" t="e">
        <f>SUM(M526/F526)</f>
        <v>#DIV/0!</v>
      </c>
      <c r="L526" s="253" t="e">
        <f>O526/I526</f>
        <v>#DIV/0!</v>
      </c>
      <c r="M526" s="2428">
        <f>SUM(M525,M521)</f>
        <v>0</v>
      </c>
      <c r="N526" s="2428">
        <f>SUM(N525,N521)</f>
        <v>0</v>
      </c>
      <c r="O526" s="2428">
        <f>SUM(O525,O521)</f>
        <v>0</v>
      </c>
      <c r="P526" s="254" t="e">
        <f>O526/N526*100</f>
        <v>#DIV/0!</v>
      </c>
      <c r="Q526" s="2428">
        <f>SUM(Q525,Q521)</f>
        <v>0</v>
      </c>
      <c r="R526" s="254" t="e">
        <f>O526/$C$3*12/Q526</f>
        <v>#DIV/0!</v>
      </c>
      <c r="S526" s="2819">
        <v>0</v>
      </c>
      <c r="T526" s="1134">
        <f t="shared" si="105"/>
        <v>0</v>
      </c>
      <c r="U526" s="2477">
        <f>AA526-Z526-W526</f>
        <v>0</v>
      </c>
      <c r="V526" s="2648"/>
      <c r="W526" s="2477"/>
      <c r="X526" s="2477">
        <f>U526-T526</f>
        <v>0</v>
      </c>
      <c r="Y526" s="2477"/>
      <c r="Z526" s="2106"/>
      <c r="AA526" s="2106"/>
      <c r="AB526" s="2430"/>
      <c r="AC526" s="2107"/>
      <c r="AD526" s="2681"/>
    </row>
    <row r="527" spans="1:262" s="2635" customFormat="1" x14ac:dyDescent="0.25">
      <c r="A527" s="363">
        <v>1</v>
      </c>
      <c r="B527" s="363">
        <v>1</v>
      </c>
      <c r="C527" s="719"/>
      <c r="D527" s="719"/>
      <c r="E527" s="719"/>
      <c r="F527" s="369"/>
      <c r="G527" s="213"/>
      <c r="H527" s="213">
        <f t="shared" si="107"/>
        <v>0</v>
      </c>
      <c r="I527" s="213"/>
      <c r="J527" s="213"/>
      <c r="K527" s="1953"/>
      <c r="L527" s="1953"/>
      <c r="M527" s="1953"/>
      <c r="N527" s="1953"/>
      <c r="O527" s="1953"/>
      <c r="P527" s="1953"/>
      <c r="Q527" s="1953"/>
      <c r="R527" s="1953"/>
      <c r="S527" s="494">
        <v>0</v>
      </c>
      <c r="T527" s="2813">
        <f t="shared" si="105"/>
        <v>0</v>
      </c>
      <c r="U527" s="367">
        <f>AA527-Z527</f>
        <v>0</v>
      </c>
      <c r="V527" s="2672"/>
      <c r="W527" s="367"/>
      <c r="X527" s="367">
        <f>U527-T527</f>
        <v>0</v>
      </c>
      <c r="Y527" s="367"/>
      <c r="Z527" s="367"/>
      <c r="AA527" s="367"/>
      <c r="AB527" s="1213"/>
      <c r="AC527" s="1225"/>
      <c r="AD527" s="2681"/>
    </row>
    <row r="528" spans="1:262" s="2635" customFormat="1" x14ac:dyDescent="0.25">
      <c r="A528" s="363">
        <v>1</v>
      </c>
      <c r="B528" s="363">
        <v>1</v>
      </c>
      <c r="C528" s="1451" t="s">
        <v>316</v>
      </c>
      <c r="D528" s="2701"/>
      <c r="E528" s="2701"/>
      <c r="F528" s="2702"/>
      <c r="G528" s="2703"/>
      <c r="H528" s="2703">
        <f t="shared" si="107"/>
        <v>0</v>
      </c>
      <c r="I528" s="2703"/>
      <c r="J528" s="2703"/>
      <c r="K528" s="1829"/>
      <c r="L528" s="1829"/>
      <c r="M528" s="1829"/>
      <c r="N528" s="1829"/>
      <c r="O528" s="3702">
        <f>O526+O464</f>
        <v>0</v>
      </c>
      <c r="P528" s="3702"/>
      <c r="Q528" s="3702"/>
      <c r="R528" s="3702"/>
      <c r="S528" s="3704">
        <v>165</v>
      </c>
      <c r="T528" s="3704">
        <f t="shared" si="105"/>
        <v>13.75</v>
      </c>
      <c r="U528" s="3702">
        <f t="shared" ref="U528:AA528" si="108">SUM(U526,U517,U464)</f>
        <v>16.247970000000002</v>
      </c>
      <c r="V528" s="3702">
        <f t="shared" si="108"/>
        <v>0</v>
      </c>
      <c r="W528" s="3702">
        <f t="shared" si="108"/>
        <v>13.070399999999999</v>
      </c>
      <c r="X528" s="3702">
        <f t="shared" si="108"/>
        <v>7.9146366666666683</v>
      </c>
      <c r="Y528" s="3702">
        <f t="shared" si="108"/>
        <v>0</v>
      </c>
      <c r="Z528" s="3702">
        <f t="shared" si="108"/>
        <v>-0.45177999999999996</v>
      </c>
      <c r="AA528" s="3703">
        <f t="shared" si="108"/>
        <v>29.994710000000001</v>
      </c>
      <c r="AB528" s="2706"/>
      <c r="AC528" s="2820"/>
      <c r="AD528" s="2681"/>
    </row>
    <row r="529" spans="1:30" x14ac:dyDescent="0.25">
      <c r="A529" s="363">
        <v>1</v>
      </c>
      <c r="B529" s="363">
        <v>1</v>
      </c>
      <c r="C529" s="866"/>
      <c r="D529" s="866"/>
      <c r="E529" s="866"/>
      <c r="F529" s="407"/>
      <c r="G529" s="1766"/>
      <c r="H529" s="1766">
        <f t="shared" si="107"/>
        <v>0</v>
      </c>
      <c r="I529" s="1766"/>
      <c r="J529" s="1766"/>
      <c r="K529" s="1766"/>
      <c r="L529" s="1766"/>
      <c r="M529" s="1766"/>
      <c r="N529" s="1766"/>
      <c r="O529" s="1766"/>
      <c r="P529" s="1766"/>
      <c r="Q529" s="1766"/>
      <c r="R529" s="1766"/>
      <c r="S529" s="511">
        <v>0</v>
      </c>
      <c r="T529" s="991">
        <f t="shared" si="105"/>
        <v>0</v>
      </c>
      <c r="U529" s="2710"/>
      <c r="V529" s="2711"/>
      <c r="W529" s="2710"/>
      <c r="X529" s="2710"/>
      <c r="Y529" s="2712"/>
      <c r="Z529" s="2712"/>
      <c r="AA529" s="2710"/>
      <c r="AB529" s="2821"/>
      <c r="AC529" s="2714"/>
      <c r="AD529" s="2681"/>
    </row>
    <row r="530" spans="1:30" ht="47.25" x14ac:dyDescent="0.25">
      <c r="A530" s="363">
        <v>1</v>
      </c>
      <c r="B530" s="363">
        <v>1</v>
      </c>
      <c r="C530" s="2215" t="s">
        <v>489</v>
      </c>
      <c r="D530" s="1392"/>
      <c r="E530" s="1392"/>
      <c r="F530" s="2800"/>
      <c r="G530" s="2822"/>
      <c r="H530" s="2822">
        <f t="shared" si="107"/>
        <v>0</v>
      </c>
      <c r="I530" s="2822"/>
      <c r="J530" s="2822"/>
      <c r="K530" s="2823"/>
      <c r="L530" s="2823"/>
      <c r="M530" s="2822"/>
      <c r="N530" s="2822"/>
      <c r="O530" s="2822"/>
      <c r="P530" s="2822"/>
      <c r="Q530" s="2822"/>
      <c r="R530" s="2822"/>
      <c r="S530" s="2824">
        <v>0</v>
      </c>
      <c r="T530" s="2825">
        <f t="shared" si="105"/>
        <v>0</v>
      </c>
      <c r="U530" s="1431"/>
      <c r="V530" s="2826"/>
      <c r="W530" s="1431"/>
      <c r="X530" s="1431"/>
      <c r="Y530" s="1681"/>
      <c r="Z530" s="1681"/>
      <c r="AA530" s="1431"/>
      <c r="AB530" s="2827"/>
      <c r="AC530" s="2828"/>
      <c r="AD530" s="2681"/>
    </row>
    <row r="531" spans="1:30" x14ac:dyDescent="0.25">
      <c r="A531" s="363">
        <v>1</v>
      </c>
      <c r="B531" s="363">
        <v>1</v>
      </c>
      <c r="C531" s="2829" t="s">
        <v>14</v>
      </c>
      <c r="D531" s="2829"/>
      <c r="E531" s="1430"/>
      <c r="F531" s="2800"/>
      <c r="G531" s="2822"/>
      <c r="H531" s="2822">
        <f t="shared" si="107"/>
        <v>0</v>
      </c>
      <c r="I531" s="2822"/>
      <c r="J531" s="2822"/>
      <c r="K531" s="2823"/>
      <c r="L531" s="2823"/>
      <c r="M531" s="2822"/>
      <c r="N531" s="2822"/>
      <c r="O531" s="2822"/>
      <c r="P531" s="2822"/>
      <c r="Q531" s="2822"/>
      <c r="R531" s="2822"/>
      <c r="S531" s="2824">
        <v>0</v>
      </c>
      <c r="T531" s="2825">
        <f t="shared" si="105"/>
        <v>0</v>
      </c>
      <c r="U531" s="1431"/>
      <c r="V531" s="2826"/>
      <c r="W531" s="1431"/>
      <c r="X531" s="1431"/>
      <c r="Y531" s="1681"/>
      <c r="Z531" s="1681"/>
      <c r="AA531" s="1431"/>
      <c r="AB531" s="2827"/>
      <c r="AC531" s="2828"/>
      <c r="AD531" s="2681"/>
    </row>
    <row r="532" spans="1:30" s="2635" customFormat="1" x14ac:dyDescent="0.25">
      <c r="A532" s="363">
        <v>1</v>
      </c>
      <c r="B532" s="363">
        <v>1</v>
      </c>
      <c r="C532" s="736" t="s">
        <v>207</v>
      </c>
      <c r="D532" s="736"/>
      <c r="E532" s="4"/>
      <c r="F532" s="367"/>
      <c r="G532" s="323"/>
      <c r="H532" s="323">
        <f t="shared" si="107"/>
        <v>0</v>
      </c>
      <c r="I532" s="323"/>
      <c r="J532" s="323"/>
      <c r="K532" s="1825"/>
      <c r="L532" s="1825"/>
      <c r="M532" s="211"/>
      <c r="N532" s="211"/>
      <c r="O532" s="211"/>
      <c r="P532" s="211"/>
      <c r="Q532" s="211"/>
      <c r="R532" s="211"/>
      <c r="S532" s="494">
        <v>0</v>
      </c>
      <c r="T532" s="1134">
        <f t="shared" si="105"/>
        <v>0</v>
      </c>
      <c r="U532" s="367">
        <f>AA532-Z532-W532</f>
        <v>22.112209999999997</v>
      </c>
      <c r="V532" s="2672"/>
      <c r="W532" s="367"/>
      <c r="X532" s="367">
        <f>U532-T532</f>
        <v>22.112209999999997</v>
      </c>
      <c r="Y532" s="367"/>
      <c r="Z532" s="367"/>
      <c r="AA532" s="367">
        <v>22.112209999999997</v>
      </c>
      <c r="AB532" s="1193"/>
      <c r="AC532" s="1225"/>
      <c r="AD532" s="2681"/>
    </row>
    <row r="533" spans="1:30" s="2635" customFormat="1" ht="29.25" x14ac:dyDescent="0.25">
      <c r="A533" s="363">
        <v>1</v>
      </c>
      <c r="B533" s="363">
        <v>1</v>
      </c>
      <c r="C533" s="723" t="s">
        <v>365</v>
      </c>
      <c r="D533" s="4"/>
      <c r="E533" s="4"/>
      <c r="F533" s="475">
        <f>F534+F535+F540+F541</f>
        <v>0</v>
      </c>
      <c r="G533" s="984">
        <f>G534+G535+G540+G541</f>
        <v>0</v>
      </c>
      <c r="H533" s="984">
        <f t="shared" si="107"/>
        <v>0</v>
      </c>
      <c r="I533" s="984">
        <f>I534+I535+I540+I541</f>
        <v>27</v>
      </c>
      <c r="J533" s="984" t="e">
        <f t="shared" ref="J533:J539" si="109">I533/G533*100</f>
        <v>#DIV/0!</v>
      </c>
      <c r="K533" s="1825"/>
      <c r="L533" s="1825"/>
      <c r="M533" s="211"/>
      <c r="N533" s="211"/>
      <c r="O533" s="211"/>
      <c r="P533" s="211"/>
      <c r="Q533" s="211"/>
      <c r="R533" s="211"/>
      <c r="S533" s="494">
        <v>0</v>
      </c>
      <c r="T533" s="994">
        <f t="shared" si="105"/>
        <v>0</v>
      </c>
      <c r="U533" s="367"/>
      <c r="V533" s="2672"/>
      <c r="W533" s="367"/>
      <c r="X533" s="367"/>
      <c r="Y533" s="367"/>
      <c r="Z533" s="367"/>
      <c r="AA533" s="367"/>
      <c r="AB533" s="1198"/>
      <c r="AC533" s="1225"/>
      <c r="AD533" s="2681"/>
    </row>
    <row r="534" spans="1:30" s="2635" customFormat="1" x14ac:dyDescent="0.25">
      <c r="A534" s="363"/>
      <c r="B534" s="363">
        <v>1</v>
      </c>
      <c r="C534" s="4" t="s">
        <v>353</v>
      </c>
      <c r="D534" s="4"/>
      <c r="E534" s="4"/>
      <c r="F534" s="2627"/>
      <c r="G534" s="323">
        <f>(F534/12*$C$3)</f>
        <v>0</v>
      </c>
      <c r="H534" s="323">
        <f t="shared" si="107"/>
        <v>0</v>
      </c>
      <c r="I534" s="323">
        <v>2</v>
      </c>
      <c r="J534" s="323" t="e">
        <f t="shared" si="109"/>
        <v>#DIV/0!</v>
      </c>
      <c r="K534" s="1825"/>
      <c r="L534" s="1825"/>
      <c r="M534" s="211"/>
      <c r="N534" s="211"/>
      <c r="O534" s="211"/>
      <c r="P534" s="211"/>
      <c r="Q534" s="211"/>
      <c r="R534" s="211"/>
      <c r="S534" s="494">
        <v>0</v>
      </c>
      <c r="T534" s="994">
        <f t="shared" si="105"/>
        <v>0</v>
      </c>
      <c r="U534" s="367"/>
      <c r="V534" s="2672"/>
      <c r="W534" s="367"/>
      <c r="X534" s="367"/>
      <c r="Y534" s="367"/>
      <c r="Z534" s="367"/>
      <c r="AA534" s="367"/>
      <c r="AB534" s="1193"/>
      <c r="AC534" s="1225"/>
      <c r="AD534" s="2681"/>
    </row>
    <row r="535" spans="1:30" s="2635" customFormat="1" ht="30" x14ac:dyDescent="0.25">
      <c r="A535" s="363"/>
      <c r="B535" s="363">
        <v>1</v>
      </c>
      <c r="C535" s="737" t="s">
        <v>354</v>
      </c>
      <c r="D535" s="4"/>
      <c r="E535" s="4"/>
      <c r="F535" s="2627">
        <f>F536+F539+F538+F537/4</f>
        <v>0</v>
      </c>
      <c r="G535" s="984">
        <f>G536+G539+G538+G537/4</f>
        <v>0</v>
      </c>
      <c r="H535" s="984">
        <f t="shared" si="107"/>
        <v>0</v>
      </c>
      <c r="I535" s="984">
        <f>I536+I539+I538+I537/4</f>
        <v>24</v>
      </c>
      <c r="J535" s="984" t="e">
        <f t="shared" si="109"/>
        <v>#DIV/0!</v>
      </c>
      <c r="K535" s="1825"/>
      <c r="L535" s="1825"/>
      <c r="M535" s="211"/>
      <c r="N535" s="211"/>
      <c r="O535" s="211"/>
      <c r="P535" s="211"/>
      <c r="Q535" s="211"/>
      <c r="R535" s="211"/>
      <c r="S535" s="494">
        <v>0</v>
      </c>
      <c r="T535" s="994">
        <f t="shared" si="105"/>
        <v>0</v>
      </c>
      <c r="U535" s="367"/>
      <c r="V535" s="2672"/>
      <c r="W535" s="367"/>
      <c r="X535" s="367"/>
      <c r="Y535" s="367"/>
      <c r="Z535" s="367"/>
      <c r="AA535" s="367"/>
      <c r="AB535" s="1198"/>
      <c r="AC535" s="1225"/>
      <c r="AD535" s="2681"/>
    </row>
    <row r="536" spans="1:30" s="2635" customFormat="1" x14ac:dyDescent="0.25">
      <c r="A536" s="363"/>
      <c r="B536" s="363">
        <v>1</v>
      </c>
      <c r="C536" s="4" t="s">
        <v>355</v>
      </c>
      <c r="D536" s="4"/>
      <c r="E536" s="4"/>
      <c r="F536" s="232"/>
      <c r="G536" s="323">
        <f>(F536/12*$C$3)</f>
        <v>0</v>
      </c>
      <c r="H536" s="323">
        <f t="shared" si="107"/>
        <v>0</v>
      </c>
      <c r="I536" s="323">
        <v>13</v>
      </c>
      <c r="J536" s="323" t="e">
        <f t="shared" si="109"/>
        <v>#DIV/0!</v>
      </c>
      <c r="K536" s="1825"/>
      <c r="L536" s="1825"/>
      <c r="M536" s="211"/>
      <c r="N536" s="211"/>
      <c r="O536" s="211"/>
      <c r="P536" s="211"/>
      <c r="Q536" s="211"/>
      <c r="R536" s="211"/>
      <c r="S536" s="494">
        <v>0</v>
      </c>
      <c r="T536" s="994">
        <f t="shared" si="105"/>
        <v>0</v>
      </c>
      <c r="U536" s="367"/>
      <c r="V536" s="2672"/>
      <c r="W536" s="367"/>
      <c r="X536" s="367"/>
      <c r="Y536" s="367"/>
      <c r="Z536" s="367"/>
      <c r="AA536" s="367"/>
      <c r="AB536" s="1193"/>
      <c r="AC536" s="1225"/>
      <c r="AD536" s="2681"/>
    </row>
    <row r="537" spans="1:30" s="2635" customFormat="1" ht="30" x14ac:dyDescent="0.25">
      <c r="A537" s="363"/>
      <c r="B537" s="363">
        <v>1</v>
      </c>
      <c r="C537" s="4" t="s">
        <v>380</v>
      </c>
      <c r="D537" s="4"/>
      <c r="E537" s="4"/>
      <c r="F537" s="2627"/>
      <c r="G537" s="323">
        <f>(F537/12*$C$3)</f>
        <v>0</v>
      </c>
      <c r="H537" s="323">
        <f t="shared" si="107"/>
        <v>0</v>
      </c>
      <c r="I537" s="323"/>
      <c r="J537" s="323" t="e">
        <f t="shared" si="109"/>
        <v>#DIV/0!</v>
      </c>
      <c r="K537" s="1825"/>
      <c r="L537" s="1825"/>
      <c r="M537" s="211"/>
      <c r="N537" s="211"/>
      <c r="O537" s="211"/>
      <c r="P537" s="211"/>
      <c r="Q537" s="211"/>
      <c r="R537" s="211"/>
      <c r="S537" s="494">
        <v>0</v>
      </c>
      <c r="T537" s="994">
        <f t="shared" si="105"/>
        <v>0</v>
      </c>
      <c r="U537" s="367"/>
      <c r="V537" s="2672"/>
      <c r="W537" s="367"/>
      <c r="X537" s="367"/>
      <c r="Y537" s="367"/>
      <c r="Z537" s="367"/>
      <c r="AA537" s="367"/>
      <c r="AB537" s="1193"/>
      <c r="AC537" s="1225"/>
      <c r="AD537" s="2681"/>
    </row>
    <row r="538" spans="1:30" s="2635" customFormat="1" ht="60" x14ac:dyDescent="0.25">
      <c r="A538" s="363"/>
      <c r="B538" s="363">
        <v>1</v>
      </c>
      <c r="C538" s="4" t="s">
        <v>356</v>
      </c>
      <c r="D538" s="4"/>
      <c r="E538" s="4"/>
      <c r="F538" s="2627"/>
      <c r="G538" s="323">
        <f>(F538/12*$C$3)</f>
        <v>0</v>
      </c>
      <c r="H538" s="323">
        <f t="shared" si="107"/>
        <v>0</v>
      </c>
      <c r="I538" s="323">
        <v>11</v>
      </c>
      <c r="J538" s="323" t="e">
        <f t="shared" si="109"/>
        <v>#DIV/0!</v>
      </c>
      <c r="K538" s="1825"/>
      <c r="L538" s="1825"/>
      <c r="M538" s="211"/>
      <c r="N538" s="211"/>
      <c r="O538" s="211"/>
      <c r="P538" s="211"/>
      <c r="Q538" s="211"/>
      <c r="R538" s="211"/>
      <c r="S538" s="494">
        <v>0</v>
      </c>
      <c r="T538" s="994">
        <f t="shared" si="105"/>
        <v>0</v>
      </c>
      <c r="U538" s="367"/>
      <c r="V538" s="2672"/>
      <c r="W538" s="367"/>
      <c r="X538" s="367"/>
      <c r="Y538" s="367"/>
      <c r="Z538" s="367"/>
      <c r="AA538" s="367"/>
      <c r="AB538" s="1193"/>
      <c r="AC538" s="1225"/>
      <c r="AD538" s="2681"/>
    </row>
    <row r="539" spans="1:30" s="2635" customFormat="1" ht="75" x14ac:dyDescent="0.25">
      <c r="A539" s="363"/>
      <c r="B539" s="363">
        <v>1</v>
      </c>
      <c r="C539" s="4" t="s">
        <v>392</v>
      </c>
      <c r="D539" s="4"/>
      <c r="E539" s="4"/>
      <c r="F539" s="2627"/>
      <c r="G539" s="323">
        <f>(F539/12*$C$3)</f>
        <v>0</v>
      </c>
      <c r="H539" s="323">
        <f t="shared" si="107"/>
        <v>0</v>
      </c>
      <c r="I539" s="323"/>
      <c r="J539" s="323" t="e">
        <f t="shared" si="109"/>
        <v>#DIV/0!</v>
      </c>
      <c r="K539" s="1825"/>
      <c r="L539" s="1825"/>
      <c r="M539" s="211"/>
      <c r="N539" s="211"/>
      <c r="O539" s="211"/>
      <c r="P539" s="211"/>
      <c r="Q539" s="211"/>
      <c r="R539" s="211"/>
      <c r="S539" s="494">
        <v>0</v>
      </c>
      <c r="T539" s="994">
        <f t="shared" si="105"/>
        <v>0</v>
      </c>
      <c r="U539" s="367"/>
      <c r="V539" s="2672"/>
      <c r="W539" s="367"/>
      <c r="X539" s="367"/>
      <c r="Y539" s="367"/>
      <c r="Z539" s="367"/>
      <c r="AA539" s="367"/>
      <c r="AB539" s="1193"/>
      <c r="AC539" s="1225"/>
      <c r="AD539" s="2681"/>
    </row>
    <row r="540" spans="1:30" s="2635" customFormat="1" ht="60" x14ac:dyDescent="0.25">
      <c r="A540" s="363"/>
      <c r="B540" s="363">
        <v>1</v>
      </c>
      <c r="C540" s="4" t="s">
        <v>357</v>
      </c>
      <c r="D540" s="4"/>
      <c r="E540" s="4"/>
      <c r="F540" s="2627"/>
      <c r="G540" s="323"/>
      <c r="H540" s="323">
        <f t="shared" si="107"/>
        <v>0</v>
      </c>
      <c r="I540" s="323"/>
      <c r="J540" s="323"/>
      <c r="K540" s="1825"/>
      <c r="L540" s="1825"/>
      <c r="M540" s="211"/>
      <c r="N540" s="211"/>
      <c r="O540" s="211"/>
      <c r="P540" s="211"/>
      <c r="Q540" s="211"/>
      <c r="R540" s="211"/>
      <c r="S540" s="494">
        <v>0</v>
      </c>
      <c r="T540" s="994">
        <f t="shared" si="105"/>
        <v>0</v>
      </c>
      <c r="U540" s="367"/>
      <c r="V540" s="2672"/>
      <c r="W540" s="367"/>
      <c r="X540" s="367"/>
      <c r="Y540" s="367"/>
      <c r="Z540" s="367"/>
      <c r="AA540" s="367"/>
      <c r="AB540" s="1193"/>
      <c r="AC540" s="1225"/>
      <c r="AD540" s="2681"/>
    </row>
    <row r="541" spans="1:30" s="2635" customFormat="1" ht="45" x14ac:dyDescent="0.25">
      <c r="A541" s="363"/>
      <c r="B541" s="363">
        <v>1</v>
      </c>
      <c r="C541" s="738" t="s">
        <v>358</v>
      </c>
      <c r="D541" s="4"/>
      <c r="E541" s="4"/>
      <c r="F541" s="2627"/>
      <c r="G541" s="323">
        <f>(F541/12*$C$3)</f>
        <v>0</v>
      </c>
      <c r="H541" s="323">
        <f t="shared" si="107"/>
        <v>0</v>
      </c>
      <c r="I541" s="3765">
        <v>1</v>
      </c>
      <c r="J541" s="323" t="e">
        <f>I541/G541*100</f>
        <v>#DIV/0!</v>
      </c>
      <c r="K541" s="1825"/>
      <c r="L541" s="1825"/>
      <c r="M541" s="211"/>
      <c r="N541" s="211"/>
      <c r="O541" s="211"/>
      <c r="P541" s="211"/>
      <c r="Q541" s="211"/>
      <c r="R541" s="211"/>
      <c r="S541" s="494">
        <v>0</v>
      </c>
      <c r="T541" s="994">
        <f t="shared" si="105"/>
        <v>0</v>
      </c>
      <c r="U541" s="367"/>
      <c r="V541" s="2672"/>
      <c r="W541" s="367"/>
      <c r="X541" s="367"/>
      <c r="Y541" s="367"/>
      <c r="Z541" s="367"/>
      <c r="AA541" s="367"/>
      <c r="AB541" s="1193"/>
      <c r="AC541" s="1225"/>
      <c r="AD541" s="2681"/>
    </row>
    <row r="542" spans="1:30" s="2635" customFormat="1" ht="29.25" x14ac:dyDescent="0.25">
      <c r="A542" s="363"/>
      <c r="B542" s="363">
        <v>1</v>
      </c>
      <c r="C542" s="723" t="s">
        <v>366</v>
      </c>
      <c r="D542" s="4"/>
      <c r="E542" s="4"/>
      <c r="F542" s="475">
        <f>F543+F544</f>
        <v>0</v>
      </c>
      <c r="G542" s="323">
        <f>(F542/12*$C$3)</f>
        <v>0</v>
      </c>
      <c r="H542" s="323">
        <f t="shared" si="107"/>
        <v>0</v>
      </c>
      <c r="I542" s="323">
        <f>I543+I544</f>
        <v>0</v>
      </c>
      <c r="J542" s="323" t="e">
        <f>I542/G542*100</f>
        <v>#DIV/0!</v>
      </c>
      <c r="K542" s="1825"/>
      <c r="L542" s="1825"/>
      <c r="M542" s="211"/>
      <c r="N542" s="211"/>
      <c r="O542" s="211"/>
      <c r="P542" s="211"/>
      <c r="Q542" s="211"/>
      <c r="R542" s="211"/>
      <c r="S542" s="494">
        <v>0</v>
      </c>
      <c r="T542" s="994">
        <f t="shared" si="105"/>
        <v>0</v>
      </c>
      <c r="U542" s="367"/>
      <c r="V542" s="2672"/>
      <c r="W542" s="367"/>
      <c r="X542" s="367"/>
      <c r="Y542" s="367"/>
      <c r="Z542" s="367"/>
      <c r="AA542" s="367"/>
      <c r="AB542" s="1193"/>
      <c r="AC542" s="1225"/>
      <c r="AD542" s="2681"/>
    </row>
    <row r="543" spans="1:30" s="2635" customFormat="1" x14ac:dyDescent="0.25">
      <c r="A543" s="363"/>
      <c r="B543" s="363">
        <v>1</v>
      </c>
      <c r="C543" s="723" t="s">
        <v>381</v>
      </c>
      <c r="D543" s="4"/>
      <c r="E543" s="4"/>
      <c r="F543" s="2627"/>
      <c r="G543" s="323">
        <f>(F543/12*$C$3)</f>
        <v>0</v>
      </c>
      <c r="H543" s="323">
        <f t="shared" si="107"/>
        <v>0</v>
      </c>
      <c r="I543" s="323"/>
      <c r="J543" s="323" t="e">
        <f>I543/G543*100</f>
        <v>#DIV/0!</v>
      </c>
      <c r="K543" s="1825"/>
      <c r="L543" s="1825"/>
      <c r="M543" s="211"/>
      <c r="N543" s="211"/>
      <c r="O543" s="211"/>
      <c r="P543" s="211"/>
      <c r="Q543" s="211"/>
      <c r="R543" s="211"/>
      <c r="S543" s="494">
        <v>0</v>
      </c>
      <c r="T543" s="994">
        <f t="shared" si="105"/>
        <v>0</v>
      </c>
      <c r="U543" s="367"/>
      <c r="V543" s="2672"/>
      <c r="W543" s="367"/>
      <c r="X543" s="367"/>
      <c r="Y543" s="367"/>
      <c r="Z543" s="367"/>
      <c r="AA543" s="367"/>
      <c r="AB543" s="1193"/>
      <c r="AC543" s="1225"/>
      <c r="AD543" s="2681"/>
    </row>
    <row r="544" spans="1:30" s="2635" customFormat="1" x14ac:dyDescent="0.25">
      <c r="A544" s="363"/>
      <c r="B544" s="363">
        <v>1</v>
      </c>
      <c r="C544" s="4" t="s">
        <v>382</v>
      </c>
      <c r="D544" s="4"/>
      <c r="E544" s="4"/>
      <c r="F544" s="2627">
        <f>F545/9.4</f>
        <v>0</v>
      </c>
      <c r="G544" s="323">
        <f>(F544/12*$C$3)</f>
        <v>0</v>
      </c>
      <c r="H544" s="323">
        <f t="shared" si="107"/>
        <v>0</v>
      </c>
      <c r="I544" s="323">
        <f>I545/9.4</f>
        <v>0</v>
      </c>
      <c r="J544" s="323" t="e">
        <f>I544/G544*100</f>
        <v>#DIV/0!</v>
      </c>
      <c r="K544" s="1825"/>
      <c r="L544" s="1825"/>
      <c r="M544" s="211"/>
      <c r="N544" s="211"/>
      <c r="O544" s="211"/>
      <c r="P544" s="211"/>
      <c r="Q544" s="211"/>
      <c r="R544" s="211"/>
      <c r="S544" s="494">
        <v>0</v>
      </c>
      <c r="T544" s="994">
        <f t="shared" si="105"/>
        <v>0</v>
      </c>
      <c r="U544" s="367"/>
      <c r="V544" s="2672"/>
      <c r="W544" s="367"/>
      <c r="X544" s="367"/>
      <c r="Y544" s="367"/>
      <c r="Z544" s="367"/>
      <c r="AA544" s="367"/>
      <c r="AB544" s="1193"/>
      <c r="AC544" s="1225"/>
      <c r="AD544" s="2681"/>
    </row>
    <row r="545" spans="1:30" s="2635" customFormat="1" x14ac:dyDescent="0.25">
      <c r="A545" s="363"/>
      <c r="B545" s="363">
        <v>1</v>
      </c>
      <c r="C545" s="739" t="s">
        <v>383</v>
      </c>
      <c r="D545" s="4"/>
      <c r="E545" s="4"/>
      <c r="F545" s="2627"/>
      <c r="G545" s="323">
        <f>(F545/12*$C$3)</f>
        <v>0</v>
      </c>
      <c r="H545" s="323">
        <f t="shared" si="107"/>
        <v>0</v>
      </c>
      <c r="I545" s="323"/>
      <c r="J545" s="323" t="e">
        <f>I545/G545*100</f>
        <v>#DIV/0!</v>
      </c>
      <c r="K545" s="1825"/>
      <c r="L545" s="1825"/>
      <c r="M545" s="211"/>
      <c r="N545" s="211"/>
      <c r="O545" s="211"/>
      <c r="P545" s="211"/>
      <c r="Q545" s="211"/>
      <c r="R545" s="211"/>
      <c r="S545" s="494">
        <v>0</v>
      </c>
      <c r="T545" s="994">
        <f t="shared" si="105"/>
        <v>0</v>
      </c>
      <c r="U545" s="367"/>
      <c r="V545" s="2672"/>
      <c r="W545" s="367"/>
      <c r="X545" s="367"/>
      <c r="Y545" s="367"/>
      <c r="Z545" s="367"/>
      <c r="AA545" s="367"/>
      <c r="AB545" s="1193"/>
      <c r="AC545" s="1225"/>
      <c r="AD545" s="2681"/>
    </row>
    <row r="546" spans="1:30" s="2635" customFormat="1" ht="29.25" x14ac:dyDescent="0.25">
      <c r="A546" s="363"/>
      <c r="B546" s="363">
        <v>1</v>
      </c>
      <c r="C546" s="723" t="s">
        <v>359</v>
      </c>
      <c r="D546" s="4"/>
      <c r="E546" s="4"/>
      <c r="F546" s="367"/>
      <c r="G546" s="323"/>
      <c r="H546" s="323">
        <f t="shared" si="107"/>
        <v>0</v>
      </c>
      <c r="I546" s="323"/>
      <c r="J546" s="323"/>
      <c r="K546" s="1825"/>
      <c r="L546" s="1825"/>
      <c r="M546" s="211"/>
      <c r="N546" s="211"/>
      <c r="O546" s="211"/>
      <c r="P546" s="211"/>
      <c r="Q546" s="211"/>
      <c r="R546" s="211"/>
      <c r="S546" s="494">
        <v>0</v>
      </c>
      <c r="T546" s="994">
        <f t="shared" si="105"/>
        <v>0</v>
      </c>
      <c r="U546" s="367"/>
      <c r="V546" s="2672"/>
      <c r="W546" s="367"/>
      <c r="X546" s="367"/>
      <c r="Y546" s="367"/>
      <c r="Z546" s="367"/>
      <c r="AA546" s="367"/>
      <c r="AB546" s="1193"/>
      <c r="AC546" s="1225"/>
      <c r="AD546" s="2681"/>
    </row>
    <row r="547" spans="1:30" s="2635" customFormat="1" ht="30" x14ac:dyDescent="0.25">
      <c r="A547" s="363"/>
      <c r="B547" s="363">
        <v>1</v>
      </c>
      <c r="C547" s="718" t="s">
        <v>202</v>
      </c>
      <c r="D547" s="4"/>
      <c r="E547" s="4"/>
      <c r="F547" s="367"/>
      <c r="G547" s="323"/>
      <c r="H547" s="323">
        <f t="shared" si="107"/>
        <v>0</v>
      </c>
      <c r="I547" s="323"/>
      <c r="J547" s="323"/>
      <c r="K547" s="1825"/>
      <c r="L547" s="1825"/>
      <c r="M547" s="211"/>
      <c r="N547" s="211"/>
      <c r="O547" s="211"/>
      <c r="P547" s="211"/>
      <c r="Q547" s="211"/>
      <c r="R547" s="211"/>
      <c r="S547" s="494">
        <v>0</v>
      </c>
      <c r="T547" s="994">
        <f t="shared" si="105"/>
        <v>0</v>
      </c>
      <c r="U547" s="367"/>
      <c r="V547" s="2672"/>
      <c r="W547" s="367"/>
      <c r="X547" s="367"/>
      <c r="Y547" s="367"/>
      <c r="Z547" s="367"/>
      <c r="AA547" s="367"/>
      <c r="AB547" s="1193"/>
      <c r="AC547" s="1225"/>
      <c r="AD547" s="2681"/>
    </row>
    <row r="548" spans="1:30" s="2635" customFormat="1" ht="72" x14ac:dyDescent="0.25">
      <c r="A548" s="363"/>
      <c r="B548" s="363">
        <v>1</v>
      </c>
      <c r="C548" s="723" t="s">
        <v>360</v>
      </c>
      <c r="D548" s="4"/>
      <c r="E548" s="4"/>
      <c r="F548" s="367"/>
      <c r="G548" s="323"/>
      <c r="H548" s="323">
        <f t="shared" si="107"/>
        <v>0</v>
      </c>
      <c r="I548" s="323"/>
      <c r="J548" s="323"/>
      <c r="K548" s="1825"/>
      <c r="L548" s="1825"/>
      <c r="M548" s="211"/>
      <c r="N548" s="211"/>
      <c r="O548" s="211"/>
      <c r="P548" s="211"/>
      <c r="Q548" s="211"/>
      <c r="R548" s="211"/>
      <c r="S548" s="494">
        <v>0</v>
      </c>
      <c r="T548" s="994">
        <f t="shared" si="105"/>
        <v>0</v>
      </c>
      <c r="U548" s="367"/>
      <c r="V548" s="2672"/>
      <c r="W548" s="367"/>
      <c r="X548" s="367"/>
      <c r="Y548" s="367"/>
      <c r="Z548" s="367"/>
      <c r="AA548" s="367"/>
      <c r="AB548" s="1193"/>
      <c r="AC548" s="1225"/>
      <c r="AD548" s="2681"/>
    </row>
    <row r="549" spans="1:30" s="2635" customFormat="1" x14ac:dyDescent="0.25">
      <c r="A549" s="363"/>
      <c r="B549" s="363">
        <v>1</v>
      </c>
      <c r="C549" s="710" t="s">
        <v>235</v>
      </c>
      <c r="D549" s="4"/>
      <c r="E549" s="4"/>
      <c r="F549" s="367">
        <f>SUM(F550:F590)</f>
        <v>0</v>
      </c>
      <c r="G549" s="323">
        <f>SUM(G550:G590)</f>
        <v>0</v>
      </c>
      <c r="H549" s="323">
        <f t="shared" si="107"/>
        <v>0</v>
      </c>
      <c r="I549" s="984">
        <f>SUM(I550:I590)</f>
        <v>91</v>
      </c>
      <c r="J549" s="984" t="e">
        <f>I549/G549*100</f>
        <v>#DIV/0!</v>
      </c>
      <c r="K549" s="1825"/>
      <c r="L549" s="1825"/>
      <c r="M549" s="211"/>
      <c r="N549" s="211"/>
      <c r="O549" s="211"/>
      <c r="P549" s="211"/>
      <c r="Q549" s="211"/>
      <c r="R549" s="211"/>
      <c r="S549" s="2699">
        <v>0</v>
      </c>
      <c r="T549" s="1134">
        <f t="shared" si="105"/>
        <v>0</v>
      </c>
      <c r="U549" s="394">
        <f>AA549-Z549-W549</f>
        <v>33.297429999999999</v>
      </c>
      <c r="V549" s="2744"/>
      <c r="W549" s="394">
        <f>SUM(W550:W590)</f>
        <v>0</v>
      </c>
      <c r="X549" s="394">
        <f>U549-T549</f>
        <v>33.297429999999999</v>
      </c>
      <c r="Y549" s="394"/>
      <c r="Z549" s="394"/>
      <c r="AA549" s="3710">
        <v>33.297429999999999</v>
      </c>
      <c r="AB549" s="1193"/>
      <c r="AC549" s="1225"/>
      <c r="AD549" s="2681"/>
    </row>
    <row r="550" spans="1:30" s="2635" customFormat="1" ht="45" x14ac:dyDescent="0.25">
      <c r="A550" s="363"/>
      <c r="B550" s="363">
        <v>1</v>
      </c>
      <c r="C550" s="9" t="s">
        <v>119</v>
      </c>
      <c r="D550" s="4"/>
      <c r="E550" s="4"/>
      <c r="F550" s="367"/>
      <c r="G550" s="323">
        <f t="shared" ref="G550:G575" si="110">(F550/12*$C$3)</f>
        <v>0</v>
      </c>
      <c r="H550" s="323">
        <f t="shared" si="107"/>
        <v>0</v>
      </c>
      <c r="I550" s="323">
        <v>36</v>
      </c>
      <c r="J550" s="323" t="e">
        <f>I550/G550*100</f>
        <v>#DIV/0!</v>
      </c>
      <c r="K550" s="1825"/>
      <c r="L550" s="1825"/>
      <c r="M550" s="211"/>
      <c r="N550" s="211"/>
      <c r="O550" s="211"/>
      <c r="P550" s="211"/>
      <c r="Q550" s="211"/>
      <c r="R550" s="211"/>
      <c r="S550" s="494">
        <v>0</v>
      </c>
      <c r="T550" s="994">
        <f t="shared" si="105"/>
        <v>0</v>
      </c>
      <c r="U550" s="367"/>
      <c r="V550" s="2672"/>
      <c r="W550" s="367"/>
      <c r="X550" s="367"/>
      <c r="Y550" s="367"/>
      <c r="Z550" s="367"/>
      <c r="AA550" s="367"/>
      <c r="AB550" s="1193"/>
      <c r="AC550" s="1225"/>
      <c r="AD550" s="2681"/>
    </row>
    <row r="551" spans="1:30" s="2635" customFormat="1" ht="45" x14ac:dyDescent="0.25">
      <c r="A551" s="363"/>
      <c r="B551" s="363"/>
      <c r="C551" s="9" t="s">
        <v>398</v>
      </c>
      <c r="D551" s="4"/>
      <c r="E551" s="4"/>
      <c r="F551" s="367"/>
      <c r="G551" s="323">
        <f t="shared" si="110"/>
        <v>0</v>
      </c>
      <c r="H551" s="323">
        <f t="shared" si="107"/>
        <v>0</v>
      </c>
      <c r="I551" s="323"/>
      <c r="J551" s="323"/>
      <c r="K551" s="1825"/>
      <c r="L551" s="1825"/>
      <c r="M551" s="211"/>
      <c r="N551" s="211"/>
      <c r="O551" s="211"/>
      <c r="P551" s="211"/>
      <c r="Q551" s="211"/>
      <c r="R551" s="211"/>
      <c r="S551" s="494">
        <v>0</v>
      </c>
      <c r="T551" s="994">
        <f t="shared" si="105"/>
        <v>0</v>
      </c>
      <c r="U551" s="367"/>
      <c r="V551" s="2672"/>
      <c r="W551" s="367"/>
      <c r="X551" s="367"/>
      <c r="Y551" s="367"/>
      <c r="Z551" s="367"/>
      <c r="AA551" s="367"/>
      <c r="AB551" s="1193"/>
      <c r="AC551" s="1225"/>
      <c r="AD551" s="2681"/>
    </row>
    <row r="552" spans="1:30" s="2635" customFormat="1" ht="30" x14ac:dyDescent="0.25">
      <c r="A552" s="363"/>
      <c r="B552" s="363">
        <v>1</v>
      </c>
      <c r="C552" s="9" t="s">
        <v>120</v>
      </c>
      <c r="D552" s="4"/>
      <c r="E552" s="4"/>
      <c r="F552" s="367"/>
      <c r="G552" s="323">
        <f t="shared" si="110"/>
        <v>0</v>
      </c>
      <c r="H552" s="323">
        <f t="shared" si="107"/>
        <v>0</v>
      </c>
      <c r="I552" s="323">
        <v>2</v>
      </c>
      <c r="J552" s="323" t="e">
        <f t="shared" ref="J552:J561" si="111">I552/G552*100</f>
        <v>#DIV/0!</v>
      </c>
      <c r="K552" s="1825"/>
      <c r="L552" s="1825"/>
      <c r="M552" s="211"/>
      <c r="N552" s="211"/>
      <c r="O552" s="211"/>
      <c r="P552" s="211"/>
      <c r="Q552" s="211"/>
      <c r="R552" s="211"/>
      <c r="S552" s="494">
        <v>0</v>
      </c>
      <c r="T552" s="994">
        <f t="shared" si="105"/>
        <v>0</v>
      </c>
      <c r="U552" s="367"/>
      <c r="V552" s="2672"/>
      <c r="W552" s="367"/>
      <c r="X552" s="367"/>
      <c r="Y552" s="367"/>
      <c r="Z552" s="367"/>
      <c r="AA552" s="367"/>
      <c r="AB552" s="1193"/>
      <c r="AC552" s="1225"/>
      <c r="AD552" s="2681"/>
    </row>
    <row r="553" spans="1:30" s="2635" customFormat="1" ht="30" x14ac:dyDescent="0.25">
      <c r="A553" s="363"/>
      <c r="B553" s="363"/>
      <c r="C553" s="9" t="s">
        <v>518</v>
      </c>
      <c r="D553" s="4"/>
      <c r="E553" s="4"/>
      <c r="F553" s="367"/>
      <c r="G553" s="323">
        <f t="shared" si="110"/>
        <v>0</v>
      </c>
      <c r="H553" s="323">
        <f t="shared" si="107"/>
        <v>0</v>
      </c>
      <c r="I553" s="323">
        <v>2</v>
      </c>
      <c r="J553" s="323" t="e">
        <f t="shared" si="111"/>
        <v>#DIV/0!</v>
      </c>
      <c r="K553" s="1825"/>
      <c r="L553" s="1825"/>
      <c r="M553" s="211"/>
      <c r="N553" s="211"/>
      <c r="O553" s="211"/>
      <c r="P553" s="211"/>
      <c r="Q553" s="211"/>
      <c r="R553" s="211"/>
      <c r="S553" s="494">
        <v>0</v>
      </c>
      <c r="T553" s="994">
        <f t="shared" si="105"/>
        <v>0</v>
      </c>
      <c r="U553" s="367"/>
      <c r="V553" s="2672"/>
      <c r="W553" s="367"/>
      <c r="X553" s="367"/>
      <c r="Y553" s="367"/>
      <c r="Z553" s="367"/>
      <c r="AA553" s="367"/>
      <c r="AB553" s="1193"/>
      <c r="AC553" s="1225"/>
      <c r="AD553" s="2681"/>
    </row>
    <row r="554" spans="1:30" s="2635" customFormat="1" x14ac:dyDescent="0.25">
      <c r="A554" s="363"/>
      <c r="B554" s="363">
        <v>1</v>
      </c>
      <c r="C554" s="9" t="s">
        <v>94</v>
      </c>
      <c r="D554" s="4"/>
      <c r="E554" s="4"/>
      <c r="F554" s="367"/>
      <c r="G554" s="323">
        <f t="shared" si="110"/>
        <v>0</v>
      </c>
      <c r="H554" s="323">
        <f t="shared" si="107"/>
        <v>0</v>
      </c>
      <c r="I554" s="323"/>
      <c r="J554" s="323" t="e">
        <f t="shared" si="111"/>
        <v>#DIV/0!</v>
      </c>
      <c r="K554" s="1825"/>
      <c r="L554" s="1825"/>
      <c r="M554" s="211"/>
      <c r="N554" s="211"/>
      <c r="O554" s="211"/>
      <c r="P554" s="211"/>
      <c r="Q554" s="211"/>
      <c r="R554" s="211"/>
      <c r="S554" s="494">
        <v>0</v>
      </c>
      <c r="T554" s="994">
        <f t="shared" si="105"/>
        <v>0</v>
      </c>
      <c r="U554" s="367"/>
      <c r="V554" s="2672"/>
      <c r="W554" s="367"/>
      <c r="X554" s="367"/>
      <c r="Y554" s="367"/>
      <c r="Z554" s="367"/>
      <c r="AA554" s="367"/>
      <c r="AB554" s="1193"/>
      <c r="AC554" s="1225"/>
      <c r="AD554" s="2681"/>
    </row>
    <row r="555" spans="1:30" s="2635" customFormat="1" x14ac:dyDescent="0.25">
      <c r="A555" s="363"/>
      <c r="B555" s="363">
        <v>1</v>
      </c>
      <c r="C555" s="9" t="s">
        <v>322</v>
      </c>
      <c r="D555" s="4"/>
      <c r="E555" s="4"/>
      <c r="F555" s="367"/>
      <c r="G555" s="323">
        <f t="shared" si="110"/>
        <v>0</v>
      </c>
      <c r="H555" s="323">
        <f t="shared" si="107"/>
        <v>0</v>
      </c>
      <c r="I555" s="323"/>
      <c r="J555" s="323" t="e">
        <f t="shared" si="111"/>
        <v>#DIV/0!</v>
      </c>
      <c r="K555" s="1825"/>
      <c r="L555" s="1825"/>
      <c r="M555" s="211"/>
      <c r="N555" s="211"/>
      <c r="O555" s="211"/>
      <c r="P555" s="211"/>
      <c r="Q555" s="211"/>
      <c r="R555" s="211"/>
      <c r="S555" s="494">
        <v>0</v>
      </c>
      <c r="T555" s="994">
        <f t="shared" si="105"/>
        <v>0</v>
      </c>
      <c r="U555" s="367"/>
      <c r="V555" s="2672"/>
      <c r="W555" s="367"/>
      <c r="X555" s="367"/>
      <c r="Y555" s="367"/>
      <c r="Z555" s="367"/>
      <c r="AA555" s="367"/>
      <c r="AB555" s="1193"/>
      <c r="AC555" s="1225"/>
      <c r="AD555" s="2681"/>
    </row>
    <row r="556" spans="1:30" s="2635" customFormat="1" ht="45" x14ac:dyDescent="0.25">
      <c r="A556" s="363"/>
      <c r="B556" s="363">
        <v>1</v>
      </c>
      <c r="C556" s="9" t="s">
        <v>204</v>
      </c>
      <c r="D556" s="4"/>
      <c r="E556" s="4"/>
      <c r="F556" s="367"/>
      <c r="G556" s="323">
        <f t="shared" si="110"/>
        <v>0</v>
      </c>
      <c r="H556" s="323">
        <f t="shared" si="107"/>
        <v>0</v>
      </c>
      <c r="I556" s="323">
        <v>3</v>
      </c>
      <c r="J556" s="323" t="e">
        <f t="shared" si="111"/>
        <v>#DIV/0!</v>
      </c>
      <c r="K556" s="1825"/>
      <c r="L556" s="1825"/>
      <c r="M556" s="211"/>
      <c r="N556" s="211"/>
      <c r="O556" s="211"/>
      <c r="P556" s="211"/>
      <c r="Q556" s="211"/>
      <c r="R556" s="211"/>
      <c r="S556" s="494">
        <v>0</v>
      </c>
      <c r="T556" s="994">
        <f t="shared" si="105"/>
        <v>0</v>
      </c>
      <c r="U556" s="367"/>
      <c r="V556" s="2672"/>
      <c r="W556" s="367"/>
      <c r="X556" s="367"/>
      <c r="Y556" s="367"/>
      <c r="Z556" s="367"/>
      <c r="AA556" s="367"/>
      <c r="AB556" s="1193"/>
      <c r="AC556" s="1225"/>
      <c r="AD556" s="2681"/>
    </row>
    <row r="557" spans="1:30" s="2635" customFormat="1" x14ac:dyDescent="0.25">
      <c r="A557" s="363"/>
      <c r="B557" s="363">
        <v>1</v>
      </c>
      <c r="C557" s="9" t="s">
        <v>117</v>
      </c>
      <c r="D557" s="4"/>
      <c r="E557" s="4"/>
      <c r="F557" s="367"/>
      <c r="G557" s="323">
        <f t="shared" si="110"/>
        <v>0</v>
      </c>
      <c r="H557" s="323">
        <f t="shared" si="107"/>
        <v>0</v>
      </c>
      <c r="I557" s="323">
        <v>8</v>
      </c>
      <c r="J557" s="323" t="e">
        <f t="shared" si="111"/>
        <v>#DIV/0!</v>
      </c>
      <c r="K557" s="1825"/>
      <c r="L557" s="1825"/>
      <c r="M557" s="211"/>
      <c r="N557" s="211"/>
      <c r="O557" s="211"/>
      <c r="P557" s="211"/>
      <c r="Q557" s="211"/>
      <c r="R557" s="211"/>
      <c r="S557" s="494">
        <v>0</v>
      </c>
      <c r="T557" s="994">
        <f t="shared" si="105"/>
        <v>0</v>
      </c>
      <c r="U557" s="367"/>
      <c r="V557" s="2672"/>
      <c r="W557" s="367"/>
      <c r="X557" s="367"/>
      <c r="Y557" s="367"/>
      <c r="Z557" s="367"/>
      <c r="AA557" s="367"/>
      <c r="AB557" s="1193"/>
      <c r="AC557" s="1225"/>
      <c r="AD557" s="2681"/>
    </row>
    <row r="558" spans="1:30" s="2635" customFormat="1" ht="75" x14ac:dyDescent="0.25">
      <c r="A558" s="363"/>
      <c r="B558" s="363">
        <v>1</v>
      </c>
      <c r="C558" s="9" t="s">
        <v>251</v>
      </c>
      <c r="D558" s="4"/>
      <c r="E558" s="4"/>
      <c r="F558" s="367"/>
      <c r="G558" s="323">
        <f t="shared" si="110"/>
        <v>0</v>
      </c>
      <c r="H558" s="323">
        <f t="shared" si="107"/>
        <v>0</v>
      </c>
      <c r="I558" s="323"/>
      <c r="J558" s="323" t="e">
        <f t="shared" si="111"/>
        <v>#DIV/0!</v>
      </c>
      <c r="K558" s="1825"/>
      <c r="L558" s="1825"/>
      <c r="M558" s="211"/>
      <c r="N558" s="211"/>
      <c r="O558" s="211"/>
      <c r="P558" s="211"/>
      <c r="Q558" s="211"/>
      <c r="R558" s="211"/>
      <c r="S558" s="494">
        <v>0</v>
      </c>
      <c r="T558" s="994">
        <f t="shared" si="105"/>
        <v>0</v>
      </c>
      <c r="U558" s="367"/>
      <c r="V558" s="2672"/>
      <c r="W558" s="367"/>
      <c r="X558" s="367"/>
      <c r="Y558" s="367"/>
      <c r="Z558" s="367"/>
      <c r="AA558" s="367"/>
      <c r="AB558" s="1193"/>
      <c r="AC558" s="1225"/>
      <c r="AD558" s="2681"/>
    </row>
    <row r="559" spans="1:30" s="2635" customFormat="1" ht="75" x14ac:dyDescent="0.25">
      <c r="A559" s="363"/>
      <c r="B559" s="363">
        <v>1</v>
      </c>
      <c r="C559" s="9" t="s">
        <v>252</v>
      </c>
      <c r="D559" s="4"/>
      <c r="E559" s="4"/>
      <c r="F559" s="367"/>
      <c r="G559" s="323">
        <f t="shared" si="110"/>
        <v>0</v>
      </c>
      <c r="H559" s="323">
        <f t="shared" si="107"/>
        <v>0</v>
      </c>
      <c r="I559" s="323"/>
      <c r="J559" s="323" t="e">
        <f t="shared" si="111"/>
        <v>#DIV/0!</v>
      </c>
      <c r="K559" s="1825"/>
      <c r="L559" s="1825"/>
      <c r="M559" s="211"/>
      <c r="N559" s="211"/>
      <c r="O559" s="211"/>
      <c r="P559" s="211"/>
      <c r="Q559" s="211"/>
      <c r="R559" s="211"/>
      <c r="S559" s="494">
        <v>0</v>
      </c>
      <c r="T559" s="994">
        <f t="shared" si="105"/>
        <v>0</v>
      </c>
      <c r="U559" s="367"/>
      <c r="V559" s="2672"/>
      <c r="W559" s="367"/>
      <c r="X559" s="367"/>
      <c r="Y559" s="367"/>
      <c r="Z559" s="367"/>
      <c r="AA559" s="367"/>
      <c r="AB559" s="1193"/>
      <c r="AC559" s="1225"/>
      <c r="AD559" s="2681"/>
    </row>
    <row r="560" spans="1:30" s="2635" customFormat="1" x14ac:dyDescent="0.25">
      <c r="A560" s="363"/>
      <c r="B560" s="363">
        <v>1</v>
      </c>
      <c r="C560" s="9" t="s">
        <v>123</v>
      </c>
      <c r="D560" s="4"/>
      <c r="E560" s="4"/>
      <c r="F560" s="367"/>
      <c r="G560" s="323">
        <f t="shared" si="110"/>
        <v>0</v>
      </c>
      <c r="H560" s="323">
        <f t="shared" si="107"/>
        <v>0</v>
      </c>
      <c r="I560" s="323">
        <v>5</v>
      </c>
      <c r="J560" s="323" t="e">
        <f t="shared" si="111"/>
        <v>#DIV/0!</v>
      </c>
      <c r="K560" s="1825"/>
      <c r="L560" s="1825"/>
      <c r="M560" s="211"/>
      <c r="N560" s="211"/>
      <c r="O560" s="211"/>
      <c r="P560" s="211"/>
      <c r="Q560" s="211"/>
      <c r="R560" s="211"/>
      <c r="S560" s="494">
        <v>0</v>
      </c>
      <c r="T560" s="994">
        <f t="shared" si="105"/>
        <v>0</v>
      </c>
      <c r="U560" s="367"/>
      <c r="V560" s="2672"/>
      <c r="W560" s="367"/>
      <c r="X560" s="367"/>
      <c r="Y560" s="367"/>
      <c r="Z560" s="367"/>
      <c r="AA560" s="367"/>
      <c r="AB560" s="1193"/>
      <c r="AC560" s="1225"/>
      <c r="AD560" s="2681"/>
    </row>
    <row r="561" spans="1:30" s="2635" customFormat="1" x14ac:dyDescent="0.25">
      <c r="A561" s="363"/>
      <c r="B561" s="363">
        <v>1</v>
      </c>
      <c r="C561" s="9" t="s">
        <v>68</v>
      </c>
      <c r="D561" s="4"/>
      <c r="E561" s="4"/>
      <c r="F561" s="367"/>
      <c r="G561" s="323">
        <f t="shared" si="110"/>
        <v>0</v>
      </c>
      <c r="H561" s="323">
        <f t="shared" si="107"/>
        <v>0</v>
      </c>
      <c r="I561" s="323"/>
      <c r="J561" s="323" t="e">
        <f t="shared" si="111"/>
        <v>#DIV/0!</v>
      </c>
      <c r="K561" s="1825"/>
      <c r="L561" s="1825"/>
      <c r="M561" s="211"/>
      <c r="N561" s="211"/>
      <c r="O561" s="211"/>
      <c r="P561" s="211"/>
      <c r="Q561" s="211"/>
      <c r="R561" s="211"/>
      <c r="S561" s="494">
        <v>0</v>
      </c>
      <c r="T561" s="994">
        <f t="shared" si="105"/>
        <v>0</v>
      </c>
      <c r="U561" s="367"/>
      <c r="V561" s="2672"/>
      <c r="W561" s="367"/>
      <c r="X561" s="367"/>
      <c r="Y561" s="367"/>
      <c r="Z561" s="367"/>
      <c r="AA561" s="367"/>
      <c r="AB561" s="1193"/>
      <c r="AC561" s="1225"/>
      <c r="AD561" s="2681"/>
    </row>
    <row r="562" spans="1:30" s="2635" customFormat="1" x14ac:dyDescent="0.25">
      <c r="A562" s="363"/>
      <c r="B562" s="363"/>
      <c r="C562" s="9" t="s">
        <v>396</v>
      </c>
      <c r="D562" s="4"/>
      <c r="E562" s="4"/>
      <c r="F562" s="367"/>
      <c r="G562" s="323">
        <f t="shared" si="110"/>
        <v>0</v>
      </c>
      <c r="H562" s="323">
        <f t="shared" si="107"/>
        <v>0</v>
      </c>
      <c r="I562" s="323"/>
      <c r="J562" s="323"/>
      <c r="K562" s="1825"/>
      <c r="L562" s="1825"/>
      <c r="M562" s="211"/>
      <c r="N562" s="211"/>
      <c r="O562" s="211"/>
      <c r="P562" s="211"/>
      <c r="Q562" s="211"/>
      <c r="R562" s="211"/>
      <c r="S562" s="494">
        <v>0</v>
      </c>
      <c r="T562" s="994">
        <f t="shared" si="105"/>
        <v>0</v>
      </c>
      <c r="U562" s="367"/>
      <c r="V562" s="2672"/>
      <c r="W562" s="367"/>
      <c r="X562" s="367"/>
      <c r="Y562" s="367"/>
      <c r="Z562" s="367"/>
      <c r="AA562" s="367"/>
      <c r="AB562" s="1193"/>
      <c r="AC562" s="1225"/>
      <c r="AD562" s="2681"/>
    </row>
    <row r="563" spans="1:30" s="2635" customFormat="1" ht="30" x14ac:dyDescent="0.25">
      <c r="A563" s="363"/>
      <c r="B563" s="363">
        <v>1</v>
      </c>
      <c r="C563" s="9" t="s">
        <v>125</v>
      </c>
      <c r="D563" s="4"/>
      <c r="E563" s="4"/>
      <c r="F563" s="367"/>
      <c r="G563" s="323">
        <f t="shared" si="110"/>
        <v>0</v>
      </c>
      <c r="H563" s="323">
        <f t="shared" si="107"/>
        <v>0</v>
      </c>
      <c r="I563" s="323"/>
      <c r="J563" s="323"/>
      <c r="K563" s="1825"/>
      <c r="L563" s="1825"/>
      <c r="M563" s="211"/>
      <c r="N563" s="211"/>
      <c r="O563" s="211"/>
      <c r="P563" s="211"/>
      <c r="Q563" s="211"/>
      <c r="R563" s="211"/>
      <c r="S563" s="494">
        <v>0</v>
      </c>
      <c r="T563" s="994">
        <f t="shared" si="105"/>
        <v>0</v>
      </c>
      <c r="U563" s="367"/>
      <c r="V563" s="2672"/>
      <c r="W563" s="367"/>
      <c r="X563" s="367"/>
      <c r="Y563" s="367"/>
      <c r="Z563" s="367"/>
      <c r="AA563" s="367"/>
      <c r="AB563" s="1193"/>
      <c r="AC563" s="1225"/>
      <c r="AD563" s="2681"/>
    </row>
    <row r="564" spans="1:30" s="2635" customFormat="1" x14ac:dyDescent="0.25">
      <c r="A564" s="363"/>
      <c r="B564" s="363">
        <v>1</v>
      </c>
      <c r="C564" s="9" t="s">
        <v>116</v>
      </c>
      <c r="D564" s="4"/>
      <c r="E564" s="4"/>
      <c r="F564" s="367"/>
      <c r="G564" s="323">
        <f t="shared" si="110"/>
        <v>0</v>
      </c>
      <c r="H564" s="323">
        <f t="shared" si="107"/>
        <v>0</v>
      </c>
      <c r="I564" s="323">
        <v>14</v>
      </c>
      <c r="J564" s="323" t="e">
        <f>I564/G564*100</f>
        <v>#DIV/0!</v>
      </c>
      <c r="K564" s="1825"/>
      <c r="L564" s="1825"/>
      <c r="M564" s="211"/>
      <c r="N564" s="211"/>
      <c r="O564" s="211"/>
      <c r="P564" s="211"/>
      <c r="Q564" s="211"/>
      <c r="R564" s="211"/>
      <c r="S564" s="494">
        <v>0</v>
      </c>
      <c r="T564" s="994">
        <f t="shared" si="105"/>
        <v>0</v>
      </c>
      <c r="U564" s="367"/>
      <c r="V564" s="2672"/>
      <c r="W564" s="367"/>
      <c r="X564" s="367"/>
      <c r="Y564" s="367"/>
      <c r="Z564" s="367"/>
      <c r="AA564" s="367"/>
      <c r="AB564" s="1193"/>
      <c r="AC564" s="1225"/>
      <c r="AD564" s="2681"/>
    </row>
    <row r="565" spans="1:30" s="2635" customFormat="1" x14ac:dyDescent="0.25">
      <c r="A565" s="363"/>
      <c r="B565" s="363">
        <v>1</v>
      </c>
      <c r="C565" s="9" t="s">
        <v>191</v>
      </c>
      <c r="D565" s="4"/>
      <c r="E565" s="4"/>
      <c r="F565" s="367"/>
      <c r="G565" s="323">
        <f t="shared" si="110"/>
        <v>0</v>
      </c>
      <c r="H565" s="323">
        <f t="shared" si="107"/>
        <v>0</v>
      </c>
      <c r="I565" s="323"/>
      <c r="J565" s="323"/>
      <c r="K565" s="1825"/>
      <c r="L565" s="1825"/>
      <c r="M565" s="211"/>
      <c r="N565" s="211"/>
      <c r="O565" s="211"/>
      <c r="P565" s="211"/>
      <c r="Q565" s="211"/>
      <c r="R565" s="211"/>
      <c r="S565" s="494">
        <v>0</v>
      </c>
      <c r="T565" s="994">
        <f t="shared" si="105"/>
        <v>0</v>
      </c>
      <c r="U565" s="367"/>
      <c r="V565" s="2672"/>
      <c r="W565" s="367"/>
      <c r="X565" s="367"/>
      <c r="Y565" s="367"/>
      <c r="Z565" s="367"/>
      <c r="AA565" s="367"/>
      <c r="AB565" s="1193"/>
      <c r="AC565" s="1225"/>
      <c r="AD565" s="2681"/>
    </row>
    <row r="566" spans="1:30" s="2635" customFormat="1" ht="90" x14ac:dyDescent="0.25">
      <c r="A566" s="363"/>
      <c r="B566" s="363">
        <v>1</v>
      </c>
      <c r="C566" s="9" t="s">
        <v>323</v>
      </c>
      <c r="D566" s="4"/>
      <c r="E566" s="4"/>
      <c r="F566" s="367"/>
      <c r="G566" s="323">
        <f t="shared" si="110"/>
        <v>0</v>
      </c>
      <c r="H566" s="323">
        <f t="shared" si="107"/>
        <v>0</v>
      </c>
      <c r="I566" s="323"/>
      <c r="J566" s="323" t="e">
        <f>I566/G566*100</f>
        <v>#DIV/0!</v>
      </c>
      <c r="K566" s="1825"/>
      <c r="L566" s="1825"/>
      <c r="M566" s="211"/>
      <c r="N566" s="211"/>
      <c r="O566" s="211"/>
      <c r="P566" s="211"/>
      <c r="Q566" s="211"/>
      <c r="R566" s="211"/>
      <c r="S566" s="494">
        <v>0</v>
      </c>
      <c r="T566" s="994">
        <f t="shared" si="105"/>
        <v>0</v>
      </c>
      <c r="U566" s="367"/>
      <c r="V566" s="2672"/>
      <c r="W566" s="367"/>
      <c r="X566" s="367"/>
      <c r="Y566" s="367"/>
      <c r="Z566" s="367"/>
      <c r="AA566" s="367"/>
      <c r="AB566" s="1193"/>
      <c r="AC566" s="1225"/>
      <c r="AD566" s="2681"/>
    </row>
    <row r="567" spans="1:30" s="2635" customFormat="1" ht="90" x14ac:dyDescent="0.25">
      <c r="A567" s="363"/>
      <c r="B567" s="363">
        <v>1</v>
      </c>
      <c r="C567" s="9" t="s">
        <v>324</v>
      </c>
      <c r="D567" s="4"/>
      <c r="E567" s="4"/>
      <c r="F567" s="367"/>
      <c r="G567" s="323">
        <f t="shared" si="110"/>
        <v>0</v>
      </c>
      <c r="H567" s="323">
        <f t="shared" si="107"/>
        <v>0</v>
      </c>
      <c r="I567" s="323"/>
      <c r="J567" s="323"/>
      <c r="K567" s="1825"/>
      <c r="L567" s="1825"/>
      <c r="M567" s="211"/>
      <c r="N567" s="211"/>
      <c r="O567" s="211"/>
      <c r="P567" s="211"/>
      <c r="Q567" s="211"/>
      <c r="R567" s="211"/>
      <c r="S567" s="494">
        <v>0</v>
      </c>
      <c r="T567" s="994">
        <f t="shared" si="105"/>
        <v>0</v>
      </c>
      <c r="U567" s="367"/>
      <c r="V567" s="2672"/>
      <c r="W567" s="367"/>
      <c r="X567" s="367"/>
      <c r="Y567" s="367"/>
      <c r="Z567" s="367"/>
      <c r="AA567" s="367"/>
      <c r="AB567" s="1193"/>
      <c r="AC567" s="1225"/>
      <c r="AD567" s="2681"/>
    </row>
    <row r="568" spans="1:30" s="2635" customFormat="1" ht="45" x14ac:dyDescent="0.25">
      <c r="A568" s="363"/>
      <c r="B568" s="363">
        <v>1</v>
      </c>
      <c r="C568" s="9" t="s">
        <v>190</v>
      </c>
      <c r="D568" s="4"/>
      <c r="E568" s="4"/>
      <c r="F568" s="367"/>
      <c r="G568" s="213">
        <f t="shared" si="110"/>
        <v>0</v>
      </c>
      <c r="H568" s="213">
        <f t="shared" si="107"/>
        <v>0</v>
      </c>
      <c r="I568" s="323">
        <v>1</v>
      </c>
      <c r="J568" s="323" t="e">
        <f t="shared" ref="J568:J591" si="112">I568/G568*100</f>
        <v>#DIV/0!</v>
      </c>
      <c r="K568" s="1825"/>
      <c r="L568" s="1825"/>
      <c r="M568" s="211"/>
      <c r="N568" s="211"/>
      <c r="O568" s="211"/>
      <c r="P568" s="211"/>
      <c r="Q568" s="211"/>
      <c r="R568" s="211"/>
      <c r="S568" s="494">
        <v>0</v>
      </c>
      <c r="T568" s="994">
        <f t="shared" si="105"/>
        <v>0</v>
      </c>
      <c r="U568" s="367"/>
      <c r="V568" s="2672"/>
      <c r="W568" s="367"/>
      <c r="X568" s="367"/>
      <c r="Y568" s="367"/>
      <c r="Z568" s="367"/>
      <c r="AA568" s="367"/>
      <c r="AB568" s="1193"/>
      <c r="AC568" s="1225"/>
      <c r="AD568" s="2681"/>
    </row>
    <row r="569" spans="1:30" s="2635" customFormat="1" ht="75" x14ac:dyDescent="0.25">
      <c r="A569" s="363">
        <v>1</v>
      </c>
      <c r="B569" s="363">
        <v>1</v>
      </c>
      <c r="C569" s="9" t="s">
        <v>346</v>
      </c>
      <c r="D569" s="4"/>
      <c r="E569" s="4"/>
      <c r="F569" s="367"/>
      <c r="G569" s="213">
        <f t="shared" si="110"/>
        <v>0</v>
      </c>
      <c r="H569" s="213">
        <f t="shared" si="107"/>
        <v>0</v>
      </c>
      <c r="I569" s="323"/>
      <c r="J569" s="323" t="e">
        <f t="shared" si="112"/>
        <v>#DIV/0!</v>
      </c>
      <c r="K569" s="1825"/>
      <c r="L569" s="1825"/>
      <c r="M569" s="211"/>
      <c r="N569" s="211"/>
      <c r="O569" s="211"/>
      <c r="P569" s="211"/>
      <c r="Q569" s="211"/>
      <c r="R569" s="211"/>
      <c r="S569" s="494">
        <v>0</v>
      </c>
      <c r="T569" s="994">
        <f t="shared" si="105"/>
        <v>0</v>
      </c>
      <c r="U569" s="367"/>
      <c r="V569" s="2672"/>
      <c r="W569" s="367"/>
      <c r="X569" s="367"/>
      <c r="Y569" s="367"/>
      <c r="Z569" s="367"/>
      <c r="AA569" s="367"/>
      <c r="AB569" s="1193"/>
      <c r="AC569" s="1225"/>
      <c r="AD569" s="2681"/>
    </row>
    <row r="570" spans="1:30" s="2635" customFormat="1" x14ac:dyDescent="0.25">
      <c r="A570" s="363"/>
      <c r="B570" s="363">
        <v>1</v>
      </c>
      <c r="C570" s="9" t="s">
        <v>128</v>
      </c>
      <c r="D570" s="4"/>
      <c r="E570" s="4"/>
      <c r="F570" s="367"/>
      <c r="G570" s="213">
        <f t="shared" si="110"/>
        <v>0</v>
      </c>
      <c r="H570" s="213">
        <f t="shared" si="107"/>
        <v>0</v>
      </c>
      <c r="I570" s="323"/>
      <c r="J570" s="323" t="e">
        <f t="shared" si="112"/>
        <v>#DIV/0!</v>
      </c>
      <c r="K570" s="1825"/>
      <c r="L570" s="1825"/>
      <c r="M570" s="211"/>
      <c r="N570" s="211"/>
      <c r="O570" s="211"/>
      <c r="P570" s="211"/>
      <c r="Q570" s="211"/>
      <c r="R570" s="211"/>
      <c r="S570" s="494">
        <v>0</v>
      </c>
      <c r="T570" s="994">
        <f t="shared" si="105"/>
        <v>0</v>
      </c>
      <c r="U570" s="367"/>
      <c r="V570" s="2672"/>
      <c r="W570" s="367"/>
      <c r="X570" s="367"/>
      <c r="Y570" s="367"/>
      <c r="Z570" s="367"/>
      <c r="AA570" s="367"/>
      <c r="AB570" s="1193"/>
      <c r="AC570" s="1225"/>
      <c r="AD570" s="2681"/>
    </row>
    <row r="571" spans="1:30" s="2635" customFormat="1" ht="30" x14ac:dyDescent="0.25">
      <c r="A571" s="363">
        <v>1</v>
      </c>
      <c r="B571" s="363">
        <v>1</v>
      </c>
      <c r="C571" s="9" t="s">
        <v>137</v>
      </c>
      <c r="D571" s="4"/>
      <c r="E571" s="4"/>
      <c r="F571" s="367"/>
      <c r="G571" s="213">
        <f t="shared" si="110"/>
        <v>0</v>
      </c>
      <c r="H571" s="213">
        <f t="shared" si="107"/>
        <v>0</v>
      </c>
      <c r="I571" s="323"/>
      <c r="J571" s="323" t="e">
        <f t="shared" si="112"/>
        <v>#DIV/0!</v>
      </c>
      <c r="K571" s="1825"/>
      <c r="L571" s="1825"/>
      <c r="M571" s="211"/>
      <c r="N571" s="211"/>
      <c r="O571" s="211"/>
      <c r="P571" s="211"/>
      <c r="Q571" s="211"/>
      <c r="R571" s="211"/>
      <c r="S571" s="494">
        <v>0</v>
      </c>
      <c r="T571" s="994">
        <f t="shared" si="105"/>
        <v>0</v>
      </c>
      <c r="U571" s="367"/>
      <c r="V571" s="2672"/>
      <c r="W571" s="367"/>
      <c r="X571" s="367"/>
      <c r="Y571" s="367"/>
      <c r="Z571" s="367"/>
      <c r="AA571" s="367"/>
      <c r="AB571" s="1193"/>
      <c r="AC571" s="1225"/>
      <c r="AD571" s="2681"/>
    </row>
    <row r="572" spans="1:30" s="2635" customFormat="1" x14ac:dyDescent="0.25">
      <c r="A572" s="363">
        <v>1</v>
      </c>
      <c r="B572" s="363">
        <v>1</v>
      </c>
      <c r="C572" s="9" t="s">
        <v>192</v>
      </c>
      <c r="D572" s="4"/>
      <c r="E572" s="4"/>
      <c r="F572" s="367"/>
      <c r="G572" s="213">
        <f t="shared" si="110"/>
        <v>0</v>
      </c>
      <c r="H572" s="213">
        <f t="shared" si="107"/>
        <v>0</v>
      </c>
      <c r="I572" s="323"/>
      <c r="J572" s="323" t="e">
        <f t="shared" si="112"/>
        <v>#DIV/0!</v>
      </c>
      <c r="K572" s="1825"/>
      <c r="L572" s="1825"/>
      <c r="M572" s="211"/>
      <c r="N572" s="211"/>
      <c r="O572" s="211"/>
      <c r="P572" s="211"/>
      <c r="Q572" s="211"/>
      <c r="R572" s="211"/>
      <c r="S572" s="494">
        <v>0</v>
      </c>
      <c r="T572" s="994">
        <f t="shared" si="105"/>
        <v>0</v>
      </c>
      <c r="U572" s="367"/>
      <c r="V572" s="2672"/>
      <c r="W572" s="367"/>
      <c r="X572" s="367"/>
      <c r="Y572" s="367"/>
      <c r="Z572" s="367"/>
      <c r="AA572" s="367"/>
      <c r="AB572" s="1193"/>
      <c r="AC572" s="1225"/>
      <c r="AD572" s="2681"/>
    </row>
    <row r="573" spans="1:30" s="2635" customFormat="1" x14ac:dyDescent="0.25">
      <c r="A573" s="363">
        <v>1</v>
      </c>
      <c r="B573" s="363">
        <v>1</v>
      </c>
      <c r="C573" s="9" t="s">
        <v>90</v>
      </c>
      <c r="D573" s="4"/>
      <c r="E573" s="4"/>
      <c r="F573" s="367"/>
      <c r="G573" s="213">
        <f t="shared" si="110"/>
        <v>0</v>
      </c>
      <c r="H573" s="213">
        <f t="shared" si="107"/>
        <v>0</v>
      </c>
      <c r="I573" s="213"/>
      <c r="J573" s="323" t="e">
        <f t="shared" si="112"/>
        <v>#DIV/0!</v>
      </c>
      <c r="K573" s="1825"/>
      <c r="L573" s="1825"/>
      <c r="M573" s="211"/>
      <c r="N573" s="211"/>
      <c r="O573" s="211"/>
      <c r="P573" s="211"/>
      <c r="Q573" s="211"/>
      <c r="R573" s="211"/>
      <c r="S573" s="494">
        <v>0</v>
      </c>
      <c r="T573" s="994">
        <f t="shared" si="105"/>
        <v>0</v>
      </c>
      <c r="U573" s="367"/>
      <c r="V573" s="2672"/>
      <c r="W573" s="367"/>
      <c r="X573" s="367"/>
      <c r="Y573" s="367"/>
      <c r="Z573" s="367"/>
      <c r="AA573" s="367"/>
      <c r="AB573" s="1213"/>
      <c r="AC573" s="1225"/>
      <c r="AD573" s="2681"/>
    </row>
    <row r="574" spans="1:30" s="2635" customFormat="1" x14ac:dyDescent="0.25">
      <c r="A574" s="363">
        <v>1</v>
      </c>
      <c r="B574" s="363">
        <v>1</v>
      </c>
      <c r="C574" s="9" t="s">
        <v>54</v>
      </c>
      <c r="D574" s="718"/>
      <c r="E574" s="4"/>
      <c r="F574" s="387"/>
      <c r="G574" s="213">
        <f t="shared" si="110"/>
        <v>0</v>
      </c>
      <c r="H574" s="213">
        <f t="shared" si="107"/>
        <v>0</v>
      </c>
      <c r="I574" s="213">
        <v>2</v>
      </c>
      <c r="J574" s="323" t="e">
        <f t="shared" si="112"/>
        <v>#DIV/0!</v>
      </c>
      <c r="K574" s="1825"/>
      <c r="L574" s="1825"/>
      <c r="M574" s="211"/>
      <c r="N574" s="211"/>
      <c r="O574" s="211"/>
      <c r="P574" s="211"/>
      <c r="Q574" s="211"/>
      <c r="R574" s="211"/>
      <c r="S574" s="494">
        <v>0</v>
      </c>
      <c r="T574" s="994">
        <f t="shared" si="105"/>
        <v>0</v>
      </c>
      <c r="U574" s="367"/>
      <c r="V574" s="2672"/>
      <c r="W574" s="367"/>
      <c r="X574" s="367"/>
      <c r="Y574" s="367"/>
      <c r="Z574" s="367"/>
      <c r="AA574" s="367"/>
      <c r="AB574" s="1213"/>
      <c r="AC574" s="1225"/>
      <c r="AD574" s="2681"/>
    </row>
    <row r="575" spans="1:30" s="2635" customFormat="1" x14ac:dyDescent="0.25">
      <c r="A575" s="363"/>
      <c r="B575" s="363">
        <v>1</v>
      </c>
      <c r="C575" s="9" t="s">
        <v>114</v>
      </c>
      <c r="D575" s="718"/>
      <c r="E575" s="4"/>
      <c r="F575" s="387"/>
      <c r="G575" s="213">
        <f t="shared" si="110"/>
        <v>0</v>
      </c>
      <c r="H575" s="213">
        <f t="shared" si="107"/>
        <v>0</v>
      </c>
      <c r="I575" s="213"/>
      <c r="J575" s="323" t="e">
        <f t="shared" si="112"/>
        <v>#DIV/0!</v>
      </c>
      <c r="K575" s="1825"/>
      <c r="L575" s="1825"/>
      <c r="M575" s="211"/>
      <c r="N575" s="211"/>
      <c r="O575" s="211"/>
      <c r="P575" s="211"/>
      <c r="Q575" s="211"/>
      <c r="R575" s="211"/>
      <c r="S575" s="494">
        <v>0</v>
      </c>
      <c r="T575" s="994">
        <f t="shared" si="105"/>
        <v>0</v>
      </c>
      <c r="U575" s="367"/>
      <c r="V575" s="2672"/>
      <c r="W575" s="367"/>
      <c r="X575" s="367"/>
      <c r="Y575" s="367"/>
      <c r="Z575" s="367"/>
      <c r="AA575" s="367"/>
      <c r="AB575" s="1213"/>
      <c r="AC575" s="1225"/>
      <c r="AD575" s="2681"/>
    </row>
    <row r="576" spans="1:30" s="2635" customFormat="1" x14ac:dyDescent="0.25">
      <c r="A576" s="363">
        <v>1</v>
      </c>
      <c r="B576" s="363">
        <v>1</v>
      </c>
      <c r="C576" s="9" t="s">
        <v>115</v>
      </c>
      <c r="D576" s="4"/>
      <c r="E576" s="4"/>
      <c r="F576" s="387"/>
      <c r="G576" s="213">
        <f t="shared" ref="G576:G590" si="113">(F576/12*$C$3)</f>
        <v>0</v>
      </c>
      <c r="H576" s="213">
        <f t="shared" si="107"/>
        <v>0</v>
      </c>
      <c r="I576" s="213"/>
      <c r="J576" s="323" t="e">
        <f t="shared" si="112"/>
        <v>#DIV/0!</v>
      </c>
      <c r="K576" s="1825"/>
      <c r="L576" s="1825"/>
      <c r="M576" s="211"/>
      <c r="N576" s="211"/>
      <c r="O576" s="211"/>
      <c r="P576" s="211"/>
      <c r="Q576" s="211"/>
      <c r="R576" s="211"/>
      <c r="S576" s="494">
        <v>0</v>
      </c>
      <c r="T576" s="994">
        <f t="shared" si="105"/>
        <v>0</v>
      </c>
      <c r="U576" s="367"/>
      <c r="V576" s="2672"/>
      <c r="W576" s="367"/>
      <c r="X576" s="367"/>
      <c r="Y576" s="367"/>
      <c r="Z576" s="367"/>
      <c r="AA576" s="367"/>
      <c r="AB576" s="1213"/>
      <c r="AC576" s="1225"/>
      <c r="AD576" s="2681"/>
    </row>
    <row r="577" spans="1:262" s="2635" customFormat="1" ht="30" x14ac:dyDescent="0.25">
      <c r="A577" s="363">
        <v>1</v>
      </c>
      <c r="B577" s="363">
        <v>1</v>
      </c>
      <c r="C577" s="9" t="s">
        <v>198</v>
      </c>
      <c r="D577" s="718"/>
      <c r="E577" s="4"/>
      <c r="F577" s="367"/>
      <c r="G577" s="213">
        <f t="shared" si="113"/>
        <v>0</v>
      </c>
      <c r="H577" s="213">
        <f t="shared" si="107"/>
        <v>0</v>
      </c>
      <c r="I577" s="213"/>
      <c r="J577" s="323" t="e">
        <f t="shared" si="112"/>
        <v>#DIV/0!</v>
      </c>
      <c r="K577" s="1825"/>
      <c r="L577" s="1825"/>
      <c r="M577" s="211"/>
      <c r="N577" s="211"/>
      <c r="O577" s="211"/>
      <c r="P577" s="211"/>
      <c r="Q577" s="211"/>
      <c r="R577" s="211"/>
      <c r="S577" s="494">
        <v>0</v>
      </c>
      <c r="T577" s="994">
        <f t="shared" si="105"/>
        <v>0</v>
      </c>
      <c r="U577" s="367"/>
      <c r="V577" s="2672"/>
      <c r="W577" s="367"/>
      <c r="X577" s="367"/>
      <c r="Y577" s="367"/>
      <c r="Z577" s="367"/>
      <c r="AA577" s="367"/>
      <c r="AB577" s="1213"/>
      <c r="AC577" s="1225"/>
      <c r="AD577" s="2681"/>
    </row>
    <row r="578" spans="1:262" s="2635" customFormat="1" x14ac:dyDescent="0.25">
      <c r="A578" s="363">
        <v>1</v>
      </c>
      <c r="B578" s="363">
        <v>1</v>
      </c>
      <c r="C578" s="9" t="s">
        <v>279</v>
      </c>
      <c r="D578" s="2694"/>
      <c r="E578" s="4"/>
      <c r="F578" s="367"/>
      <c r="G578" s="213">
        <f t="shared" si="113"/>
        <v>0</v>
      </c>
      <c r="H578" s="213">
        <f t="shared" si="107"/>
        <v>0</v>
      </c>
      <c r="I578" s="213"/>
      <c r="J578" s="323" t="e">
        <f t="shared" si="112"/>
        <v>#DIV/0!</v>
      </c>
      <c r="K578" s="1825"/>
      <c r="L578" s="1825"/>
      <c r="M578" s="211"/>
      <c r="N578" s="211"/>
      <c r="O578" s="211"/>
      <c r="P578" s="211"/>
      <c r="Q578" s="211"/>
      <c r="R578" s="211"/>
      <c r="S578" s="494">
        <v>0</v>
      </c>
      <c r="T578" s="994">
        <f t="shared" si="105"/>
        <v>0</v>
      </c>
      <c r="U578" s="367"/>
      <c r="V578" s="2672"/>
      <c r="W578" s="367"/>
      <c r="X578" s="367"/>
      <c r="Y578" s="367"/>
      <c r="Z578" s="367"/>
      <c r="AA578" s="367"/>
      <c r="AB578" s="1213"/>
      <c r="AC578" s="1225"/>
      <c r="AD578" s="2681"/>
    </row>
    <row r="579" spans="1:262" s="1110" customFormat="1" ht="30" x14ac:dyDescent="0.25">
      <c r="A579" s="363">
        <v>1</v>
      </c>
      <c r="B579" s="363">
        <v>1</v>
      </c>
      <c r="C579" s="9" t="s">
        <v>280</v>
      </c>
      <c r="D579" s="1560"/>
      <c r="E579" s="723"/>
      <c r="F579" s="367"/>
      <c r="G579" s="323">
        <f t="shared" si="113"/>
        <v>0</v>
      </c>
      <c r="H579" s="323">
        <f t="shared" si="107"/>
        <v>0</v>
      </c>
      <c r="I579" s="323">
        <v>2</v>
      </c>
      <c r="J579" s="323" t="e">
        <f t="shared" si="112"/>
        <v>#DIV/0!</v>
      </c>
      <c r="K579" s="2823"/>
      <c r="L579" s="2823"/>
      <c r="M579" s="2801"/>
      <c r="N579" s="2801"/>
      <c r="O579" s="2801"/>
      <c r="P579" s="2801"/>
      <c r="Q579" s="2801"/>
      <c r="R579" s="2801"/>
      <c r="S579" s="512">
        <v>0</v>
      </c>
      <c r="T579" s="2814">
        <f t="shared" si="105"/>
        <v>0</v>
      </c>
      <c r="U579" s="2693">
        <f>AA579-Z579</f>
        <v>0</v>
      </c>
      <c r="V579" s="2680"/>
      <c r="W579" s="2693"/>
      <c r="X579" s="2693">
        <f>U579-T579</f>
        <v>0</v>
      </c>
      <c r="Y579" s="2830"/>
      <c r="Z579" s="2831"/>
      <c r="AA579" s="933"/>
      <c r="AB579" s="1193"/>
      <c r="AC579" s="1167"/>
      <c r="AD579" s="2681"/>
      <c r="AE579" s="241"/>
      <c r="AF579" s="241"/>
      <c r="AG579" s="241"/>
      <c r="AH579" s="241"/>
      <c r="AI579" s="241"/>
      <c r="AJ579" s="241"/>
      <c r="AK579" s="241"/>
      <c r="AL579" s="241"/>
      <c r="AM579" s="241"/>
      <c r="AN579" s="241"/>
      <c r="AO579" s="241"/>
      <c r="AP579" s="241"/>
      <c r="AQ579" s="241"/>
      <c r="AR579" s="241"/>
      <c r="AS579" s="241"/>
      <c r="AT579" s="241"/>
      <c r="AU579" s="241"/>
      <c r="AV579" s="241"/>
      <c r="AW579" s="241"/>
      <c r="AX579" s="241"/>
      <c r="AY579" s="241"/>
      <c r="AZ579" s="241"/>
      <c r="BA579" s="241"/>
      <c r="BB579" s="241"/>
      <c r="BC579" s="241"/>
      <c r="BD579" s="241"/>
      <c r="BE579" s="241"/>
      <c r="BF579" s="241"/>
      <c r="BG579" s="241"/>
      <c r="BH579" s="241"/>
      <c r="BI579" s="241"/>
      <c r="BJ579" s="241"/>
      <c r="BK579" s="241"/>
      <c r="BL579" s="241"/>
      <c r="BM579" s="241"/>
      <c r="BN579" s="241"/>
      <c r="BO579" s="241"/>
      <c r="BP579" s="241"/>
      <c r="BQ579" s="241"/>
      <c r="BR579" s="241"/>
      <c r="BS579" s="241"/>
      <c r="BT579" s="241"/>
      <c r="BU579" s="241"/>
      <c r="BV579" s="241"/>
      <c r="BW579" s="241"/>
      <c r="BX579" s="241"/>
      <c r="BY579" s="241"/>
      <c r="BZ579" s="241"/>
      <c r="CA579" s="241"/>
      <c r="CB579" s="241"/>
      <c r="CC579" s="241"/>
      <c r="CD579" s="241"/>
      <c r="CE579" s="241"/>
      <c r="CF579" s="241"/>
      <c r="CG579" s="241"/>
      <c r="CH579" s="241"/>
      <c r="CI579" s="241"/>
      <c r="CJ579" s="241"/>
      <c r="CK579" s="241"/>
      <c r="CL579" s="241"/>
      <c r="CM579" s="241"/>
      <c r="CN579" s="241"/>
      <c r="CO579" s="241"/>
      <c r="CP579" s="241"/>
      <c r="CQ579" s="241"/>
      <c r="CR579" s="241"/>
      <c r="CS579" s="241"/>
      <c r="CT579" s="241"/>
      <c r="CU579" s="241"/>
      <c r="CV579" s="241"/>
      <c r="CW579" s="241"/>
      <c r="CX579" s="241"/>
      <c r="CY579" s="241"/>
      <c r="CZ579" s="241"/>
      <c r="DA579" s="241"/>
      <c r="DB579" s="241"/>
      <c r="DC579" s="241"/>
      <c r="DD579" s="241"/>
      <c r="DE579" s="241"/>
      <c r="DF579" s="241"/>
      <c r="DG579" s="241"/>
      <c r="DH579" s="241"/>
      <c r="DI579" s="241"/>
      <c r="DJ579" s="241"/>
      <c r="DK579" s="241"/>
      <c r="DL579" s="241"/>
      <c r="DM579" s="241"/>
      <c r="DN579" s="241"/>
      <c r="DO579" s="241"/>
      <c r="DP579" s="241"/>
      <c r="DQ579" s="241"/>
      <c r="DR579" s="241"/>
      <c r="DS579" s="241"/>
      <c r="DT579" s="241"/>
      <c r="DU579" s="241"/>
      <c r="DV579" s="241"/>
      <c r="DW579" s="241"/>
      <c r="DX579" s="241"/>
      <c r="DY579" s="241"/>
      <c r="DZ579" s="241"/>
      <c r="EA579" s="241"/>
      <c r="EB579" s="241"/>
      <c r="EC579" s="241"/>
      <c r="ED579" s="241"/>
      <c r="EE579" s="241"/>
      <c r="EF579" s="241"/>
      <c r="EG579" s="241"/>
      <c r="EH579" s="241"/>
      <c r="EI579" s="241"/>
      <c r="EJ579" s="241"/>
      <c r="EK579" s="241"/>
      <c r="EL579" s="241"/>
      <c r="EM579" s="241"/>
      <c r="EN579" s="241"/>
      <c r="EO579" s="241"/>
      <c r="EP579" s="241"/>
      <c r="EQ579" s="241"/>
      <c r="ER579" s="241"/>
      <c r="ES579" s="241"/>
      <c r="ET579" s="241"/>
      <c r="EU579" s="241"/>
      <c r="EV579" s="241"/>
      <c r="EW579" s="241"/>
      <c r="EX579" s="241"/>
      <c r="EY579" s="241"/>
      <c r="EZ579" s="241"/>
      <c r="FA579" s="241"/>
      <c r="FB579" s="241"/>
      <c r="FC579" s="241"/>
      <c r="FD579" s="241"/>
      <c r="FE579" s="241"/>
      <c r="FF579" s="241"/>
      <c r="FG579" s="241"/>
      <c r="FH579" s="241"/>
      <c r="FI579" s="241"/>
      <c r="FJ579" s="241"/>
      <c r="FK579" s="241"/>
      <c r="FL579" s="241"/>
      <c r="FM579" s="241"/>
      <c r="FN579" s="241"/>
      <c r="FO579" s="241"/>
      <c r="FP579" s="241"/>
      <c r="FQ579" s="241"/>
      <c r="FR579" s="241"/>
      <c r="FS579" s="241"/>
      <c r="FT579" s="241"/>
      <c r="FU579" s="241"/>
      <c r="FV579" s="241"/>
      <c r="FW579" s="241"/>
      <c r="FX579" s="241"/>
      <c r="FY579" s="241"/>
      <c r="FZ579" s="241"/>
      <c r="GA579" s="241"/>
      <c r="GB579" s="241"/>
      <c r="GC579" s="241"/>
      <c r="GD579" s="241"/>
      <c r="GE579" s="241"/>
      <c r="GF579" s="241"/>
      <c r="GG579" s="241"/>
      <c r="GH579" s="241"/>
      <c r="GI579" s="241"/>
      <c r="GJ579" s="241"/>
      <c r="GK579" s="241"/>
      <c r="GL579" s="241"/>
      <c r="GM579" s="241"/>
      <c r="GN579" s="241"/>
      <c r="GO579" s="241"/>
      <c r="GP579" s="241"/>
      <c r="GQ579" s="241"/>
      <c r="GR579" s="241"/>
      <c r="GS579" s="241"/>
      <c r="GT579" s="241"/>
      <c r="GU579" s="241"/>
      <c r="GV579" s="241"/>
      <c r="GW579" s="241"/>
      <c r="GX579" s="241"/>
      <c r="GY579" s="241"/>
      <c r="GZ579" s="241"/>
      <c r="HA579" s="241"/>
      <c r="HB579" s="241"/>
      <c r="HC579" s="241"/>
      <c r="HD579" s="241"/>
      <c r="HE579" s="241"/>
      <c r="HF579" s="241"/>
      <c r="HG579" s="241"/>
      <c r="HH579" s="241"/>
      <c r="HI579" s="241"/>
      <c r="HJ579" s="241"/>
      <c r="HK579" s="241"/>
      <c r="HL579" s="241"/>
      <c r="HM579" s="241"/>
      <c r="HN579" s="241"/>
      <c r="HO579" s="241"/>
      <c r="HP579" s="241"/>
      <c r="HQ579" s="241"/>
      <c r="HR579" s="241"/>
      <c r="HS579" s="241"/>
      <c r="HT579" s="241"/>
      <c r="HU579" s="241"/>
      <c r="HV579" s="241"/>
      <c r="HW579" s="241"/>
      <c r="HX579" s="241"/>
      <c r="HY579" s="241"/>
      <c r="HZ579" s="241"/>
      <c r="IA579" s="241"/>
      <c r="IB579" s="241"/>
      <c r="IC579" s="241"/>
      <c r="ID579" s="241"/>
      <c r="IE579" s="241"/>
      <c r="IF579" s="241"/>
      <c r="IG579" s="241"/>
      <c r="IH579" s="241"/>
      <c r="II579" s="241"/>
      <c r="IJ579" s="241"/>
      <c r="IK579" s="241"/>
      <c r="IL579" s="241"/>
      <c r="IM579" s="241"/>
      <c r="IN579" s="241"/>
      <c r="IO579" s="241"/>
      <c r="IP579" s="241"/>
      <c r="IQ579" s="241"/>
      <c r="IR579" s="241"/>
      <c r="IS579" s="241"/>
      <c r="IT579" s="241"/>
      <c r="IU579" s="241"/>
      <c r="IV579" s="241"/>
      <c r="IW579" s="241"/>
      <c r="IX579" s="241"/>
      <c r="IY579" s="241"/>
      <c r="IZ579" s="241"/>
      <c r="JA579" s="241"/>
      <c r="JB579" s="241"/>
    </row>
    <row r="580" spans="1:262" ht="30" x14ac:dyDescent="0.25">
      <c r="A580" s="363">
        <v>1</v>
      </c>
      <c r="B580" s="363">
        <v>1</v>
      </c>
      <c r="C580" s="9" t="s">
        <v>285</v>
      </c>
      <c r="D580" s="2832"/>
      <c r="E580" s="2833"/>
      <c r="F580" s="2834"/>
      <c r="G580" s="2777">
        <f t="shared" si="113"/>
        <v>0</v>
      </c>
      <c r="H580" s="2777">
        <f t="shared" si="107"/>
        <v>0</v>
      </c>
      <c r="I580" s="2777"/>
      <c r="J580" s="2777" t="e">
        <f t="shared" si="112"/>
        <v>#DIV/0!</v>
      </c>
      <c r="K580" s="340"/>
      <c r="L580" s="340"/>
      <c r="M580" s="1431"/>
      <c r="N580" s="1431"/>
      <c r="O580" s="1431"/>
      <c r="P580" s="1431"/>
      <c r="Q580" s="1431"/>
      <c r="R580" s="1431"/>
      <c r="S580" s="512">
        <v>0</v>
      </c>
      <c r="T580" s="992">
        <f t="shared" ref="T580:T594" si="114">S580/12*$C$3</f>
        <v>0</v>
      </c>
      <c r="U580" s="933">
        <f>AA580-Z580</f>
        <v>0</v>
      </c>
      <c r="V580" s="1001"/>
      <c r="W580" s="933"/>
      <c r="X580" s="933">
        <f>U580-T580</f>
        <v>0</v>
      </c>
      <c r="Y580" s="2831"/>
      <c r="Z580" s="2831"/>
      <c r="AA580" s="933"/>
      <c r="AB580" s="2835"/>
      <c r="AC580" s="1167"/>
      <c r="AD580" s="2681"/>
    </row>
    <row r="581" spans="1:262" ht="15.75" x14ac:dyDescent="0.25">
      <c r="B581" s="363">
        <v>1</v>
      </c>
      <c r="C581" s="9" t="s">
        <v>56</v>
      </c>
      <c r="D581" s="2836"/>
      <c r="E581" s="9"/>
      <c r="F581" s="387"/>
      <c r="G581" s="213">
        <f t="shared" si="113"/>
        <v>0</v>
      </c>
      <c r="H581" s="213">
        <f t="shared" si="107"/>
        <v>0</v>
      </c>
      <c r="I581" s="213"/>
      <c r="J581" s="213" t="e">
        <f t="shared" si="112"/>
        <v>#DIV/0!</v>
      </c>
      <c r="K581" s="340"/>
      <c r="L581" s="340"/>
      <c r="M581" s="1431"/>
      <c r="N581" s="1431"/>
      <c r="O581" s="1431"/>
      <c r="P581" s="1431"/>
      <c r="Q581" s="1431"/>
      <c r="R581" s="1431"/>
      <c r="S581" s="512">
        <v>0</v>
      </c>
      <c r="T581" s="992">
        <f t="shared" si="114"/>
        <v>0</v>
      </c>
      <c r="U581" s="933"/>
      <c r="V581" s="1001"/>
      <c r="W581" s="933"/>
      <c r="X581" s="933"/>
      <c r="Y581" s="2831"/>
      <c r="Z581" s="2831"/>
      <c r="AA581" s="933"/>
      <c r="AB581" s="1213"/>
      <c r="AC581" s="1167"/>
      <c r="AD581" s="2681"/>
    </row>
    <row r="582" spans="1:262" ht="15.75" x14ac:dyDescent="0.25">
      <c r="B582" s="363">
        <v>1</v>
      </c>
      <c r="C582" s="9" t="s">
        <v>36</v>
      </c>
      <c r="D582" s="2836"/>
      <c r="E582" s="9"/>
      <c r="F582" s="387"/>
      <c r="G582" s="213">
        <f t="shared" si="113"/>
        <v>0</v>
      </c>
      <c r="H582" s="213">
        <f t="shared" si="107"/>
        <v>0</v>
      </c>
      <c r="I582" s="213">
        <v>10</v>
      </c>
      <c r="J582" s="213" t="e">
        <f t="shared" si="112"/>
        <v>#DIV/0!</v>
      </c>
      <c r="K582" s="2823"/>
      <c r="L582" s="2823"/>
      <c r="M582" s="2822"/>
      <c r="N582" s="2822"/>
      <c r="O582" s="2822"/>
      <c r="P582" s="2822"/>
      <c r="Q582" s="2822"/>
      <c r="R582" s="2822"/>
      <c r="S582" s="555">
        <v>0</v>
      </c>
      <c r="T582" s="2647">
        <f t="shared" si="114"/>
        <v>0</v>
      </c>
      <c r="U582" s="2477"/>
      <c r="V582" s="2648"/>
      <c r="W582" s="2477"/>
      <c r="X582" s="2477"/>
      <c r="Y582" s="2649"/>
      <c r="Z582" s="2649"/>
      <c r="AA582" s="2477"/>
      <c r="AB582" s="1213"/>
      <c r="AC582" s="2650"/>
      <c r="AD582" s="2681"/>
    </row>
    <row r="583" spans="1:262" ht="15.75" x14ac:dyDescent="0.25">
      <c r="B583" s="363">
        <v>1</v>
      </c>
      <c r="C583" s="9" t="s">
        <v>31</v>
      </c>
      <c r="D583" s="2836"/>
      <c r="E583" s="9"/>
      <c r="F583" s="387"/>
      <c r="G583" s="213">
        <f t="shared" si="113"/>
        <v>0</v>
      </c>
      <c r="H583" s="213">
        <f t="shared" si="107"/>
        <v>0</v>
      </c>
      <c r="I583" s="213">
        <v>2</v>
      </c>
      <c r="J583" s="213" t="e">
        <f t="shared" si="112"/>
        <v>#DIV/0!</v>
      </c>
      <c r="K583" s="2823"/>
      <c r="L583" s="2823"/>
      <c r="M583" s="2822"/>
      <c r="N583" s="2822"/>
      <c r="O583" s="2822"/>
      <c r="P583" s="2822"/>
      <c r="Q583" s="2822"/>
      <c r="R583" s="2822"/>
      <c r="S583" s="555">
        <v>0</v>
      </c>
      <c r="T583" s="2647">
        <f t="shared" si="114"/>
        <v>0</v>
      </c>
      <c r="U583" s="2477"/>
      <c r="V583" s="2648"/>
      <c r="W583" s="2477"/>
      <c r="X583" s="2477"/>
      <c r="Y583" s="2649"/>
      <c r="Z583" s="2649"/>
      <c r="AA583" s="2477"/>
      <c r="AB583" s="1213"/>
      <c r="AC583" s="2650"/>
      <c r="AD583" s="2681"/>
    </row>
    <row r="584" spans="1:262" ht="15.75" x14ac:dyDescent="0.25">
      <c r="A584" s="363">
        <v>1</v>
      </c>
      <c r="B584" s="363">
        <v>1</v>
      </c>
      <c r="C584" s="942" t="s">
        <v>32</v>
      </c>
      <c r="D584" s="2836"/>
      <c r="E584" s="1437"/>
      <c r="F584" s="387"/>
      <c r="G584" s="213">
        <f t="shared" si="113"/>
        <v>0</v>
      </c>
      <c r="H584" s="213">
        <f t="shared" si="107"/>
        <v>0</v>
      </c>
      <c r="I584" s="213">
        <v>1</v>
      </c>
      <c r="J584" s="213" t="e">
        <f t="shared" si="112"/>
        <v>#DIV/0!</v>
      </c>
      <c r="K584" s="2823"/>
      <c r="L584" s="2823"/>
      <c r="M584" s="2822"/>
      <c r="N584" s="2822"/>
      <c r="O584" s="2822"/>
      <c r="P584" s="2822"/>
      <c r="Q584" s="2822"/>
      <c r="R584" s="2822"/>
      <c r="S584" s="555">
        <v>0</v>
      </c>
      <c r="T584" s="2647">
        <f t="shared" si="114"/>
        <v>0</v>
      </c>
      <c r="U584" s="2477"/>
      <c r="V584" s="2648"/>
      <c r="W584" s="2477"/>
      <c r="X584" s="2477"/>
      <c r="Y584" s="2649"/>
      <c r="Z584" s="2649"/>
      <c r="AA584" s="2477"/>
      <c r="AB584" s="1213"/>
      <c r="AC584" s="2650"/>
      <c r="AD584" s="2681"/>
    </row>
    <row r="585" spans="1:262" ht="30" x14ac:dyDescent="0.25">
      <c r="A585" s="363">
        <v>1</v>
      </c>
      <c r="B585" s="363">
        <v>1</v>
      </c>
      <c r="C585" s="9" t="s">
        <v>195</v>
      </c>
      <c r="D585" s="2836"/>
      <c r="E585" s="1683"/>
      <c r="F585" s="387"/>
      <c r="G585" s="213">
        <f t="shared" si="113"/>
        <v>0</v>
      </c>
      <c r="H585" s="213">
        <f t="shared" si="107"/>
        <v>0</v>
      </c>
      <c r="I585" s="213"/>
      <c r="J585" s="213" t="e">
        <f t="shared" si="112"/>
        <v>#DIV/0!</v>
      </c>
      <c r="K585" s="2823"/>
      <c r="L585" s="2823"/>
      <c r="M585" s="2822"/>
      <c r="N585" s="2822"/>
      <c r="O585" s="2822"/>
      <c r="P585" s="2822"/>
      <c r="Q585" s="2822"/>
      <c r="R585" s="2822"/>
      <c r="S585" s="555">
        <v>0</v>
      </c>
      <c r="T585" s="2647">
        <f t="shared" si="114"/>
        <v>0</v>
      </c>
      <c r="U585" s="2477">
        <f>AA585-Z585</f>
        <v>0</v>
      </c>
      <c r="V585" s="2648"/>
      <c r="W585" s="2477"/>
      <c r="X585" s="2477">
        <f>U585-T585</f>
        <v>0</v>
      </c>
      <c r="Y585" s="2649"/>
      <c r="Z585" s="2649"/>
      <c r="AA585" s="2477"/>
      <c r="AB585" s="1213"/>
      <c r="AC585" s="2650"/>
      <c r="AD585" s="2681"/>
    </row>
    <row r="586" spans="1:262" ht="15.75" x14ac:dyDescent="0.25">
      <c r="A586" s="363">
        <v>1</v>
      </c>
      <c r="B586" s="363">
        <v>1</v>
      </c>
      <c r="C586" s="9" t="s">
        <v>91</v>
      </c>
      <c r="D586" s="2836"/>
      <c r="E586" s="1437"/>
      <c r="F586" s="387"/>
      <c r="G586" s="213">
        <f t="shared" si="113"/>
        <v>0</v>
      </c>
      <c r="H586" s="213">
        <f t="shared" si="107"/>
        <v>0</v>
      </c>
      <c r="I586" s="213">
        <v>3</v>
      </c>
      <c r="J586" s="213" t="e">
        <f t="shared" si="112"/>
        <v>#DIV/0!</v>
      </c>
      <c r="K586" s="2823"/>
      <c r="L586" s="2823"/>
      <c r="M586" s="2822"/>
      <c r="N586" s="2822"/>
      <c r="O586" s="2822"/>
      <c r="P586" s="2822"/>
      <c r="Q586" s="2822"/>
      <c r="R586" s="2822"/>
      <c r="S586" s="555">
        <v>0</v>
      </c>
      <c r="T586" s="2647">
        <f t="shared" si="114"/>
        <v>0</v>
      </c>
      <c r="U586" s="2477">
        <f>AA586-Z586</f>
        <v>0</v>
      </c>
      <c r="V586" s="2648"/>
      <c r="W586" s="2477"/>
      <c r="X586" s="2477">
        <f>U586-T586</f>
        <v>0</v>
      </c>
      <c r="Y586" s="2649"/>
      <c r="Z586" s="2649"/>
      <c r="AA586" s="2477"/>
      <c r="AB586" s="1213"/>
      <c r="AC586" s="2650"/>
      <c r="AD586" s="2681"/>
    </row>
    <row r="587" spans="1:262" ht="15.75" x14ac:dyDescent="0.25">
      <c r="A587" s="363">
        <v>1</v>
      </c>
      <c r="B587" s="363">
        <v>1</v>
      </c>
      <c r="C587" s="9" t="s">
        <v>34</v>
      </c>
      <c r="D587" s="2836"/>
      <c r="E587" s="1437"/>
      <c r="F587" s="387"/>
      <c r="G587" s="213">
        <f t="shared" si="113"/>
        <v>0</v>
      </c>
      <c r="H587" s="213">
        <f t="shared" si="107"/>
        <v>0</v>
      </c>
      <c r="I587" s="213"/>
      <c r="J587" s="213" t="e">
        <f t="shared" si="112"/>
        <v>#DIV/0!</v>
      </c>
      <c r="K587" s="2823"/>
      <c r="L587" s="2823"/>
      <c r="M587" s="2822"/>
      <c r="N587" s="2822"/>
      <c r="O587" s="2822"/>
      <c r="P587" s="2822"/>
      <c r="Q587" s="2822"/>
      <c r="R587" s="2822"/>
      <c r="S587" s="555">
        <v>0</v>
      </c>
      <c r="T587" s="2647">
        <f t="shared" si="114"/>
        <v>0</v>
      </c>
      <c r="U587" s="2477"/>
      <c r="V587" s="2648"/>
      <c r="W587" s="2477"/>
      <c r="X587" s="2477"/>
      <c r="Y587" s="2649"/>
      <c r="Z587" s="2649"/>
      <c r="AA587" s="2477"/>
      <c r="AB587" s="1213"/>
      <c r="AC587" s="2650"/>
      <c r="AD587" s="2681"/>
    </row>
    <row r="588" spans="1:262" ht="15.75" x14ac:dyDescent="0.25">
      <c r="A588" s="363">
        <v>1</v>
      </c>
      <c r="B588" s="363">
        <v>1</v>
      </c>
      <c r="C588" s="9" t="s">
        <v>93</v>
      </c>
      <c r="D588" s="2836"/>
      <c r="E588" s="1437"/>
      <c r="F588" s="387"/>
      <c r="G588" s="213">
        <f t="shared" si="113"/>
        <v>0</v>
      </c>
      <c r="H588" s="213">
        <f t="shared" si="107"/>
        <v>0</v>
      </c>
      <c r="I588" s="213"/>
      <c r="J588" s="213" t="e">
        <f t="shared" si="112"/>
        <v>#DIV/0!</v>
      </c>
      <c r="K588" s="2823"/>
      <c r="L588" s="2823"/>
      <c r="M588" s="2822"/>
      <c r="N588" s="2822"/>
      <c r="O588" s="2822"/>
      <c r="P588" s="2822"/>
      <c r="Q588" s="2822"/>
      <c r="R588" s="2822"/>
      <c r="S588" s="555">
        <v>0</v>
      </c>
      <c r="T588" s="2647">
        <f t="shared" si="114"/>
        <v>0</v>
      </c>
      <c r="U588" s="2477">
        <f>AA588-Z588</f>
        <v>0</v>
      </c>
      <c r="V588" s="2648"/>
      <c r="W588" s="2477"/>
      <c r="X588" s="2477">
        <f>U588-T588</f>
        <v>0</v>
      </c>
      <c r="Y588" s="2649"/>
      <c r="Z588" s="2649"/>
      <c r="AA588" s="2477"/>
      <c r="AB588" s="1213"/>
      <c r="AC588" s="2650"/>
      <c r="AD588" s="2681"/>
    </row>
    <row r="589" spans="1:262" ht="15.75" x14ac:dyDescent="0.25">
      <c r="A589" s="363">
        <v>1</v>
      </c>
      <c r="B589" s="363">
        <v>1</v>
      </c>
      <c r="C589" s="9" t="s">
        <v>196</v>
      </c>
      <c r="D589" s="2836"/>
      <c r="E589" s="9"/>
      <c r="F589" s="387"/>
      <c r="G589" s="213">
        <f t="shared" si="113"/>
        <v>0</v>
      </c>
      <c r="H589" s="213">
        <f t="shared" ref="H589:H652" si="115">F589/12-G589</f>
        <v>0</v>
      </c>
      <c r="I589" s="213"/>
      <c r="J589" s="213" t="e">
        <f t="shared" si="112"/>
        <v>#DIV/0!</v>
      </c>
      <c r="K589" s="2823"/>
      <c r="L589" s="2823"/>
      <c r="M589" s="2822"/>
      <c r="N589" s="2822"/>
      <c r="O589" s="2822"/>
      <c r="P589" s="2822"/>
      <c r="Q589" s="2822"/>
      <c r="R589" s="2822"/>
      <c r="S589" s="555">
        <v>0</v>
      </c>
      <c r="T589" s="2647">
        <f t="shared" si="114"/>
        <v>0</v>
      </c>
      <c r="U589" s="2477"/>
      <c r="V589" s="2648"/>
      <c r="W589" s="2477"/>
      <c r="X589" s="2477"/>
      <c r="Y589" s="2649"/>
      <c r="Z589" s="2649"/>
      <c r="AA589" s="2477"/>
      <c r="AB589" s="1213"/>
      <c r="AC589" s="2650"/>
      <c r="AD589" s="2681"/>
    </row>
    <row r="590" spans="1:262" ht="30" x14ac:dyDescent="0.25">
      <c r="B590" s="363">
        <v>1</v>
      </c>
      <c r="C590" s="1099" t="s">
        <v>74</v>
      </c>
      <c r="D590" s="2836"/>
      <c r="E590" s="9"/>
      <c r="F590" s="387"/>
      <c r="G590" s="213">
        <f t="shared" si="113"/>
        <v>0</v>
      </c>
      <c r="H590" s="213">
        <f t="shared" si="115"/>
        <v>0</v>
      </c>
      <c r="I590" s="213"/>
      <c r="J590" s="213" t="e">
        <f t="shared" si="112"/>
        <v>#DIV/0!</v>
      </c>
      <c r="K590" s="2823"/>
      <c r="L590" s="2823"/>
      <c r="M590" s="2822"/>
      <c r="N590" s="2822"/>
      <c r="O590" s="2822"/>
      <c r="P590" s="2822"/>
      <c r="Q590" s="2822"/>
      <c r="R590" s="2822"/>
      <c r="S590" s="555">
        <v>0</v>
      </c>
      <c r="T590" s="2647">
        <f t="shared" si="114"/>
        <v>0</v>
      </c>
      <c r="U590" s="2477"/>
      <c r="V590" s="2648"/>
      <c r="W590" s="2477"/>
      <c r="X590" s="2477"/>
      <c r="Y590" s="2649"/>
      <c r="Z590" s="2649"/>
      <c r="AA590" s="2477"/>
      <c r="AB590" s="1213"/>
      <c r="AC590" s="2650"/>
      <c r="AD590" s="2681"/>
    </row>
    <row r="591" spans="1:262" ht="29.25" x14ac:dyDescent="0.25">
      <c r="B591" s="363">
        <v>1</v>
      </c>
      <c r="C591" s="667" t="s">
        <v>281</v>
      </c>
      <c r="D591" s="2836"/>
      <c r="E591" s="9"/>
      <c r="F591" s="677">
        <f>F533</f>
        <v>0</v>
      </c>
      <c r="G591" s="726">
        <f>G533</f>
        <v>0</v>
      </c>
      <c r="H591" s="726">
        <f t="shared" si="115"/>
        <v>0</v>
      </c>
      <c r="I591" s="726">
        <f>I533</f>
        <v>27</v>
      </c>
      <c r="J591" s="726" t="e">
        <f t="shared" si="112"/>
        <v>#DIV/0!</v>
      </c>
      <c r="K591" s="2823"/>
      <c r="L591" s="2823"/>
      <c r="M591" s="2822"/>
      <c r="N591" s="2822"/>
      <c r="O591" s="2822"/>
      <c r="P591" s="2822"/>
      <c r="Q591" s="2822"/>
      <c r="R591" s="2822"/>
      <c r="S591" s="555">
        <v>0</v>
      </c>
      <c r="T591" s="2647">
        <f t="shared" si="114"/>
        <v>0</v>
      </c>
      <c r="U591" s="2477"/>
      <c r="V591" s="2648"/>
      <c r="W591" s="2477"/>
      <c r="X591" s="2477"/>
      <c r="Y591" s="2649"/>
      <c r="Z591" s="2649"/>
      <c r="AA591" s="2477"/>
      <c r="AB591" s="1180"/>
      <c r="AC591" s="2650"/>
      <c r="AD591" s="2681"/>
    </row>
    <row r="592" spans="1:262" ht="43.5" x14ac:dyDescent="0.25">
      <c r="B592" s="363">
        <v>1</v>
      </c>
      <c r="C592" s="667" t="s">
        <v>310</v>
      </c>
      <c r="D592" s="2836"/>
      <c r="E592" s="9"/>
      <c r="F592" s="677"/>
      <c r="G592" s="726"/>
      <c r="H592" s="726">
        <f t="shared" si="115"/>
        <v>0</v>
      </c>
      <c r="I592" s="726"/>
      <c r="J592" s="726"/>
      <c r="K592" s="2823"/>
      <c r="L592" s="2823"/>
      <c r="M592" s="2822"/>
      <c r="N592" s="2822"/>
      <c r="O592" s="2822"/>
      <c r="P592" s="2822"/>
      <c r="Q592" s="2822"/>
      <c r="R592" s="2822"/>
      <c r="S592" s="555">
        <v>0</v>
      </c>
      <c r="T592" s="2647">
        <f t="shared" si="114"/>
        <v>0</v>
      </c>
      <c r="U592" s="2477"/>
      <c r="V592" s="2648"/>
      <c r="W592" s="2477"/>
      <c r="X592" s="2477"/>
      <c r="Y592" s="2649"/>
      <c r="Z592" s="2649"/>
      <c r="AA592" s="2477"/>
      <c r="AB592" s="1180"/>
      <c r="AC592" s="2650"/>
      <c r="AD592" s="2681"/>
    </row>
    <row r="593" spans="1:30" ht="29.25" x14ac:dyDescent="0.25">
      <c r="B593" s="363">
        <v>1</v>
      </c>
      <c r="C593" s="667" t="s">
        <v>282</v>
      </c>
      <c r="D593" s="2836"/>
      <c r="E593" s="9"/>
      <c r="F593" s="677">
        <f>F542</f>
        <v>0</v>
      </c>
      <c r="G593" s="726">
        <f>G542</f>
        <v>0</v>
      </c>
      <c r="H593" s="726">
        <f t="shared" si="115"/>
        <v>0</v>
      </c>
      <c r="I593" s="726">
        <f>I542</f>
        <v>0</v>
      </c>
      <c r="J593" s="726" t="e">
        <f>I593/G593*100</f>
        <v>#DIV/0!</v>
      </c>
      <c r="K593" s="2823"/>
      <c r="L593" s="2823"/>
      <c r="M593" s="2822"/>
      <c r="N593" s="2822"/>
      <c r="O593" s="2822"/>
      <c r="P593" s="2822"/>
      <c r="Q593" s="2822"/>
      <c r="R593" s="2822"/>
      <c r="S593" s="555">
        <v>0</v>
      </c>
      <c r="T593" s="2647">
        <f t="shared" si="114"/>
        <v>0</v>
      </c>
      <c r="U593" s="2477"/>
      <c r="V593" s="2648"/>
      <c r="W593" s="2477"/>
      <c r="X593" s="2477"/>
      <c r="Y593" s="2649"/>
      <c r="Z593" s="2649"/>
      <c r="AA593" s="2477"/>
      <c r="AB593" s="1180"/>
      <c r="AC593" s="2650"/>
      <c r="AD593" s="2681"/>
    </row>
    <row r="594" spans="1:30" ht="29.25" x14ac:dyDescent="0.25">
      <c r="A594" s="363">
        <v>1</v>
      </c>
      <c r="B594" s="363">
        <v>1</v>
      </c>
      <c r="C594" s="667" t="s">
        <v>283</v>
      </c>
      <c r="D594" s="2836"/>
      <c r="E594" s="1437"/>
      <c r="F594" s="677">
        <f>F546</f>
        <v>0</v>
      </c>
      <c r="G594" s="726"/>
      <c r="H594" s="726">
        <f t="shared" si="115"/>
        <v>0</v>
      </c>
      <c r="I594" s="726">
        <f>I546</f>
        <v>0</v>
      </c>
      <c r="J594" s="726"/>
      <c r="K594" s="2823"/>
      <c r="L594" s="2823"/>
      <c r="M594" s="2822"/>
      <c r="N594" s="2822"/>
      <c r="O594" s="2822"/>
      <c r="P594" s="2822"/>
      <c r="Q594" s="2822"/>
      <c r="R594" s="2822"/>
      <c r="S594" s="555">
        <v>0</v>
      </c>
      <c r="T594" s="2647">
        <f t="shared" si="114"/>
        <v>0</v>
      </c>
      <c r="U594" s="2477"/>
      <c r="V594" s="2648"/>
      <c r="W594" s="2477"/>
      <c r="X594" s="2477"/>
      <c r="Y594" s="2649"/>
      <c r="Z594" s="2649"/>
      <c r="AA594" s="2477"/>
      <c r="AB594" s="1180"/>
      <c r="AC594" s="2650"/>
      <c r="AD594" s="2681"/>
    </row>
    <row r="595" spans="1:30" ht="15.75" x14ac:dyDescent="0.25">
      <c r="A595" s="363">
        <v>1</v>
      </c>
      <c r="B595" s="363">
        <v>1</v>
      </c>
      <c r="C595" s="668" t="s">
        <v>138</v>
      </c>
      <c r="D595" s="2836"/>
      <c r="E595" s="1437"/>
      <c r="F595" s="677">
        <v>663</v>
      </c>
      <c r="G595" s="726">
        <f>G591+G543*2.1+G545/4.2</f>
        <v>0</v>
      </c>
      <c r="H595" s="726">
        <f t="shared" si="115"/>
        <v>55.25</v>
      </c>
      <c r="I595" s="726">
        <f>I591+I543*2.1+I545/4.2</f>
        <v>27</v>
      </c>
      <c r="J595" s="726" t="e">
        <f>I595/G595*100</f>
        <v>#DIV/0!</v>
      </c>
      <c r="K595" s="2823"/>
      <c r="L595" s="2823"/>
      <c r="M595" s="2822"/>
      <c r="N595" s="2822"/>
      <c r="O595" s="2822"/>
      <c r="P595" s="2822"/>
      <c r="Q595" s="2822"/>
      <c r="R595" s="2822"/>
      <c r="S595" s="494">
        <v>800</v>
      </c>
      <c r="T595" s="2816">
        <f t="shared" ref="T595:X595" si="116">T549+T532</f>
        <v>0</v>
      </c>
      <c r="U595" s="2477">
        <f t="shared" si="116"/>
        <v>55.409639999999996</v>
      </c>
      <c r="V595" s="2648">
        <f t="shared" si="116"/>
        <v>0</v>
      </c>
      <c r="W595" s="2477">
        <f>W549+W532</f>
        <v>0</v>
      </c>
      <c r="X595" s="494">
        <f t="shared" si="116"/>
        <v>55.409639999999996</v>
      </c>
      <c r="Y595" s="2649"/>
      <c r="Z595" s="2649">
        <f>Z549+Z532</f>
        <v>0</v>
      </c>
      <c r="AA595" s="2477">
        <f>AA549+AA532</f>
        <v>55.409639999999996</v>
      </c>
      <c r="AB595" s="1180"/>
      <c r="AC595" s="2650"/>
      <c r="AD595" s="2681"/>
    </row>
    <row r="596" spans="1:30" x14ac:dyDescent="0.25">
      <c r="A596" s="363">
        <v>1</v>
      </c>
      <c r="B596" s="363">
        <v>1</v>
      </c>
      <c r="C596" s="2837" t="s">
        <v>316</v>
      </c>
      <c r="D596" s="2837"/>
      <c r="E596" s="2837"/>
      <c r="F596" s="2838"/>
      <c r="G596" s="2839"/>
      <c r="H596" s="2839">
        <f t="shared" si="115"/>
        <v>0</v>
      </c>
      <c r="I596" s="2839"/>
      <c r="J596" s="2839"/>
      <c r="K596" s="2840"/>
      <c r="L596" s="2840"/>
      <c r="M596" s="2841"/>
      <c r="N596" s="2841"/>
      <c r="O596" s="2841"/>
      <c r="P596" s="2841"/>
      <c r="Q596" s="2841"/>
      <c r="R596" s="2841"/>
      <c r="S596" s="2842">
        <v>800</v>
      </c>
      <c r="T596" s="2843">
        <f>T595</f>
        <v>0</v>
      </c>
      <c r="U596" s="1422">
        <f t="shared" ref="U596:AA596" si="117">U595</f>
        <v>55.409639999999996</v>
      </c>
      <c r="V596" s="2844">
        <f t="shared" si="117"/>
        <v>0</v>
      </c>
      <c r="W596" s="1422">
        <f>W595</f>
        <v>0</v>
      </c>
      <c r="X596" s="2843">
        <f t="shared" si="117"/>
        <v>55.409639999999996</v>
      </c>
      <c r="Y596" s="1422"/>
      <c r="Z596" s="1422">
        <f t="shared" si="117"/>
        <v>0</v>
      </c>
      <c r="AA596" s="2842">
        <f t="shared" si="117"/>
        <v>55.409639999999996</v>
      </c>
      <c r="AB596" s="2845"/>
      <c r="AC596" s="2846"/>
      <c r="AD596" s="2681"/>
    </row>
    <row r="597" spans="1:30" x14ac:dyDescent="0.25">
      <c r="A597" s="363">
        <v>1</v>
      </c>
      <c r="B597" s="363">
        <v>1</v>
      </c>
      <c r="C597" s="866"/>
      <c r="D597" s="866"/>
      <c r="E597" s="866"/>
      <c r="F597" s="1408"/>
      <c r="G597" s="2847"/>
      <c r="H597" s="2847">
        <f t="shared" si="115"/>
        <v>0</v>
      </c>
      <c r="I597" s="2847"/>
      <c r="J597" s="2847"/>
      <c r="K597" s="2847"/>
      <c r="L597" s="2847"/>
      <c r="M597" s="2847"/>
      <c r="N597" s="2847"/>
      <c r="O597" s="2847"/>
      <c r="P597" s="2847"/>
      <c r="Q597" s="2847"/>
      <c r="R597" s="2847"/>
      <c r="S597" s="511">
        <v>0</v>
      </c>
      <c r="T597" s="2709"/>
      <c r="U597" s="2710"/>
      <c r="V597" s="2711"/>
      <c r="W597" s="2710"/>
      <c r="X597" s="2710"/>
      <c r="Y597" s="2712"/>
      <c r="Z597" s="2712"/>
      <c r="AA597" s="2710"/>
      <c r="AB597" s="2848"/>
      <c r="AC597" s="2714"/>
      <c r="AD597" s="2681"/>
    </row>
    <row r="598" spans="1:30" ht="47.25" x14ac:dyDescent="0.25">
      <c r="A598" s="363">
        <v>1</v>
      </c>
      <c r="B598" s="363">
        <v>1</v>
      </c>
      <c r="C598" s="2215" t="s">
        <v>490</v>
      </c>
      <c r="D598" s="1392"/>
      <c r="E598" s="1502"/>
      <c r="F598" s="2800"/>
      <c r="G598" s="2801"/>
      <c r="H598" s="2801">
        <f t="shared" si="115"/>
        <v>0</v>
      </c>
      <c r="I598" s="2801"/>
      <c r="J598" s="2801"/>
      <c r="K598" s="2802"/>
      <c r="L598" s="2802"/>
      <c r="M598" s="254"/>
      <c r="N598" s="254"/>
      <c r="O598" s="254"/>
      <c r="P598" s="254"/>
      <c r="Q598" s="254"/>
      <c r="R598" s="254"/>
      <c r="S598" s="2717">
        <v>0</v>
      </c>
      <c r="T598" s="2655"/>
      <c r="U598" s="254"/>
      <c r="V598" s="2656"/>
      <c r="W598" s="254"/>
      <c r="X598" s="254"/>
      <c r="Y598" s="2718"/>
      <c r="Z598" s="2718"/>
      <c r="AA598" s="254"/>
      <c r="AB598" s="2804"/>
      <c r="AC598" s="2658"/>
      <c r="AD598" s="2681"/>
    </row>
    <row r="599" spans="1:30" s="2635" customFormat="1" x14ac:dyDescent="0.25">
      <c r="A599" s="363">
        <v>1</v>
      </c>
      <c r="B599" s="363">
        <v>1</v>
      </c>
      <c r="C599" s="2229" t="s">
        <v>14</v>
      </c>
      <c r="D599" s="2229"/>
      <c r="E599" s="736"/>
      <c r="F599" s="369"/>
      <c r="G599" s="724"/>
      <c r="H599" s="724">
        <f t="shared" si="115"/>
        <v>0</v>
      </c>
      <c r="I599" s="724"/>
      <c r="J599" s="724"/>
      <c r="K599" s="1825"/>
      <c r="L599" s="1825"/>
      <c r="M599" s="724"/>
      <c r="N599" s="724"/>
      <c r="O599" s="724"/>
      <c r="P599" s="724"/>
      <c r="Q599" s="724"/>
      <c r="R599" s="724"/>
      <c r="S599" s="555">
        <v>0</v>
      </c>
      <c r="T599" s="2691"/>
      <c r="U599" s="323"/>
      <c r="V599" s="2690"/>
      <c r="W599" s="323"/>
      <c r="X599" s="323"/>
      <c r="Y599" s="323"/>
      <c r="Z599" s="323"/>
      <c r="AA599" s="323"/>
      <c r="AB599" s="1240"/>
      <c r="AC599" s="1193"/>
      <c r="AD599" s="2681"/>
    </row>
    <row r="600" spans="1:30" s="2635" customFormat="1" x14ac:dyDescent="0.25">
      <c r="A600" s="363">
        <v>1</v>
      </c>
      <c r="B600" s="363">
        <v>1</v>
      </c>
      <c r="C600" s="663" t="s">
        <v>207</v>
      </c>
      <c r="D600" s="736"/>
      <c r="E600" s="1988"/>
      <c r="F600" s="408"/>
      <c r="G600" s="726"/>
      <c r="H600" s="726">
        <f t="shared" si="115"/>
        <v>0</v>
      </c>
      <c r="I600" s="726"/>
      <c r="J600" s="726"/>
      <c r="K600" s="1825"/>
      <c r="L600" s="1825"/>
      <c r="M600" s="724"/>
      <c r="N600" s="724"/>
      <c r="O600" s="724"/>
      <c r="P600" s="724"/>
      <c r="Q600" s="724"/>
      <c r="R600" s="724"/>
      <c r="S600" s="555">
        <v>0</v>
      </c>
      <c r="T600" s="1134">
        <f>S600/12*$C$3</f>
        <v>0</v>
      </c>
      <c r="U600" s="323">
        <f>AA600-Z600-W600</f>
        <v>0</v>
      </c>
      <c r="V600" s="2690"/>
      <c r="W600" s="323"/>
      <c r="X600" s="323">
        <f>U600-T600</f>
        <v>0</v>
      </c>
      <c r="Y600" s="323"/>
      <c r="Z600" s="323"/>
      <c r="AA600" s="323"/>
      <c r="AB600" s="1180"/>
      <c r="AC600" s="1193"/>
      <c r="AD600" s="2681"/>
    </row>
    <row r="601" spans="1:30" s="2635" customFormat="1" ht="29.25" x14ac:dyDescent="0.25">
      <c r="A601" s="363">
        <v>1</v>
      </c>
      <c r="B601" s="363">
        <v>1</v>
      </c>
      <c r="C601" s="2630" t="s">
        <v>295</v>
      </c>
      <c r="D601" s="4"/>
      <c r="E601" s="4"/>
      <c r="F601" s="808">
        <f>F603+F604+F605+F606+F608</f>
        <v>0</v>
      </c>
      <c r="G601" s="984">
        <f>G603+G604+G605+G606+G608</f>
        <v>0</v>
      </c>
      <c r="H601" s="984">
        <f t="shared" si="115"/>
        <v>0</v>
      </c>
      <c r="I601" s="984">
        <f>I603+I604+I605+I606+I608</f>
        <v>0</v>
      </c>
      <c r="J601" s="724" t="e">
        <f>I601/G601*100</f>
        <v>#DIV/0!</v>
      </c>
      <c r="K601" s="1825"/>
      <c r="L601" s="1825"/>
      <c r="M601" s="211"/>
      <c r="N601" s="211"/>
      <c r="O601" s="211"/>
      <c r="P601" s="211"/>
      <c r="Q601" s="211"/>
      <c r="R601" s="211"/>
      <c r="S601" s="494">
        <v>0</v>
      </c>
      <c r="T601" s="994"/>
      <c r="U601" s="367"/>
      <c r="V601" s="2672"/>
      <c r="W601" s="367"/>
      <c r="X601" s="367"/>
      <c r="Y601" s="367"/>
      <c r="Z601" s="367"/>
      <c r="AA601" s="367"/>
      <c r="AB601" s="1198"/>
      <c r="AC601" s="1225"/>
      <c r="AD601" s="2681"/>
    </row>
    <row r="602" spans="1:30" s="2635" customFormat="1" ht="30" x14ac:dyDescent="0.25">
      <c r="A602" s="363"/>
      <c r="B602" s="363">
        <v>1</v>
      </c>
      <c r="C602" s="462" t="s">
        <v>205</v>
      </c>
      <c r="D602" s="4"/>
      <c r="E602" s="4"/>
      <c r="F602" s="808"/>
      <c r="G602" s="323"/>
      <c r="H602" s="323">
        <f t="shared" si="115"/>
        <v>0</v>
      </c>
      <c r="I602" s="323"/>
      <c r="J602" s="2428"/>
      <c r="K602" s="1825"/>
      <c r="L602" s="1825"/>
      <c r="M602" s="211"/>
      <c r="N602" s="211"/>
      <c r="O602" s="211"/>
      <c r="P602" s="211"/>
      <c r="Q602" s="211"/>
      <c r="R602" s="211"/>
      <c r="S602" s="494">
        <v>0</v>
      </c>
      <c r="T602" s="994"/>
      <c r="U602" s="367"/>
      <c r="V602" s="2672"/>
      <c r="W602" s="367"/>
      <c r="X602" s="367"/>
      <c r="Y602" s="367"/>
      <c r="Z602" s="367"/>
      <c r="AA602" s="367"/>
      <c r="AB602" s="1193"/>
      <c r="AC602" s="1225"/>
      <c r="AD602" s="2681"/>
    </row>
    <row r="603" spans="1:30" s="2635" customFormat="1" ht="30" x14ac:dyDescent="0.25">
      <c r="A603" s="363"/>
      <c r="B603" s="363">
        <v>1</v>
      </c>
      <c r="C603" s="462" t="s">
        <v>206</v>
      </c>
      <c r="D603" s="4"/>
      <c r="E603" s="4"/>
      <c r="F603" s="470"/>
      <c r="G603" s="323">
        <f t="shared" ref="G603:G608" si="118">(F603/12*$C$3)</f>
        <v>0</v>
      </c>
      <c r="H603" s="323">
        <f t="shared" si="115"/>
        <v>0</v>
      </c>
      <c r="I603" s="323"/>
      <c r="J603" s="2428" t="e">
        <f t="shared" ref="J603:J613" si="119">I603/G603*100</f>
        <v>#DIV/0!</v>
      </c>
      <c r="K603" s="1825"/>
      <c r="L603" s="1825"/>
      <c r="M603" s="211"/>
      <c r="N603" s="211"/>
      <c r="O603" s="211"/>
      <c r="P603" s="211"/>
      <c r="Q603" s="211"/>
      <c r="R603" s="211"/>
      <c r="S603" s="494">
        <v>0</v>
      </c>
      <c r="T603" s="994"/>
      <c r="U603" s="367"/>
      <c r="V603" s="2672"/>
      <c r="W603" s="367"/>
      <c r="X603" s="367"/>
      <c r="Y603" s="367"/>
      <c r="Z603" s="367"/>
      <c r="AA603" s="367"/>
      <c r="AB603" s="1193"/>
      <c r="AC603" s="1225"/>
      <c r="AD603" s="2681"/>
    </row>
    <row r="604" spans="1:30" s="2635" customFormat="1" ht="30" x14ac:dyDescent="0.25">
      <c r="A604" s="363"/>
      <c r="B604" s="363">
        <v>1</v>
      </c>
      <c r="C604" s="665" t="s">
        <v>296</v>
      </c>
      <c r="D604" s="4"/>
      <c r="E604" s="4"/>
      <c r="F604" s="808"/>
      <c r="G604" s="323">
        <f t="shared" si="118"/>
        <v>0</v>
      </c>
      <c r="H604" s="323">
        <f t="shared" si="115"/>
        <v>0</v>
      </c>
      <c r="I604" s="323"/>
      <c r="J604" s="2428" t="e">
        <f t="shared" si="119"/>
        <v>#DIV/0!</v>
      </c>
      <c r="K604" s="1825"/>
      <c r="L604" s="1825"/>
      <c r="M604" s="211"/>
      <c r="N604" s="211"/>
      <c r="O604" s="211"/>
      <c r="P604" s="211"/>
      <c r="Q604" s="211"/>
      <c r="R604" s="211"/>
      <c r="S604" s="494">
        <v>0</v>
      </c>
      <c r="T604" s="994"/>
      <c r="U604" s="367"/>
      <c r="V604" s="2672"/>
      <c r="W604" s="367"/>
      <c r="X604" s="367"/>
      <c r="Y604" s="367"/>
      <c r="Z604" s="367"/>
      <c r="AA604" s="367"/>
      <c r="AB604" s="1193"/>
      <c r="AC604" s="1225"/>
      <c r="AD604" s="2681"/>
    </row>
    <row r="605" spans="1:30" s="2635" customFormat="1" ht="60" x14ac:dyDescent="0.25">
      <c r="A605" s="363"/>
      <c r="B605" s="363">
        <v>1</v>
      </c>
      <c r="C605" s="463" t="s">
        <v>297</v>
      </c>
      <c r="D605" s="4"/>
      <c r="E605" s="4"/>
      <c r="F605" s="470"/>
      <c r="G605" s="323">
        <f t="shared" si="118"/>
        <v>0</v>
      </c>
      <c r="H605" s="323">
        <f t="shared" si="115"/>
        <v>0</v>
      </c>
      <c r="I605" s="323"/>
      <c r="J605" s="2428" t="e">
        <f t="shared" si="119"/>
        <v>#DIV/0!</v>
      </c>
      <c r="K605" s="1825"/>
      <c r="L605" s="1825"/>
      <c r="M605" s="211"/>
      <c r="N605" s="211"/>
      <c r="O605" s="211"/>
      <c r="P605" s="211"/>
      <c r="Q605" s="211"/>
      <c r="R605" s="211"/>
      <c r="S605" s="494">
        <v>0</v>
      </c>
      <c r="T605" s="994"/>
      <c r="U605" s="367"/>
      <c r="V605" s="2672"/>
      <c r="W605" s="367"/>
      <c r="X605" s="367"/>
      <c r="Y605" s="367"/>
      <c r="Z605" s="367"/>
      <c r="AA605" s="367"/>
      <c r="AB605" s="1193"/>
      <c r="AC605" s="1225"/>
      <c r="AD605" s="2681"/>
    </row>
    <row r="606" spans="1:30" s="2635" customFormat="1" ht="45" x14ac:dyDescent="0.25">
      <c r="A606" s="363"/>
      <c r="B606" s="363">
        <v>1</v>
      </c>
      <c r="C606" s="463" t="s">
        <v>311</v>
      </c>
      <c r="D606" s="4"/>
      <c r="E606" s="4"/>
      <c r="F606" s="470"/>
      <c r="G606" s="323">
        <f t="shared" si="118"/>
        <v>0</v>
      </c>
      <c r="H606" s="323">
        <f t="shared" si="115"/>
        <v>0</v>
      </c>
      <c r="I606" s="323"/>
      <c r="J606" s="2428" t="e">
        <f t="shared" si="119"/>
        <v>#DIV/0!</v>
      </c>
      <c r="K606" s="1825"/>
      <c r="L606" s="1825"/>
      <c r="M606" s="211"/>
      <c r="N606" s="211"/>
      <c r="O606" s="211"/>
      <c r="P606" s="211"/>
      <c r="Q606" s="211"/>
      <c r="R606" s="211"/>
      <c r="S606" s="494">
        <v>0</v>
      </c>
      <c r="T606" s="994"/>
      <c r="U606" s="367"/>
      <c r="V606" s="2672"/>
      <c r="W606" s="367"/>
      <c r="X606" s="367"/>
      <c r="Y606" s="367"/>
      <c r="Z606" s="367"/>
      <c r="AA606" s="367"/>
      <c r="AB606" s="1193"/>
      <c r="AC606" s="1225"/>
      <c r="AD606" s="2681"/>
    </row>
    <row r="607" spans="1:30" s="2635" customFormat="1" ht="105" x14ac:dyDescent="0.25">
      <c r="A607" s="363"/>
      <c r="B607" s="363"/>
      <c r="C607" s="463" t="s">
        <v>542</v>
      </c>
      <c r="D607" s="4"/>
      <c r="E607" s="4"/>
      <c r="F607" s="470"/>
      <c r="G607" s="323">
        <f t="shared" si="118"/>
        <v>0</v>
      </c>
      <c r="H607" s="323">
        <f t="shared" si="115"/>
        <v>0</v>
      </c>
      <c r="I607" s="323"/>
      <c r="J607" s="2428" t="e">
        <f t="shared" si="119"/>
        <v>#DIV/0!</v>
      </c>
      <c r="K607" s="1825"/>
      <c r="L607" s="1825"/>
      <c r="M607" s="211"/>
      <c r="N607" s="211"/>
      <c r="O607" s="211"/>
      <c r="P607" s="211"/>
      <c r="Q607" s="211"/>
      <c r="R607" s="211"/>
      <c r="S607" s="494">
        <v>0</v>
      </c>
      <c r="T607" s="994"/>
      <c r="U607" s="367"/>
      <c r="V607" s="2672"/>
      <c r="W607" s="367"/>
      <c r="X607" s="367"/>
      <c r="Y607" s="367"/>
      <c r="Z607" s="367"/>
      <c r="AA607" s="367"/>
      <c r="AB607" s="1193"/>
      <c r="AC607" s="1225"/>
      <c r="AD607" s="2681"/>
    </row>
    <row r="608" spans="1:30" s="2635" customFormat="1" ht="30" x14ac:dyDescent="0.25">
      <c r="A608" s="363"/>
      <c r="B608" s="363">
        <v>1</v>
      </c>
      <c r="C608" s="4" t="s">
        <v>386</v>
      </c>
      <c r="D608" s="4"/>
      <c r="E608" s="4"/>
      <c r="F608" s="470"/>
      <c r="G608" s="323">
        <f t="shared" si="118"/>
        <v>0</v>
      </c>
      <c r="H608" s="323">
        <f t="shared" si="115"/>
        <v>0</v>
      </c>
      <c r="I608" s="323"/>
      <c r="J608" s="2428" t="e">
        <f t="shared" si="119"/>
        <v>#DIV/0!</v>
      </c>
      <c r="K608" s="1825"/>
      <c r="L608" s="1825"/>
      <c r="M608" s="211"/>
      <c r="N608" s="211"/>
      <c r="O608" s="211"/>
      <c r="P608" s="211"/>
      <c r="Q608" s="211"/>
      <c r="R608" s="211"/>
      <c r="S608" s="494">
        <v>0</v>
      </c>
      <c r="T608" s="994"/>
      <c r="U608" s="367"/>
      <c r="V608" s="2672"/>
      <c r="W608" s="367"/>
      <c r="X608" s="367"/>
      <c r="Y608" s="367"/>
      <c r="Z608" s="367"/>
      <c r="AA608" s="367"/>
      <c r="AB608" s="1193"/>
      <c r="AC608" s="1225"/>
      <c r="AD608" s="2681"/>
    </row>
    <row r="609" spans="1:30" s="2635" customFormat="1" ht="29.25" x14ac:dyDescent="0.25">
      <c r="A609" s="363"/>
      <c r="B609" s="363">
        <v>1</v>
      </c>
      <c r="C609" s="433" t="s">
        <v>135</v>
      </c>
      <c r="D609" s="4"/>
      <c r="E609" s="4"/>
      <c r="F609" s="470">
        <f>F610</f>
        <v>0</v>
      </c>
      <c r="G609" s="984">
        <f>G610</f>
        <v>0</v>
      </c>
      <c r="H609" s="984">
        <f t="shared" si="115"/>
        <v>0</v>
      </c>
      <c r="I609" s="984">
        <f>I610</f>
        <v>0</v>
      </c>
      <c r="J609" s="724" t="e">
        <f t="shared" si="119"/>
        <v>#DIV/0!</v>
      </c>
      <c r="K609" s="1825"/>
      <c r="L609" s="1825"/>
      <c r="M609" s="211"/>
      <c r="N609" s="211"/>
      <c r="O609" s="211"/>
      <c r="P609" s="211"/>
      <c r="Q609" s="211"/>
      <c r="R609" s="211"/>
      <c r="S609" s="494">
        <v>0</v>
      </c>
      <c r="T609" s="994"/>
      <c r="U609" s="367"/>
      <c r="V609" s="2672"/>
      <c r="W609" s="367"/>
      <c r="X609" s="367"/>
      <c r="Y609" s="367"/>
      <c r="Z609" s="367"/>
      <c r="AA609" s="367"/>
      <c r="AB609" s="1198"/>
      <c r="AC609" s="1225"/>
      <c r="AD609" s="2681"/>
    </row>
    <row r="610" spans="1:30" s="2635" customFormat="1" x14ac:dyDescent="0.25">
      <c r="A610" s="363"/>
      <c r="B610" s="363">
        <v>1</v>
      </c>
      <c r="C610" s="275" t="s">
        <v>240</v>
      </c>
      <c r="D610" s="4"/>
      <c r="E610" s="4"/>
      <c r="F610" s="470"/>
      <c r="G610" s="323">
        <f>(F610/12*$C$3)</f>
        <v>0</v>
      </c>
      <c r="H610" s="323">
        <f t="shared" si="115"/>
        <v>0</v>
      </c>
      <c r="I610" s="323"/>
      <c r="J610" s="2428" t="e">
        <f t="shared" si="119"/>
        <v>#DIV/0!</v>
      </c>
      <c r="K610" s="1825"/>
      <c r="L610" s="1825"/>
      <c r="M610" s="211"/>
      <c r="N610" s="211"/>
      <c r="O610" s="211"/>
      <c r="P610" s="211"/>
      <c r="Q610" s="211"/>
      <c r="R610" s="211"/>
      <c r="S610" s="494">
        <v>0</v>
      </c>
      <c r="T610" s="994"/>
      <c r="U610" s="367"/>
      <c r="V610" s="2672"/>
      <c r="W610" s="367"/>
      <c r="X610" s="367"/>
      <c r="Y610" s="367"/>
      <c r="Z610" s="367"/>
      <c r="AA610" s="367"/>
      <c r="AB610" s="1193"/>
      <c r="AC610" s="1225"/>
      <c r="AD610" s="2681"/>
    </row>
    <row r="611" spans="1:30" s="2635" customFormat="1" ht="63" x14ac:dyDescent="0.25">
      <c r="A611" s="363"/>
      <c r="B611" s="363">
        <v>1</v>
      </c>
      <c r="C611" s="689" t="s">
        <v>300</v>
      </c>
      <c r="D611" s="4"/>
      <c r="E611" s="4"/>
      <c r="F611" s="367">
        <f>F612+F617</f>
        <v>0</v>
      </c>
      <c r="G611" s="323">
        <f>G612+G617</f>
        <v>0</v>
      </c>
      <c r="H611" s="323">
        <f t="shared" si="115"/>
        <v>0</v>
      </c>
      <c r="I611" s="323">
        <f>I612+I617</f>
        <v>0</v>
      </c>
      <c r="J611" s="2428" t="e">
        <f t="shared" si="119"/>
        <v>#DIV/0!</v>
      </c>
      <c r="K611" s="1825"/>
      <c r="L611" s="1825"/>
      <c r="M611" s="211"/>
      <c r="N611" s="211"/>
      <c r="O611" s="211"/>
      <c r="P611" s="211"/>
      <c r="Q611" s="211"/>
      <c r="R611" s="211"/>
      <c r="S611" s="494">
        <v>0</v>
      </c>
      <c r="T611" s="1134">
        <f>S611/12*$C$3</f>
        <v>0</v>
      </c>
      <c r="U611" s="367">
        <f>AA611-Z611-W611</f>
        <v>0</v>
      </c>
      <c r="V611" s="2672"/>
      <c r="W611" s="367"/>
      <c r="X611" s="367">
        <f>U611-T611</f>
        <v>0</v>
      </c>
      <c r="Y611" s="367"/>
      <c r="Z611" s="367"/>
      <c r="AA611" s="367"/>
      <c r="AB611" s="1193"/>
      <c r="AC611" s="1225"/>
      <c r="AD611" s="2681"/>
    </row>
    <row r="612" spans="1:30" s="2635" customFormat="1" ht="30" x14ac:dyDescent="0.25">
      <c r="A612" s="363"/>
      <c r="B612" s="363">
        <v>1</v>
      </c>
      <c r="C612" s="665" t="s">
        <v>301</v>
      </c>
      <c r="D612" s="4"/>
      <c r="E612" s="4"/>
      <c r="F612" s="367">
        <f>SUM(F613:F616)</f>
        <v>0</v>
      </c>
      <c r="G612" s="323">
        <f>SUM(G613:G616)</f>
        <v>0</v>
      </c>
      <c r="H612" s="323">
        <f t="shared" si="115"/>
        <v>0</v>
      </c>
      <c r="I612" s="323">
        <f>SUM(I613:I616)</f>
        <v>0</v>
      </c>
      <c r="J612" s="2428" t="e">
        <f t="shared" si="119"/>
        <v>#DIV/0!</v>
      </c>
      <c r="K612" s="1825"/>
      <c r="L612" s="1825"/>
      <c r="M612" s="211"/>
      <c r="N612" s="211"/>
      <c r="O612" s="211"/>
      <c r="P612" s="211"/>
      <c r="Q612" s="211"/>
      <c r="R612" s="211"/>
      <c r="S612" s="494">
        <v>0</v>
      </c>
      <c r="T612" s="994"/>
      <c r="U612" s="367"/>
      <c r="V612" s="2672"/>
      <c r="W612" s="367"/>
      <c r="X612" s="367"/>
      <c r="Y612" s="367"/>
      <c r="Z612" s="367"/>
      <c r="AA612" s="367"/>
      <c r="AB612" s="1193"/>
      <c r="AC612" s="1225"/>
      <c r="AD612" s="2681"/>
    </row>
    <row r="613" spans="1:30" s="2635" customFormat="1" ht="30" x14ac:dyDescent="0.25">
      <c r="A613" s="363"/>
      <c r="B613" s="363">
        <v>1</v>
      </c>
      <c r="C613" s="463" t="s">
        <v>302</v>
      </c>
      <c r="D613" s="4"/>
      <c r="E613" s="4"/>
      <c r="F613" s="367"/>
      <c r="G613" s="323">
        <f>(F613/12*$C$3)</f>
        <v>0</v>
      </c>
      <c r="H613" s="323">
        <f t="shared" si="115"/>
        <v>0</v>
      </c>
      <c r="I613" s="323"/>
      <c r="J613" s="2428" t="e">
        <f t="shared" si="119"/>
        <v>#DIV/0!</v>
      </c>
      <c r="K613" s="1825"/>
      <c r="L613" s="1825"/>
      <c r="M613" s="211"/>
      <c r="N613" s="211"/>
      <c r="O613" s="211"/>
      <c r="P613" s="211"/>
      <c r="Q613" s="211"/>
      <c r="R613" s="211"/>
      <c r="S613" s="494">
        <v>0</v>
      </c>
      <c r="T613" s="994"/>
      <c r="U613" s="367"/>
      <c r="V613" s="2672"/>
      <c r="W613" s="367"/>
      <c r="X613" s="367"/>
      <c r="Y613" s="367"/>
      <c r="Z613" s="367"/>
      <c r="AA613" s="367"/>
      <c r="AB613" s="1193"/>
      <c r="AC613" s="1225"/>
      <c r="AD613" s="2681"/>
    </row>
    <row r="614" spans="1:30" s="2635" customFormat="1" ht="60" x14ac:dyDescent="0.25">
      <c r="A614" s="363"/>
      <c r="B614" s="363">
        <v>1</v>
      </c>
      <c r="C614" s="463" t="s">
        <v>303</v>
      </c>
      <c r="D614" s="4"/>
      <c r="E614" s="4"/>
      <c r="F614" s="367"/>
      <c r="G614" s="323"/>
      <c r="H614" s="323">
        <f t="shared" si="115"/>
        <v>0</v>
      </c>
      <c r="I614" s="323"/>
      <c r="J614" s="2428"/>
      <c r="K614" s="1825"/>
      <c r="L614" s="1825"/>
      <c r="M614" s="211"/>
      <c r="N614" s="211"/>
      <c r="O614" s="211"/>
      <c r="P614" s="211"/>
      <c r="Q614" s="211"/>
      <c r="R614" s="211"/>
      <c r="S614" s="494">
        <v>0</v>
      </c>
      <c r="T614" s="994"/>
      <c r="U614" s="367"/>
      <c r="V614" s="2672"/>
      <c r="W614" s="367"/>
      <c r="X614" s="367"/>
      <c r="Y614" s="367"/>
      <c r="Z614" s="367"/>
      <c r="AA614" s="367"/>
      <c r="AB614" s="1193"/>
      <c r="AC614" s="1225"/>
      <c r="AD614" s="2681"/>
    </row>
    <row r="615" spans="1:30" s="2635" customFormat="1" ht="45" x14ac:dyDescent="0.25">
      <c r="A615" s="363"/>
      <c r="B615" s="363">
        <v>1</v>
      </c>
      <c r="C615" s="463" t="s">
        <v>304</v>
      </c>
      <c r="D615" s="4"/>
      <c r="E615" s="4"/>
      <c r="F615" s="367"/>
      <c r="G615" s="323"/>
      <c r="H615" s="323">
        <f t="shared" si="115"/>
        <v>0</v>
      </c>
      <c r="I615" s="323"/>
      <c r="J615" s="2428"/>
      <c r="K615" s="1825"/>
      <c r="L615" s="1825"/>
      <c r="M615" s="211"/>
      <c r="N615" s="211"/>
      <c r="O615" s="211"/>
      <c r="P615" s="211"/>
      <c r="Q615" s="211"/>
      <c r="R615" s="211"/>
      <c r="S615" s="494">
        <v>0</v>
      </c>
      <c r="T615" s="994"/>
      <c r="U615" s="367"/>
      <c r="V615" s="2672"/>
      <c r="W615" s="367"/>
      <c r="X615" s="367"/>
      <c r="Y615" s="367"/>
      <c r="Z615" s="367"/>
      <c r="AA615" s="367"/>
      <c r="AB615" s="1193"/>
      <c r="AC615" s="1225"/>
      <c r="AD615" s="2681"/>
    </row>
    <row r="616" spans="1:30" s="2635" customFormat="1" ht="30" x14ac:dyDescent="0.25">
      <c r="A616" s="363"/>
      <c r="B616" s="363">
        <v>1</v>
      </c>
      <c r="C616" s="463" t="s">
        <v>305</v>
      </c>
      <c r="D616" s="4"/>
      <c r="E616" s="4"/>
      <c r="F616" s="367"/>
      <c r="G616" s="323"/>
      <c r="H616" s="323">
        <f t="shared" si="115"/>
        <v>0</v>
      </c>
      <c r="I616" s="323"/>
      <c r="J616" s="2428"/>
      <c r="K616" s="1825"/>
      <c r="L616" s="1825"/>
      <c r="M616" s="211"/>
      <c r="N616" s="211"/>
      <c r="O616" s="211"/>
      <c r="P616" s="211"/>
      <c r="Q616" s="211"/>
      <c r="R616" s="211"/>
      <c r="S616" s="494">
        <v>0</v>
      </c>
      <c r="T616" s="994"/>
      <c r="U616" s="367"/>
      <c r="V616" s="2672"/>
      <c r="W616" s="367"/>
      <c r="X616" s="367"/>
      <c r="Y616" s="367"/>
      <c r="Z616" s="367"/>
      <c r="AA616" s="367"/>
      <c r="AB616" s="1193"/>
      <c r="AC616" s="1225"/>
      <c r="AD616" s="2681"/>
    </row>
    <row r="617" spans="1:30" s="2635" customFormat="1" ht="45" x14ac:dyDescent="0.25">
      <c r="A617" s="363"/>
      <c r="B617" s="363">
        <v>1</v>
      </c>
      <c r="C617" s="665" t="s">
        <v>306</v>
      </c>
      <c r="D617" s="4"/>
      <c r="E617" s="4"/>
      <c r="F617" s="367">
        <f>SUM(F618:F621)</f>
        <v>0</v>
      </c>
      <c r="G617" s="323">
        <f>SUM(G618:G621)</f>
        <v>0</v>
      </c>
      <c r="H617" s="323">
        <f t="shared" si="115"/>
        <v>0</v>
      </c>
      <c r="I617" s="323">
        <f>I618</f>
        <v>0</v>
      </c>
      <c r="J617" s="2428" t="e">
        <f>SUM(J618:J621)</f>
        <v>#DIV/0!</v>
      </c>
      <c r="K617" s="1825"/>
      <c r="L617" s="1825"/>
      <c r="M617" s="211"/>
      <c r="N617" s="211"/>
      <c r="O617" s="211"/>
      <c r="P617" s="211"/>
      <c r="Q617" s="211"/>
      <c r="R617" s="211"/>
      <c r="S617" s="494">
        <v>0</v>
      </c>
      <c r="T617" s="994"/>
      <c r="U617" s="367"/>
      <c r="V617" s="2672"/>
      <c r="W617" s="367"/>
      <c r="X617" s="367"/>
      <c r="Y617" s="367"/>
      <c r="Z617" s="367"/>
      <c r="AA617" s="367"/>
      <c r="AB617" s="1193"/>
      <c r="AC617" s="1225"/>
      <c r="AD617" s="2681"/>
    </row>
    <row r="618" spans="1:30" s="2635" customFormat="1" ht="45" x14ac:dyDescent="0.25">
      <c r="A618" s="363"/>
      <c r="B618" s="363">
        <v>1</v>
      </c>
      <c r="C618" s="463" t="s">
        <v>307</v>
      </c>
      <c r="D618" s="4"/>
      <c r="E618" s="4"/>
      <c r="F618" s="367"/>
      <c r="G618" s="323">
        <f>(F618/12*$C$3)</f>
        <v>0</v>
      </c>
      <c r="H618" s="323">
        <f t="shared" si="115"/>
        <v>0</v>
      </c>
      <c r="I618" s="323"/>
      <c r="J618" s="2428" t="e">
        <f>I618/G618*100</f>
        <v>#DIV/0!</v>
      </c>
      <c r="K618" s="1825"/>
      <c r="L618" s="1825"/>
      <c r="M618" s="211"/>
      <c r="N618" s="211"/>
      <c r="O618" s="211"/>
      <c r="P618" s="211"/>
      <c r="Q618" s="211"/>
      <c r="R618" s="211"/>
      <c r="S618" s="494">
        <v>0</v>
      </c>
      <c r="T618" s="994"/>
      <c r="U618" s="367"/>
      <c r="V618" s="2672"/>
      <c r="W618" s="367"/>
      <c r="X618" s="367"/>
      <c r="Y618" s="367"/>
      <c r="Z618" s="367"/>
      <c r="AA618" s="367"/>
      <c r="AB618" s="1193"/>
      <c r="AC618" s="1225"/>
      <c r="AD618" s="2681"/>
    </row>
    <row r="619" spans="1:30" s="2635" customFormat="1" ht="30" x14ac:dyDescent="0.25">
      <c r="A619" s="363"/>
      <c r="B619" s="363">
        <v>1</v>
      </c>
      <c r="C619" s="463" t="s">
        <v>338</v>
      </c>
      <c r="D619" s="4"/>
      <c r="E619" s="4"/>
      <c r="F619" s="367"/>
      <c r="G619" s="323"/>
      <c r="H619" s="323">
        <f t="shared" si="115"/>
        <v>0</v>
      </c>
      <c r="I619" s="323"/>
      <c r="J619" s="2428"/>
      <c r="K619" s="1825"/>
      <c r="L619" s="1825"/>
      <c r="M619" s="211"/>
      <c r="N619" s="211"/>
      <c r="O619" s="211"/>
      <c r="P619" s="211"/>
      <c r="Q619" s="211"/>
      <c r="R619" s="211"/>
      <c r="S619" s="494">
        <v>0</v>
      </c>
      <c r="T619" s="994"/>
      <c r="U619" s="367"/>
      <c r="V619" s="2672"/>
      <c r="W619" s="367"/>
      <c r="X619" s="367"/>
      <c r="Y619" s="367"/>
      <c r="Z619" s="367"/>
      <c r="AA619" s="367"/>
      <c r="AB619" s="1193"/>
      <c r="AC619" s="1225"/>
      <c r="AD619" s="2681"/>
    </row>
    <row r="620" spans="1:30" s="2635" customFormat="1" ht="75" x14ac:dyDescent="0.25">
      <c r="A620" s="363"/>
      <c r="B620" s="363">
        <v>1</v>
      </c>
      <c r="C620" s="463" t="s">
        <v>308</v>
      </c>
      <c r="D620" s="4"/>
      <c r="E620" s="4"/>
      <c r="F620" s="367"/>
      <c r="G620" s="323"/>
      <c r="H620" s="323">
        <f t="shared" si="115"/>
        <v>0</v>
      </c>
      <c r="I620" s="323"/>
      <c r="J620" s="2428"/>
      <c r="K620" s="1825"/>
      <c r="L620" s="1825"/>
      <c r="M620" s="211"/>
      <c r="N620" s="211"/>
      <c r="O620" s="211"/>
      <c r="P620" s="211"/>
      <c r="Q620" s="211"/>
      <c r="R620" s="211"/>
      <c r="S620" s="494">
        <v>0</v>
      </c>
      <c r="T620" s="994"/>
      <c r="U620" s="367"/>
      <c r="V620" s="2672"/>
      <c r="W620" s="367"/>
      <c r="X620" s="367"/>
      <c r="Y620" s="367"/>
      <c r="Z620" s="367"/>
      <c r="AA620" s="367"/>
      <c r="AB620" s="1193"/>
      <c r="AC620" s="1225"/>
      <c r="AD620" s="2681"/>
    </row>
    <row r="621" spans="1:30" s="2635" customFormat="1" ht="60" x14ac:dyDescent="0.25">
      <c r="A621" s="363"/>
      <c r="B621" s="363">
        <v>1</v>
      </c>
      <c r="C621" s="463" t="s">
        <v>309</v>
      </c>
      <c r="D621" s="4"/>
      <c r="E621" s="4"/>
      <c r="F621" s="367"/>
      <c r="G621" s="323"/>
      <c r="H621" s="323">
        <f t="shared" si="115"/>
        <v>0</v>
      </c>
      <c r="I621" s="323"/>
      <c r="J621" s="2428"/>
      <c r="K621" s="1825"/>
      <c r="L621" s="1825"/>
      <c r="M621" s="211"/>
      <c r="N621" s="211"/>
      <c r="O621" s="211"/>
      <c r="P621" s="211"/>
      <c r="Q621" s="211"/>
      <c r="R621" s="211"/>
      <c r="S621" s="494">
        <v>0</v>
      </c>
      <c r="T621" s="994"/>
      <c r="U621" s="367"/>
      <c r="V621" s="2672"/>
      <c r="W621" s="367"/>
      <c r="X621" s="367"/>
      <c r="Y621" s="367"/>
      <c r="Z621" s="367"/>
      <c r="AA621" s="367"/>
      <c r="AB621" s="1193"/>
      <c r="AC621" s="1225"/>
      <c r="AD621" s="2681"/>
    </row>
    <row r="622" spans="1:30" s="2635" customFormat="1" x14ac:dyDescent="0.25">
      <c r="A622" s="363"/>
      <c r="B622" s="363">
        <v>1</v>
      </c>
      <c r="C622" s="736" t="s">
        <v>207</v>
      </c>
      <c r="D622" s="4"/>
      <c r="E622" s="4"/>
      <c r="F622" s="367"/>
      <c r="G622" s="323"/>
      <c r="H622" s="323">
        <f t="shared" si="115"/>
        <v>0</v>
      </c>
      <c r="I622" s="323"/>
      <c r="J622" s="2428"/>
      <c r="K622" s="1825"/>
      <c r="L622" s="1825"/>
      <c r="M622" s="211"/>
      <c r="N622" s="211"/>
      <c r="O622" s="211"/>
      <c r="P622" s="211"/>
      <c r="Q622" s="211"/>
      <c r="R622" s="211"/>
      <c r="S622" s="494">
        <v>0</v>
      </c>
      <c r="T622" s="994">
        <f>S622/12*$C$3</f>
        <v>0</v>
      </c>
      <c r="U622" s="367">
        <f>AA622-Z622-W622</f>
        <v>0</v>
      </c>
      <c r="V622" s="2672"/>
      <c r="W622" s="367"/>
      <c r="X622" s="367">
        <f>U622-T622</f>
        <v>0</v>
      </c>
      <c r="Y622" s="367"/>
      <c r="Z622" s="367"/>
      <c r="AA622" s="367"/>
      <c r="AB622" s="1193"/>
      <c r="AC622" s="1225"/>
      <c r="AD622" s="2681"/>
    </row>
    <row r="623" spans="1:30" s="2635" customFormat="1" ht="29.25" x14ac:dyDescent="0.25">
      <c r="A623" s="363"/>
      <c r="B623" s="363">
        <v>1</v>
      </c>
      <c r="C623" s="723" t="s">
        <v>365</v>
      </c>
      <c r="D623" s="4"/>
      <c r="E623" s="4"/>
      <c r="F623" s="367">
        <f>SUM(F624,F625,F629,F630,F631,F632)</f>
        <v>0</v>
      </c>
      <c r="G623" s="323">
        <f>SUM(G624,G625,G629,G630,G631,G632)</f>
        <v>0</v>
      </c>
      <c r="H623" s="323">
        <f t="shared" si="115"/>
        <v>0</v>
      </c>
      <c r="I623" s="323">
        <f>SUM(I624,I625,I629,I630,I631,I632)</f>
        <v>0</v>
      </c>
      <c r="J623" s="2428" t="e">
        <f>I623/G623*100</f>
        <v>#DIV/0!</v>
      </c>
      <c r="K623" s="1825"/>
      <c r="L623" s="1825"/>
      <c r="M623" s="211"/>
      <c r="N623" s="211"/>
      <c r="O623" s="211"/>
      <c r="P623" s="211"/>
      <c r="Q623" s="211"/>
      <c r="R623" s="211"/>
      <c r="S623" s="494">
        <v>0</v>
      </c>
      <c r="T623" s="994"/>
      <c r="U623" s="367"/>
      <c r="V623" s="2672"/>
      <c r="W623" s="367"/>
      <c r="X623" s="367"/>
      <c r="Y623" s="367"/>
      <c r="Z623" s="367"/>
      <c r="AA623" s="367"/>
      <c r="AB623" s="1193"/>
      <c r="AC623" s="1225"/>
      <c r="AD623" s="2681"/>
    </row>
    <row r="624" spans="1:30" s="2635" customFormat="1" x14ac:dyDescent="0.25">
      <c r="A624" s="363"/>
      <c r="B624" s="363">
        <v>1</v>
      </c>
      <c r="C624" s="4" t="s">
        <v>353</v>
      </c>
      <c r="D624" s="4"/>
      <c r="E624" s="4"/>
      <c r="F624" s="367"/>
      <c r="G624" s="323"/>
      <c r="H624" s="323">
        <f t="shared" si="115"/>
        <v>0</v>
      </c>
      <c r="I624" s="323"/>
      <c r="J624" s="2428"/>
      <c r="K624" s="1825"/>
      <c r="L624" s="1825"/>
      <c r="M624" s="211"/>
      <c r="N624" s="211"/>
      <c r="O624" s="211"/>
      <c r="P624" s="211"/>
      <c r="Q624" s="211"/>
      <c r="R624" s="211"/>
      <c r="S624" s="494">
        <v>0</v>
      </c>
      <c r="T624" s="994"/>
      <c r="U624" s="367"/>
      <c r="V624" s="2672"/>
      <c r="W624" s="367"/>
      <c r="X624" s="367"/>
      <c r="Y624" s="367"/>
      <c r="Z624" s="367"/>
      <c r="AA624" s="367"/>
      <c r="AB624" s="1193"/>
      <c r="AC624" s="1225"/>
      <c r="AD624" s="2681"/>
    </row>
    <row r="625" spans="1:30" s="2635" customFormat="1" ht="30" x14ac:dyDescent="0.25">
      <c r="A625" s="363"/>
      <c r="B625" s="363">
        <v>1</v>
      </c>
      <c r="C625" s="737" t="s">
        <v>354</v>
      </c>
      <c r="D625" s="4"/>
      <c r="E625" s="4"/>
      <c r="F625" s="367"/>
      <c r="G625" s="323"/>
      <c r="H625" s="323">
        <f t="shared" si="115"/>
        <v>0</v>
      </c>
      <c r="I625" s="323"/>
      <c r="J625" s="2428"/>
      <c r="K625" s="1825"/>
      <c r="L625" s="1825"/>
      <c r="M625" s="211"/>
      <c r="N625" s="211"/>
      <c r="O625" s="211"/>
      <c r="P625" s="211"/>
      <c r="Q625" s="211"/>
      <c r="R625" s="211"/>
      <c r="S625" s="494">
        <v>0</v>
      </c>
      <c r="T625" s="994"/>
      <c r="U625" s="367"/>
      <c r="V625" s="2672"/>
      <c r="W625" s="367"/>
      <c r="X625" s="367"/>
      <c r="Y625" s="367"/>
      <c r="Z625" s="367"/>
      <c r="AA625" s="367"/>
      <c r="AB625" s="1193"/>
      <c r="AC625" s="1225"/>
      <c r="AD625" s="2681"/>
    </row>
    <row r="626" spans="1:30" s="2635" customFormat="1" x14ac:dyDescent="0.25">
      <c r="A626" s="363">
        <v>1</v>
      </c>
      <c r="B626" s="363">
        <v>1</v>
      </c>
      <c r="C626" s="4" t="s">
        <v>355</v>
      </c>
      <c r="D626" s="4"/>
      <c r="E626" s="4"/>
      <c r="F626" s="367"/>
      <c r="G626" s="213"/>
      <c r="H626" s="213">
        <f t="shared" si="115"/>
        <v>0</v>
      </c>
      <c r="I626" s="323"/>
      <c r="J626" s="2428"/>
      <c r="K626" s="1825"/>
      <c r="L626" s="1825"/>
      <c r="M626" s="211"/>
      <c r="N626" s="211"/>
      <c r="O626" s="211"/>
      <c r="P626" s="211"/>
      <c r="Q626" s="211"/>
      <c r="R626" s="211"/>
      <c r="S626" s="494">
        <v>0</v>
      </c>
      <c r="T626" s="994"/>
      <c r="U626" s="367"/>
      <c r="V626" s="2672"/>
      <c r="W626" s="367"/>
      <c r="X626" s="367"/>
      <c r="Y626" s="367"/>
      <c r="Z626" s="367"/>
      <c r="AA626" s="367"/>
      <c r="AB626" s="1193"/>
      <c r="AC626" s="1225"/>
      <c r="AD626" s="2681"/>
    </row>
    <row r="627" spans="1:30" s="2635" customFormat="1" ht="30" x14ac:dyDescent="0.25">
      <c r="A627" s="363">
        <v>1</v>
      </c>
      <c r="B627" s="363">
        <v>1</v>
      </c>
      <c r="C627" s="4" t="s">
        <v>380</v>
      </c>
      <c r="D627" s="4"/>
      <c r="E627" s="4"/>
      <c r="F627" s="367"/>
      <c r="G627" s="213"/>
      <c r="H627" s="213">
        <f t="shared" si="115"/>
        <v>0</v>
      </c>
      <c r="I627" s="323"/>
      <c r="J627" s="2428"/>
      <c r="K627" s="1825"/>
      <c r="L627" s="1825"/>
      <c r="M627" s="211"/>
      <c r="N627" s="211"/>
      <c r="O627" s="211"/>
      <c r="P627" s="211"/>
      <c r="Q627" s="211"/>
      <c r="R627" s="211"/>
      <c r="S627" s="494">
        <v>0</v>
      </c>
      <c r="T627" s="994"/>
      <c r="U627" s="367"/>
      <c r="V627" s="2672"/>
      <c r="W627" s="367"/>
      <c r="X627" s="367"/>
      <c r="Y627" s="367"/>
      <c r="Z627" s="367"/>
      <c r="AA627" s="367"/>
      <c r="AB627" s="1193"/>
      <c r="AC627" s="1225"/>
      <c r="AD627" s="2681"/>
    </row>
    <row r="628" spans="1:30" s="2635" customFormat="1" ht="60" x14ac:dyDescent="0.25">
      <c r="A628" s="363">
        <v>1</v>
      </c>
      <c r="B628" s="363">
        <v>1</v>
      </c>
      <c r="C628" s="4" t="s">
        <v>356</v>
      </c>
      <c r="D628" s="4"/>
      <c r="E628" s="4"/>
      <c r="F628" s="367"/>
      <c r="G628" s="213"/>
      <c r="H628" s="213">
        <f t="shared" si="115"/>
        <v>0</v>
      </c>
      <c r="I628" s="323"/>
      <c r="J628" s="2428"/>
      <c r="K628" s="1825"/>
      <c r="L628" s="1825"/>
      <c r="M628" s="211"/>
      <c r="N628" s="211"/>
      <c r="O628" s="211"/>
      <c r="P628" s="211"/>
      <c r="Q628" s="211"/>
      <c r="R628" s="211"/>
      <c r="S628" s="494">
        <v>0</v>
      </c>
      <c r="T628" s="994"/>
      <c r="U628" s="367"/>
      <c r="V628" s="2672"/>
      <c r="W628" s="367"/>
      <c r="X628" s="367"/>
      <c r="Y628" s="367"/>
      <c r="Z628" s="367"/>
      <c r="AA628" s="367"/>
      <c r="AB628" s="1193"/>
      <c r="AC628" s="1225"/>
      <c r="AD628" s="2681"/>
    </row>
    <row r="629" spans="1:30" s="2635" customFormat="1" ht="60" x14ac:dyDescent="0.25">
      <c r="A629" s="363"/>
      <c r="B629" s="363">
        <v>1</v>
      </c>
      <c r="C629" s="4" t="s">
        <v>357</v>
      </c>
      <c r="D629" s="4"/>
      <c r="E629" s="4"/>
      <c r="F629" s="367"/>
      <c r="G629" s="213"/>
      <c r="H629" s="213">
        <f t="shared" si="115"/>
        <v>0</v>
      </c>
      <c r="I629" s="323"/>
      <c r="J629" s="2428"/>
      <c r="K629" s="1825"/>
      <c r="L629" s="1825"/>
      <c r="M629" s="211"/>
      <c r="N629" s="211"/>
      <c r="O629" s="211"/>
      <c r="P629" s="211"/>
      <c r="Q629" s="211"/>
      <c r="R629" s="211"/>
      <c r="S629" s="494">
        <v>0</v>
      </c>
      <c r="T629" s="994"/>
      <c r="U629" s="367"/>
      <c r="V629" s="2672"/>
      <c r="W629" s="367"/>
      <c r="X629" s="367"/>
      <c r="Y629" s="367"/>
      <c r="Z629" s="367"/>
      <c r="AA629" s="367"/>
      <c r="AB629" s="1193"/>
      <c r="AC629" s="1225"/>
      <c r="AD629" s="2681"/>
    </row>
    <row r="630" spans="1:30" s="2635" customFormat="1" ht="45" x14ac:dyDescent="0.25">
      <c r="A630" s="363">
        <v>1</v>
      </c>
      <c r="B630" s="363">
        <v>1</v>
      </c>
      <c r="C630" s="738" t="s">
        <v>358</v>
      </c>
      <c r="D630" s="718"/>
      <c r="E630" s="4"/>
      <c r="F630" s="367"/>
      <c r="G630" s="213"/>
      <c r="H630" s="213">
        <f t="shared" si="115"/>
        <v>0</v>
      </c>
      <c r="I630" s="323"/>
      <c r="J630" s="2428"/>
      <c r="K630" s="1825"/>
      <c r="L630" s="1825"/>
      <c r="M630" s="211"/>
      <c r="N630" s="211"/>
      <c r="O630" s="211"/>
      <c r="P630" s="211"/>
      <c r="Q630" s="211"/>
      <c r="R630" s="211"/>
      <c r="S630" s="494">
        <v>0</v>
      </c>
      <c r="T630" s="994"/>
      <c r="U630" s="367"/>
      <c r="V630" s="2672"/>
      <c r="W630" s="367"/>
      <c r="X630" s="367"/>
      <c r="Y630" s="367"/>
      <c r="Z630" s="367"/>
      <c r="AA630" s="367"/>
      <c r="AB630" s="1193"/>
      <c r="AC630" s="1225"/>
      <c r="AD630" s="2681"/>
    </row>
    <row r="631" spans="1:30" s="2635" customFormat="1" ht="105" x14ac:dyDescent="0.25">
      <c r="A631" s="363"/>
      <c r="B631" s="363"/>
      <c r="C631" s="738" t="s">
        <v>543</v>
      </c>
      <c r="D631" s="718"/>
      <c r="E631" s="4"/>
      <c r="F631" s="367"/>
      <c r="G631" s="213">
        <f>(F631/12*$C$3)</f>
        <v>0</v>
      </c>
      <c r="H631" s="213">
        <f t="shared" si="115"/>
        <v>0</v>
      </c>
      <c r="I631" s="323"/>
      <c r="J631" s="2428" t="e">
        <f>I631/G631*100</f>
        <v>#DIV/0!</v>
      </c>
      <c r="K631" s="1825"/>
      <c r="L631" s="1825"/>
      <c r="M631" s="211"/>
      <c r="N631" s="211"/>
      <c r="O631" s="211"/>
      <c r="P631" s="211"/>
      <c r="Q631" s="211"/>
      <c r="R631" s="211"/>
      <c r="S631" s="494">
        <v>0</v>
      </c>
      <c r="T631" s="994"/>
      <c r="U631" s="367"/>
      <c r="V631" s="2672"/>
      <c r="W631" s="367"/>
      <c r="X631" s="367"/>
      <c r="Y631" s="367"/>
      <c r="Z631" s="367"/>
      <c r="AA631" s="367"/>
      <c r="AB631" s="1193"/>
      <c r="AC631" s="1225"/>
      <c r="AD631" s="2681"/>
    </row>
    <row r="632" spans="1:30" s="2635" customFormat="1" ht="42.75" x14ac:dyDescent="0.25">
      <c r="A632" s="363"/>
      <c r="B632" s="363"/>
      <c r="C632" s="1344" t="s">
        <v>515</v>
      </c>
      <c r="D632" s="718"/>
      <c r="E632" s="4"/>
      <c r="F632" s="367">
        <f>F633</f>
        <v>0</v>
      </c>
      <c r="G632" s="696">
        <f>G633</f>
        <v>0</v>
      </c>
      <c r="H632" s="696">
        <f t="shared" si="115"/>
        <v>0</v>
      </c>
      <c r="I632" s="696">
        <f>I633</f>
        <v>0</v>
      </c>
      <c r="J632" s="2428" t="e">
        <f>I632/G632*100</f>
        <v>#DIV/0!</v>
      </c>
      <c r="K632" s="1825"/>
      <c r="L632" s="1825"/>
      <c r="M632" s="211"/>
      <c r="N632" s="211"/>
      <c r="O632" s="211"/>
      <c r="P632" s="211"/>
      <c r="Q632" s="211"/>
      <c r="R632" s="211"/>
      <c r="S632" s="494">
        <v>0</v>
      </c>
      <c r="T632" s="994">
        <f>S632/12*$C$3</f>
        <v>0</v>
      </c>
      <c r="U632" s="367">
        <f>AA632-Z632-W632</f>
        <v>0</v>
      </c>
      <c r="V632" s="2672"/>
      <c r="W632" s="367"/>
      <c r="X632" s="367">
        <f>U632-T632</f>
        <v>0</v>
      </c>
      <c r="Y632" s="367"/>
      <c r="Z632" s="367"/>
      <c r="AA632" s="367"/>
      <c r="AB632" s="1193"/>
      <c r="AC632" s="1225"/>
      <c r="AD632" s="2681"/>
    </row>
    <row r="633" spans="1:30" s="2635" customFormat="1" x14ac:dyDescent="0.25">
      <c r="A633" s="363"/>
      <c r="B633" s="363"/>
      <c r="C633" s="738" t="s">
        <v>516</v>
      </c>
      <c r="D633" s="718"/>
      <c r="E633" s="4"/>
      <c r="F633" s="367"/>
      <c r="G633" s="213">
        <f>(F633/12*$C$3)</f>
        <v>0</v>
      </c>
      <c r="H633" s="213">
        <f t="shared" si="115"/>
        <v>0</v>
      </c>
      <c r="I633" s="323"/>
      <c r="J633" s="2428" t="e">
        <f>I633/G633*100</f>
        <v>#DIV/0!</v>
      </c>
      <c r="K633" s="1825"/>
      <c r="L633" s="1825"/>
      <c r="M633" s="211"/>
      <c r="N633" s="211"/>
      <c r="O633" s="211"/>
      <c r="P633" s="211"/>
      <c r="Q633" s="211"/>
      <c r="R633" s="211"/>
      <c r="S633" s="494">
        <v>0</v>
      </c>
      <c r="T633" s="994"/>
      <c r="U633" s="367"/>
      <c r="V633" s="2672"/>
      <c r="W633" s="367"/>
      <c r="X633" s="367"/>
      <c r="Y633" s="367"/>
      <c r="Z633" s="367"/>
      <c r="AA633" s="367"/>
      <c r="AB633" s="1193"/>
      <c r="AC633" s="1225"/>
      <c r="AD633" s="2681"/>
    </row>
    <row r="634" spans="1:30" s="2635" customFormat="1" ht="42.75" x14ac:dyDescent="0.25">
      <c r="A634" s="363"/>
      <c r="B634" s="363"/>
      <c r="C634" s="1344" t="s">
        <v>517</v>
      </c>
      <c r="D634" s="718"/>
      <c r="E634" s="4"/>
      <c r="F634" s="367"/>
      <c r="G634" s="213"/>
      <c r="H634" s="213">
        <f t="shared" si="115"/>
        <v>0</v>
      </c>
      <c r="I634" s="323"/>
      <c r="J634" s="2428"/>
      <c r="K634" s="1825"/>
      <c r="L634" s="1825"/>
      <c r="M634" s="211"/>
      <c r="N634" s="211"/>
      <c r="O634" s="211"/>
      <c r="P634" s="211"/>
      <c r="Q634" s="211"/>
      <c r="R634" s="211"/>
      <c r="S634" s="494">
        <v>0</v>
      </c>
      <c r="T634" s="994"/>
      <c r="U634" s="367"/>
      <c r="V634" s="2672"/>
      <c r="W634" s="367"/>
      <c r="X634" s="367"/>
      <c r="Y634" s="367"/>
      <c r="Z634" s="367"/>
      <c r="AA634" s="367"/>
      <c r="AB634" s="1193"/>
      <c r="AC634" s="1225"/>
      <c r="AD634" s="2681"/>
    </row>
    <row r="635" spans="1:30" s="2635" customFormat="1" ht="29.25" x14ac:dyDescent="0.25">
      <c r="A635" s="363">
        <v>1</v>
      </c>
      <c r="B635" s="363">
        <v>1</v>
      </c>
      <c r="C635" s="723" t="s">
        <v>366</v>
      </c>
      <c r="D635" s="739"/>
      <c r="E635" s="4"/>
      <c r="F635" s="367"/>
      <c r="G635" s="213"/>
      <c r="H635" s="213">
        <f t="shared" si="115"/>
        <v>0</v>
      </c>
      <c r="I635" s="323"/>
      <c r="J635" s="2428"/>
      <c r="K635" s="1825"/>
      <c r="L635" s="1825"/>
      <c r="M635" s="211"/>
      <c r="N635" s="211"/>
      <c r="O635" s="211"/>
      <c r="P635" s="211"/>
      <c r="Q635" s="211"/>
      <c r="R635" s="211"/>
      <c r="S635" s="494">
        <v>0</v>
      </c>
      <c r="T635" s="994"/>
      <c r="U635" s="367"/>
      <c r="V635" s="2672"/>
      <c r="W635" s="367"/>
      <c r="X635" s="367"/>
      <c r="Y635" s="367"/>
      <c r="Z635" s="367"/>
      <c r="AA635" s="367"/>
      <c r="AB635" s="1193"/>
      <c r="AC635" s="1225"/>
      <c r="AD635" s="2681"/>
    </row>
    <row r="636" spans="1:30" s="2635" customFormat="1" x14ac:dyDescent="0.25">
      <c r="A636" s="363">
        <v>1</v>
      </c>
      <c r="B636" s="363">
        <v>1</v>
      </c>
      <c r="C636" s="723" t="s">
        <v>381</v>
      </c>
      <c r="D636" s="1560"/>
      <c r="E636" s="723"/>
      <c r="F636" s="367"/>
      <c r="G636" s="984"/>
      <c r="H636" s="984">
        <f t="shared" si="115"/>
        <v>0</v>
      </c>
      <c r="I636" s="984"/>
      <c r="J636" s="2428"/>
      <c r="K636" s="1825"/>
      <c r="L636" s="1825"/>
      <c r="M636" s="211"/>
      <c r="N636" s="211"/>
      <c r="O636" s="211"/>
      <c r="P636" s="211"/>
      <c r="Q636" s="211"/>
      <c r="R636" s="211"/>
      <c r="S636" s="512">
        <v>0</v>
      </c>
      <c r="T636" s="2790">
        <f>S636/12*$C$3</f>
        <v>0</v>
      </c>
      <c r="U636" s="234">
        <f>AA636-Z636</f>
        <v>0</v>
      </c>
      <c r="V636" s="1395"/>
      <c r="W636" s="234"/>
      <c r="X636" s="234">
        <f>U636-T636</f>
        <v>0</v>
      </c>
      <c r="Y636" s="234"/>
      <c r="Z636" s="234"/>
      <c r="AA636" s="234"/>
      <c r="AB636" s="1198"/>
      <c r="AC636" s="1115"/>
      <c r="AD636" s="2681"/>
    </row>
    <row r="637" spans="1:30" s="2635" customFormat="1" x14ac:dyDescent="0.25">
      <c r="A637" s="363">
        <v>1</v>
      </c>
      <c r="B637" s="363">
        <v>1</v>
      </c>
      <c r="C637" s="4" t="s">
        <v>382</v>
      </c>
      <c r="D637" s="736"/>
      <c r="E637" s="4"/>
      <c r="F637" s="367"/>
      <c r="G637" s="213"/>
      <c r="H637" s="213">
        <f t="shared" si="115"/>
        <v>0</v>
      </c>
      <c r="I637" s="323"/>
      <c r="J637" s="2428"/>
      <c r="K637" s="1825"/>
      <c r="L637" s="1825"/>
      <c r="M637" s="211"/>
      <c r="N637" s="211"/>
      <c r="O637" s="211"/>
      <c r="P637" s="211"/>
      <c r="Q637" s="211"/>
      <c r="R637" s="211"/>
      <c r="S637" s="494">
        <v>0</v>
      </c>
      <c r="T637" s="2791"/>
      <c r="U637" s="367"/>
      <c r="V637" s="2672"/>
      <c r="W637" s="367"/>
      <c r="X637" s="367"/>
      <c r="Y637" s="367"/>
      <c r="Z637" s="367"/>
      <c r="AA637" s="367"/>
      <c r="AB637" s="1193"/>
      <c r="AC637" s="1225"/>
      <c r="AD637" s="2681"/>
    </row>
    <row r="638" spans="1:30" s="2635" customFormat="1" x14ac:dyDescent="0.25">
      <c r="A638" s="363">
        <v>1</v>
      </c>
      <c r="B638" s="363">
        <v>1</v>
      </c>
      <c r="C638" s="739" t="s">
        <v>383</v>
      </c>
      <c r="D638" s="4"/>
      <c r="E638" s="4"/>
      <c r="F638" s="367"/>
      <c r="G638" s="323"/>
      <c r="H638" s="323">
        <f t="shared" si="115"/>
        <v>0</v>
      </c>
      <c r="I638" s="323"/>
      <c r="J638" s="2428"/>
      <c r="K638" s="1825"/>
      <c r="L638" s="1825"/>
      <c r="M638" s="211"/>
      <c r="N638" s="211"/>
      <c r="O638" s="211"/>
      <c r="P638" s="211"/>
      <c r="Q638" s="211"/>
      <c r="R638" s="211"/>
      <c r="S638" s="494">
        <v>0</v>
      </c>
      <c r="T638" s="2791"/>
      <c r="U638" s="367"/>
      <c r="V638" s="2672"/>
      <c r="W638" s="367"/>
      <c r="X638" s="367"/>
      <c r="Y638" s="367"/>
      <c r="Z638" s="367"/>
      <c r="AA638" s="367"/>
      <c r="AB638" s="1193"/>
      <c r="AC638" s="1225"/>
      <c r="AD638" s="2681"/>
    </row>
    <row r="639" spans="1:30" s="2635" customFormat="1" ht="29.25" x14ac:dyDescent="0.25">
      <c r="A639" s="363">
        <v>1</v>
      </c>
      <c r="B639" s="363">
        <v>1</v>
      </c>
      <c r="C639" s="723" t="s">
        <v>359</v>
      </c>
      <c r="D639" s="4"/>
      <c r="E639" s="4"/>
      <c r="F639" s="367"/>
      <c r="G639" s="213">
        <f>(F639/12*$C$3)</f>
        <v>0</v>
      </c>
      <c r="H639" s="213">
        <f t="shared" si="115"/>
        <v>0</v>
      </c>
      <c r="I639" s="323"/>
      <c r="J639" s="2428" t="e">
        <f>I639/G639*100</f>
        <v>#DIV/0!</v>
      </c>
      <c r="K639" s="1825"/>
      <c r="L639" s="1825"/>
      <c r="M639" s="211"/>
      <c r="N639" s="211"/>
      <c r="O639" s="211"/>
      <c r="P639" s="211"/>
      <c r="Q639" s="211"/>
      <c r="R639" s="211"/>
      <c r="S639" s="494">
        <v>0</v>
      </c>
      <c r="T639" s="2791"/>
      <c r="U639" s="367"/>
      <c r="V639" s="2672"/>
      <c r="W639" s="367"/>
      <c r="X639" s="367"/>
      <c r="Y639" s="367"/>
      <c r="Z639" s="367"/>
      <c r="AA639" s="367"/>
      <c r="AB639" s="1193"/>
      <c r="AC639" s="1225"/>
      <c r="AD639" s="2681"/>
    </row>
    <row r="640" spans="1:30" s="2635" customFormat="1" ht="30" x14ac:dyDescent="0.25">
      <c r="A640" s="363">
        <v>1</v>
      </c>
      <c r="B640" s="363">
        <v>1</v>
      </c>
      <c r="C640" s="718" t="s">
        <v>202</v>
      </c>
      <c r="D640" s="4"/>
      <c r="E640" s="4"/>
      <c r="F640" s="367"/>
      <c r="G640" s="323"/>
      <c r="H640" s="323">
        <f t="shared" si="115"/>
        <v>0</v>
      </c>
      <c r="I640" s="323"/>
      <c r="J640" s="2428"/>
      <c r="K640" s="1825"/>
      <c r="L640" s="1825"/>
      <c r="M640" s="211"/>
      <c r="N640" s="211"/>
      <c r="O640" s="211"/>
      <c r="P640" s="211"/>
      <c r="Q640" s="211"/>
      <c r="R640" s="211"/>
      <c r="S640" s="494">
        <v>0</v>
      </c>
      <c r="T640" s="2791"/>
      <c r="U640" s="367"/>
      <c r="V640" s="2672"/>
      <c r="W640" s="367"/>
      <c r="X640" s="367"/>
      <c r="Y640" s="367"/>
      <c r="Z640" s="367"/>
      <c r="AA640" s="367"/>
      <c r="AB640" s="1193"/>
      <c r="AC640" s="1225"/>
      <c r="AD640" s="2681"/>
    </row>
    <row r="641" spans="1:30" s="2635" customFormat="1" ht="72" x14ac:dyDescent="0.25">
      <c r="A641" s="363">
        <v>1</v>
      </c>
      <c r="B641" s="363">
        <v>1</v>
      </c>
      <c r="C641" s="723" t="s">
        <v>360</v>
      </c>
      <c r="D641" s="4"/>
      <c r="E641" s="4"/>
      <c r="F641" s="367"/>
      <c r="G641" s="213"/>
      <c r="H641" s="213">
        <f t="shared" si="115"/>
        <v>0</v>
      </c>
      <c r="I641" s="323"/>
      <c r="J641" s="2428"/>
      <c r="K641" s="1825"/>
      <c r="L641" s="1825"/>
      <c r="M641" s="211"/>
      <c r="N641" s="211"/>
      <c r="O641" s="211"/>
      <c r="P641" s="211"/>
      <c r="Q641" s="211"/>
      <c r="R641" s="211"/>
      <c r="S641" s="494">
        <v>0</v>
      </c>
      <c r="T641" s="2791"/>
      <c r="U641" s="367"/>
      <c r="V641" s="2672"/>
      <c r="W641" s="367"/>
      <c r="X641" s="367"/>
      <c r="Y641" s="367"/>
      <c r="Z641" s="367"/>
      <c r="AA641" s="367"/>
      <c r="AB641" s="1193"/>
      <c r="AC641" s="1225"/>
      <c r="AD641" s="2681"/>
    </row>
    <row r="642" spans="1:30" s="2635" customFormat="1" x14ac:dyDescent="0.25">
      <c r="A642" s="363">
        <v>1</v>
      </c>
      <c r="B642" s="363">
        <v>1</v>
      </c>
      <c r="C642" s="710" t="s">
        <v>235</v>
      </c>
      <c r="D642" s="4"/>
      <c r="E642" s="4"/>
      <c r="F642" s="367">
        <f>SUM(F643:F643)</f>
        <v>0</v>
      </c>
      <c r="G642" s="213">
        <f>SUM(G643:G643)</f>
        <v>0</v>
      </c>
      <c r="H642" s="213">
        <f t="shared" si="115"/>
        <v>0</v>
      </c>
      <c r="I642" s="323">
        <f>SUM(I643:I643)</f>
        <v>0</v>
      </c>
      <c r="J642" s="2428" t="e">
        <f t="shared" ref="J642:J648" si="120">I642/G642*100</f>
        <v>#DIV/0!</v>
      </c>
      <c r="K642" s="1825"/>
      <c r="L642" s="1825"/>
      <c r="M642" s="211"/>
      <c r="N642" s="211"/>
      <c r="O642" s="211"/>
      <c r="P642" s="211"/>
      <c r="Q642" s="211"/>
      <c r="R642" s="211"/>
      <c r="S642" s="494">
        <v>0</v>
      </c>
      <c r="T642" s="1134">
        <f>S642/12*$C$3</f>
        <v>0</v>
      </c>
      <c r="U642" s="367">
        <f>AA642-Z642-W642</f>
        <v>0</v>
      </c>
      <c r="V642" s="2672"/>
      <c r="W642" s="367"/>
      <c r="X642" s="367">
        <f>U642-T642</f>
        <v>0</v>
      </c>
      <c r="Y642" s="367"/>
      <c r="Z642" s="367"/>
      <c r="AA642" s="367"/>
      <c r="AB642" s="1193"/>
      <c r="AC642" s="1225"/>
      <c r="AD642" s="2681"/>
    </row>
    <row r="643" spans="1:30" s="2635" customFormat="1" ht="30" x14ac:dyDescent="0.25">
      <c r="A643" s="363"/>
      <c r="B643" s="363">
        <v>1</v>
      </c>
      <c r="C643" s="278" t="s">
        <v>280</v>
      </c>
      <c r="D643" s="4"/>
      <c r="E643" s="4"/>
      <c r="F643" s="367"/>
      <c r="G643" s="323">
        <f>(F643/12*$C$3)</f>
        <v>0</v>
      </c>
      <c r="H643" s="323">
        <f t="shared" si="115"/>
        <v>0</v>
      </c>
      <c r="I643" s="323"/>
      <c r="J643" s="2428" t="e">
        <f t="shared" si="120"/>
        <v>#DIV/0!</v>
      </c>
      <c r="K643" s="1825"/>
      <c r="L643" s="1825"/>
      <c r="M643" s="211"/>
      <c r="N643" s="211"/>
      <c r="O643" s="211"/>
      <c r="P643" s="211"/>
      <c r="Q643" s="211"/>
      <c r="R643" s="211"/>
      <c r="S643" s="494">
        <v>0</v>
      </c>
      <c r="T643" s="2791"/>
      <c r="U643" s="367"/>
      <c r="V643" s="2672"/>
      <c r="W643" s="367"/>
      <c r="X643" s="367"/>
      <c r="Y643" s="367"/>
      <c r="Z643" s="367"/>
      <c r="AA643" s="367"/>
      <c r="AB643" s="1193"/>
      <c r="AC643" s="1225"/>
      <c r="AD643" s="2681"/>
    </row>
    <row r="644" spans="1:30" s="2635" customFormat="1" ht="29.25" x14ac:dyDescent="0.25">
      <c r="A644" s="363">
        <v>1</v>
      </c>
      <c r="B644" s="363">
        <v>1</v>
      </c>
      <c r="C644" s="667" t="s">
        <v>281</v>
      </c>
      <c r="D644" s="4"/>
      <c r="E644" s="4"/>
      <c r="F644" s="394">
        <f>F601+F623</f>
        <v>0</v>
      </c>
      <c r="G644" s="726">
        <f>G601+G623</f>
        <v>0</v>
      </c>
      <c r="H644" s="726">
        <f t="shared" si="115"/>
        <v>0</v>
      </c>
      <c r="I644" s="984">
        <f>I601+I623</f>
        <v>0</v>
      </c>
      <c r="J644" s="2428" t="e">
        <f t="shared" si="120"/>
        <v>#DIV/0!</v>
      </c>
      <c r="K644" s="1825"/>
      <c r="L644" s="1825"/>
      <c r="M644" s="211"/>
      <c r="N644" s="211"/>
      <c r="O644" s="211"/>
      <c r="P644" s="211"/>
      <c r="Q644" s="211"/>
      <c r="R644" s="211"/>
      <c r="S644" s="494">
        <v>0</v>
      </c>
      <c r="T644" s="2791"/>
      <c r="U644" s="367"/>
      <c r="V644" s="2672"/>
      <c r="W644" s="367"/>
      <c r="X644" s="367"/>
      <c r="Y644" s="367"/>
      <c r="Z644" s="367"/>
      <c r="AA644" s="367"/>
      <c r="AB644" s="1198"/>
      <c r="AC644" s="1225"/>
      <c r="AD644" s="2681"/>
    </row>
    <row r="645" spans="1:30" s="2635" customFormat="1" ht="43.5" x14ac:dyDescent="0.25">
      <c r="A645" s="363">
        <v>1</v>
      </c>
      <c r="B645" s="363">
        <v>1</v>
      </c>
      <c r="C645" s="667" t="s">
        <v>310</v>
      </c>
      <c r="D645" s="718"/>
      <c r="E645" s="4"/>
      <c r="F645" s="394">
        <f>F611</f>
        <v>0</v>
      </c>
      <c r="G645" s="726">
        <f>G611</f>
        <v>0</v>
      </c>
      <c r="H645" s="726">
        <f t="shared" si="115"/>
        <v>0</v>
      </c>
      <c r="I645" s="726">
        <f>I611</f>
        <v>0</v>
      </c>
      <c r="J645" s="2428" t="e">
        <f t="shared" si="120"/>
        <v>#DIV/0!</v>
      </c>
      <c r="K645" s="1825"/>
      <c r="L645" s="1825"/>
      <c r="M645" s="211"/>
      <c r="N645" s="211"/>
      <c r="O645" s="211"/>
      <c r="P645" s="211"/>
      <c r="Q645" s="211"/>
      <c r="R645" s="211"/>
      <c r="S645" s="494">
        <v>0</v>
      </c>
      <c r="T645" s="2791"/>
      <c r="U645" s="367"/>
      <c r="V645" s="2672"/>
      <c r="W645" s="367"/>
      <c r="X645" s="367"/>
      <c r="Y645" s="367"/>
      <c r="Z645" s="367"/>
      <c r="AA645" s="367"/>
      <c r="AB645" s="1180"/>
      <c r="AC645" s="1225"/>
      <c r="AD645" s="2681"/>
    </row>
    <row r="646" spans="1:30" s="2635" customFormat="1" ht="29.25" x14ac:dyDescent="0.25">
      <c r="A646" s="363">
        <v>1</v>
      </c>
      <c r="B646" s="363">
        <v>1</v>
      </c>
      <c r="C646" s="667" t="s">
        <v>282</v>
      </c>
      <c r="D646" s="718"/>
      <c r="E646" s="4"/>
      <c r="F646" s="394">
        <f>F635+F609</f>
        <v>0</v>
      </c>
      <c r="G646" s="726">
        <f>G635+G609</f>
        <v>0</v>
      </c>
      <c r="H646" s="726">
        <f t="shared" si="115"/>
        <v>0</v>
      </c>
      <c r="I646" s="984">
        <f>I635+I609</f>
        <v>0</v>
      </c>
      <c r="J646" s="2428" t="e">
        <f t="shared" si="120"/>
        <v>#DIV/0!</v>
      </c>
      <c r="K646" s="1825"/>
      <c r="L646" s="1825"/>
      <c r="M646" s="211"/>
      <c r="N646" s="211"/>
      <c r="O646" s="211"/>
      <c r="P646" s="211"/>
      <c r="Q646" s="211"/>
      <c r="R646" s="211"/>
      <c r="S646" s="494">
        <v>0</v>
      </c>
      <c r="T646" s="2791"/>
      <c r="U646" s="367"/>
      <c r="V646" s="2672"/>
      <c r="W646" s="367"/>
      <c r="X646" s="367"/>
      <c r="Y646" s="367"/>
      <c r="Z646" s="367"/>
      <c r="AA646" s="367"/>
      <c r="AB646" s="1198"/>
      <c r="AC646" s="1225"/>
      <c r="AD646" s="2681"/>
    </row>
    <row r="647" spans="1:30" s="2635" customFormat="1" ht="29.25" x14ac:dyDescent="0.25">
      <c r="A647" s="363">
        <v>1</v>
      </c>
      <c r="B647" s="363">
        <v>1</v>
      </c>
      <c r="C647" s="667" t="s">
        <v>283</v>
      </c>
      <c r="D647" s="1560"/>
      <c r="E647" s="723"/>
      <c r="F647" s="394">
        <f>F639</f>
        <v>0</v>
      </c>
      <c r="G647" s="984">
        <f>G639</f>
        <v>0</v>
      </c>
      <c r="H647" s="984">
        <f t="shared" si="115"/>
        <v>0</v>
      </c>
      <c r="I647" s="984">
        <f>I639</f>
        <v>0</v>
      </c>
      <c r="J647" s="724" t="e">
        <f t="shared" si="120"/>
        <v>#DIV/0!</v>
      </c>
      <c r="K647" s="1825"/>
      <c r="L647" s="1825"/>
      <c r="M647" s="211"/>
      <c r="N647" s="211"/>
      <c r="O647" s="211"/>
      <c r="P647" s="211"/>
      <c r="Q647" s="211"/>
      <c r="R647" s="211"/>
      <c r="S647" s="512">
        <v>0</v>
      </c>
      <c r="T647" s="1134">
        <f>S647/12*$C$3</f>
        <v>0</v>
      </c>
      <c r="U647" s="234">
        <f>AA647-Z647-W647</f>
        <v>0</v>
      </c>
      <c r="V647" s="1395"/>
      <c r="W647" s="234"/>
      <c r="X647" s="234">
        <f>U647-T647</f>
        <v>0</v>
      </c>
      <c r="Y647" s="234"/>
      <c r="Z647" s="234"/>
      <c r="AA647" s="234"/>
      <c r="AB647" s="1198"/>
      <c r="AC647" s="1115"/>
      <c r="AD647" s="2681"/>
    </row>
    <row r="648" spans="1:30" s="2635" customFormat="1" x14ac:dyDescent="0.25">
      <c r="A648" s="363">
        <v>1</v>
      </c>
      <c r="B648" s="363">
        <v>1</v>
      </c>
      <c r="C648" s="668" t="s">
        <v>138</v>
      </c>
      <c r="D648" s="2849"/>
      <c r="E648" s="1563"/>
      <c r="F648" s="369">
        <v>80</v>
      </c>
      <c r="G648" s="2428">
        <f>G645+G644+G647+G646*2.9</f>
        <v>0</v>
      </c>
      <c r="H648" s="2428">
        <f t="shared" si="115"/>
        <v>6.666666666666667</v>
      </c>
      <c r="I648" s="2428">
        <f>I645+I644+I647+I646*2.9</f>
        <v>0</v>
      </c>
      <c r="J648" s="2428" t="e">
        <f t="shared" si="120"/>
        <v>#DIV/0!</v>
      </c>
      <c r="K648" s="1825"/>
      <c r="L648" s="1825"/>
      <c r="M648" s="724"/>
      <c r="N648" s="724"/>
      <c r="O648" s="724"/>
      <c r="P648" s="724"/>
      <c r="Q648" s="724"/>
      <c r="R648" s="724"/>
      <c r="S648" s="512">
        <v>60</v>
      </c>
      <c r="T648" s="2795">
        <f t="shared" ref="T648:AA648" si="121">T647+T642+T611+T600+T622+T632</f>
        <v>0</v>
      </c>
      <c r="U648" s="234">
        <f t="shared" si="121"/>
        <v>0</v>
      </c>
      <c r="V648" s="1395">
        <f t="shared" si="121"/>
        <v>0</v>
      </c>
      <c r="W648" s="234">
        <f t="shared" si="121"/>
        <v>0</v>
      </c>
      <c r="X648" s="234">
        <f t="shared" si="121"/>
        <v>0</v>
      </c>
      <c r="Y648" s="234">
        <f t="shared" si="121"/>
        <v>0</v>
      </c>
      <c r="Z648" s="234">
        <f t="shared" si="121"/>
        <v>0</v>
      </c>
      <c r="AA648" s="234">
        <f t="shared" si="121"/>
        <v>0</v>
      </c>
      <c r="AB648" s="2430"/>
      <c r="AC648" s="1115"/>
      <c r="AD648" s="2681"/>
    </row>
    <row r="649" spans="1:30" s="2635" customFormat="1" x14ac:dyDescent="0.25">
      <c r="A649" s="363">
        <v>1</v>
      </c>
      <c r="B649" s="363">
        <v>1</v>
      </c>
      <c r="C649" s="1664" t="s">
        <v>29</v>
      </c>
      <c r="D649" s="1664"/>
      <c r="E649" s="2"/>
      <c r="F649" s="371"/>
      <c r="G649" s="330"/>
      <c r="H649" s="330">
        <f t="shared" si="115"/>
        <v>0</v>
      </c>
      <c r="I649" s="330"/>
      <c r="J649" s="330"/>
      <c r="K649" s="1825"/>
      <c r="L649" s="1825"/>
      <c r="M649" s="724"/>
      <c r="N649" s="724"/>
      <c r="O649" s="724"/>
      <c r="P649" s="724"/>
      <c r="Q649" s="724"/>
      <c r="R649" s="724"/>
      <c r="S649" s="512">
        <v>0</v>
      </c>
      <c r="T649" s="2795"/>
      <c r="U649" s="984"/>
      <c r="V649" s="2850"/>
      <c r="W649" s="984"/>
      <c r="X649" s="984"/>
      <c r="Y649" s="984"/>
      <c r="Z649" s="984"/>
      <c r="AA649" s="984"/>
      <c r="AB649" s="1217"/>
      <c r="AC649" s="1198"/>
      <c r="AD649" s="2681"/>
    </row>
    <row r="650" spans="1:30" s="2635" customFormat="1" ht="30" x14ac:dyDescent="0.25">
      <c r="A650" s="363">
        <v>1</v>
      </c>
      <c r="B650" s="363">
        <v>1</v>
      </c>
      <c r="C650" s="2" t="s">
        <v>127</v>
      </c>
      <c r="D650" s="2"/>
      <c r="E650" s="2"/>
      <c r="F650" s="371"/>
      <c r="G650" s="330"/>
      <c r="H650" s="330">
        <f t="shared" si="115"/>
        <v>0</v>
      </c>
      <c r="I650" s="330"/>
      <c r="J650" s="330"/>
      <c r="K650" s="1825"/>
      <c r="L650" s="1825"/>
      <c r="M650" s="724"/>
      <c r="N650" s="724"/>
      <c r="O650" s="724"/>
      <c r="P650" s="724"/>
      <c r="Q650" s="724"/>
      <c r="R650" s="724"/>
      <c r="S650" s="512">
        <v>0</v>
      </c>
      <c r="T650" s="2795"/>
      <c r="U650" s="984"/>
      <c r="V650" s="2850"/>
      <c r="W650" s="984"/>
      <c r="X650" s="984"/>
      <c r="Y650" s="984"/>
      <c r="Z650" s="984"/>
      <c r="AA650" s="984"/>
      <c r="AB650" s="1217"/>
      <c r="AC650" s="1198"/>
      <c r="AD650" s="2681"/>
    </row>
    <row r="651" spans="1:30" s="2635" customFormat="1" x14ac:dyDescent="0.25">
      <c r="A651" s="363"/>
      <c r="B651" s="363">
        <v>1</v>
      </c>
      <c r="C651" s="2633" t="s">
        <v>129</v>
      </c>
      <c r="D651" s="2633"/>
      <c r="E651" s="3">
        <v>240</v>
      </c>
      <c r="F651" s="387"/>
      <c r="G651" s="213">
        <f>(F651/12*$C$3)</f>
        <v>0</v>
      </c>
      <c r="H651" s="213">
        <f t="shared" si="115"/>
        <v>0</v>
      </c>
      <c r="I651" s="213"/>
      <c r="J651" s="213" t="e">
        <f>I651/G651*100</f>
        <v>#DIV/0!</v>
      </c>
      <c r="K651" s="1077">
        <v>3</v>
      </c>
      <c r="L651" s="253" t="e">
        <f>O651/I651</f>
        <v>#DIV/0!</v>
      </c>
      <c r="M651" s="254">
        <f>ROUND(F651*K651,0)</f>
        <v>0</v>
      </c>
      <c r="N651" s="254">
        <f>M651/12*$C$3</f>
        <v>0</v>
      </c>
      <c r="O651" s="254"/>
      <c r="P651" s="254" t="e">
        <f>O651/N651*100</f>
        <v>#DIV/0!</v>
      </c>
      <c r="Q651" s="254">
        <f>M651/E651</f>
        <v>0</v>
      </c>
      <c r="R651" s="254" t="e">
        <f>O651/$C$3*12/Q651</f>
        <v>#DIV/0!</v>
      </c>
      <c r="S651" s="512">
        <v>0</v>
      </c>
      <c r="T651" s="2795"/>
      <c r="U651" s="984"/>
      <c r="V651" s="2850"/>
      <c r="W651" s="984"/>
      <c r="X651" s="984"/>
      <c r="Y651" s="984"/>
      <c r="Z651" s="984"/>
      <c r="AA651" s="984"/>
      <c r="AB651" s="1213"/>
      <c r="AC651" s="1198"/>
      <c r="AD651" s="2681"/>
    </row>
    <row r="652" spans="1:30" s="2635" customFormat="1" x14ac:dyDescent="0.25">
      <c r="A652" s="363">
        <v>1</v>
      </c>
      <c r="B652" s="363">
        <v>1</v>
      </c>
      <c r="C652" s="2633" t="s">
        <v>10</v>
      </c>
      <c r="D652" s="2633"/>
      <c r="E652" s="3">
        <v>240</v>
      </c>
      <c r="F652" s="387"/>
      <c r="G652" s="213">
        <f>(F652/12*$C$3)</f>
        <v>0</v>
      </c>
      <c r="H652" s="213">
        <f t="shared" si="115"/>
        <v>0</v>
      </c>
      <c r="I652" s="213"/>
      <c r="J652" s="213" t="e">
        <f>I652/G652*100</f>
        <v>#DIV/0!</v>
      </c>
      <c r="K652" s="1077">
        <v>8</v>
      </c>
      <c r="L652" s="253" t="e">
        <f>O652/I652</f>
        <v>#DIV/0!</v>
      </c>
      <c r="M652" s="254">
        <f>ROUND(F652*K652,0)</f>
        <v>0</v>
      </c>
      <c r="N652" s="254">
        <f>M652/12*$C$3</f>
        <v>0</v>
      </c>
      <c r="O652" s="254"/>
      <c r="P652" s="254" t="e">
        <f>O652/N652*100</f>
        <v>#DIV/0!</v>
      </c>
      <c r="Q652" s="254">
        <f>M652/E652</f>
        <v>0</v>
      </c>
      <c r="R652" s="254" t="e">
        <f>O652/$C$3*12/Q652</f>
        <v>#DIV/0!</v>
      </c>
      <c r="S652" s="494">
        <v>0</v>
      </c>
      <c r="T652" s="2791"/>
      <c r="U652" s="367">
        <f>AA652-Z652</f>
        <v>0</v>
      </c>
      <c r="V652" s="2672"/>
      <c r="W652" s="367"/>
      <c r="X652" s="367">
        <f>U652-T652</f>
        <v>0</v>
      </c>
      <c r="Y652" s="367"/>
      <c r="Z652" s="367"/>
      <c r="AA652" s="367"/>
      <c r="AB652" s="1213"/>
      <c r="AC652" s="1225"/>
      <c r="AD652" s="2681"/>
    </row>
    <row r="653" spans="1:30" s="2635" customFormat="1" ht="29.25" x14ac:dyDescent="0.25">
      <c r="A653" s="363">
        <v>1</v>
      </c>
      <c r="B653" s="363">
        <v>1</v>
      </c>
      <c r="C653" s="940" t="s">
        <v>139</v>
      </c>
      <c r="D653" s="940"/>
      <c r="E653" s="940"/>
      <c r="F653" s="2365">
        <f>SUM(F651:F652)</f>
        <v>0</v>
      </c>
      <c r="G653" s="2111">
        <f>SUM(G651:G652)</f>
        <v>0</v>
      </c>
      <c r="H653" s="2111">
        <f t="shared" ref="H653:H716" si="122">F653/12-G653</f>
        <v>0</v>
      </c>
      <c r="I653" s="2111">
        <f>SUM(I651:I652)</f>
        <v>0</v>
      </c>
      <c r="J653" s="2111" t="e">
        <f>I653/G653*100</f>
        <v>#DIV/0!</v>
      </c>
      <c r="K653" s="1828">
        <f>SUM(K652)</f>
        <v>8</v>
      </c>
      <c r="L653" s="253" t="e">
        <f>O653/I653</f>
        <v>#DIV/0!</v>
      </c>
      <c r="M653" s="460">
        <f>SUM(M651:M652)</f>
        <v>0</v>
      </c>
      <c r="N653" s="460">
        <f>SUM(N651:N652)</f>
        <v>0</v>
      </c>
      <c r="O653" s="460">
        <f>SUM(O651:O652)</f>
        <v>0</v>
      </c>
      <c r="P653" s="254" t="e">
        <f>O653/N653*100</f>
        <v>#DIV/0!</v>
      </c>
      <c r="Q653" s="1529">
        <f>SUM(Q651:Q652)</f>
        <v>0</v>
      </c>
      <c r="R653" s="254" t="e">
        <f>O653/$C$3*12/Q653</f>
        <v>#DIV/0!</v>
      </c>
      <c r="S653" s="2851">
        <v>0</v>
      </c>
      <c r="T653" s="1134">
        <f>S653/12*$C$3</f>
        <v>0</v>
      </c>
      <c r="U653" s="234">
        <f>AA653-Z653-W653</f>
        <v>0</v>
      </c>
      <c r="V653" s="1395"/>
      <c r="W653" s="234"/>
      <c r="X653" s="234">
        <f>U653-T653</f>
        <v>0</v>
      </c>
      <c r="Y653" s="268"/>
      <c r="Z653" s="2111"/>
      <c r="AA653" s="2111"/>
      <c r="AB653" s="2112"/>
      <c r="AC653" s="2112"/>
      <c r="AD653" s="2681"/>
    </row>
    <row r="654" spans="1:30" s="2635" customFormat="1" x14ac:dyDescent="0.25">
      <c r="A654" s="363">
        <v>1</v>
      </c>
      <c r="B654" s="363">
        <v>1</v>
      </c>
      <c r="C654" s="1451" t="s">
        <v>316</v>
      </c>
      <c r="D654" s="1451"/>
      <c r="E654" s="1451"/>
      <c r="F654" s="2852"/>
      <c r="G654" s="2094"/>
      <c r="H654" s="2094">
        <f t="shared" si="122"/>
        <v>0</v>
      </c>
      <c r="I654" s="2094"/>
      <c r="J654" s="2094"/>
      <c r="K654" s="1985"/>
      <c r="L654" s="1985"/>
      <c r="M654" s="1829"/>
      <c r="N654" s="1829"/>
      <c r="O654" s="3702">
        <f>SUM(O648,O653)</f>
        <v>0</v>
      </c>
      <c r="P654" s="3702"/>
      <c r="Q654" s="3702"/>
      <c r="R654" s="3702"/>
      <c r="S654" s="3713">
        <v>60</v>
      </c>
      <c r="T654" s="3714">
        <f>SUM(T648,T653)</f>
        <v>0</v>
      </c>
      <c r="U654" s="3714">
        <f t="shared" ref="U654:Z654" si="123">SUM(U648,U653)</f>
        <v>0</v>
      </c>
      <c r="V654" s="3714">
        <f t="shared" si="123"/>
        <v>0</v>
      </c>
      <c r="W654" s="3714">
        <f>SUM(W648,W653)</f>
        <v>0</v>
      </c>
      <c r="X654" s="3715">
        <f t="shared" si="123"/>
        <v>0</v>
      </c>
      <c r="Y654" s="3715">
        <f t="shared" si="123"/>
        <v>0</v>
      </c>
      <c r="Z654" s="3715">
        <f t="shared" si="123"/>
        <v>0</v>
      </c>
      <c r="AA654" s="3714">
        <f>SUM(AA648,AA653)</f>
        <v>0</v>
      </c>
      <c r="AB654" s="2853"/>
      <c r="AC654" s="2854"/>
      <c r="AD654" s="2681"/>
    </row>
    <row r="655" spans="1:30" x14ac:dyDescent="0.25">
      <c r="A655" s="363">
        <v>1</v>
      </c>
      <c r="B655" s="363">
        <v>1</v>
      </c>
      <c r="C655" s="866"/>
      <c r="D655" s="866"/>
      <c r="E655" s="866"/>
      <c r="F655" s="2707"/>
      <c r="G655" s="2855"/>
      <c r="H655" s="2855">
        <f t="shared" si="122"/>
        <v>0</v>
      </c>
      <c r="I655" s="2855"/>
      <c r="J655" s="2855"/>
      <c r="K655" s="2856"/>
      <c r="L655" s="2856"/>
      <c r="M655" s="2855"/>
      <c r="N655" s="2855"/>
      <c r="O655" s="2855"/>
      <c r="P655" s="2855"/>
      <c r="Q655" s="2855"/>
      <c r="R655" s="2855"/>
      <c r="S655" s="511">
        <v>0</v>
      </c>
      <c r="T655" s="2709"/>
      <c r="U655" s="2710"/>
      <c r="V655" s="2711"/>
      <c r="W655" s="2710"/>
      <c r="X655" s="2710"/>
      <c r="Y655" s="2712"/>
      <c r="Z655" s="2712"/>
      <c r="AA655" s="2710"/>
      <c r="AB655" s="2857"/>
      <c r="AC655" s="2714"/>
      <c r="AD655" s="2681"/>
    </row>
    <row r="656" spans="1:30" ht="47.25" x14ac:dyDescent="0.25">
      <c r="A656" s="363">
        <v>1</v>
      </c>
      <c r="B656" s="363">
        <v>1</v>
      </c>
      <c r="C656" s="2215" t="s">
        <v>491</v>
      </c>
      <c r="D656" s="1744"/>
      <c r="E656" s="2858"/>
      <c r="F656" s="2800"/>
      <c r="G656" s="2801"/>
      <c r="H656" s="2801">
        <f t="shared" si="122"/>
        <v>0</v>
      </c>
      <c r="I656" s="2801"/>
      <c r="J656" s="2801"/>
      <c r="K656" s="2802"/>
      <c r="L656" s="2802"/>
      <c r="M656" s="254"/>
      <c r="N656" s="254"/>
      <c r="O656" s="254"/>
      <c r="P656" s="254"/>
      <c r="Q656" s="254"/>
      <c r="R656" s="254"/>
      <c r="S656" s="2717">
        <v>0</v>
      </c>
      <c r="T656" s="2655"/>
      <c r="U656" s="254"/>
      <c r="V656" s="2656"/>
      <c r="W656" s="254"/>
      <c r="X656" s="2859"/>
      <c r="Y656" s="2860"/>
      <c r="Z656" s="2718"/>
      <c r="AA656" s="254"/>
      <c r="AB656" s="2804"/>
      <c r="AC656" s="2658"/>
      <c r="AD656" s="2681"/>
    </row>
    <row r="657" spans="1:30" s="2635" customFormat="1" x14ac:dyDescent="0.25">
      <c r="A657" s="363">
        <v>1</v>
      </c>
      <c r="B657" s="363">
        <v>1</v>
      </c>
      <c r="C657" s="736" t="s">
        <v>207</v>
      </c>
      <c r="D657" s="736"/>
      <c r="E657" s="736"/>
      <c r="F657" s="371"/>
      <c r="G657" s="330"/>
      <c r="H657" s="330">
        <f t="shared" si="122"/>
        <v>0</v>
      </c>
      <c r="I657" s="330"/>
      <c r="J657" s="330"/>
      <c r="K657" s="1825"/>
      <c r="L657" s="1825"/>
      <c r="M657" s="724"/>
      <c r="N657" s="724"/>
      <c r="O657" s="724"/>
      <c r="P657" s="724"/>
      <c r="Q657" s="724"/>
      <c r="R657" s="724"/>
      <c r="S657" s="494">
        <v>60</v>
      </c>
      <c r="T657" s="1134">
        <f>S657/12*$C$3</f>
        <v>5</v>
      </c>
      <c r="U657" s="367">
        <f>AA657-Z657-W657</f>
        <v>0</v>
      </c>
      <c r="V657" s="2672"/>
      <c r="W657" s="367"/>
      <c r="X657" s="2861">
        <f>U657-T657</f>
        <v>-5</v>
      </c>
      <c r="Y657" s="2861"/>
      <c r="Z657" s="367"/>
      <c r="AA657" s="367"/>
      <c r="AB657" s="1217"/>
      <c r="AC657" s="1225"/>
      <c r="AD657" s="2681"/>
    </row>
    <row r="658" spans="1:30" s="2635" customFormat="1" ht="29.25" x14ac:dyDescent="0.25">
      <c r="A658" s="363">
        <v>1</v>
      </c>
      <c r="B658" s="363">
        <v>1</v>
      </c>
      <c r="C658" s="723" t="s">
        <v>365</v>
      </c>
      <c r="D658" s="2862"/>
      <c r="E658" s="2862"/>
      <c r="F658" s="2627">
        <f>F659</f>
        <v>0</v>
      </c>
      <c r="G658" s="747">
        <f>G659</f>
        <v>0</v>
      </c>
      <c r="H658" s="747">
        <f t="shared" si="122"/>
        <v>0</v>
      </c>
      <c r="I658" s="747">
        <f>I659</f>
        <v>0</v>
      </c>
      <c r="J658" s="726" t="e">
        <f t="shared" ref="J658:J663" si="124">I658/G658*100</f>
        <v>#DIV/0!</v>
      </c>
      <c r="K658" s="1825"/>
      <c r="L658" s="1825"/>
      <c r="M658" s="724"/>
      <c r="N658" s="724"/>
      <c r="O658" s="724"/>
      <c r="P658" s="724"/>
      <c r="Q658" s="724"/>
      <c r="R658" s="724"/>
      <c r="S658" s="494">
        <v>0</v>
      </c>
      <c r="T658" s="994"/>
      <c r="U658" s="367"/>
      <c r="V658" s="2672"/>
      <c r="W658" s="367"/>
      <c r="X658" s="2861"/>
      <c r="Y658" s="2861"/>
      <c r="Z658" s="367"/>
      <c r="AA658" s="367"/>
      <c r="AB658" s="1174"/>
      <c r="AC658" s="1225"/>
      <c r="AD658" s="2681"/>
    </row>
    <row r="659" spans="1:30" s="2635" customFormat="1" ht="30" x14ac:dyDescent="0.25">
      <c r="A659" s="363"/>
      <c r="B659" s="363">
        <v>1</v>
      </c>
      <c r="C659" s="1068" t="s">
        <v>354</v>
      </c>
      <c r="D659" s="2862"/>
      <c r="E659" s="2862"/>
      <c r="F659" s="2627">
        <f>F660/4</f>
        <v>0</v>
      </c>
      <c r="G659" s="299">
        <f>G660/4</f>
        <v>0</v>
      </c>
      <c r="H659" s="299">
        <f t="shared" si="122"/>
        <v>0</v>
      </c>
      <c r="I659" s="299">
        <f>I660/4</f>
        <v>0</v>
      </c>
      <c r="J659" s="213" t="e">
        <f t="shared" si="124"/>
        <v>#DIV/0!</v>
      </c>
      <c r="K659" s="1825"/>
      <c r="L659" s="1825"/>
      <c r="M659" s="724"/>
      <c r="N659" s="724"/>
      <c r="O659" s="724"/>
      <c r="P659" s="724"/>
      <c r="Q659" s="724"/>
      <c r="R659" s="724"/>
      <c r="S659" s="494">
        <v>0</v>
      </c>
      <c r="T659" s="994"/>
      <c r="U659" s="367"/>
      <c r="V659" s="2672"/>
      <c r="W659" s="367"/>
      <c r="X659" s="2861"/>
      <c r="Y659" s="2861"/>
      <c r="Z659" s="367"/>
      <c r="AA659" s="367"/>
      <c r="AB659" s="1173"/>
      <c r="AC659" s="1225"/>
      <c r="AD659" s="2681"/>
    </row>
    <row r="660" spans="1:30" s="2635" customFormat="1" ht="30" x14ac:dyDescent="0.25">
      <c r="A660" s="363"/>
      <c r="B660" s="363">
        <v>1</v>
      </c>
      <c r="C660" s="4" t="s">
        <v>380</v>
      </c>
      <c r="D660" s="2862"/>
      <c r="E660" s="2862"/>
      <c r="F660" s="2627"/>
      <c r="G660" s="299">
        <f>(F660/12*$C$3)</f>
        <v>0</v>
      </c>
      <c r="H660" s="299">
        <f t="shared" si="122"/>
        <v>0</v>
      </c>
      <c r="I660" s="299"/>
      <c r="J660" s="213" t="e">
        <f t="shared" si="124"/>
        <v>#DIV/0!</v>
      </c>
      <c r="K660" s="1825"/>
      <c r="L660" s="1825"/>
      <c r="M660" s="724"/>
      <c r="N660" s="724"/>
      <c r="O660" s="724"/>
      <c r="P660" s="724"/>
      <c r="Q660" s="724"/>
      <c r="R660" s="724"/>
      <c r="S660" s="494">
        <v>0</v>
      </c>
      <c r="T660" s="994"/>
      <c r="U660" s="367"/>
      <c r="V660" s="2672"/>
      <c r="W660" s="367"/>
      <c r="X660" s="2861"/>
      <c r="Y660" s="2861"/>
      <c r="Z660" s="367"/>
      <c r="AA660" s="367"/>
      <c r="AB660" s="1173"/>
      <c r="AC660" s="1225"/>
      <c r="AD660" s="2681"/>
    </row>
    <row r="661" spans="1:30" s="2635" customFormat="1" ht="29.25" x14ac:dyDescent="0.25">
      <c r="A661" s="363"/>
      <c r="B661" s="363">
        <v>1</v>
      </c>
      <c r="C661" s="723" t="s">
        <v>366</v>
      </c>
      <c r="D661" s="2862"/>
      <c r="E661" s="2862"/>
      <c r="F661" s="2627">
        <f>F663/9.4</f>
        <v>0</v>
      </c>
      <c r="G661" s="299">
        <f>G663/9.4</f>
        <v>0</v>
      </c>
      <c r="H661" s="299">
        <f t="shared" si="122"/>
        <v>0</v>
      </c>
      <c r="I661" s="299">
        <f>I663/9.4</f>
        <v>0</v>
      </c>
      <c r="J661" s="213" t="e">
        <f t="shared" si="124"/>
        <v>#DIV/0!</v>
      </c>
      <c r="K661" s="1825"/>
      <c r="L661" s="1825"/>
      <c r="M661" s="724"/>
      <c r="N661" s="724"/>
      <c r="O661" s="724"/>
      <c r="P661" s="724"/>
      <c r="Q661" s="724"/>
      <c r="R661" s="724"/>
      <c r="S661" s="494">
        <v>0</v>
      </c>
      <c r="T661" s="994"/>
      <c r="U661" s="367"/>
      <c r="V661" s="2672"/>
      <c r="W661" s="367"/>
      <c r="X661" s="2861"/>
      <c r="Y661" s="2861"/>
      <c r="Z661" s="367"/>
      <c r="AA661" s="367"/>
      <c r="AB661" s="1173"/>
      <c r="AC661" s="1225"/>
      <c r="AD661" s="2681"/>
    </row>
    <row r="662" spans="1:30" s="2635" customFormat="1" x14ac:dyDescent="0.25">
      <c r="A662" s="363"/>
      <c r="B662" s="363">
        <v>1</v>
      </c>
      <c r="C662" s="4" t="s">
        <v>382</v>
      </c>
      <c r="D662" s="2862"/>
      <c r="E662" s="2862"/>
      <c r="F662" s="2627">
        <f>F663/9.4</f>
        <v>0</v>
      </c>
      <c r="G662" s="299">
        <f>G663/9.4</f>
        <v>0</v>
      </c>
      <c r="H662" s="299">
        <f t="shared" si="122"/>
        <v>0</v>
      </c>
      <c r="I662" s="299">
        <f>I663/9.4</f>
        <v>0</v>
      </c>
      <c r="J662" s="213" t="e">
        <f t="shared" si="124"/>
        <v>#DIV/0!</v>
      </c>
      <c r="K662" s="1825"/>
      <c r="L662" s="1825"/>
      <c r="M662" s="724"/>
      <c r="N662" s="724"/>
      <c r="O662" s="724"/>
      <c r="P662" s="724"/>
      <c r="Q662" s="724"/>
      <c r="R662" s="724"/>
      <c r="S662" s="494">
        <v>0</v>
      </c>
      <c r="T662" s="994"/>
      <c r="U662" s="367"/>
      <c r="V662" s="2672"/>
      <c r="W662" s="367"/>
      <c r="X662" s="2861"/>
      <c r="Y662" s="2861"/>
      <c r="Z662" s="367"/>
      <c r="AA662" s="367"/>
      <c r="AB662" s="1173"/>
      <c r="AC662" s="1225"/>
      <c r="AD662" s="2681"/>
    </row>
    <row r="663" spans="1:30" s="2635" customFormat="1" x14ac:dyDescent="0.25">
      <c r="A663" s="363"/>
      <c r="B663" s="363">
        <v>1</v>
      </c>
      <c r="C663" s="739" t="s">
        <v>383</v>
      </c>
      <c r="D663" s="2862"/>
      <c r="E663" s="2862"/>
      <c r="F663" s="2627"/>
      <c r="G663" s="299">
        <f>(F663/12*$C$3)</f>
        <v>0</v>
      </c>
      <c r="H663" s="299">
        <f t="shared" si="122"/>
        <v>0</v>
      </c>
      <c r="I663" s="299"/>
      <c r="J663" s="213" t="e">
        <f t="shared" si="124"/>
        <v>#DIV/0!</v>
      </c>
      <c r="K663" s="1825"/>
      <c r="L663" s="1825"/>
      <c r="M663" s="724"/>
      <c r="N663" s="724"/>
      <c r="O663" s="724"/>
      <c r="P663" s="724"/>
      <c r="Q663" s="724"/>
      <c r="R663" s="724"/>
      <c r="S663" s="494">
        <v>0</v>
      </c>
      <c r="T663" s="994"/>
      <c r="U663" s="367"/>
      <c r="V663" s="2672"/>
      <c r="W663" s="367"/>
      <c r="X663" s="2861"/>
      <c r="Y663" s="2861"/>
      <c r="Z663" s="367"/>
      <c r="AA663" s="367"/>
      <c r="AB663" s="1173"/>
      <c r="AC663" s="1225"/>
      <c r="AD663" s="2681"/>
    </row>
    <row r="664" spans="1:30" s="2635" customFormat="1" x14ac:dyDescent="0.25">
      <c r="A664" s="363"/>
      <c r="B664" s="363">
        <v>1</v>
      </c>
      <c r="C664" s="739" t="s">
        <v>388</v>
      </c>
      <c r="D664" s="2862"/>
      <c r="E664" s="2862"/>
      <c r="F664" s="371"/>
      <c r="G664" s="330"/>
      <c r="H664" s="330">
        <f t="shared" si="122"/>
        <v>0</v>
      </c>
      <c r="I664" s="330"/>
      <c r="J664" s="213"/>
      <c r="K664" s="1825"/>
      <c r="L664" s="1825"/>
      <c r="M664" s="724"/>
      <c r="N664" s="724"/>
      <c r="O664" s="724"/>
      <c r="P664" s="724"/>
      <c r="Q664" s="724"/>
      <c r="R664" s="724"/>
      <c r="S664" s="494">
        <v>0</v>
      </c>
      <c r="T664" s="994"/>
      <c r="U664" s="367"/>
      <c r="V664" s="2672"/>
      <c r="W664" s="367"/>
      <c r="X664" s="2861"/>
      <c r="Y664" s="2861"/>
      <c r="Z664" s="367"/>
      <c r="AA664" s="367"/>
      <c r="AB664" s="1217"/>
      <c r="AC664" s="1225"/>
      <c r="AD664" s="2681"/>
    </row>
    <row r="665" spans="1:30" s="2635" customFormat="1" ht="29.25" x14ac:dyDescent="0.25">
      <c r="A665" s="363">
        <v>1</v>
      </c>
      <c r="B665" s="363">
        <v>1</v>
      </c>
      <c r="C665" s="667" t="s">
        <v>281</v>
      </c>
      <c r="D665" s="2862"/>
      <c r="E665" s="2862"/>
      <c r="F665" s="369">
        <f>F658</f>
        <v>0</v>
      </c>
      <c r="G665" s="724">
        <f>G658</f>
        <v>0</v>
      </c>
      <c r="H665" s="724">
        <f t="shared" si="122"/>
        <v>0</v>
      </c>
      <c r="I665" s="724">
        <f>I658</f>
        <v>0</v>
      </c>
      <c r="J665" s="726" t="e">
        <f>I665/G665*100</f>
        <v>#DIV/0!</v>
      </c>
      <c r="K665" s="1825"/>
      <c r="L665" s="1825"/>
      <c r="M665" s="724"/>
      <c r="N665" s="724"/>
      <c r="O665" s="724"/>
      <c r="P665" s="724"/>
      <c r="Q665" s="724"/>
      <c r="R665" s="724"/>
      <c r="S665" s="494">
        <v>0</v>
      </c>
      <c r="T665" s="994"/>
      <c r="U665" s="367"/>
      <c r="V665" s="2672"/>
      <c r="W665" s="367"/>
      <c r="X665" s="2861"/>
      <c r="Y665" s="2861"/>
      <c r="Z665" s="367"/>
      <c r="AA665" s="367"/>
      <c r="AB665" s="1240"/>
      <c r="AC665" s="1225"/>
      <c r="AD665" s="2681"/>
    </row>
    <row r="666" spans="1:30" s="2635" customFormat="1" ht="29.25" x14ac:dyDescent="0.25">
      <c r="A666" s="363">
        <v>1</v>
      </c>
      <c r="B666" s="363">
        <v>1</v>
      </c>
      <c r="C666" s="667" t="s">
        <v>282</v>
      </c>
      <c r="D666" s="9"/>
      <c r="E666" s="9"/>
      <c r="F666" s="394">
        <f>F661</f>
        <v>0</v>
      </c>
      <c r="G666" s="726">
        <f>G661</f>
        <v>0</v>
      </c>
      <c r="H666" s="726">
        <f t="shared" si="122"/>
        <v>0</v>
      </c>
      <c r="I666" s="724">
        <f>I661</f>
        <v>0</v>
      </c>
      <c r="J666" s="726" t="e">
        <f>I666/G666*100</f>
        <v>#DIV/0!</v>
      </c>
      <c r="K666" s="1825"/>
      <c r="L666" s="1825"/>
      <c r="M666" s="211"/>
      <c r="N666" s="211"/>
      <c r="O666" s="211"/>
      <c r="P666" s="211"/>
      <c r="Q666" s="211"/>
      <c r="R666" s="211"/>
      <c r="S666" s="494">
        <v>0</v>
      </c>
      <c r="T666" s="994"/>
      <c r="U666" s="367"/>
      <c r="V666" s="2672"/>
      <c r="W666" s="367"/>
      <c r="X666" s="2861"/>
      <c r="Y666" s="2861"/>
      <c r="Z666" s="367"/>
      <c r="AA666" s="367"/>
      <c r="AB666" s="1240"/>
      <c r="AC666" s="1225"/>
      <c r="AD666" s="2681"/>
    </row>
    <row r="667" spans="1:30" s="2635" customFormat="1" x14ac:dyDescent="0.25">
      <c r="A667" s="363">
        <v>1</v>
      </c>
      <c r="B667" s="363">
        <v>1</v>
      </c>
      <c r="C667" s="668" t="s">
        <v>138</v>
      </c>
      <c r="D667" s="4"/>
      <c r="E667" s="4"/>
      <c r="F667" s="394">
        <v>63</v>
      </c>
      <c r="G667" s="984">
        <f>G665+G663/4.2</f>
        <v>0</v>
      </c>
      <c r="H667" s="984">
        <f t="shared" si="122"/>
        <v>5.25</v>
      </c>
      <c r="I667" s="984">
        <f>I665+I663/4.2</f>
        <v>0</v>
      </c>
      <c r="J667" s="984" t="e">
        <f>I667/G667*100</f>
        <v>#DIV/0!</v>
      </c>
      <c r="K667" s="1825"/>
      <c r="L667" s="1825"/>
      <c r="M667" s="211"/>
      <c r="N667" s="211"/>
      <c r="O667" s="211"/>
      <c r="P667" s="211"/>
      <c r="Q667" s="211"/>
      <c r="R667" s="211"/>
      <c r="S667" s="494">
        <v>60</v>
      </c>
      <c r="T667" s="994">
        <f>T657</f>
        <v>5</v>
      </c>
      <c r="U667" s="367">
        <f t="shared" ref="U667:AA667" si="125">U657</f>
        <v>0</v>
      </c>
      <c r="V667" s="2672">
        <f t="shared" si="125"/>
        <v>0</v>
      </c>
      <c r="W667" s="367">
        <f>W657</f>
        <v>0</v>
      </c>
      <c r="X667" s="2861">
        <f t="shared" si="125"/>
        <v>-5</v>
      </c>
      <c r="Y667" s="2861"/>
      <c r="Z667" s="367">
        <f t="shared" si="125"/>
        <v>0</v>
      </c>
      <c r="AA667" s="367">
        <f t="shared" si="125"/>
        <v>0</v>
      </c>
      <c r="AB667" s="1198"/>
      <c r="AC667" s="1225"/>
      <c r="AD667" s="2681"/>
    </row>
    <row r="668" spans="1:30" s="2635" customFormat="1" x14ac:dyDescent="0.25">
      <c r="A668" s="363">
        <v>1</v>
      </c>
      <c r="B668" s="363">
        <v>1</v>
      </c>
      <c r="C668" s="1451" t="s">
        <v>316</v>
      </c>
      <c r="D668" s="1451"/>
      <c r="E668" s="1451"/>
      <c r="F668" s="378"/>
      <c r="G668" s="1829"/>
      <c r="H668" s="1829">
        <f t="shared" si="122"/>
        <v>0</v>
      </c>
      <c r="I668" s="1829"/>
      <c r="J668" s="1829"/>
      <c r="K668" s="1985"/>
      <c r="L668" s="1985"/>
      <c r="M668" s="1829"/>
      <c r="N668" s="1829"/>
      <c r="O668" s="3702"/>
      <c r="P668" s="3702"/>
      <c r="Q668" s="3702"/>
      <c r="R668" s="3702"/>
      <c r="S668" s="3713">
        <v>60</v>
      </c>
      <c r="T668" s="3713">
        <f>T667</f>
        <v>5</v>
      </c>
      <c r="U668" s="3715">
        <f t="shared" ref="U668:AA668" si="126">U667</f>
        <v>0</v>
      </c>
      <c r="V668" s="3715">
        <f t="shared" si="126"/>
        <v>0</v>
      </c>
      <c r="W668" s="3715">
        <f>W667</f>
        <v>0</v>
      </c>
      <c r="X668" s="3714">
        <f t="shared" si="126"/>
        <v>-5</v>
      </c>
      <c r="Y668" s="3714"/>
      <c r="Z668" s="3716">
        <f t="shared" si="126"/>
        <v>0</v>
      </c>
      <c r="AA668" s="3715">
        <f t="shared" si="126"/>
        <v>0</v>
      </c>
      <c r="AB668" s="1831"/>
      <c r="AC668" s="2041"/>
      <c r="AD668" s="2681"/>
    </row>
    <row r="669" spans="1:30" x14ac:dyDescent="0.25">
      <c r="A669" s="363">
        <v>1</v>
      </c>
      <c r="B669" s="363">
        <v>1</v>
      </c>
      <c r="C669" s="866"/>
      <c r="D669" s="866"/>
      <c r="E669" s="866"/>
      <c r="F669" s="2707"/>
      <c r="G669" s="2855"/>
      <c r="H669" s="2855">
        <f t="shared" si="122"/>
        <v>0</v>
      </c>
      <c r="I669" s="2855"/>
      <c r="J669" s="2855"/>
      <c r="K669" s="2856"/>
      <c r="L669" s="2856"/>
      <c r="M669" s="2855"/>
      <c r="N669" s="2855"/>
      <c r="O669" s="2855"/>
      <c r="P669" s="2855"/>
      <c r="Q669" s="2855"/>
      <c r="R669" s="2855"/>
      <c r="S669" s="511">
        <v>0</v>
      </c>
      <c r="T669" s="2709"/>
      <c r="U669" s="2710"/>
      <c r="V669" s="2711"/>
      <c r="W669" s="2710"/>
      <c r="X669" s="2864"/>
      <c r="Y669" s="2865"/>
      <c r="Z669" s="2712"/>
      <c r="AA669" s="2710"/>
      <c r="AB669" s="2857"/>
      <c r="AC669" s="2714"/>
      <c r="AD669" s="2681"/>
    </row>
    <row r="670" spans="1:30" ht="47.25" x14ac:dyDescent="0.25">
      <c r="A670" s="363">
        <v>1</v>
      </c>
      <c r="B670" s="363">
        <v>1</v>
      </c>
      <c r="C670" s="2215" t="s">
        <v>492</v>
      </c>
      <c r="D670" s="1744"/>
      <c r="E670" s="2858"/>
      <c r="F670" s="2800"/>
      <c r="G670" s="2801"/>
      <c r="H670" s="2801">
        <f t="shared" si="122"/>
        <v>0</v>
      </c>
      <c r="I670" s="2801"/>
      <c r="J670" s="2801"/>
      <c r="K670" s="2802"/>
      <c r="L670" s="2802"/>
      <c r="M670" s="254"/>
      <c r="N670" s="254"/>
      <c r="O670" s="254"/>
      <c r="P670" s="254"/>
      <c r="Q670" s="254"/>
      <c r="R670" s="254"/>
      <c r="S670" s="2717">
        <v>0</v>
      </c>
      <c r="T670" s="2655"/>
      <c r="U670" s="254"/>
      <c r="V670" s="2656"/>
      <c r="W670" s="254"/>
      <c r="X670" s="2859"/>
      <c r="Y670" s="2860"/>
      <c r="Z670" s="2718"/>
      <c r="AA670" s="254"/>
      <c r="AB670" s="2804"/>
      <c r="AC670" s="2658"/>
      <c r="AD670" s="2681"/>
    </row>
    <row r="671" spans="1:30" x14ac:dyDescent="0.25">
      <c r="A671" s="363">
        <v>1</v>
      </c>
      <c r="B671" s="363">
        <v>1</v>
      </c>
      <c r="C671" s="736" t="s">
        <v>207</v>
      </c>
      <c r="D671" s="736"/>
      <c r="E671" s="736"/>
      <c r="F671" s="371"/>
      <c r="G671" s="330"/>
      <c r="H671" s="330">
        <f t="shared" si="122"/>
        <v>0</v>
      </c>
      <c r="I671" s="330"/>
      <c r="J671" s="330"/>
      <c r="K671" s="2802"/>
      <c r="L671" s="2802"/>
      <c r="M671" s="254"/>
      <c r="N671" s="254"/>
      <c r="O671" s="254"/>
      <c r="P671" s="254"/>
      <c r="Q671" s="254"/>
      <c r="R671" s="254"/>
      <c r="S671" s="2717">
        <v>100</v>
      </c>
      <c r="T671" s="1134">
        <f>S671/12*$C$3</f>
        <v>8.3333333333333339</v>
      </c>
      <c r="U671" s="254">
        <f>AA671-Z671-W671</f>
        <v>1.0055099999999999</v>
      </c>
      <c r="V671" s="2656"/>
      <c r="W671" s="254"/>
      <c r="X671" s="2859">
        <f>U671-T671</f>
        <v>-7.3278233333333338</v>
      </c>
      <c r="Y671" s="2860"/>
      <c r="Z671" s="2718"/>
      <c r="AA671" s="254">
        <v>1.0055099999999999</v>
      </c>
      <c r="AB671" s="1217"/>
      <c r="AC671" s="2658"/>
      <c r="AD671" s="2681"/>
    </row>
    <row r="672" spans="1:30" ht="29.25" x14ac:dyDescent="0.25">
      <c r="B672" s="363">
        <v>1</v>
      </c>
      <c r="C672" s="723" t="s">
        <v>365</v>
      </c>
      <c r="D672" s="2862"/>
      <c r="E672" s="2862"/>
      <c r="F672" s="2627">
        <f>F673</f>
        <v>0</v>
      </c>
      <c r="G672" s="747">
        <f>G673</f>
        <v>0</v>
      </c>
      <c r="H672" s="747">
        <f t="shared" si="122"/>
        <v>0</v>
      </c>
      <c r="I672" s="747">
        <f>I673</f>
        <v>0</v>
      </c>
      <c r="J672" s="726" t="e">
        <f t="shared" ref="J672:J681" si="127">I672/G672*100</f>
        <v>#DIV/0!</v>
      </c>
      <c r="K672" s="2802"/>
      <c r="L672" s="2802"/>
      <c r="M672" s="254"/>
      <c r="N672" s="254"/>
      <c r="O672" s="254"/>
      <c r="P672" s="254"/>
      <c r="Q672" s="254"/>
      <c r="R672" s="254"/>
      <c r="S672" s="2717">
        <v>0</v>
      </c>
      <c r="T672" s="2655"/>
      <c r="U672" s="254"/>
      <c r="V672" s="2656"/>
      <c r="W672" s="254"/>
      <c r="X672" s="2859"/>
      <c r="Y672" s="2860"/>
      <c r="Z672" s="2718"/>
      <c r="AA672" s="254"/>
      <c r="AB672" s="1174"/>
      <c r="AC672" s="2658"/>
      <c r="AD672" s="2681"/>
    </row>
    <row r="673" spans="1:262" ht="30" x14ac:dyDescent="0.25">
      <c r="B673" s="363">
        <v>1</v>
      </c>
      <c r="C673" s="1068" t="s">
        <v>354</v>
      </c>
      <c r="D673" s="2862"/>
      <c r="E673" s="2862"/>
      <c r="F673" s="2627">
        <f>F674/4</f>
        <v>0</v>
      </c>
      <c r="G673" s="299">
        <f>G674/4</f>
        <v>0</v>
      </c>
      <c r="H673" s="299">
        <f t="shared" si="122"/>
        <v>0</v>
      </c>
      <c r="I673" s="299">
        <f>I674/4</f>
        <v>0</v>
      </c>
      <c r="J673" s="213" t="e">
        <f t="shared" si="127"/>
        <v>#DIV/0!</v>
      </c>
      <c r="K673" s="2802"/>
      <c r="L673" s="2802"/>
      <c r="M673" s="254"/>
      <c r="N673" s="254"/>
      <c r="O673" s="254"/>
      <c r="P673" s="254"/>
      <c r="Q673" s="254"/>
      <c r="R673" s="254"/>
      <c r="S673" s="2717">
        <v>0</v>
      </c>
      <c r="T673" s="2655"/>
      <c r="U673" s="254"/>
      <c r="V673" s="2656"/>
      <c r="W673" s="254"/>
      <c r="X673" s="2859"/>
      <c r="Y673" s="2860"/>
      <c r="Z673" s="2718"/>
      <c r="AA673" s="254"/>
      <c r="AB673" s="1173"/>
      <c r="AC673" s="2658"/>
      <c r="AD673" s="2681"/>
    </row>
    <row r="674" spans="1:262" ht="30" x14ac:dyDescent="0.25">
      <c r="B674" s="363">
        <v>1</v>
      </c>
      <c r="C674" s="4" t="s">
        <v>380</v>
      </c>
      <c r="D674" s="2862"/>
      <c r="E674" s="2862"/>
      <c r="F674" s="2627"/>
      <c r="G674" s="299">
        <f>(F674/12*$C$3)</f>
        <v>0</v>
      </c>
      <c r="H674" s="299">
        <f t="shared" si="122"/>
        <v>0</v>
      </c>
      <c r="I674" s="299"/>
      <c r="J674" s="213" t="e">
        <f t="shared" si="127"/>
        <v>#DIV/0!</v>
      </c>
      <c r="K674" s="2802"/>
      <c r="L674" s="2802"/>
      <c r="M674" s="254"/>
      <c r="N674" s="254"/>
      <c r="O674" s="254"/>
      <c r="P674" s="254"/>
      <c r="Q674" s="254"/>
      <c r="R674" s="254"/>
      <c r="S674" s="2717">
        <v>0</v>
      </c>
      <c r="T674" s="2655"/>
      <c r="U674" s="254"/>
      <c r="V674" s="2656"/>
      <c r="W674" s="254"/>
      <c r="X674" s="2859"/>
      <c r="Y674" s="2860"/>
      <c r="Z674" s="2718"/>
      <c r="AA674" s="254"/>
      <c r="AB674" s="1173"/>
      <c r="AC674" s="2658"/>
      <c r="AD674" s="2681"/>
    </row>
    <row r="675" spans="1:262" ht="29.25" x14ac:dyDescent="0.25">
      <c r="B675" s="363">
        <v>1</v>
      </c>
      <c r="C675" s="723" t="s">
        <v>366</v>
      </c>
      <c r="D675" s="2862"/>
      <c r="E675" s="2862"/>
      <c r="F675" s="2627">
        <f>F676</f>
        <v>0</v>
      </c>
      <c r="G675" s="299">
        <f>G676</f>
        <v>0</v>
      </c>
      <c r="H675" s="299">
        <f t="shared" si="122"/>
        <v>0</v>
      </c>
      <c r="I675" s="299">
        <f>I676</f>
        <v>0.38617021276595742</v>
      </c>
      <c r="J675" s="213" t="e">
        <f t="shared" si="127"/>
        <v>#DIV/0!</v>
      </c>
      <c r="K675" s="2802"/>
      <c r="L675" s="2802"/>
      <c r="M675" s="254"/>
      <c r="N675" s="254"/>
      <c r="O675" s="254"/>
      <c r="P675" s="254"/>
      <c r="Q675" s="254"/>
      <c r="R675" s="254"/>
      <c r="S675" s="2717">
        <v>0</v>
      </c>
      <c r="T675" s="2655"/>
      <c r="U675" s="254"/>
      <c r="V675" s="2656"/>
      <c r="W675" s="254"/>
      <c r="X675" s="2859"/>
      <c r="Y675" s="2860"/>
      <c r="Z675" s="2718"/>
      <c r="AA675" s="254"/>
      <c r="AB675" s="1173"/>
      <c r="AC675" s="2658"/>
      <c r="AD675" s="2681"/>
    </row>
    <row r="676" spans="1:262" x14ac:dyDescent="0.25">
      <c r="B676" s="363">
        <v>1</v>
      </c>
      <c r="C676" s="4" t="s">
        <v>382</v>
      </c>
      <c r="D676" s="2862"/>
      <c r="E676" s="2862"/>
      <c r="F676" s="2627">
        <f>F677/9.4+F678/9.4</f>
        <v>0</v>
      </c>
      <c r="G676" s="299">
        <f>G677/9.4+G678/9.4</f>
        <v>0</v>
      </c>
      <c r="H676" s="299">
        <f t="shared" si="122"/>
        <v>0</v>
      </c>
      <c r="I676" s="299">
        <f>I677/9.4+I678/9.4</f>
        <v>0.38617021276595742</v>
      </c>
      <c r="J676" s="213" t="e">
        <f t="shared" si="127"/>
        <v>#DIV/0!</v>
      </c>
      <c r="K676" s="2802"/>
      <c r="L676" s="2802"/>
      <c r="M676" s="254"/>
      <c r="N676" s="254"/>
      <c r="O676" s="254"/>
      <c r="P676" s="254"/>
      <c r="Q676" s="254"/>
      <c r="R676" s="254"/>
      <c r="S676" s="2717">
        <v>0</v>
      </c>
      <c r="T676" s="2655"/>
      <c r="U676" s="254"/>
      <c r="V676" s="2656"/>
      <c r="W676" s="254"/>
      <c r="X676" s="2859"/>
      <c r="Y676" s="2860"/>
      <c r="Z676" s="2718"/>
      <c r="AA676" s="254"/>
      <c r="AB676" s="1173"/>
      <c r="AC676" s="2658"/>
      <c r="AD676" s="2681"/>
    </row>
    <row r="677" spans="1:262" x14ac:dyDescent="0.25">
      <c r="B677" s="363">
        <v>1</v>
      </c>
      <c r="C677" s="739" t="s">
        <v>383</v>
      </c>
      <c r="D677" s="2862"/>
      <c r="E677" s="2862"/>
      <c r="F677" s="2627"/>
      <c r="G677" s="299">
        <f>(F677/12*$C$3)</f>
        <v>0</v>
      </c>
      <c r="H677" s="299">
        <f t="shared" si="122"/>
        <v>0</v>
      </c>
      <c r="I677" s="299">
        <v>3.63</v>
      </c>
      <c r="J677" s="213" t="e">
        <f t="shared" si="127"/>
        <v>#DIV/0!</v>
      </c>
      <c r="K677" s="2802"/>
      <c r="L677" s="2802"/>
      <c r="M677" s="254"/>
      <c r="N677" s="254"/>
      <c r="O677" s="254"/>
      <c r="P677" s="254"/>
      <c r="Q677" s="254"/>
      <c r="R677" s="254"/>
      <c r="S677" s="2717">
        <v>0</v>
      </c>
      <c r="T677" s="2655"/>
      <c r="U677" s="254"/>
      <c r="V677" s="2656"/>
      <c r="W677" s="254"/>
      <c r="X677" s="2859"/>
      <c r="Y677" s="2860"/>
      <c r="Z677" s="2718"/>
      <c r="AA677" s="254"/>
      <c r="AB677" s="1173"/>
      <c r="AC677" s="2658"/>
      <c r="AD677" s="2681"/>
    </row>
    <row r="678" spans="1:262" x14ac:dyDescent="0.25">
      <c r="A678" s="363">
        <v>1</v>
      </c>
      <c r="B678" s="363">
        <v>1</v>
      </c>
      <c r="C678" s="739" t="s">
        <v>388</v>
      </c>
      <c r="D678" s="2862"/>
      <c r="E678" s="2862"/>
      <c r="F678" s="2627"/>
      <c r="G678" s="330">
        <f>(F678/12*$C$3)</f>
        <v>0</v>
      </c>
      <c r="H678" s="330">
        <f t="shared" si="122"/>
        <v>0</v>
      </c>
      <c r="I678" s="330"/>
      <c r="J678" s="213" t="e">
        <f t="shared" si="127"/>
        <v>#DIV/0!</v>
      </c>
      <c r="K678" s="2802"/>
      <c r="L678" s="2802"/>
      <c r="M678" s="254"/>
      <c r="N678" s="254"/>
      <c r="O678" s="254"/>
      <c r="P678" s="254"/>
      <c r="Q678" s="254"/>
      <c r="R678" s="254"/>
      <c r="S678" s="2717">
        <v>0</v>
      </c>
      <c r="T678" s="2655"/>
      <c r="U678" s="254"/>
      <c r="V678" s="2656"/>
      <c r="W678" s="254"/>
      <c r="X678" s="2859"/>
      <c r="Y678" s="2860"/>
      <c r="Z678" s="2718"/>
      <c r="AA678" s="254"/>
      <c r="AB678" s="1217"/>
      <c r="AC678" s="2658"/>
      <c r="AD678" s="2681"/>
    </row>
    <row r="679" spans="1:262" ht="29.25" x14ac:dyDescent="0.25">
      <c r="B679" s="363">
        <v>1</v>
      </c>
      <c r="C679" s="667" t="s">
        <v>281</v>
      </c>
      <c r="D679" s="2862"/>
      <c r="E679" s="2862"/>
      <c r="F679" s="369">
        <f>F672</f>
        <v>0</v>
      </c>
      <c r="G679" s="724">
        <f>G672</f>
        <v>0</v>
      </c>
      <c r="H679" s="724">
        <f t="shared" si="122"/>
        <v>0</v>
      </c>
      <c r="I679" s="724">
        <f>I672</f>
        <v>0</v>
      </c>
      <c r="J679" s="726" t="e">
        <f t="shared" si="127"/>
        <v>#DIV/0!</v>
      </c>
      <c r="K679" s="2802"/>
      <c r="L679" s="2802"/>
      <c r="M679" s="254"/>
      <c r="N679" s="254"/>
      <c r="O679" s="254"/>
      <c r="P679" s="254"/>
      <c r="Q679" s="254"/>
      <c r="R679" s="254"/>
      <c r="S679" s="2717">
        <v>0</v>
      </c>
      <c r="T679" s="2655"/>
      <c r="U679" s="254"/>
      <c r="V679" s="2656"/>
      <c r="W679" s="254"/>
      <c r="X679" s="2859"/>
      <c r="Y679" s="2860"/>
      <c r="Z679" s="2718"/>
      <c r="AA679" s="254"/>
      <c r="AB679" s="1240"/>
      <c r="AC679" s="2658"/>
      <c r="AD679" s="2681"/>
    </row>
    <row r="680" spans="1:262" ht="29.25" x14ac:dyDescent="0.25">
      <c r="A680" s="363">
        <v>1</v>
      </c>
      <c r="B680" s="363">
        <v>1</v>
      </c>
      <c r="C680" s="667" t="s">
        <v>282</v>
      </c>
      <c r="D680" s="9"/>
      <c r="E680" s="9"/>
      <c r="F680" s="394">
        <f>F675</f>
        <v>0</v>
      </c>
      <c r="G680" s="726">
        <f>G675</f>
        <v>0</v>
      </c>
      <c r="H680" s="726">
        <f t="shared" si="122"/>
        <v>0</v>
      </c>
      <c r="I680" s="724">
        <f>I675</f>
        <v>0.38617021276595742</v>
      </c>
      <c r="J680" s="726" t="e">
        <f t="shared" si="127"/>
        <v>#DIV/0!</v>
      </c>
      <c r="K680" s="2802"/>
      <c r="L680" s="2802"/>
      <c r="M680" s="254"/>
      <c r="N680" s="254"/>
      <c r="O680" s="254"/>
      <c r="P680" s="254"/>
      <c r="Q680" s="254"/>
      <c r="R680" s="254"/>
      <c r="S680" s="2717">
        <v>0</v>
      </c>
      <c r="T680" s="2655"/>
      <c r="U680" s="254"/>
      <c r="V680" s="2656"/>
      <c r="W680" s="254"/>
      <c r="X680" s="2859"/>
      <c r="Y680" s="2860"/>
      <c r="Z680" s="2718"/>
      <c r="AA680" s="254"/>
      <c r="AB680" s="1240"/>
      <c r="AC680" s="2658"/>
      <c r="AD680" s="2681"/>
    </row>
    <row r="681" spans="1:262" s="1110" customFormat="1" x14ac:dyDescent="0.25">
      <c r="A681" s="363">
        <v>1</v>
      </c>
      <c r="B681" s="363">
        <v>1</v>
      </c>
      <c r="C681" s="668" t="s">
        <v>138</v>
      </c>
      <c r="D681" s="4"/>
      <c r="E681" s="4"/>
      <c r="F681" s="394">
        <v>106</v>
      </c>
      <c r="G681" s="984">
        <f>G679+G677/4.2+G678/4.2</f>
        <v>0</v>
      </c>
      <c r="H681" s="984">
        <f t="shared" si="122"/>
        <v>8.8333333333333339</v>
      </c>
      <c r="I681" s="984">
        <f>I679+I677/4.2+I678/4.2</f>
        <v>0.86428571428571421</v>
      </c>
      <c r="J681" s="984" t="e">
        <f t="shared" si="127"/>
        <v>#DIV/0!</v>
      </c>
      <c r="K681" s="2823"/>
      <c r="L681" s="2823"/>
      <c r="M681" s="2801"/>
      <c r="N681" s="2801"/>
      <c r="O681" s="2801"/>
      <c r="P681" s="2801"/>
      <c r="Q681" s="2801"/>
      <c r="R681" s="2801"/>
      <c r="S681" s="555">
        <v>100</v>
      </c>
      <c r="T681" s="2647">
        <f>T671</f>
        <v>8.3333333333333339</v>
      </c>
      <c r="U681" s="2477">
        <f t="shared" ref="U681:AA681" si="128">U671</f>
        <v>1.0055099999999999</v>
      </c>
      <c r="V681" s="2648">
        <f t="shared" si="128"/>
        <v>0</v>
      </c>
      <c r="W681" s="2477">
        <f>W671</f>
        <v>0</v>
      </c>
      <c r="X681" s="2185">
        <f t="shared" si="128"/>
        <v>-7.3278233333333338</v>
      </c>
      <c r="Y681" s="2866"/>
      <c r="Z681" s="2649">
        <f t="shared" si="128"/>
        <v>0</v>
      </c>
      <c r="AA681" s="2477">
        <f t="shared" si="128"/>
        <v>1.0055099999999999</v>
      </c>
      <c r="AB681" s="1198"/>
      <c r="AC681" s="2650"/>
      <c r="AD681" s="2681"/>
      <c r="AE681" s="241"/>
      <c r="AF681" s="241"/>
      <c r="AG681" s="241"/>
      <c r="AH681" s="241"/>
      <c r="AI681" s="241"/>
      <c r="AJ681" s="241"/>
      <c r="AK681" s="241"/>
      <c r="AL681" s="241"/>
      <c r="AM681" s="241"/>
      <c r="AN681" s="241"/>
      <c r="AO681" s="241"/>
      <c r="AP681" s="241"/>
      <c r="AQ681" s="241"/>
      <c r="AR681" s="241"/>
      <c r="AS681" s="241"/>
      <c r="AT681" s="241"/>
      <c r="AU681" s="241"/>
      <c r="AV681" s="241"/>
      <c r="AW681" s="241"/>
      <c r="AX681" s="241"/>
      <c r="AY681" s="241"/>
      <c r="AZ681" s="241"/>
      <c r="BA681" s="241"/>
      <c r="BB681" s="241"/>
      <c r="BC681" s="241"/>
      <c r="BD681" s="241"/>
      <c r="BE681" s="241"/>
      <c r="BF681" s="241"/>
      <c r="BG681" s="241"/>
      <c r="BH681" s="241"/>
      <c r="BI681" s="241"/>
      <c r="BJ681" s="241"/>
      <c r="BK681" s="241"/>
      <c r="BL681" s="241"/>
      <c r="BM681" s="241"/>
      <c r="BN681" s="241"/>
      <c r="BO681" s="241"/>
      <c r="BP681" s="241"/>
      <c r="BQ681" s="241"/>
      <c r="BR681" s="241"/>
      <c r="BS681" s="241"/>
      <c r="BT681" s="241"/>
      <c r="BU681" s="241"/>
      <c r="BV681" s="241"/>
      <c r="BW681" s="241"/>
      <c r="BX681" s="241"/>
      <c r="BY681" s="241"/>
      <c r="BZ681" s="241"/>
      <c r="CA681" s="241"/>
      <c r="CB681" s="241"/>
      <c r="CC681" s="241"/>
      <c r="CD681" s="241"/>
      <c r="CE681" s="241"/>
      <c r="CF681" s="241"/>
      <c r="CG681" s="241"/>
      <c r="CH681" s="241"/>
      <c r="CI681" s="241"/>
      <c r="CJ681" s="241"/>
      <c r="CK681" s="241"/>
      <c r="CL681" s="241"/>
      <c r="CM681" s="241"/>
      <c r="CN681" s="241"/>
      <c r="CO681" s="241"/>
      <c r="CP681" s="241"/>
      <c r="CQ681" s="241"/>
      <c r="CR681" s="241"/>
      <c r="CS681" s="241"/>
      <c r="CT681" s="241"/>
      <c r="CU681" s="241"/>
      <c r="CV681" s="241"/>
      <c r="CW681" s="241"/>
      <c r="CX681" s="241"/>
      <c r="CY681" s="241"/>
      <c r="CZ681" s="241"/>
      <c r="DA681" s="241"/>
      <c r="DB681" s="241"/>
      <c r="DC681" s="241"/>
      <c r="DD681" s="241"/>
      <c r="DE681" s="241"/>
      <c r="DF681" s="241"/>
      <c r="DG681" s="241"/>
      <c r="DH681" s="241"/>
      <c r="DI681" s="241"/>
      <c r="DJ681" s="241"/>
      <c r="DK681" s="241"/>
      <c r="DL681" s="241"/>
      <c r="DM681" s="241"/>
      <c r="DN681" s="241"/>
      <c r="DO681" s="241"/>
      <c r="DP681" s="241"/>
      <c r="DQ681" s="241"/>
      <c r="DR681" s="241"/>
      <c r="DS681" s="241"/>
      <c r="DT681" s="241"/>
      <c r="DU681" s="241"/>
      <c r="DV681" s="241"/>
      <c r="DW681" s="241"/>
      <c r="DX681" s="241"/>
      <c r="DY681" s="241"/>
      <c r="DZ681" s="241"/>
      <c r="EA681" s="241"/>
      <c r="EB681" s="241"/>
      <c r="EC681" s="241"/>
      <c r="ED681" s="241"/>
      <c r="EE681" s="241"/>
      <c r="EF681" s="241"/>
      <c r="EG681" s="241"/>
      <c r="EH681" s="241"/>
      <c r="EI681" s="241"/>
      <c r="EJ681" s="241"/>
      <c r="EK681" s="241"/>
      <c r="EL681" s="241"/>
      <c r="EM681" s="241"/>
      <c r="EN681" s="241"/>
      <c r="EO681" s="241"/>
      <c r="EP681" s="241"/>
      <c r="EQ681" s="241"/>
      <c r="ER681" s="241"/>
      <c r="ES681" s="241"/>
      <c r="ET681" s="241"/>
      <c r="EU681" s="241"/>
      <c r="EV681" s="241"/>
      <c r="EW681" s="241"/>
      <c r="EX681" s="241"/>
      <c r="EY681" s="241"/>
      <c r="EZ681" s="241"/>
      <c r="FA681" s="241"/>
      <c r="FB681" s="241"/>
      <c r="FC681" s="241"/>
      <c r="FD681" s="241"/>
      <c r="FE681" s="241"/>
      <c r="FF681" s="241"/>
      <c r="FG681" s="241"/>
      <c r="FH681" s="241"/>
      <c r="FI681" s="241"/>
      <c r="FJ681" s="241"/>
      <c r="FK681" s="241"/>
      <c r="FL681" s="241"/>
      <c r="FM681" s="241"/>
      <c r="FN681" s="241"/>
      <c r="FO681" s="241"/>
      <c r="FP681" s="241"/>
      <c r="FQ681" s="241"/>
      <c r="FR681" s="241"/>
      <c r="FS681" s="241"/>
      <c r="FT681" s="241"/>
      <c r="FU681" s="241"/>
      <c r="FV681" s="241"/>
      <c r="FW681" s="241"/>
      <c r="FX681" s="241"/>
      <c r="FY681" s="241"/>
      <c r="FZ681" s="241"/>
      <c r="GA681" s="241"/>
      <c r="GB681" s="241"/>
      <c r="GC681" s="241"/>
      <c r="GD681" s="241"/>
      <c r="GE681" s="241"/>
      <c r="GF681" s="241"/>
      <c r="GG681" s="241"/>
      <c r="GH681" s="241"/>
      <c r="GI681" s="241"/>
      <c r="GJ681" s="241"/>
      <c r="GK681" s="241"/>
      <c r="GL681" s="241"/>
      <c r="GM681" s="241"/>
      <c r="GN681" s="241"/>
      <c r="GO681" s="241"/>
      <c r="GP681" s="241"/>
      <c r="GQ681" s="241"/>
      <c r="GR681" s="241"/>
      <c r="GS681" s="241"/>
      <c r="GT681" s="241"/>
      <c r="GU681" s="241"/>
      <c r="GV681" s="241"/>
      <c r="GW681" s="241"/>
      <c r="GX681" s="241"/>
      <c r="GY681" s="241"/>
      <c r="GZ681" s="241"/>
      <c r="HA681" s="241"/>
      <c r="HB681" s="241"/>
      <c r="HC681" s="241"/>
      <c r="HD681" s="241"/>
      <c r="HE681" s="241"/>
      <c r="HF681" s="241"/>
      <c r="HG681" s="241"/>
      <c r="HH681" s="241"/>
      <c r="HI681" s="241"/>
      <c r="HJ681" s="241"/>
      <c r="HK681" s="241"/>
      <c r="HL681" s="241"/>
      <c r="HM681" s="241"/>
      <c r="HN681" s="241"/>
      <c r="HO681" s="241"/>
      <c r="HP681" s="241"/>
      <c r="HQ681" s="241"/>
      <c r="HR681" s="241"/>
      <c r="HS681" s="241"/>
      <c r="HT681" s="241"/>
      <c r="HU681" s="241"/>
      <c r="HV681" s="241"/>
      <c r="HW681" s="241"/>
      <c r="HX681" s="241"/>
      <c r="HY681" s="241"/>
      <c r="HZ681" s="241"/>
      <c r="IA681" s="241"/>
      <c r="IB681" s="241"/>
      <c r="IC681" s="241"/>
      <c r="ID681" s="241"/>
      <c r="IE681" s="241"/>
      <c r="IF681" s="241"/>
      <c r="IG681" s="241"/>
      <c r="IH681" s="241"/>
      <c r="II681" s="241"/>
      <c r="IJ681" s="241"/>
      <c r="IK681" s="241"/>
      <c r="IL681" s="241"/>
      <c r="IM681" s="241"/>
      <c r="IN681" s="241"/>
      <c r="IO681" s="241"/>
      <c r="IP681" s="241"/>
      <c r="IQ681" s="241"/>
      <c r="IR681" s="241"/>
      <c r="IS681" s="241"/>
      <c r="IT681" s="241"/>
      <c r="IU681" s="241"/>
      <c r="IV681" s="241"/>
      <c r="IW681" s="241"/>
      <c r="IX681" s="241"/>
      <c r="IY681" s="241"/>
      <c r="IZ681" s="241"/>
      <c r="JA681" s="241"/>
      <c r="JB681" s="241"/>
    </row>
    <row r="682" spans="1:262" x14ac:dyDescent="0.25">
      <c r="A682" s="363">
        <v>1</v>
      </c>
      <c r="B682" s="363">
        <v>1</v>
      </c>
      <c r="C682" s="2837" t="s">
        <v>316</v>
      </c>
      <c r="D682" s="2837"/>
      <c r="E682" s="2837"/>
      <c r="F682" s="2867"/>
      <c r="G682" s="2841"/>
      <c r="H682" s="2841">
        <f t="shared" si="122"/>
        <v>0</v>
      </c>
      <c r="I682" s="2841"/>
      <c r="J682" s="2841"/>
      <c r="K682" s="2840"/>
      <c r="L682" s="2840"/>
      <c r="M682" s="2841"/>
      <c r="N682" s="2841"/>
      <c r="O682" s="3717"/>
      <c r="P682" s="3717"/>
      <c r="Q682" s="3717"/>
      <c r="R682" s="3717"/>
      <c r="S682" s="3718">
        <v>100</v>
      </c>
      <c r="T682" s="3713">
        <f>T681</f>
        <v>8.3333333333333339</v>
      </c>
      <c r="U682" s="3719">
        <f t="shared" ref="U682:AA682" si="129">U681</f>
        <v>1.0055099999999999</v>
      </c>
      <c r="V682" s="3719">
        <f t="shared" si="129"/>
        <v>0</v>
      </c>
      <c r="W682" s="3719">
        <f>W681</f>
        <v>0</v>
      </c>
      <c r="X682" s="3720">
        <f t="shared" si="129"/>
        <v>-7.3278233333333338</v>
      </c>
      <c r="Y682" s="3721"/>
      <c r="Z682" s="3722">
        <f t="shared" si="129"/>
        <v>0</v>
      </c>
      <c r="AA682" s="3718">
        <f t="shared" si="129"/>
        <v>1.0055099999999999</v>
      </c>
      <c r="AB682" s="2868"/>
      <c r="AC682" s="2846"/>
      <c r="AD682" s="2681"/>
    </row>
    <row r="683" spans="1:262" x14ac:dyDescent="0.25">
      <c r="A683" s="363">
        <v>1</v>
      </c>
      <c r="B683" s="363">
        <v>1</v>
      </c>
      <c r="C683" s="866"/>
      <c r="D683" s="866"/>
      <c r="E683" s="866"/>
      <c r="F683" s="2707"/>
      <c r="G683" s="2855"/>
      <c r="H683" s="2855">
        <f t="shared" si="122"/>
        <v>0</v>
      </c>
      <c r="I683" s="2855"/>
      <c r="J683" s="2855"/>
      <c r="K683" s="2856"/>
      <c r="L683" s="2856"/>
      <c r="M683" s="2855"/>
      <c r="N683" s="2855"/>
      <c r="O683" s="2855"/>
      <c r="P683" s="2855"/>
      <c r="Q683" s="2855"/>
      <c r="R683" s="2855"/>
      <c r="S683" s="511">
        <v>0</v>
      </c>
      <c r="T683" s="2709"/>
      <c r="U683" s="2710"/>
      <c r="V683" s="2711"/>
      <c r="W683" s="2710"/>
      <c r="X683" s="2864"/>
      <c r="Y683" s="2865"/>
      <c r="Z683" s="2712"/>
      <c r="AA683" s="2710"/>
      <c r="AB683" s="2857"/>
      <c r="AC683" s="2714"/>
      <c r="AD683" s="2681"/>
    </row>
    <row r="684" spans="1:262" ht="47.25" x14ac:dyDescent="0.25">
      <c r="B684" s="363">
        <v>1</v>
      </c>
      <c r="C684" s="2215" t="s">
        <v>527</v>
      </c>
      <c r="D684" s="1744"/>
      <c r="E684" s="2858"/>
      <c r="F684" s="2800"/>
      <c r="G684" s="2801"/>
      <c r="H684" s="2801">
        <f t="shared" si="122"/>
        <v>0</v>
      </c>
      <c r="I684" s="2801"/>
      <c r="J684" s="2801"/>
      <c r="K684" s="2802"/>
      <c r="L684" s="2802"/>
      <c r="M684" s="254"/>
      <c r="N684" s="254"/>
      <c r="O684" s="254"/>
      <c r="P684" s="254"/>
      <c r="Q684" s="254"/>
      <c r="R684" s="254"/>
      <c r="S684" s="2717">
        <v>0</v>
      </c>
      <c r="T684" s="2655"/>
      <c r="U684" s="254"/>
      <c r="V684" s="2656"/>
      <c r="W684" s="254"/>
      <c r="X684" s="2859"/>
      <c r="Y684" s="2860"/>
      <c r="Z684" s="2718"/>
      <c r="AA684" s="254"/>
      <c r="AB684" s="2804"/>
      <c r="AC684" s="2658"/>
      <c r="AD684" s="2681"/>
    </row>
    <row r="685" spans="1:262" x14ac:dyDescent="0.25">
      <c r="B685" s="363">
        <v>1</v>
      </c>
      <c r="C685" s="736" t="s">
        <v>207</v>
      </c>
      <c r="D685" s="736"/>
      <c r="E685" s="736"/>
      <c r="F685" s="371"/>
      <c r="G685" s="330"/>
      <c r="H685" s="330">
        <f t="shared" si="122"/>
        <v>0</v>
      </c>
      <c r="I685" s="330"/>
      <c r="J685" s="330"/>
      <c r="K685" s="2802"/>
      <c r="L685" s="2802"/>
      <c r="M685" s="254"/>
      <c r="N685" s="254"/>
      <c r="O685" s="254"/>
      <c r="P685" s="254"/>
      <c r="Q685" s="254"/>
      <c r="R685" s="254"/>
      <c r="S685" s="2717">
        <v>70</v>
      </c>
      <c r="T685" s="1134">
        <f>S685/12*$C$3</f>
        <v>5.833333333333333</v>
      </c>
      <c r="U685" s="254">
        <f>AA685-Z685-W685</f>
        <v>0</v>
      </c>
      <c r="V685" s="2656"/>
      <c r="W685" s="254"/>
      <c r="X685" s="2859">
        <f>U685-T685</f>
        <v>-5.833333333333333</v>
      </c>
      <c r="Y685" s="2860"/>
      <c r="Z685" s="2718"/>
      <c r="AA685" s="254"/>
      <c r="AB685" s="1217"/>
      <c r="AC685" s="2658"/>
      <c r="AD685" s="2681"/>
    </row>
    <row r="686" spans="1:262" ht="29.25" x14ac:dyDescent="0.25">
      <c r="B686" s="363">
        <v>1</v>
      </c>
      <c r="C686" s="723" t="s">
        <v>365</v>
      </c>
      <c r="D686" s="2862"/>
      <c r="E686" s="2862"/>
      <c r="F686" s="2627">
        <f>F687</f>
        <v>0</v>
      </c>
      <c r="G686" s="747">
        <f>G687</f>
        <v>0</v>
      </c>
      <c r="H686" s="747">
        <f t="shared" si="122"/>
        <v>0</v>
      </c>
      <c r="I686" s="747">
        <f>I687</f>
        <v>0</v>
      </c>
      <c r="J686" s="726" t="e">
        <f t="shared" ref="J686:J691" si="130">I686/G686*100</f>
        <v>#DIV/0!</v>
      </c>
      <c r="K686" s="2802"/>
      <c r="L686" s="2802"/>
      <c r="M686" s="254"/>
      <c r="N686" s="254"/>
      <c r="O686" s="254"/>
      <c r="P686" s="254"/>
      <c r="Q686" s="254"/>
      <c r="R686" s="254"/>
      <c r="S686" s="2717">
        <v>0</v>
      </c>
      <c r="T686" s="2655"/>
      <c r="U686" s="254"/>
      <c r="V686" s="2656"/>
      <c r="W686" s="254"/>
      <c r="X686" s="2859"/>
      <c r="Y686" s="2860"/>
      <c r="Z686" s="2718"/>
      <c r="AA686" s="254"/>
      <c r="AB686" s="1174"/>
      <c r="AC686" s="2658"/>
      <c r="AD686" s="2681"/>
    </row>
    <row r="687" spans="1:262" ht="30" x14ac:dyDescent="0.25">
      <c r="B687" s="363">
        <v>1</v>
      </c>
      <c r="C687" s="1068" t="s">
        <v>354</v>
      </c>
      <c r="D687" s="2862"/>
      <c r="E687" s="2862"/>
      <c r="F687" s="2627">
        <f>F688/4</f>
        <v>0</v>
      </c>
      <c r="G687" s="299">
        <f>G688/4</f>
        <v>0</v>
      </c>
      <c r="H687" s="299">
        <f t="shared" si="122"/>
        <v>0</v>
      </c>
      <c r="I687" s="299">
        <f>I688/4</f>
        <v>0</v>
      </c>
      <c r="J687" s="213" t="e">
        <f t="shared" si="130"/>
        <v>#DIV/0!</v>
      </c>
      <c r="K687" s="2802"/>
      <c r="L687" s="2802"/>
      <c r="M687" s="254"/>
      <c r="N687" s="254"/>
      <c r="O687" s="254"/>
      <c r="P687" s="254"/>
      <c r="Q687" s="254"/>
      <c r="R687" s="254"/>
      <c r="S687" s="2717">
        <v>0</v>
      </c>
      <c r="T687" s="2655"/>
      <c r="U687" s="254"/>
      <c r="V687" s="2656"/>
      <c r="W687" s="254"/>
      <c r="X687" s="2859"/>
      <c r="Y687" s="2860"/>
      <c r="Z687" s="2718"/>
      <c r="AA687" s="254"/>
      <c r="AB687" s="1173"/>
      <c r="AC687" s="2658"/>
      <c r="AD687" s="2681"/>
    </row>
    <row r="688" spans="1:262" ht="30" x14ac:dyDescent="0.25">
      <c r="B688" s="363">
        <v>1</v>
      </c>
      <c r="C688" s="4" t="s">
        <v>380</v>
      </c>
      <c r="D688" s="2862"/>
      <c r="E688" s="2862"/>
      <c r="F688" s="2627"/>
      <c r="G688" s="299">
        <f>(F688/12*$C$3)</f>
        <v>0</v>
      </c>
      <c r="H688" s="299">
        <f t="shared" si="122"/>
        <v>0</v>
      </c>
      <c r="I688" s="299"/>
      <c r="J688" s="213" t="e">
        <f t="shared" si="130"/>
        <v>#DIV/0!</v>
      </c>
      <c r="K688" s="2802"/>
      <c r="L688" s="2802"/>
      <c r="M688" s="254"/>
      <c r="N688" s="254"/>
      <c r="O688" s="254"/>
      <c r="P688" s="254"/>
      <c r="Q688" s="254"/>
      <c r="R688" s="254"/>
      <c r="S688" s="2717">
        <v>0</v>
      </c>
      <c r="T688" s="2655"/>
      <c r="U688" s="254"/>
      <c r="V688" s="2656"/>
      <c r="W688" s="254"/>
      <c r="X688" s="2859"/>
      <c r="Y688" s="2860"/>
      <c r="Z688" s="2718"/>
      <c r="AA688" s="254"/>
      <c r="AB688" s="1173"/>
      <c r="AC688" s="2658"/>
      <c r="AD688" s="2681"/>
    </row>
    <row r="689" spans="1:30" ht="29.25" x14ac:dyDescent="0.25">
      <c r="B689" s="363">
        <v>1</v>
      </c>
      <c r="C689" s="723" t="s">
        <v>366</v>
      </c>
      <c r="D689" s="2862"/>
      <c r="E689" s="2862"/>
      <c r="F689" s="2627">
        <f>F691/9.4</f>
        <v>0</v>
      </c>
      <c r="G689" s="299">
        <f>(F689/12*$C$3)</f>
        <v>0</v>
      </c>
      <c r="H689" s="299">
        <f t="shared" si="122"/>
        <v>0</v>
      </c>
      <c r="I689" s="299">
        <f>I691/9.4</f>
        <v>0</v>
      </c>
      <c r="J689" s="213" t="e">
        <f t="shared" si="130"/>
        <v>#DIV/0!</v>
      </c>
      <c r="K689" s="2802"/>
      <c r="L689" s="2802"/>
      <c r="M689" s="254"/>
      <c r="N689" s="254"/>
      <c r="O689" s="254"/>
      <c r="P689" s="254"/>
      <c r="Q689" s="254"/>
      <c r="R689" s="254"/>
      <c r="S689" s="2717">
        <v>0</v>
      </c>
      <c r="T689" s="2655"/>
      <c r="U689" s="254"/>
      <c r="V689" s="2656"/>
      <c r="W689" s="254"/>
      <c r="X689" s="2859"/>
      <c r="Y689" s="2860"/>
      <c r="Z689" s="2718"/>
      <c r="AA689" s="254"/>
      <c r="AB689" s="1173"/>
      <c r="AC689" s="2658"/>
      <c r="AD689" s="2681"/>
    </row>
    <row r="690" spans="1:30" x14ac:dyDescent="0.25">
      <c r="B690" s="363">
        <v>1</v>
      </c>
      <c r="C690" s="4" t="s">
        <v>382</v>
      </c>
      <c r="D690" s="2862"/>
      <c r="E690" s="2862"/>
      <c r="F690" s="2627">
        <f>F691/9.4</f>
        <v>0</v>
      </c>
      <c r="G690" s="299">
        <f>(F690/12*$C$3)</f>
        <v>0</v>
      </c>
      <c r="H690" s="299">
        <f t="shared" si="122"/>
        <v>0</v>
      </c>
      <c r="I690" s="299">
        <f>I691/9.4</f>
        <v>0</v>
      </c>
      <c r="J690" s="213" t="e">
        <f t="shared" si="130"/>
        <v>#DIV/0!</v>
      </c>
      <c r="K690" s="2802"/>
      <c r="L690" s="2802"/>
      <c r="M690" s="254"/>
      <c r="N690" s="254"/>
      <c r="O690" s="254"/>
      <c r="P690" s="254"/>
      <c r="Q690" s="254"/>
      <c r="R690" s="254"/>
      <c r="S690" s="2717">
        <v>0</v>
      </c>
      <c r="T690" s="2655"/>
      <c r="U690" s="254"/>
      <c r="V690" s="2656"/>
      <c r="W690" s="254"/>
      <c r="X690" s="2859"/>
      <c r="Y690" s="2860"/>
      <c r="Z690" s="2718"/>
      <c r="AA690" s="254"/>
      <c r="AB690" s="1173"/>
      <c r="AC690" s="2658"/>
      <c r="AD690" s="2681"/>
    </row>
    <row r="691" spans="1:30" x14ac:dyDescent="0.25">
      <c r="B691" s="363">
        <v>1</v>
      </c>
      <c r="C691" s="739" t="s">
        <v>383</v>
      </c>
      <c r="D691" s="2862"/>
      <c r="E691" s="2862"/>
      <c r="F691" s="2627"/>
      <c r="G691" s="299">
        <f>(F691/12*$C$3)</f>
        <v>0</v>
      </c>
      <c r="H691" s="299">
        <f t="shared" si="122"/>
        <v>0</v>
      </c>
      <c r="I691" s="299"/>
      <c r="J691" s="213" t="e">
        <f t="shared" si="130"/>
        <v>#DIV/0!</v>
      </c>
      <c r="K691" s="2802"/>
      <c r="L691" s="2802"/>
      <c r="M691" s="254"/>
      <c r="N691" s="254"/>
      <c r="O691" s="254"/>
      <c r="P691" s="254"/>
      <c r="Q691" s="254"/>
      <c r="R691" s="254"/>
      <c r="S691" s="2717">
        <v>0</v>
      </c>
      <c r="T691" s="2655"/>
      <c r="U691" s="254"/>
      <c r="V691" s="2656"/>
      <c r="W691" s="254"/>
      <c r="X691" s="2859"/>
      <c r="Y691" s="2860"/>
      <c r="Z691" s="2718"/>
      <c r="AA691" s="254"/>
      <c r="AB691" s="1173"/>
      <c r="AC691" s="2658"/>
      <c r="AD691" s="2681"/>
    </row>
    <row r="692" spans="1:30" x14ac:dyDescent="0.25">
      <c r="B692" s="363">
        <v>1</v>
      </c>
      <c r="C692" s="739" t="s">
        <v>388</v>
      </c>
      <c r="D692" s="2862"/>
      <c r="E692" s="2862"/>
      <c r="F692" s="2627"/>
      <c r="G692" s="330"/>
      <c r="H692" s="330">
        <f t="shared" si="122"/>
        <v>0</v>
      </c>
      <c r="I692" s="330"/>
      <c r="J692" s="213"/>
      <c r="K692" s="2802"/>
      <c r="L692" s="2802"/>
      <c r="M692" s="254"/>
      <c r="N692" s="254"/>
      <c r="O692" s="254"/>
      <c r="P692" s="254"/>
      <c r="Q692" s="254"/>
      <c r="R692" s="254"/>
      <c r="S692" s="2717">
        <v>0</v>
      </c>
      <c r="T692" s="2655"/>
      <c r="U692" s="254"/>
      <c r="V692" s="2656"/>
      <c r="W692" s="254"/>
      <c r="X692" s="2859"/>
      <c r="Y692" s="2860"/>
      <c r="Z692" s="2718"/>
      <c r="AA692" s="254"/>
      <c r="AB692" s="1217"/>
      <c r="AC692" s="2658"/>
      <c r="AD692" s="2681"/>
    </row>
    <row r="693" spans="1:30" ht="29.25" x14ac:dyDescent="0.25">
      <c r="B693" s="363">
        <v>1</v>
      </c>
      <c r="C693" s="667" t="s">
        <v>281</v>
      </c>
      <c r="D693" s="2862"/>
      <c r="E693" s="2862"/>
      <c r="F693" s="369">
        <f>F686</f>
        <v>0</v>
      </c>
      <c r="G693" s="724">
        <f>G686</f>
        <v>0</v>
      </c>
      <c r="H693" s="724">
        <f t="shared" si="122"/>
        <v>0</v>
      </c>
      <c r="I693" s="724">
        <f>I686</f>
        <v>0</v>
      </c>
      <c r="J693" s="726" t="e">
        <f>I693/G693*100</f>
        <v>#DIV/0!</v>
      </c>
      <c r="K693" s="2802"/>
      <c r="L693" s="2802"/>
      <c r="M693" s="254"/>
      <c r="N693" s="254"/>
      <c r="O693" s="254"/>
      <c r="P693" s="254"/>
      <c r="Q693" s="254"/>
      <c r="R693" s="254"/>
      <c r="S693" s="2717">
        <v>0</v>
      </c>
      <c r="T693" s="2655"/>
      <c r="U693" s="254"/>
      <c r="V693" s="2656"/>
      <c r="W693" s="254"/>
      <c r="X693" s="2859"/>
      <c r="Y693" s="2860"/>
      <c r="Z693" s="2718"/>
      <c r="AA693" s="254"/>
      <c r="AB693" s="1240"/>
      <c r="AC693" s="2658"/>
      <c r="AD693" s="2681"/>
    </row>
    <row r="694" spans="1:30" ht="29.25" x14ac:dyDescent="0.25">
      <c r="B694" s="363">
        <v>1</v>
      </c>
      <c r="C694" s="667" t="s">
        <v>282</v>
      </c>
      <c r="D694" s="9"/>
      <c r="E694" s="9"/>
      <c r="F694" s="394">
        <f>F689</f>
        <v>0</v>
      </c>
      <c r="G694" s="726">
        <f>G689</f>
        <v>0</v>
      </c>
      <c r="H694" s="726">
        <f t="shared" si="122"/>
        <v>0</v>
      </c>
      <c r="I694" s="724">
        <f>I689</f>
        <v>0</v>
      </c>
      <c r="J694" s="726" t="e">
        <f>I694/G694*100</f>
        <v>#DIV/0!</v>
      </c>
      <c r="K694" s="2802"/>
      <c r="L694" s="2802"/>
      <c r="M694" s="254"/>
      <c r="N694" s="254"/>
      <c r="O694" s="254"/>
      <c r="P694" s="254"/>
      <c r="Q694" s="254"/>
      <c r="R694" s="254"/>
      <c r="S694" s="2717">
        <v>0</v>
      </c>
      <c r="T694" s="2655"/>
      <c r="U694" s="254"/>
      <c r="V694" s="2656"/>
      <c r="W694" s="254"/>
      <c r="X694" s="2859"/>
      <c r="Y694" s="2860"/>
      <c r="Z694" s="2718"/>
      <c r="AA694" s="254"/>
      <c r="AB694" s="1240"/>
      <c r="AC694" s="2658"/>
      <c r="AD694" s="2681"/>
    </row>
    <row r="695" spans="1:30" x14ac:dyDescent="0.25">
      <c r="B695" s="363">
        <v>1</v>
      </c>
      <c r="C695" s="668" t="s">
        <v>138</v>
      </c>
      <c r="D695" s="4"/>
      <c r="E695" s="4"/>
      <c r="F695" s="394">
        <v>89</v>
      </c>
      <c r="G695" s="984">
        <f>G693+G691/4.2</f>
        <v>0</v>
      </c>
      <c r="H695" s="984">
        <f t="shared" si="122"/>
        <v>7.416666666666667</v>
      </c>
      <c r="I695" s="984">
        <f>I693+I691/4.2</f>
        <v>0</v>
      </c>
      <c r="J695" s="984" t="e">
        <f>I695/G695*100</f>
        <v>#DIV/0!</v>
      </c>
      <c r="K695" s="2823"/>
      <c r="L695" s="2823"/>
      <c r="M695" s="2801"/>
      <c r="N695" s="2801"/>
      <c r="O695" s="2801"/>
      <c r="P695" s="2801"/>
      <c r="Q695" s="2801"/>
      <c r="R695" s="2801"/>
      <c r="S695" s="555">
        <v>70</v>
      </c>
      <c r="T695" s="2647">
        <f t="shared" ref="T695:X695" si="131">T685</f>
        <v>5.833333333333333</v>
      </c>
      <c r="U695" s="2477">
        <f t="shared" si="131"/>
        <v>0</v>
      </c>
      <c r="V695" s="2648">
        <f t="shared" si="131"/>
        <v>0</v>
      </c>
      <c r="W695" s="2477">
        <f t="shared" si="131"/>
        <v>0</v>
      </c>
      <c r="X695" s="2185">
        <f t="shared" si="131"/>
        <v>-5.833333333333333</v>
      </c>
      <c r="Y695" s="2866"/>
      <c r="Z695" s="2649">
        <f>Z685</f>
        <v>0</v>
      </c>
      <c r="AA695" s="2477">
        <f>AA685</f>
        <v>0</v>
      </c>
      <c r="AB695" s="1198"/>
      <c r="AC695" s="2650"/>
      <c r="AD695" s="2681"/>
    </row>
    <row r="696" spans="1:30" x14ac:dyDescent="0.25">
      <c r="B696" s="363">
        <v>1</v>
      </c>
      <c r="C696" s="2837" t="s">
        <v>316</v>
      </c>
      <c r="D696" s="2837"/>
      <c r="E696" s="2837"/>
      <c r="F696" s="2867"/>
      <c r="G696" s="2841"/>
      <c r="H696" s="2841">
        <f t="shared" si="122"/>
        <v>0</v>
      </c>
      <c r="I696" s="2841"/>
      <c r="J696" s="2841"/>
      <c r="K696" s="2840"/>
      <c r="L696" s="2840"/>
      <c r="M696" s="2841"/>
      <c r="N696" s="2841"/>
      <c r="O696" s="3717"/>
      <c r="P696" s="3717"/>
      <c r="Q696" s="3717"/>
      <c r="R696" s="3717"/>
      <c r="S696" s="3718">
        <v>70</v>
      </c>
      <c r="T696" s="3713">
        <f t="shared" ref="T696:X696" si="132">T695</f>
        <v>5.833333333333333</v>
      </c>
      <c r="U696" s="3719">
        <f t="shared" si="132"/>
        <v>0</v>
      </c>
      <c r="V696" s="3719">
        <f t="shared" si="132"/>
        <v>0</v>
      </c>
      <c r="W696" s="3719">
        <f t="shared" si="132"/>
        <v>0</v>
      </c>
      <c r="X696" s="3720">
        <f t="shared" si="132"/>
        <v>-5.833333333333333</v>
      </c>
      <c r="Y696" s="3721"/>
      <c r="Z696" s="3722">
        <f>Z695</f>
        <v>0</v>
      </c>
      <c r="AA696" s="3718">
        <f>AA695</f>
        <v>0</v>
      </c>
      <c r="AB696" s="2868"/>
      <c r="AC696" s="2846"/>
      <c r="AD696" s="2681"/>
    </row>
    <row r="697" spans="1:30" ht="47.25" x14ac:dyDescent="0.25">
      <c r="A697" s="363">
        <v>1</v>
      </c>
      <c r="B697" s="363">
        <v>1</v>
      </c>
      <c r="C697" s="2215" t="s">
        <v>493</v>
      </c>
      <c r="D697" s="1392"/>
      <c r="E697" s="1502"/>
      <c r="F697" s="2800"/>
      <c r="G697" s="2801"/>
      <c r="H697" s="2801">
        <f t="shared" si="122"/>
        <v>0</v>
      </c>
      <c r="I697" s="2801"/>
      <c r="J697" s="2801"/>
      <c r="K697" s="2802"/>
      <c r="L697" s="2802"/>
      <c r="M697" s="254"/>
      <c r="N697" s="254"/>
      <c r="O697" s="254"/>
      <c r="P697" s="254"/>
      <c r="Q697" s="254"/>
      <c r="R697" s="254"/>
      <c r="S697" s="2717">
        <v>0</v>
      </c>
      <c r="T697" s="2655"/>
      <c r="U697" s="254"/>
      <c r="V697" s="2656"/>
      <c r="W697" s="254"/>
      <c r="X697" s="2859"/>
      <c r="Y697" s="2860"/>
      <c r="Z697" s="2718"/>
      <c r="AA697" s="254"/>
      <c r="AB697" s="2804"/>
      <c r="AC697" s="2658"/>
      <c r="AD697" s="2681"/>
    </row>
    <row r="698" spans="1:30" x14ac:dyDescent="0.25">
      <c r="A698" s="363">
        <v>1</v>
      </c>
      <c r="B698" s="363">
        <v>1</v>
      </c>
      <c r="C698" s="736" t="s">
        <v>207</v>
      </c>
      <c r="D698" s="736"/>
      <c r="E698" s="736"/>
      <c r="F698" s="371"/>
      <c r="G698" s="330"/>
      <c r="H698" s="330">
        <f t="shared" si="122"/>
        <v>0</v>
      </c>
      <c r="I698" s="330"/>
      <c r="J698" s="330"/>
      <c r="K698" s="2802"/>
      <c r="L698" s="2802"/>
      <c r="M698" s="254"/>
      <c r="N698" s="254"/>
      <c r="O698" s="254"/>
      <c r="P698" s="254"/>
      <c r="Q698" s="254"/>
      <c r="R698" s="254"/>
      <c r="S698" s="2717">
        <v>0</v>
      </c>
      <c r="T698" s="1134">
        <f>S698/12*$C$3</f>
        <v>0</v>
      </c>
      <c r="U698" s="254">
        <f>AA698-Z698-W698</f>
        <v>0</v>
      </c>
      <c r="V698" s="2656"/>
      <c r="W698" s="254"/>
      <c r="X698" s="2859">
        <f>U698-T698</f>
        <v>0</v>
      </c>
      <c r="Y698" s="2860"/>
      <c r="Z698" s="2718"/>
      <c r="AA698" s="254"/>
      <c r="AB698" s="1217"/>
      <c r="AC698" s="2658"/>
      <c r="AD698" s="2681"/>
    </row>
    <row r="699" spans="1:30" ht="29.25" x14ac:dyDescent="0.25">
      <c r="A699" s="363">
        <v>1</v>
      </c>
      <c r="B699" s="363">
        <v>1</v>
      </c>
      <c r="C699" s="723" t="s">
        <v>365</v>
      </c>
      <c r="D699" s="2862"/>
      <c r="E699" s="2862"/>
      <c r="F699" s="2627">
        <f>F700</f>
        <v>0</v>
      </c>
      <c r="G699" s="747">
        <f>G700</f>
        <v>0</v>
      </c>
      <c r="H699" s="747">
        <f t="shared" si="122"/>
        <v>0</v>
      </c>
      <c r="I699" s="747">
        <f>I700</f>
        <v>0</v>
      </c>
      <c r="J699" s="726" t="e">
        <f t="shared" ref="J699:J708" si="133">I699/G699*100</f>
        <v>#DIV/0!</v>
      </c>
      <c r="K699" s="2802"/>
      <c r="L699" s="2802"/>
      <c r="M699" s="254"/>
      <c r="N699" s="254"/>
      <c r="O699" s="254"/>
      <c r="P699" s="254"/>
      <c r="Q699" s="254"/>
      <c r="R699" s="254"/>
      <c r="S699" s="2717">
        <v>0</v>
      </c>
      <c r="T699" s="2655"/>
      <c r="U699" s="254"/>
      <c r="V699" s="2656"/>
      <c r="W699" s="254"/>
      <c r="X699" s="2859"/>
      <c r="Y699" s="2860"/>
      <c r="Z699" s="2718"/>
      <c r="AA699" s="254"/>
      <c r="AB699" s="1174"/>
      <c r="AC699" s="2658"/>
      <c r="AD699" s="2681"/>
    </row>
    <row r="700" spans="1:30" ht="30" x14ac:dyDescent="0.25">
      <c r="B700" s="363">
        <v>1</v>
      </c>
      <c r="C700" s="1068" t="s">
        <v>354</v>
      </c>
      <c r="D700" s="2862"/>
      <c r="E700" s="2862"/>
      <c r="F700" s="2627">
        <f>F701/4</f>
        <v>0</v>
      </c>
      <c r="G700" s="299">
        <f>G701/4</f>
        <v>0</v>
      </c>
      <c r="H700" s="299">
        <f t="shared" si="122"/>
        <v>0</v>
      </c>
      <c r="I700" s="299">
        <f>I701/4</f>
        <v>0</v>
      </c>
      <c r="J700" s="213" t="e">
        <f t="shared" si="133"/>
        <v>#DIV/0!</v>
      </c>
      <c r="K700" s="2802"/>
      <c r="L700" s="2802"/>
      <c r="M700" s="254"/>
      <c r="N700" s="254"/>
      <c r="O700" s="254"/>
      <c r="P700" s="254"/>
      <c r="Q700" s="254"/>
      <c r="R700" s="254"/>
      <c r="S700" s="2717">
        <v>0</v>
      </c>
      <c r="T700" s="2655"/>
      <c r="U700" s="254"/>
      <c r="V700" s="2656"/>
      <c r="W700" s="254"/>
      <c r="X700" s="2859"/>
      <c r="Y700" s="2860"/>
      <c r="Z700" s="2718"/>
      <c r="AA700" s="254"/>
      <c r="AB700" s="1173"/>
      <c r="AC700" s="2658"/>
      <c r="AD700" s="2681"/>
    </row>
    <row r="701" spans="1:30" ht="30" x14ac:dyDescent="0.25">
      <c r="B701" s="363">
        <v>1</v>
      </c>
      <c r="C701" s="4" t="s">
        <v>380</v>
      </c>
      <c r="D701" s="2862"/>
      <c r="E701" s="2862"/>
      <c r="F701" s="2627"/>
      <c r="G701" s="299">
        <f>(F701/12*$C$3)</f>
        <v>0</v>
      </c>
      <c r="H701" s="299">
        <f t="shared" si="122"/>
        <v>0</v>
      </c>
      <c r="I701" s="299"/>
      <c r="J701" s="213" t="e">
        <f t="shared" si="133"/>
        <v>#DIV/0!</v>
      </c>
      <c r="K701" s="2802"/>
      <c r="L701" s="2802"/>
      <c r="M701" s="254"/>
      <c r="N701" s="254"/>
      <c r="O701" s="254"/>
      <c r="P701" s="254"/>
      <c r="Q701" s="254"/>
      <c r="R701" s="254"/>
      <c r="S701" s="2717">
        <v>0</v>
      </c>
      <c r="T701" s="2655"/>
      <c r="U701" s="254"/>
      <c r="V701" s="2656"/>
      <c r="W701" s="254"/>
      <c r="X701" s="2859"/>
      <c r="Y701" s="2860"/>
      <c r="Z701" s="2718"/>
      <c r="AA701" s="254"/>
      <c r="AB701" s="1173"/>
      <c r="AC701" s="2658"/>
      <c r="AD701" s="2681"/>
    </row>
    <row r="702" spans="1:30" ht="29.25" x14ac:dyDescent="0.25">
      <c r="B702" s="363">
        <v>1</v>
      </c>
      <c r="C702" s="723" t="s">
        <v>366</v>
      </c>
      <c r="D702" s="2862"/>
      <c r="E702" s="2862"/>
      <c r="F702" s="2627">
        <f>F703</f>
        <v>0</v>
      </c>
      <c r="G702" s="299">
        <f>(F702/12*$C$3)</f>
        <v>0</v>
      </c>
      <c r="H702" s="299">
        <f t="shared" si="122"/>
        <v>0</v>
      </c>
      <c r="I702" s="299">
        <f>I703</f>
        <v>0</v>
      </c>
      <c r="J702" s="213" t="e">
        <f t="shared" si="133"/>
        <v>#DIV/0!</v>
      </c>
      <c r="K702" s="2802"/>
      <c r="L702" s="2802"/>
      <c r="M702" s="254"/>
      <c r="N702" s="254"/>
      <c r="O702" s="254"/>
      <c r="P702" s="254"/>
      <c r="Q702" s="254"/>
      <c r="R702" s="254"/>
      <c r="S702" s="2717">
        <v>0</v>
      </c>
      <c r="T702" s="2655"/>
      <c r="U702" s="254"/>
      <c r="V702" s="2656"/>
      <c r="W702" s="254"/>
      <c r="X702" s="2859"/>
      <c r="Y702" s="2860"/>
      <c r="Z702" s="2718"/>
      <c r="AA702" s="254"/>
      <c r="AB702" s="1173"/>
      <c r="AC702" s="2658"/>
      <c r="AD702" s="2681"/>
    </row>
    <row r="703" spans="1:30" x14ac:dyDescent="0.25">
      <c r="B703" s="363">
        <v>1</v>
      </c>
      <c r="C703" s="4" t="s">
        <v>382</v>
      </c>
      <c r="D703" s="2862"/>
      <c r="E703" s="2862"/>
      <c r="F703" s="2627">
        <f>F704/9.4+F705/9.4</f>
        <v>0</v>
      </c>
      <c r="G703" s="299">
        <f>(F703/12*$C$3)</f>
        <v>0</v>
      </c>
      <c r="H703" s="299">
        <f t="shared" si="122"/>
        <v>0</v>
      </c>
      <c r="I703" s="299">
        <f>I704/9.4+I705/9.4</f>
        <v>0</v>
      </c>
      <c r="J703" s="213" t="e">
        <f t="shared" si="133"/>
        <v>#DIV/0!</v>
      </c>
      <c r="K703" s="2802"/>
      <c r="L703" s="2802"/>
      <c r="M703" s="254"/>
      <c r="N703" s="254"/>
      <c r="O703" s="254"/>
      <c r="P703" s="254"/>
      <c r="Q703" s="254"/>
      <c r="R703" s="254"/>
      <c r="S703" s="2717">
        <v>0</v>
      </c>
      <c r="T703" s="2655"/>
      <c r="U703" s="254"/>
      <c r="V703" s="2656"/>
      <c r="W703" s="254"/>
      <c r="X703" s="2859"/>
      <c r="Y703" s="2860"/>
      <c r="Z703" s="2718"/>
      <c r="AA703" s="254"/>
      <c r="AB703" s="1173"/>
      <c r="AC703" s="2658"/>
      <c r="AD703" s="2681"/>
    </row>
    <row r="704" spans="1:30" x14ac:dyDescent="0.25">
      <c r="B704" s="363">
        <v>1</v>
      </c>
      <c r="C704" s="739" t="s">
        <v>383</v>
      </c>
      <c r="D704" s="2862"/>
      <c r="E704" s="2862"/>
      <c r="F704" s="2627"/>
      <c r="G704" s="299">
        <f>(F704/12*$C$3)</f>
        <v>0</v>
      </c>
      <c r="H704" s="299">
        <f t="shared" si="122"/>
        <v>0</v>
      </c>
      <c r="I704" s="299"/>
      <c r="J704" s="213" t="e">
        <f t="shared" si="133"/>
        <v>#DIV/0!</v>
      </c>
      <c r="K704" s="2802"/>
      <c r="L704" s="2802"/>
      <c r="M704" s="254"/>
      <c r="N704" s="254"/>
      <c r="O704" s="254"/>
      <c r="P704" s="254"/>
      <c r="Q704" s="254"/>
      <c r="R704" s="254"/>
      <c r="S704" s="2717">
        <v>0</v>
      </c>
      <c r="T704" s="2655"/>
      <c r="U704" s="254"/>
      <c r="V704" s="2656"/>
      <c r="W704" s="254"/>
      <c r="X704" s="2859"/>
      <c r="Y704" s="2860"/>
      <c r="Z704" s="2718"/>
      <c r="AA704" s="254"/>
      <c r="AB704" s="1173"/>
      <c r="AC704" s="2658"/>
      <c r="AD704" s="2681"/>
    </row>
    <row r="705" spans="1:262" x14ac:dyDescent="0.25">
      <c r="A705" s="363">
        <v>1</v>
      </c>
      <c r="B705" s="363">
        <v>1</v>
      </c>
      <c r="C705" s="739" t="s">
        <v>388</v>
      </c>
      <c r="D705" s="2862"/>
      <c r="E705" s="2862"/>
      <c r="F705" s="2627"/>
      <c r="G705" s="330">
        <f>(F705/12*$C$3)</f>
        <v>0</v>
      </c>
      <c r="H705" s="330">
        <f t="shared" si="122"/>
        <v>0</v>
      </c>
      <c r="I705" s="330"/>
      <c r="J705" s="213" t="e">
        <f t="shared" si="133"/>
        <v>#DIV/0!</v>
      </c>
      <c r="K705" s="2802"/>
      <c r="L705" s="2802"/>
      <c r="M705" s="254"/>
      <c r="N705" s="254"/>
      <c r="O705" s="254"/>
      <c r="P705" s="254"/>
      <c r="Q705" s="254"/>
      <c r="R705" s="254"/>
      <c r="S705" s="2717">
        <v>0</v>
      </c>
      <c r="T705" s="2655"/>
      <c r="U705" s="254"/>
      <c r="V705" s="2656"/>
      <c r="W705" s="254"/>
      <c r="X705" s="2859"/>
      <c r="Y705" s="2860"/>
      <c r="Z705" s="2718"/>
      <c r="AA705" s="254"/>
      <c r="AB705" s="1217"/>
      <c r="AC705" s="2658"/>
      <c r="AD705" s="2681"/>
    </row>
    <row r="706" spans="1:262" ht="29.25" x14ac:dyDescent="0.25">
      <c r="A706" s="363">
        <v>1</v>
      </c>
      <c r="B706" s="363">
        <v>1</v>
      </c>
      <c r="C706" s="667" t="s">
        <v>281</v>
      </c>
      <c r="D706" s="2862"/>
      <c r="E706" s="2862"/>
      <c r="F706" s="369">
        <f>F699</f>
        <v>0</v>
      </c>
      <c r="G706" s="724">
        <f>G699</f>
        <v>0</v>
      </c>
      <c r="H706" s="724">
        <f t="shared" si="122"/>
        <v>0</v>
      </c>
      <c r="I706" s="724">
        <f>I699</f>
        <v>0</v>
      </c>
      <c r="J706" s="726" t="e">
        <f t="shared" si="133"/>
        <v>#DIV/0!</v>
      </c>
      <c r="K706" s="2802"/>
      <c r="L706" s="2802"/>
      <c r="M706" s="254"/>
      <c r="N706" s="254"/>
      <c r="O706" s="254"/>
      <c r="P706" s="254"/>
      <c r="Q706" s="254"/>
      <c r="R706" s="254"/>
      <c r="S706" s="2717">
        <v>0</v>
      </c>
      <c r="T706" s="2655"/>
      <c r="U706" s="254"/>
      <c r="V706" s="2656"/>
      <c r="W706" s="254"/>
      <c r="X706" s="2859"/>
      <c r="Y706" s="2860"/>
      <c r="Z706" s="2718"/>
      <c r="AA706" s="254"/>
      <c r="AB706" s="1240"/>
      <c r="AC706" s="2658"/>
      <c r="AD706" s="2681"/>
    </row>
    <row r="707" spans="1:262" ht="29.25" x14ac:dyDescent="0.25">
      <c r="B707" s="363">
        <v>1</v>
      </c>
      <c r="C707" s="667" t="s">
        <v>282</v>
      </c>
      <c r="D707" s="9"/>
      <c r="E707" s="9"/>
      <c r="F707" s="394">
        <f>F702</f>
        <v>0</v>
      </c>
      <c r="G707" s="726">
        <f>G702</f>
        <v>0</v>
      </c>
      <c r="H707" s="726">
        <f t="shared" si="122"/>
        <v>0</v>
      </c>
      <c r="I707" s="724">
        <f>I702</f>
        <v>0</v>
      </c>
      <c r="J707" s="726" t="e">
        <f t="shared" si="133"/>
        <v>#DIV/0!</v>
      </c>
      <c r="K707" s="2802"/>
      <c r="L707" s="2802"/>
      <c r="M707" s="254"/>
      <c r="N707" s="254"/>
      <c r="O707" s="254"/>
      <c r="P707" s="254"/>
      <c r="Q707" s="254"/>
      <c r="R707" s="254"/>
      <c r="S707" s="2717">
        <v>0</v>
      </c>
      <c r="T707" s="2655"/>
      <c r="U707" s="254"/>
      <c r="V707" s="2656"/>
      <c r="W707" s="254"/>
      <c r="X707" s="2859"/>
      <c r="Y707" s="2860"/>
      <c r="Z707" s="2718"/>
      <c r="AA707" s="254"/>
      <c r="AB707" s="1240"/>
      <c r="AC707" s="2658"/>
      <c r="AD707" s="2681"/>
    </row>
    <row r="708" spans="1:262" s="1110" customFormat="1" x14ac:dyDescent="0.25">
      <c r="A708" s="363">
        <v>1</v>
      </c>
      <c r="B708" s="363">
        <v>1</v>
      </c>
      <c r="C708" s="668" t="s">
        <v>138</v>
      </c>
      <c r="D708" s="4"/>
      <c r="E708" s="4"/>
      <c r="F708" s="394">
        <f>F706+F704/4.2+F705/4.2</f>
        <v>0</v>
      </c>
      <c r="G708" s="984">
        <f>G706+G704/4.2+G705/4.2</f>
        <v>0</v>
      </c>
      <c r="H708" s="984">
        <f t="shared" si="122"/>
        <v>0</v>
      </c>
      <c r="I708" s="984">
        <f>I706+I704/4.2+I705/4.2</f>
        <v>0</v>
      </c>
      <c r="J708" s="984" t="e">
        <f t="shared" si="133"/>
        <v>#DIV/0!</v>
      </c>
      <c r="K708" s="2823"/>
      <c r="L708" s="2823"/>
      <c r="M708" s="2801"/>
      <c r="N708" s="2801"/>
      <c r="O708" s="2801"/>
      <c r="P708" s="2801"/>
      <c r="Q708" s="2801"/>
      <c r="R708" s="2801"/>
      <c r="S708" s="555">
        <v>0</v>
      </c>
      <c r="T708" s="2647">
        <f>T698</f>
        <v>0</v>
      </c>
      <c r="U708" s="2477">
        <f t="shared" ref="U708:AA708" si="134">U698</f>
        <v>0</v>
      </c>
      <c r="V708" s="2648">
        <f t="shared" si="134"/>
        <v>0</v>
      </c>
      <c r="W708" s="2477">
        <f>W698</f>
        <v>0</v>
      </c>
      <c r="X708" s="2185">
        <f t="shared" si="134"/>
        <v>0</v>
      </c>
      <c r="Y708" s="2866"/>
      <c r="Z708" s="2649">
        <f t="shared" si="134"/>
        <v>0</v>
      </c>
      <c r="AA708" s="2477">
        <f t="shared" si="134"/>
        <v>0</v>
      </c>
      <c r="AB708" s="1198"/>
      <c r="AC708" s="1184"/>
      <c r="AD708" s="2681"/>
      <c r="AE708" s="241"/>
      <c r="AF708" s="241"/>
      <c r="AG708" s="241"/>
      <c r="AH708" s="241"/>
      <c r="AI708" s="241"/>
      <c r="AJ708" s="241"/>
      <c r="AK708" s="241"/>
      <c r="AL708" s="241"/>
      <c r="AM708" s="241"/>
      <c r="AN708" s="241"/>
      <c r="AO708" s="241"/>
      <c r="AP708" s="241"/>
      <c r="AQ708" s="241"/>
      <c r="AR708" s="241"/>
      <c r="AS708" s="241"/>
      <c r="AT708" s="241"/>
      <c r="AU708" s="241"/>
      <c r="AV708" s="241"/>
      <c r="AW708" s="241"/>
      <c r="AX708" s="241"/>
      <c r="AY708" s="241"/>
      <c r="AZ708" s="241"/>
      <c r="BA708" s="241"/>
      <c r="BB708" s="241"/>
      <c r="BC708" s="241"/>
      <c r="BD708" s="241"/>
      <c r="BE708" s="241"/>
      <c r="BF708" s="241"/>
      <c r="BG708" s="241"/>
      <c r="BH708" s="241"/>
      <c r="BI708" s="241"/>
      <c r="BJ708" s="241"/>
      <c r="BK708" s="241"/>
      <c r="BL708" s="241"/>
      <c r="BM708" s="241"/>
      <c r="BN708" s="241"/>
      <c r="BO708" s="241"/>
      <c r="BP708" s="241"/>
      <c r="BQ708" s="241"/>
      <c r="BR708" s="241"/>
      <c r="BS708" s="241"/>
      <c r="BT708" s="241"/>
      <c r="BU708" s="241"/>
      <c r="BV708" s="241"/>
      <c r="BW708" s="241"/>
      <c r="BX708" s="241"/>
      <c r="BY708" s="241"/>
      <c r="BZ708" s="241"/>
      <c r="CA708" s="241"/>
      <c r="CB708" s="241"/>
      <c r="CC708" s="241"/>
      <c r="CD708" s="241"/>
      <c r="CE708" s="241"/>
      <c r="CF708" s="241"/>
      <c r="CG708" s="241"/>
      <c r="CH708" s="241"/>
      <c r="CI708" s="241"/>
      <c r="CJ708" s="241"/>
      <c r="CK708" s="241"/>
      <c r="CL708" s="241"/>
      <c r="CM708" s="241"/>
      <c r="CN708" s="241"/>
      <c r="CO708" s="241"/>
      <c r="CP708" s="241"/>
      <c r="CQ708" s="241"/>
      <c r="CR708" s="241"/>
      <c r="CS708" s="241"/>
      <c r="CT708" s="241"/>
      <c r="CU708" s="241"/>
      <c r="CV708" s="241"/>
      <c r="CW708" s="241"/>
      <c r="CX708" s="241"/>
      <c r="CY708" s="241"/>
      <c r="CZ708" s="241"/>
      <c r="DA708" s="241"/>
      <c r="DB708" s="241"/>
      <c r="DC708" s="241"/>
      <c r="DD708" s="241"/>
      <c r="DE708" s="241"/>
      <c r="DF708" s="241"/>
      <c r="DG708" s="241"/>
      <c r="DH708" s="241"/>
      <c r="DI708" s="241"/>
      <c r="DJ708" s="241"/>
      <c r="DK708" s="241"/>
      <c r="DL708" s="241"/>
      <c r="DM708" s="241"/>
      <c r="DN708" s="241"/>
      <c r="DO708" s="241"/>
      <c r="DP708" s="241"/>
      <c r="DQ708" s="241"/>
      <c r="DR708" s="241"/>
      <c r="DS708" s="241"/>
      <c r="DT708" s="241"/>
      <c r="DU708" s="241"/>
      <c r="DV708" s="241"/>
      <c r="DW708" s="241"/>
      <c r="DX708" s="241"/>
      <c r="DY708" s="241"/>
      <c r="DZ708" s="241"/>
      <c r="EA708" s="241"/>
      <c r="EB708" s="241"/>
      <c r="EC708" s="241"/>
      <c r="ED708" s="241"/>
      <c r="EE708" s="241"/>
      <c r="EF708" s="241"/>
      <c r="EG708" s="241"/>
      <c r="EH708" s="241"/>
      <c r="EI708" s="241"/>
      <c r="EJ708" s="241"/>
      <c r="EK708" s="241"/>
      <c r="EL708" s="241"/>
      <c r="EM708" s="241"/>
      <c r="EN708" s="241"/>
      <c r="EO708" s="241"/>
      <c r="EP708" s="241"/>
      <c r="EQ708" s="241"/>
      <c r="ER708" s="241"/>
      <c r="ES708" s="241"/>
      <c r="ET708" s="241"/>
      <c r="EU708" s="241"/>
      <c r="EV708" s="241"/>
      <c r="EW708" s="241"/>
      <c r="EX708" s="241"/>
      <c r="EY708" s="241"/>
      <c r="EZ708" s="241"/>
      <c r="FA708" s="241"/>
      <c r="FB708" s="241"/>
      <c r="FC708" s="241"/>
      <c r="FD708" s="241"/>
      <c r="FE708" s="241"/>
      <c r="FF708" s="241"/>
      <c r="FG708" s="241"/>
      <c r="FH708" s="241"/>
      <c r="FI708" s="241"/>
      <c r="FJ708" s="241"/>
      <c r="FK708" s="241"/>
      <c r="FL708" s="241"/>
      <c r="FM708" s="241"/>
      <c r="FN708" s="241"/>
      <c r="FO708" s="241"/>
      <c r="FP708" s="241"/>
      <c r="FQ708" s="241"/>
      <c r="FR708" s="241"/>
      <c r="FS708" s="241"/>
      <c r="FT708" s="241"/>
      <c r="FU708" s="241"/>
      <c r="FV708" s="241"/>
      <c r="FW708" s="241"/>
      <c r="FX708" s="241"/>
      <c r="FY708" s="241"/>
      <c r="FZ708" s="241"/>
      <c r="GA708" s="241"/>
      <c r="GB708" s="241"/>
      <c r="GC708" s="241"/>
      <c r="GD708" s="241"/>
      <c r="GE708" s="241"/>
      <c r="GF708" s="241"/>
      <c r="GG708" s="241"/>
      <c r="GH708" s="241"/>
      <c r="GI708" s="241"/>
      <c r="GJ708" s="241"/>
      <c r="GK708" s="241"/>
      <c r="GL708" s="241"/>
      <c r="GM708" s="241"/>
      <c r="GN708" s="241"/>
      <c r="GO708" s="241"/>
      <c r="GP708" s="241"/>
      <c r="GQ708" s="241"/>
      <c r="GR708" s="241"/>
      <c r="GS708" s="241"/>
      <c r="GT708" s="241"/>
      <c r="GU708" s="241"/>
      <c r="GV708" s="241"/>
      <c r="GW708" s="241"/>
      <c r="GX708" s="241"/>
      <c r="GY708" s="241"/>
      <c r="GZ708" s="241"/>
      <c r="HA708" s="241"/>
      <c r="HB708" s="241"/>
      <c r="HC708" s="241"/>
      <c r="HD708" s="241"/>
      <c r="HE708" s="241"/>
      <c r="HF708" s="241"/>
      <c r="HG708" s="241"/>
      <c r="HH708" s="241"/>
      <c r="HI708" s="241"/>
      <c r="HJ708" s="241"/>
      <c r="HK708" s="241"/>
      <c r="HL708" s="241"/>
      <c r="HM708" s="241"/>
      <c r="HN708" s="241"/>
      <c r="HO708" s="241"/>
      <c r="HP708" s="241"/>
      <c r="HQ708" s="241"/>
      <c r="HR708" s="241"/>
      <c r="HS708" s="241"/>
      <c r="HT708" s="241"/>
      <c r="HU708" s="241"/>
      <c r="HV708" s="241"/>
      <c r="HW708" s="241"/>
      <c r="HX708" s="241"/>
      <c r="HY708" s="241"/>
      <c r="HZ708" s="241"/>
      <c r="IA708" s="241"/>
      <c r="IB708" s="241"/>
      <c r="IC708" s="241"/>
      <c r="ID708" s="241"/>
      <c r="IE708" s="241"/>
      <c r="IF708" s="241"/>
      <c r="IG708" s="241"/>
      <c r="IH708" s="241"/>
      <c r="II708" s="241"/>
      <c r="IJ708" s="241"/>
      <c r="IK708" s="241"/>
      <c r="IL708" s="241"/>
      <c r="IM708" s="241"/>
      <c r="IN708" s="241"/>
      <c r="IO708" s="241"/>
      <c r="IP708" s="241"/>
      <c r="IQ708" s="241"/>
      <c r="IR708" s="241"/>
      <c r="IS708" s="241"/>
      <c r="IT708" s="241"/>
      <c r="IU708" s="241"/>
      <c r="IV708" s="241"/>
      <c r="IW708" s="241"/>
      <c r="IX708" s="241"/>
      <c r="IY708" s="241"/>
      <c r="IZ708" s="241"/>
      <c r="JA708" s="241"/>
      <c r="JB708" s="241"/>
    </row>
    <row r="709" spans="1:262" x14ac:dyDescent="0.25">
      <c r="A709" s="363">
        <v>1</v>
      </c>
      <c r="B709" s="363">
        <v>1</v>
      </c>
      <c r="C709" s="2837" t="s">
        <v>316</v>
      </c>
      <c r="D709" s="2837"/>
      <c r="E709" s="2837"/>
      <c r="F709" s="2867"/>
      <c r="G709" s="2841"/>
      <c r="H709" s="2841">
        <f t="shared" si="122"/>
        <v>0</v>
      </c>
      <c r="I709" s="2841"/>
      <c r="J709" s="1619"/>
      <c r="K709" s="2840"/>
      <c r="L709" s="2840"/>
      <c r="M709" s="2841"/>
      <c r="N709" s="2841"/>
      <c r="O709" s="3717"/>
      <c r="P709" s="3717"/>
      <c r="Q709" s="3717"/>
      <c r="R709" s="3717"/>
      <c r="S709" s="3718">
        <v>0</v>
      </c>
      <c r="T709" s="3713">
        <f>T708</f>
        <v>0</v>
      </c>
      <c r="U709" s="3719">
        <f t="shared" ref="U709:AA709" si="135">U708</f>
        <v>0</v>
      </c>
      <c r="V709" s="3719">
        <f t="shared" si="135"/>
        <v>0</v>
      </c>
      <c r="W709" s="3719">
        <f>W708</f>
        <v>0</v>
      </c>
      <c r="X709" s="3720">
        <f t="shared" si="135"/>
        <v>0</v>
      </c>
      <c r="Y709" s="3721"/>
      <c r="Z709" s="3722">
        <f t="shared" si="135"/>
        <v>0</v>
      </c>
      <c r="AA709" s="3718">
        <f t="shared" si="135"/>
        <v>0</v>
      </c>
      <c r="AB709" s="2868"/>
      <c r="AC709" s="2846"/>
      <c r="AD709" s="2681"/>
    </row>
    <row r="710" spans="1:262" x14ac:dyDescent="0.25">
      <c r="A710" s="363">
        <v>1</v>
      </c>
      <c r="B710" s="363">
        <v>1</v>
      </c>
      <c r="C710" s="866"/>
      <c r="D710" s="866"/>
      <c r="E710" s="866"/>
      <c r="F710" s="2707"/>
      <c r="G710" s="2855"/>
      <c r="H710" s="2855">
        <f t="shared" si="122"/>
        <v>0</v>
      </c>
      <c r="I710" s="2855"/>
      <c r="J710" s="2855"/>
      <c r="K710" s="2855"/>
      <c r="L710" s="2855"/>
      <c r="M710" s="2855"/>
      <c r="N710" s="2855"/>
      <c r="O710" s="2855"/>
      <c r="P710" s="2855"/>
      <c r="Q710" s="2855"/>
      <c r="R710" s="2855"/>
      <c r="S710" s="511">
        <v>0</v>
      </c>
      <c r="T710" s="2709"/>
      <c r="U710" s="2710"/>
      <c r="V710" s="2711"/>
      <c r="W710" s="2710"/>
      <c r="X710" s="2864"/>
      <c r="Y710" s="2865"/>
      <c r="Z710" s="2712"/>
      <c r="AA710" s="2710"/>
      <c r="AB710" s="2857"/>
      <c r="AC710" s="2714"/>
      <c r="AD710" s="2681"/>
    </row>
    <row r="711" spans="1:262" ht="63" x14ac:dyDescent="0.25">
      <c r="A711" s="363">
        <v>1</v>
      </c>
      <c r="B711" s="363">
        <v>1</v>
      </c>
      <c r="C711" s="2215" t="s">
        <v>494</v>
      </c>
      <c r="D711" s="1392"/>
      <c r="E711" s="1502"/>
      <c r="F711" s="2800"/>
      <c r="G711" s="2801"/>
      <c r="H711" s="2801">
        <f t="shared" si="122"/>
        <v>0</v>
      </c>
      <c r="I711" s="2801"/>
      <c r="J711" s="2801"/>
      <c r="K711" s="2802"/>
      <c r="L711" s="2802"/>
      <c r="M711" s="254"/>
      <c r="N711" s="254"/>
      <c r="O711" s="254"/>
      <c r="P711" s="254"/>
      <c r="Q711" s="254"/>
      <c r="R711" s="254"/>
      <c r="S711" s="2717">
        <v>0</v>
      </c>
      <c r="T711" s="2655"/>
      <c r="U711" s="254"/>
      <c r="V711" s="2656"/>
      <c r="W711" s="254"/>
      <c r="X711" s="2859"/>
      <c r="Y711" s="2860"/>
      <c r="Z711" s="2718"/>
      <c r="AA711" s="254"/>
      <c r="AB711" s="2804"/>
      <c r="AC711" s="2658"/>
      <c r="AD711" s="2681"/>
    </row>
    <row r="712" spans="1:262" x14ac:dyDescent="0.25">
      <c r="A712" s="363">
        <v>1</v>
      </c>
      <c r="B712" s="363">
        <v>1</v>
      </c>
      <c r="C712" s="1700" t="s">
        <v>211</v>
      </c>
      <c r="D712" s="1700"/>
      <c r="E712" s="12"/>
      <c r="F712" s="408">
        <f>F715</f>
        <v>1003</v>
      </c>
      <c r="G712" s="726">
        <f>G713</f>
        <v>84</v>
      </c>
      <c r="H712" s="726">
        <f t="shared" si="122"/>
        <v>-0.4166666666666714</v>
      </c>
      <c r="I712" s="726">
        <f>I715</f>
        <v>95</v>
      </c>
      <c r="J712" s="213">
        <f>I712/G712*100</f>
        <v>113.09523809523809</v>
      </c>
      <c r="K712" s="2869"/>
      <c r="L712" s="2869"/>
      <c r="M712" s="430"/>
      <c r="N712" s="430"/>
      <c r="O712" s="430"/>
      <c r="P712" s="430"/>
      <c r="Q712" s="430"/>
      <c r="R712" s="430"/>
      <c r="S712" s="2870">
        <v>0</v>
      </c>
      <c r="T712" s="2655"/>
      <c r="U712" s="430"/>
      <c r="V712" s="2871"/>
      <c r="W712" s="430"/>
      <c r="X712" s="2872"/>
      <c r="Y712" s="2873"/>
      <c r="Z712" s="2874"/>
      <c r="AA712" s="430"/>
      <c r="AB712" s="1180"/>
      <c r="AC712" s="2875"/>
      <c r="AD712" s="2681"/>
    </row>
    <row r="713" spans="1:262" x14ac:dyDescent="0.25">
      <c r="A713" s="363">
        <v>1</v>
      </c>
      <c r="B713" s="363">
        <v>1</v>
      </c>
      <c r="C713" s="2133" t="s">
        <v>212</v>
      </c>
      <c r="D713" s="2133"/>
      <c r="E713" s="12"/>
      <c r="F713" s="374">
        <f>F715-F714</f>
        <v>1003</v>
      </c>
      <c r="G713" s="214">
        <f>ROUND(F713/12*$C$3,0)</f>
        <v>84</v>
      </c>
      <c r="H713" s="214">
        <f t="shared" si="122"/>
        <v>-0.4166666666666714</v>
      </c>
      <c r="I713" s="214">
        <f>I715-I714</f>
        <v>95</v>
      </c>
      <c r="J713" s="213">
        <f>I713/G713*100</f>
        <v>113.09523809523809</v>
      </c>
      <c r="K713" s="2869"/>
      <c r="L713" s="2869"/>
      <c r="M713" s="430"/>
      <c r="N713" s="430"/>
      <c r="O713" s="430"/>
      <c r="P713" s="430"/>
      <c r="Q713" s="430"/>
      <c r="R713" s="430"/>
      <c r="S713" s="2870">
        <v>0</v>
      </c>
      <c r="T713" s="2655"/>
      <c r="U713" s="430"/>
      <c r="V713" s="2871"/>
      <c r="W713" s="430"/>
      <c r="X713" s="2872"/>
      <c r="Y713" s="2873"/>
      <c r="Z713" s="2874"/>
      <c r="AA713" s="430"/>
      <c r="AB713" s="1175"/>
      <c r="AC713" s="2875"/>
      <c r="AD713" s="2681"/>
    </row>
    <row r="714" spans="1:262" ht="30" x14ac:dyDescent="0.25">
      <c r="A714" s="363">
        <v>1</v>
      </c>
      <c r="B714" s="363">
        <v>1</v>
      </c>
      <c r="C714" s="2133" t="s">
        <v>213</v>
      </c>
      <c r="D714" s="2133"/>
      <c r="E714" s="12"/>
      <c r="F714" s="374"/>
      <c r="G714" s="213">
        <f>ROUND(F714/12*$C$3,0)</f>
        <v>0</v>
      </c>
      <c r="H714" s="213">
        <f t="shared" si="122"/>
        <v>0</v>
      </c>
      <c r="I714" s="214"/>
      <c r="J714" s="213" t="e">
        <f>I714/G714*100</f>
        <v>#DIV/0!</v>
      </c>
      <c r="K714" s="2869"/>
      <c r="L714" s="2869"/>
      <c r="M714" s="430"/>
      <c r="N714" s="254"/>
      <c r="O714" s="430"/>
      <c r="P714" s="254"/>
      <c r="Q714" s="254"/>
      <c r="R714" s="430"/>
      <c r="S714" s="2870">
        <v>0</v>
      </c>
      <c r="T714" s="2655"/>
      <c r="U714" s="430"/>
      <c r="V714" s="2871"/>
      <c r="W714" s="430"/>
      <c r="X714" s="2872"/>
      <c r="Y714" s="2873"/>
      <c r="Z714" s="2874"/>
      <c r="AA714" s="430"/>
      <c r="AB714" s="1175"/>
      <c r="AC714" s="2875"/>
      <c r="AD714" s="2681"/>
    </row>
    <row r="715" spans="1:262" ht="29.25" x14ac:dyDescent="0.25">
      <c r="B715" s="363">
        <v>1</v>
      </c>
      <c r="C715" s="940" t="s">
        <v>218</v>
      </c>
      <c r="D715" s="940"/>
      <c r="E715" s="12"/>
      <c r="F715" s="408">
        <v>1003</v>
      </c>
      <c r="G715" s="726">
        <f>SUM(G714,G712)</f>
        <v>84</v>
      </c>
      <c r="H715" s="726">
        <f t="shared" si="122"/>
        <v>-0.4166666666666714</v>
      </c>
      <c r="I715" s="726">
        <v>95</v>
      </c>
      <c r="J715" s="2111">
        <f>I715/G715*100</f>
        <v>113.09523809523809</v>
      </c>
      <c r="K715" s="2876"/>
      <c r="L715" s="2876"/>
      <c r="M715" s="1416"/>
      <c r="N715" s="1403"/>
      <c r="O715" s="1416"/>
      <c r="P715" s="1403"/>
      <c r="Q715" s="1403"/>
      <c r="R715" s="1416"/>
      <c r="S715" s="2877">
        <v>3000</v>
      </c>
      <c r="T715" s="1134">
        <f>S715/12*$C$3</f>
        <v>250</v>
      </c>
      <c r="U715" s="1416">
        <f>AA715-Z715-W715</f>
        <v>393.02327000000002</v>
      </c>
      <c r="V715" s="2878"/>
      <c r="W715" s="1416"/>
      <c r="X715" s="2879">
        <f>U715-T715</f>
        <v>143.02327000000002</v>
      </c>
      <c r="Y715" s="2879"/>
      <c r="Z715" s="1416"/>
      <c r="AA715" s="2877">
        <v>393.02327000000002</v>
      </c>
      <c r="AB715" s="1180"/>
      <c r="AC715" s="2880"/>
      <c r="AD715" s="2681"/>
    </row>
    <row r="716" spans="1:262" x14ac:dyDescent="0.25">
      <c r="A716" s="363">
        <v>1</v>
      </c>
      <c r="B716" s="363">
        <v>1</v>
      </c>
      <c r="C716" s="2837" t="s">
        <v>316</v>
      </c>
      <c r="D716" s="2837"/>
      <c r="E716" s="2837"/>
      <c r="F716" s="2867"/>
      <c r="G716" s="2841"/>
      <c r="H716" s="2841">
        <f t="shared" si="122"/>
        <v>0</v>
      </c>
      <c r="I716" s="2841"/>
      <c r="J716" s="2841"/>
      <c r="K716" s="2840"/>
      <c r="L716" s="2840"/>
      <c r="M716" s="2841"/>
      <c r="N716" s="2841"/>
      <c r="O716" s="3717"/>
      <c r="P716" s="3717"/>
      <c r="Q716" s="3717"/>
      <c r="R716" s="3717"/>
      <c r="S716" s="3718">
        <v>3000</v>
      </c>
      <c r="T716" s="3718">
        <f>T715</f>
        <v>250</v>
      </c>
      <c r="U716" s="3719">
        <f t="shared" ref="U716:AA716" si="136">U715</f>
        <v>393.02327000000002</v>
      </c>
      <c r="V716" s="3719">
        <f t="shared" si="136"/>
        <v>0</v>
      </c>
      <c r="W716" s="3719">
        <f>W715</f>
        <v>0</v>
      </c>
      <c r="X716" s="3720">
        <f t="shared" si="136"/>
        <v>143.02327000000002</v>
      </c>
      <c r="Y716" s="3720"/>
      <c r="Z716" s="3719">
        <f t="shared" si="136"/>
        <v>0</v>
      </c>
      <c r="AA716" s="3718">
        <f t="shared" si="136"/>
        <v>393.02327000000002</v>
      </c>
      <c r="AB716" s="2868"/>
      <c r="AC716" s="2846"/>
      <c r="AD716" s="2681"/>
    </row>
    <row r="717" spans="1:262" x14ac:dyDescent="0.25">
      <c r="A717" s="363">
        <v>1</v>
      </c>
      <c r="B717" s="363">
        <v>1</v>
      </c>
      <c r="C717" s="2847"/>
      <c r="D717" s="2847"/>
      <c r="E717" s="2847"/>
      <c r="F717" s="1408"/>
      <c r="G717" s="216"/>
      <c r="H717" s="216">
        <f t="shared" ref="H717:H780" si="137">F717/12-G717</f>
        <v>0</v>
      </c>
      <c r="I717" s="216"/>
      <c r="J717" s="216"/>
      <c r="K717" s="2881"/>
      <c r="L717" s="2881"/>
      <c r="M717" s="1417"/>
      <c r="N717" s="1417"/>
      <c r="O717" s="1417"/>
      <c r="P717" s="1417"/>
      <c r="Q717" s="1417"/>
      <c r="R717" s="1417"/>
      <c r="S717" s="553">
        <v>0</v>
      </c>
      <c r="T717" s="2882"/>
      <c r="U717" s="1417"/>
      <c r="V717" s="2883"/>
      <c r="W717" s="1417"/>
      <c r="X717" s="2884"/>
      <c r="Y717" s="2885"/>
      <c r="Z717" s="2886"/>
      <c r="AA717" s="1417"/>
      <c r="AB717" s="1457"/>
      <c r="AC717" s="2887"/>
      <c r="AD717" s="2681"/>
    </row>
    <row r="718" spans="1:262" ht="47.25" x14ac:dyDescent="0.25">
      <c r="A718" s="363">
        <v>1</v>
      </c>
      <c r="B718" s="363">
        <v>1</v>
      </c>
      <c r="C718" s="2215" t="s">
        <v>495</v>
      </c>
      <c r="D718" s="1392"/>
      <c r="E718" s="1392"/>
      <c r="F718" s="2800"/>
      <c r="G718" s="2801"/>
      <c r="H718" s="2801">
        <f t="shared" si="137"/>
        <v>0</v>
      </c>
      <c r="I718" s="2801"/>
      <c r="J718" s="2801"/>
      <c r="K718" s="2802"/>
      <c r="L718" s="2802"/>
      <c r="M718" s="254"/>
      <c r="N718" s="254"/>
      <c r="O718" s="254"/>
      <c r="P718" s="254"/>
      <c r="Q718" s="254"/>
      <c r="R718" s="254"/>
      <c r="S718" s="2717">
        <v>0</v>
      </c>
      <c r="T718" s="2655"/>
      <c r="U718" s="254"/>
      <c r="V718" s="2656"/>
      <c r="W718" s="254"/>
      <c r="X718" s="2859"/>
      <c r="Y718" s="2860"/>
      <c r="Z718" s="2718"/>
      <c r="AA718" s="254"/>
      <c r="AB718" s="2804"/>
      <c r="AC718" s="2658"/>
      <c r="AD718" s="2681"/>
    </row>
    <row r="719" spans="1:262" s="2635" customFormat="1" x14ac:dyDescent="0.25">
      <c r="A719" s="363">
        <v>1</v>
      </c>
      <c r="B719" s="363">
        <v>1</v>
      </c>
      <c r="C719" s="1826" t="s">
        <v>5</v>
      </c>
      <c r="D719" s="1826"/>
      <c r="E719" s="1826"/>
      <c r="F719" s="371"/>
      <c r="G719" s="330"/>
      <c r="H719" s="330">
        <f t="shared" si="137"/>
        <v>0</v>
      </c>
      <c r="I719" s="330"/>
      <c r="J719" s="330"/>
      <c r="K719" s="2420"/>
      <c r="L719" s="2420"/>
      <c r="M719" s="2421"/>
      <c r="N719" s="2421"/>
      <c r="O719" s="2421"/>
      <c r="P719" s="2421"/>
      <c r="Q719" s="2421"/>
      <c r="R719" s="2421"/>
      <c r="S719" s="2721">
        <v>0</v>
      </c>
      <c r="T719" s="2663"/>
      <c r="U719" s="2421"/>
      <c r="V719" s="2664"/>
      <c r="W719" s="2421"/>
      <c r="X719" s="366"/>
      <c r="Y719" s="366"/>
      <c r="Z719" s="2421"/>
      <c r="AA719" s="2421"/>
      <c r="AB719" s="1217"/>
      <c r="AC719" s="2478"/>
      <c r="AD719" s="2681"/>
    </row>
    <row r="720" spans="1:262" s="2635" customFormat="1" x14ac:dyDescent="0.25">
      <c r="A720" s="363"/>
      <c r="B720" s="363">
        <v>1</v>
      </c>
      <c r="C720" s="231" t="s">
        <v>327</v>
      </c>
      <c r="D720" s="1399" t="s">
        <v>247</v>
      </c>
      <c r="E720" s="223">
        <v>340</v>
      </c>
      <c r="F720" s="387"/>
      <c r="G720" s="213">
        <f>F720/12*$C$3</f>
        <v>0</v>
      </c>
      <c r="H720" s="213">
        <f t="shared" si="137"/>
        <v>0</v>
      </c>
      <c r="I720" s="330"/>
      <c r="J720" s="213" t="e">
        <f t="shared" ref="J720:J726" si="138">I720/G720*100</f>
        <v>#DIV/0!</v>
      </c>
      <c r="K720" s="2722">
        <v>14</v>
      </c>
      <c r="L720" s="253" t="e">
        <f t="shared" ref="L720:L725" si="139">O720/I720</f>
        <v>#DIV/0!</v>
      </c>
      <c r="M720" s="254">
        <f>ROUND(F720*K720,0)</f>
        <v>0</v>
      </c>
      <c r="N720" s="254">
        <f>M720/12*$C$3</f>
        <v>0</v>
      </c>
      <c r="O720" s="330"/>
      <c r="P720" s="254" t="e">
        <f t="shared" ref="P720:P725" si="140">O720/N720*100</f>
        <v>#DIV/0!</v>
      </c>
      <c r="Q720" s="254">
        <f>M720/E720</f>
        <v>0</v>
      </c>
      <c r="R720" s="254" t="e">
        <f t="shared" ref="R720:R725" si="141">O720/$C$3*12/Q720</f>
        <v>#DIV/0!</v>
      </c>
      <c r="S720" s="2721">
        <v>0</v>
      </c>
      <c r="T720" s="2663"/>
      <c r="U720" s="2421"/>
      <c r="V720" s="2664"/>
      <c r="W720" s="2421"/>
      <c r="X720" s="366"/>
      <c r="Y720" s="366"/>
      <c r="Z720" s="2421"/>
      <c r="AA720" s="2421"/>
      <c r="AB720" s="1217"/>
      <c r="AC720" s="2478"/>
      <c r="AD720" s="2681"/>
    </row>
    <row r="721" spans="1:30" s="2635" customFormat="1" x14ac:dyDescent="0.25">
      <c r="A721" s="363">
        <v>1</v>
      </c>
      <c r="B721" s="363">
        <v>1</v>
      </c>
      <c r="C721" s="231" t="s">
        <v>53</v>
      </c>
      <c r="D721" s="1399" t="s">
        <v>247</v>
      </c>
      <c r="E721" s="223">
        <v>340</v>
      </c>
      <c r="F721" s="387"/>
      <c r="G721" s="213">
        <f>F721/12*$C$3</f>
        <v>0</v>
      </c>
      <c r="H721" s="213">
        <f t="shared" si="137"/>
        <v>0</v>
      </c>
      <c r="I721" s="330"/>
      <c r="J721" s="213" t="e">
        <f t="shared" si="138"/>
        <v>#DIV/0!</v>
      </c>
      <c r="K721" s="2722">
        <v>6</v>
      </c>
      <c r="L721" s="253" t="e">
        <f t="shared" si="139"/>
        <v>#DIV/0!</v>
      </c>
      <c r="M721" s="254">
        <f>ROUND(F721*K721,0)</f>
        <v>0</v>
      </c>
      <c r="N721" s="254">
        <f>M721/12*$C$3</f>
        <v>0</v>
      </c>
      <c r="O721" s="330"/>
      <c r="P721" s="254" t="e">
        <f t="shared" si="140"/>
        <v>#DIV/0!</v>
      </c>
      <c r="Q721" s="254">
        <f>M721/E721</f>
        <v>0</v>
      </c>
      <c r="R721" s="254" t="e">
        <f t="shared" si="141"/>
        <v>#DIV/0!</v>
      </c>
      <c r="S721" s="2721">
        <v>0</v>
      </c>
      <c r="T721" s="2663"/>
      <c r="U721" s="2421"/>
      <c r="V721" s="2664"/>
      <c r="W721" s="2421"/>
      <c r="X721" s="366"/>
      <c r="Y721" s="366"/>
      <c r="Z721" s="2421"/>
      <c r="AA721" s="2421"/>
      <c r="AB721" s="1217"/>
      <c r="AC721" s="2478"/>
      <c r="AD721" s="2681"/>
    </row>
    <row r="722" spans="1:30" s="2635" customFormat="1" x14ac:dyDescent="0.25">
      <c r="A722" s="363">
        <v>1</v>
      </c>
      <c r="B722" s="363">
        <v>1</v>
      </c>
      <c r="C722" s="231" t="s">
        <v>67</v>
      </c>
      <c r="D722" s="1399" t="s">
        <v>247</v>
      </c>
      <c r="E722" s="223">
        <v>320</v>
      </c>
      <c r="F722" s="387"/>
      <c r="G722" s="213">
        <f>F722/12*$C$3</f>
        <v>0</v>
      </c>
      <c r="H722" s="213">
        <f t="shared" si="137"/>
        <v>0</v>
      </c>
      <c r="I722" s="330"/>
      <c r="J722" s="213" t="e">
        <f t="shared" si="138"/>
        <v>#DIV/0!</v>
      </c>
      <c r="K722" s="2722">
        <v>9</v>
      </c>
      <c r="L722" s="253" t="e">
        <f t="shared" si="139"/>
        <v>#DIV/0!</v>
      </c>
      <c r="M722" s="254">
        <f>ROUND(F722*K722,0)</f>
        <v>0</v>
      </c>
      <c r="N722" s="254">
        <f>M722/12*$C$3</f>
        <v>0</v>
      </c>
      <c r="O722" s="330"/>
      <c r="P722" s="254" t="e">
        <f t="shared" si="140"/>
        <v>#DIV/0!</v>
      </c>
      <c r="Q722" s="254">
        <f>M722/E722</f>
        <v>0</v>
      </c>
      <c r="R722" s="254" t="e">
        <f t="shared" si="141"/>
        <v>#DIV/0!</v>
      </c>
      <c r="S722" s="2721">
        <v>0</v>
      </c>
      <c r="T722" s="2663"/>
      <c r="U722" s="2421"/>
      <c r="V722" s="2664"/>
      <c r="W722" s="2421"/>
      <c r="X722" s="366"/>
      <c r="Y722" s="366"/>
      <c r="Z722" s="2421"/>
      <c r="AA722" s="2421"/>
      <c r="AB722" s="1217"/>
      <c r="AC722" s="2478"/>
      <c r="AD722" s="2681"/>
    </row>
    <row r="723" spans="1:30" s="2635" customFormat="1" x14ac:dyDescent="0.25">
      <c r="A723" s="363">
        <v>1</v>
      </c>
      <c r="B723" s="363">
        <v>1</v>
      </c>
      <c r="C723" s="231" t="s">
        <v>47</v>
      </c>
      <c r="D723" s="1399" t="s">
        <v>247</v>
      </c>
      <c r="E723" s="223">
        <v>340</v>
      </c>
      <c r="F723" s="387"/>
      <c r="G723" s="213">
        <f>F723/12*$C$3</f>
        <v>0</v>
      </c>
      <c r="H723" s="213">
        <f t="shared" si="137"/>
        <v>0</v>
      </c>
      <c r="I723" s="330">
        <v>1</v>
      </c>
      <c r="J723" s="213" t="e">
        <f t="shared" si="138"/>
        <v>#DIV/0!</v>
      </c>
      <c r="K723" s="2722">
        <v>10.5</v>
      </c>
      <c r="L723" s="253">
        <f t="shared" si="139"/>
        <v>1</v>
      </c>
      <c r="M723" s="254">
        <f>ROUND(F723*K723,0)</f>
        <v>0</v>
      </c>
      <c r="N723" s="254">
        <f>M723/12*$C$3</f>
        <v>0</v>
      </c>
      <c r="O723" s="330">
        <v>1</v>
      </c>
      <c r="P723" s="254" t="e">
        <f t="shared" si="140"/>
        <v>#DIV/0!</v>
      </c>
      <c r="Q723" s="254">
        <f>M723/E723</f>
        <v>0</v>
      </c>
      <c r="R723" s="254" t="e">
        <f t="shared" si="141"/>
        <v>#DIV/0!</v>
      </c>
      <c r="S723" s="2721">
        <v>0</v>
      </c>
      <c r="T723" s="2663"/>
      <c r="U723" s="2421"/>
      <c r="V723" s="2664"/>
      <c r="W723" s="2421"/>
      <c r="X723" s="366"/>
      <c r="Y723" s="366"/>
      <c r="Z723" s="2421"/>
      <c r="AA723" s="2421"/>
      <c r="AB723" s="1217"/>
      <c r="AC723" s="2478"/>
      <c r="AD723" s="2681"/>
    </row>
    <row r="724" spans="1:30" s="2635" customFormat="1" x14ac:dyDescent="0.25">
      <c r="A724" s="363">
        <v>1</v>
      </c>
      <c r="B724" s="363">
        <v>1</v>
      </c>
      <c r="C724" s="231" t="s">
        <v>55</v>
      </c>
      <c r="D724" s="1399" t="s">
        <v>247</v>
      </c>
      <c r="E724" s="223">
        <v>340</v>
      </c>
      <c r="F724" s="387"/>
      <c r="G724" s="213">
        <f>F724/12*$C$3</f>
        <v>0</v>
      </c>
      <c r="H724" s="213">
        <f t="shared" si="137"/>
        <v>0</v>
      </c>
      <c r="I724" s="330"/>
      <c r="J724" s="213" t="e">
        <f t="shared" si="138"/>
        <v>#DIV/0!</v>
      </c>
      <c r="K724" s="2722">
        <v>8.9</v>
      </c>
      <c r="L724" s="253" t="e">
        <f t="shared" si="139"/>
        <v>#DIV/0!</v>
      </c>
      <c r="M724" s="254">
        <f>ROUND(F724*K724,0)</f>
        <v>0</v>
      </c>
      <c r="N724" s="254">
        <f>M724/12*$C$3</f>
        <v>0</v>
      </c>
      <c r="O724" s="330"/>
      <c r="P724" s="254" t="e">
        <f t="shared" si="140"/>
        <v>#DIV/0!</v>
      </c>
      <c r="Q724" s="254">
        <f>M724/E724</f>
        <v>0</v>
      </c>
      <c r="R724" s="254" t="e">
        <f t="shared" si="141"/>
        <v>#DIV/0!</v>
      </c>
      <c r="S724" s="2721">
        <v>0</v>
      </c>
      <c r="T724" s="2742"/>
      <c r="U724" s="2421"/>
      <c r="V724" s="2664"/>
      <c r="W724" s="2421"/>
      <c r="X724" s="366"/>
      <c r="Y724" s="366"/>
      <c r="Z724" s="2421"/>
      <c r="AA724" s="2421"/>
      <c r="AB724" s="1217"/>
      <c r="AC724" s="2478"/>
      <c r="AD724" s="2681"/>
    </row>
    <row r="725" spans="1:30" s="2635" customFormat="1" ht="29.25" x14ac:dyDescent="0.25">
      <c r="A725" s="363">
        <v>1</v>
      </c>
      <c r="B725" s="363">
        <v>1</v>
      </c>
      <c r="C725" s="939" t="s">
        <v>7</v>
      </c>
      <c r="D725" s="939"/>
      <c r="E725" s="939"/>
      <c r="F725" s="2361">
        <v>5</v>
      </c>
      <c r="G725" s="2428">
        <f>SUM(G720:G724)</f>
        <v>0</v>
      </c>
      <c r="H725" s="2428">
        <f t="shared" si="137"/>
        <v>0.41666666666666669</v>
      </c>
      <c r="I725" s="2428">
        <f>SUM(I720:I724)</f>
        <v>1</v>
      </c>
      <c r="J725" s="2428" t="e">
        <f t="shared" si="138"/>
        <v>#DIV/0!</v>
      </c>
      <c r="K725" s="2429">
        <f>SUM(M725/F725)</f>
        <v>0</v>
      </c>
      <c r="L725" s="340">
        <f t="shared" si="139"/>
        <v>1</v>
      </c>
      <c r="M725" s="2428">
        <f>SUM(M720:M724)</f>
        <v>0</v>
      </c>
      <c r="N725" s="2428">
        <f>SUM(N720:N724)</f>
        <v>0</v>
      </c>
      <c r="O725" s="2428">
        <f>SUM(O720:O724)</f>
        <v>1</v>
      </c>
      <c r="P725" s="254" t="e">
        <f t="shared" si="140"/>
        <v>#DIV/0!</v>
      </c>
      <c r="Q725" s="1573">
        <f>SUM(Q720:Q724)</f>
        <v>0</v>
      </c>
      <c r="R725" s="254" t="e">
        <f t="shared" si="141"/>
        <v>#DIV/0!</v>
      </c>
      <c r="S725" s="549">
        <v>100</v>
      </c>
      <c r="T725" s="1134">
        <f>S725/12*$C$3</f>
        <v>8.3333333333333339</v>
      </c>
      <c r="U725" s="2693">
        <f>AA725-Z725-W725</f>
        <v>24.87895</v>
      </c>
      <c r="V725" s="1357"/>
      <c r="W725" s="549"/>
      <c r="X725" s="2483">
        <f>U725-T725</f>
        <v>16.545616666666668</v>
      </c>
      <c r="Y725" s="2483"/>
      <c r="Z725" s="2693"/>
      <c r="AA725" s="2693">
        <v>24.87895</v>
      </c>
      <c r="AB725" s="2430"/>
      <c r="AC725" s="1206"/>
      <c r="AD725" s="2681"/>
    </row>
    <row r="726" spans="1:30" s="2635" customFormat="1" ht="43.5" x14ac:dyDescent="0.25">
      <c r="A726" s="363"/>
      <c r="B726" s="363">
        <v>1</v>
      </c>
      <c r="C726" s="256" t="s">
        <v>185</v>
      </c>
      <c r="D726" s="256"/>
      <c r="E726" s="939"/>
      <c r="F726" s="2361"/>
      <c r="G726" s="2428">
        <f>F726/12*$C$3</f>
        <v>0</v>
      </c>
      <c r="H726" s="2428">
        <f t="shared" si="137"/>
        <v>0</v>
      </c>
      <c r="I726" s="2428"/>
      <c r="J726" s="2428" t="e">
        <f t="shared" si="138"/>
        <v>#DIV/0!</v>
      </c>
      <c r="K726" s="2429"/>
      <c r="L726" s="340"/>
      <c r="M726" s="2428"/>
      <c r="N726" s="2428"/>
      <c r="O726" s="2428"/>
      <c r="P726" s="254"/>
      <c r="Q726" s="1573"/>
      <c r="R726" s="254"/>
      <c r="S726" s="549">
        <v>0</v>
      </c>
      <c r="T726" s="1134">
        <f>S726/12*$C$3</f>
        <v>0</v>
      </c>
      <c r="U726" s="2693">
        <f>AA726-Z726-W726</f>
        <v>0</v>
      </c>
      <c r="V726" s="2680"/>
      <c r="W726" s="2693"/>
      <c r="X726" s="2483">
        <f>U726-T726</f>
        <v>0</v>
      </c>
      <c r="Y726" s="2483"/>
      <c r="Z726" s="2693"/>
      <c r="AA726" s="2693"/>
      <c r="AB726" s="2430"/>
      <c r="AC726" s="2683"/>
      <c r="AD726" s="2681"/>
    </row>
    <row r="727" spans="1:30" s="2635" customFormat="1" x14ac:dyDescent="0.25">
      <c r="A727" s="363">
        <v>1</v>
      </c>
      <c r="B727" s="363">
        <v>1</v>
      </c>
      <c r="C727" s="2229" t="s">
        <v>14</v>
      </c>
      <c r="D727" s="2229"/>
      <c r="E727" s="736"/>
      <c r="F727" s="371"/>
      <c r="G727" s="330"/>
      <c r="H727" s="330">
        <f t="shared" si="137"/>
        <v>0</v>
      </c>
      <c r="I727" s="330"/>
      <c r="J727" s="330"/>
      <c r="K727" s="2429"/>
      <c r="L727" s="2429"/>
      <c r="M727" s="2723"/>
      <c r="N727" s="2723"/>
      <c r="O727" s="2723"/>
      <c r="P727" s="2723"/>
      <c r="Q727" s="2723"/>
      <c r="R727" s="2723"/>
      <c r="S727" s="549">
        <v>0</v>
      </c>
      <c r="T727" s="2888"/>
      <c r="U727" s="1953"/>
      <c r="V727" s="2688"/>
      <c r="W727" s="1953"/>
      <c r="X727" s="2483"/>
      <c r="Y727" s="2483"/>
      <c r="Z727" s="1953"/>
      <c r="AA727" s="1953"/>
      <c r="AB727" s="1217"/>
      <c r="AC727" s="2689"/>
      <c r="AD727" s="2681"/>
    </row>
    <row r="728" spans="1:30" s="2635" customFormat="1" x14ac:dyDescent="0.25">
      <c r="A728" s="363">
        <v>1</v>
      </c>
      <c r="B728" s="363">
        <v>1</v>
      </c>
      <c r="C728" s="688" t="s">
        <v>207</v>
      </c>
      <c r="D728" s="736"/>
      <c r="E728" s="1988"/>
      <c r="F728" s="408"/>
      <c r="G728" s="726"/>
      <c r="H728" s="726">
        <f t="shared" si="137"/>
        <v>0</v>
      </c>
      <c r="I728" s="726"/>
      <c r="J728" s="726"/>
      <c r="K728" s="1077"/>
      <c r="L728" s="1077"/>
      <c r="M728" s="1786"/>
      <c r="N728" s="1786"/>
      <c r="O728" s="1786"/>
      <c r="P728" s="1786"/>
      <c r="Q728" s="1786"/>
      <c r="R728" s="1786"/>
      <c r="S728" s="555">
        <v>0</v>
      </c>
      <c r="T728" s="1134">
        <f>S728/12*$C$3</f>
        <v>0</v>
      </c>
      <c r="U728" s="323">
        <f>AA728-Z728-W728</f>
        <v>3.1082500000000004</v>
      </c>
      <c r="V728" s="2690"/>
      <c r="W728" s="323"/>
      <c r="X728" s="2185">
        <f>U728-T728</f>
        <v>3.1082500000000004</v>
      </c>
      <c r="Y728" s="2185"/>
      <c r="Z728" s="323"/>
      <c r="AA728" s="323">
        <v>3.1082500000000004</v>
      </c>
      <c r="AB728" s="1180"/>
      <c r="AC728" s="1193"/>
      <c r="AD728" s="2681"/>
    </row>
    <row r="729" spans="1:30" s="2635" customFormat="1" ht="29.25" x14ac:dyDescent="0.25">
      <c r="A729" s="363">
        <v>1</v>
      </c>
      <c r="B729" s="363">
        <v>1</v>
      </c>
      <c r="C729" s="2630" t="s">
        <v>295</v>
      </c>
      <c r="D729" s="4"/>
      <c r="E729" s="4"/>
      <c r="F729" s="808">
        <f>F731+F732+F734+F736</f>
        <v>0</v>
      </c>
      <c r="G729" s="808">
        <f>G731+G732+G734+G736</f>
        <v>0</v>
      </c>
      <c r="H729" s="808">
        <f t="shared" si="137"/>
        <v>0</v>
      </c>
      <c r="I729" s="808">
        <f>I731+I732+I734+I736</f>
        <v>1</v>
      </c>
      <c r="J729" s="330" t="e">
        <f>I729/G729*100</f>
        <v>#DIV/0!</v>
      </c>
      <c r="K729" s="1825"/>
      <c r="L729" s="1825"/>
      <c r="M729" s="211"/>
      <c r="N729" s="211"/>
      <c r="O729" s="211"/>
      <c r="P729" s="211"/>
      <c r="Q729" s="211"/>
      <c r="R729" s="211"/>
      <c r="S729" s="494">
        <v>0</v>
      </c>
      <c r="T729" s="2791"/>
      <c r="U729" s="367"/>
      <c r="V729" s="2672"/>
      <c r="W729" s="367"/>
      <c r="X729" s="2861"/>
      <c r="Y729" s="2861"/>
      <c r="Z729" s="367"/>
      <c r="AA729" s="367"/>
      <c r="AB729" s="1201"/>
      <c r="AC729" s="1225"/>
      <c r="AD729" s="2681"/>
    </row>
    <row r="730" spans="1:30" s="2635" customFormat="1" ht="30" x14ac:dyDescent="0.25">
      <c r="A730" s="363"/>
      <c r="B730" s="363">
        <v>1</v>
      </c>
      <c r="C730" s="462" t="s">
        <v>205</v>
      </c>
      <c r="D730" s="4"/>
      <c r="E730" s="4"/>
      <c r="F730" s="808"/>
      <c r="G730" s="323"/>
      <c r="H730" s="323">
        <f t="shared" si="137"/>
        <v>0</v>
      </c>
      <c r="I730" s="323"/>
      <c r="J730" s="330"/>
      <c r="K730" s="1825"/>
      <c r="L730" s="1825"/>
      <c r="M730" s="211"/>
      <c r="N730" s="211"/>
      <c r="O730" s="211"/>
      <c r="P730" s="211"/>
      <c r="Q730" s="211"/>
      <c r="R730" s="211"/>
      <c r="S730" s="494">
        <v>0</v>
      </c>
      <c r="T730" s="2791"/>
      <c r="U730" s="367"/>
      <c r="V730" s="2672"/>
      <c r="W730" s="367"/>
      <c r="X730" s="2861"/>
      <c r="Y730" s="2861"/>
      <c r="Z730" s="367"/>
      <c r="AA730" s="367"/>
      <c r="AB730" s="1193"/>
      <c r="AC730" s="1225"/>
      <c r="AD730" s="2681"/>
    </row>
    <row r="731" spans="1:30" s="2635" customFormat="1" ht="30" x14ac:dyDescent="0.25">
      <c r="A731" s="363"/>
      <c r="B731" s="363">
        <v>1</v>
      </c>
      <c r="C731" s="462" t="s">
        <v>206</v>
      </c>
      <c r="D731" s="4"/>
      <c r="E731" s="4"/>
      <c r="F731" s="470"/>
      <c r="G731" s="323">
        <f>F731/12*$C$3</f>
        <v>0</v>
      </c>
      <c r="H731" s="323">
        <f t="shared" si="137"/>
        <v>0</v>
      </c>
      <c r="I731" s="323"/>
      <c r="J731" s="330"/>
      <c r="K731" s="1825"/>
      <c r="L731" s="1825"/>
      <c r="M731" s="211"/>
      <c r="N731" s="211"/>
      <c r="O731" s="211"/>
      <c r="P731" s="211"/>
      <c r="Q731" s="211"/>
      <c r="R731" s="211"/>
      <c r="S731" s="494">
        <v>0</v>
      </c>
      <c r="T731" s="2791"/>
      <c r="U731" s="367"/>
      <c r="V731" s="2672"/>
      <c r="W731" s="367"/>
      <c r="X731" s="2861"/>
      <c r="Y731" s="2861"/>
      <c r="Z731" s="367"/>
      <c r="AA731" s="367"/>
      <c r="AB731" s="1193"/>
      <c r="AC731" s="1225"/>
      <c r="AD731" s="2681"/>
    </row>
    <row r="732" spans="1:30" s="2635" customFormat="1" ht="30" x14ac:dyDescent="0.25">
      <c r="A732" s="363"/>
      <c r="B732" s="363">
        <v>1</v>
      </c>
      <c r="C732" s="463" t="s">
        <v>562</v>
      </c>
      <c r="D732" s="4"/>
      <c r="E732" s="4"/>
      <c r="F732" s="470"/>
      <c r="G732" s="323">
        <f>F732/12*$C$3</f>
        <v>0</v>
      </c>
      <c r="H732" s="323">
        <f t="shared" si="137"/>
        <v>0</v>
      </c>
      <c r="I732" s="323">
        <v>1</v>
      </c>
      <c r="J732" s="330" t="e">
        <f>I732/G732*100</f>
        <v>#DIV/0!</v>
      </c>
      <c r="K732" s="1825"/>
      <c r="L732" s="1825"/>
      <c r="M732" s="211"/>
      <c r="N732" s="211"/>
      <c r="O732" s="211"/>
      <c r="P732" s="211"/>
      <c r="Q732" s="211"/>
      <c r="R732" s="211"/>
      <c r="S732" s="494">
        <v>0</v>
      </c>
      <c r="T732" s="2791"/>
      <c r="U732" s="367"/>
      <c r="V732" s="2672"/>
      <c r="W732" s="367"/>
      <c r="X732" s="2861"/>
      <c r="Y732" s="2861"/>
      <c r="Z732" s="367"/>
      <c r="AA732" s="367"/>
      <c r="AB732" s="1193"/>
      <c r="AC732" s="1225"/>
      <c r="AD732" s="2681"/>
    </row>
    <row r="733" spans="1:30" s="2635" customFormat="1" ht="60" x14ac:dyDescent="0.25">
      <c r="A733" s="363"/>
      <c r="B733" s="363">
        <v>1</v>
      </c>
      <c r="C733" s="463" t="s">
        <v>297</v>
      </c>
      <c r="D733" s="4"/>
      <c r="E733" s="4"/>
      <c r="F733" s="470"/>
      <c r="G733" s="323"/>
      <c r="H733" s="323">
        <f t="shared" si="137"/>
        <v>0</v>
      </c>
      <c r="I733" s="323"/>
      <c r="J733" s="330"/>
      <c r="K733" s="1825"/>
      <c r="L733" s="1825"/>
      <c r="M733" s="211"/>
      <c r="N733" s="211"/>
      <c r="O733" s="211"/>
      <c r="P733" s="211"/>
      <c r="Q733" s="211"/>
      <c r="R733" s="211"/>
      <c r="S733" s="494">
        <v>0</v>
      </c>
      <c r="T733" s="2791"/>
      <c r="U733" s="367"/>
      <c r="V733" s="2672"/>
      <c r="W733" s="367"/>
      <c r="X733" s="2861"/>
      <c r="Y733" s="2861"/>
      <c r="Z733" s="367"/>
      <c r="AA733" s="367"/>
      <c r="AB733" s="1193"/>
      <c r="AC733" s="1225"/>
      <c r="AD733" s="2681"/>
    </row>
    <row r="734" spans="1:30" s="2635" customFormat="1" ht="45" x14ac:dyDescent="0.25">
      <c r="A734" s="363"/>
      <c r="B734" s="363">
        <v>1</v>
      </c>
      <c r="C734" s="463" t="s">
        <v>311</v>
      </c>
      <c r="D734" s="4"/>
      <c r="E734" s="4"/>
      <c r="F734" s="470"/>
      <c r="G734" s="323">
        <f>F734/12*$C$3</f>
        <v>0</v>
      </c>
      <c r="H734" s="323">
        <f t="shared" si="137"/>
        <v>0</v>
      </c>
      <c r="I734" s="323"/>
      <c r="J734" s="330" t="e">
        <f>I734/G734*100</f>
        <v>#DIV/0!</v>
      </c>
      <c r="K734" s="1825"/>
      <c r="L734" s="1825"/>
      <c r="M734" s="211"/>
      <c r="N734" s="211"/>
      <c r="O734" s="211"/>
      <c r="P734" s="211"/>
      <c r="Q734" s="211"/>
      <c r="R734" s="211"/>
      <c r="S734" s="494">
        <v>0</v>
      </c>
      <c r="T734" s="2791"/>
      <c r="U734" s="367"/>
      <c r="V734" s="2672"/>
      <c r="W734" s="367"/>
      <c r="X734" s="2861"/>
      <c r="Y734" s="2861"/>
      <c r="Z734" s="367"/>
      <c r="AA734" s="367"/>
      <c r="AB734" s="1193"/>
      <c r="AC734" s="1225"/>
      <c r="AD734" s="2681"/>
    </row>
    <row r="735" spans="1:30" s="2635" customFormat="1" ht="105" x14ac:dyDescent="0.25">
      <c r="A735" s="363"/>
      <c r="B735" s="363"/>
      <c r="C735" s="463" t="s">
        <v>542</v>
      </c>
      <c r="D735" s="4"/>
      <c r="E735" s="4"/>
      <c r="F735" s="470"/>
      <c r="G735" s="323">
        <f>F735/12*$C$3</f>
        <v>0</v>
      </c>
      <c r="H735" s="323">
        <f t="shared" si="137"/>
        <v>0</v>
      </c>
      <c r="I735" s="323"/>
      <c r="J735" s="330"/>
      <c r="K735" s="1825"/>
      <c r="L735" s="1825"/>
      <c r="M735" s="211"/>
      <c r="N735" s="211"/>
      <c r="O735" s="211"/>
      <c r="P735" s="211"/>
      <c r="Q735" s="211"/>
      <c r="R735" s="211"/>
      <c r="S735" s="494">
        <v>0</v>
      </c>
      <c r="T735" s="2791"/>
      <c r="U735" s="367"/>
      <c r="V735" s="2672"/>
      <c r="W735" s="367"/>
      <c r="X735" s="2861"/>
      <c r="Y735" s="2861"/>
      <c r="Z735" s="367"/>
      <c r="AA735" s="367"/>
      <c r="AB735" s="1193"/>
      <c r="AC735" s="1225"/>
      <c r="AD735" s="2681"/>
    </row>
    <row r="736" spans="1:30" s="2635" customFormat="1" ht="30" x14ac:dyDescent="0.25">
      <c r="A736" s="363"/>
      <c r="B736" s="363">
        <v>1</v>
      </c>
      <c r="C736" s="463" t="s">
        <v>386</v>
      </c>
      <c r="D736" s="4"/>
      <c r="E736" s="4"/>
      <c r="F736" s="470"/>
      <c r="G736" s="323">
        <f>F736/12*$C$3</f>
        <v>0</v>
      </c>
      <c r="H736" s="323">
        <f t="shared" si="137"/>
        <v>0</v>
      </c>
      <c r="I736" s="323"/>
      <c r="J736" s="330" t="e">
        <f t="shared" ref="J736:J741" si="142">I736/G736*100</f>
        <v>#DIV/0!</v>
      </c>
      <c r="K736" s="1825"/>
      <c r="L736" s="1825"/>
      <c r="M736" s="211"/>
      <c r="N736" s="211"/>
      <c r="O736" s="211"/>
      <c r="P736" s="211"/>
      <c r="Q736" s="211"/>
      <c r="R736" s="211"/>
      <c r="S736" s="494">
        <v>0</v>
      </c>
      <c r="T736" s="2791"/>
      <c r="U736" s="367"/>
      <c r="V736" s="2672"/>
      <c r="W736" s="367"/>
      <c r="X736" s="2861"/>
      <c r="Y736" s="2861"/>
      <c r="Z736" s="367"/>
      <c r="AA736" s="367"/>
      <c r="AB736" s="1193"/>
      <c r="AC736" s="1225"/>
      <c r="AD736" s="2681"/>
    </row>
    <row r="737" spans="1:30" s="2635" customFormat="1" ht="29.25" x14ac:dyDescent="0.25">
      <c r="A737" s="363"/>
      <c r="B737" s="363">
        <v>1</v>
      </c>
      <c r="C737" s="433" t="s">
        <v>135</v>
      </c>
      <c r="D737" s="4"/>
      <c r="E737" s="4"/>
      <c r="F737" s="808">
        <f>F738</f>
        <v>0</v>
      </c>
      <c r="G737" s="323">
        <f>G738</f>
        <v>0</v>
      </c>
      <c r="H737" s="323">
        <f t="shared" si="137"/>
        <v>0</v>
      </c>
      <c r="I737" s="323">
        <f>I738</f>
        <v>1.3</v>
      </c>
      <c r="J737" s="330" t="e">
        <f t="shared" si="142"/>
        <v>#DIV/0!</v>
      </c>
      <c r="K737" s="1825"/>
      <c r="L737" s="1825"/>
      <c r="M737" s="211"/>
      <c r="N737" s="211"/>
      <c r="O737" s="211"/>
      <c r="P737" s="211"/>
      <c r="Q737" s="211"/>
      <c r="R737" s="211"/>
      <c r="S737" s="494">
        <v>0</v>
      </c>
      <c r="T737" s="2791"/>
      <c r="U737" s="367"/>
      <c r="V737" s="2672"/>
      <c r="W737" s="367"/>
      <c r="X737" s="2861"/>
      <c r="Y737" s="2861"/>
      <c r="Z737" s="367"/>
      <c r="AA737" s="367"/>
      <c r="AB737" s="1193"/>
      <c r="AC737" s="1225"/>
      <c r="AD737" s="2681"/>
    </row>
    <row r="738" spans="1:30" s="2635" customFormat="1" x14ac:dyDescent="0.25">
      <c r="A738" s="363"/>
      <c r="B738" s="363">
        <v>1</v>
      </c>
      <c r="C738" s="275" t="s">
        <v>240</v>
      </c>
      <c r="D738" s="4"/>
      <c r="E738" s="4"/>
      <c r="F738" s="470"/>
      <c r="G738" s="323">
        <f>F738/12*$C$3</f>
        <v>0</v>
      </c>
      <c r="H738" s="323">
        <f t="shared" si="137"/>
        <v>0</v>
      </c>
      <c r="I738" s="323">
        <v>1.3</v>
      </c>
      <c r="J738" s="330" t="e">
        <f t="shared" si="142"/>
        <v>#DIV/0!</v>
      </c>
      <c r="K738" s="1825"/>
      <c r="L738" s="1825"/>
      <c r="M738" s="211"/>
      <c r="N738" s="211"/>
      <c r="O738" s="211"/>
      <c r="P738" s="211"/>
      <c r="Q738" s="211"/>
      <c r="R738" s="211"/>
      <c r="S738" s="494">
        <v>0</v>
      </c>
      <c r="T738" s="2791"/>
      <c r="U738" s="367"/>
      <c r="V738" s="2672"/>
      <c r="W738" s="367"/>
      <c r="X738" s="2861"/>
      <c r="Y738" s="2861"/>
      <c r="Z738" s="367"/>
      <c r="AA738" s="367"/>
      <c r="AB738" s="1193"/>
      <c r="AC738" s="1225"/>
      <c r="AD738" s="2681"/>
    </row>
    <row r="739" spans="1:30" s="2635" customFormat="1" ht="63" x14ac:dyDescent="0.25">
      <c r="A739" s="363"/>
      <c r="B739" s="363">
        <v>1</v>
      </c>
      <c r="C739" s="689" t="s">
        <v>300</v>
      </c>
      <c r="D739" s="4"/>
      <c r="E739" s="4"/>
      <c r="F739" s="367">
        <f>F740+F745</f>
        <v>0</v>
      </c>
      <c r="G739" s="323">
        <f>G740+G745</f>
        <v>0</v>
      </c>
      <c r="H739" s="323">
        <f t="shared" si="137"/>
        <v>0</v>
      </c>
      <c r="I739" s="323">
        <f>I740+I745</f>
        <v>0</v>
      </c>
      <c r="J739" s="330" t="e">
        <f t="shared" si="142"/>
        <v>#DIV/0!</v>
      </c>
      <c r="K739" s="1825"/>
      <c r="L739" s="1825"/>
      <c r="M739" s="211"/>
      <c r="N739" s="211"/>
      <c r="O739" s="211"/>
      <c r="P739" s="211"/>
      <c r="Q739" s="211"/>
      <c r="R739" s="211"/>
      <c r="S739" s="494">
        <v>0</v>
      </c>
      <c r="T739" s="1134">
        <f>S739/12*$C$3</f>
        <v>0</v>
      </c>
      <c r="U739" s="367">
        <f>AA739-Z739-W739</f>
        <v>0</v>
      </c>
      <c r="V739" s="2672"/>
      <c r="W739" s="367"/>
      <c r="X739" s="2861">
        <f>U739-T739</f>
        <v>0</v>
      </c>
      <c r="Y739" s="2861"/>
      <c r="Z739" s="367"/>
      <c r="AA739" s="367"/>
      <c r="AB739" s="1193"/>
      <c r="AC739" s="1225"/>
      <c r="AD739" s="2681"/>
    </row>
    <row r="740" spans="1:30" s="2635" customFormat="1" ht="30" x14ac:dyDescent="0.25">
      <c r="A740" s="363"/>
      <c r="B740" s="363">
        <v>1</v>
      </c>
      <c r="C740" s="665" t="s">
        <v>301</v>
      </c>
      <c r="D740" s="4"/>
      <c r="E740" s="4"/>
      <c r="F740" s="367">
        <f>SUM(F741:F744)</f>
        <v>0</v>
      </c>
      <c r="G740" s="323">
        <f>SUM(G741:G744)</f>
        <v>0</v>
      </c>
      <c r="H740" s="323">
        <f t="shared" si="137"/>
        <v>0</v>
      </c>
      <c r="I740" s="323">
        <f>SUM(I741:I744)</f>
        <v>0</v>
      </c>
      <c r="J740" s="330" t="e">
        <f t="shared" si="142"/>
        <v>#DIV/0!</v>
      </c>
      <c r="K740" s="1825"/>
      <c r="L740" s="1825"/>
      <c r="M740" s="211"/>
      <c r="N740" s="211"/>
      <c r="O740" s="211"/>
      <c r="P740" s="211"/>
      <c r="Q740" s="211"/>
      <c r="R740" s="211"/>
      <c r="S740" s="494">
        <v>0</v>
      </c>
      <c r="T740" s="2791"/>
      <c r="U740" s="367"/>
      <c r="V740" s="2672"/>
      <c r="W740" s="367"/>
      <c r="X740" s="2861"/>
      <c r="Y740" s="2861"/>
      <c r="Z740" s="367"/>
      <c r="AA740" s="367"/>
      <c r="AB740" s="1193"/>
      <c r="AC740" s="1225"/>
      <c r="AD740" s="2681"/>
    </row>
    <row r="741" spans="1:30" s="2635" customFormat="1" ht="30" x14ac:dyDescent="0.25">
      <c r="A741" s="363"/>
      <c r="B741" s="363">
        <v>1</v>
      </c>
      <c r="C741" s="463" t="s">
        <v>302</v>
      </c>
      <c r="D741" s="4"/>
      <c r="E741" s="4"/>
      <c r="F741" s="367"/>
      <c r="G741" s="323">
        <f>F741/12*$C$3</f>
        <v>0</v>
      </c>
      <c r="H741" s="323">
        <f t="shared" si="137"/>
        <v>0</v>
      </c>
      <c r="I741" s="323"/>
      <c r="J741" s="330" t="e">
        <f t="shared" si="142"/>
        <v>#DIV/0!</v>
      </c>
      <c r="K741" s="1825"/>
      <c r="L741" s="1825"/>
      <c r="M741" s="211"/>
      <c r="N741" s="211"/>
      <c r="O741" s="211"/>
      <c r="P741" s="211"/>
      <c r="Q741" s="211"/>
      <c r="R741" s="211"/>
      <c r="S741" s="494">
        <v>0</v>
      </c>
      <c r="T741" s="2791"/>
      <c r="U741" s="367"/>
      <c r="V741" s="2672"/>
      <c r="W741" s="367"/>
      <c r="X741" s="2861"/>
      <c r="Y741" s="2861"/>
      <c r="Z741" s="367"/>
      <c r="AA741" s="367"/>
      <c r="AB741" s="1193"/>
      <c r="AC741" s="1225"/>
      <c r="AD741" s="2681"/>
    </row>
    <row r="742" spans="1:30" s="2635" customFormat="1" ht="60" x14ac:dyDescent="0.25">
      <c r="A742" s="363"/>
      <c r="B742" s="363">
        <v>1</v>
      </c>
      <c r="C742" s="463" t="s">
        <v>303</v>
      </c>
      <c r="D742" s="4"/>
      <c r="E742" s="4"/>
      <c r="F742" s="367"/>
      <c r="G742" s="323"/>
      <c r="H742" s="323">
        <f t="shared" si="137"/>
        <v>0</v>
      </c>
      <c r="I742" s="323"/>
      <c r="J742" s="330"/>
      <c r="K742" s="1825"/>
      <c r="L742" s="1825"/>
      <c r="M742" s="211"/>
      <c r="N742" s="211"/>
      <c r="O742" s="211"/>
      <c r="P742" s="211"/>
      <c r="Q742" s="211"/>
      <c r="R742" s="211"/>
      <c r="S742" s="494">
        <v>0</v>
      </c>
      <c r="T742" s="2791"/>
      <c r="U742" s="367"/>
      <c r="V742" s="2672"/>
      <c r="W742" s="367"/>
      <c r="X742" s="2861"/>
      <c r="Y742" s="2861"/>
      <c r="Z742" s="367"/>
      <c r="AA742" s="367"/>
      <c r="AB742" s="1193"/>
      <c r="AC742" s="1225"/>
      <c r="AD742" s="2681"/>
    </row>
    <row r="743" spans="1:30" s="2635" customFormat="1" ht="45" x14ac:dyDescent="0.25">
      <c r="A743" s="363"/>
      <c r="B743" s="363">
        <v>1</v>
      </c>
      <c r="C743" s="463" t="s">
        <v>304</v>
      </c>
      <c r="D743" s="4"/>
      <c r="E743" s="4"/>
      <c r="F743" s="367"/>
      <c r="G743" s="323"/>
      <c r="H743" s="323">
        <f t="shared" si="137"/>
        <v>0</v>
      </c>
      <c r="I743" s="323"/>
      <c r="J743" s="330"/>
      <c r="K743" s="1825"/>
      <c r="L743" s="1825"/>
      <c r="M743" s="211"/>
      <c r="N743" s="211"/>
      <c r="O743" s="211"/>
      <c r="P743" s="211"/>
      <c r="Q743" s="211"/>
      <c r="R743" s="211"/>
      <c r="S743" s="494">
        <v>0</v>
      </c>
      <c r="T743" s="2791"/>
      <c r="U743" s="367"/>
      <c r="V743" s="2672"/>
      <c r="W743" s="367"/>
      <c r="X743" s="2861"/>
      <c r="Y743" s="2861"/>
      <c r="Z743" s="367"/>
      <c r="AA743" s="367"/>
      <c r="AB743" s="1193"/>
      <c r="AC743" s="1225"/>
      <c r="AD743" s="2681"/>
    </row>
    <row r="744" spans="1:30" s="2635" customFormat="1" ht="30" x14ac:dyDescent="0.25">
      <c r="A744" s="363"/>
      <c r="B744" s="363">
        <v>1</v>
      </c>
      <c r="C744" s="463" t="s">
        <v>305</v>
      </c>
      <c r="D744" s="4"/>
      <c r="E744" s="4"/>
      <c r="F744" s="367"/>
      <c r="G744" s="323"/>
      <c r="H744" s="323">
        <f t="shared" si="137"/>
        <v>0</v>
      </c>
      <c r="I744" s="323"/>
      <c r="J744" s="330"/>
      <c r="K744" s="1825"/>
      <c r="L744" s="1825"/>
      <c r="M744" s="211"/>
      <c r="N744" s="211"/>
      <c r="O744" s="211"/>
      <c r="P744" s="211"/>
      <c r="Q744" s="211"/>
      <c r="R744" s="211"/>
      <c r="S744" s="494">
        <v>0</v>
      </c>
      <c r="T744" s="2791"/>
      <c r="U744" s="367"/>
      <c r="V744" s="2672"/>
      <c r="W744" s="367"/>
      <c r="X744" s="2861"/>
      <c r="Y744" s="2861"/>
      <c r="Z744" s="367"/>
      <c r="AA744" s="367"/>
      <c r="AB744" s="1193"/>
      <c r="AC744" s="1225"/>
      <c r="AD744" s="2681"/>
    </row>
    <row r="745" spans="1:30" s="2635" customFormat="1" ht="45" x14ac:dyDescent="0.25">
      <c r="A745" s="363"/>
      <c r="B745" s="363">
        <v>1</v>
      </c>
      <c r="C745" s="665" t="s">
        <v>306</v>
      </c>
      <c r="D745" s="4"/>
      <c r="E745" s="4"/>
      <c r="F745" s="367">
        <f>SUM(F746:F749)</f>
        <v>0</v>
      </c>
      <c r="G745" s="323">
        <f>SUM(G746:G749)</f>
        <v>0</v>
      </c>
      <c r="H745" s="323">
        <f t="shared" si="137"/>
        <v>0</v>
      </c>
      <c r="I745" s="323">
        <f>I746+I748+I749</f>
        <v>0</v>
      </c>
      <c r="J745" s="330" t="e">
        <f>I745/G745*100</f>
        <v>#DIV/0!</v>
      </c>
      <c r="K745" s="1825"/>
      <c r="L745" s="1825"/>
      <c r="M745" s="211"/>
      <c r="N745" s="211"/>
      <c r="O745" s="211"/>
      <c r="P745" s="211"/>
      <c r="Q745" s="211"/>
      <c r="R745" s="211"/>
      <c r="S745" s="494">
        <v>0</v>
      </c>
      <c r="T745" s="2791"/>
      <c r="U745" s="367"/>
      <c r="V745" s="2672"/>
      <c r="W745" s="367"/>
      <c r="X745" s="2861"/>
      <c r="Y745" s="2861"/>
      <c r="Z745" s="367"/>
      <c r="AA745" s="367"/>
      <c r="AB745" s="1193"/>
      <c r="AC745" s="1225"/>
      <c r="AD745" s="2681"/>
    </row>
    <row r="746" spans="1:30" s="2635" customFormat="1" ht="45" x14ac:dyDescent="0.25">
      <c r="A746" s="363"/>
      <c r="B746" s="363">
        <v>1</v>
      </c>
      <c r="C746" s="463" t="s">
        <v>307</v>
      </c>
      <c r="D746" s="4"/>
      <c r="E746" s="4"/>
      <c r="F746" s="367"/>
      <c r="G746" s="323">
        <f>F746/12*$C$3</f>
        <v>0</v>
      </c>
      <c r="H746" s="323">
        <f t="shared" si="137"/>
        <v>0</v>
      </c>
      <c r="I746" s="323"/>
      <c r="J746" s="330" t="e">
        <f>I746/G746*100</f>
        <v>#DIV/0!</v>
      </c>
      <c r="K746" s="1825"/>
      <c r="L746" s="1825"/>
      <c r="M746" s="211"/>
      <c r="N746" s="211"/>
      <c r="O746" s="211"/>
      <c r="P746" s="211"/>
      <c r="Q746" s="211"/>
      <c r="R746" s="211"/>
      <c r="S746" s="494">
        <v>0</v>
      </c>
      <c r="T746" s="2791"/>
      <c r="U746" s="367"/>
      <c r="V746" s="2672"/>
      <c r="W746" s="367"/>
      <c r="X746" s="2861"/>
      <c r="Y746" s="2861"/>
      <c r="Z746" s="367"/>
      <c r="AA746" s="367"/>
      <c r="AB746" s="1193"/>
      <c r="AC746" s="1225"/>
      <c r="AD746" s="2681"/>
    </row>
    <row r="747" spans="1:30" s="2635" customFormat="1" ht="30" x14ac:dyDescent="0.25">
      <c r="A747" s="363"/>
      <c r="B747" s="363">
        <v>1</v>
      </c>
      <c r="C747" s="463" t="s">
        <v>338</v>
      </c>
      <c r="D747" s="4"/>
      <c r="E747" s="4"/>
      <c r="F747" s="367"/>
      <c r="G747" s="323"/>
      <c r="H747" s="323">
        <f t="shared" si="137"/>
        <v>0</v>
      </c>
      <c r="I747" s="323"/>
      <c r="J747" s="330"/>
      <c r="K747" s="1825"/>
      <c r="L747" s="1825"/>
      <c r="M747" s="211"/>
      <c r="N747" s="211"/>
      <c r="O747" s="211"/>
      <c r="P747" s="211"/>
      <c r="Q747" s="211"/>
      <c r="R747" s="211"/>
      <c r="S747" s="494">
        <v>0</v>
      </c>
      <c r="T747" s="2791"/>
      <c r="U747" s="367"/>
      <c r="V747" s="2672"/>
      <c r="W747" s="367"/>
      <c r="X747" s="2861"/>
      <c r="Y747" s="2861"/>
      <c r="Z747" s="367"/>
      <c r="AA747" s="367"/>
      <c r="AB747" s="1193"/>
      <c r="AC747" s="1225"/>
      <c r="AD747" s="2681"/>
    </row>
    <row r="748" spans="1:30" s="2635" customFormat="1" ht="75" x14ac:dyDescent="0.25">
      <c r="A748" s="363"/>
      <c r="B748" s="363">
        <v>1</v>
      </c>
      <c r="C748" s="463" t="s">
        <v>308</v>
      </c>
      <c r="D748" s="4"/>
      <c r="E748" s="4"/>
      <c r="F748" s="367"/>
      <c r="G748" s="323">
        <f>F748/12*$C$3</f>
        <v>0</v>
      </c>
      <c r="H748" s="323">
        <f t="shared" si="137"/>
        <v>0</v>
      </c>
      <c r="I748" s="323"/>
      <c r="J748" s="330" t="e">
        <f>I748/G748*100</f>
        <v>#DIV/0!</v>
      </c>
      <c r="K748" s="1825"/>
      <c r="L748" s="1825"/>
      <c r="M748" s="211"/>
      <c r="N748" s="211"/>
      <c r="O748" s="211"/>
      <c r="P748" s="211"/>
      <c r="Q748" s="211"/>
      <c r="R748" s="211"/>
      <c r="S748" s="494">
        <v>0</v>
      </c>
      <c r="T748" s="2791"/>
      <c r="U748" s="367"/>
      <c r="V748" s="2672"/>
      <c r="W748" s="367"/>
      <c r="X748" s="2861"/>
      <c r="Y748" s="2861"/>
      <c r="Z748" s="367"/>
      <c r="AA748" s="367"/>
      <c r="AB748" s="1193"/>
      <c r="AC748" s="1225"/>
      <c r="AD748" s="2681"/>
    </row>
    <row r="749" spans="1:30" s="2635" customFormat="1" ht="60" x14ac:dyDescent="0.25">
      <c r="A749" s="363"/>
      <c r="B749" s="363">
        <v>1</v>
      </c>
      <c r="C749" s="463" t="s">
        <v>309</v>
      </c>
      <c r="D749" s="4"/>
      <c r="E749" s="4"/>
      <c r="F749" s="367"/>
      <c r="G749" s="323">
        <f>F749/12*$C$3</f>
        <v>0</v>
      </c>
      <c r="H749" s="323">
        <f t="shared" si="137"/>
        <v>0</v>
      </c>
      <c r="I749" s="323"/>
      <c r="J749" s="330" t="e">
        <f>I749/G749*100</f>
        <v>#DIV/0!</v>
      </c>
      <c r="K749" s="1825"/>
      <c r="L749" s="1825"/>
      <c r="M749" s="211"/>
      <c r="N749" s="211"/>
      <c r="O749" s="211"/>
      <c r="P749" s="211"/>
      <c r="Q749" s="211"/>
      <c r="R749" s="211"/>
      <c r="S749" s="494">
        <v>0</v>
      </c>
      <c r="T749" s="2791"/>
      <c r="U749" s="367"/>
      <c r="V749" s="2672"/>
      <c r="W749" s="367"/>
      <c r="X749" s="2861"/>
      <c r="Y749" s="2861"/>
      <c r="Z749" s="367"/>
      <c r="AA749" s="367"/>
      <c r="AB749" s="1193"/>
      <c r="AC749" s="1225"/>
      <c r="AD749" s="2681"/>
    </row>
    <row r="750" spans="1:30" s="2635" customFormat="1" x14ac:dyDescent="0.25">
      <c r="A750" s="363"/>
      <c r="B750" s="363">
        <v>1</v>
      </c>
      <c r="C750" s="736" t="s">
        <v>207</v>
      </c>
      <c r="D750" s="4"/>
      <c r="E750" s="4"/>
      <c r="F750" s="367"/>
      <c r="G750" s="323">
        <f>F750/12*$C$3</f>
        <v>0</v>
      </c>
      <c r="H750" s="323">
        <f t="shared" si="137"/>
        <v>0</v>
      </c>
      <c r="I750" s="323"/>
      <c r="J750" s="330"/>
      <c r="K750" s="1825"/>
      <c r="L750" s="1825"/>
      <c r="M750" s="211"/>
      <c r="N750" s="211"/>
      <c r="O750" s="211"/>
      <c r="P750" s="211"/>
      <c r="Q750" s="211"/>
      <c r="R750" s="211"/>
      <c r="S750" s="494">
        <v>0</v>
      </c>
      <c r="T750" s="2791">
        <f>S750/12*$C$3</f>
        <v>0</v>
      </c>
      <c r="U750" s="367">
        <f>AA750-Z750-W750</f>
        <v>0</v>
      </c>
      <c r="V750" s="2672"/>
      <c r="W750" s="367"/>
      <c r="X750" s="2861">
        <f>U750-T750</f>
        <v>0</v>
      </c>
      <c r="Y750" s="2861"/>
      <c r="Z750" s="367"/>
      <c r="AA750" s="367"/>
      <c r="AB750" s="1193"/>
      <c r="AC750" s="1225"/>
      <c r="AD750" s="2681"/>
    </row>
    <row r="751" spans="1:30" s="2635" customFormat="1" ht="29.25" x14ac:dyDescent="0.25">
      <c r="A751" s="363"/>
      <c r="B751" s="363">
        <v>1</v>
      </c>
      <c r="C751" s="723" t="s">
        <v>365</v>
      </c>
      <c r="D751" s="4"/>
      <c r="E751" s="4"/>
      <c r="F751" s="367">
        <f>SUM(F752,F753,F757,F758,F759,F760)</f>
        <v>0</v>
      </c>
      <c r="G751" s="323">
        <f>SUM(G752,G753,G757,G758,G759,G760)</f>
        <v>0</v>
      </c>
      <c r="H751" s="323">
        <f t="shared" si="137"/>
        <v>0</v>
      </c>
      <c r="I751" s="323">
        <f>SUM(I752,I753,I757,I758,I759,I760)</f>
        <v>0</v>
      </c>
      <c r="J751" s="330" t="e">
        <f>I751/G751*100</f>
        <v>#DIV/0!</v>
      </c>
      <c r="K751" s="1825"/>
      <c r="L751" s="1825"/>
      <c r="M751" s="211"/>
      <c r="N751" s="211"/>
      <c r="O751" s="211"/>
      <c r="P751" s="211"/>
      <c r="Q751" s="211"/>
      <c r="R751" s="211"/>
      <c r="S751" s="494">
        <v>0</v>
      </c>
      <c r="T751" s="2791"/>
      <c r="U751" s="367"/>
      <c r="V751" s="2672"/>
      <c r="W751" s="367"/>
      <c r="X751" s="2861"/>
      <c r="Y751" s="2861"/>
      <c r="Z751" s="367"/>
      <c r="AA751" s="367"/>
      <c r="AB751" s="1193"/>
      <c r="AC751" s="1225"/>
      <c r="AD751" s="2681"/>
    </row>
    <row r="752" spans="1:30" s="2635" customFormat="1" x14ac:dyDescent="0.25">
      <c r="A752" s="363"/>
      <c r="B752" s="363">
        <v>1</v>
      </c>
      <c r="C752" s="4" t="s">
        <v>353</v>
      </c>
      <c r="D752" s="4"/>
      <c r="E752" s="4"/>
      <c r="F752" s="367"/>
      <c r="G752" s="323"/>
      <c r="H752" s="323">
        <f t="shared" si="137"/>
        <v>0</v>
      </c>
      <c r="I752" s="323"/>
      <c r="J752" s="330"/>
      <c r="K752" s="1825"/>
      <c r="L752" s="1825"/>
      <c r="M752" s="211"/>
      <c r="N752" s="211"/>
      <c r="O752" s="211"/>
      <c r="P752" s="211"/>
      <c r="Q752" s="211"/>
      <c r="R752" s="211"/>
      <c r="S752" s="494">
        <v>0</v>
      </c>
      <c r="T752" s="2791"/>
      <c r="U752" s="367"/>
      <c r="V752" s="2672"/>
      <c r="W752" s="367"/>
      <c r="X752" s="2861"/>
      <c r="Y752" s="2861"/>
      <c r="Z752" s="367"/>
      <c r="AA752" s="367"/>
      <c r="AB752" s="1193"/>
      <c r="AC752" s="1225"/>
      <c r="AD752" s="2681"/>
    </row>
    <row r="753" spans="1:30" s="2635" customFormat="1" ht="30" x14ac:dyDescent="0.25">
      <c r="A753" s="363"/>
      <c r="B753" s="363">
        <v>1</v>
      </c>
      <c r="C753" s="737" t="s">
        <v>354</v>
      </c>
      <c r="D753" s="4"/>
      <c r="E753" s="4"/>
      <c r="F753" s="367">
        <f>F754+F755/4+F756</f>
        <v>0</v>
      </c>
      <c r="G753" s="323">
        <f>G754+G755/4+G756</f>
        <v>0</v>
      </c>
      <c r="H753" s="323">
        <f t="shared" si="137"/>
        <v>0</v>
      </c>
      <c r="I753" s="323">
        <f>I754+I755/4+I756</f>
        <v>0</v>
      </c>
      <c r="J753" s="330"/>
      <c r="K753" s="1825"/>
      <c r="L753" s="1825"/>
      <c r="M753" s="211"/>
      <c r="N753" s="211"/>
      <c r="O753" s="211"/>
      <c r="P753" s="211"/>
      <c r="Q753" s="211"/>
      <c r="R753" s="211"/>
      <c r="S753" s="494">
        <v>0</v>
      </c>
      <c r="T753" s="2791"/>
      <c r="U753" s="367"/>
      <c r="V753" s="2672"/>
      <c r="W753" s="367"/>
      <c r="X753" s="2861"/>
      <c r="Y753" s="2861"/>
      <c r="Z753" s="367"/>
      <c r="AA753" s="367"/>
      <c r="AB753" s="1193"/>
      <c r="AC753" s="1225"/>
      <c r="AD753" s="2681"/>
    </row>
    <row r="754" spans="1:30" s="2635" customFormat="1" x14ac:dyDescent="0.25">
      <c r="A754" s="363"/>
      <c r="B754" s="363">
        <v>1</v>
      </c>
      <c r="C754" s="4" t="s">
        <v>355</v>
      </c>
      <c r="D754" s="4"/>
      <c r="E754" s="4"/>
      <c r="F754" s="367"/>
      <c r="G754" s="323"/>
      <c r="H754" s="323">
        <f t="shared" si="137"/>
        <v>0</v>
      </c>
      <c r="I754" s="323"/>
      <c r="J754" s="330"/>
      <c r="K754" s="1825"/>
      <c r="L754" s="1825"/>
      <c r="M754" s="211"/>
      <c r="N754" s="211"/>
      <c r="O754" s="211"/>
      <c r="P754" s="211"/>
      <c r="Q754" s="211"/>
      <c r="R754" s="211"/>
      <c r="S754" s="494">
        <v>0</v>
      </c>
      <c r="T754" s="2791"/>
      <c r="U754" s="367"/>
      <c r="V754" s="2672"/>
      <c r="W754" s="367"/>
      <c r="X754" s="2861"/>
      <c r="Y754" s="2861"/>
      <c r="Z754" s="367"/>
      <c r="AA754" s="367"/>
      <c r="AB754" s="1193"/>
      <c r="AC754" s="1225"/>
      <c r="AD754" s="2681"/>
    </row>
    <row r="755" spans="1:30" s="2635" customFormat="1" ht="30" x14ac:dyDescent="0.25">
      <c r="A755" s="363"/>
      <c r="B755" s="363">
        <v>1</v>
      </c>
      <c r="C755" s="4" t="s">
        <v>380</v>
      </c>
      <c r="D755" s="4"/>
      <c r="E755" s="4"/>
      <c r="F755" s="367"/>
      <c r="G755" s="323">
        <f>F755/12*$C$3</f>
        <v>0</v>
      </c>
      <c r="H755" s="323">
        <f t="shared" si="137"/>
        <v>0</v>
      </c>
      <c r="I755" s="323"/>
      <c r="J755" s="330"/>
      <c r="K755" s="1825"/>
      <c r="L755" s="1825"/>
      <c r="M755" s="211"/>
      <c r="N755" s="211"/>
      <c r="O755" s="211"/>
      <c r="P755" s="211"/>
      <c r="Q755" s="211"/>
      <c r="R755" s="211"/>
      <c r="S755" s="494">
        <v>0</v>
      </c>
      <c r="T755" s="2791"/>
      <c r="U755" s="367"/>
      <c r="V755" s="2672"/>
      <c r="W755" s="367"/>
      <c r="X755" s="2861"/>
      <c r="Y755" s="2861"/>
      <c r="Z755" s="367"/>
      <c r="AA755" s="367"/>
      <c r="AB755" s="1193"/>
      <c r="AC755" s="1225"/>
      <c r="AD755" s="2681"/>
    </row>
    <row r="756" spans="1:30" s="2635" customFormat="1" ht="60" x14ac:dyDescent="0.25">
      <c r="A756" s="363"/>
      <c r="B756" s="363">
        <v>1</v>
      </c>
      <c r="C756" s="4" t="s">
        <v>356</v>
      </c>
      <c r="D756" s="4"/>
      <c r="E756" s="4"/>
      <c r="F756" s="367"/>
      <c r="G756" s="323"/>
      <c r="H756" s="323">
        <f t="shared" si="137"/>
        <v>0</v>
      </c>
      <c r="I756" s="323"/>
      <c r="J756" s="330"/>
      <c r="K756" s="1825"/>
      <c r="L756" s="1825"/>
      <c r="M756" s="211"/>
      <c r="N756" s="211"/>
      <c r="O756" s="211"/>
      <c r="P756" s="211"/>
      <c r="Q756" s="211"/>
      <c r="R756" s="211"/>
      <c r="S756" s="494">
        <v>0</v>
      </c>
      <c r="T756" s="2791"/>
      <c r="U756" s="367"/>
      <c r="V756" s="2672"/>
      <c r="W756" s="367"/>
      <c r="X756" s="2861"/>
      <c r="Y756" s="2861"/>
      <c r="Z756" s="367"/>
      <c r="AA756" s="367"/>
      <c r="AB756" s="1193"/>
      <c r="AC756" s="1225"/>
      <c r="AD756" s="2681"/>
    </row>
    <row r="757" spans="1:30" s="2635" customFormat="1" ht="60" x14ac:dyDescent="0.25">
      <c r="A757" s="363"/>
      <c r="B757" s="363">
        <v>1</v>
      </c>
      <c r="C757" s="4" t="s">
        <v>357</v>
      </c>
      <c r="D757" s="4"/>
      <c r="E757" s="4"/>
      <c r="F757" s="367"/>
      <c r="G757" s="323"/>
      <c r="H757" s="323">
        <f t="shared" si="137"/>
        <v>0</v>
      </c>
      <c r="I757" s="323"/>
      <c r="J757" s="330"/>
      <c r="K757" s="1825"/>
      <c r="L757" s="1825"/>
      <c r="M757" s="211"/>
      <c r="N757" s="211"/>
      <c r="O757" s="211"/>
      <c r="P757" s="211"/>
      <c r="Q757" s="211"/>
      <c r="R757" s="211"/>
      <c r="S757" s="494">
        <v>0</v>
      </c>
      <c r="T757" s="2791"/>
      <c r="U757" s="367"/>
      <c r="V757" s="2672"/>
      <c r="W757" s="367"/>
      <c r="X757" s="2861"/>
      <c r="Y757" s="2861"/>
      <c r="Z757" s="367"/>
      <c r="AA757" s="367"/>
      <c r="AB757" s="1193"/>
      <c r="AC757" s="1225"/>
      <c r="AD757" s="2681"/>
    </row>
    <row r="758" spans="1:30" s="2635" customFormat="1" ht="45" x14ac:dyDescent="0.25">
      <c r="A758" s="363"/>
      <c r="B758" s="363">
        <v>1</v>
      </c>
      <c r="C758" s="738" t="s">
        <v>358</v>
      </c>
      <c r="D758" s="4"/>
      <c r="E758" s="4"/>
      <c r="F758" s="367"/>
      <c r="G758" s="323"/>
      <c r="H758" s="323">
        <f t="shared" si="137"/>
        <v>0</v>
      </c>
      <c r="I758" s="323"/>
      <c r="J758" s="330"/>
      <c r="K758" s="1825"/>
      <c r="L758" s="1825"/>
      <c r="M758" s="211"/>
      <c r="N758" s="211"/>
      <c r="O758" s="211"/>
      <c r="P758" s="211"/>
      <c r="Q758" s="211"/>
      <c r="R758" s="211"/>
      <c r="S758" s="494">
        <v>0</v>
      </c>
      <c r="T758" s="2791"/>
      <c r="U758" s="367"/>
      <c r="V758" s="2672"/>
      <c r="W758" s="367"/>
      <c r="X758" s="2861"/>
      <c r="Y758" s="2861"/>
      <c r="Z758" s="367"/>
      <c r="AA758" s="367"/>
      <c r="AB758" s="1193"/>
      <c r="AC758" s="1225"/>
      <c r="AD758" s="2681"/>
    </row>
    <row r="759" spans="1:30" s="2635" customFormat="1" ht="105" x14ac:dyDescent="0.25">
      <c r="A759" s="363"/>
      <c r="B759" s="363"/>
      <c r="C759" s="738" t="s">
        <v>543</v>
      </c>
      <c r="D759" s="4"/>
      <c r="E759" s="4"/>
      <c r="F759" s="367"/>
      <c r="G759" s="213">
        <f>(F759/12*$C$3)</f>
        <v>0</v>
      </c>
      <c r="H759" s="213">
        <f t="shared" si="137"/>
        <v>0</v>
      </c>
      <c r="I759" s="323"/>
      <c r="J759" s="330" t="e">
        <f>I759/G759*100</f>
        <v>#DIV/0!</v>
      </c>
      <c r="K759" s="1825"/>
      <c r="L759" s="1825"/>
      <c r="M759" s="211"/>
      <c r="N759" s="211"/>
      <c r="O759" s="211"/>
      <c r="P759" s="211"/>
      <c r="Q759" s="211"/>
      <c r="R759" s="211"/>
      <c r="S759" s="494">
        <v>0</v>
      </c>
      <c r="T759" s="2791"/>
      <c r="U759" s="367"/>
      <c r="V759" s="2672"/>
      <c r="W759" s="367"/>
      <c r="X759" s="2861"/>
      <c r="Y759" s="2861"/>
      <c r="Z759" s="367"/>
      <c r="AA759" s="367"/>
      <c r="AB759" s="1193"/>
      <c r="AC759" s="1225"/>
      <c r="AD759" s="2681"/>
    </row>
    <row r="760" spans="1:30" s="2635" customFormat="1" ht="42.75" x14ac:dyDescent="0.25">
      <c r="A760" s="363"/>
      <c r="B760" s="363"/>
      <c r="C760" s="1344" t="s">
        <v>515</v>
      </c>
      <c r="D760" s="4"/>
      <c r="E760" s="4"/>
      <c r="F760" s="367">
        <f>F761</f>
        <v>0</v>
      </c>
      <c r="G760" s="696">
        <f>G761</f>
        <v>0</v>
      </c>
      <c r="H760" s="696">
        <f t="shared" si="137"/>
        <v>0</v>
      </c>
      <c r="I760" s="696">
        <f>I761</f>
        <v>0</v>
      </c>
      <c r="J760" s="330" t="e">
        <f>I760/G760*100</f>
        <v>#DIV/0!</v>
      </c>
      <c r="K760" s="1825"/>
      <c r="L760" s="1825"/>
      <c r="M760" s="211"/>
      <c r="N760" s="211"/>
      <c r="O760" s="211"/>
      <c r="P760" s="211"/>
      <c r="Q760" s="211"/>
      <c r="R760" s="211"/>
      <c r="S760" s="494">
        <v>0</v>
      </c>
      <c r="T760" s="2692">
        <f>S760/12*$C$3</f>
        <v>0</v>
      </c>
      <c r="U760" s="367">
        <f>AA760-Z760-W760</f>
        <v>0</v>
      </c>
      <c r="V760" s="2672"/>
      <c r="W760" s="367"/>
      <c r="X760" s="2861">
        <f>U760-T760</f>
        <v>0</v>
      </c>
      <c r="Y760" s="2861"/>
      <c r="Z760" s="367"/>
      <c r="AA760" s="367"/>
      <c r="AB760" s="1193"/>
      <c r="AC760" s="1225"/>
      <c r="AD760" s="2681"/>
    </row>
    <row r="761" spans="1:30" s="2635" customFormat="1" x14ac:dyDescent="0.25">
      <c r="A761" s="363"/>
      <c r="B761" s="363"/>
      <c r="C761" s="738" t="s">
        <v>516</v>
      </c>
      <c r="D761" s="4"/>
      <c r="E761" s="4"/>
      <c r="F761" s="367"/>
      <c r="G761" s="213">
        <f>(F761/12*$C$3)</f>
        <v>0</v>
      </c>
      <c r="H761" s="213">
        <f t="shared" si="137"/>
        <v>0</v>
      </c>
      <c r="I761" s="323"/>
      <c r="J761" s="330" t="e">
        <f>I761/G761*100</f>
        <v>#DIV/0!</v>
      </c>
      <c r="K761" s="1825"/>
      <c r="L761" s="1825"/>
      <c r="M761" s="211"/>
      <c r="N761" s="211"/>
      <c r="O761" s="211"/>
      <c r="P761" s="211"/>
      <c r="Q761" s="211"/>
      <c r="R761" s="211"/>
      <c r="S761" s="494">
        <v>0</v>
      </c>
      <c r="T761" s="2791"/>
      <c r="U761" s="367"/>
      <c r="V761" s="2672"/>
      <c r="W761" s="367"/>
      <c r="X761" s="2861"/>
      <c r="Y761" s="2861"/>
      <c r="Z761" s="367"/>
      <c r="AA761" s="367"/>
      <c r="AB761" s="1193"/>
      <c r="AC761" s="1225"/>
      <c r="AD761" s="2681"/>
    </row>
    <row r="762" spans="1:30" s="2635" customFormat="1" ht="42.75" x14ac:dyDescent="0.25">
      <c r="A762" s="363"/>
      <c r="B762" s="363"/>
      <c r="C762" s="1344" t="s">
        <v>517</v>
      </c>
      <c r="D762" s="4"/>
      <c r="E762" s="4"/>
      <c r="F762" s="367"/>
      <c r="G762" s="213"/>
      <c r="H762" s="213">
        <f t="shared" si="137"/>
        <v>0</v>
      </c>
      <c r="I762" s="323"/>
      <c r="J762" s="330"/>
      <c r="K762" s="1825"/>
      <c r="L762" s="1825"/>
      <c r="M762" s="211"/>
      <c r="N762" s="211"/>
      <c r="O762" s="211"/>
      <c r="P762" s="211"/>
      <c r="Q762" s="211"/>
      <c r="R762" s="211"/>
      <c r="S762" s="494">
        <v>0</v>
      </c>
      <c r="T762" s="2791"/>
      <c r="U762" s="367"/>
      <c r="V762" s="2672"/>
      <c r="W762" s="367"/>
      <c r="X762" s="2861"/>
      <c r="Y762" s="2861"/>
      <c r="Z762" s="367"/>
      <c r="AA762" s="367"/>
      <c r="AB762" s="1193"/>
      <c r="AC762" s="1225"/>
      <c r="AD762" s="2681"/>
    </row>
    <row r="763" spans="1:30" s="2635" customFormat="1" ht="29.25" x14ac:dyDescent="0.25">
      <c r="A763" s="363"/>
      <c r="B763" s="363">
        <v>1</v>
      </c>
      <c r="C763" s="723" t="s">
        <v>366</v>
      </c>
      <c r="D763" s="4"/>
      <c r="E763" s="4"/>
      <c r="F763" s="367">
        <f>F764+F765</f>
        <v>0</v>
      </c>
      <c r="G763" s="323">
        <f>G764+G765</f>
        <v>0</v>
      </c>
      <c r="H763" s="323">
        <f t="shared" si="137"/>
        <v>0</v>
      </c>
      <c r="I763" s="323">
        <f>I764+I765</f>
        <v>0</v>
      </c>
      <c r="J763" s="330"/>
      <c r="K763" s="1825"/>
      <c r="L763" s="1825"/>
      <c r="M763" s="211"/>
      <c r="N763" s="211"/>
      <c r="O763" s="211"/>
      <c r="P763" s="211"/>
      <c r="Q763" s="211"/>
      <c r="R763" s="211"/>
      <c r="S763" s="494">
        <v>0</v>
      </c>
      <c r="T763" s="2791"/>
      <c r="U763" s="367"/>
      <c r="V763" s="2672"/>
      <c r="W763" s="367"/>
      <c r="X763" s="2861"/>
      <c r="Y763" s="2861"/>
      <c r="Z763" s="367"/>
      <c r="AA763" s="367"/>
      <c r="AB763" s="1193"/>
      <c r="AC763" s="1225"/>
      <c r="AD763" s="2681"/>
    </row>
    <row r="764" spans="1:30" s="2635" customFormat="1" x14ac:dyDescent="0.25">
      <c r="A764" s="363"/>
      <c r="B764" s="363">
        <v>1</v>
      </c>
      <c r="C764" s="723" t="s">
        <v>381</v>
      </c>
      <c r="D764" s="4"/>
      <c r="E764" s="4"/>
      <c r="F764" s="367"/>
      <c r="G764" s="323"/>
      <c r="H764" s="323">
        <f t="shared" si="137"/>
        <v>0</v>
      </c>
      <c r="I764" s="323"/>
      <c r="J764" s="330"/>
      <c r="K764" s="1825"/>
      <c r="L764" s="1825"/>
      <c r="M764" s="211"/>
      <c r="N764" s="211"/>
      <c r="O764" s="211"/>
      <c r="P764" s="211"/>
      <c r="Q764" s="211"/>
      <c r="R764" s="211"/>
      <c r="S764" s="494">
        <v>0</v>
      </c>
      <c r="T764" s="2791"/>
      <c r="U764" s="367"/>
      <c r="V764" s="2672"/>
      <c r="W764" s="367"/>
      <c r="X764" s="2861"/>
      <c r="Y764" s="2861"/>
      <c r="Z764" s="367"/>
      <c r="AA764" s="367"/>
      <c r="AB764" s="1193"/>
      <c r="AC764" s="1225"/>
      <c r="AD764" s="2681"/>
    </row>
    <row r="765" spans="1:30" s="2635" customFormat="1" x14ac:dyDescent="0.25">
      <c r="A765" s="363"/>
      <c r="B765" s="363">
        <v>1</v>
      </c>
      <c r="C765" s="4" t="s">
        <v>382</v>
      </c>
      <c r="D765" s="4"/>
      <c r="E765" s="4"/>
      <c r="F765" s="367">
        <f>F766/9.4</f>
        <v>0</v>
      </c>
      <c r="G765" s="323">
        <f>G766/9.4</f>
        <v>0</v>
      </c>
      <c r="H765" s="323">
        <f t="shared" si="137"/>
        <v>0</v>
      </c>
      <c r="I765" s="323">
        <f>I766/9.4</f>
        <v>0</v>
      </c>
      <c r="J765" s="330"/>
      <c r="K765" s="1825"/>
      <c r="L765" s="1825"/>
      <c r="M765" s="211"/>
      <c r="N765" s="211"/>
      <c r="O765" s="211"/>
      <c r="P765" s="211"/>
      <c r="Q765" s="211"/>
      <c r="R765" s="211"/>
      <c r="S765" s="494">
        <v>0</v>
      </c>
      <c r="T765" s="2791"/>
      <c r="U765" s="367"/>
      <c r="V765" s="2672"/>
      <c r="W765" s="367"/>
      <c r="X765" s="2861"/>
      <c r="Y765" s="2861"/>
      <c r="Z765" s="367"/>
      <c r="AA765" s="367"/>
      <c r="AB765" s="1193"/>
      <c r="AC765" s="1225"/>
      <c r="AD765" s="2681"/>
    </row>
    <row r="766" spans="1:30" s="2635" customFormat="1" x14ac:dyDescent="0.25">
      <c r="A766" s="363">
        <v>1</v>
      </c>
      <c r="B766" s="363">
        <v>1</v>
      </c>
      <c r="C766" s="739" t="s">
        <v>383</v>
      </c>
      <c r="D766" s="4"/>
      <c r="E766" s="4"/>
      <c r="F766" s="367"/>
      <c r="G766" s="213">
        <f>(F766/12*$C$3)</f>
        <v>0</v>
      </c>
      <c r="H766" s="213">
        <f t="shared" si="137"/>
        <v>0</v>
      </c>
      <c r="I766" s="323"/>
      <c r="J766" s="330"/>
      <c r="K766" s="1825"/>
      <c r="L766" s="1825"/>
      <c r="M766" s="211"/>
      <c r="N766" s="211"/>
      <c r="O766" s="211"/>
      <c r="P766" s="211"/>
      <c r="Q766" s="211"/>
      <c r="R766" s="211"/>
      <c r="S766" s="494">
        <v>0</v>
      </c>
      <c r="T766" s="2791"/>
      <c r="U766" s="367"/>
      <c r="V766" s="2672"/>
      <c r="W766" s="367"/>
      <c r="X766" s="2861"/>
      <c r="Y766" s="2861"/>
      <c r="Z766" s="367"/>
      <c r="AA766" s="367"/>
      <c r="AB766" s="1193"/>
      <c r="AC766" s="1225"/>
      <c r="AD766" s="2681"/>
    </row>
    <row r="767" spans="1:30" s="2635" customFormat="1" ht="29.25" x14ac:dyDescent="0.25">
      <c r="A767" s="363">
        <v>1</v>
      </c>
      <c r="B767" s="363">
        <v>1</v>
      </c>
      <c r="C767" s="723" t="s">
        <v>359</v>
      </c>
      <c r="D767" s="4"/>
      <c r="E767" s="4"/>
      <c r="F767" s="367"/>
      <c r="G767" s="213">
        <f>F767/12*$C$3</f>
        <v>0</v>
      </c>
      <c r="H767" s="213">
        <f t="shared" si="137"/>
        <v>0</v>
      </c>
      <c r="I767" s="323"/>
      <c r="J767" s="330" t="e">
        <f>I767/G767*100</f>
        <v>#DIV/0!</v>
      </c>
      <c r="K767" s="1825"/>
      <c r="L767" s="1825"/>
      <c r="M767" s="211"/>
      <c r="N767" s="211"/>
      <c r="O767" s="211"/>
      <c r="P767" s="211"/>
      <c r="Q767" s="211"/>
      <c r="R767" s="211"/>
      <c r="S767" s="494">
        <v>0</v>
      </c>
      <c r="T767" s="2791"/>
      <c r="U767" s="367"/>
      <c r="V767" s="2672"/>
      <c r="W767" s="367"/>
      <c r="X767" s="2861"/>
      <c r="Y767" s="2861"/>
      <c r="Z767" s="367"/>
      <c r="AA767" s="367"/>
      <c r="AB767" s="1193"/>
      <c r="AC767" s="1225"/>
      <c r="AD767" s="2681"/>
    </row>
    <row r="768" spans="1:30" s="2635" customFormat="1" ht="30" x14ac:dyDescent="0.25">
      <c r="A768" s="363">
        <v>1</v>
      </c>
      <c r="B768" s="363">
        <v>1</v>
      </c>
      <c r="C768" s="718" t="s">
        <v>202</v>
      </c>
      <c r="D768" s="4"/>
      <c r="E768" s="4"/>
      <c r="F768" s="367"/>
      <c r="G768" s="213"/>
      <c r="H768" s="213">
        <f t="shared" si="137"/>
        <v>0</v>
      </c>
      <c r="I768" s="323"/>
      <c r="J768" s="330"/>
      <c r="K768" s="1825"/>
      <c r="L768" s="1825"/>
      <c r="M768" s="211"/>
      <c r="N768" s="211"/>
      <c r="O768" s="211"/>
      <c r="P768" s="211"/>
      <c r="Q768" s="211"/>
      <c r="R768" s="211"/>
      <c r="S768" s="494">
        <v>0</v>
      </c>
      <c r="T768" s="2791"/>
      <c r="U768" s="367"/>
      <c r="V768" s="2672"/>
      <c r="W768" s="367"/>
      <c r="X768" s="2861"/>
      <c r="Y768" s="2861"/>
      <c r="Z768" s="367"/>
      <c r="AA768" s="367"/>
      <c r="AB768" s="1193"/>
      <c r="AC768" s="1225"/>
      <c r="AD768" s="2681"/>
    </row>
    <row r="769" spans="1:30" s="2635" customFormat="1" ht="72" x14ac:dyDescent="0.25">
      <c r="A769" s="363">
        <v>1</v>
      </c>
      <c r="B769" s="363">
        <v>1</v>
      </c>
      <c r="C769" s="723" t="s">
        <v>360</v>
      </c>
      <c r="D769" s="4"/>
      <c r="E769" s="4"/>
      <c r="F769" s="367"/>
      <c r="G769" s="213">
        <f>F769/12*$C$3</f>
        <v>0</v>
      </c>
      <c r="H769" s="213">
        <f t="shared" si="137"/>
        <v>0</v>
      </c>
      <c r="I769" s="323"/>
      <c r="J769" s="330" t="e">
        <f>I769/G769*100</f>
        <v>#DIV/0!</v>
      </c>
      <c r="K769" s="1825"/>
      <c r="L769" s="1825"/>
      <c r="M769" s="211"/>
      <c r="N769" s="211"/>
      <c r="O769" s="211"/>
      <c r="P769" s="211"/>
      <c r="Q769" s="211"/>
      <c r="R769" s="211"/>
      <c r="S769" s="494">
        <v>0</v>
      </c>
      <c r="T769" s="2791"/>
      <c r="U769" s="367"/>
      <c r="V769" s="2672"/>
      <c r="W769" s="367"/>
      <c r="X769" s="2861"/>
      <c r="Y769" s="2861"/>
      <c r="Z769" s="367"/>
      <c r="AA769" s="367"/>
      <c r="AB769" s="1193"/>
      <c r="AC769" s="1225"/>
      <c r="AD769" s="2681"/>
    </row>
    <row r="770" spans="1:30" s="2635" customFormat="1" x14ac:dyDescent="0.25">
      <c r="A770" s="363"/>
      <c r="B770" s="363">
        <v>1</v>
      </c>
      <c r="C770" s="710" t="s">
        <v>235</v>
      </c>
      <c r="D770" s="4"/>
      <c r="E770" s="4"/>
      <c r="F770" s="367">
        <f>SUM(F771:F773)</f>
        <v>0</v>
      </c>
      <c r="G770" s="213">
        <f>SUM(G771:G773)</f>
        <v>0</v>
      </c>
      <c r="H770" s="213">
        <f t="shared" si="137"/>
        <v>0</v>
      </c>
      <c r="I770" s="323">
        <f>SUM(I771:I773)</f>
        <v>0</v>
      </c>
      <c r="J770" s="330" t="e">
        <f>I770/G770*100</f>
        <v>#DIV/0!</v>
      </c>
      <c r="K770" s="1825"/>
      <c r="L770" s="1825"/>
      <c r="M770" s="211"/>
      <c r="N770" s="211"/>
      <c r="O770" s="211"/>
      <c r="P770" s="211"/>
      <c r="Q770" s="211"/>
      <c r="R770" s="211"/>
      <c r="S770" s="494">
        <v>0</v>
      </c>
      <c r="T770" s="1134">
        <f>S770/12*$C$3</f>
        <v>0</v>
      </c>
      <c r="U770" s="367">
        <f>AA770-Z770-W770</f>
        <v>0</v>
      </c>
      <c r="V770" s="2672"/>
      <c r="W770" s="367"/>
      <c r="X770" s="2861">
        <f>U770-T770</f>
        <v>0</v>
      </c>
      <c r="Y770" s="2861"/>
      <c r="Z770" s="367"/>
      <c r="AA770" s="367"/>
      <c r="AB770" s="1193"/>
      <c r="AC770" s="1225"/>
      <c r="AD770" s="2681"/>
    </row>
    <row r="771" spans="1:30" s="2635" customFormat="1" ht="105" x14ac:dyDescent="0.25">
      <c r="A771" s="363">
        <v>1</v>
      </c>
      <c r="B771" s="363">
        <v>1</v>
      </c>
      <c r="C771" s="9" t="s">
        <v>361</v>
      </c>
      <c r="D771" s="718"/>
      <c r="E771" s="4"/>
      <c r="F771" s="367"/>
      <c r="G771" s="213">
        <f>F771/12*$C$3</f>
        <v>0</v>
      </c>
      <c r="H771" s="213">
        <f t="shared" si="137"/>
        <v>0</v>
      </c>
      <c r="I771" s="323"/>
      <c r="J771" s="330" t="e">
        <f>I771/G771*100</f>
        <v>#DIV/0!</v>
      </c>
      <c r="K771" s="1825"/>
      <c r="L771" s="1825"/>
      <c r="M771" s="211"/>
      <c r="N771" s="211"/>
      <c r="O771" s="211"/>
      <c r="P771" s="211"/>
      <c r="Q771" s="211"/>
      <c r="R771" s="211"/>
      <c r="S771" s="494">
        <v>0</v>
      </c>
      <c r="T771" s="2791"/>
      <c r="U771" s="367"/>
      <c r="V771" s="2672"/>
      <c r="W771" s="367"/>
      <c r="X771" s="2861"/>
      <c r="Y771" s="2861"/>
      <c r="Z771" s="367"/>
      <c r="AA771" s="367"/>
      <c r="AB771" s="1193"/>
      <c r="AC771" s="1225"/>
      <c r="AD771" s="2681"/>
    </row>
    <row r="772" spans="1:30" s="2635" customFormat="1" ht="30" x14ac:dyDescent="0.25">
      <c r="A772" s="363"/>
      <c r="B772" s="363">
        <v>1</v>
      </c>
      <c r="C772" s="9" t="s">
        <v>280</v>
      </c>
      <c r="D772" s="718"/>
      <c r="E772" s="4"/>
      <c r="F772" s="367"/>
      <c r="G772" s="213">
        <f>F772/12*$C$3</f>
        <v>0</v>
      </c>
      <c r="H772" s="213">
        <f t="shared" si="137"/>
        <v>0</v>
      </c>
      <c r="I772" s="323"/>
      <c r="J772" s="330" t="e">
        <f>I772/G772*100</f>
        <v>#DIV/0!</v>
      </c>
      <c r="K772" s="1825"/>
      <c r="L772" s="1825"/>
      <c r="M772" s="211"/>
      <c r="N772" s="211"/>
      <c r="O772" s="211"/>
      <c r="P772" s="211"/>
      <c r="Q772" s="211"/>
      <c r="R772" s="211"/>
      <c r="S772" s="494">
        <v>0</v>
      </c>
      <c r="T772" s="2791"/>
      <c r="U772" s="367"/>
      <c r="V772" s="2672"/>
      <c r="W772" s="367"/>
      <c r="X772" s="2861"/>
      <c r="Y772" s="2861"/>
      <c r="Z772" s="367"/>
      <c r="AA772" s="367"/>
      <c r="AB772" s="1193"/>
      <c r="AC772" s="1225"/>
      <c r="AD772" s="2681"/>
    </row>
    <row r="773" spans="1:30" s="2635" customFormat="1" ht="30" x14ac:dyDescent="0.25">
      <c r="A773" s="363"/>
      <c r="B773" s="363">
        <v>1</v>
      </c>
      <c r="C773" s="720" t="s">
        <v>285</v>
      </c>
      <c r="D773" s="718"/>
      <c r="E773" s="4"/>
      <c r="F773" s="367"/>
      <c r="G773" s="213">
        <f>F773/12*$C$3</f>
        <v>0</v>
      </c>
      <c r="H773" s="213">
        <f t="shared" si="137"/>
        <v>0</v>
      </c>
      <c r="I773" s="323"/>
      <c r="J773" s="330" t="e">
        <f t="shared" ref="J773:J778" si="143">I773/G773*100</f>
        <v>#DIV/0!</v>
      </c>
      <c r="K773" s="1825"/>
      <c r="L773" s="1825"/>
      <c r="M773" s="211"/>
      <c r="N773" s="211"/>
      <c r="O773" s="211"/>
      <c r="P773" s="211"/>
      <c r="Q773" s="211"/>
      <c r="R773" s="211"/>
      <c r="S773" s="494">
        <v>0</v>
      </c>
      <c r="T773" s="2791"/>
      <c r="U773" s="367"/>
      <c r="V773" s="2672"/>
      <c r="W773" s="367"/>
      <c r="X773" s="2861"/>
      <c r="Y773" s="2861"/>
      <c r="Z773" s="367"/>
      <c r="AA773" s="367"/>
      <c r="AB773" s="1193"/>
      <c r="AC773" s="1225"/>
      <c r="AD773" s="2681"/>
    </row>
    <row r="774" spans="1:30" s="2635" customFormat="1" ht="29.25" x14ac:dyDescent="0.25">
      <c r="A774" s="363">
        <v>1</v>
      </c>
      <c r="B774" s="363">
        <v>1</v>
      </c>
      <c r="C774" s="667" t="s">
        <v>281</v>
      </c>
      <c r="D774" s="1560"/>
      <c r="E774" s="723"/>
      <c r="F774" s="394">
        <f>F751+F729</f>
        <v>0</v>
      </c>
      <c r="G774" s="984">
        <f>G751+G729</f>
        <v>0</v>
      </c>
      <c r="H774" s="984">
        <f t="shared" si="137"/>
        <v>0</v>
      </c>
      <c r="I774" s="984">
        <f>I751+I729</f>
        <v>1</v>
      </c>
      <c r="J774" s="2428" t="e">
        <f t="shared" si="143"/>
        <v>#DIV/0!</v>
      </c>
      <c r="K774" s="1825"/>
      <c r="L774" s="1825"/>
      <c r="M774" s="211"/>
      <c r="N774" s="211"/>
      <c r="O774" s="211"/>
      <c r="P774" s="211"/>
      <c r="Q774" s="211"/>
      <c r="R774" s="211"/>
      <c r="S774" s="549">
        <v>0</v>
      </c>
      <c r="T774" s="2790">
        <f>S774/12*$C$3</f>
        <v>0</v>
      </c>
      <c r="U774" s="2693">
        <f>AA774-Z774</f>
        <v>0</v>
      </c>
      <c r="V774" s="2680"/>
      <c r="W774" s="2693"/>
      <c r="X774" s="2483">
        <f>U774-T774</f>
        <v>0</v>
      </c>
      <c r="Y774" s="2483"/>
      <c r="Z774" s="2693"/>
      <c r="AA774" s="2693"/>
      <c r="AB774" s="1198"/>
      <c r="AC774" s="2683"/>
      <c r="AD774" s="2681"/>
    </row>
    <row r="775" spans="1:30" s="2635" customFormat="1" ht="43.5" x14ac:dyDescent="0.25">
      <c r="A775" s="363">
        <v>1</v>
      </c>
      <c r="B775" s="363">
        <v>1</v>
      </c>
      <c r="C775" s="667" t="s">
        <v>310</v>
      </c>
      <c r="D775" s="736"/>
      <c r="E775" s="4"/>
      <c r="F775" s="394">
        <f>F739</f>
        <v>0</v>
      </c>
      <c r="G775" s="726">
        <f>G739</f>
        <v>0</v>
      </c>
      <c r="H775" s="726">
        <f t="shared" si="137"/>
        <v>0</v>
      </c>
      <c r="I775" s="984">
        <f>I739</f>
        <v>0</v>
      </c>
      <c r="J775" s="2428" t="e">
        <f t="shared" si="143"/>
        <v>#DIV/0!</v>
      </c>
      <c r="K775" s="1825"/>
      <c r="L775" s="1825"/>
      <c r="M775" s="211"/>
      <c r="N775" s="211"/>
      <c r="O775" s="211"/>
      <c r="P775" s="211"/>
      <c r="Q775" s="211"/>
      <c r="R775" s="211"/>
      <c r="S775" s="494">
        <v>0</v>
      </c>
      <c r="T775" s="2791"/>
      <c r="U775" s="367"/>
      <c r="V775" s="2672"/>
      <c r="W775" s="367"/>
      <c r="X775" s="2861"/>
      <c r="Y775" s="2861"/>
      <c r="Z775" s="367"/>
      <c r="AA775" s="367"/>
      <c r="AB775" s="1198"/>
      <c r="AC775" s="1225"/>
      <c r="AD775" s="2681"/>
    </row>
    <row r="776" spans="1:30" s="2635" customFormat="1" ht="29.25" x14ac:dyDescent="0.25">
      <c r="A776" s="363">
        <v>1</v>
      </c>
      <c r="B776" s="363">
        <v>1</v>
      </c>
      <c r="C776" s="667" t="s">
        <v>282</v>
      </c>
      <c r="D776" s="4"/>
      <c r="E776" s="4"/>
      <c r="F776" s="394">
        <f>F763+F737</f>
        <v>0</v>
      </c>
      <c r="G776" s="984">
        <f>G763+G737</f>
        <v>0</v>
      </c>
      <c r="H776" s="984">
        <f t="shared" si="137"/>
        <v>0</v>
      </c>
      <c r="I776" s="984">
        <f>I763+I737</f>
        <v>1.3</v>
      </c>
      <c r="J776" s="2428" t="e">
        <f t="shared" si="143"/>
        <v>#DIV/0!</v>
      </c>
      <c r="K776" s="1825"/>
      <c r="L776" s="1825"/>
      <c r="M776" s="211"/>
      <c r="N776" s="211"/>
      <c r="O776" s="211"/>
      <c r="P776" s="211"/>
      <c r="Q776" s="211"/>
      <c r="R776" s="211"/>
      <c r="S776" s="494">
        <v>0</v>
      </c>
      <c r="T776" s="2791"/>
      <c r="U776" s="367"/>
      <c r="V776" s="2672"/>
      <c r="W776" s="367"/>
      <c r="X776" s="2861"/>
      <c r="Y776" s="2861"/>
      <c r="Z776" s="367"/>
      <c r="AA776" s="367"/>
      <c r="AB776" s="1198"/>
      <c r="AC776" s="1225"/>
      <c r="AD776" s="2681"/>
    </row>
    <row r="777" spans="1:30" s="2635" customFormat="1" ht="29.25" x14ac:dyDescent="0.25">
      <c r="A777" s="363">
        <v>1</v>
      </c>
      <c r="B777" s="363">
        <v>1</v>
      </c>
      <c r="C777" s="667" t="s">
        <v>283</v>
      </c>
      <c r="D777" s="4"/>
      <c r="E777" s="4"/>
      <c r="F777" s="394">
        <f>F767+F769</f>
        <v>0</v>
      </c>
      <c r="G777" s="726">
        <f>G767+G769</f>
        <v>0</v>
      </c>
      <c r="H777" s="726">
        <f t="shared" si="137"/>
        <v>0</v>
      </c>
      <c r="I777" s="984">
        <f>I767+I769</f>
        <v>0</v>
      </c>
      <c r="J777" s="2428" t="e">
        <f t="shared" si="143"/>
        <v>#DIV/0!</v>
      </c>
      <c r="K777" s="1825"/>
      <c r="L777" s="1825"/>
      <c r="M777" s="211"/>
      <c r="N777" s="211"/>
      <c r="O777" s="211"/>
      <c r="P777" s="211"/>
      <c r="Q777" s="211"/>
      <c r="R777" s="211"/>
      <c r="S777" s="494">
        <v>0</v>
      </c>
      <c r="T777" s="1134">
        <f>S777/12*$C$3</f>
        <v>0</v>
      </c>
      <c r="U777" s="367">
        <f>AA777-Z777-W777</f>
        <v>0</v>
      </c>
      <c r="V777" s="2672"/>
      <c r="W777" s="367"/>
      <c r="X777" s="2861">
        <f>U777-T777</f>
        <v>0</v>
      </c>
      <c r="Y777" s="2861"/>
      <c r="Z777" s="367"/>
      <c r="AA777" s="367"/>
      <c r="AB777" s="1198"/>
      <c r="AC777" s="1225"/>
      <c r="AD777" s="2681"/>
    </row>
    <row r="778" spans="1:30" s="2635" customFormat="1" x14ac:dyDescent="0.25">
      <c r="A778" s="363">
        <v>1</v>
      </c>
      <c r="B778" s="363">
        <v>1</v>
      </c>
      <c r="C778" s="668" t="s">
        <v>138</v>
      </c>
      <c r="D778" s="4"/>
      <c r="E778" s="4"/>
      <c r="F778" s="394">
        <v>288</v>
      </c>
      <c r="G778" s="984">
        <f>G774+G775+G777+G738*2.9+G766/4.2</f>
        <v>0</v>
      </c>
      <c r="H778" s="984">
        <f t="shared" si="137"/>
        <v>24</v>
      </c>
      <c r="I778" s="984">
        <f>I774+I775+I777+I738*2.9+I766/4.2</f>
        <v>4.7699999999999996</v>
      </c>
      <c r="J778" s="2428" t="e">
        <f t="shared" si="143"/>
        <v>#DIV/0!</v>
      </c>
      <c r="K778" s="1825"/>
      <c r="L778" s="1825"/>
      <c r="M778" s="211"/>
      <c r="N778" s="211"/>
      <c r="O778" s="211"/>
      <c r="P778" s="211"/>
      <c r="Q778" s="211"/>
      <c r="R778" s="211"/>
      <c r="S778" s="2699">
        <v>50</v>
      </c>
      <c r="T778" s="2806">
        <f t="shared" ref="T778:AA778" si="144">T777+T770+T750+T728+T760</f>
        <v>0</v>
      </c>
      <c r="U778" s="394">
        <f t="shared" si="144"/>
        <v>3.1082500000000004</v>
      </c>
      <c r="V778" s="2744">
        <f t="shared" si="144"/>
        <v>0</v>
      </c>
      <c r="W778" s="394">
        <f t="shared" si="144"/>
        <v>0</v>
      </c>
      <c r="X778" s="2889">
        <f t="shared" si="144"/>
        <v>3.1082500000000004</v>
      </c>
      <c r="Y778" s="2889">
        <f t="shared" si="144"/>
        <v>0</v>
      </c>
      <c r="Z778" s="394">
        <f t="shared" si="144"/>
        <v>0</v>
      </c>
      <c r="AA778" s="394">
        <f t="shared" si="144"/>
        <v>3.1082500000000004</v>
      </c>
      <c r="AB778" s="1198"/>
      <c r="AC778" s="1235"/>
      <c r="AD778" s="2681"/>
    </row>
    <row r="779" spans="1:30" s="2635" customFormat="1" x14ac:dyDescent="0.25">
      <c r="A779" s="363">
        <v>1</v>
      </c>
      <c r="B779" s="363">
        <v>1</v>
      </c>
      <c r="C779" s="2431"/>
      <c r="D779" s="2431"/>
      <c r="E779" s="2536"/>
      <c r="F779" s="387"/>
      <c r="G779" s="213"/>
      <c r="H779" s="213">
        <f t="shared" si="137"/>
        <v>0</v>
      </c>
      <c r="I779" s="2428"/>
      <c r="J779" s="2428"/>
      <c r="K779" s="2429"/>
      <c r="L779" s="2429"/>
      <c r="M779" s="2723"/>
      <c r="N779" s="2723"/>
      <c r="O779" s="2723"/>
      <c r="P779" s="2723"/>
      <c r="Q779" s="2723"/>
      <c r="R779" s="2723"/>
      <c r="S779" s="549">
        <v>0</v>
      </c>
      <c r="T779" s="2794"/>
      <c r="U779" s="2693"/>
      <c r="V779" s="2680"/>
      <c r="W779" s="2693"/>
      <c r="X779" s="2483"/>
      <c r="Y779" s="2483"/>
      <c r="Z779" s="2693"/>
      <c r="AA779" s="2693"/>
      <c r="AB779" s="2430"/>
      <c r="AC779" s="2683"/>
      <c r="AD779" s="2681"/>
    </row>
    <row r="780" spans="1:30" s="2635" customFormat="1" x14ac:dyDescent="0.25">
      <c r="A780" s="363">
        <v>1</v>
      </c>
      <c r="B780" s="363">
        <v>1</v>
      </c>
      <c r="C780" s="1664" t="s">
        <v>29</v>
      </c>
      <c r="D780" s="1664"/>
      <c r="E780" s="2"/>
      <c r="F780" s="371"/>
      <c r="G780" s="330"/>
      <c r="H780" s="330">
        <f t="shared" si="137"/>
        <v>0</v>
      </c>
      <c r="I780" s="330"/>
      <c r="J780" s="330"/>
      <c r="K780" s="1825"/>
      <c r="L780" s="1825"/>
      <c r="M780" s="984"/>
      <c r="N780" s="984"/>
      <c r="O780" s="984"/>
      <c r="P780" s="984"/>
      <c r="Q780" s="984"/>
      <c r="R780" s="984"/>
      <c r="S780" s="512">
        <v>0</v>
      </c>
      <c r="T780" s="2795"/>
      <c r="U780" s="933"/>
      <c r="V780" s="1001"/>
      <c r="W780" s="933"/>
      <c r="X780" s="2890"/>
      <c r="Y780" s="2890"/>
      <c r="Z780" s="933"/>
      <c r="AA780" s="933"/>
      <c r="AB780" s="1217"/>
      <c r="AC780" s="1167"/>
      <c r="AD780" s="2681"/>
    </row>
    <row r="781" spans="1:30" s="2635" customFormat="1" x14ac:dyDescent="0.25">
      <c r="A781" s="363">
        <v>1</v>
      </c>
      <c r="B781" s="363">
        <v>1</v>
      </c>
      <c r="C781" s="1333" t="s">
        <v>24</v>
      </c>
      <c r="D781" s="1333"/>
      <c r="E781" s="2477">
        <v>300</v>
      </c>
      <c r="F781" s="371"/>
      <c r="G781" s="213">
        <f>ROUND(F781/12*$C$3,0)</f>
        <v>0</v>
      </c>
      <c r="H781" s="213">
        <f t="shared" ref="H781:H844" si="145">F781/12-G781</f>
        <v>0</v>
      </c>
      <c r="I781" s="213"/>
      <c r="J781" s="213" t="e">
        <f>I781/G781*100</f>
        <v>#DIV/0!</v>
      </c>
      <c r="K781" s="1077">
        <v>6.1</v>
      </c>
      <c r="L781" s="253" t="e">
        <f>O781/I781</f>
        <v>#DIV/0!</v>
      </c>
      <c r="M781" s="254">
        <f>ROUND(F781*K781,0)</f>
        <v>0</v>
      </c>
      <c r="N781" s="254">
        <f>M781/12*$C$3</f>
        <v>0</v>
      </c>
      <c r="O781" s="254"/>
      <c r="P781" s="254" t="e">
        <f>O781/N781*100</f>
        <v>#DIV/0!</v>
      </c>
      <c r="Q781" s="254">
        <f>ROUND(M781/E781,0)</f>
        <v>0</v>
      </c>
      <c r="R781" s="254" t="e">
        <f>O781/$C$3*12/Q781</f>
        <v>#DIV/0!</v>
      </c>
      <c r="S781" s="2699">
        <v>0</v>
      </c>
      <c r="T781" s="2806"/>
      <c r="U781" s="394"/>
      <c r="V781" s="2744"/>
      <c r="W781" s="394"/>
      <c r="X781" s="2889"/>
      <c r="Y781" s="2889"/>
      <c r="Z781" s="394"/>
      <c r="AA781" s="394"/>
      <c r="AB781" s="1213"/>
      <c r="AC781" s="1235"/>
      <c r="AD781" s="2681"/>
    </row>
    <row r="782" spans="1:30" s="2635" customFormat="1" x14ac:dyDescent="0.25">
      <c r="A782" s="363">
        <v>1</v>
      </c>
      <c r="B782" s="363">
        <v>1</v>
      </c>
      <c r="C782" s="1333" t="s">
        <v>10</v>
      </c>
      <c r="D782" s="3"/>
      <c r="E782" s="2477">
        <v>300</v>
      </c>
      <c r="F782" s="371"/>
      <c r="G782" s="213">
        <f>ROUND(F782/12*$C$3,0)</f>
        <v>0</v>
      </c>
      <c r="H782" s="213">
        <f t="shared" si="145"/>
        <v>0</v>
      </c>
      <c r="I782" s="213">
        <v>-1</v>
      </c>
      <c r="J782" s="213" t="e">
        <f>I782/G782*100</f>
        <v>#DIV/0!</v>
      </c>
      <c r="K782" s="1077">
        <v>10.5</v>
      </c>
      <c r="L782" s="253">
        <f>O782/I782</f>
        <v>0</v>
      </c>
      <c r="M782" s="254">
        <f>ROUND(F782*K782,0)</f>
        <v>0</v>
      </c>
      <c r="N782" s="254">
        <f>M782/12*$C$3</f>
        <v>0</v>
      </c>
      <c r="O782" s="254"/>
      <c r="P782" s="254" t="e">
        <f>O782/N782*100</f>
        <v>#DIV/0!</v>
      </c>
      <c r="Q782" s="254">
        <f>ROUND(M782/E782,0)</f>
        <v>0</v>
      </c>
      <c r="R782" s="254" t="e">
        <f>O782/$C$3*12/Q782</f>
        <v>#DIV/0!</v>
      </c>
      <c r="S782" s="2699">
        <v>0</v>
      </c>
      <c r="T782" s="2806"/>
      <c r="U782" s="394"/>
      <c r="V782" s="2744"/>
      <c r="W782" s="394"/>
      <c r="X782" s="2889"/>
      <c r="Y782" s="2889"/>
      <c r="Z782" s="394"/>
      <c r="AA782" s="394"/>
      <c r="AB782" s="1213"/>
      <c r="AC782" s="1235"/>
      <c r="AD782" s="2681"/>
    </row>
    <row r="783" spans="1:30" s="2635" customFormat="1" x14ac:dyDescent="0.25">
      <c r="A783" s="363">
        <v>1</v>
      </c>
      <c r="B783" s="363">
        <v>1</v>
      </c>
      <c r="C783" s="1333" t="s">
        <v>6</v>
      </c>
      <c r="D783" s="1333"/>
      <c r="E783" s="2477">
        <v>300</v>
      </c>
      <c r="F783" s="371"/>
      <c r="G783" s="213">
        <f>ROUND(F783/12*$C$3,0)</f>
        <v>0</v>
      </c>
      <c r="H783" s="213">
        <f t="shared" si="145"/>
        <v>0</v>
      </c>
      <c r="I783" s="213"/>
      <c r="J783" s="213" t="e">
        <f>I783/G783*100</f>
        <v>#DIV/0!</v>
      </c>
      <c r="K783" s="1077">
        <v>10</v>
      </c>
      <c r="L783" s="253" t="e">
        <f>O783/I783</f>
        <v>#DIV/0!</v>
      </c>
      <c r="M783" s="254">
        <f>ROUND(F783*K783,0)</f>
        <v>0</v>
      </c>
      <c r="N783" s="254">
        <f>M783/12*$C$3</f>
        <v>0</v>
      </c>
      <c r="O783" s="254"/>
      <c r="P783" s="254" t="e">
        <f>O783/N783*100</f>
        <v>#DIV/0!</v>
      </c>
      <c r="Q783" s="254">
        <f>ROUND(M783/E783,0)</f>
        <v>0</v>
      </c>
      <c r="R783" s="254" t="e">
        <f>O783/$C$3*12/Q783</f>
        <v>#DIV/0!</v>
      </c>
      <c r="S783" s="2699">
        <v>0</v>
      </c>
      <c r="T783" s="2806"/>
      <c r="U783" s="394"/>
      <c r="V783" s="2744"/>
      <c r="W783" s="394"/>
      <c r="X783" s="2889"/>
      <c r="Y783" s="2889"/>
      <c r="Z783" s="394"/>
      <c r="AA783" s="394"/>
      <c r="AB783" s="1213"/>
      <c r="AC783" s="1235"/>
      <c r="AD783" s="2681"/>
    </row>
    <row r="784" spans="1:30" s="2635" customFormat="1" x14ac:dyDescent="0.25">
      <c r="A784" s="363">
        <v>1</v>
      </c>
      <c r="B784" s="363">
        <v>1</v>
      </c>
      <c r="C784" s="1664" t="s">
        <v>33</v>
      </c>
      <c r="D784" s="1664"/>
      <c r="E784" s="1664"/>
      <c r="F784" s="2361">
        <v>5</v>
      </c>
      <c r="G784" s="2428">
        <f>SUM(G781:G783)</f>
        <v>0</v>
      </c>
      <c r="H784" s="2428">
        <f t="shared" si="145"/>
        <v>0.41666666666666669</v>
      </c>
      <c r="I784" s="2428">
        <f>SUM(I781:I783)</f>
        <v>-1</v>
      </c>
      <c r="J784" s="2428" t="e">
        <f>I784/G784*100</f>
        <v>#DIV/0!</v>
      </c>
      <c r="K784" s="2429">
        <f>SUM(M784/F784)</f>
        <v>0</v>
      </c>
      <c r="L784" s="340">
        <f>O784/I784</f>
        <v>0</v>
      </c>
      <c r="M784" s="933">
        <f>SUM(M781:M783)</f>
        <v>0</v>
      </c>
      <c r="N784" s="933">
        <f>SUM(N781:N783)</f>
        <v>0</v>
      </c>
      <c r="O784" s="933">
        <f>SUM(O781:O783)</f>
        <v>0</v>
      </c>
      <c r="P784" s="254" t="e">
        <f>O784/N784*100</f>
        <v>#DIV/0!</v>
      </c>
      <c r="Q784" s="1573">
        <f>SUM(Q781:Q783)</f>
        <v>0</v>
      </c>
      <c r="R784" s="254" t="e">
        <f>O784/$C$3*12/Q784</f>
        <v>#DIV/0!</v>
      </c>
      <c r="S784" s="512">
        <v>50</v>
      </c>
      <c r="T784" s="2794"/>
      <c r="U784" s="2693"/>
      <c r="V784" s="2680"/>
      <c r="W784" s="2693"/>
      <c r="X784" s="2483"/>
      <c r="Y784" s="2483"/>
      <c r="Z784" s="933">
        <v>-21.382369999999998</v>
      </c>
      <c r="AA784" s="933">
        <v>-21.382369999999998</v>
      </c>
      <c r="AB784" s="2430"/>
      <c r="AC784" s="1167"/>
      <c r="AD784" s="2681"/>
    </row>
    <row r="785" spans="1:30" s="2635" customFormat="1" ht="30" x14ac:dyDescent="0.25">
      <c r="A785" s="363">
        <v>1</v>
      </c>
      <c r="B785" s="363">
        <v>1</v>
      </c>
      <c r="C785" s="2" t="s">
        <v>127</v>
      </c>
      <c r="D785" s="2"/>
      <c r="E785" s="1664"/>
      <c r="F785" s="2361"/>
      <c r="G785" s="2428"/>
      <c r="H785" s="2428">
        <f t="shared" si="145"/>
        <v>0</v>
      </c>
      <c r="I785" s="2428"/>
      <c r="J785" s="2428"/>
      <c r="K785" s="2429"/>
      <c r="L785" s="340"/>
      <c r="M785" s="933"/>
      <c r="N785" s="933"/>
      <c r="O785" s="933"/>
      <c r="P785" s="254"/>
      <c r="Q785" s="1573"/>
      <c r="R785" s="254"/>
      <c r="S785" s="512">
        <v>0</v>
      </c>
      <c r="T785" s="2795"/>
      <c r="U785" s="933"/>
      <c r="V785" s="1001"/>
      <c r="W785" s="933"/>
      <c r="X785" s="2890"/>
      <c r="Y785" s="2890"/>
      <c r="Z785" s="933"/>
      <c r="AA785" s="933"/>
      <c r="AB785" s="2430"/>
      <c r="AC785" s="1167"/>
      <c r="AD785" s="2681"/>
    </row>
    <row r="786" spans="1:30" s="2635" customFormat="1" x14ac:dyDescent="0.25">
      <c r="A786" s="363">
        <v>1</v>
      </c>
      <c r="B786" s="363">
        <v>1</v>
      </c>
      <c r="C786" s="1519" t="s">
        <v>47</v>
      </c>
      <c r="D786" s="2633"/>
      <c r="E786" s="2431">
        <v>240</v>
      </c>
      <c r="F786" s="371"/>
      <c r="G786" s="213">
        <f>ROUND(F786/12*$C$3,0)</f>
        <v>0</v>
      </c>
      <c r="H786" s="213">
        <f t="shared" si="145"/>
        <v>0</v>
      </c>
      <c r="I786" s="213"/>
      <c r="J786" s="213" t="e">
        <f>I786/G786*100</f>
        <v>#DIV/0!</v>
      </c>
      <c r="K786" s="512">
        <v>8</v>
      </c>
      <c r="L786" s="253" t="e">
        <f>O786/I786</f>
        <v>#DIV/0!</v>
      </c>
      <c r="M786" s="254">
        <f>ROUND(F786*K786,0)</f>
        <v>0</v>
      </c>
      <c r="N786" s="254">
        <f>M786/12*$C$3</f>
        <v>0</v>
      </c>
      <c r="O786" s="254"/>
      <c r="P786" s="254" t="e">
        <f>O786/N786*100</f>
        <v>#DIV/0!</v>
      </c>
      <c r="Q786" s="254">
        <f>ROUND(M786/E786,0)</f>
        <v>0</v>
      </c>
      <c r="R786" s="254" t="e">
        <f>O786/$C$3*12/Q786</f>
        <v>#DIV/0!</v>
      </c>
      <c r="S786" s="2699">
        <v>0</v>
      </c>
      <c r="T786" s="2806"/>
      <c r="U786" s="394"/>
      <c r="V786" s="2744"/>
      <c r="W786" s="394"/>
      <c r="X786" s="2889"/>
      <c r="Y786" s="2889"/>
      <c r="Z786" s="394"/>
      <c r="AA786" s="394"/>
      <c r="AB786" s="1213"/>
      <c r="AC786" s="1235"/>
      <c r="AD786" s="2681"/>
    </row>
    <row r="787" spans="1:30" s="237" customFormat="1" x14ac:dyDescent="0.25">
      <c r="A787" s="363">
        <v>1</v>
      </c>
      <c r="B787" s="363">
        <v>1</v>
      </c>
      <c r="C787" s="2891" t="s">
        <v>154</v>
      </c>
      <c r="D787" s="2891"/>
      <c r="E787" s="2364"/>
      <c r="F787" s="2361">
        <f>SUM(F786:F786)</f>
        <v>0</v>
      </c>
      <c r="G787" s="726">
        <f>SUM(G786:G786)</f>
        <v>0</v>
      </c>
      <c r="H787" s="726">
        <f t="shared" si="145"/>
        <v>0</v>
      </c>
      <c r="I787" s="726">
        <f>SUM(I786:I786)</f>
        <v>0</v>
      </c>
      <c r="J787" s="726" t="e">
        <f>I787/G787*100</f>
        <v>#DIV/0!</v>
      </c>
      <c r="K787" s="2815" t="e">
        <f>M787/F787</f>
        <v>#DIV/0!</v>
      </c>
      <c r="L787" s="253" t="e">
        <f>O787/I787</f>
        <v>#DIV/0!</v>
      </c>
      <c r="M787" s="1431">
        <f>SUM(M786:M786)</f>
        <v>0</v>
      </c>
      <c r="N787" s="1431">
        <f>SUM(N786:N786)</f>
        <v>0</v>
      </c>
      <c r="O787" s="1431">
        <f>SUM(O786:O786)</f>
        <v>0</v>
      </c>
      <c r="P787" s="1431" t="e">
        <f>O787/N787*100</f>
        <v>#DIV/0!</v>
      </c>
      <c r="Q787" s="1431">
        <f>SUM(Q786:Q786)</f>
        <v>0</v>
      </c>
      <c r="R787" s="254" t="e">
        <f>O787/$C$3*12/Q787</f>
        <v>#DIV/0!</v>
      </c>
      <c r="S787" s="2699">
        <v>0</v>
      </c>
      <c r="T787" s="2892"/>
      <c r="U787" s="1806"/>
      <c r="V787" s="2893"/>
      <c r="W787" s="1806"/>
      <c r="X787" s="2894"/>
      <c r="Y787" s="2894"/>
      <c r="Z787" s="1431"/>
      <c r="AA787" s="1431"/>
      <c r="AB787" s="1180"/>
      <c r="AC787" s="2828"/>
      <c r="AD787" s="2681"/>
    </row>
    <row r="788" spans="1:30" s="2635" customFormat="1" ht="29.25" x14ac:dyDescent="0.25">
      <c r="A788" s="363">
        <v>1</v>
      </c>
      <c r="B788" s="363">
        <v>1</v>
      </c>
      <c r="C788" s="940" t="s">
        <v>139</v>
      </c>
      <c r="D788" s="940"/>
      <c r="E788" s="940"/>
      <c r="F788" s="2361">
        <f>SUM(F787,F784)</f>
        <v>5</v>
      </c>
      <c r="G788" s="2428">
        <f>SUM(G787,G784)</f>
        <v>0</v>
      </c>
      <c r="H788" s="2428">
        <f t="shared" si="145"/>
        <v>0.41666666666666669</v>
      </c>
      <c r="I788" s="2428">
        <f>SUM(I787,I784)</f>
        <v>-1</v>
      </c>
      <c r="J788" s="2428" t="e">
        <f t="shared" ref="J788:AA788" si="146">SUM(J787,J784)</f>
        <v>#DIV/0!</v>
      </c>
      <c r="K788" s="2428" t="e">
        <f t="shared" si="146"/>
        <v>#DIV/0!</v>
      </c>
      <c r="L788" s="2428" t="e">
        <f t="shared" si="146"/>
        <v>#DIV/0!</v>
      </c>
      <c r="M788" s="2428">
        <f t="shared" si="146"/>
        <v>0</v>
      </c>
      <c r="N788" s="2428">
        <f t="shared" si="146"/>
        <v>0</v>
      </c>
      <c r="O788" s="2428">
        <f t="shared" si="146"/>
        <v>0</v>
      </c>
      <c r="P788" s="2428" t="e">
        <f t="shared" si="146"/>
        <v>#DIV/0!</v>
      </c>
      <c r="Q788" s="2428">
        <f t="shared" si="146"/>
        <v>0</v>
      </c>
      <c r="R788" s="2428" t="e">
        <f t="shared" si="146"/>
        <v>#DIV/0!</v>
      </c>
      <c r="S788" s="2428">
        <v>50</v>
      </c>
      <c r="T788" s="2428">
        <f t="shared" si="146"/>
        <v>0</v>
      </c>
      <c r="U788" s="2428">
        <f t="shared" si="146"/>
        <v>0</v>
      </c>
      <c r="V788" s="2428">
        <f t="shared" si="146"/>
        <v>0</v>
      </c>
      <c r="W788" s="2428">
        <f t="shared" si="146"/>
        <v>0</v>
      </c>
      <c r="X788" s="2428">
        <f t="shared" si="146"/>
        <v>0</v>
      </c>
      <c r="Y788" s="2428">
        <f t="shared" si="146"/>
        <v>0</v>
      </c>
      <c r="Z788" s="2428">
        <f t="shared" si="146"/>
        <v>-21.382369999999998</v>
      </c>
      <c r="AA788" s="2428">
        <f t="shared" si="146"/>
        <v>-21.382369999999998</v>
      </c>
      <c r="AB788" s="2430"/>
      <c r="AC788" s="2430"/>
      <c r="AD788" s="2681"/>
    </row>
    <row r="789" spans="1:30" s="2635" customFormat="1" x14ac:dyDescent="0.25">
      <c r="A789" s="363">
        <v>1</v>
      </c>
      <c r="B789" s="363">
        <v>1</v>
      </c>
      <c r="C789" s="719"/>
      <c r="D789" s="719"/>
      <c r="E789" s="719"/>
      <c r="F789" s="369"/>
      <c r="G789" s="213"/>
      <c r="H789" s="213">
        <f t="shared" si="145"/>
        <v>0</v>
      </c>
      <c r="I789" s="213"/>
      <c r="J789" s="213"/>
      <c r="K789" s="1953"/>
      <c r="L789" s="1953"/>
      <c r="M789" s="1953"/>
      <c r="N789" s="1953"/>
      <c r="O789" s="1953"/>
      <c r="P789" s="1953"/>
      <c r="Q789" s="1953"/>
      <c r="R789" s="1953"/>
      <c r="S789" s="494">
        <v>0</v>
      </c>
      <c r="T789" s="2895"/>
      <c r="U789" s="367">
        <f>AA789-Z789</f>
        <v>0</v>
      </c>
      <c r="V789" s="2672"/>
      <c r="W789" s="367"/>
      <c r="X789" s="2861">
        <f>U789-T789</f>
        <v>0</v>
      </c>
      <c r="Y789" s="2861"/>
      <c r="Z789" s="367"/>
      <c r="AA789" s="367"/>
      <c r="AB789" s="1213"/>
      <c r="AC789" s="1225"/>
      <c r="AD789" s="2681"/>
    </row>
    <row r="790" spans="1:30" s="2635" customFormat="1" x14ac:dyDescent="0.25">
      <c r="A790" s="363">
        <v>1</v>
      </c>
      <c r="B790" s="363">
        <v>1</v>
      </c>
      <c r="C790" s="1451" t="s">
        <v>316</v>
      </c>
      <c r="D790" s="2701"/>
      <c r="E790" s="2701"/>
      <c r="F790" s="2702"/>
      <c r="G790" s="2703"/>
      <c r="H790" s="2703">
        <f t="shared" si="145"/>
        <v>0</v>
      </c>
      <c r="I790" s="2703"/>
      <c r="J790" s="2703"/>
      <c r="K790" s="1829"/>
      <c r="L790" s="1829"/>
      <c r="M790" s="1829"/>
      <c r="N790" s="1829"/>
      <c r="O790" s="3702">
        <f>O788+O725</f>
        <v>1</v>
      </c>
      <c r="P790" s="3702"/>
      <c r="Q790" s="3702"/>
      <c r="R790" s="3702"/>
      <c r="S790" s="3704">
        <v>200</v>
      </c>
      <c r="T790" s="3701">
        <f t="shared" ref="T790:AA790" si="147">T788+T778+T725</f>
        <v>8.3333333333333339</v>
      </c>
      <c r="U790" s="3702">
        <f t="shared" si="147"/>
        <v>27.987200000000001</v>
      </c>
      <c r="V790" s="3701">
        <f t="shared" si="147"/>
        <v>0</v>
      </c>
      <c r="W790" s="3702">
        <f t="shared" si="147"/>
        <v>0</v>
      </c>
      <c r="X790" s="3701">
        <f t="shared" si="147"/>
        <v>19.653866666666669</v>
      </c>
      <c r="Y790" s="3701">
        <f t="shared" si="147"/>
        <v>0</v>
      </c>
      <c r="Z790" s="3723">
        <f t="shared" si="147"/>
        <v>-21.382369999999998</v>
      </c>
      <c r="AA790" s="3723">
        <f t="shared" si="147"/>
        <v>6.6048300000000033</v>
      </c>
      <c r="AB790" s="2706"/>
      <c r="AC790" s="1249"/>
      <c r="AD790" s="2681"/>
    </row>
    <row r="791" spans="1:30" ht="47.25" x14ac:dyDescent="0.25">
      <c r="A791" s="363">
        <v>1</v>
      </c>
      <c r="B791" s="363">
        <v>1</v>
      </c>
      <c r="C791" s="2215" t="s">
        <v>496</v>
      </c>
      <c r="D791" s="1392"/>
      <c r="E791" s="1392"/>
      <c r="F791" s="2800"/>
      <c r="G791" s="2801"/>
      <c r="H791" s="2801">
        <f t="shared" si="145"/>
        <v>0</v>
      </c>
      <c r="I791" s="2801"/>
      <c r="J791" s="2801"/>
      <c r="K791" s="2802"/>
      <c r="L791" s="2802"/>
      <c r="M791" s="254"/>
      <c r="N791" s="254"/>
      <c r="O791" s="254"/>
      <c r="P791" s="254"/>
      <c r="Q791" s="254"/>
      <c r="R791" s="254"/>
      <c r="S791" s="2824">
        <v>0</v>
      </c>
      <c r="T791" s="2825"/>
      <c r="U791" s="1431"/>
      <c r="V791" s="2826"/>
      <c r="W791" s="1431"/>
      <c r="X791" s="2896"/>
      <c r="Y791" s="2897"/>
      <c r="Z791" s="1681"/>
      <c r="AA791" s="1431"/>
      <c r="AB791" s="2804"/>
      <c r="AC791" s="2828"/>
      <c r="AD791" s="2681"/>
    </row>
    <row r="792" spans="1:30" s="2635" customFormat="1" x14ac:dyDescent="0.25">
      <c r="A792" s="363">
        <v>1</v>
      </c>
      <c r="B792" s="363">
        <v>1</v>
      </c>
      <c r="C792" s="1826" t="s">
        <v>5</v>
      </c>
      <c r="D792" s="1826"/>
      <c r="E792" s="1826"/>
      <c r="F792" s="371"/>
      <c r="G792" s="330"/>
      <c r="H792" s="330">
        <f t="shared" si="145"/>
        <v>0</v>
      </c>
      <c r="I792" s="330"/>
      <c r="J792" s="330"/>
      <c r="K792" s="2420"/>
      <c r="L792" s="2420"/>
      <c r="M792" s="2421"/>
      <c r="N792" s="2421"/>
      <c r="O792" s="2421"/>
      <c r="P792" s="2421"/>
      <c r="Q792" s="2421"/>
      <c r="R792" s="2421"/>
      <c r="S792" s="2721">
        <v>0</v>
      </c>
      <c r="T792" s="2663"/>
      <c r="U792" s="2421"/>
      <c r="V792" s="2664"/>
      <c r="W792" s="2421"/>
      <c r="X792" s="366"/>
      <c r="Y792" s="366"/>
      <c r="Z792" s="2421"/>
      <c r="AA792" s="2421"/>
      <c r="AB792" s="1217"/>
      <c r="AC792" s="2478"/>
      <c r="AD792" s="2681"/>
    </row>
    <row r="793" spans="1:30" s="2635" customFormat="1" x14ac:dyDescent="0.25">
      <c r="A793" s="363">
        <v>1</v>
      </c>
      <c r="B793" s="363">
        <v>1</v>
      </c>
      <c r="C793" s="231" t="s">
        <v>47</v>
      </c>
      <c r="D793" s="1399" t="s">
        <v>247</v>
      </c>
      <c r="E793" s="223">
        <v>340</v>
      </c>
      <c r="F793" s="371"/>
      <c r="G793" s="213">
        <f>ROUND(F793/12*$C$3,0)</f>
        <v>0</v>
      </c>
      <c r="H793" s="213">
        <f t="shared" si="145"/>
        <v>0</v>
      </c>
      <c r="I793" s="330"/>
      <c r="J793" s="213" t="e">
        <f>I793/G793*100</f>
        <v>#DIV/0!</v>
      </c>
      <c r="K793" s="2722"/>
      <c r="L793" s="253" t="e">
        <f>O793/I793</f>
        <v>#DIV/0!</v>
      </c>
      <c r="M793" s="254">
        <f>ROUND(F793*K793,0)</f>
        <v>0</v>
      </c>
      <c r="N793" s="254">
        <f>ROUND(M793/12*$C$3,0)</f>
        <v>0</v>
      </c>
      <c r="O793" s="330"/>
      <c r="P793" s="254" t="e">
        <f>O793/N793*100</f>
        <v>#DIV/0!</v>
      </c>
      <c r="Q793" s="254">
        <f>M793/E793</f>
        <v>0</v>
      </c>
      <c r="R793" s="254" t="e">
        <f>O793/$C$3*12/Q793</f>
        <v>#DIV/0!</v>
      </c>
      <c r="S793" s="2721">
        <v>0</v>
      </c>
      <c r="T793" s="2789"/>
      <c r="U793" s="2421"/>
      <c r="V793" s="2664"/>
      <c r="W793" s="2421"/>
      <c r="X793" s="366"/>
      <c r="Y793" s="366"/>
      <c r="Z793" s="2421"/>
      <c r="AA793" s="2421"/>
      <c r="AB793" s="1217"/>
      <c r="AC793" s="2478"/>
      <c r="AD793" s="2681"/>
    </row>
    <row r="794" spans="1:30" s="2635" customFormat="1" ht="29.25" x14ac:dyDescent="0.25">
      <c r="A794" s="363">
        <v>1</v>
      </c>
      <c r="B794" s="363">
        <v>1</v>
      </c>
      <c r="C794" s="939" t="s">
        <v>7</v>
      </c>
      <c r="D794" s="939"/>
      <c r="E794" s="939"/>
      <c r="F794" s="2361">
        <f>SUM(F793:F793)</f>
        <v>0</v>
      </c>
      <c r="G794" s="2428">
        <f>SUM(G793:G793)</f>
        <v>0</v>
      </c>
      <c r="H794" s="2428">
        <f t="shared" si="145"/>
        <v>0</v>
      </c>
      <c r="I794" s="2428">
        <f>SUM(I793:I793)</f>
        <v>0</v>
      </c>
      <c r="J794" s="2428" t="e">
        <f>I794/G794*100</f>
        <v>#DIV/0!</v>
      </c>
      <c r="K794" s="2429" t="e">
        <f>SUM(M794/F794)</f>
        <v>#DIV/0!</v>
      </c>
      <c r="L794" s="340" t="e">
        <f>O794/I794</f>
        <v>#DIV/0!</v>
      </c>
      <c r="M794" s="2428">
        <f>SUM(M793:M793)</f>
        <v>0</v>
      </c>
      <c r="N794" s="2428">
        <f>SUM(N793:N793)</f>
        <v>0</v>
      </c>
      <c r="O794" s="2428">
        <f>SUM(O793:O793)</f>
        <v>0</v>
      </c>
      <c r="P794" s="254" t="e">
        <f>O794/N794*100</f>
        <v>#DIV/0!</v>
      </c>
      <c r="Q794" s="1573">
        <f>SUM(Q793:Q793)</f>
        <v>0</v>
      </c>
      <c r="R794" s="254" t="e">
        <f>O794/$C$3*12/Q794</f>
        <v>#DIV/0!</v>
      </c>
      <c r="S794" s="549">
        <v>0</v>
      </c>
      <c r="T794" s="1134">
        <f>S794/12*$C$3</f>
        <v>0</v>
      </c>
      <c r="U794" s="2693"/>
      <c r="V794" s="2680"/>
      <c r="W794" s="549"/>
      <c r="X794" s="2483"/>
      <c r="Y794" s="2483"/>
      <c r="Z794" s="2693"/>
      <c r="AA794" s="2693"/>
      <c r="AB794" s="2430"/>
      <c r="AC794" s="2683"/>
      <c r="AD794" s="2681"/>
    </row>
    <row r="795" spans="1:30" s="2635" customFormat="1" x14ac:dyDescent="0.25">
      <c r="A795" s="363">
        <v>1</v>
      </c>
      <c r="B795" s="363">
        <v>1</v>
      </c>
      <c r="C795" s="2229" t="s">
        <v>14</v>
      </c>
      <c r="D795" s="2229"/>
      <c r="E795" s="736"/>
      <c r="F795" s="371"/>
      <c r="G795" s="330"/>
      <c r="H795" s="330">
        <f t="shared" si="145"/>
        <v>0</v>
      </c>
      <c r="I795" s="330"/>
      <c r="J795" s="330"/>
      <c r="K795" s="2429"/>
      <c r="L795" s="2429"/>
      <c r="M795" s="2723"/>
      <c r="N795" s="2723"/>
      <c r="O795" s="2723"/>
      <c r="P795" s="2723"/>
      <c r="Q795" s="2723"/>
      <c r="R795" s="2723"/>
      <c r="S795" s="549">
        <v>0</v>
      </c>
      <c r="T795" s="2794"/>
      <c r="U795" s="1953"/>
      <c r="V795" s="2688"/>
      <c r="W795" s="1953"/>
      <c r="X795" s="2483"/>
      <c r="Y795" s="2483"/>
      <c r="Z795" s="1953"/>
      <c r="AA795" s="1953"/>
      <c r="AB795" s="1217"/>
      <c r="AC795" s="2689"/>
      <c r="AD795" s="2681"/>
    </row>
    <row r="796" spans="1:30" s="2635" customFormat="1" x14ac:dyDescent="0.25">
      <c r="A796" s="363">
        <v>1</v>
      </c>
      <c r="B796" s="363">
        <v>1</v>
      </c>
      <c r="C796" s="688" t="s">
        <v>207</v>
      </c>
      <c r="D796" s="736"/>
      <c r="E796" s="1988"/>
      <c r="F796" s="408"/>
      <c r="G796" s="726"/>
      <c r="H796" s="726">
        <f t="shared" si="145"/>
        <v>0</v>
      </c>
      <c r="I796" s="726"/>
      <c r="J796" s="726"/>
      <c r="K796" s="1077"/>
      <c r="L796" s="1077"/>
      <c r="M796" s="1786"/>
      <c r="N796" s="1786"/>
      <c r="O796" s="1786"/>
      <c r="P796" s="1786"/>
      <c r="Q796" s="1786"/>
      <c r="R796" s="1786"/>
      <c r="S796" s="555">
        <v>0</v>
      </c>
      <c r="T796" s="1134">
        <f>S796/12*$C$3</f>
        <v>0</v>
      </c>
      <c r="U796" s="323">
        <f>AA796-Z796-W796</f>
        <v>18.019090000000002</v>
      </c>
      <c r="V796" s="2690"/>
      <c r="W796" s="323"/>
      <c r="X796" s="2185">
        <f>U796-T796</f>
        <v>18.019090000000002</v>
      </c>
      <c r="Y796" s="2185"/>
      <c r="Z796" s="323"/>
      <c r="AA796" s="3698">
        <v>18.019090000000002</v>
      </c>
      <c r="AB796" s="1180"/>
      <c r="AC796" s="1193"/>
      <c r="AD796" s="2681"/>
    </row>
    <row r="797" spans="1:30" s="2635" customFormat="1" ht="29.25" x14ac:dyDescent="0.25">
      <c r="A797" s="363">
        <v>1</v>
      </c>
      <c r="B797" s="363">
        <v>1</v>
      </c>
      <c r="C797" s="2630" t="s">
        <v>295</v>
      </c>
      <c r="D797" s="4"/>
      <c r="E797" s="4"/>
      <c r="F797" s="808">
        <f>F799+F800+F802+F801+F804</f>
        <v>0</v>
      </c>
      <c r="G797" s="984">
        <f>G799+G800+G802+G801+G804</f>
        <v>0</v>
      </c>
      <c r="H797" s="984">
        <f t="shared" si="145"/>
        <v>0</v>
      </c>
      <c r="I797" s="984">
        <f>I799+I800+I802+I801+I804</f>
        <v>3</v>
      </c>
      <c r="J797" s="724" t="e">
        <f>I797/G797*100</f>
        <v>#DIV/0!</v>
      </c>
      <c r="K797" s="1825"/>
      <c r="L797" s="1825"/>
      <c r="M797" s="211"/>
      <c r="N797" s="211"/>
      <c r="O797" s="211"/>
      <c r="P797" s="211"/>
      <c r="Q797" s="211"/>
      <c r="R797" s="211"/>
      <c r="S797" s="494">
        <v>0</v>
      </c>
      <c r="T797" s="2791"/>
      <c r="U797" s="367"/>
      <c r="V797" s="2672"/>
      <c r="W797" s="367"/>
      <c r="X797" s="2861"/>
      <c r="Y797" s="2861"/>
      <c r="Z797" s="367"/>
      <c r="AA797" s="367"/>
      <c r="AB797" s="1198"/>
      <c r="AC797" s="1225"/>
      <c r="AD797" s="2681"/>
    </row>
    <row r="798" spans="1:30" s="2635" customFormat="1" ht="30" x14ac:dyDescent="0.25">
      <c r="A798" s="363"/>
      <c r="B798" s="363">
        <v>1</v>
      </c>
      <c r="C798" s="462" t="s">
        <v>205</v>
      </c>
      <c r="D798" s="4"/>
      <c r="E798" s="4"/>
      <c r="F798" s="808"/>
      <c r="G798" s="323"/>
      <c r="H798" s="323">
        <f t="shared" si="145"/>
        <v>0</v>
      </c>
      <c r="I798" s="323"/>
      <c r="J798" s="2428"/>
      <c r="K798" s="1825"/>
      <c r="L798" s="1825"/>
      <c r="M798" s="211"/>
      <c r="N798" s="211"/>
      <c r="O798" s="211"/>
      <c r="P798" s="211"/>
      <c r="Q798" s="211"/>
      <c r="R798" s="211"/>
      <c r="S798" s="494">
        <v>0</v>
      </c>
      <c r="T798" s="2791"/>
      <c r="U798" s="367"/>
      <c r="V798" s="2672"/>
      <c r="W798" s="367"/>
      <c r="X798" s="2861"/>
      <c r="Y798" s="2861"/>
      <c r="Z798" s="367"/>
      <c r="AA798" s="367"/>
      <c r="AB798" s="1193"/>
      <c r="AC798" s="1225"/>
      <c r="AD798" s="2681"/>
    </row>
    <row r="799" spans="1:30" s="2635" customFormat="1" ht="30" x14ac:dyDescent="0.25">
      <c r="A799" s="363"/>
      <c r="B799" s="363">
        <v>1</v>
      </c>
      <c r="C799" s="462" t="s">
        <v>206</v>
      </c>
      <c r="D799" s="4"/>
      <c r="E799" s="4"/>
      <c r="F799" s="470"/>
      <c r="G799" s="323">
        <f t="shared" ref="G799:G804" si="148">ROUND(F799/12*$C$3,0)</f>
        <v>0</v>
      </c>
      <c r="H799" s="323">
        <f t="shared" si="145"/>
        <v>0</v>
      </c>
      <c r="I799" s="323"/>
      <c r="J799" s="330" t="e">
        <f t="shared" ref="J799:J804" si="149">I799/G799*100</f>
        <v>#DIV/0!</v>
      </c>
      <c r="K799" s="1825"/>
      <c r="L799" s="1825"/>
      <c r="M799" s="211"/>
      <c r="N799" s="211"/>
      <c r="O799" s="211"/>
      <c r="P799" s="211"/>
      <c r="Q799" s="211"/>
      <c r="R799" s="211"/>
      <c r="S799" s="494">
        <v>0</v>
      </c>
      <c r="T799" s="2791"/>
      <c r="U799" s="367"/>
      <c r="V799" s="2672"/>
      <c r="W799" s="367"/>
      <c r="X799" s="2861"/>
      <c r="Y799" s="2861"/>
      <c r="Z799" s="367"/>
      <c r="AA799" s="367"/>
      <c r="AB799" s="1193"/>
      <c r="AC799" s="1225"/>
      <c r="AD799" s="2681"/>
    </row>
    <row r="800" spans="1:30" s="2635" customFormat="1" ht="30" x14ac:dyDescent="0.25">
      <c r="A800" s="363"/>
      <c r="B800" s="363">
        <v>1</v>
      </c>
      <c r="C800" s="463" t="s">
        <v>562</v>
      </c>
      <c r="D800" s="4"/>
      <c r="E800" s="4"/>
      <c r="F800" s="808"/>
      <c r="G800" s="323">
        <f t="shared" si="148"/>
        <v>0</v>
      </c>
      <c r="H800" s="323">
        <f t="shared" si="145"/>
        <v>0</v>
      </c>
      <c r="I800" s="323">
        <v>1</v>
      </c>
      <c r="J800" s="330" t="e">
        <f t="shared" si="149"/>
        <v>#DIV/0!</v>
      </c>
      <c r="K800" s="1825"/>
      <c r="L800" s="1825"/>
      <c r="M800" s="211"/>
      <c r="N800" s="211"/>
      <c r="O800" s="211"/>
      <c r="P800" s="211"/>
      <c r="Q800" s="211"/>
      <c r="R800" s="211"/>
      <c r="S800" s="494">
        <v>0</v>
      </c>
      <c r="T800" s="2791"/>
      <c r="U800" s="367"/>
      <c r="V800" s="2672"/>
      <c r="W800" s="367"/>
      <c r="X800" s="2861"/>
      <c r="Y800" s="2861"/>
      <c r="Z800" s="367"/>
      <c r="AA800" s="367"/>
      <c r="AB800" s="1193"/>
      <c r="AC800" s="1225"/>
      <c r="AD800" s="2681"/>
    </row>
    <row r="801" spans="1:30" s="2635" customFormat="1" ht="60" x14ac:dyDescent="0.25">
      <c r="A801" s="363"/>
      <c r="B801" s="363">
        <v>1</v>
      </c>
      <c r="C801" s="463" t="s">
        <v>297</v>
      </c>
      <c r="D801" s="4"/>
      <c r="E801" s="4"/>
      <c r="F801" s="470"/>
      <c r="G801" s="323">
        <f t="shared" si="148"/>
        <v>0</v>
      </c>
      <c r="H801" s="323">
        <f t="shared" si="145"/>
        <v>0</v>
      </c>
      <c r="I801" s="323">
        <v>2</v>
      </c>
      <c r="J801" s="330" t="e">
        <f t="shared" si="149"/>
        <v>#DIV/0!</v>
      </c>
      <c r="K801" s="1825"/>
      <c r="L801" s="1825"/>
      <c r="M801" s="211"/>
      <c r="N801" s="211"/>
      <c r="O801" s="211"/>
      <c r="P801" s="211"/>
      <c r="Q801" s="211"/>
      <c r="R801" s="211"/>
      <c r="S801" s="494">
        <v>0</v>
      </c>
      <c r="T801" s="2791"/>
      <c r="U801" s="367"/>
      <c r="V801" s="2672"/>
      <c r="W801" s="367"/>
      <c r="X801" s="2861"/>
      <c r="Y801" s="2861"/>
      <c r="Z801" s="367"/>
      <c r="AA801" s="367"/>
      <c r="AB801" s="1193"/>
      <c r="AC801" s="1225"/>
      <c r="AD801" s="2681"/>
    </row>
    <row r="802" spans="1:30" s="2635" customFormat="1" ht="45" x14ac:dyDescent="0.25">
      <c r="A802" s="363"/>
      <c r="B802" s="363">
        <v>1</v>
      </c>
      <c r="C802" s="463" t="s">
        <v>311</v>
      </c>
      <c r="D802" s="4"/>
      <c r="E802" s="4"/>
      <c r="F802" s="470"/>
      <c r="G802" s="323">
        <f t="shared" si="148"/>
        <v>0</v>
      </c>
      <c r="H802" s="323">
        <f t="shared" si="145"/>
        <v>0</v>
      </c>
      <c r="I802" s="323">
        <v>0</v>
      </c>
      <c r="J802" s="330" t="e">
        <f t="shared" si="149"/>
        <v>#DIV/0!</v>
      </c>
      <c r="K802" s="1825"/>
      <c r="L802" s="1825"/>
      <c r="M802" s="211"/>
      <c r="N802" s="211"/>
      <c r="O802" s="211"/>
      <c r="P802" s="211"/>
      <c r="Q802" s="211"/>
      <c r="R802" s="211"/>
      <c r="S802" s="494">
        <v>0</v>
      </c>
      <c r="T802" s="2791"/>
      <c r="U802" s="367"/>
      <c r="V802" s="2672"/>
      <c r="W802" s="367"/>
      <c r="X802" s="2861"/>
      <c r="Y802" s="2861"/>
      <c r="Z802" s="367"/>
      <c r="AA802" s="367"/>
      <c r="AB802" s="1193"/>
      <c r="AC802" s="1225"/>
      <c r="AD802" s="2681"/>
    </row>
    <row r="803" spans="1:30" s="2635" customFormat="1" ht="105" x14ac:dyDescent="0.25">
      <c r="A803" s="363"/>
      <c r="B803" s="363"/>
      <c r="C803" s="463" t="s">
        <v>542</v>
      </c>
      <c r="D803" s="4"/>
      <c r="E803" s="4"/>
      <c r="F803" s="470"/>
      <c r="G803" s="323">
        <f t="shared" si="148"/>
        <v>0</v>
      </c>
      <c r="H803" s="323">
        <f t="shared" si="145"/>
        <v>0</v>
      </c>
      <c r="I803" s="323"/>
      <c r="J803" s="330"/>
      <c r="K803" s="1825"/>
      <c r="L803" s="1825"/>
      <c r="M803" s="211"/>
      <c r="N803" s="211"/>
      <c r="O803" s="211"/>
      <c r="P803" s="211"/>
      <c r="Q803" s="211"/>
      <c r="R803" s="211"/>
      <c r="S803" s="494">
        <v>0</v>
      </c>
      <c r="T803" s="2791"/>
      <c r="U803" s="367"/>
      <c r="V803" s="2672"/>
      <c r="W803" s="367"/>
      <c r="X803" s="2861"/>
      <c r="Y803" s="2861"/>
      <c r="Z803" s="367"/>
      <c r="AA803" s="367"/>
      <c r="AB803" s="1193"/>
      <c r="AC803" s="1225"/>
      <c r="AD803" s="2681"/>
    </row>
    <row r="804" spans="1:30" s="2635" customFormat="1" ht="30" x14ac:dyDescent="0.25">
      <c r="A804" s="363"/>
      <c r="B804" s="363">
        <v>1</v>
      </c>
      <c r="C804" s="4" t="s">
        <v>386</v>
      </c>
      <c r="D804" s="4"/>
      <c r="E804" s="4"/>
      <c r="F804" s="470"/>
      <c r="G804" s="323">
        <f t="shared" si="148"/>
        <v>0</v>
      </c>
      <c r="H804" s="323">
        <f t="shared" si="145"/>
        <v>0</v>
      </c>
      <c r="I804" s="323"/>
      <c r="J804" s="330" t="e">
        <f t="shared" si="149"/>
        <v>#DIV/0!</v>
      </c>
      <c r="K804" s="1825"/>
      <c r="L804" s="1825"/>
      <c r="M804" s="211"/>
      <c r="N804" s="211"/>
      <c r="O804" s="211"/>
      <c r="P804" s="211"/>
      <c r="Q804" s="211"/>
      <c r="R804" s="211"/>
      <c r="S804" s="494">
        <v>0</v>
      </c>
      <c r="T804" s="2791"/>
      <c r="U804" s="367"/>
      <c r="V804" s="2672"/>
      <c r="W804" s="367"/>
      <c r="X804" s="2861"/>
      <c r="Y804" s="2861"/>
      <c r="Z804" s="367"/>
      <c r="AA804" s="367"/>
      <c r="AB804" s="1193"/>
      <c r="AC804" s="1225"/>
      <c r="AD804" s="2681"/>
    </row>
    <row r="805" spans="1:30" s="2635" customFormat="1" ht="29.25" x14ac:dyDescent="0.25">
      <c r="A805" s="363"/>
      <c r="B805" s="363">
        <v>1</v>
      </c>
      <c r="C805" s="433" t="s">
        <v>135</v>
      </c>
      <c r="D805" s="4"/>
      <c r="E805" s="4"/>
      <c r="F805" s="808">
        <f>F806</f>
        <v>0</v>
      </c>
      <c r="G805" s="323">
        <f>G806</f>
        <v>0</v>
      </c>
      <c r="H805" s="323">
        <f t="shared" si="145"/>
        <v>0</v>
      </c>
      <c r="I805" s="323">
        <f>I806</f>
        <v>7</v>
      </c>
      <c r="J805" s="330" t="e">
        <f>I805/G805*100</f>
        <v>#DIV/0!</v>
      </c>
      <c r="K805" s="1825"/>
      <c r="L805" s="1825"/>
      <c r="M805" s="211"/>
      <c r="N805" s="211"/>
      <c r="O805" s="211"/>
      <c r="P805" s="211"/>
      <c r="Q805" s="211"/>
      <c r="R805" s="211"/>
      <c r="S805" s="494">
        <v>0</v>
      </c>
      <c r="T805" s="2791"/>
      <c r="U805" s="367"/>
      <c r="V805" s="2672"/>
      <c r="W805" s="367"/>
      <c r="X805" s="2861"/>
      <c r="Y805" s="2861"/>
      <c r="Z805" s="367"/>
      <c r="AA805" s="367"/>
      <c r="AB805" s="1193"/>
      <c r="AC805" s="1225"/>
      <c r="AD805" s="2681"/>
    </row>
    <row r="806" spans="1:30" s="2635" customFormat="1" x14ac:dyDescent="0.25">
      <c r="A806" s="363"/>
      <c r="B806" s="363">
        <v>1</v>
      </c>
      <c r="C806" s="275" t="s">
        <v>240</v>
      </c>
      <c r="D806" s="4"/>
      <c r="E806" s="4"/>
      <c r="F806" s="470"/>
      <c r="G806" s="323">
        <f>ROUND(F806/12*$C$3,0)</f>
        <v>0</v>
      </c>
      <c r="H806" s="323">
        <f t="shared" si="145"/>
        <v>0</v>
      </c>
      <c r="I806" s="323">
        <v>7</v>
      </c>
      <c r="J806" s="330" t="e">
        <f>I806/G806*100</f>
        <v>#DIV/0!</v>
      </c>
      <c r="K806" s="1825"/>
      <c r="L806" s="1825"/>
      <c r="M806" s="211"/>
      <c r="N806" s="211"/>
      <c r="O806" s="211"/>
      <c r="P806" s="211"/>
      <c r="Q806" s="211"/>
      <c r="R806" s="211"/>
      <c r="S806" s="494">
        <v>0</v>
      </c>
      <c r="T806" s="2791"/>
      <c r="U806" s="367"/>
      <c r="V806" s="2672"/>
      <c r="W806" s="367"/>
      <c r="X806" s="2861"/>
      <c r="Y806" s="2861"/>
      <c r="Z806" s="367"/>
      <c r="AA806" s="367"/>
      <c r="AB806" s="1193"/>
      <c r="AC806" s="1225"/>
      <c r="AD806" s="2681"/>
    </row>
    <row r="807" spans="1:30" s="2635" customFormat="1" ht="63" x14ac:dyDescent="0.25">
      <c r="A807" s="363"/>
      <c r="B807" s="363">
        <v>1</v>
      </c>
      <c r="C807" s="689" t="s">
        <v>300</v>
      </c>
      <c r="D807" s="4"/>
      <c r="E807" s="4"/>
      <c r="F807" s="394">
        <f>F808+F813</f>
        <v>0</v>
      </c>
      <c r="G807" s="984">
        <f>G808+G813</f>
        <v>0</v>
      </c>
      <c r="H807" s="984">
        <f t="shared" si="145"/>
        <v>0</v>
      </c>
      <c r="I807" s="984">
        <f>I808+I813</f>
        <v>0</v>
      </c>
      <c r="J807" s="724" t="e">
        <f>I807/G807*100</f>
        <v>#DIV/0!</v>
      </c>
      <c r="K807" s="1825"/>
      <c r="L807" s="1825"/>
      <c r="M807" s="211"/>
      <c r="N807" s="211"/>
      <c r="O807" s="211"/>
      <c r="P807" s="211"/>
      <c r="Q807" s="211"/>
      <c r="R807" s="211"/>
      <c r="S807" s="494">
        <v>0</v>
      </c>
      <c r="T807" s="1134"/>
      <c r="U807" s="367">
        <f>AA807-Z807-W807</f>
        <v>0</v>
      </c>
      <c r="V807" s="2672"/>
      <c r="W807" s="367"/>
      <c r="X807" s="2861">
        <f>U807-T807</f>
        <v>0</v>
      </c>
      <c r="Y807" s="2861"/>
      <c r="Z807" s="367"/>
      <c r="AA807" s="367"/>
      <c r="AB807" s="1198"/>
      <c r="AC807" s="1225"/>
      <c r="AD807" s="2681"/>
    </row>
    <row r="808" spans="1:30" s="2635" customFormat="1" ht="30" x14ac:dyDescent="0.25">
      <c r="A808" s="363"/>
      <c r="B808" s="363">
        <v>1</v>
      </c>
      <c r="C808" s="665" t="s">
        <v>301</v>
      </c>
      <c r="D808" s="4"/>
      <c r="E808" s="4"/>
      <c r="F808" s="367">
        <f>SUM(F809:F812)</f>
        <v>0</v>
      </c>
      <c r="G808" s="323">
        <f>SUM(G809:G812)</f>
        <v>0</v>
      </c>
      <c r="H808" s="323">
        <f t="shared" si="145"/>
        <v>0</v>
      </c>
      <c r="I808" s="323">
        <f>SUM(I809:I812)</f>
        <v>0</v>
      </c>
      <c r="J808" s="2428" t="e">
        <f>I808/G808*100</f>
        <v>#DIV/0!</v>
      </c>
      <c r="K808" s="1825"/>
      <c r="L808" s="1825"/>
      <c r="M808" s="211"/>
      <c r="N808" s="211"/>
      <c r="O808" s="211"/>
      <c r="P808" s="211"/>
      <c r="Q808" s="211"/>
      <c r="R808" s="211"/>
      <c r="S808" s="494">
        <v>0</v>
      </c>
      <c r="T808" s="2791"/>
      <c r="U808" s="367"/>
      <c r="V808" s="2672"/>
      <c r="W808" s="367"/>
      <c r="X808" s="2861"/>
      <c r="Y808" s="2861"/>
      <c r="Z808" s="367"/>
      <c r="AA808" s="367"/>
      <c r="AB808" s="1193"/>
      <c r="AC808" s="1225"/>
      <c r="AD808" s="2681"/>
    </row>
    <row r="809" spans="1:30" s="2635" customFormat="1" ht="30" x14ac:dyDescent="0.25">
      <c r="A809" s="363"/>
      <c r="B809" s="363">
        <v>1</v>
      </c>
      <c r="C809" s="463" t="s">
        <v>302</v>
      </c>
      <c r="D809" s="4"/>
      <c r="E809" s="4"/>
      <c r="F809" s="367"/>
      <c r="G809" s="323">
        <f>ROUND(F809/12*$C$3,0)</f>
        <v>0</v>
      </c>
      <c r="H809" s="323">
        <f t="shared" si="145"/>
        <v>0</v>
      </c>
      <c r="I809" s="323"/>
      <c r="J809" s="2428" t="e">
        <f>I809/G809*100</f>
        <v>#DIV/0!</v>
      </c>
      <c r="K809" s="1825"/>
      <c r="L809" s="1825"/>
      <c r="M809" s="211"/>
      <c r="N809" s="211"/>
      <c r="O809" s="211"/>
      <c r="P809" s="211"/>
      <c r="Q809" s="211"/>
      <c r="R809" s="211"/>
      <c r="S809" s="494">
        <v>0</v>
      </c>
      <c r="T809" s="2791"/>
      <c r="U809" s="367"/>
      <c r="V809" s="2672"/>
      <c r="W809" s="367"/>
      <c r="X809" s="2861"/>
      <c r="Y809" s="2861"/>
      <c r="Z809" s="367"/>
      <c r="AA809" s="367"/>
      <c r="AB809" s="1193"/>
      <c r="AC809" s="1225"/>
      <c r="AD809" s="2681"/>
    </row>
    <row r="810" spans="1:30" s="2635" customFormat="1" ht="60" x14ac:dyDescent="0.25">
      <c r="A810" s="363"/>
      <c r="B810" s="363">
        <v>1</v>
      </c>
      <c r="C810" s="463" t="s">
        <v>303</v>
      </c>
      <c r="D810" s="4"/>
      <c r="E810" s="4"/>
      <c r="F810" s="367"/>
      <c r="G810" s="323"/>
      <c r="H810" s="323">
        <f t="shared" si="145"/>
        <v>0</v>
      </c>
      <c r="I810" s="323"/>
      <c r="J810" s="2428"/>
      <c r="K810" s="1825"/>
      <c r="L810" s="1825"/>
      <c r="M810" s="211"/>
      <c r="N810" s="211"/>
      <c r="O810" s="211"/>
      <c r="P810" s="211"/>
      <c r="Q810" s="211"/>
      <c r="R810" s="211"/>
      <c r="S810" s="494">
        <v>0</v>
      </c>
      <c r="T810" s="2791"/>
      <c r="U810" s="367"/>
      <c r="V810" s="2672"/>
      <c r="W810" s="367"/>
      <c r="X810" s="2861"/>
      <c r="Y810" s="2861"/>
      <c r="Z810" s="367"/>
      <c r="AA810" s="367"/>
      <c r="AB810" s="1193"/>
      <c r="AC810" s="1225"/>
      <c r="AD810" s="2681"/>
    </row>
    <row r="811" spans="1:30" s="2635" customFormat="1" ht="45" x14ac:dyDescent="0.25">
      <c r="A811" s="363"/>
      <c r="B811" s="363">
        <v>1</v>
      </c>
      <c r="C811" s="463" t="s">
        <v>304</v>
      </c>
      <c r="D811" s="4"/>
      <c r="E811" s="4"/>
      <c r="F811" s="367"/>
      <c r="G811" s="323"/>
      <c r="H811" s="323">
        <f t="shared" si="145"/>
        <v>0</v>
      </c>
      <c r="I811" s="323"/>
      <c r="J811" s="2428"/>
      <c r="K811" s="1825"/>
      <c r="L811" s="1825"/>
      <c r="M811" s="211"/>
      <c r="N811" s="211"/>
      <c r="O811" s="211"/>
      <c r="P811" s="211"/>
      <c r="Q811" s="211"/>
      <c r="R811" s="211"/>
      <c r="S811" s="494">
        <v>0</v>
      </c>
      <c r="T811" s="2791"/>
      <c r="U811" s="367"/>
      <c r="V811" s="2672"/>
      <c r="W811" s="367"/>
      <c r="X811" s="2861"/>
      <c r="Y811" s="2861"/>
      <c r="Z811" s="367"/>
      <c r="AA811" s="367"/>
      <c r="AB811" s="1193"/>
      <c r="AC811" s="1225"/>
      <c r="AD811" s="2681"/>
    </row>
    <row r="812" spans="1:30" s="2635" customFormat="1" ht="30" x14ac:dyDescent="0.25">
      <c r="A812" s="363"/>
      <c r="B812" s="363">
        <v>1</v>
      </c>
      <c r="C812" s="463" t="s">
        <v>305</v>
      </c>
      <c r="D812" s="4"/>
      <c r="E812" s="4"/>
      <c r="F812" s="367"/>
      <c r="G812" s="323"/>
      <c r="H812" s="323">
        <f t="shared" si="145"/>
        <v>0</v>
      </c>
      <c r="I812" s="323"/>
      <c r="J812" s="2428"/>
      <c r="K812" s="1825"/>
      <c r="L812" s="1825"/>
      <c r="M812" s="211"/>
      <c r="N812" s="211"/>
      <c r="O812" s="211"/>
      <c r="P812" s="211"/>
      <c r="Q812" s="211"/>
      <c r="R812" s="211"/>
      <c r="S812" s="494">
        <v>0</v>
      </c>
      <c r="T812" s="2791"/>
      <c r="U812" s="367"/>
      <c r="V812" s="2672"/>
      <c r="W812" s="367"/>
      <c r="X812" s="2861"/>
      <c r="Y812" s="2861"/>
      <c r="Z812" s="367"/>
      <c r="AA812" s="367"/>
      <c r="AB812" s="1193"/>
      <c r="AC812" s="1225"/>
      <c r="AD812" s="2681"/>
    </row>
    <row r="813" spans="1:30" s="2635" customFormat="1" ht="45" x14ac:dyDescent="0.25">
      <c r="A813" s="363"/>
      <c r="B813" s="363">
        <v>1</v>
      </c>
      <c r="C813" s="665" t="s">
        <v>306</v>
      </c>
      <c r="D813" s="4"/>
      <c r="E813" s="4"/>
      <c r="F813" s="367">
        <f>SUM(F814:F817)</f>
        <v>0</v>
      </c>
      <c r="G813" s="323">
        <f>SUM(G814:G817)</f>
        <v>0</v>
      </c>
      <c r="H813" s="323">
        <f t="shared" si="145"/>
        <v>0</v>
      </c>
      <c r="I813" s="323">
        <f>I814+I816+I817</f>
        <v>0</v>
      </c>
      <c r="J813" s="2428" t="e">
        <f>I813/G813*100</f>
        <v>#DIV/0!</v>
      </c>
      <c r="K813" s="1825"/>
      <c r="L813" s="1825"/>
      <c r="M813" s="211"/>
      <c r="N813" s="211"/>
      <c r="O813" s="211"/>
      <c r="P813" s="211"/>
      <c r="Q813" s="211"/>
      <c r="R813" s="211"/>
      <c r="S813" s="494">
        <v>0</v>
      </c>
      <c r="T813" s="2791"/>
      <c r="U813" s="367"/>
      <c r="V813" s="2672"/>
      <c r="W813" s="367"/>
      <c r="X813" s="2861"/>
      <c r="Y813" s="2861"/>
      <c r="Z813" s="367"/>
      <c r="AA813" s="367"/>
      <c r="AB813" s="1193"/>
      <c r="AC813" s="1225"/>
      <c r="AD813" s="2681"/>
    </row>
    <row r="814" spans="1:30" s="2635" customFormat="1" ht="45" x14ac:dyDescent="0.25">
      <c r="A814" s="363"/>
      <c r="B814" s="363">
        <v>1</v>
      </c>
      <c r="C814" s="463" t="s">
        <v>307</v>
      </c>
      <c r="D814" s="4"/>
      <c r="E814" s="4"/>
      <c r="F814" s="367"/>
      <c r="G814" s="323">
        <f>ROUND(F814/12*$C$3,0)</f>
        <v>0</v>
      </c>
      <c r="H814" s="323">
        <f t="shared" si="145"/>
        <v>0</v>
      </c>
      <c r="I814" s="323"/>
      <c r="J814" s="2428" t="e">
        <f>I814/G814*100</f>
        <v>#DIV/0!</v>
      </c>
      <c r="K814" s="1825"/>
      <c r="L814" s="1825"/>
      <c r="M814" s="211"/>
      <c r="N814" s="211"/>
      <c r="O814" s="211"/>
      <c r="P814" s="211"/>
      <c r="Q814" s="211"/>
      <c r="R814" s="211"/>
      <c r="S814" s="494">
        <v>0</v>
      </c>
      <c r="T814" s="2791"/>
      <c r="U814" s="367"/>
      <c r="V814" s="2672"/>
      <c r="W814" s="367"/>
      <c r="X814" s="2861"/>
      <c r="Y814" s="2861"/>
      <c r="Z814" s="367"/>
      <c r="AA814" s="367"/>
      <c r="AB814" s="1193"/>
      <c r="AC814" s="1225"/>
      <c r="AD814" s="2681"/>
    </row>
    <row r="815" spans="1:30" s="2635" customFormat="1" ht="30" x14ac:dyDescent="0.25">
      <c r="A815" s="363"/>
      <c r="B815" s="363">
        <v>1</v>
      </c>
      <c r="C815" s="463" t="s">
        <v>338</v>
      </c>
      <c r="D815" s="4"/>
      <c r="E815" s="4"/>
      <c r="F815" s="367"/>
      <c r="G815" s="323"/>
      <c r="H815" s="323">
        <f t="shared" si="145"/>
        <v>0</v>
      </c>
      <c r="I815" s="323"/>
      <c r="J815" s="2428"/>
      <c r="K815" s="1825"/>
      <c r="L815" s="1825"/>
      <c r="M815" s="211"/>
      <c r="N815" s="211"/>
      <c r="O815" s="211"/>
      <c r="P815" s="211"/>
      <c r="Q815" s="211"/>
      <c r="R815" s="211"/>
      <c r="S815" s="494">
        <v>0</v>
      </c>
      <c r="T815" s="2791"/>
      <c r="U815" s="367"/>
      <c r="V815" s="2672"/>
      <c r="W815" s="367"/>
      <c r="X815" s="2861"/>
      <c r="Y815" s="2861"/>
      <c r="Z815" s="367"/>
      <c r="AA815" s="367"/>
      <c r="AB815" s="1193"/>
      <c r="AC815" s="1225"/>
      <c r="AD815" s="2681"/>
    </row>
    <row r="816" spans="1:30" s="2635" customFormat="1" ht="75" x14ac:dyDescent="0.25">
      <c r="A816" s="363"/>
      <c r="B816" s="363">
        <v>1</v>
      </c>
      <c r="C816" s="463" t="s">
        <v>308</v>
      </c>
      <c r="D816" s="4"/>
      <c r="E816" s="4"/>
      <c r="F816" s="367"/>
      <c r="G816" s="323">
        <f>ROUND(F816/12*$C$3,0)</f>
        <v>0</v>
      </c>
      <c r="H816" s="323">
        <f t="shared" si="145"/>
        <v>0</v>
      </c>
      <c r="I816" s="323"/>
      <c r="J816" s="2428" t="e">
        <f>I816/G816*100</f>
        <v>#DIV/0!</v>
      </c>
      <c r="K816" s="1825"/>
      <c r="L816" s="1825"/>
      <c r="M816" s="211"/>
      <c r="N816" s="211"/>
      <c r="O816" s="211"/>
      <c r="P816" s="211"/>
      <c r="Q816" s="211"/>
      <c r="R816" s="211"/>
      <c r="S816" s="494">
        <v>0</v>
      </c>
      <c r="T816" s="2791"/>
      <c r="U816" s="367"/>
      <c r="V816" s="2672"/>
      <c r="W816" s="367"/>
      <c r="X816" s="2861"/>
      <c r="Y816" s="2861"/>
      <c r="Z816" s="367"/>
      <c r="AA816" s="367"/>
      <c r="AB816" s="1193"/>
      <c r="AC816" s="1225"/>
      <c r="AD816" s="2681"/>
    </row>
    <row r="817" spans="1:30" s="2635" customFormat="1" ht="60" x14ac:dyDescent="0.25">
      <c r="A817" s="363"/>
      <c r="B817" s="363">
        <v>1</v>
      </c>
      <c r="C817" s="463" t="s">
        <v>309</v>
      </c>
      <c r="D817" s="4"/>
      <c r="E817" s="4"/>
      <c r="F817" s="367"/>
      <c r="G817" s="323">
        <f>ROUND(F817/12*$C$3,0)</f>
        <v>0</v>
      </c>
      <c r="H817" s="323">
        <f t="shared" si="145"/>
        <v>0</v>
      </c>
      <c r="I817" s="323"/>
      <c r="J817" s="2428" t="e">
        <f>I817/G817*100</f>
        <v>#DIV/0!</v>
      </c>
      <c r="K817" s="1825"/>
      <c r="L817" s="1825"/>
      <c r="M817" s="211"/>
      <c r="N817" s="211"/>
      <c r="O817" s="211"/>
      <c r="P817" s="211"/>
      <c r="Q817" s="211"/>
      <c r="R817" s="211"/>
      <c r="S817" s="494">
        <v>0</v>
      </c>
      <c r="T817" s="2791"/>
      <c r="U817" s="367"/>
      <c r="V817" s="2672"/>
      <c r="W817" s="367"/>
      <c r="X817" s="2861"/>
      <c r="Y817" s="2861"/>
      <c r="Z817" s="367"/>
      <c r="AA817" s="367"/>
      <c r="AB817" s="1193"/>
      <c r="AC817" s="1225"/>
      <c r="AD817" s="2681"/>
    </row>
    <row r="818" spans="1:30" s="2635" customFormat="1" x14ac:dyDescent="0.25">
      <c r="A818" s="363"/>
      <c r="B818" s="363">
        <v>1</v>
      </c>
      <c r="C818" s="736" t="s">
        <v>207</v>
      </c>
      <c r="D818" s="4"/>
      <c r="E818" s="4"/>
      <c r="F818" s="367"/>
      <c r="G818" s="323"/>
      <c r="H818" s="323">
        <f t="shared" si="145"/>
        <v>0</v>
      </c>
      <c r="I818" s="323"/>
      <c r="J818" s="2428"/>
      <c r="K818" s="1825"/>
      <c r="L818" s="1825"/>
      <c r="M818" s="211"/>
      <c r="N818" s="211"/>
      <c r="O818" s="211"/>
      <c r="P818" s="211"/>
      <c r="Q818" s="211"/>
      <c r="R818" s="211"/>
      <c r="S818" s="494">
        <v>0</v>
      </c>
      <c r="T818" s="2791">
        <f>S818/12*$C$3</f>
        <v>0</v>
      </c>
      <c r="U818" s="367">
        <f>AA818-Z818-W818</f>
        <v>0.42269000000000001</v>
      </c>
      <c r="V818" s="2672"/>
      <c r="W818" s="367"/>
      <c r="X818" s="2861">
        <f>U818-T818</f>
        <v>0.42269000000000001</v>
      </c>
      <c r="Y818" s="2861"/>
      <c r="Z818" s="367"/>
      <c r="AA818" s="3724">
        <v>0.42269000000000001</v>
      </c>
      <c r="AB818" s="1193"/>
      <c r="AC818" s="1225"/>
      <c r="AD818" s="2681"/>
    </row>
    <row r="819" spans="1:30" s="2635" customFormat="1" ht="29.25" x14ac:dyDescent="0.25">
      <c r="A819" s="363"/>
      <c r="B819" s="363">
        <v>1</v>
      </c>
      <c r="C819" s="723" t="s">
        <v>365</v>
      </c>
      <c r="D819" s="4"/>
      <c r="E819" s="4"/>
      <c r="F819" s="394">
        <f>SUM(F820,F821,F825,F826,F827,F828)</f>
        <v>0</v>
      </c>
      <c r="G819" s="984">
        <f>SUM(G820,G821,G825,G826,G827,G828)</f>
        <v>0</v>
      </c>
      <c r="H819" s="984">
        <f t="shared" si="145"/>
        <v>0</v>
      </c>
      <c r="I819" s="984">
        <f>SUM(I820,I821,I825,I826,I827,I828)</f>
        <v>1</v>
      </c>
      <c r="J819" s="724" t="e">
        <f>I819/G819*100</f>
        <v>#DIV/0!</v>
      </c>
      <c r="K819" s="1825"/>
      <c r="L819" s="1825"/>
      <c r="M819" s="211"/>
      <c r="N819" s="211"/>
      <c r="O819" s="211"/>
      <c r="P819" s="211"/>
      <c r="Q819" s="211"/>
      <c r="R819" s="211"/>
      <c r="S819" s="494">
        <v>0</v>
      </c>
      <c r="T819" s="2791"/>
      <c r="U819" s="367"/>
      <c r="V819" s="2672"/>
      <c r="W819" s="367"/>
      <c r="X819" s="2861"/>
      <c r="Y819" s="2861"/>
      <c r="Z819" s="367"/>
      <c r="AA819" s="367"/>
      <c r="AB819" s="1198"/>
      <c r="AC819" s="1225"/>
      <c r="AD819" s="2681"/>
    </row>
    <row r="820" spans="1:30" s="2635" customFormat="1" x14ac:dyDescent="0.25">
      <c r="A820" s="363"/>
      <c r="B820" s="363">
        <v>1</v>
      </c>
      <c r="C820" s="4" t="s">
        <v>353</v>
      </c>
      <c r="D820" s="4"/>
      <c r="E820" s="4"/>
      <c r="F820" s="367"/>
      <c r="G820" s="323"/>
      <c r="H820" s="323">
        <f t="shared" si="145"/>
        <v>0</v>
      </c>
      <c r="I820" s="323"/>
      <c r="J820" s="2428"/>
      <c r="K820" s="1825"/>
      <c r="L820" s="1825"/>
      <c r="M820" s="211"/>
      <c r="N820" s="211"/>
      <c r="O820" s="211"/>
      <c r="P820" s="211"/>
      <c r="Q820" s="211"/>
      <c r="R820" s="211"/>
      <c r="S820" s="494">
        <v>0</v>
      </c>
      <c r="T820" s="2791"/>
      <c r="U820" s="367"/>
      <c r="V820" s="2672"/>
      <c r="W820" s="367"/>
      <c r="X820" s="2861"/>
      <c r="Y820" s="2861"/>
      <c r="Z820" s="367"/>
      <c r="AA820" s="367"/>
      <c r="AB820" s="1193"/>
      <c r="AC820" s="1225"/>
      <c r="AD820" s="2681"/>
    </row>
    <row r="821" spans="1:30" s="2635" customFormat="1" ht="30" x14ac:dyDescent="0.25">
      <c r="A821" s="363"/>
      <c r="B821" s="363">
        <v>1</v>
      </c>
      <c r="C821" s="737" t="s">
        <v>354</v>
      </c>
      <c r="D821" s="4"/>
      <c r="E821" s="4"/>
      <c r="F821" s="367">
        <f>F822+F823/4+F824</f>
        <v>0</v>
      </c>
      <c r="G821" s="323">
        <f>G822+G823/4+G824</f>
        <v>0</v>
      </c>
      <c r="H821" s="323">
        <f t="shared" si="145"/>
        <v>0</v>
      </c>
      <c r="I821" s="323">
        <f>I822+I823/4+I824</f>
        <v>0</v>
      </c>
      <c r="J821" s="2428"/>
      <c r="K821" s="1825"/>
      <c r="L821" s="1825"/>
      <c r="M821" s="211"/>
      <c r="N821" s="211"/>
      <c r="O821" s="211"/>
      <c r="P821" s="211"/>
      <c r="Q821" s="211"/>
      <c r="R821" s="211"/>
      <c r="S821" s="494">
        <v>0</v>
      </c>
      <c r="T821" s="2791"/>
      <c r="U821" s="367"/>
      <c r="V821" s="2672"/>
      <c r="W821" s="367"/>
      <c r="X821" s="2861"/>
      <c r="Y821" s="2861"/>
      <c r="Z821" s="367"/>
      <c r="AA821" s="367"/>
      <c r="AB821" s="1193"/>
      <c r="AC821" s="1225"/>
      <c r="AD821" s="2681"/>
    </row>
    <row r="822" spans="1:30" s="2635" customFormat="1" x14ac:dyDescent="0.25">
      <c r="A822" s="363"/>
      <c r="B822" s="363">
        <v>1</v>
      </c>
      <c r="C822" s="4" t="s">
        <v>355</v>
      </c>
      <c r="D822" s="4"/>
      <c r="E822" s="4"/>
      <c r="F822" s="367"/>
      <c r="G822" s="323"/>
      <c r="H822" s="323">
        <f t="shared" si="145"/>
        <v>0</v>
      </c>
      <c r="I822" s="323"/>
      <c r="J822" s="2428"/>
      <c r="K822" s="1825"/>
      <c r="L822" s="1825"/>
      <c r="M822" s="211"/>
      <c r="N822" s="211"/>
      <c r="O822" s="211"/>
      <c r="P822" s="211"/>
      <c r="Q822" s="211"/>
      <c r="R822" s="211"/>
      <c r="S822" s="494">
        <v>0</v>
      </c>
      <c r="T822" s="2791"/>
      <c r="U822" s="367"/>
      <c r="V822" s="2672"/>
      <c r="W822" s="367"/>
      <c r="X822" s="2861"/>
      <c r="Y822" s="2861"/>
      <c r="Z822" s="367"/>
      <c r="AA822" s="367"/>
      <c r="AB822" s="1193"/>
      <c r="AC822" s="1225"/>
      <c r="AD822" s="2681"/>
    </row>
    <row r="823" spans="1:30" s="2635" customFormat="1" ht="30" x14ac:dyDescent="0.25">
      <c r="A823" s="363"/>
      <c r="B823" s="363">
        <v>1</v>
      </c>
      <c r="C823" s="4" t="s">
        <v>380</v>
      </c>
      <c r="D823" s="4"/>
      <c r="E823" s="4"/>
      <c r="F823" s="367"/>
      <c r="G823" s="323">
        <f>ROUND(F823/12*$C$3,0)</f>
        <v>0</v>
      </c>
      <c r="H823" s="323">
        <f t="shared" si="145"/>
        <v>0</v>
      </c>
      <c r="I823" s="323"/>
      <c r="J823" s="2428"/>
      <c r="K823" s="1825"/>
      <c r="L823" s="1825"/>
      <c r="M823" s="211"/>
      <c r="N823" s="211"/>
      <c r="O823" s="211"/>
      <c r="P823" s="211"/>
      <c r="Q823" s="211"/>
      <c r="R823" s="211"/>
      <c r="S823" s="494">
        <v>0</v>
      </c>
      <c r="T823" s="2791"/>
      <c r="U823" s="367"/>
      <c r="V823" s="2672"/>
      <c r="W823" s="367"/>
      <c r="X823" s="2861"/>
      <c r="Y823" s="2861"/>
      <c r="Z823" s="367"/>
      <c r="AA823" s="367"/>
      <c r="AB823" s="1193"/>
      <c r="AC823" s="1225"/>
      <c r="AD823" s="2681"/>
    </row>
    <row r="824" spans="1:30" s="2635" customFormat="1" ht="60" x14ac:dyDescent="0.25">
      <c r="A824" s="363"/>
      <c r="B824" s="363">
        <v>1</v>
      </c>
      <c r="C824" s="4" t="s">
        <v>356</v>
      </c>
      <c r="D824" s="4"/>
      <c r="E824" s="4"/>
      <c r="F824" s="367"/>
      <c r="G824" s="323"/>
      <c r="H824" s="323">
        <f t="shared" si="145"/>
        <v>0</v>
      </c>
      <c r="I824" s="323"/>
      <c r="J824" s="2428"/>
      <c r="K824" s="1825"/>
      <c r="L824" s="1825"/>
      <c r="M824" s="211"/>
      <c r="N824" s="211"/>
      <c r="O824" s="211"/>
      <c r="P824" s="211"/>
      <c r="Q824" s="211"/>
      <c r="R824" s="211"/>
      <c r="S824" s="494">
        <v>0</v>
      </c>
      <c r="T824" s="2791"/>
      <c r="U824" s="367"/>
      <c r="V824" s="2672"/>
      <c r="W824" s="367"/>
      <c r="X824" s="2861"/>
      <c r="Y824" s="2861"/>
      <c r="Z824" s="367"/>
      <c r="AA824" s="367"/>
      <c r="AB824" s="1193"/>
      <c r="AC824" s="1225"/>
      <c r="AD824" s="2681"/>
    </row>
    <row r="825" spans="1:30" s="2635" customFormat="1" ht="60" x14ac:dyDescent="0.25">
      <c r="A825" s="363">
        <v>1</v>
      </c>
      <c r="B825" s="363">
        <v>1</v>
      </c>
      <c r="C825" s="4" t="s">
        <v>357</v>
      </c>
      <c r="D825" s="4"/>
      <c r="E825" s="4"/>
      <c r="F825" s="367"/>
      <c r="G825" s="213"/>
      <c r="H825" s="213">
        <f t="shared" si="145"/>
        <v>0</v>
      </c>
      <c r="I825" s="323"/>
      <c r="J825" s="2428"/>
      <c r="K825" s="1825"/>
      <c r="L825" s="1825"/>
      <c r="M825" s="211"/>
      <c r="N825" s="211"/>
      <c r="O825" s="211"/>
      <c r="P825" s="211"/>
      <c r="Q825" s="211"/>
      <c r="R825" s="211"/>
      <c r="S825" s="494">
        <v>0</v>
      </c>
      <c r="T825" s="2791"/>
      <c r="U825" s="367"/>
      <c r="V825" s="2672"/>
      <c r="W825" s="367"/>
      <c r="X825" s="2861"/>
      <c r="Y825" s="2861"/>
      <c r="Z825" s="367"/>
      <c r="AA825" s="367"/>
      <c r="AB825" s="1193"/>
      <c r="AC825" s="1225"/>
      <c r="AD825" s="2681"/>
    </row>
    <row r="826" spans="1:30" s="2635" customFormat="1" ht="45" x14ac:dyDescent="0.25">
      <c r="A826" s="363">
        <v>1</v>
      </c>
      <c r="B826" s="363">
        <v>1</v>
      </c>
      <c r="C826" s="738" t="s">
        <v>358</v>
      </c>
      <c r="D826" s="4"/>
      <c r="E826" s="4"/>
      <c r="F826" s="367"/>
      <c r="G826" s="213"/>
      <c r="H826" s="213">
        <f t="shared" si="145"/>
        <v>0</v>
      </c>
      <c r="I826" s="323"/>
      <c r="J826" s="2428"/>
      <c r="K826" s="1825"/>
      <c r="L826" s="1825"/>
      <c r="M826" s="211"/>
      <c r="N826" s="211"/>
      <c r="O826" s="211"/>
      <c r="P826" s="211"/>
      <c r="Q826" s="211"/>
      <c r="R826" s="211"/>
      <c r="S826" s="494">
        <v>0</v>
      </c>
      <c r="T826" s="2791"/>
      <c r="U826" s="367"/>
      <c r="V826" s="2672"/>
      <c r="W826" s="367"/>
      <c r="X826" s="2861"/>
      <c r="Y826" s="2861"/>
      <c r="Z826" s="367"/>
      <c r="AA826" s="367"/>
      <c r="AB826" s="1193"/>
      <c r="AC826" s="1225"/>
      <c r="AD826" s="2681"/>
    </row>
    <row r="827" spans="1:30" s="2635" customFormat="1" ht="105" x14ac:dyDescent="0.25">
      <c r="A827" s="363"/>
      <c r="B827" s="363"/>
      <c r="C827" s="738" t="s">
        <v>543</v>
      </c>
      <c r="D827" s="4"/>
      <c r="E827" s="4"/>
      <c r="F827" s="367"/>
      <c r="G827" s="213">
        <f>(F827/12*$C$3)</f>
        <v>0</v>
      </c>
      <c r="H827" s="213">
        <f t="shared" si="145"/>
        <v>0</v>
      </c>
      <c r="I827" s="323">
        <v>1</v>
      </c>
      <c r="J827" s="2428" t="e">
        <f>I827/G827*100</f>
        <v>#DIV/0!</v>
      </c>
      <c r="K827" s="1825"/>
      <c r="L827" s="1825"/>
      <c r="M827" s="211"/>
      <c r="N827" s="211"/>
      <c r="O827" s="211"/>
      <c r="P827" s="211"/>
      <c r="Q827" s="211"/>
      <c r="R827" s="211"/>
      <c r="S827" s="494">
        <v>0</v>
      </c>
      <c r="T827" s="2791"/>
      <c r="U827" s="367"/>
      <c r="V827" s="2672"/>
      <c r="W827" s="367"/>
      <c r="X827" s="2861"/>
      <c r="Y827" s="2861"/>
      <c r="Z827" s="367"/>
      <c r="AA827" s="367"/>
      <c r="AB827" s="1193"/>
      <c r="AC827" s="1225"/>
      <c r="AD827" s="2681"/>
    </row>
    <row r="828" spans="1:30" s="2635" customFormat="1" ht="42.75" x14ac:dyDescent="0.25">
      <c r="A828" s="363"/>
      <c r="B828" s="363"/>
      <c r="C828" s="1344" t="s">
        <v>515</v>
      </c>
      <c r="D828" s="4"/>
      <c r="E828" s="4"/>
      <c r="F828" s="367">
        <f>F829</f>
        <v>0</v>
      </c>
      <c r="G828" s="696">
        <f>G829</f>
        <v>0</v>
      </c>
      <c r="H828" s="696">
        <f t="shared" si="145"/>
        <v>0</v>
      </c>
      <c r="I828" s="696">
        <f>I829</f>
        <v>0</v>
      </c>
      <c r="J828" s="2428" t="e">
        <f>I828/G828*100</f>
        <v>#DIV/0!</v>
      </c>
      <c r="K828" s="1825"/>
      <c r="L828" s="1825"/>
      <c r="M828" s="211"/>
      <c r="N828" s="211"/>
      <c r="O828" s="211"/>
      <c r="P828" s="211"/>
      <c r="Q828" s="211"/>
      <c r="R828" s="211"/>
      <c r="S828" s="494">
        <v>0</v>
      </c>
      <c r="T828" s="2692">
        <f>S828/12*$C$3</f>
        <v>0</v>
      </c>
      <c r="U828" s="367">
        <f>AA828-Z828-W828</f>
        <v>0</v>
      </c>
      <c r="V828" s="2672"/>
      <c r="W828" s="367"/>
      <c r="X828" s="2861">
        <f>U828-T828</f>
        <v>0</v>
      </c>
      <c r="Y828" s="2861"/>
      <c r="Z828" s="367"/>
      <c r="AA828" s="367"/>
      <c r="AB828" s="1193"/>
      <c r="AC828" s="1225"/>
      <c r="AD828" s="2681"/>
    </row>
    <row r="829" spans="1:30" s="2635" customFormat="1" x14ac:dyDescent="0.25">
      <c r="A829" s="363"/>
      <c r="B829" s="363"/>
      <c r="C829" s="738" t="s">
        <v>516</v>
      </c>
      <c r="D829" s="4"/>
      <c r="E829" s="4"/>
      <c r="F829" s="367"/>
      <c r="G829" s="213">
        <f>(F829/12*$C$3)</f>
        <v>0</v>
      </c>
      <c r="H829" s="213">
        <f t="shared" si="145"/>
        <v>0</v>
      </c>
      <c r="I829" s="323"/>
      <c r="J829" s="2428" t="e">
        <f>I829/G829*100</f>
        <v>#DIV/0!</v>
      </c>
      <c r="K829" s="1825"/>
      <c r="L829" s="1825"/>
      <c r="M829" s="211"/>
      <c r="N829" s="211"/>
      <c r="O829" s="211"/>
      <c r="P829" s="211"/>
      <c r="Q829" s="211"/>
      <c r="R829" s="211"/>
      <c r="S829" s="494">
        <v>0</v>
      </c>
      <c r="T829" s="2791"/>
      <c r="U829" s="367"/>
      <c r="V829" s="2672"/>
      <c r="W829" s="367"/>
      <c r="X829" s="2861"/>
      <c r="Y829" s="2861"/>
      <c r="Z829" s="367"/>
      <c r="AA829" s="367"/>
      <c r="AB829" s="1193"/>
      <c r="AC829" s="1225"/>
      <c r="AD829" s="2681"/>
    </row>
    <row r="830" spans="1:30" s="2635" customFormat="1" ht="42.75" x14ac:dyDescent="0.25">
      <c r="A830" s="363"/>
      <c r="B830" s="363"/>
      <c r="C830" s="1344" t="s">
        <v>517</v>
      </c>
      <c r="D830" s="4"/>
      <c r="E830" s="4"/>
      <c r="F830" s="696"/>
      <c r="G830" s="213"/>
      <c r="H830" s="213">
        <f t="shared" si="145"/>
        <v>0</v>
      </c>
      <c r="I830" s="323"/>
      <c r="J830" s="2428"/>
      <c r="K830" s="1825"/>
      <c r="L830" s="1825"/>
      <c r="M830" s="211"/>
      <c r="N830" s="211"/>
      <c r="O830" s="211"/>
      <c r="P830" s="211"/>
      <c r="Q830" s="211"/>
      <c r="R830" s="211"/>
      <c r="S830" s="494">
        <v>0</v>
      </c>
      <c r="T830" s="2791"/>
      <c r="U830" s="367"/>
      <c r="V830" s="2672"/>
      <c r="W830" s="367"/>
      <c r="X830" s="2861"/>
      <c r="Y830" s="2861"/>
      <c r="Z830" s="367"/>
      <c r="AA830" s="367"/>
      <c r="AB830" s="1193"/>
      <c r="AC830" s="1225"/>
      <c r="AD830" s="2681"/>
    </row>
    <row r="831" spans="1:30" s="2635" customFormat="1" ht="29.25" x14ac:dyDescent="0.25">
      <c r="A831" s="363">
        <v>1</v>
      </c>
      <c r="B831" s="363">
        <v>1</v>
      </c>
      <c r="C831" s="723" t="s">
        <v>366</v>
      </c>
      <c r="D831" s="4"/>
      <c r="E831" s="4"/>
      <c r="F831" s="2627">
        <f>F832+F833</f>
        <v>0</v>
      </c>
      <c r="G831" s="213">
        <f>G832+G833</f>
        <v>0</v>
      </c>
      <c r="H831" s="213">
        <f t="shared" si="145"/>
        <v>0</v>
      </c>
      <c r="I831" s="323">
        <f>I832+I833</f>
        <v>0</v>
      </c>
      <c r="J831" s="2428"/>
      <c r="K831" s="1825"/>
      <c r="L831" s="1825"/>
      <c r="M831" s="211"/>
      <c r="N831" s="211"/>
      <c r="O831" s="211"/>
      <c r="P831" s="211"/>
      <c r="Q831" s="211"/>
      <c r="R831" s="211"/>
      <c r="S831" s="494">
        <v>0</v>
      </c>
      <c r="T831" s="2791"/>
      <c r="U831" s="367"/>
      <c r="V831" s="2672"/>
      <c r="W831" s="367"/>
      <c r="X831" s="2861"/>
      <c r="Y831" s="2861"/>
      <c r="Z831" s="367"/>
      <c r="AA831" s="367"/>
      <c r="AB831" s="1193"/>
      <c r="AC831" s="1225"/>
      <c r="AD831" s="2681"/>
    </row>
    <row r="832" spans="1:30" s="2635" customFormat="1" x14ac:dyDescent="0.25">
      <c r="A832" s="363">
        <v>1</v>
      </c>
      <c r="B832" s="363">
        <v>1</v>
      </c>
      <c r="C832" s="723" t="s">
        <v>381</v>
      </c>
      <c r="D832" s="4"/>
      <c r="E832" s="4"/>
      <c r="F832" s="2627"/>
      <c r="G832" s="213"/>
      <c r="H832" s="213">
        <f t="shared" si="145"/>
        <v>0</v>
      </c>
      <c r="I832" s="323"/>
      <c r="J832" s="2428"/>
      <c r="K832" s="1825"/>
      <c r="L832" s="1825"/>
      <c r="M832" s="211"/>
      <c r="N832" s="211"/>
      <c r="O832" s="211"/>
      <c r="P832" s="211"/>
      <c r="Q832" s="211"/>
      <c r="R832" s="211"/>
      <c r="S832" s="494">
        <v>0</v>
      </c>
      <c r="T832" s="2791"/>
      <c r="U832" s="367"/>
      <c r="V832" s="2672"/>
      <c r="W832" s="367"/>
      <c r="X832" s="2861"/>
      <c r="Y832" s="2861"/>
      <c r="Z832" s="367"/>
      <c r="AA832" s="367"/>
      <c r="AB832" s="1193"/>
      <c r="AC832" s="1225"/>
      <c r="AD832" s="2681"/>
    </row>
    <row r="833" spans="1:30" s="2635" customFormat="1" x14ac:dyDescent="0.25">
      <c r="A833" s="363"/>
      <c r="B833" s="363">
        <v>1</v>
      </c>
      <c r="C833" s="4" t="s">
        <v>382</v>
      </c>
      <c r="D833" s="4"/>
      <c r="E833" s="4"/>
      <c r="F833" s="2627">
        <f>F834/9.4</f>
        <v>0</v>
      </c>
      <c r="G833" s="213">
        <f>G834/9.4</f>
        <v>0</v>
      </c>
      <c r="H833" s="213">
        <f t="shared" si="145"/>
        <v>0</v>
      </c>
      <c r="I833" s="323">
        <f>I834/9.4</f>
        <v>0</v>
      </c>
      <c r="J833" s="2428"/>
      <c r="K833" s="1825"/>
      <c r="L833" s="1825"/>
      <c r="M833" s="211"/>
      <c r="N833" s="211"/>
      <c r="O833" s="211"/>
      <c r="P833" s="211"/>
      <c r="Q833" s="211"/>
      <c r="R833" s="211"/>
      <c r="S833" s="494">
        <v>0</v>
      </c>
      <c r="T833" s="2791"/>
      <c r="U833" s="367"/>
      <c r="V833" s="2672"/>
      <c r="W833" s="367"/>
      <c r="X833" s="2861"/>
      <c r="Y833" s="2861"/>
      <c r="Z833" s="367"/>
      <c r="AA833" s="367"/>
      <c r="AB833" s="1193"/>
      <c r="AC833" s="1225"/>
      <c r="AD833" s="2681"/>
    </row>
    <row r="834" spans="1:30" s="2635" customFormat="1" x14ac:dyDescent="0.25">
      <c r="A834" s="363">
        <v>1</v>
      </c>
      <c r="B834" s="363">
        <v>1</v>
      </c>
      <c r="C834" s="739" t="s">
        <v>383</v>
      </c>
      <c r="D834" s="718"/>
      <c r="E834" s="4"/>
      <c r="F834" s="367"/>
      <c r="G834" s="213">
        <f>(F834/12*$C$3)</f>
        <v>0</v>
      </c>
      <c r="H834" s="213">
        <f t="shared" si="145"/>
        <v>0</v>
      </c>
      <c r="I834" s="323"/>
      <c r="J834" s="2428"/>
      <c r="K834" s="1825"/>
      <c r="L834" s="1825"/>
      <c r="M834" s="211"/>
      <c r="N834" s="211"/>
      <c r="O834" s="211"/>
      <c r="P834" s="211"/>
      <c r="Q834" s="211"/>
      <c r="R834" s="211"/>
      <c r="S834" s="494">
        <v>0</v>
      </c>
      <c r="T834" s="2791"/>
      <c r="U834" s="367"/>
      <c r="V834" s="2672"/>
      <c r="W834" s="367"/>
      <c r="X834" s="2861"/>
      <c r="Y834" s="2861"/>
      <c r="Z834" s="367"/>
      <c r="AA834" s="367"/>
      <c r="AB834" s="1193"/>
      <c r="AC834" s="1225"/>
      <c r="AD834" s="2681"/>
    </row>
    <row r="835" spans="1:30" s="2635" customFormat="1" ht="29.25" x14ac:dyDescent="0.25">
      <c r="A835" s="363"/>
      <c r="B835" s="363">
        <v>1</v>
      </c>
      <c r="C835" s="723" t="s">
        <v>359</v>
      </c>
      <c r="D835" s="718"/>
      <c r="E835" s="4"/>
      <c r="F835" s="367"/>
      <c r="G835" s="213">
        <f>ROUND(F835/12*$C$3,0)</f>
        <v>0</v>
      </c>
      <c r="H835" s="213">
        <f t="shared" si="145"/>
        <v>0</v>
      </c>
      <c r="I835" s="323"/>
      <c r="J835" s="2428" t="e">
        <f>I835/G835*100</f>
        <v>#DIV/0!</v>
      </c>
      <c r="K835" s="1825"/>
      <c r="L835" s="1825"/>
      <c r="M835" s="211"/>
      <c r="N835" s="211"/>
      <c r="O835" s="211"/>
      <c r="P835" s="211"/>
      <c r="Q835" s="211"/>
      <c r="R835" s="211"/>
      <c r="S835" s="494">
        <v>0</v>
      </c>
      <c r="T835" s="2791"/>
      <c r="U835" s="367"/>
      <c r="V835" s="2672"/>
      <c r="W835" s="367"/>
      <c r="X835" s="2861"/>
      <c r="Y835" s="2861"/>
      <c r="Z835" s="367"/>
      <c r="AA835" s="367"/>
      <c r="AB835" s="1193"/>
      <c r="AC835" s="1225"/>
      <c r="AD835" s="2681"/>
    </row>
    <row r="836" spans="1:30" s="2635" customFormat="1" ht="30" x14ac:dyDescent="0.25">
      <c r="A836" s="363">
        <v>1</v>
      </c>
      <c r="B836" s="363">
        <v>1</v>
      </c>
      <c r="C836" s="718" t="s">
        <v>202</v>
      </c>
      <c r="D836" s="739"/>
      <c r="E836" s="4"/>
      <c r="F836" s="367"/>
      <c r="G836" s="213"/>
      <c r="H836" s="213">
        <f t="shared" si="145"/>
        <v>0</v>
      </c>
      <c r="I836" s="323"/>
      <c r="J836" s="2428"/>
      <c r="K836" s="1825"/>
      <c r="L836" s="1825"/>
      <c r="M836" s="211"/>
      <c r="N836" s="211"/>
      <c r="O836" s="211"/>
      <c r="P836" s="211"/>
      <c r="Q836" s="211"/>
      <c r="R836" s="211"/>
      <c r="S836" s="494">
        <v>0</v>
      </c>
      <c r="T836" s="2791"/>
      <c r="U836" s="367"/>
      <c r="V836" s="2672"/>
      <c r="W836" s="367"/>
      <c r="X836" s="2861"/>
      <c r="Y836" s="2861"/>
      <c r="Z836" s="367"/>
      <c r="AA836" s="367"/>
      <c r="AB836" s="1193"/>
      <c r="AC836" s="1225"/>
      <c r="AD836" s="2681"/>
    </row>
    <row r="837" spans="1:30" s="2635" customFormat="1" ht="72" x14ac:dyDescent="0.25">
      <c r="A837" s="363">
        <v>1</v>
      </c>
      <c r="B837" s="363">
        <v>1</v>
      </c>
      <c r="C837" s="723" t="s">
        <v>360</v>
      </c>
      <c r="D837" s="1560"/>
      <c r="E837" s="723"/>
      <c r="F837" s="394"/>
      <c r="G837" s="984"/>
      <c r="H837" s="984">
        <f t="shared" si="145"/>
        <v>0</v>
      </c>
      <c r="I837" s="984"/>
      <c r="J837" s="2428"/>
      <c r="K837" s="1825"/>
      <c r="L837" s="1825"/>
      <c r="M837" s="211"/>
      <c r="N837" s="211"/>
      <c r="O837" s="211"/>
      <c r="P837" s="211"/>
      <c r="Q837" s="211"/>
      <c r="R837" s="211"/>
      <c r="S837" s="549">
        <v>0</v>
      </c>
      <c r="T837" s="2790">
        <f>S837/12*$C$3</f>
        <v>0</v>
      </c>
      <c r="U837" s="2693">
        <f>AA837-Z837</f>
        <v>0</v>
      </c>
      <c r="V837" s="2680"/>
      <c r="W837" s="2693"/>
      <c r="X837" s="2483">
        <f>U837-T837</f>
        <v>0</v>
      </c>
      <c r="Y837" s="2483"/>
      <c r="Z837" s="2693"/>
      <c r="AA837" s="2693"/>
      <c r="AB837" s="1198"/>
      <c r="AC837" s="2683"/>
      <c r="AD837" s="2681"/>
    </row>
    <row r="838" spans="1:30" s="2635" customFormat="1" x14ac:dyDescent="0.25">
      <c r="A838" s="363">
        <v>1</v>
      </c>
      <c r="B838" s="363">
        <v>1</v>
      </c>
      <c r="C838" s="710" t="s">
        <v>235</v>
      </c>
      <c r="D838" s="736"/>
      <c r="E838" s="4"/>
      <c r="F838" s="367">
        <f>F839+F840</f>
        <v>0</v>
      </c>
      <c r="G838" s="213">
        <f>G839+G840</f>
        <v>0</v>
      </c>
      <c r="H838" s="213">
        <f t="shared" si="145"/>
        <v>0</v>
      </c>
      <c r="I838" s="323">
        <f>I839+I840</f>
        <v>0</v>
      </c>
      <c r="J838" s="2428" t="e">
        <f t="shared" ref="J838:J845" si="150">I838/G838*100</f>
        <v>#DIV/0!</v>
      </c>
      <c r="K838" s="1825"/>
      <c r="L838" s="1825"/>
      <c r="M838" s="211"/>
      <c r="N838" s="211"/>
      <c r="O838" s="211"/>
      <c r="P838" s="211"/>
      <c r="Q838" s="211"/>
      <c r="R838" s="211"/>
      <c r="S838" s="494">
        <v>0</v>
      </c>
      <c r="T838" s="1134">
        <f>S838/12*$C$3</f>
        <v>0</v>
      </c>
      <c r="U838" s="367">
        <f>AA838-Z838-W838</f>
        <v>0</v>
      </c>
      <c r="V838" s="2672"/>
      <c r="W838" s="367"/>
      <c r="X838" s="2861">
        <f>U838-T838</f>
        <v>0</v>
      </c>
      <c r="Y838" s="2861"/>
      <c r="Z838" s="367"/>
      <c r="AA838" s="367"/>
      <c r="AB838" s="1193"/>
      <c r="AC838" s="1225"/>
      <c r="AD838" s="2681"/>
    </row>
    <row r="839" spans="1:30" s="2635" customFormat="1" ht="30" x14ac:dyDescent="0.25">
      <c r="A839" s="363">
        <v>1</v>
      </c>
      <c r="B839" s="363">
        <v>1</v>
      </c>
      <c r="C839" s="672" t="s">
        <v>280</v>
      </c>
      <c r="D839" s="4"/>
      <c r="E839" s="4"/>
      <c r="F839" s="367"/>
      <c r="G839" s="323">
        <f>ROUND(F839/12*$C$3,0)</f>
        <v>0</v>
      </c>
      <c r="H839" s="323">
        <f t="shared" si="145"/>
        <v>0</v>
      </c>
      <c r="I839" s="323"/>
      <c r="J839" s="2428" t="e">
        <f t="shared" si="150"/>
        <v>#DIV/0!</v>
      </c>
      <c r="K839" s="1825"/>
      <c r="L839" s="1825"/>
      <c r="M839" s="211"/>
      <c r="N839" s="211"/>
      <c r="O839" s="211"/>
      <c r="P839" s="211"/>
      <c r="Q839" s="211"/>
      <c r="R839" s="211"/>
      <c r="S839" s="494">
        <v>0</v>
      </c>
      <c r="T839" s="2791"/>
      <c r="U839" s="367"/>
      <c r="V839" s="2672"/>
      <c r="W839" s="367"/>
      <c r="X839" s="2861"/>
      <c r="Y839" s="2861"/>
      <c r="Z839" s="367"/>
      <c r="AA839" s="367"/>
      <c r="AB839" s="1193"/>
      <c r="AC839" s="1225"/>
      <c r="AD839" s="2681"/>
    </row>
    <row r="840" spans="1:30" s="2635" customFormat="1" ht="30" x14ac:dyDescent="0.25">
      <c r="A840" s="363">
        <v>1</v>
      </c>
      <c r="B840" s="363">
        <v>1</v>
      </c>
      <c r="C840" s="672" t="s">
        <v>74</v>
      </c>
      <c r="D840" s="4"/>
      <c r="E840" s="4"/>
      <c r="F840" s="367"/>
      <c r="G840" s="213">
        <f>ROUND(F840/12*$C$3,0)</f>
        <v>0</v>
      </c>
      <c r="H840" s="213">
        <f t="shared" si="145"/>
        <v>0</v>
      </c>
      <c r="I840" s="323"/>
      <c r="J840" s="2428" t="e">
        <f t="shared" si="150"/>
        <v>#DIV/0!</v>
      </c>
      <c r="K840" s="1825"/>
      <c r="L840" s="1825"/>
      <c r="M840" s="211"/>
      <c r="N840" s="211"/>
      <c r="O840" s="211"/>
      <c r="P840" s="211"/>
      <c r="Q840" s="211"/>
      <c r="R840" s="211"/>
      <c r="S840" s="494">
        <v>0</v>
      </c>
      <c r="T840" s="2791"/>
      <c r="U840" s="367"/>
      <c r="V840" s="2672"/>
      <c r="W840" s="367"/>
      <c r="X840" s="2861"/>
      <c r="Y840" s="2861"/>
      <c r="Z840" s="367"/>
      <c r="AA840" s="367"/>
      <c r="AB840" s="1193"/>
      <c r="AC840" s="1225"/>
      <c r="AD840" s="2681"/>
    </row>
    <row r="841" spans="1:30" s="2635" customFormat="1" ht="29.25" x14ac:dyDescent="0.25">
      <c r="A841" s="363">
        <v>1</v>
      </c>
      <c r="B841" s="363">
        <v>1</v>
      </c>
      <c r="C841" s="667" t="s">
        <v>281</v>
      </c>
      <c r="D841" s="4"/>
      <c r="E841" s="4"/>
      <c r="F841" s="394">
        <f>F819+F797</f>
        <v>0</v>
      </c>
      <c r="G841" s="984">
        <f>G819+G797</f>
        <v>0</v>
      </c>
      <c r="H841" s="984">
        <f t="shared" si="145"/>
        <v>0</v>
      </c>
      <c r="I841" s="984">
        <f>I819+I797</f>
        <v>4</v>
      </c>
      <c r="J841" s="984" t="e">
        <f t="shared" ref="J841:AA841" si="151">J819+J797</f>
        <v>#DIV/0!</v>
      </c>
      <c r="K841" s="984">
        <f t="shared" si="151"/>
        <v>0</v>
      </c>
      <c r="L841" s="984">
        <f t="shared" si="151"/>
        <v>0</v>
      </c>
      <c r="M841" s="984">
        <f t="shared" si="151"/>
        <v>0</v>
      </c>
      <c r="N841" s="984">
        <f t="shared" si="151"/>
        <v>0</v>
      </c>
      <c r="O841" s="984">
        <f t="shared" si="151"/>
        <v>0</v>
      </c>
      <c r="P841" s="984">
        <f t="shared" si="151"/>
        <v>0</v>
      </c>
      <c r="Q841" s="984">
        <f t="shared" si="151"/>
        <v>0</v>
      </c>
      <c r="R841" s="984">
        <f t="shared" si="151"/>
        <v>0</v>
      </c>
      <c r="S841" s="984">
        <v>0</v>
      </c>
      <c r="T841" s="984">
        <f t="shared" si="151"/>
        <v>0</v>
      </c>
      <c r="U841" s="984">
        <f t="shared" si="151"/>
        <v>0</v>
      </c>
      <c r="V841" s="984">
        <f t="shared" si="151"/>
        <v>0</v>
      </c>
      <c r="W841" s="984">
        <f t="shared" si="151"/>
        <v>0</v>
      </c>
      <c r="X841" s="984">
        <f t="shared" si="151"/>
        <v>0</v>
      </c>
      <c r="Y841" s="984">
        <f t="shared" si="151"/>
        <v>0</v>
      </c>
      <c r="Z841" s="984">
        <f t="shared" si="151"/>
        <v>0</v>
      </c>
      <c r="AA841" s="984">
        <f t="shared" si="151"/>
        <v>0</v>
      </c>
      <c r="AB841" s="1198"/>
      <c r="AC841" s="1225"/>
      <c r="AD841" s="2681"/>
    </row>
    <row r="842" spans="1:30" s="2635" customFormat="1" ht="43.5" x14ac:dyDescent="0.25">
      <c r="A842" s="363">
        <v>1</v>
      </c>
      <c r="B842" s="363">
        <v>1</v>
      </c>
      <c r="C842" s="667" t="s">
        <v>310</v>
      </c>
      <c r="D842" s="4"/>
      <c r="E842" s="4"/>
      <c r="F842" s="394">
        <f>F807</f>
        <v>0</v>
      </c>
      <c r="G842" s="726">
        <f>G807</f>
        <v>0</v>
      </c>
      <c r="H842" s="726">
        <f t="shared" si="145"/>
        <v>0</v>
      </c>
      <c r="I842" s="984">
        <f>I807</f>
        <v>0</v>
      </c>
      <c r="J842" s="984" t="e">
        <f t="shared" ref="J842:AA842" si="152">J807</f>
        <v>#DIV/0!</v>
      </c>
      <c r="K842" s="984">
        <f t="shared" si="152"/>
        <v>0</v>
      </c>
      <c r="L842" s="984">
        <f t="shared" si="152"/>
        <v>0</v>
      </c>
      <c r="M842" s="984">
        <f t="shared" si="152"/>
        <v>0</v>
      </c>
      <c r="N842" s="984">
        <f t="shared" si="152"/>
        <v>0</v>
      </c>
      <c r="O842" s="984">
        <f t="shared" si="152"/>
        <v>0</v>
      </c>
      <c r="P842" s="984">
        <f t="shared" si="152"/>
        <v>0</v>
      </c>
      <c r="Q842" s="984">
        <f t="shared" si="152"/>
        <v>0</v>
      </c>
      <c r="R842" s="984">
        <f t="shared" si="152"/>
        <v>0</v>
      </c>
      <c r="S842" s="984">
        <v>0</v>
      </c>
      <c r="T842" s="984">
        <f t="shared" si="152"/>
        <v>0</v>
      </c>
      <c r="U842" s="984">
        <f t="shared" si="152"/>
        <v>0</v>
      </c>
      <c r="V842" s="984">
        <f t="shared" si="152"/>
        <v>0</v>
      </c>
      <c r="W842" s="984">
        <f t="shared" si="152"/>
        <v>0</v>
      </c>
      <c r="X842" s="984">
        <f t="shared" si="152"/>
        <v>0</v>
      </c>
      <c r="Y842" s="984">
        <f t="shared" si="152"/>
        <v>0</v>
      </c>
      <c r="Z842" s="984">
        <f t="shared" si="152"/>
        <v>0</v>
      </c>
      <c r="AA842" s="984">
        <f t="shared" si="152"/>
        <v>0</v>
      </c>
      <c r="AB842" s="1198"/>
      <c r="AC842" s="1225"/>
      <c r="AD842" s="2681"/>
    </row>
    <row r="843" spans="1:30" s="2635" customFormat="1" ht="29.25" x14ac:dyDescent="0.25">
      <c r="A843" s="363">
        <v>1</v>
      </c>
      <c r="B843" s="363">
        <v>1</v>
      </c>
      <c r="C843" s="667" t="s">
        <v>282</v>
      </c>
      <c r="D843" s="4"/>
      <c r="E843" s="4"/>
      <c r="F843" s="394">
        <f>F831+F805</f>
        <v>0</v>
      </c>
      <c r="G843" s="726">
        <f>G831+G805</f>
        <v>0</v>
      </c>
      <c r="H843" s="726">
        <f t="shared" si="145"/>
        <v>0</v>
      </c>
      <c r="I843" s="984">
        <f>I831+I805</f>
        <v>7</v>
      </c>
      <c r="J843" s="984" t="e">
        <f t="shared" ref="J843:AA843" si="153">J831+J805</f>
        <v>#DIV/0!</v>
      </c>
      <c r="K843" s="984">
        <f t="shared" si="153"/>
        <v>0</v>
      </c>
      <c r="L843" s="984">
        <f t="shared" si="153"/>
        <v>0</v>
      </c>
      <c r="M843" s="984">
        <f t="shared" si="153"/>
        <v>0</v>
      </c>
      <c r="N843" s="984">
        <f t="shared" si="153"/>
        <v>0</v>
      </c>
      <c r="O843" s="984">
        <f t="shared" si="153"/>
        <v>0</v>
      </c>
      <c r="P843" s="984">
        <f t="shared" si="153"/>
        <v>0</v>
      </c>
      <c r="Q843" s="984">
        <f t="shared" si="153"/>
        <v>0</v>
      </c>
      <c r="R843" s="984">
        <f t="shared" si="153"/>
        <v>0</v>
      </c>
      <c r="S843" s="984">
        <v>0</v>
      </c>
      <c r="T843" s="984">
        <f t="shared" si="153"/>
        <v>0</v>
      </c>
      <c r="U843" s="984">
        <f t="shared" si="153"/>
        <v>0</v>
      </c>
      <c r="V843" s="984">
        <f t="shared" si="153"/>
        <v>0</v>
      </c>
      <c r="W843" s="984">
        <f t="shared" si="153"/>
        <v>0</v>
      </c>
      <c r="X843" s="984">
        <f t="shared" si="153"/>
        <v>0</v>
      </c>
      <c r="Y843" s="984">
        <f t="shared" si="153"/>
        <v>0</v>
      </c>
      <c r="Z843" s="984">
        <f t="shared" si="153"/>
        <v>0</v>
      </c>
      <c r="AA843" s="3725">
        <f t="shared" si="153"/>
        <v>0</v>
      </c>
      <c r="AB843" s="1198"/>
      <c r="AC843" s="1225"/>
      <c r="AD843" s="2681"/>
    </row>
    <row r="844" spans="1:30" s="2635" customFormat="1" ht="29.25" x14ac:dyDescent="0.25">
      <c r="A844" s="363">
        <v>1</v>
      </c>
      <c r="B844" s="363">
        <v>1</v>
      </c>
      <c r="C844" s="667" t="s">
        <v>283</v>
      </c>
      <c r="D844" s="4"/>
      <c r="E844" s="4"/>
      <c r="F844" s="394">
        <f>F835</f>
        <v>0</v>
      </c>
      <c r="G844" s="984">
        <f>G835</f>
        <v>0</v>
      </c>
      <c r="H844" s="984">
        <f t="shared" si="145"/>
        <v>0</v>
      </c>
      <c r="I844" s="984">
        <f>I835</f>
        <v>0</v>
      </c>
      <c r="J844" s="984" t="e">
        <f t="shared" ref="J844:AA844" si="154">J835</f>
        <v>#DIV/0!</v>
      </c>
      <c r="K844" s="984">
        <f t="shared" si="154"/>
        <v>0</v>
      </c>
      <c r="L844" s="984">
        <f t="shared" si="154"/>
        <v>0</v>
      </c>
      <c r="M844" s="984">
        <f t="shared" si="154"/>
        <v>0</v>
      </c>
      <c r="N844" s="984">
        <f t="shared" si="154"/>
        <v>0</v>
      </c>
      <c r="O844" s="984">
        <f t="shared" si="154"/>
        <v>0</v>
      </c>
      <c r="P844" s="984">
        <f t="shared" si="154"/>
        <v>0</v>
      </c>
      <c r="Q844" s="984">
        <f t="shared" si="154"/>
        <v>0</v>
      </c>
      <c r="R844" s="984">
        <f t="shared" si="154"/>
        <v>0</v>
      </c>
      <c r="S844" s="984">
        <v>0</v>
      </c>
      <c r="T844" s="984">
        <f t="shared" si="154"/>
        <v>0</v>
      </c>
      <c r="U844" s="984">
        <f t="shared" si="154"/>
        <v>0</v>
      </c>
      <c r="V844" s="984">
        <f t="shared" si="154"/>
        <v>0</v>
      </c>
      <c r="W844" s="984">
        <f t="shared" si="154"/>
        <v>0</v>
      </c>
      <c r="X844" s="984">
        <f t="shared" si="154"/>
        <v>0</v>
      </c>
      <c r="Y844" s="984">
        <f t="shared" si="154"/>
        <v>0</v>
      </c>
      <c r="Z844" s="984">
        <f t="shared" si="154"/>
        <v>0</v>
      </c>
      <c r="AA844" s="3725">
        <f t="shared" si="154"/>
        <v>0</v>
      </c>
      <c r="AB844" s="1198"/>
      <c r="AC844" s="1225"/>
      <c r="AD844" s="2681"/>
    </row>
    <row r="845" spans="1:30" s="2635" customFormat="1" x14ac:dyDescent="0.25">
      <c r="A845" s="363">
        <v>1</v>
      </c>
      <c r="B845" s="363">
        <v>1</v>
      </c>
      <c r="C845" s="668" t="s">
        <v>138</v>
      </c>
      <c r="D845" s="4"/>
      <c r="E845" s="4"/>
      <c r="F845" s="394">
        <v>511</v>
      </c>
      <c r="G845" s="726">
        <f>G841+G842+G844+G806*2.9+G834/4.2</f>
        <v>0</v>
      </c>
      <c r="H845" s="726">
        <f t="shared" ref="H845:H908" si="155">F845/12-G845</f>
        <v>42.583333333333336</v>
      </c>
      <c r="I845" s="984">
        <f>I841+I842+I844+I806*2.9+I834/4.2</f>
        <v>24.3</v>
      </c>
      <c r="J845" s="2428" t="e">
        <f t="shared" si="150"/>
        <v>#DIV/0!</v>
      </c>
      <c r="K845" s="1825"/>
      <c r="L845" s="1825"/>
      <c r="M845" s="211"/>
      <c r="N845" s="211"/>
      <c r="O845" s="211"/>
      <c r="P845" s="211"/>
      <c r="Q845" s="211"/>
      <c r="R845" s="211"/>
      <c r="S845" s="2806">
        <v>100</v>
      </c>
      <c r="T845" s="2806">
        <f t="shared" ref="T845:AA845" si="156">T844+T838+T807+T796+T818+T828</f>
        <v>0</v>
      </c>
      <c r="U845" s="394">
        <f t="shared" si="156"/>
        <v>18.441780000000001</v>
      </c>
      <c r="V845" s="2744">
        <f t="shared" si="156"/>
        <v>0</v>
      </c>
      <c r="W845" s="394">
        <f t="shared" si="156"/>
        <v>0</v>
      </c>
      <c r="X845" s="2889">
        <f t="shared" si="156"/>
        <v>18.441780000000001</v>
      </c>
      <c r="Y845" s="2889">
        <f t="shared" si="156"/>
        <v>0</v>
      </c>
      <c r="Z845" s="394">
        <f t="shared" si="156"/>
        <v>0</v>
      </c>
      <c r="AA845" s="3726">
        <f t="shared" si="156"/>
        <v>18.441780000000001</v>
      </c>
      <c r="AB845" s="1198"/>
      <c r="AC845" s="1235"/>
      <c r="AD845" s="2681"/>
    </row>
    <row r="846" spans="1:30" s="2635" customFormat="1" x14ac:dyDescent="0.25">
      <c r="A846" s="363">
        <v>1</v>
      </c>
      <c r="B846" s="363">
        <v>1</v>
      </c>
      <c r="C846" s="2431"/>
      <c r="D846" s="2431"/>
      <c r="E846" s="2536"/>
      <c r="F846" s="387"/>
      <c r="G846" s="213"/>
      <c r="H846" s="213">
        <f t="shared" si="155"/>
        <v>0</v>
      </c>
      <c r="I846" s="2428"/>
      <c r="J846" s="2428"/>
      <c r="K846" s="2429"/>
      <c r="L846" s="2429"/>
      <c r="M846" s="2723"/>
      <c r="N846" s="2723"/>
      <c r="O846" s="2723"/>
      <c r="P846" s="2723"/>
      <c r="Q846" s="2723"/>
      <c r="R846" s="2723"/>
      <c r="S846" s="549">
        <v>0</v>
      </c>
      <c r="T846" s="2794"/>
      <c r="U846" s="2693"/>
      <c r="V846" s="2680"/>
      <c r="W846" s="2693"/>
      <c r="X846" s="2483"/>
      <c r="Y846" s="2483"/>
      <c r="Z846" s="2693"/>
      <c r="AA846" s="3727"/>
      <c r="AB846" s="2430"/>
      <c r="AC846" s="2683"/>
      <c r="AD846" s="2681"/>
    </row>
    <row r="847" spans="1:30" s="2635" customFormat="1" x14ac:dyDescent="0.25">
      <c r="A847" s="363">
        <v>1</v>
      </c>
      <c r="B847" s="363">
        <v>1</v>
      </c>
      <c r="C847" s="1664" t="s">
        <v>29</v>
      </c>
      <c r="D847" s="1664"/>
      <c r="E847" s="2"/>
      <c r="F847" s="371"/>
      <c r="G847" s="330"/>
      <c r="H847" s="330">
        <f t="shared" si="155"/>
        <v>0</v>
      </c>
      <c r="I847" s="330"/>
      <c r="J847" s="330"/>
      <c r="K847" s="1825"/>
      <c r="L847" s="1825"/>
      <c r="M847" s="984"/>
      <c r="N847" s="984"/>
      <c r="O847" s="984"/>
      <c r="P847" s="984"/>
      <c r="Q847" s="984"/>
      <c r="R847" s="984"/>
      <c r="S847" s="512">
        <v>0</v>
      </c>
      <c r="T847" s="2795"/>
      <c r="U847" s="933"/>
      <c r="V847" s="1001"/>
      <c r="W847" s="933"/>
      <c r="X847" s="2890"/>
      <c r="Y847" s="2890"/>
      <c r="Z847" s="933"/>
      <c r="AA847" s="3725"/>
      <c r="AB847" s="1217"/>
      <c r="AC847" s="1167"/>
      <c r="AD847" s="2681"/>
    </row>
    <row r="848" spans="1:30" s="2635" customFormat="1" ht="30" x14ac:dyDescent="0.25">
      <c r="A848" s="363">
        <v>1</v>
      </c>
      <c r="B848" s="363">
        <v>1</v>
      </c>
      <c r="C848" s="2" t="s">
        <v>127</v>
      </c>
      <c r="D848" s="2"/>
      <c r="E848" s="1664"/>
      <c r="F848" s="2361"/>
      <c r="G848" s="2428"/>
      <c r="H848" s="2428">
        <f t="shared" si="155"/>
        <v>0</v>
      </c>
      <c r="I848" s="2428"/>
      <c r="J848" s="2428"/>
      <c r="K848" s="2429"/>
      <c r="L848" s="340"/>
      <c r="M848" s="933"/>
      <c r="N848" s="933"/>
      <c r="O848" s="933"/>
      <c r="P848" s="254"/>
      <c r="Q848" s="1573"/>
      <c r="R848" s="254"/>
      <c r="S848" s="512">
        <v>0</v>
      </c>
      <c r="T848" s="2795"/>
      <c r="U848" s="933"/>
      <c r="V848" s="1001"/>
      <c r="W848" s="933"/>
      <c r="X848" s="2890"/>
      <c r="Y848" s="2890"/>
      <c r="Z848" s="933"/>
      <c r="AA848" s="3725"/>
      <c r="AB848" s="2430"/>
      <c r="AC848" s="1167"/>
      <c r="AD848" s="2681"/>
    </row>
    <row r="849" spans="1:30" s="2635" customFormat="1" x14ac:dyDescent="0.25">
      <c r="A849" s="363">
        <v>1</v>
      </c>
      <c r="B849" s="363">
        <v>1</v>
      </c>
      <c r="C849" s="2633" t="s">
        <v>47</v>
      </c>
      <c r="D849" s="2633"/>
      <c r="E849" s="2431">
        <v>240</v>
      </c>
      <c r="F849" s="371"/>
      <c r="G849" s="213">
        <f>ROUND(F849/12*$C$3,0)</f>
        <v>0</v>
      </c>
      <c r="H849" s="213">
        <f t="shared" si="155"/>
        <v>0</v>
      </c>
      <c r="I849" s="213"/>
      <c r="J849" s="213" t="e">
        <f>I849/G849*100</f>
        <v>#DIV/0!</v>
      </c>
      <c r="K849" s="512">
        <v>8</v>
      </c>
      <c r="L849" s="253" t="e">
        <f>O849/I849</f>
        <v>#DIV/0!</v>
      </c>
      <c r="M849" s="254">
        <f>ROUND(F849*K849,0)</f>
        <v>0</v>
      </c>
      <c r="N849" s="254">
        <f>ROUND(M849/12*$C$3,0)</f>
        <v>0</v>
      </c>
      <c r="O849" s="254"/>
      <c r="P849" s="254" t="e">
        <f>O849/N849*100</f>
        <v>#DIV/0!</v>
      </c>
      <c r="Q849" s="254">
        <f>M849/E849</f>
        <v>0</v>
      </c>
      <c r="R849" s="254" t="e">
        <f>O849/$C$3*12/Q849</f>
        <v>#DIV/0!</v>
      </c>
      <c r="S849" s="2699">
        <v>0</v>
      </c>
      <c r="T849" s="2806"/>
      <c r="U849" s="394">
        <f>AA849-Z849</f>
        <v>0</v>
      </c>
      <c r="V849" s="2744"/>
      <c r="W849" s="394"/>
      <c r="X849" s="2889">
        <f>U849-T849</f>
        <v>0</v>
      </c>
      <c r="Y849" s="2889"/>
      <c r="Z849" s="394"/>
      <c r="AA849" s="3726"/>
      <c r="AB849" s="1213"/>
      <c r="AC849" s="1235"/>
      <c r="AD849" s="2681"/>
    </row>
    <row r="850" spans="1:30" s="237" customFormat="1" x14ac:dyDescent="0.25">
      <c r="A850" s="363">
        <v>1</v>
      </c>
      <c r="B850" s="363">
        <v>1</v>
      </c>
      <c r="C850" s="2891" t="s">
        <v>154</v>
      </c>
      <c r="D850" s="2891"/>
      <c r="E850" s="2364"/>
      <c r="F850" s="2361">
        <f t="shared" ref="F850:I851" si="157">SUM(F849)</f>
        <v>0</v>
      </c>
      <c r="G850" s="726">
        <f t="shared" si="157"/>
        <v>0</v>
      </c>
      <c r="H850" s="726">
        <f t="shared" si="155"/>
        <v>0</v>
      </c>
      <c r="I850" s="726">
        <f t="shared" si="157"/>
        <v>0</v>
      </c>
      <c r="J850" s="726" t="e">
        <f>I850/G850*100</f>
        <v>#DIV/0!</v>
      </c>
      <c r="K850" s="2815" t="e">
        <f>M850/F850</f>
        <v>#DIV/0!</v>
      </c>
      <c r="L850" s="253" t="e">
        <f>O850/I850</f>
        <v>#DIV/0!</v>
      </c>
      <c r="M850" s="1431">
        <f t="shared" ref="M850:O851" si="158">SUM(M849)</f>
        <v>0</v>
      </c>
      <c r="N850" s="1431">
        <f t="shared" si="158"/>
        <v>0</v>
      </c>
      <c r="O850" s="1431">
        <f t="shared" si="158"/>
        <v>0</v>
      </c>
      <c r="P850" s="1431" t="e">
        <f>O850/N850*100</f>
        <v>#DIV/0!</v>
      </c>
      <c r="Q850" s="1431">
        <f>SUM(Q849)</f>
        <v>0</v>
      </c>
      <c r="R850" s="254" t="e">
        <f>O850/$C$3*12/Q850</f>
        <v>#DIV/0!</v>
      </c>
      <c r="S850" s="2699">
        <v>0</v>
      </c>
      <c r="T850" s="2898"/>
      <c r="U850" s="1806"/>
      <c r="V850" s="2893"/>
      <c r="W850" s="1806"/>
      <c r="X850" s="2894"/>
      <c r="Y850" s="2894"/>
      <c r="Z850" s="1431"/>
      <c r="AA850" s="3728"/>
      <c r="AB850" s="1180"/>
      <c r="AC850" s="2828"/>
      <c r="AD850" s="2681"/>
    </row>
    <row r="851" spans="1:30" s="2635" customFormat="1" ht="29.25" x14ac:dyDescent="0.25">
      <c r="A851" s="363">
        <v>1</v>
      </c>
      <c r="B851" s="363">
        <v>1</v>
      </c>
      <c r="C851" s="940" t="s">
        <v>139</v>
      </c>
      <c r="D851" s="940"/>
      <c r="E851" s="940"/>
      <c r="F851" s="2361">
        <f t="shared" si="157"/>
        <v>0</v>
      </c>
      <c r="G851" s="2428">
        <f t="shared" si="157"/>
        <v>0</v>
      </c>
      <c r="H851" s="2428">
        <f t="shared" si="155"/>
        <v>0</v>
      </c>
      <c r="I851" s="2428">
        <f t="shared" si="157"/>
        <v>0</v>
      </c>
      <c r="J851" s="2428" t="e">
        <f>I851/G851*100</f>
        <v>#DIV/0!</v>
      </c>
      <c r="K851" s="2429" t="e">
        <f>SUM(M851/F851)</f>
        <v>#DIV/0!</v>
      </c>
      <c r="L851" s="253" t="e">
        <f>O851/I851</f>
        <v>#DIV/0!</v>
      </c>
      <c r="M851" s="2428">
        <f t="shared" si="158"/>
        <v>0</v>
      </c>
      <c r="N851" s="2428">
        <f t="shared" si="158"/>
        <v>0</v>
      </c>
      <c r="O851" s="2428">
        <f t="shared" si="158"/>
        <v>0</v>
      </c>
      <c r="P851" s="254" t="e">
        <f>O851/N851*100</f>
        <v>#DIV/0!</v>
      </c>
      <c r="Q851" s="2428">
        <f>SUM(Q850)</f>
        <v>0</v>
      </c>
      <c r="R851" s="254" t="e">
        <f>O851/$C$3*12/Q851</f>
        <v>#DIV/0!</v>
      </c>
      <c r="S851" s="2700">
        <v>0</v>
      </c>
      <c r="T851" s="1134">
        <f>S851/12*$C$3</f>
        <v>0</v>
      </c>
      <c r="U851" s="933">
        <f>AA851-Z851-W851</f>
        <v>0</v>
      </c>
      <c r="V851" s="1001"/>
      <c r="W851" s="933"/>
      <c r="X851" s="2890">
        <f>U851-T851</f>
        <v>0</v>
      </c>
      <c r="Y851" s="2890"/>
      <c r="Z851" s="2428"/>
      <c r="AA851" s="3729"/>
      <c r="AB851" s="2430"/>
      <c r="AC851" s="2430"/>
      <c r="AD851" s="2681"/>
    </row>
    <row r="852" spans="1:30" s="2635" customFormat="1" x14ac:dyDescent="0.25">
      <c r="A852" s="363">
        <v>1</v>
      </c>
      <c r="B852" s="363">
        <v>1</v>
      </c>
      <c r="C852" s="719"/>
      <c r="D852" s="719"/>
      <c r="E852" s="719"/>
      <c r="F852" s="369"/>
      <c r="G852" s="213"/>
      <c r="H852" s="213">
        <f t="shared" si="155"/>
        <v>0</v>
      </c>
      <c r="I852" s="213"/>
      <c r="J852" s="213"/>
      <c r="K852" s="1953"/>
      <c r="L852" s="1953"/>
      <c r="M852" s="1953"/>
      <c r="N852" s="1953"/>
      <c r="O852" s="1953"/>
      <c r="P852" s="1953"/>
      <c r="Q852" s="1953"/>
      <c r="R852" s="254"/>
      <c r="S852" s="494">
        <v>0</v>
      </c>
      <c r="T852" s="2791"/>
      <c r="U852" s="367">
        <f>AA852-Z852</f>
        <v>0</v>
      </c>
      <c r="V852" s="2672"/>
      <c r="W852" s="367"/>
      <c r="X852" s="2861">
        <f>U852-T852</f>
        <v>0</v>
      </c>
      <c r="Y852" s="2861"/>
      <c r="Z852" s="367"/>
      <c r="AA852" s="3730"/>
      <c r="AB852" s="1213"/>
      <c r="AC852" s="1225"/>
      <c r="AD852" s="2681"/>
    </row>
    <row r="853" spans="1:30" s="2635" customFormat="1" x14ac:dyDescent="0.25">
      <c r="A853" s="363">
        <v>1</v>
      </c>
      <c r="B853" s="363">
        <v>1</v>
      </c>
      <c r="C853" s="1451" t="s">
        <v>316</v>
      </c>
      <c r="D853" s="2701"/>
      <c r="E853" s="2701"/>
      <c r="F853" s="2702"/>
      <c r="G853" s="2703"/>
      <c r="H853" s="2703">
        <f t="shared" si="155"/>
        <v>0</v>
      </c>
      <c r="I853" s="2703"/>
      <c r="J853" s="2703"/>
      <c r="K853" s="1829"/>
      <c r="L853" s="1829"/>
      <c r="M853" s="1829"/>
      <c r="N853" s="1829"/>
      <c r="O853" s="3702"/>
      <c r="P853" s="3702"/>
      <c r="Q853" s="3702"/>
      <c r="R853" s="3702"/>
      <c r="S853" s="3704">
        <v>100</v>
      </c>
      <c r="T853" s="3704">
        <f t="shared" ref="T853:X853" si="159">T851+T845+T794</f>
        <v>0</v>
      </c>
      <c r="U853" s="3704">
        <f t="shared" si="159"/>
        <v>18.441780000000001</v>
      </c>
      <c r="V853" s="3704">
        <f t="shared" si="159"/>
        <v>0</v>
      </c>
      <c r="W853" s="3704">
        <f t="shared" si="159"/>
        <v>0</v>
      </c>
      <c r="X853" s="3704">
        <f t="shared" si="159"/>
        <v>18.441780000000001</v>
      </c>
      <c r="Y853" s="3704"/>
      <c r="Z853" s="3704">
        <f>Z851+Z845+Z794</f>
        <v>0</v>
      </c>
      <c r="AA853" s="3733">
        <f>AA851+AA845+AA794</f>
        <v>18.441780000000001</v>
      </c>
      <c r="AB853" s="2706"/>
      <c r="AC853" s="2899"/>
      <c r="AD853" s="2681"/>
    </row>
    <row r="854" spans="1:30" s="2635" customFormat="1" ht="31.5" x14ac:dyDescent="0.25">
      <c r="A854" s="363">
        <v>1</v>
      </c>
      <c r="B854" s="363">
        <v>1</v>
      </c>
      <c r="C854" s="2215" t="s">
        <v>497</v>
      </c>
      <c r="D854" s="2900"/>
      <c r="E854" s="2796"/>
      <c r="F854" s="423"/>
      <c r="G854" s="1834"/>
      <c r="H854" s="2735">
        <f t="shared" si="155"/>
        <v>0</v>
      </c>
      <c r="I854" s="2735"/>
      <c r="J854" s="2735"/>
      <c r="K854" s="1587"/>
      <c r="L854" s="1587"/>
      <c r="M854" s="1587"/>
      <c r="N854" s="1834"/>
      <c r="O854" s="1587"/>
      <c r="P854" s="1587"/>
      <c r="Q854" s="1587"/>
      <c r="R854" s="1834"/>
      <c r="S854" s="1341">
        <v>0</v>
      </c>
      <c r="T854" s="2797"/>
      <c r="U854" s="1834"/>
      <c r="V854" s="2901"/>
      <c r="W854" s="1834"/>
      <c r="X854" s="1587"/>
      <c r="Y854" s="1587"/>
      <c r="Z854" s="1834"/>
      <c r="AA854" s="3731"/>
      <c r="AB854" s="2736"/>
      <c r="AC854" s="1835"/>
      <c r="AD854" s="2681"/>
    </row>
    <row r="855" spans="1:30" s="2635" customFormat="1" x14ac:dyDescent="0.25">
      <c r="A855" s="363"/>
      <c r="B855" s="363">
        <v>1</v>
      </c>
      <c r="C855" s="2581" t="s">
        <v>29</v>
      </c>
      <c r="D855" s="940"/>
      <c r="E855" s="1847"/>
      <c r="F855" s="2734"/>
      <c r="G855" s="2735"/>
      <c r="H855" s="2735">
        <f t="shared" si="155"/>
        <v>0</v>
      </c>
      <c r="I855" s="724"/>
      <c r="J855" s="724"/>
      <c r="K855" s="724"/>
      <c r="L855" s="724"/>
      <c r="M855" s="724"/>
      <c r="N855" s="982"/>
      <c r="O855" s="724"/>
      <c r="P855" s="724"/>
      <c r="Q855" s="724"/>
      <c r="R855" s="724"/>
      <c r="S855" s="552">
        <v>0</v>
      </c>
      <c r="T855" s="2902"/>
      <c r="U855" s="1587"/>
      <c r="V855" s="2903"/>
      <c r="W855" s="982"/>
      <c r="X855" s="724"/>
      <c r="Y855" s="724"/>
      <c r="Z855" s="1587"/>
      <c r="AA855" s="3732"/>
      <c r="AB855" s="1240"/>
      <c r="AC855" s="1588"/>
      <c r="AD855" s="2681"/>
    </row>
    <row r="856" spans="1:30" s="2635" customFormat="1" x14ac:dyDescent="0.25">
      <c r="A856" s="363"/>
      <c r="B856" s="363">
        <v>1</v>
      </c>
      <c r="C856" s="467" t="s">
        <v>6</v>
      </c>
      <c r="D856" s="940"/>
      <c r="E856" s="2431">
        <v>300</v>
      </c>
      <c r="F856" s="371"/>
      <c r="G856" s="213">
        <f>ROUND(F856/12*$C$3,0)</f>
        <v>0</v>
      </c>
      <c r="H856" s="213">
        <f t="shared" si="155"/>
        <v>0</v>
      </c>
      <c r="I856" s="213"/>
      <c r="J856" s="213" t="e">
        <f>I856/G856*100</f>
        <v>#DIV/0!</v>
      </c>
      <c r="K856" s="512">
        <v>4</v>
      </c>
      <c r="L856" s="253" t="e">
        <f>O856/I856</f>
        <v>#DIV/0!</v>
      </c>
      <c r="M856" s="254">
        <f>ROUND(F856*K856,0)</f>
        <v>0</v>
      </c>
      <c r="N856" s="254">
        <f>ROUND(M856/12*$C$3,0)</f>
        <v>0</v>
      </c>
      <c r="O856" s="254"/>
      <c r="P856" s="254" t="e">
        <f>O856/N856*100</f>
        <v>#DIV/0!</v>
      </c>
      <c r="Q856" s="254">
        <f>M856/E856</f>
        <v>0</v>
      </c>
      <c r="R856" s="254" t="e">
        <f>O856/$C$3*12/Q856</f>
        <v>#DIV/0!</v>
      </c>
      <c r="S856" s="549">
        <v>0</v>
      </c>
      <c r="T856" s="2904"/>
      <c r="U856" s="724"/>
      <c r="V856" s="2798"/>
      <c r="W856" s="1587"/>
      <c r="X856" s="724"/>
      <c r="Y856" s="724"/>
      <c r="Z856" s="724"/>
      <c r="AA856" s="724"/>
      <c r="AB856" s="1213"/>
      <c r="AC856" s="1240"/>
      <c r="AD856" s="2681"/>
    </row>
    <row r="857" spans="1:30" s="2635" customFormat="1" x14ac:dyDescent="0.25">
      <c r="A857" s="363"/>
      <c r="B857" s="363">
        <v>1</v>
      </c>
      <c r="C857" s="312" t="s">
        <v>13</v>
      </c>
      <c r="D857" s="940"/>
      <c r="E857" s="1847"/>
      <c r="F857" s="2361">
        <f>SUM(F856)</f>
        <v>0</v>
      </c>
      <c r="G857" s="726">
        <f>SUM(G856)</f>
        <v>0</v>
      </c>
      <c r="H857" s="726">
        <f t="shared" si="155"/>
        <v>0</v>
      </c>
      <c r="I857" s="726">
        <f>SUM(I856)</f>
        <v>0</v>
      </c>
      <c r="J857" s="726" t="e">
        <f>I857/G857*100</f>
        <v>#DIV/0!</v>
      </c>
      <c r="K857" s="2815" t="e">
        <f>M857/F857</f>
        <v>#DIV/0!</v>
      </c>
      <c r="L857" s="253" t="e">
        <f>O857/I857</f>
        <v>#DIV/0!</v>
      </c>
      <c r="M857" s="1431">
        <f>SUM(M856)</f>
        <v>0</v>
      </c>
      <c r="N857" s="1431">
        <f>SUM(N856)</f>
        <v>0</v>
      </c>
      <c r="O857" s="1431">
        <f>SUM(O856)</f>
        <v>0</v>
      </c>
      <c r="P857" s="1431" t="e">
        <f>O857/N857*100</f>
        <v>#DIV/0!</v>
      </c>
      <c r="Q857" s="1431">
        <f>SUM(Q856)</f>
        <v>0</v>
      </c>
      <c r="R857" s="254" t="e">
        <f>O857/$C$3*12/Q857</f>
        <v>#DIV/0!</v>
      </c>
      <c r="S857" s="549">
        <v>0</v>
      </c>
      <c r="T857" s="2902"/>
      <c r="U857" s="1587"/>
      <c r="V857" s="2905"/>
      <c r="W857" s="460"/>
      <c r="X857" s="982"/>
      <c r="Y857" s="982"/>
      <c r="Z857" s="982"/>
      <c r="AA857" s="982"/>
      <c r="AB857" s="1180"/>
      <c r="AC857" s="1207"/>
      <c r="AD857" s="2681"/>
    </row>
    <row r="858" spans="1:30" s="2635" customFormat="1" ht="30" x14ac:dyDescent="0.25">
      <c r="A858" s="363"/>
      <c r="B858" s="363">
        <v>1</v>
      </c>
      <c r="C858" s="283" t="s">
        <v>16</v>
      </c>
      <c r="D858" s="940"/>
      <c r="E858" s="2796"/>
      <c r="F858" s="2734"/>
      <c r="G858" s="2735"/>
      <c r="H858" s="2735">
        <f t="shared" si="155"/>
        <v>0</v>
      </c>
      <c r="I858" s="2735"/>
      <c r="J858" s="2735"/>
      <c r="K858" s="1587"/>
      <c r="L858" s="1587"/>
      <c r="M858" s="1587"/>
      <c r="N858" s="1587"/>
      <c r="O858" s="1587"/>
      <c r="P858" s="1587"/>
      <c r="Q858" s="1587"/>
      <c r="R858" s="1587"/>
      <c r="S858" s="1341">
        <v>0</v>
      </c>
      <c r="T858" s="2906"/>
      <c r="U858" s="724"/>
      <c r="V858" s="1018"/>
      <c r="W858" s="724"/>
      <c r="X858" s="1587"/>
      <c r="Y858" s="1587"/>
      <c r="Z858" s="1587"/>
      <c r="AA858" s="724"/>
      <c r="AB858" s="2736"/>
      <c r="AC858" s="1240"/>
      <c r="AD858" s="2681"/>
    </row>
    <row r="859" spans="1:30" s="2635" customFormat="1" x14ac:dyDescent="0.25">
      <c r="A859" s="363"/>
      <c r="B859" s="363">
        <v>1</v>
      </c>
      <c r="C859" s="344" t="s">
        <v>129</v>
      </c>
      <c r="D859" s="940"/>
      <c r="E859" s="2431">
        <v>240</v>
      </c>
      <c r="F859" s="371"/>
      <c r="G859" s="213">
        <f>ROUND(F859/12*$C$3,0)</f>
        <v>0</v>
      </c>
      <c r="H859" s="213">
        <f t="shared" si="155"/>
        <v>0</v>
      </c>
      <c r="I859" s="213"/>
      <c r="J859" s="213" t="e">
        <f t="shared" ref="J859:J864" si="160">I859/G859*100</f>
        <v>#DIV/0!</v>
      </c>
      <c r="K859" s="512">
        <v>6</v>
      </c>
      <c r="L859" s="253" t="e">
        <f>O859/I859</f>
        <v>#DIV/0!</v>
      </c>
      <c r="M859" s="254">
        <f>ROUND(F859*K859,0)</f>
        <v>0</v>
      </c>
      <c r="N859" s="254">
        <f>ROUND(M859/12*$C$3,0)</f>
        <v>0</v>
      </c>
      <c r="O859" s="254"/>
      <c r="P859" s="254" t="e">
        <f>O859/N859*100</f>
        <v>#DIV/0!</v>
      </c>
      <c r="Q859" s="254">
        <f>M859/E859</f>
        <v>0</v>
      </c>
      <c r="R859" s="254" t="e">
        <f>O859/$C$3*12/Q859</f>
        <v>#DIV/0!</v>
      </c>
      <c r="S859" s="552">
        <v>0</v>
      </c>
      <c r="T859" s="2797"/>
      <c r="U859" s="724"/>
      <c r="V859" s="2905"/>
      <c r="W859" s="460"/>
      <c r="X859" s="724"/>
      <c r="Y859" s="724"/>
      <c r="Z859" s="724"/>
      <c r="AA859" s="1587"/>
      <c r="AB859" s="1213"/>
      <c r="AC859" s="1588"/>
      <c r="AD859" s="2681"/>
    </row>
    <row r="860" spans="1:30" s="2635" customFormat="1" x14ac:dyDescent="0.25">
      <c r="A860" s="363"/>
      <c r="B860" s="363">
        <v>1</v>
      </c>
      <c r="C860" s="345" t="s">
        <v>154</v>
      </c>
      <c r="D860" s="940"/>
      <c r="E860" s="1981"/>
      <c r="F860" s="2361">
        <f>SUM(F859)</f>
        <v>0</v>
      </c>
      <c r="G860" s="726">
        <f>SUM(G859)</f>
        <v>0</v>
      </c>
      <c r="H860" s="726">
        <f t="shared" si="155"/>
        <v>0</v>
      </c>
      <c r="I860" s="726">
        <f>SUM(I859)</f>
        <v>0</v>
      </c>
      <c r="J860" s="726" t="e">
        <f t="shared" si="160"/>
        <v>#DIV/0!</v>
      </c>
      <c r="K860" s="2815" t="e">
        <f>M860/F860</f>
        <v>#DIV/0!</v>
      </c>
      <c r="L860" s="253" t="e">
        <f>O860/I860</f>
        <v>#DIV/0!</v>
      </c>
      <c r="M860" s="1431">
        <f>SUM(M859)</f>
        <v>0</v>
      </c>
      <c r="N860" s="1431">
        <f>SUM(N859)</f>
        <v>0</v>
      </c>
      <c r="O860" s="1431">
        <f>SUM(O859)</f>
        <v>0</v>
      </c>
      <c r="P860" s="1431" t="e">
        <f>O860/N860*100</f>
        <v>#DIV/0!</v>
      </c>
      <c r="Q860" s="1431">
        <f>SUM(Q859)</f>
        <v>0</v>
      </c>
      <c r="R860" s="254" t="e">
        <f>O860/$C$3*12/Q860</f>
        <v>#DIV/0!</v>
      </c>
      <c r="S860" s="549">
        <v>0</v>
      </c>
      <c r="T860" s="2794"/>
      <c r="U860" s="1587"/>
      <c r="V860" s="1018"/>
      <c r="W860" s="724"/>
      <c r="X860" s="724"/>
      <c r="Y860" s="724"/>
      <c r="Z860" s="724"/>
      <c r="AA860" s="460"/>
      <c r="AB860" s="1180"/>
      <c r="AC860" s="1242"/>
      <c r="AD860" s="2681"/>
    </row>
    <row r="861" spans="1:30" s="2635" customFormat="1" ht="29.25" x14ac:dyDescent="0.25">
      <c r="A861" s="363"/>
      <c r="B861" s="363">
        <v>1</v>
      </c>
      <c r="C861" s="346" t="s">
        <v>140</v>
      </c>
      <c r="D861" s="940"/>
      <c r="E861" s="1847"/>
      <c r="F861" s="2361">
        <f>SUM(F860,F857)</f>
        <v>0</v>
      </c>
      <c r="G861" s="2428">
        <f>SUM(G860,G857)</f>
        <v>0</v>
      </c>
      <c r="H861" s="2428">
        <f t="shared" si="155"/>
        <v>0</v>
      </c>
      <c r="I861" s="2428">
        <f>SUM(I860,I857)</f>
        <v>0</v>
      </c>
      <c r="J861" s="2428" t="e">
        <f t="shared" si="160"/>
        <v>#DIV/0!</v>
      </c>
      <c r="K861" s="2429" t="e">
        <f>SUM(M861/F861)</f>
        <v>#DIV/0!</v>
      </c>
      <c r="L861" s="253" t="e">
        <f>O861/I861</f>
        <v>#DIV/0!</v>
      </c>
      <c r="M861" s="2428">
        <f>SUM(M860,M857)</f>
        <v>0</v>
      </c>
      <c r="N861" s="2428">
        <f>SUM(N860,N857)</f>
        <v>0</v>
      </c>
      <c r="O861" s="2428">
        <f>SUM(O860,O857)</f>
        <v>0</v>
      </c>
      <c r="P861" s="254" t="e">
        <f>O861/N861*100</f>
        <v>#DIV/0!</v>
      </c>
      <c r="Q861" s="2428">
        <f>SUM(Q860,Q857)</f>
        <v>0</v>
      </c>
      <c r="R861" s="254" t="e">
        <f>O861/$C$3*12/Q861</f>
        <v>#DIV/0!</v>
      </c>
      <c r="S861" s="549">
        <v>0</v>
      </c>
      <c r="T861" s="1134">
        <f>S861/12*$C$3</f>
        <v>0</v>
      </c>
      <c r="U861" s="724">
        <f>AA861-Z861-W861</f>
        <v>0</v>
      </c>
      <c r="V861" s="2903"/>
      <c r="W861" s="982"/>
      <c r="X861" s="2483">
        <f>U861-T861</f>
        <v>0</v>
      </c>
      <c r="Y861" s="2907"/>
      <c r="Z861" s="1587"/>
      <c r="AA861" s="460"/>
      <c r="AB861" s="2430"/>
      <c r="AC861" s="1242"/>
      <c r="AD861" s="2681"/>
    </row>
    <row r="862" spans="1:30" s="2635" customFormat="1" x14ac:dyDescent="0.25">
      <c r="A862" s="363"/>
      <c r="B862" s="363">
        <v>1</v>
      </c>
      <c r="C862" s="279" t="s">
        <v>136</v>
      </c>
      <c r="D862" s="940"/>
      <c r="E862" s="2796"/>
      <c r="F862" s="2908">
        <f>SUM(F863:F864)</f>
        <v>0</v>
      </c>
      <c r="G862" s="2909">
        <f>SUM(G863:G864)</f>
        <v>0</v>
      </c>
      <c r="H862" s="2909">
        <f t="shared" si="155"/>
        <v>0</v>
      </c>
      <c r="I862" s="330">
        <f>SUM(I863:I864)</f>
        <v>0</v>
      </c>
      <c r="J862" s="724" t="e">
        <f t="shared" si="160"/>
        <v>#DIV/0!</v>
      </c>
      <c r="K862" s="1587"/>
      <c r="L862" s="1587"/>
      <c r="M862" s="1587"/>
      <c r="N862" s="1587"/>
      <c r="O862" s="1587"/>
      <c r="P862" s="1587"/>
      <c r="Q862" s="1587"/>
      <c r="R862" s="1587"/>
      <c r="S862" s="549">
        <v>0</v>
      </c>
      <c r="T862" s="1134">
        <f>S862/12*$C$3</f>
        <v>0</v>
      </c>
      <c r="U862" s="1587">
        <f>AA862-Z862-W862</f>
        <v>0</v>
      </c>
      <c r="V862" s="2798"/>
      <c r="W862" s="1587"/>
      <c r="X862" s="2907">
        <f>U862-T862</f>
        <v>0</v>
      </c>
      <c r="Y862" s="2483"/>
      <c r="Z862" s="724"/>
      <c r="AA862" s="724"/>
      <c r="AB862" s="1217"/>
      <c r="AC862" s="1240"/>
      <c r="AD862" s="2681"/>
    </row>
    <row r="863" spans="1:30" s="2635" customFormat="1" x14ac:dyDescent="0.25">
      <c r="A863" s="363">
        <v>1</v>
      </c>
      <c r="B863" s="363">
        <v>1</v>
      </c>
      <c r="C863" s="468" t="s">
        <v>68</v>
      </c>
      <c r="D863" s="2910"/>
      <c r="E863" s="1847"/>
      <c r="F863" s="371"/>
      <c r="G863" s="271">
        <f>ROUND(F863/12*$C$3,0)</f>
        <v>0</v>
      </c>
      <c r="H863" s="901">
        <f t="shared" si="155"/>
        <v>0</v>
      </c>
      <c r="I863" s="2909"/>
      <c r="J863" s="1085" t="e">
        <f t="shared" si="160"/>
        <v>#DIV/0!</v>
      </c>
      <c r="K863" s="2862"/>
      <c r="L863" s="2862"/>
      <c r="M863" s="2862"/>
      <c r="N863" s="2862"/>
      <c r="O863" s="2862"/>
      <c r="P863" s="2862"/>
      <c r="Q863" s="2862"/>
      <c r="R863" s="2862"/>
      <c r="S863" s="2911">
        <v>0</v>
      </c>
      <c r="T863" s="2912"/>
      <c r="U863" s="2862"/>
      <c r="V863" s="2913"/>
      <c r="W863" s="2862"/>
      <c r="X863" s="2862"/>
      <c r="Y863" s="2862"/>
      <c r="Z863" s="2862"/>
      <c r="AA863" s="2862"/>
      <c r="AB863" s="2914"/>
      <c r="AC863" s="2915"/>
      <c r="AD863" s="2681"/>
    </row>
    <row r="864" spans="1:30" s="2635" customFormat="1" ht="30" x14ac:dyDescent="0.25">
      <c r="A864" s="363">
        <v>1</v>
      </c>
      <c r="B864" s="363">
        <v>1</v>
      </c>
      <c r="C864" s="469" t="s">
        <v>125</v>
      </c>
      <c r="D864" s="2862"/>
      <c r="E864" s="2862"/>
      <c r="F864" s="2916"/>
      <c r="G864" s="271">
        <f>ROUND(F864/12*$C$3,0)</f>
        <v>0</v>
      </c>
      <c r="H864" s="271">
        <f t="shared" si="155"/>
        <v>0</v>
      </c>
      <c r="I864" s="330"/>
      <c r="J864" s="1085" t="e">
        <f t="shared" si="160"/>
        <v>#DIV/0!</v>
      </c>
      <c r="K864" s="2862"/>
      <c r="L864" s="2862"/>
      <c r="M864" s="2862"/>
      <c r="N864" s="2862"/>
      <c r="O864" s="2862"/>
      <c r="P864" s="2862"/>
      <c r="Q864" s="2862"/>
      <c r="R864" s="2862"/>
      <c r="S864" s="2911">
        <v>0</v>
      </c>
      <c r="T864" s="2912"/>
      <c r="U864" s="2862"/>
      <c r="V864" s="2913"/>
      <c r="W864" s="2862"/>
      <c r="X864" s="2862"/>
      <c r="Y864" s="2862"/>
      <c r="Z864" s="2862"/>
      <c r="AA864" s="2862"/>
      <c r="AB864" s="1217"/>
      <c r="AC864" s="2915"/>
      <c r="AD864" s="2681"/>
    </row>
    <row r="865" spans="1:30" s="2635" customFormat="1" ht="30" thickBot="1" x14ac:dyDescent="0.3">
      <c r="A865" s="363"/>
      <c r="B865" s="363">
        <v>1</v>
      </c>
      <c r="C865" s="902" t="s">
        <v>138</v>
      </c>
      <c r="D865" s="2917"/>
      <c r="E865" s="2917"/>
      <c r="F865" s="2918"/>
      <c r="G865" s="901"/>
      <c r="H865" s="901">
        <f t="shared" si="155"/>
        <v>0</v>
      </c>
      <c r="I865" s="2919"/>
      <c r="J865" s="2920"/>
      <c r="K865" s="2921"/>
      <c r="L865" s="2921"/>
      <c r="M865" s="2921"/>
      <c r="N865" s="2921"/>
      <c r="O865" s="2921"/>
      <c r="P865" s="2921"/>
      <c r="Q865" s="2921"/>
      <c r="R865" s="2921"/>
      <c r="S865" s="549">
        <v>5</v>
      </c>
      <c r="T865" s="2794">
        <f t="shared" ref="T865:AA865" si="161">T862</f>
        <v>0</v>
      </c>
      <c r="U865" s="1587">
        <f t="shared" si="161"/>
        <v>0</v>
      </c>
      <c r="V865" s="2798">
        <f t="shared" si="161"/>
        <v>0</v>
      </c>
      <c r="W865" s="1587">
        <f t="shared" si="161"/>
        <v>0</v>
      </c>
      <c r="X865" s="2907">
        <f t="shared" si="161"/>
        <v>0</v>
      </c>
      <c r="Y865" s="2907">
        <f t="shared" si="161"/>
        <v>0</v>
      </c>
      <c r="Z865" s="724">
        <f t="shared" si="161"/>
        <v>0</v>
      </c>
      <c r="AA865" s="724">
        <f t="shared" si="161"/>
        <v>0</v>
      </c>
      <c r="AB865" s="2922"/>
      <c r="AC865" s="1240"/>
      <c r="AD865" s="2681"/>
    </row>
    <row r="866" spans="1:30" s="2635" customFormat="1" ht="15.75" thickBot="1" x14ac:dyDescent="0.3">
      <c r="A866" s="363">
        <v>1</v>
      </c>
      <c r="B866" s="363">
        <v>1</v>
      </c>
      <c r="C866" s="258" t="s">
        <v>316</v>
      </c>
      <c r="D866" s="1598"/>
      <c r="E866" s="2446"/>
      <c r="F866" s="1100"/>
      <c r="G866" s="1101"/>
      <c r="H866" s="1101">
        <f t="shared" si="155"/>
        <v>0</v>
      </c>
      <c r="I866" s="1101"/>
      <c r="J866" s="1101"/>
      <c r="K866" s="943"/>
      <c r="L866" s="943"/>
      <c r="M866" s="943"/>
      <c r="N866" s="943"/>
      <c r="O866" s="3697"/>
      <c r="P866" s="3697"/>
      <c r="Q866" s="3697"/>
      <c r="R866" s="3697"/>
      <c r="S866" s="3734">
        <v>5</v>
      </c>
      <c r="T866" s="3735">
        <f t="shared" ref="T866:X866" si="162">SUM(T862,T861)</f>
        <v>0</v>
      </c>
      <c r="U866" s="3697">
        <f t="shared" si="162"/>
        <v>0</v>
      </c>
      <c r="V866" s="3697">
        <f t="shared" si="162"/>
        <v>0</v>
      </c>
      <c r="W866" s="3697">
        <f t="shared" si="162"/>
        <v>0</v>
      </c>
      <c r="X866" s="3735">
        <f t="shared" si="162"/>
        <v>0</v>
      </c>
      <c r="Y866" s="3735"/>
      <c r="Z866" s="3697">
        <f>SUM(Z862,Z861)</f>
        <v>0</v>
      </c>
      <c r="AA866" s="3697">
        <f>SUM(AA862,AA861)</f>
        <v>0</v>
      </c>
      <c r="AB866" s="1250"/>
      <c r="AC866" s="2031"/>
      <c r="AD866" s="2681"/>
    </row>
    <row r="867" spans="1:30" s="2635" customFormat="1" ht="47.25" x14ac:dyDescent="0.25">
      <c r="A867" s="363">
        <v>1</v>
      </c>
      <c r="B867" s="363">
        <v>1</v>
      </c>
      <c r="C867" s="2215" t="s">
        <v>333</v>
      </c>
      <c r="D867" s="2900"/>
      <c r="E867" s="2796"/>
      <c r="F867" s="2734"/>
      <c r="G867" s="2735"/>
      <c r="H867" s="2735">
        <f t="shared" si="155"/>
        <v>0</v>
      </c>
      <c r="I867" s="2735"/>
      <c r="J867" s="2735"/>
      <c r="K867" s="1587"/>
      <c r="L867" s="1587"/>
      <c r="M867" s="1587"/>
      <c r="N867" s="1587"/>
      <c r="O867" s="1587"/>
      <c r="P867" s="1587"/>
      <c r="Q867" s="1587"/>
      <c r="R867" s="1587"/>
      <c r="S867" s="1341">
        <v>0</v>
      </c>
      <c r="T867" s="2923"/>
      <c r="U867" s="1587"/>
      <c r="V867" s="2798"/>
      <c r="W867" s="1587"/>
      <c r="X867" s="2907"/>
      <c r="Y867" s="2907"/>
      <c r="Z867" s="1587"/>
      <c r="AA867" s="1587"/>
      <c r="AB867" s="2736"/>
      <c r="AC867" s="1588"/>
      <c r="AD867" s="2681"/>
    </row>
    <row r="868" spans="1:30" s="2635" customFormat="1" ht="30.75" customHeight="1" x14ac:dyDescent="0.25">
      <c r="A868" s="363">
        <v>1</v>
      </c>
      <c r="B868" s="363">
        <v>1</v>
      </c>
      <c r="C868" s="465" t="s">
        <v>200</v>
      </c>
      <c r="D868" s="2862"/>
      <c r="E868" s="2431"/>
      <c r="F868" s="371"/>
      <c r="G868" s="213">
        <f>ROUND(F868/12*$C$3,0)</f>
        <v>0</v>
      </c>
      <c r="H868" s="213">
        <f t="shared" si="155"/>
        <v>0</v>
      </c>
      <c r="I868" s="213"/>
      <c r="J868" s="213" t="e">
        <f>I868/G868*100</f>
        <v>#DIV/0!</v>
      </c>
      <c r="K868" s="512"/>
      <c r="L868" s="253"/>
      <c r="M868" s="254"/>
      <c r="N868" s="254"/>
      <c r="O868" s="254"/>
      <c r="P868" s="254"/>
      <c r="Q868" s="254"/>
      <c r="R868" s="254"/>
      <c r="S868" s="2721">
        <v>0</v>
      </c>
      <c r="T868" s="2924"/>
      <c r="U868" s="213"/>
      <c r="V868" s="2925"/>
      <c r="W868" s="213"/>
      <c r="X868" s="253"/>
      <c r="Y868" s="253"/>
      <c r="Z868" s="512"/>
      <c r="AA868" s="253"/>
      <c r="AB868" s="1213"/>
      <c r="AC868" s="2926"/>
      <c r="AD868" s="2681"/>
    </row>
    <row r="869" spans="1:30" s="2635" customFormat="1" ht="31.5" x14ac:dyDescent="0.25">
      <c r="A869" s="363"/>
      <c r="B869" s="363">
        <v>1</v>
      </c>
      <c r="C869" s="465" t="s">
        <v>199</v>
      </c>
      <c r="D869" s="2910"/>
      <c r="E869" s="2431"/>
      <c r="F869" s="371"/>
      <c r="G869" s="213">
        <f>ROUND(F869/12*$C$3,0)</f>
        <v>0</v>
      </c>
      <c r="H869" s="213">
        <f t="shared" si="155"/>
        <v>0</v>
      </c>
      <c r="I869" s="213"/>
      <c r="J869" s="213" t="e">
        <f>I869/G869*100</f>
        <v>#DIV/0!</v>
      </c>
      <c r="K869" s="512"/>
      <c r="L869" s="253"/>
      <c r="M869" s="254"/>
      <c r="N869" s="254"/>
      <c r="O869" s="254"/>
      <c r="P869" s="254"/>
      <c r="Q869" s="254"/>
      <c r="R869" s="254"/>
      <c r="S869" s="2721">
        <v>0</v>
      </c>
      <c r="T869" s="2924"/>
      <c r="U869" s="213"/>
      <c r="V869" s="2925"/>
      <c r="W869" s="213"/>
      <c r="X869" s="253"/>
      <c r="Y869" s="253"/>
      <c r="Z869" s="512"/>
      <c r="AA869" s="253"/>
      <c r="AB869" s="1213"/>
      <c r="AC869" s="2926"/>
      <c r="AD869" s="2681"/>
    </row>
    <row r="870" spans="1:30" s="2635" customFormat="1" ht="15.75" x14ac:dyDescent="0.25">
      <c r="A870" s="363"/>
      <c r="B870" s="363">
        <v>1</v>
      </c>
      <c r="C870" s="924" t="s">
        <v>226</v>
      </c>
      <c r="D870" s="2917"/>
      <c r="E870" s="2927"/>
      <c r="F870" s="371"/>
      <c r="G870" s="213">
        <f>ROUND(F870/12*$C$3,0)</f>
        <v>0</v>
      </c>
      <c r="H870" s="2928">
        <f t="shared" si="155"/>
        <v>0</v>
      </c>
      <c r="I870" s="2928"/>
      <c r="J870" s="2928" t="e">
        <f>I870/G870*100</f>
        <v>#DIV/0!</v>
      </c>
      <c r="K870" s="514"/>
      <c r="L870" s="480"/>
      <c r="M870" s="1403"/>
      <c r="N870" s="254"/>
      <c r="O870" s="254"/>
      <c r="P870" s="1403"/>
      <c r="Q870" s="254"/>
      <c r="R870" s="1403"/>
      <c r="S870" s="2929">
        <v>0</v>
      </c>
      <c r="T870" s="2930"/>
      <c r="U870" s="1414"/>
      <c r="V870" s="2931"/>
      <c r="W870" s="1414"/>
      <c r="X870" s="480"/>
      <c r="Y870" s="480"/>
      <c r="Z870" s="512"/>
      <c r="AA870" s="480"/>
      <c r="AB870" s="2932"/>
      <c r="AC870" s="2933"/>
      <c r="AD870" s="2681"/>
    </row>
    <row r="871" spans="1:30" s="2635" customFormat="1" ht="15.75" thickBot="1" x14ac:dyDescent="0.3">
      <c r="A871" s="363"/>
      <c r="B871" s="363">
        <v>1</v>
      </c>
      <c r="C871" s="1465" t="s">
        <v>224</v>
      </c>
      <c r="D871" s="2917"/>
      <c r="E871" s="2934"/>
      <c r="F871" s="2908">
        <f>SUM(F868:F870)</f>
        <v>0</v>
      </c>
      <c r="G871" s="2928">
        <f>SUM(G868:G870)</f>
        <v>0</v>
      </c>
      <c r="H871" s="2928">
        <f t="shared" si="155"/>
        <v>0</v>
      </c>
      <c r="I871" s="2935">
        <f>SUM(I868:I870)</f>
        <v>0</v>
      </c>
      <c r="J871" s="2935" t="e">
        <f>I871/G871*100</f>
        <v>#DIV/0!</v>
      </c>
      <c r="K871" s="600"/>
      <c r="L871" s="2166"/>
      <c r="M871" s="2167"/>
      <c r="N871" s="1403"/>
      <c r="O871" s="1403"/>
      <c r="P871" s="2167"/>
      <c r="Q871" s="1403"/>
      <c r="R871" s="2167"/>
      <c r="S871" s="2936">
        <v>0</v>
      </c>
      <c r="T871" s="1134">
        <f>S871/12*$C$3</f>
        <v>0</v>
      </c>
      <c r="U871" s="2935">
        <f>AA871-Z871-W871</f>
        <v>0</v>
      </c>
      <c r="V871" s="2937">
        <f>SUM(V868:V870)</f>
        <v>0</v>
      </c>
      <c r="W871" s="2935">
        <f>SUM(W868:W870)</f>
        <v>0</v>
      </c>
      <c r="X871" s="2166">
        <f>U871-T871</f>
        <v>0</v>
      </c>
      <c r="Y871" s="2166">
        <f>SUM(Y868:Y870)</f>
        <v>0</v>
      </c>
      <c r="Z871" s="514">
        <f>SUM(Z868:Z870)</f>
        <v>0</v>
      </c>
      <c r="AA871" s="2166">
        <f>SUM(AA868:AA870)</f>
        <v>0</v>
      </c>
      <c r="AB871" s="2938"/>
      <c r="AC871" s="2939"/>
      <c r="AD871" s="2681"/>
    </row>
    <row r="872" spans="1:30" s="2635" customFormat="1" ht="15.75" thickBot="1" x14ac:dyDescent="0.3">
      <c r="A872" s="363">
        <v>1</v>
      </c>
      <c r="B872" s="363">
        <v>1</v>
      </c>
      <c r="C872" s="258" t="s">
        <v>316</v>
      </c>
      <c r="D872" s="1598"/>
      <c r="E872" s="2446"/>
      <c r="F872" s="1100"/>
      <c r="G872" s="1101"/>
      <c r="H872" s="1101">
        <f t="shared" si="155"/>
        <v>0</v>
      </c>
      <c r="I872" s="1101"/>
      <c r="J872" s="1101"/>
      <c r="K872" s="943"/>
      <c r="L872" s="943"/>
      <c r="M872" s="943"/>
      <c r="N872" s="943"/>
      <c r="O872" s="3697"/>
      <c r="P872" s="3697"/>
      <c r="Q872" s="3697"/>
      <c r="R872" s="3697"/>
      <c r="S872" s="3734">
        <v>0</v>
      </c>
      <c r="T872" s="3735">
        <f>T871</f>
        <v>0</v>
      </c>
      <c r="U872" s="3697">
        <f t="shared" ref="U872:AA872" si="163">U871</f>
        <v>0</v>
      </c>
      <c r="V872" s="3697">
        <f t="shared" si="163"/>
        <v>0</v>
      </c>
      <c r="W872" s="3697">
        <f>W871</f>
        <v>0</v>
      </c>
      <c r="X872" s="3735">
        <f t="shared" si="163"/>
        <v>0</v>
      </c>
      <c r="Y872" s="3735">
        <f t="shared" si="163"/>
        <v>0</v>
      </c>
      <c r="Z872" s="3697">
        <f t="shared" si="163"/>
        <v>0</v>
      </c>
      <c r="AA872" s="3736">
        <f t="shared" si="163"/>
        <v>0</v>
      </c>
      <c r="AB872" s="1250"/>
      <c r="AC872" s="1251"/>
      <c r="AD872" s="2681"/>
    </row>
    <row r="873" spans="1:30" s="2635" customFormat="1" ht="15.75" thickBot="1" x14ac:dyDescent="0.3">
      <c r="A873" s="363"/>
      <c r="B873" s="363">
        <v>1</v>
      </c>
      <c r="C873" s="846"/>
      <c r="D873" s="2940"/>
      <c r="E873" s="2941"/>
      <c r="F873" s="2942"/>
      <c r="G873" s="2943"/>
      <c r="H873" s="2943">
        <f t="shared" si="155"/>
        <v>0</v>
      </c>
      <c r="I873" s="2943"/>
      <c r="J873" s="2943"/>
      <c r="K873" s="2944"/>
      <c r="L873" s="2944"/>
      <c r="M873" s="2944"/>
      <c r="N873" s="2944"/>
      <c r="O873" s="2944"/>
      <c r="P873" s="2944"/>
      <c r="Q873" s="2944"/>
      <c r="R873" s="2944"/>
      <c r="S873" s="2945">
        <v>0</v>
      </c>
      <c r="T873" s="989">
        <f t="shared" ref="T873:X873" si="164">T874-T875-T932-T936-T940-T944</f>
        <v>0</v>
      </c>
      <c r="U873" s="2944">
        <f t="shared" si="164"/>
        <v>0</v>
      </c>
      <c r="V873" s="2946">
        <f t="shared" si="164"/>
        <v>0</v>
      </c>
      <c r="W873" s="2944">
        <f t="shared" si="164"/>
        <v>0</v>
      </c>
      <c r="X873" s="2947">
        <f t="shared" si="164"/>
        <v>0</v>
      </c>
      <c r="Y873" s="2947"/>
      <c r="Z873" s="2944">
        <f>Z874-Z875-Z932-Z936-Z940-Z944</f>
        <v>-3.5527136788005009E-15</v>
      </c>
      <c r="AA873" s="2948">
        <f>AA874-AA875-AA932-AA936-AA940-AA944</f>
        <v>0</v>
      </c>
      <c r="AB873" s="2949"/>
      <c r="AC873" s="2950"/>
      <c r="AD873" s="2681"/>
    </row>
    <row r="874" spans="1:30" x14ac:dyDescent="0.25">
      <c r="A874" s="363">
        <v>1</v>
      </c>
      <c r="B874" s="363">
        <v>1</v>
      </c>
      <c r="C874" s="2951" t="s">
        <v>219</v>
      </c>
      <c r="D874" s="2951"/>
      <c r="E874" s="2951"/>
      <c r="F874" s="2952"/>
      <c r="G874" s="2953"/>
      <c r="H874" s="2953">
        <f t="shared" si="155"/>
        <v>0</v>
      </c>
      <c r="I874" s="2953"/>
      <c r="J874" s="2953"/>
      <c r="K874" s="2954"/>
      <c r="L874" s="2954"/>
      <c r="M874" s="2955"/>
      <c r="N874" s="2955"/>
      <c r="O874" s="2955"/>
      <c r="P874" s="2955"/>
      <c r="Q874" s="2955"/>
      <c r="R874" s="2955"/>
      <c r="S874" s="2956">
        <v>23893.599999999999</v>
      </c>
      <c r="T874" s="2957">
        <f t="shared" ref="T874:AA874" si="165">SUM(T872,T866,T853,T790,T716,T709,T682,T668,T654,T596,T528,T454,T403,T361,T254,T175,T99,T696)</f>
        <v>1829.05</v>
      </c>
      <c r="U874" s="2958">
        <f t="shared" si="165"/>
        <v>2049.30899</v>
      </c>
      <c r="V874" s="2959">
        <f t="shared" si="165"/>
        <v>0</v>
      </c>
      <c r="W874" s="2958">
        <f t="shared" si="165"/>
        <v>5.3591999999999995</v>
      </c>
      <c r="X874" s="2958">
        <f t="shared" si="165"/>
        <v>225.67565666666658</v>
      </c>
      <c r="Y874" s="2958">
        <f t="shared" si="165"/>
        <v>0</v>
      </c>
      <c r="Z874" s="2958">
        <f t="shared" si="165"/>
        <v>-42.167209999999997</v>
      </c>
      <c r="AA874" s="2958">
        <f t="shared" si="165"/>
        <v>2032.5298200000002</v>
      </c>
      <c r="AB874" s="1736"/>
      <c r="AC874" s="2960"/>
      <c r="AD874" s="2681"/>
    </row>
    <row r="875" spans="1:30" x14ac:dyDescent="0.25">
      <c r="A875" s="363">
        <v>1</v>
      </c>
      <c r="B875" s="363">
        <v>1</v>
      </c>
      <c r="C875" s="948" t="s">
        <v>7</v>
      </c>
      <c r="D875" s="948"/>
      <c r="E875" s="948"/>
      <c r="F875" s="2961">
        <f>SUM(F24,F106,F184,F274,F368,F409,F464,F725,F794)</f>
        <v>295</v>
      </c>
      <c r="G875" s="2962">
        <f>SUM(G24,G106,G184,G274,G368,G409,G464,G725,G794)</f>
        <v>0</v>
      </c>
      <c r="H875" s="2962">
        <f t="shared" si="155"/>
        <v>24.583333333333332</v>
      </c>
      <c r="I875" s="2962">
        <f>SUM(I24,I106,I184,I274,I368,I409,I464,I725,I794)</f>
        <v>18</v>
      </c>
      <c r="J875" s="2962" t="e">
        <f>I875/G875*100</f>
        <v>#DIV/0!</v>
      </c>
      <c r="K875" s="2962">
        <f>SUM(M875/F875)</f>
        <v>0</v>
      </c>
      <c r="L875" s="2962">
        <f>O875/I875</f>
        <v>8.9444444444444446</v>
      </c>
      <c r="M875" s="2962">
        <f>SUM(M24,M106,M184,M274,M368,M409,M464,M725,M794)</f>
        <v>0</v>
      </c>
      <c r="N875" s="2962">
        <f>SUM(N24,N106,N184,N274,N368,N409,N464,N725,N794)</f>
        <v>0</v>
      </c>
      <c r="O875" s="2962">
        <f>SUM(O24,O106,O184,O274,O368,O409,O464,O725,O794)</f>
        <v>161</v>
      </c>
      <c r="P875" s="2962" t="e">
        <f>O875/N875*100</f>
        <v>#DIV/0!</v>
      </c>
      <c r="Q875" s="2962">
        <f>SUM(Q24,Q106,Q184,Q274,Q368,Q409,Q464,Q725,Q794)</f>
        <v>0</v>
      </c>
      <c r="R875" s="2963" t="e">
        <f>O875/$C$3*12/Q875</f>
        <v>#DIV/0!</v>
      </c>
      <c r="S875" s="2964">
        <v>18383.599999999999</v>
      </c>
      <c r="T875" s="2964">
        <f t="shared" ref="T875:AA875" si="166">SUM(T24,T106,T184,T274,T368,T409,T464,T725,T794)</f>
        <v>1531.9666666666665</v>
      </c>
      <c r="U875" s="2962">
        <f t="shared" si="166"/>
        <v>1524.22911</v>
      </c>
      <c r="V875" s="2965">
        <f t="shared" si="166"/>
        <v>0</v>
      </c>
      <c r="W875" s="2962">
        <f t="shared" si="166"/>
        <v>-7.7111999999999998</v>
      </c>
      <c r="X875" s="2962">
        <f t="shared" si="166"/>
        <v>-7.7375566666667268</v>
      </c>
      <c r="Y875" s="2962">
        <f t="shared" si="166"/>
        <v>0</v>
      </c>
      <c r="Z875" s="2962">
        <f t="shared" si="166"/>
        <v>-20.333059999999996</v>
      </c>
      <c r="AA875" s="2962">
        <f t="shared" si="166"/>
        <v>1496.1848499999999</v>
      </c>
      <c r="AB875" s="2827"/>
      <c r="AC875" s="2827"/>
      <c r="AD875" s="2681"/>
    </row>
    <row r="876" spans="1:30" ht="43.5" x14ac:dyDescent="0.25">
      <c r="B876" s="363">
        <v>1</v>
      </c>
      <c r="C876" s="2966" t="s">
        <v>185</v>
      </c>
      <c r="D876" s="2966"/>
      <c r="E876" s="948"/>
      <c r="F876" s="2961">
        <f>SUM(F726,F410,F275,F25)</f>
        <v>3</v>
      </c>
      <c r="G876" s="2962">
        <f>SUM(G726,G410,G275,G25)</f>
        <v>0</v>
      </c>
      <c r="H876" s="2962">
        <f t="shared" si="155"/>
        <v>0.25</v>
      </c>
      <c r="I876" s="2962">
        <f>SUM(I726,I410,I275,I25)</f>
        <v>0</v>
      </c>
      <c r="J876" s="2962" t="e">
        <f>J410</f>
        <v>#DIV/0!</v>
      </c>
      <c r="K876" s="2962"/>
      <c r="L876" s="2962"/>
      <c r="M876" s="2962"/>
      <c r="N876" s="2962"/>
      <c r="O876" s="2962"/>
      <c r="P876" s="2962"/>
      <c r="Q876" s="2962"/>
      <c r="R876" s="2963"/>
      <c r="S876" s="2964">
        <v>133.6</v>
      </c>
      <c r="T876" s="2964">
        <f t="shared" ref="T876:AA876" si="167">T410+T726+T275+T25</f>
        <v>11.133333333333333</v>
      </c>
      <c r="U876" s="2962">
        <f t="shared" si="167"/>
        <v>0</v>
      </c>
      <c r="V876" s="2965">
        <f t="shared" si="167"/>
        <v>0</v>
      </c>
      <c r="W876" s="2962">
        <f t="shared" si="167"/>
        <v>0</v>
      </c>
      <c r="X876" s="2962">
        <f t="shared" si="167"/>
        <v>-11.133333333333333</v>
      </c>
      <c r="Y876" s="2962">
        <f t="shared" si="167"/>
        <v>0</v>
      </c>
      <c r="Z876" s="2962">
        <f t="shared" si="167"/>
        <v>0</v>
      </c>
      <c r="AA876" s="2962">
        <f t="shared" si="167"/>
        <v>0</v>
      </c>
      <c r="AB876" s="2827"/>
      <c r="AC876" s="2827"/>
      <c r="AD876" s="2681"/>
    </row>
    <row r="877" spans="1:30" x14ac:dyDescent="0.25">
      <c r="A877" s="363">
        <v>1</v>
      </c>
      <c r="B877" s="363">
        <v>1</v>
      </c>
      <c r="C877" s="779" t="s">
        <v>207</v>
      </c>
      <c r="D877" s="301"/>
      <c r="E877" s="438"/>
      <c r="F877" s="2961"/>
      <c r="G877" s="2962"/>
      <c r="H877" s="2962">
        <f t="shared" si="155"/>
        <v>0</v>
      </c>
      <c r="I877" s="2962"/>
      <c r="J877" s="2962"/>
      <c r="K877" s="2967"/>
      <c r="L877" s="2967"/>
      <c r="M877" s="2962"/>
      <c r="N877" s="2962"/>
      <c r="O877" s="2962"/>
      <c r="P877" s="2962"/>
      <c r="Q877" s="2962"/>
      <c r="R877" s="2281"/>
      <c r="S877" s="2964">
        <v>0</v>
      </c>
      <c r="T877" s="2964">
        <f t="shared" ref="T877:AA877" si="168">SUM(T796,T728,T600,T466,T277,T186,T108,T27)</f>
        <v>0</v>
      </c>
      <c r="U877" s="2962">
        <f t="shared" si="168"/>
        <v>37.208830000000006</v>
      </c>
      <c r="V877" s="2965">
        <f t="shared" si="168"/>
        <v>0</v>
      </c>
      <c r="W877" s="2962">
        <f t="shared" si="168"/>
        <v>0</v>
      </c>
      <c r="X877" s="2962">
        <f t="shared" si="168"/>
        <v>37.208830000000006</v>
      </c>
      <c r="Y877" s="2968">
        <f t="shared" si="168"/>
        <v>0</v>
      </c>
      <c r="Z877" s="2968">
        <f t="shared" si="168"/>
        <v>0</v>
      </c>
      <c r="AA877" s="2962">
        <f t="shared" si="168"/>
        <v>37.208830000000006</v>
      </c>
      <c r="AB877" s="2827"/>
      <c r="AC877" s="2827"/>
      <c r="AD877" s="2681"/>
    </row>
    <row r="878" spans="1:30" x14ac:dyDescent="0.25">
      <c r="B878" s="363">
        <v>1</v>
      </c>
      <c r="C878" s="903" t="s">
        <v>331</v>
      </c>
      <c r="D878" s="301"/>
      <c r="E878" s="438"/>
      <c r="F878" s="2961"/>
      <c r="G878" s="2962"/>
      <c r="H878" s="2962">
        <f t="shared" si="155"/>
        <v>0</v>
      </c>
      <c r="I878" s="2962"/>
      <c r="J878" s="2962"/>
      <c r="K878" s="2967"/>
      <c r="L878" s="2967"/>
      <c r="M878" s="2962"/>
      <c r="N878" s="2962"/>
      <c r="O878" s="2962"/>
      <c r="P878" s="2962"/>
      <c r="Q878" s="2962"/>
      <c r="R878" s="2281"/>
      <c r="S878" s="2964">
        <v>0</v>
      </c>
      <c r="T878" s="2964">
        <f t="shared" ref="T878:AA878" si="169">SUM(T187,T109)</f>
        <v>0</v>
      </c>
      <c r="U878" s="2962">
        <f t="shared" si="169"/>
        <v>0</v>
      </c>
      <c r="V878" s="2965">
        <f t="shared" si="169"/>
        <v>0</v>
      </c>
      <c r="W878" s="2962">
        <f t="shared" si="169"/>
        <v>0</v>
      </c>
      <c r="X878" s="2962">
        <f t="shared" si="169"/>
        <v>0</v>
      </c>
      <c r="Y878" s="2968">
        <f t="shared" si="169"/>
        <v>0</v>
      </c>
      <c r="Z878" s="2968">
        <f t="shared" si="169"/>
        <v>0</v>
      </c>
      <c r="AA878" s="2962">
        <f t="shared" si="169"/>
        <v>0</v>
      </c>
      <c r="AB878" s="2827"/>
      <c r="AC878" s="2827"/>
      <c r="AD878" s="2681"/>
    </row>
    <row r="879" spans="1:30" ht="29.25" x14ac:dyDescent="0.25">
      <c r="B879" s="363">
        <v>1</v>
      </c>
      <c r="C879" s="780" t="s">
        <v>295</v>
      </c>
      <c r="D879" s="301"/>
      <c r="E879" s="438"/>
      <c r="F879" s="2961">
        <f>SUM(F797,F729,F601,F467,F278,F188,F110,F28)</f>
        <v>0</v>
      </c>
      <c r="G879" s="2962">
        <f>SUM(G797,G729,G601,G467,G278,G188,G110,G28)</f>
        <v>0</v>
      </c>
      <c r="H879" s="2962">
        <f t="shared" si="155"/>
        <v>0</v>
      </c>
      <c r="I879" s="2962">
        <f>SUM(I797,I729,I601,I467,I278,I188,I110,I28)</f>
        <v>13</v>
      </c>
      <c r="J879" s="2962" t="e">
        <f t="shared" ref="J879:J888" si="170">I879/G879*100</f>
        <v>#DIV/0!</v>
      </c>
      <c r="K879" s="2967"/>
      <c r="L879" s="2967"/>
      <c r="M879" s="2962"/>
      <c r="N879" s="2962"/>
      <c r="O879" s="2962"/>
      <c r="P879" s="2962"/>
      <c r="Q879" s="2962"/>
      <c r="R879" s="2281"/>
      <c r="S879" s="2964">
        <v>0</v>
      </c>
      <c r="T879" s="2964"/>
      <c r="U879" s="2962"/>
      <c r="V879" s="2965"/>
      <c r="W879" s="2962"/>
      <c r="X879" s="2962"/>
      <c r="Y879" s="2968"/>
      <c r="Z879" s="2968"/>
      <c r="AA879" s="2962"/>
      <c r="AB879" s="2827"/>
      <c r="AC879" s="2827"/>
      <c r="AD879" s="2681"/>
    </row>
    <row r="880" spans="1:30" ht="30" x14ac:dyDescent="0.25">
      <c r="B880" s="363">
        <v>1</v>
      </c>
      <c r="C880" s="781" t="s">
        <v>205</v>
      </c>
      <c r="D880" s="301"/>
      <c r="E880" s="438"/>
      <c r="F880" s="2961">
        <f>SUM(F468,F29)</f>
        <v>0</v>
      </c>
      <c r="G880" s="2962">
        <f>SUM(G468,G29)</f>
        <v>0</v>
      </c>
      <c r="H880" s="2962">
        <f t="shared" si="155"/>
        <v>0</v>
      </c>
      <c r="I880" s="2962">
        <f>SUM(I468,I29)</f>
        <v>0</v>
      </c>
      <c r="J880" s="2962" t="e">
        <f t="shared" si="170"/>
        <v>#DIV/0!</v>
      </c>
      <c r="K880" s="2967"/>
      <c r="L880" s="2967"/>
      <c r="M880" s="2962"/>
      <c r="N880" s="2962"/>
      <c r="O880" s="2962"/>
      <c r="P880" s="2962"/>
      <c r="Q880" s="2962"/>
      <c r="R880" s="2281"/>
      <c r="S880" s="2964">
        <v>0</v>
      </c>
      <c r="T880" s="2964"/>
      <c r="U880" s="2962"/>
      <c r="V880" s="2965"/>
      <c r="W880" s="2962"/>
      <c r="X880" s="2962"/>
      <c r="Y880" s="2968"/>
      <c r="Z880" s="2968"/>
      <c r="AA880" s="2962"/>
      <c r="AB880" s="2827"/>
      <c r="AC880" s="2827"/>
      <c r="AD880" s="2681"/>
    </row>
    <row r="881" spans="2:30" ht="30" x14ac:dyDescent="0.25">
      <c r="B881" s="363">
        <v>1</v>
      </c>
      <c r="C881" s="781" t="s">
        <v>206</v>
      </c>
      <c r="D881" s="301"/>
      <c r="E881" s="438"/>
      <c r="F881" s="2961">
        <f>SUM(F799,F603,F731,F469,F280,F190,F112,F30)</f>
        <v>0</v>
      </c>
      <c r="G881" s="2962">
        <f>SUM(G799,G603,G731,G469,G280,G190,G112,G30)</f>
        <v>0</v>
      </c>
      <c r="H881" s="2962">
        <f t="shared" si="155"/>
        <v>0</v>
      </c>
      <c r="I881" s="2962">
        <f>SUM(I799,I603,I731,I469,I280,I190,I112,I30)</f>
        <v>0</v>
      </c>
      <c r="J881" s="2962" t="e">
        <f t="shared" si="170"/>
        <v>#DIV/0!</v>
      </c>
      <c r="K881" s="2967"/>
      <c r="L881" s="2967"/>
      <c r="M881" s="2962"/>
      <c r="N881" s="2962"/>
      <c r="O881" s="2962"/>
      <c r="P881" s="2962"/>
      <c r="Q881" s="2962"/>
      <c r="R881" s="2281"/>
      <c r="S881" s="2964">
        <v>0</v>
      </c>
      <c r="T881" s="2964"/>
      <c r="U881" s="2962"/>
      <c r="V881" s="2965"/>
      <c r="W881" s="2962"/>
      <c r="X881" s="2962"/>
      <c r="Y881" s="2968"/>
      <c r="Z881" s="2968"/>
      <c r="AA881" s="2962"/>
      <c r="AB881" s="2827"/>
      <c r="AC881" s="2827"/>
      <c r="AD881" s="2681"/>
    </row>
    <row r="882" spans="2:30" ht="30" x14ac:dyDescent="0.25">
      <c r="B882" s="363">
        <v>1</v>
      </c>
      <c r="C882" s="782" t="s">
        <v>296</v>
      </c>
      <c r="D882" s="301"/>
      <c r="E882" s="438"/>
      <c r="F882" s="2961">
        <f t="shared" ref="F882:I885" si="171">SUM(F800,F732,F604,F470,F281,F191,F113,F31)</f>
        <v>0</v>
      </c>
      <c r="G882" s="2962">
        <f t="shared" si="171"/>
        <v>0</v>
      </c>
      <c r="H882" s="2962">
        <f t="shared" si="155"/>
        <v>0</v>
      </c>
      <c r="I882" s="2962">
        <f t="shared" si="171"/>
        <v>11</v>
      </c>
      <c r="J882" s="2962" t="e">
        <f t="shared" si="170"/>
        <v>#DIV/0!</v>
      </c>
      <c r="K882" s="2967"/>
      <c r="L882" s="2967"/>
      <c r="M882" s="2962"/>
      <c r="N882" s="2962"/>
      <c r="O882" s="2962"/>
      <c r="P882" s="2962"/>
      <c r="Q882" s="2962"/>
      <c r="R882" s="2281"/>
      <c r="S882" s="2964">
        <v>0</v>
      </c>
      <c r="T882" s="2964"/>
      <c r="U882" s="2962"/>
      <c r="V882" s="2965"/>
      <c r="W882" s="2962"/>
      <c r="X882" s="2962"/>
      <c r="Y882" s="2968"/>
      <c r="Z882" s="2968"/>
      <c r="AA882" s="2962"/>
      <c r="AB882" s="2827"/>
      <c r="AC882" s="2827"/>
      <c r="AD882" s="2681"/>
    </row>
    <row r="883" spans="2:30" ht="60" x14ac:dyDescent="0.25">
      <c r="B883" s="363">
        <v>1</v>
      </c>
      <c r="C883" s="783" t="s">
        <v>297</v>
      </c>
      <c r="D883" s="301"/>
      <c r="E883" s="438"/>
      <c r="F883" s="2961">
        <f t="shared" si="171"/>
        <v>0</v>
      </c>
      <c r="G883" s="2962">
        <f t="shared" si="171"/>
        <v>0</v>
      </c>
      <c r="H883" s="2962">
        <f t="shared" si="155"/>
        <v>0</v>
      </c>
      <c r="I883" s="2962">
        <f t="shared" si="171"/>
        <v>2</v>
      </c>
      <c r="J883" s="2962" t="e">
        <f t="shared" si="170"/>
        <v>#DIV/0!</v>
      </c>
      <c r="K883" s="2967"/>
      <c r="L883" s="2967"/>
      <c r="M883" s="2962"/>
      <c r="N883" s="2962"/>
      <c r="O883" s="2962"/>
      <c r="P883" s="2962"/>
      <c r="Q883" s="2962"/>
      <c r="R883" s="2281"/>
      <c r="S883" s="2964">
        <v>0</v>
      </c>
      <c r="T883" s="2964"/>
      <c r="U883" s="2962"/>
      <c r="V883" s="2965"/>
      <c r="W883" s="2962"/>
      <c r="X883" s="2962"/>
      <c r="Y883" s="2968"/>
      <c r="Z883" s="2968"/>
      <c r="AA883" s="2962"/>
      <c r="AB883" s="2827"/>
      <c r="AC883" s="2827"/>
      <c r="AD883" s="2681"/>
    </row>
    <row r="884" spans="2:30" ht="45" x14ac:dyDescent="0.25">
      <c r="B884" s="363">
        <v>1</v>
      </c>
      <c r="C884" s="783" t="s">
        <v>311</v>
      </c>
      <c r="D884" s="301"/>
      <c r="E884" s="438"/>
      <c r="F884" s="2961">
        <f t="shared" si="171"/>
        <v>0</v>
      </c>
      <c r="G884" s="2962">
        <f t="shared" si="171"/>
        <v>0</v>
      </c>
      <c r="H884" s="2962">
        <f t="shared" si="155"/>
        <v>0</v>
      </c>
      <c r="I884" s="2962">
        <f t="shared" si="171"/>
        <v>0</v>
      </c>
      <c r="J884" s="2962" t="e">
        <f t="shared" si="170"/>
        <v>#DIV/0!</v>
      </c>
      <c r="K884" s="2967"/>
      <c r="L884" s="2967"/>
      <c r="M884" s="2962"/>
      <c r="N884" s="2962"/>
      <c r="O884" s="2962"/>
      <c r="P884" s="2962"/>
      <c r="Q884" s="2962"/>
      <c r="R884" s="2281"/>
      <c r="S884" s="2964">
        <v>0</v>
      </c>
      <c r="T884" s="2964"/>
      <c r="U884" s="2962"/>
      <c r="V884" s="2965"/>
      <c r="W884" s="2962"/>
      <c r="X884" s="2962"/>
      <c r="Y884" s="2968"/>
      <c r="Z884" s="2968"/>
      <c r="AA884" s="2962"/>
      <c r="AB884" s="2827"/>
      <c r="AC884" s="2827"/>
      <c r="AD884" s="2681"/>
    </row>
    <row r="885" spans="2:30" ht="105" x14ac:dyDescent="0.25">
      <c r="C885" s="783" t="s">
        <v>542</v>
      </c>
      <c r="D885" s="301"/>
      <c r="E885" s="438"/>
      <c r="F885" s="2961">
        <f t="shared" si="171"/>
        <v>0</v>
      </c>
      <c r="G885" s="2962">
        <f t="shared" si="171"/>
        <v>0</v>
      </c>
      <c r="H885" s="2962">
        <f t="shared" si="155"/>
        <v>0</v>
      </c>
      <c r="I885" s="2962">
        <f t="shared" si="171"/>
        <v>0</v>
      </c>
      <c r="J885" s="2962" t="e">
        <f t="shared" si="170"/>
        <v>#DIV/0!</v>
      </c>
      <c r="K885" s="2967"/>
      <c r="L885" s="2967"/>
      <c r="M885" s="2962"/>
      <c r="N885" s="2962"/>
      <c r="O885" s="2962"/>
      <c r="P885" s="2962"/>
      <c r="Q885" s="2962"/>
      <c r="R885" s="2281"/>
      <c r="S885" s="2964">
        <v>0</v>
      </c>
      <c r="T885" s="2964"/>
      <c r="U885" s="2962"/>
      <c r="V885" s="2965"/>
      <c r="W885" s="2962"/>
      <c r="X885" s="2962"/>
      <c r="Y885" s="2968"/>
      <c r="Z885" s="2968"/>
      <c r="AA885" s="2962"/>
      <c r="AB885" s="2827"/>
      <c r="AC885" s="2827"/>
      <c r="AD885" s="2681"/>
    </row>
    <row r="886" spans="2:30" ht="30" x14ac:dyDescent="0.25">
      <c r="B886" s="363">
        <v>1</v>
      </c>
      <c r="C886" s="783" t="s">
        <v>386</v>
      </c>
      <c r="D886" s="301"/>
      <c r="E886" s="438"/>
      <c r="F886" s="2961">
        <f>SUM(F804,F736,F608,F285,F195,F117,F35)</f>
        <v>0</v>
      </c>
      <c r="G886" s="2962">
        <f>SUM(G804,G736,G608,G285,G195,G117,G35)</f>
        <v>0</v>
      </c>
      <c r="H886" s="2962">
        <f t="shared" si="155"/>
        <v>0</v>
      </c>
      <c r="I886" s="2962">
        <f>SUM(I804,I736,I608,I285,I195,I117,I35)</f>
        <v>0</v>
      </c>
      <c r="J886" s="2962" t="e">
        <f t="shared" si="170"/>
        <v>#DIV/0!</v>
      </c>
      <c r="K886" s="2967"/>
      <c r="L886" s="2967"/>
      <c r="M886" s="2962"/>
      <c r="N886" s="2962"/>
      <c r="O886" s="2962"/>
      <c r="P886" s="2962"/>
      <c r="Q886" s="2962"/>
      <c r="R886" s="2281"/>
      <c r="S886" s="2964">
        <v>0</v>
      </c>
      <c r="T886" s="2964"/>
      <c r="U886" s="2962"/>
      <c r="V886" s="2965"/>
      <c r="W886" s="2962"/>
      <c r="X886" s="2962"/>
      <c r="Y886" s="2968"/>
      <c r="Z886" s="2968"/>
      <c r="AA886" s="2962"/>
      <c r="AB886" s="2827"/>
      <c r="AC886" s="2827"/>
      <c r="AD886" s="2681"/>
    </row>
    <row r="887" spans="2:30" ht="29.25" x14ac:dyDescent="0.25">
      <c r="B887" s="363">
        <v>1</v>
      </c>
      <c r="C887" s="784" t="s">
        <v>135</v>
      </c>
      <c r="D887" s="301"/>
      <c r="E887" s="438"/>
      <c r="F887" s="2961">
        <f t="shared" ref="F887:I888" si="172">SUM(F805,F737,F609,F474,F286,F196,F118,F36)</f>
        <v>0</v>
      </c>
      <c r="G887" s="2962">
        <f t="shared" si="172"/>
        <v>0</v>
      </c>
      <c r="H887" s="2962">
        <f t="shared" si="155"/>
        <v>0</v>
      </c>
      <c r="I887" s="2962">
        <f t="shared" si="172"/>
        <v>12.3</v>
      </c>
      <c r="J887" s="2962" t="e">
        <f t="shared" si="170"/>
        <v>#DIV/0!</v>
      </c>
      <c r="K887" s="2967"/>
      <c r="L887" s="2967"/>
      <c r="M887" s="2962"/>
      <c r="N887" s="2962"/>
      <c r="O887" s="2962"/>
      <c r="P887" s="2962"/>
      <c r="Q887" s="2962"/>
      <c r="R887" s="2281"/>
      <c r="S887" s="2964">
        <v>0</v>
      </c>
      <c r="T887" s="2964"/>
      <c r="U887" s="2962"/>
      <c r="V887" s="2965"/>
      <c r="W887" s="2962"/>
      <c r="X887" s="2962"/>
      <c r="Y887" s="2968"/>
      <c r="Z887" s="2968"/>
      <c r="AA887" s="2962"/>
      <c r="AB887" s="2827"/>
      <c r="AC887" s="2827"/>
      <c r="AD887" s="2681"/>
    </row>
    <row r="888" spans="2:30" x14ac:dyDescent="0.25">
      <c r="B888" s="363">
        <v>1</v>
      </c>
      <c r="C888" s="785" t="s">
        <v>240</v>
      </c>
      <c r="D888" s="301"/>
      <c r="E888" s="438"/>
      <c r="F888" s="2961">
        <f t="shared" si="172"/>
        <v>0</v>
      </c>
      <c r="G888" s="2962">
        <f t="shared" si="172"/>
        <v>0</v>
      </c>
      <c r="H888" s="2962">
        <f t="shared" si="155"/>
        <v>0</v>
      </c>
      <c r="I888" s="2962">
        <f t="shared" si="172"/>
        <v>12.3</v>
      </c>
      <c r="J888" s="2962" t="e">
        <f t="shared" si="170"/>
        <v>#DIV/0!</v>
      </c>
      <c r="K888" s="2967"/>
      <c r="L888" s="2967"/>
      <c r="M888" s="2962"/>
      <c r="N888" s="2962"/>
      <c r="O888" s="2962"/>
      <c r="P888" s="2962"/>
      <c r="Q888" s="2962"/>
      <c r="R888" s="2281"/>
      <c r="S888" s="2964">
        <v>0</v>
      </c>
      <c r="T888" s="2964"/>
      <c r="U888" s="2962"/>
      <c r="V888" s="2965"/>
      <c r="W888" s="2962"/>
      <c r="X888" s="2962"/>
      <c r="Y888" s="2968"/>
      <c r="Z888" s="2968"/>
      <c r="AA888" s="2962"/>
      <c r="AB888" s="2827"/>
      <c r="AC888" s="2827"/>
      <c r="AD888" s="2681"/>
    </row>
    <row r="889" spans="2:30" x14ac:dyDescent="0.25">
      <c r="B889" s="363">
        <v>1</v>
      </c>
      <c r="C889" s="787"/>
      <c r="D889" s="301"/>
      <c r="E889" s="438"/>
      <c r="F889" s="2961"/>
      <c r="G889" s="2962"/>
      <c r="H889" s="2962">
        <f t="shared" si="155"/>
        <v>0</v>
      </c>
      <c r="I889" s="2962"/>
      <c r="J889" s="2962"/>
      <c r="K889" s="2967"/>
      <c r="L889" s="2967"/>
      <c r="M889" s="2962"/>
      <c r="N889" s="2962"/>
      <c r="O889" s="2962"/>
      <c r="P889" s="2962"/>
      <c r="Q889" s="2962"/>
      <c r="R889" s="2281"/>
      <c r="S889" s="2964">
        <v>0</v>
      </c>
      <c r="T889" s="2964"/>
      <c r="U889" s="2962"/>
      <c r="V889" s="2965"/>
      <c r="W889" s="2962"/>
      <c r="X889" s="2962"/>
      <c r="Y889" s="2968"/>
      <c r="Z889" s="2968"/>
      <c r="AA889" s="2962"/>
      <c r="AB889" s="2827"/>
      <c r="AC889" s="2827"/>
      <c r="AD889" s="2681"/>
    </row>
    <row r="890" spans="2:30" ht="30" x14ac:dyDescent="0.25">
      <c r="B890" s="363">
        <v>1</v>
      </c>
      <c r="C890" s="782" t="s">
        <v>292</v>
      </c>
      <c r="D890" s="301"/>
      <c r="E890" s="438"/>
      <c r="F890" s="2961"/>
      <c r="G890" s="2962"/>
      <c r="H890" s="2962">
        <f t="shared" si="155"/>
        <v>0</v>
      </c>
      <c r="I890" s="2962"/>
      <c r="J890" s="2962"/>
      <c r="K890" s="2967"/>
      <c r="L890" s="2967"/>
      <c r="M890" s="2962"/>
      <c r="N890" s="2962"/>
      <c r="O890" s="2962"/>
      <c r="P890" s="2962"/>
      <c r="Q890" s="2962"/>
      <c r="R890" s="2281"/>
      <c r="S890" s="2964">
        <v>0</v>
      </c>
      <c r="T890" s="2964"/>
      <c r="U890" s="2962"/>
      <c r="V890" s="2965"/>
      <c r="W890" s="2962"/>
      <c r="X890" s="2962"/>
      <c r="Y890" s="2968"/>
      <c r="Z890" s="2968"/>
      <c r="AA890" s="2962"/>
      <c r="AB890" s="2827"/>
      <c r="AC890" s="2827"/>
      <c r="AD890" s="2681"/>
    </row>
    <row r="891" spans="2:30" ht="63" x14ac:dyDescent="0.25">
      <c r="B891" s="363">
        <v>1</v>
      </c>
      <c r="C891" s="788" t="s">
        <v>300</v>
      </c>
      <c r="D891" s="301"/>
      <c r="E891" s="438"/>
      <c r="F891" s="2961">
        <f t="shared" ref="F891:I893" si="173">SUM(F807,F739,F611,F476,F288,F198,F120,F38)</f>
        <v>0</v>
      </c>
      <c r="G891" s="2962">
        <f t="shared" si="173"/>
        <v>0</v>
      </c>
      <c r="H891" s="2962">
        <f t="shared" si="155"/>
        <v>0</v>
      </c>
      <c r="I891" s="2962">
        <f t="shared" si="173"/>
        <v>0</v>
      </c>
      <c r="J891" s="2962" t="e">
        <f>I891/G891*100</f>
        <v>#DIV/0!</v>
      </c>
      <c r="K891" s="2967"/>
      <c r="L891" s="2967"/>
      <c r="M891" s="2962"/>
      <c r="N891" s="2962"/>
      <c r="O891" s="2962"/>
      <c r="P891" s="2962"/>
      <c r="Q891" s="2962"/>
      <c r="R891" s="2281"/>
      <c r="S891" s="2964">
        <v>0</v>
      </c>
      <c r="T891" s="2964">
        <f t="shared" ref="T891:AA891" si="174">SUM(T807,T739,T611,T476,T288,T198,T120,T38)</f>
        <v>0</v>
      </c>
      <c r="U891" s="2962">
        <f t="shared" si="174"/>
        <v>0</v>
      </c>
      <c r="V891" s="2965">
        <f t="shared" si="174"/>
        <v>0</v>
      </c>
      <c r="W891" s="2962">
        <f t="shared" si="174"/>
        <v>0</v>
      </c>
      <c r="X891" s="2962">
        <f t="shared" si="174"/>
        <v>0</v>
      </c>
      <c r="Y891" s="2968">
        <f t="shared" si="174"/>
        <v>0</v>
      </c>
      <c r="Z891" s="2968">
        <f t="shared" si="174"/>
        <v>0</v>
      </c>
      <c r="AA891" s="2962">
        <f t="shared" si="174"/>
        <v>0</v>
      </c>
      <c r="AB891" s="2827"/>
      <c r="AC891" s="2827"/>
      <c r="AD891" s="2681"/>
    </row>
    <row r="892" spans="2:30" ht="30" x14ac:dyDescent="0.25">
      <c r="B892" s="363">
        <v>1</v>
      </c>
      <c r="C892" s="782" t="s">
        <v>301</v>
      </c>
      <c r="D892" s="301"/>
      <c r="E892" s="438"/>
      <c r="F892" s="2961">
        <f t="shared" si="173"/>
        <v>0</v>
      </c>
      <c r="G892" s="2962">
        <f t="shared" si="173"/>
        <v>0</v>
      </c>
      <c r="H892" s="2962">
        <f t="shared" si="155"/>
        <v>0</v>
      </c>
      <c r="I892" s="2962">
        <f t="shared" si="173"/>
        <v>0</v>
      </c>
      <c r="J892" s="2962" t="e">
        <f>I892/G892*100</f>
        <v>#DIV/0!</v>
      </c>
      <c r="K892" s="2967"/>
      <c r="L892" s="2967"/>
      <c r="M892" s="2962"/>
      <c r="N892" s="2962"/>
      <c r="O892" s="2962"/>
      <c r="P892" s="2962"/>
      <c r="Q892" s="2962"/>
      <c r="R892" s="2281"/>
      <c r="S892" s="2964">
        <v>0</v>
      </c>
      <c r="T892" s="2964"/>
      <c r="U892" s="2962"/>
      <c r="V892" s="2965"/>
      <c r="W892" s="2962"/>
      <c r="X892" s="2962"/>
      <c r="Y892" s="2968"/>
      <c r="Z892" s="2968"/>
      <c r="AA892" s="2962"/>
      <c r="AB892" s="2827"/>
      <c r="AC892" s="2827"/>
      <c r="AD892" s="2681"/>
    </row>
    <row r="893" spans="2:30" ht="30" x14ac:dyDescent="0.25">
      <c r="B893" s="363">
        <v>1</v>
      </c>
      <c r="C893" s="783" t="s">
        <v>302</v>
      </c>
      <c r="D893" s="301"/>
      <c r="E893" s="438"/>
      <c r="F893" s="2961">
        <f t="shared" si="173"/>
        <v>0</v>
      </c>
      <c r="G893" s="2962">
        <f t="shared" si="173"/>
        <v>0</v>
      </c>
      <c r="H893" s="2962">
        <f t="shared" si="155"/>
        <v>0</v>
      </c>
      <c r="I893" s="2962">
        <f t="shared" si="173"/>
        <v>0</v>
      </c>
      <c r="J893" s="2962" t="e">
        <f>I893/G893*100</f>
        <v>#DIV/0!</v>
      </c>
      <c r="K893" s="2967"/>
      <c r="L893" s="2967"/>
      <c r="M893" s="2962"/>
      <c r="N893" s="2962"/>
      <c r="O893" s="2962"/>
      <c r="P893" s="2962"/>
      <c r="Q893" s="2962"/>
      <c r="R893" s="2281"/>
      <c r="S893" s="2964">
        <v>0</v>
      </c>
      <c r="T893" s="2964"/>
      <c r="U893" s="2962"/>
      <c r="V893" s="2965"/>
      <c r="W893" s="2962"/>
      <c r="X893" s="2962"/>
      <c r="Y893" s="2968"/>
      <c r="Z893" s="2968"/>
      <c r="AA893" s="2962"/>
      <c r="AB893" s="2827"/>
      <c r="AC893" s="2827"/>
      <c r="AD893" s="2681"/>
    </row>
    <row r="894" spans="2:30" ht="60" x14ac:dyDescent="0.25">
      <c r="B894" s="363">
        <v>1</v>
      </c>
      <c r="C894" s="783" t="s">
        <v>303</v>
      </c>
      <c r="D894" s="301"/>
      <c r="E894" s="438"/>
      <c r="F894" s="2961"/>
      <c r="G894" s="2962"/>
      <c r="H894" s="2962">
        <f t="shared" si="155"/>
        <v>0</v>
      </c>
      <c r="I894" s="2962"/>
      <c r="J894" s="2962"/>
      <c r="K894" s="2967"/>
      <c r="L894" s="2967"/>
      <c r="M894" s="2962"/>
      <c r="N894" s="2962"/>
      <c r="O894" s="2962"/>
      <c r="P894" s="2962"/>
      <c r="Q894" s="2962"/>
      <c r="R894" s="2281"/>
      <c r="S894" s="2964">
        <v>0</v>
      </c>
      <c r="T894" s="2964"/>
      <c r="U894" s="2962"/>
      <c r="V894" s="2965"/>
      <c r="W894" s="2962"/>
      <c r="X894" s="2962"/>
      <c r="Y894" s="2968"/>
      <c r="Z894" s="2968"/>
      <c r="AA894" s="2962"/>
      <c r="AB894" s="2827"/>
      <c r="AC894" s="2827"/>
      <c r="AD894" s="2681"/>
    </row>
    <row r="895" spans="2:30" ht="45" x14ac:dyDescent="0.25">
      <c r="B895" s="363">
        <v>1</v>
      </c>
      <c r="C895" s="783" t="s">
        <v>304</v>
      </c>
      <c r="D895" s="301"/>
      <c r="E895" s="438"/>
      <c r="F895" s="2961">
        <f t="shared" ref="F895:I898" si="175">SUM(F811,F743,F615,F480,F292,F202,F124,F42)</f>
        <v>0</v>
      </c>
      <c r="G895" s="2962">
        <f t="shared" si="175"/>
        <v>0</v>
      </c>
      <c r="H895" s="2962">
        <f t="shared" si="155"/>
        <v>0</v>
      </c>
      <c r="I895" s="2962">
        <f t="shared" si="175"/>
        <v>0</v>
      </c>
      <c r="J895" s="2962" t="e">
        <f>I895/G895*100</f>
        <v>#DIV/0!</v>
      </c>
      <c r="K895" s="2967"/>
      <c r="L895" s="2967"/>
      <c r="M895" s="2962"/>
      <c r="N895" s="2962"/>
      <c r="O895" s="2962"/>
      <c r="P895" s="2962"/>
      <c r="Q895" s="2962"/>
      <c r="R895" s="2281"/>
      <c r="S895" s="2964">
        <v>0</v>
      </c>
      <c r="T895" s="2964"/>
      <c r="U895" s="2962"/>
      <c r="V895" s="2965"/>
      <c r="W895" s="2962"/>
      <c r="X895" s="2962"/>
      <c r="Y895" s="2968"/>
      <c r="Z895" s="2968"/>
      <c r="AA895" s="2962"/>
      <c r="AB895" s="2827"/>
      <c r="AC895" s="2827"/>
      <c r="AD895" s="2681"/>
    </row>
    <row r="896" spans="2:30" ht="30" x14ac:dyDescent="0.25">
      <c r="B896" s="363">
        <v>1</v>
      </c>
      <c r="C896" s="783" t="s">
        <v>305</v>
      </c>
      <c r="D896" s="301"/>
      <c r="E896" s="438"/>
      <c r="F896" s="2961">
        <f t="shared" si="175"/>
        <v>0</v>
      </c>
      <c r="G896" s="2962">
        <f t="shared" si="175"/>
        <v>0</v>
      </c>
      <c r="H896" s="2962">
        <f t="shared" si="155"/>
        <v>0</v>
      </c>
      <c r="I896" s="2962">
        <f t="shared" si="175"/>
        <v>0</v>
      </c>
      <c r="J896" s="2962" t="e">
        <f>I896/G896*100</f>
        <v>#DIV/0!</v>
      </c>
      <c r="K896" s="2967"/>
      <c r="L896" s="2967"/>
      <c r="M896" s="2962"/>
      <c r="N896" s="2962"/>
      <c r="O896" s="2962"/>
      <c r="P896" s="2962"/>
      <c r="Q896" s="2962"/>
      <c r="R896" s="2281"/>
      <c r="S896" s="2964">
        <v>0</v>
      </c>
      <c r="T896" s="2964"/>
      <c r="U896" s="2962"/>
      <c r="V896" s="2965"/>
      <c r="W896" s="2962"/>
      <c r="X896" s="2962"/>
      <c r="Y896" s="2968"/>
      <c r="Z896" s="2968"/>
      <c r="AA896" s="2962"/>
      <c r="AB896" s="2827"/>
      <c r="AC896" s="2827"/>
      <c r="AD896" s="2681"/>
    </row>
    <row r="897" spans="2:30" ht="45" x14ac:dyDescent="0.25">
      <c r="B897" s="363">
        <v>1</v>
      </c>
      <c r="C897" s="782" t="s">
        <v>306</v>
      </c>
      <c r="D897" s="301"/>
      <c r="E897" s="438"/>
      <c r="F897" s="2961">
        <f t="shared" si="175"/>
        <v>0</v>
      </c>
      <c r="G897" s="2962">
        <f t="shared" si="175"/>
        <v>0</v>
      </c>
      <c r="H897" s="2962">
        <f t="shared" si="155"/>
        <v>0</v>
      </c>
      <c r="I897" s="2962">
        <f t="shared" si="175"/>
        <v>0</v>
      </c>
      <c r="J897" s="2962" t="e">
        <f>I897/G897*100</f>
        <v>#DIV/0!</v>
      </c>
      <c r="K897" s="2967"/>
      <c r="L897" s="2967"/>
      <c r="M897" s="2962"/>
      <c r="N897" s="2962"/>
      <c r="O897" s="2962"/>
      <c r="P897" s="2962"/>
      <c r="Q897" s="2962"/>
      <c r="R897" s="2281"/>
      <c r="S897" s="2964">
        <v>0</v>
      </c>
      <c r="T897" s="2964"/>
      <c r="U897" s="2962"/>
      <c r="V897" s="2965"/>
      <c r="W897" s="2962"/>
      <c r="X897" s="2962"/>
      <c r="Y897" s="2968"/>
      <c r="Z897" s="2968"/>
      <c r="AA897" s="2962"/>
      <c r="AB897" s="2827"/>
      <c r="AC897" s="2827"/>
      <c r="AD897" s="2681"/>
    </row>
    <row r="898" spans="2:30" ht="45" x14ac:dyDescent="0.25">
      <c r="B898" s="363">
        <v>1</v>
      </c>
      <c r="C898" s="783" t="s">
        <v>307</v>
      </c>
      <c r="D898" s="301"/>
      <c r="E898" s="438"/>
      <c r="F898" s="2961">
        <f t="shared" si="175"/>
        <v>0</v>
      </c>
      <c r="G898" s="2962">
        <f t="shared" si="175"/>
        <v>0</v>
      </c>
      <c r="H898" s="2962">
        <f t="shared" si="155"/>
        <v>0</v>
      </c>
      <c r="I898" s="2962">
        <f t="shared" si="175"/>
        <v>0</v>
      </c>
      <c r="J898" s="2962" t="e">
        <f>I898/G898*100</f>
        <v>#DIV/0!</v>
      </c>
      <c r="K898" s="2967"/>
      <c r="L898" s="2967"/>
      <c r="M898" s="2962"/>
      <c r="N898" s="2962"/>
      <c r="O898" s="2962"/>
      <c r="P898" s="2962"/>
      <c r="Q898" s="2962"/>
      <c r="R898" s="2281"/>
      <c r="S898" s="2964">
        <v>0</v>
      </c>
      <c r="T898" s="2964"/>
      <c r="U898" s="2962"/>
      <c r="V898" s="2965"/>
      <c r="W898" s="2962"/>
      <c r="X898" s="2962"/>
      <c r="Y898" s="2968"/>
      <c r="Z898" s="2968"/>
      <c r="AA898" s="2962"/>
      <c r="AB898" s="2827"/>
      <c r="AC898" s="2827"/>
      <c r="AD898" s="2681"/>
    </row>
    <row r="899" spans="2:30" ht="30" x14ac:dyDescent="0.25">
      <c r="B899" s="363">
        <v>1</v>
      </c>
      <c r="C899" s="783" t="s">
        <v>338</v>
      </c>
      <c r="D899" s="301"/>
      <c r="E899" s="438"/>
      <c r="F899" s="2961">
        <f>SUM(F815,F747,F619,F296,F206,F128,F46)</f>
        <v>0</v>
      </c>
      <c r="G899" s="2962">
        <f>SUM(G815,G747,G619,G296,G206,G128,G46)</f>
        <v>0</v>
      </c>
      <c r="H899" s="2962">
        <f t="shared" si="155"/>
        <v>0</v>
      </c>
      <c r="I899" s="2962">
        <f>SUM(I815,I747,I619,I296,I206,I128,I46)</f>
        <v>0</v>
      </c>
      <c r="J899" s="2962"/>
      <c r="K899" s="2967"/>
      <c r="L899" s="2967"/>
      <c r="M899" s="2962"/>
      <c r="N899" s="2962"/>
      <c r="O899" s="2962"/>
      <c r="P899" s="2962"/>
      <c r="Q899" s="2962"/>
      <c r="R899" s="2281"/>
      <c r="S899" s="2964">
        <v>0</v>
      </c>
      <c r="T899" s="2964"/>
      <c r="U899" s="2962"/>
      <c r="V899" s="2965"/>
      <c r="W899" s="2962"/>
      <c r="X899" s="2962"/>
      <c r="Y899" s="2968"/>
      <c r="Z899" s="2968"/>
      <c r="AA899" s="2962"/>
      <c r="AB899" s="2827"/>
      <c r="AC899" s="2827"/>
      <c r="AD899" s="2681"/>
    </row>
    <row r="900" spans="2:30" ht="75" x14ac:dyDescent="0.25">
      <c r="B900" s="363">
        <v>1</v>
      </c>
      <c r="C900" s="783" t="s">
        <v>308</v>
      </c>
      <c r="D900" s="301"/>
      <c r="E900" s="438"/>
      <c r="F900" s="2961">
        <f t="shared" ref="F900:I901" si="176">SUM(F816,F748,F620,F484,F297,F207,F129,F47)</f>
        <v>0</v>
      </c>
      <c r="G900" s="2962">
        <f t="shared" si="176"/>
        <v>0</v>
      </c>
      <c r="H900" s="2962">
        <f t="shared" si="155"/>
        <v>0</v>
      </c>
      <c r="I900" s="2962">
        <f t="shared" si="176"/>
        <v>0</v>
      </c>
      <c r="J900" s="2962" t="e">
        <f>I900/G900*100</f>
        <v>#DIV/0!</v>
      </c>
      <c r="K900" s="2967"/>
      <c r="L900" s="2967"/>
      <c r="M900" s="2962"/>
      <c r="N900" s="2962"/>
      <c r="O900" s="2962"/>
      <c r="P900" s="2962"/>
      <c r="Q900" s="2962"/>
      <c r="R900" s="2281"/>
      <c r="S900" s="2964">
        <v>0</v>
      </c>
      <c r="T900" s="2964"/>
      <c r="U900" s="2962"/>
      <c r="V900" s="2965"/>
      <c r="W900" s="2962"/>
      <c r="X900" s="2962"/>
      <c r="Y900" s="2968"/>
      <c r="Z900" s="2968"/>
      <c r="AA900" s="2962"/>
      <c r="AB900" s="2827"/>
      <c r="AC900" s="2827"/>
      <c r="AD900" s="2681"/>
    </row>
    <row r="901" spans="2:30" ht="60" x14ac:dyDescent="0.25">
      <c r="B901" s="363">
        <v>1</v>
      </c>
      <c r="C901" s="783" t="s">
        <v>309</v>
      </c>
      <c r="D901" s="301"/>
      <c r="E901" s="438"/>
      <c r="F901" s="2961">
        <f t="shared" si="176"/>
        <v>0</v>
      </c>
      <c r="G901" s="2962">
        <f t="shared" si="176"/>
        <v>0</v>
      </c>
      <c r="H901" s="2962">
        <f t="shared" si="155"/>
        <v>0</v>
      </c>
      <c r="I901" s="2962">
        <f t="shared" si="176"/>
        <v>0</v>
      </c>
      <c r="J901" s="2962" t="e">
        <f>I901/G901*100</f>
        <v>#DIV/0!</v>
      </c>
      <c r="K901" s="2967"/>
      <c r="L901" s="2967"/>
      <c r="M901" s="2962"/>
      <c r="N901" s="2962"/>
      <c r="O901" s="2962"/>
      <c r="P901" s="2962"/>
      <c r="Q901" s="2962"/>
      <c r="R901" s="2281"/>
      <c r="S901" s="2964">
        <v>0</v>
      </c>
      <c r="T901" s="2964"/>
      <c r="U901" s="2962"/>
      <c r="V901" s="2965"/>
      <c r="W901" s="2962"/>
      <c r="X901" s="2962"/>
      <c r="Y901" s="2968"/>
      <c r="Z901" s="2968"/>
      <c r="AA901" s="2962"/>
      <c r="AB901" s="2827"/>
      <c r="AC901" s="2827"/>
      <c r="AD901" s="2681"/>
    </row>
    <row r="902" spans="2:30" ht="57.75" x14ac:dyDescent="0.25">
      <c r="B902" s="363">
        <v>1</v>
      </c>
      <c r="C902" s="780" t="s">
        <v>389</v>
      </c>
      <c r="D902" s="301"/>
      <c r="E902" s="438"/>
      <c r="F902" s="2961">
        <f>F209+F131</f>
        <v>0</v>
      </c>
      <c r="G902" s="2962">
        <f>G209+G131</f>
        <v>0</v>
      </c>
      <c r="H902" s="2962">
        <f t="shared" si="155"/>
        <v>0</v>
      </c>
      <c r="I902" s="2962">
        <f>I209+I131</f>
        <v>0</v>
      </c>
      <c r="J902" s="2962" t="e">
        <f>I902/G902*100</f>
        <v>#DIV/0!</v>
      </c>
      <c r="K902" s="2967"/>
      <c r="L902" s="2967"/>
      <c r="M902" s="2962"/>
      <c r="N902" s="2962"/>
      <c r="O902" s="2962"/>
      <c r="P902" s="2962"/>
      <c r="Q902" s="2962"/>
      <c r="R902" s="2281"/>
      <c r="S902" s="2964">
        <v>0</v>
      </c>
      <c r="T902" s="2964"/>
      <c r="U902" s="2962"/>
      <c r="V902" s="2965"/>
      <c r="W902" s="2962"/>
      <c r="X902" s="2962"/>
      <c r="Y902" s="2968"/>
      <c r="Z902" s="2968"/>
      <c r="AA902" s="2962"/>
      <c r="AB902" s="2827"/>
      <c r="AC902" s="2827"/>
      <c r="AD902" s="2681"/>
    </row>
    <row r="903" spans="2:30" ht="30" x14ac:dyDescent="0.25">
      <c r="B903" s="363">
        <v>1</v>
      </c>
      <c r="C903" s="1102" t="s">
        <v>207</v>
      </c>
      <c r="D903" s="301"/>
      <c r="E903" s="438"/>
      <c r="F903" s="2961"/>
      <c r="G903" s="2962"/>
      <c r="H903" s="2962">
        <f t="shared" si="155"/>
        <v>0</v>
      </c>
      <c r="I903" s="2962"/>
      <c r="J903" s="2962"/>
      <c r="K903" s="2967"/>
      <c r="L903" s="2967"/>
      <c r="M903" s="2962"/>
      <c r="N903" s="2962"/>
      <c r="O903" s="2962"/>
      <c r="P903" s="2962"/>
      <c r="Q903" s="2962"/>
      <c r="R903" s="2281"/>
      <c r="S903" s="2964">
        <v>230</v>
      </c>
      <c r="T903" s="2964">
        <f t="shared" ref="T903:AA903" si="177">SUM(T818,T750,T698,T685,T671,T657,T622,T532,T486,T412,T370,T299,T210,T132,T49)</f>
        <v>19.166666666666668</v>
      </c>
      <c r="U903" s="2962">
        <f t="shared" si="177"/>
        <v>37.156750000000002</v>
      </c>
      <c r="V903" s="2965">
        <f t="shared" si="177"/>
        <v>0</v>
      </c>
      <c r="W903" s="2962">
        <f t="shared" si="177"/>
        <v>0</v>
      </c>
      <c r="X903" s="2962">
        <f t="shared" si="177"/>
        <v>17.990083333333331</v>
      </c>
      <c r="Y903" s="2968">
        <f t="shared" si="177"/>
        <v>0</v>
      </c>
      <c r="Z903" s="2968">
        <f t="shared" si="177"/>
        <v>0</v>
      </c>
      <c r="AA903" s="2962">
        <f t="shared" si="177"/>
        <v>37.156750000000002</v>
      </c>
      <c r="AB903" s="2827"/>
      <c r="AC903" s="2827"/>
      <c r="AD903" s="2681"/>
    </row>
    <row r="904" spans="2:30" ht="29.25" x14ac:dyDescent="0.25">
      <c r="B904" s="363">
        <v>1</v>
      </c>
      <c r="C904" s="780" t="s">
        <v>365</v>
      </c>
      <c r="D904" s="301"/>
      <c r="E904" s="438"/>
      <c r="F904" s="2961">
        <f>SUM(F819,F751,F699,F672,F658,F623,F533,F487,F413,F371,F300,F211,F133,F50,F686)</f>
        <v>0</v>
      </c>
      <c r="G904" s="2961">
        <f>SUM(G819,G751,G699,G672,G658,G623,G533,G487,G413,G371,G300,G211,G133,G50,G686)</f>
        <v>0</v>
      </c>
      <c r="H904" s="2961">
        <f t="shared" si="155"/>
        <v>0</v>
      </c>
      <c r="I904" s="2961">
        <f>SUM(I819,I751,I699,I672,I658,I623,I533,I487,I413,I371,I300,I211,I133,I50,I686)</f>
        <v>36</v>
      </c>
      <c r="J904" s="2962" t="e">
        <f t="shared" ref="J904:J910" si="178">I904/G904*100</f>
        <v>#DIV/0!</v>
      </c>
      <c r="K904" s="2967"/>
      <c r="L904" s="2967"/>
      <c r="M904" s="2962"/>
      <c r="N904" s="2962"/>
      <c r="O904" s="2962"/>
      <c r="P904" s="2962"/>
      <c r="Q904" s="2962"/>
      <c r="R904" s="2281"/>
      <c r="S904" s="2964">
        <v>0</v>
      </c>
      <c r="T904" s="2964"/>
      <c r="U904" s="2962"/>
      <c r="V904" s="2965"/>
      <c r="W904" s="2962"/>
      <c r="X904" s="2962"/>
      <c r="Y904" s="2968"/>
      <c r="Z904" s="2968"/>
      <c r="AA904" s="2962"/>
      <c r="AB904" s="1231"/>
      <c r="AC904" s="2827"/>
      <c r="AD904" s="2681"/>
    </row>
    <row r="905" spans="2:30" x14ac:dyDescent="0.25">
      <c r="B905" s="363">
        <v>1</v>
      </c>
      <c r="C905" s="783" t="s">
        <v>353</v>
      </c>
      <c r="D905" s="301"/>
      <c r="E905" s="438"/>
      <c r="F905" s="2961">
        <f>SUM(F820,F752,F624,F534,F488,F414,F372,F301,F212,F134,F51)</f>
        <v>0</v>
      </c>
      <c r="G905" s="2962">
        <f>SUM(G820,G752,G624,G534,G488,G414,G372,G301,G212,G134,G51)</f>
        <v>0</v>
      </c>
      <c r="H905" s="2962">
        <f t="shared" si="155"/>
        <v>0</v>
      </c>
      <c r="I905" s="2962">
        <f>SUM(I820,I752,I624,I534,I488,I414,I372,I301,I212,I134,I51)</f>
        <v>2</v>
      </c>
      <c r="J905" s="2962" t="e">
        <f t="shared" si="178"/>
        <v>#DIV/0!</v>
      </c>
      <c r="K905" s="2967"/>
      <c r="L905" s="2967"/>
      <c r="M905" s="2962"/>
      <c r="N905" s="2962"/>
      <c r="O905" s="2962"/>
      <c r="P905" s="2962"/>
      <c r="Q905" s="2962"/>
      <c r="R905" s="2281"/>
      <c r="S905" s="2964">
        <v>0</v>
      </c>
      <c r="T905" s="2964"/>
      <c r="U905" s="2962"/>
      <c r="V905" s="2965"/>
      <c r="W905" s="2962"/>
      <c r="X905" s="2962"/>
      <c r="Y905" s="2968"/>
      <c r="Z905" s="2968"/>
      <c r="AA905" s="2962"/>
      <c r="AB905" s="2827"/>
      <c r="AC905" s="2827"/>
      <c r="AD905" s="2681"/>
    </row>
    <row r="906" spans="2:30" ht="30" x14ac:dyDescent="0.25">
      <c r="B906" s="363">
        <v>1</v>
      </c>
      <c r="C906" s="782" t="s">
        <v>354</v>
      </c>
      <c r="D906" s="301"/>
      <c r="E906" s="438"/>
      <c r="F906" s="2961">
        <f>SUM(F821,F753,F700,F673,F659,F625,F535,F489,F415,F373,F302,F213,F135,F52,F687)</f>
        <v>0</v>
      </c>
      <c r="G906" s="2962">
        <f>SUM(G821,G753,G700,G673,G659,G625,G535,G489,G415,G373,G302,G213,G135,G52,G687)</f>
        <v>0</v>
      </c>
      <c r="H906" s="2962">
        <f t="shared" si="155"/>
        <v>0</v>
      </c>
      <c r="I906" s="2962">
        <f>SUM(I821,I753,I700,I673,I659,I625,I535,I489,I415,I373,I302,I213,I135,I52,I687)</f>
        <v>27</v>
      </c>
      <c r="J906" s="2962" t="e">
        <f t="shared" si="178"/>
        <v>#DIV/0!</v>
      </c>
      <c r="K906" s="2967"/>
      <c r="L906" s="2967"/>
      <c r="M906" s="2962"/>
      <c r="N906" s="2962"/>
      <c r="O906" s="2962"/>
      <c r="P906" s="2962"/>
      <c r="Q906" s="2962"/>
      <c r="R906" s="2281"/>
      <c r="S906" s="2964">
        <v>0</v>
      </c>
      <c r="T906" s="2964"/>
      <c r="U906" s="2962"/>
      <c r="V906" s="2965"/>
      <c r="W906" s="2962"/>
      <c r="X906" s="2962"/>
      <c r="Y906" s="2968"/>
      <c r="Z906" s="2968"/>
      <c r="AA906" s="2962"/>
      <c r="AB906" s="2827"/>
      <c r="AC906" s="2827"/>
      <c r="AD906" s="2681"/>
    </row>
    <row r="907" spans="2:30" x14ac:dyDescent="0.25">
      <c r="B907" s="363">
        <v>1</v>
      </c>
      <c r="C907" s="302" t="s">
        <v>355</v>
      </c>
      <c r="D907" s="301"/>
      <c r="E907" s="438"/>
      <c r="F907" s="2961">
        <f>SUM(F822,F754,F626,F536,F490,F416,F374,F303,F214,F136,F53)</f>
        <v>0</v>
      </c>
      <c r="G907" s="2962">
        <f>SUM(G822,G754,G626,G536,G490,G416,G374,G303,G214,G136,G53)</f>
        <v>0</v>
      </c>
      <c r="H907" s="2962">
        <f t="shared" si="155"/>
        <v>0</v>
      </c>
      <c r="I907" s="2962">
        <f>SUM(I822,I754,I626,I536,I490,I416,I374,I303,I214,I136,I53)</f>
        <v>16</v>
      </c>
      <c r="J907" s="2962" t="e">
        <f t="shared" si="178"/>
        <v>#DIV/0!</v>
      </c>
      <c r="K907" s="2967"/>
      <c r="L907" s="2967"/>
      <c r="M907" s="2962"/>
      <c r="N907" s="2962"/>
      <c r="O907" s="2962"/>
      <c r="P907" s="2962"/>
      <c r="Q907" s="2962"/>
      <c r="R907" s="2281"/>
      <c r="S907" s="2964">
        <v>0</v>
      </c>
      <c r="T907" s="2964"/>
      <c r="U907" s="2962"/>
      <c r="V907" s="2965"/>
      <c r="W907" s="2962"/>
      <c r="X907" s="2962"/>
      <c r="Y907" s="2968"/>
      <c r="Z907" s="2968"/>
      <c r="AA907" s="2962"/>
      <c r="AB907" s="2827"/>
      <c r="AC907" s="2827"/>
      <c r="AD907" s="2681"/>
    </row>
    <row r="908" spans="2:30" ht="30" x14ac:dyDescent="0.25">
      <c r="B908" s="363">
        <v>1</v>
      </c>
      <c r="C908" s="783" t="s">
        <v>380</v>
      </c>
      <c r="D908" s="301"/>
      <c r="E908" s="438"/>
      <c r="F908" s="2961">
        <f>SUM(F823,F755,F701,F674,F660,F627,F537,F491,F375,F304,F215,F137,F54,F688)</f>
        <v>0</v>
      </c>
      <c r="G908" s="2962">
        <f>SUM(G823,G755,G701,G674,G660,G627,G537,G491,G375,G304,G215,G137,G54,G688)</f>
        <v>0</v>
      </c>
      <c r="H908" s="2962">
        <f t="shared" si="155"/>
        <v>0</v>
      </c>
      <c r="I908" s="2962">
        <f>SUM(I823,I755,I701,I674,I660,I627,I537,I491,I375,I304,I215,I137,I54,I688)</f>
        <v>0</v>
      </c>
      <c r="J908" s="2962" t="e">
        <f t="shared" si="178"/>
        <v>#DIV/0!</v>
      </c>
      <c r="K908" s="2967"/>
      <c r="L908" s="2967"/>
      <c r="M908" s="2962"/>
      <c r="N908" s="2962"/>
      <c r="O908" s="2962"/>
      <c r="P908" s="2962"/>
      <c r="Q908" s="2962"/>
      <c r="R908" s="2281"/>
      <c r="S908" s="2964">
        <v>0</v>
      </c>
      <c r="T908" s="2964"/>
      <c r="U908" s="2962"/>
      <c r="V908" s="2965"/>
      <c r="W908" s="2962"/>
      <c r="X908" s="2962"/>
      <c r="Y908" s="2968"/>
      <c r="Z908" s="2968"/>
      <c r="AA908" s="2962"/>
      <c r="AB908" s="2827"/>
      <c r="AC908" s="2827"/>
      <c r="AD908" s="2681"/>
    </row>
    <row r="909" spans="2:30" ht="60" x14ac:dyDescent="0.25">
      <c r="B909" s="363">
        <v>1</v>
      </c>
      <c r="C909" s="783" t="s">
        <v>356</v>
      </c>
      <c r="D909" s="301"/>
      <c r="E909" s="438"/>
      <c r="F909" s="2961">
        <f>SUM(F824,F756,F628,F538,F492,F417,F376,F305,F216,F138,F55)</f>
        <v>0</v>
      </c>
      <c r="G909" s="2962">
        <f>SUM(G824,G756,G628,G538,G492,G417,G376,G305,G216,G138,G55)</f>
        <v>0</v>
      </c>
      <c r="H909" s="2962">
        <f t="shared" ref="H909:H972" si="179">F909/12-G909</f>
        <v>0</v>
      </c>
      <c r="I909" s="2962">
        <f>SUM(I824,I756,I628,I538,I492,I417,I376,I305,I216,I138,I55)</f>
        <v>11</v>
      </c>
      <c r="J909" s="2962" t="e">
        <f t="shared" si="178"/>
        <v>#DIV/0!</v>
      </c>
      <c r="K909" s="2967"/>
      <c r="L909" s="2967"/>
      <c r="M909" s="2962"/>
      <c r="N909" s="2962"/>
      <c r="O909" s="2962"/>
      <c r="P909" s="2962"/>
      <c r="Q909" s="2962"/>
      <c r="R909" s="2281"/>
      <c r="S909" s="2964">
        <v>0</v>
      </c>
      <c r="T909" s="2964"/>
      <c r="U909" s="2962"/>
      <c r="V909" s="2965"/>
      <c r="W909" s="2962"/>
      <c r="X909" s="2962"/>
      <c r="Y909" s="2968"/>
      <c r="Z909" s="2968"/>
      <c r="AA909" s="2962"/>
      <c r="AB909" s="2827"/>
      <c r="AC909" s="2827"/>
      <c r="AD909" s="2681"/>
    </row>
    <row r="910" spans="2:30" ht="75" x14ac:dyDescent="0.25">
      <c r="B910" s="363">
        <v>1</v>
      </c>
      <c r="C910" s="302" t="s">
        <v>392</v>
      </c>
      <c r="D910" s="301"/>
      <c r="E910" s="438"/>
      <c r="F910" s="2961">
        <f>F539</f>
        <v>0</v>
      </c>
      <c r="G910" s="2961">
        <f>G539</f>
        <v>0</v>
      </c>
      <c r="H910" s="2961">
        <f t="shared" si="179"/>
        <v>0</v>
      </c>
      <c r="I910" s="2961">
        <f>I539</f>
        <v>0</v>
      </c>
      <c r="J910" s="2962" t="e">
        <f t="shared" si="178"/>
        <v>#DIV/0!</v>
      </c>
      <c r="K910" s="2967"/>
      <c r="L910" s="2967"/>
      <c r="M910" s="2962"/>
      <c r="N910" s="2962"/>
      <c r="O910" s="2962"/>
      <c r="P910" s="2962"/>
      <c r="Q910" s="2962"/>
      <c r="R910" s="2281"/>
      <c r="S910" s="2964">
        <v>0</v>
      </c>
      <c r="T910" s="2964"/>
      <c r="U910" s="2962"/>
      <c r="V910" s="2965"/>
      <c r="W910" s="2962"/>
      <c r="X910" s="2962"/>
      <c r="Y910" s="2968"/>
      <c r="Z910" s="2968"/>
      <c r="AA910" s="2962"/>
      <c r="AB910" s="1231"/>
      <c r="AC910" s="2827"/>
      <c r="AD910" s="2681"/>
    </row>
    <row r="911" spans="2:30" ht="60" x14ac:dyDescent="0.25">
      <c r="B911" s="363">
        <v>1</v>
      </c>
      <c r="C911" s="783" t="s">
        <v>357</v>
      </c>
      <c r="D911" s="301"/>
      <c r="E911" s="438"/>
      <c r="F911" s="2961"/>
      <c r="G911" s="2962"/>
      <c r="H911" s="2962">
        <f t="shared" si="179"/>
        <v>0</v>
      </c>
      <c r="I911" s="2962"/>
      <c r="J911" s="2962"/>
      <c r="K911" s="2967"/>
      <c r="L911" s="2967"/>
      <c r="M911" s="2962"/>
      <c r="N911" s="2962"/>
      <c r="O911" s="2962"/>
      <c r="P911" s="2962"/>
      <c r="Q911" s="2962"/>
      <c r="R911" s="2281"/>
      <c r="S911" s="2964">
        <v>0</v>
      </c>
      <c r="T911" s="2964"/>
      <c r="U911" s="2962"/>
      <c r="V911" s="2965"/>
      <c r="W911" s="2962"/>
      <c r="X911" s="2962"/>
      <c r="Y911" s="2968"/>
      <c r="Z911" s="2968"/>
      <c r="AA911" s="2962"/>
      <c r="AB911" s="2827"/>
      <c r="AC911" s="2827"/>
      <c r="AD911" s="2681"/>
    </row>
    <row r="912" spans="2:30" ht="45" x14ac:dyDescent="0.25">
      <c r="B912" s="363">
        <v>1</v>
      </c>
      <c r="C912" s="781" t="s">
        <v>358</v>
      </c>
      <c r="D912" s="301"/>
      <c r="E912" s="438"/>
      <c r="F912" s="2961">
        <f>SUBTOTAL(9,F826,F758,F630,F541,F494,F419,F378,F307,F218,F140,F56)</f>
        <v>0</v>
      </c>
      <c r="G912" s="2962">
        <f>SUBTOTAL(9,G826,G758,G630,G541,G494,G419,G378,G307,G218,G140,G56)</f>
        <v>0</v>
      </c>
      <c r="H912" s="2962">
        <f t="shared" si="179"/>
        <v>0</v>
      </c>
      <c r="I912" s="2962">
        <f>SUBTOTAL(9,I826,I758,I630,I541,I494,I419,I378,I307,I218,I140,I56)</f>
        <v>1</v>
      </c>
      <c r="J912" s="2962" t="e">
        <f t="shared" ref="J912:J932" si="180">I912/G912*100</f>
        <v>#DIV/0!</v>
      </c>
      <c r="K912" s="2967"/>
      <c r="L912" s="2967"/>
      <c r="M912" s="2962"/>
      <c r="N912" s="2962"/>
      <c r="O912" s="2962"/>
      <c r="P912" s="2962"/>
      <c r="Q912" s="2962"/>
      <c r="R912" s="2281"/>
      <c r="S912" s="2964">
        <v>0</v>
      </c>
      <c r="T912" s="2964"/>
      <c r="U912" s="2962"/>
      <c r="V912" s="2965"/>
      <c r="W912" s="2962"/>
      <c r="X912" s="2962"/>
      <c r="Y912" s="2968"/>
      <c r="Z912" s="2968"/>
      <c r="AA912" s="2962"/>
      <c r="AB912" s="2827"/>
      <c r="AC912" s="2827"/>
      <c r="AD912" s="2681"/>
    </row>
    <row r="913" spans="1:30" ht="105" x14ac:dyDescent="0.25">
      <c r="C913" s="781" t="s">
        <v>543</v>
      </c>
      <c r="D913" s="301"/>
      <c r="E913" s="438"/>
      <c r="F913" s="2961">
        <f>SUM(F827,F759,F631,F308,F219,F141,F57)</f>
        <v>0</v>
      </c>
      <c r="G913" s="2962">
        <f>SUM(G827,G759,G631,G308,G219,G141,G57)</f>
        <v>0</v>
      </c>
      <c r="H913" s="2962">
        <f t="shared" si="179"/>
        <v>0</v>
      </c>
      <c r="I913" s="2962">
        <f>SUM(I827,I759,I631,I308,I219,I141,I57)</f>
        <v>6</v>
      </c>
      <c r="J913" s="2962" t="e">
        <f>I913/G913*100</f>
        <v>#DIV/0!</v>
      </c>
      <c r="K913" s="2967"/>
      <c r="L913" s="2967"/>
      <c r="M913" s="2962"/>
      <c r="N913" s="2962"/>
      <c r="O913" s="2962"/>
      <c r="P913" s="2962"/>
      <c r="Q913" s="2962"/>
      <c r="R913" s="2281"/>
      <c r="S913" s="2964">
        <v>0</v>
      </c>
      <c r="T913" s="2964"/>
      <c r="U913" s="2962"/>
      <c r="V913" s="2965"/>
      <c r="W913" s="2962"/>
      <c r="X913" s="2962"/>
      <c r="Y913" s="2968"/>
      <c r="Z913" s="2968"/>
      <c r="AA913" s="2962"/>
      <c r="AB913" s="2827"/>
      <c r="AC913" s="2827"/>
      <c r="AD913" s="2681"/>
    </row>
    <row r="914" spans="1:30" ht="90" x14ac:dyDescent="0.25">
      <c r="C914" s="781" t="s">
        <v>528</v>
      </c>
      <c r="D914" s="301"/>
      <c r="E914" s="438"/>
      <c r="F914" s="2961">
        <f>F58</f>
        <v>0</v>
      </c>
      <c r="G914" s="2962">
        <f>G58</f>
        <v>0</v>
      </c>
      <c r="H914" s="2962">
        <f t="shared" si="179"/>
        <v>0</v>
      </c>
      <c r="I914" s="2962">
        <f>I58</f>
        <v>0</v>
      </c>
      <c r="J914" s="2962"/>
      <c r="K914" s="2967"/>
      <c r="L914" s="2967"/>
      <c r="M914" s="2962"/>
      <c r="N914" s="2962"/>
      <c r="O914" s="2962"/>
      <c r="P914" s="2962"/>
      <c r="Q914" s="2962"/>
      <c r="R914" s="2281"/>
      <c r="S914" s="2964">
        <v>0</v>
      </c>
      <c r="T914" s="2964"/>
      <c r="U914" s="2962"/>
      <c r="V914" s="2965"/>
      <c r="W914" s="2962"/>
      <c r="X914" s="2962"/>
      <c r="Y914" s="2968"/>
      <c r="Z914" s="2968"/>
      <c r="AA914" s="2962"/>
      <c r="AB914" s="2827"/>
      <c r="AC914" s="2827"/>
      <c r="AD914" s="2681"/>
    </row>
    <row r="915" spans="1:30" ht="42.75" x14ac:dyDescent="0.25">
      <c r="C915" s="1346" t="s">
        <v>515</v>
      </c>
      <c r="D915" s="301"/>
      <c r="E915" s="438"/>
      <c r="F915" s="2961">
        <f t="shared" ref="F915:I917" si="181">SUM(F828,F760,F632,F309,F220,F142,F59)</f>
        <v>0</v>
      </c>
      <c r="G915" s="2962">
        <f t="shared" si="181"/>
        <v>0</v>
      </c>
      <c r="H915" s="2962">
        <f t="shared" si="179"/>
        <v>0</v>
      </c>
      <c r="I915" s="2962">
        <f t="shared" si="181"/>
        <v>0</v>
      </c>
      <c r="J915" s="2962" t="e">
        <f t="shared" si="180"/>
        <v>#DIV/0!</v>
      </c>
      <c r="K915" s="2967"/>
      <c r="L915" s="2967"/>
      <c r="M915" s="2962"/>
      <c r="N915" s="2962"/>
      <c r="O915" s="2962"/>
      <c r="P915" s="2962"/>
      <c r="Q915" s="2962"/>
      <c r="R915" s="2281"/>
      <c r="S915" s="2964">
        <v>0</v>
      </c>
      <c r="T915" s="2964">
        <f t="shared" ref="T915:AA915" si="182">SUM(T828,T760,T632,T309,T220,T142,T59)</f>
        <v>0</v>
      </c>
      <c r="U915" s="2962">
        <f t="shared" si="182"/>
        <v>0</v>
      </c>
      <c r="V915" s="2965">
        <f t="shared" si="182"/>
        <v>0</v>
      </c>
      <c r="W915" s="2962">
        <f t="shared" si="182"/>
        <v>0</v>
      </c>
      <c r="X915" s="2962">
        <f t="shared" si="182"/>
        <v>0</v>
      </c>
      <c r="Y915" s="2968">
        <f t="shared" si="182"/>
        <v>0</v>
      </c>
      <c r="Z915" s="2968">
        <f t="shared" si="182"/>
        <v>0</v>
      </c>
      <c r="AA915" s="2962">
        <f t="shared" si="182"/>
        <v>0</v>
      </c>
      <c r="AB915" s="2827"/>
      <c r="AC915" s="2827"/>
      <c r="AD915" s="2681"/>
    </row>
    <row r="916" spans="1:30" x14ac:dyDescent="0.25">
      <c r="C916" s="760" t="s">
        <v>516</v>
      </c>
      <c r="D916" s="301"/>
      <c r="E916" s="438"/>
      <c r="F916" s="2961">
        <f t="shared" si="181"/>
        <v>0</v>
      </c>
      <c r="G916" s="2962">
        <f t="shared" si="181"/>
        <v>0</v>
      </c>
      <c r="H916" s="2962">
        <f t="shared" si="179"/>
        <v>0</v>
      </c>
      <c r="I916" s="2962">
        <f t="shared" si="181"/>
        <v>0</v>
      </c>
      <c r="J916" s="2962" t="e">
        <f t="shared" si="180"/>
        <v>#DIV/0!</v>
      </c>
      <c r="K916" s="2967"/>
      <c r="L916" s="2967"/>
      <c r="M916" s="2962"/>
      <c r="N916" s="2962"/>
      <c r="O916" s="2962"/>
      <c r="P916" s="2962"/>
      <c r="Q916" s="2962"/>
      <c r="R916" s="2281"/>
      <c r="S916" s="2964">
        <v>0</v>
      </c>
      <c r="T916" s="2964"/>
      <c r="U916" s="2962"/>
      <c r="V916" s="2965"/>
      <c r="W916" s="2962"/>
      <c r="X916" s="2962"/>
      <c r="Y916" s="2968"/>
      <c r="Z916" s="2968"/>
      <c r="AA916" s="2962"/>
      <c r="AB916" s="2827"/>
      <c r="AC916" s="2827"/>
      <c r="AD916" s="2681"/>
    </row>
    <row r="917" spans="1:30" ht="42.75" x14ac:dyDescent="0.25">
      <c r="C917" s="1346" t="s">
        <v>517</v>
      </c>
      <c r="D917" s="301"/>
      <c r="E917" s="438"/>
      <c r="F917" s="2961">
        <f t="shared" si="181"/>
        <v>0</v>
      </c>
      <c r="G917" s="2962">
        <f t="shared" si="181"/>
        <v>0</v>
      </c>
      <c r="H917" s="2962">
        <f t="shared" si="179"/>
        <v>0</v>
      </c>
      <c r="I917" s="2962">
        <f t="shared" si="181"/>
        <v>0</v>
      </c>
      <c r="J917" s="2962"/>
      <c r="K917" s="2967"/>
      <c r="L917" s="2967"/>
      <c r="M917" s="2962"/>
      <c r="N917" s="2962"/>
      <c r="O917" s="2962"/>
      <c r="P917" s="2962"/>
      <c r="Q917" s="2962"/>
      <c r="R917" s="2281"/>
      <c r="S917" s="2964">
        <v>0</v>
      </c>
      <c r="T917" s="2964"/>
      <c r="U917" s="2962"/>
      <c r="V917" s="2965"/>
      <c r="W917" s="2962"/>
      <c r="X917" s="2962"/>
      <c r="Y917" s="2968"/>
      <c r="Z917" s="2968"/>
      <c r="AA917" s="2962"/>
      <c r="AB917" s="2827"/>
      <c r="AC917" s="2827"/>
      <c r="AD917" s="2681"/>
    </row>
    <row r="918" spans="1:30" ht="29.25" x14ac:dyDescent="0.25">
      <c r="B918" s="363">
        <v>1</v>
      </c>
      <c r="C918" s="780" t="s">
        <v>366</v>
      </c>
      <c r="D918" s="301"/>
      <c r="E918" s="438"/>
      <c r="F918" s="2961">
        <f>SUM(F831,F763,F702,F675,F661,F635,F542,F495,F420,F379,F312,F223,F145,F62,F689)</f>
        <v>0</v>
      </c>
      <c r="G918" s="2962">
        <f>SUM(G831,G763,G702,G675,G661,G635,G542,G495,G420,G379,G312,G223,G145,G62,G689)</f>
        <v>0</v>
      </c>
      <c r="H918" s="2962">
        <f t="shared" si="179"/>
        <v>0</v>
      </c>
      <c r="I918" s="2962">
        <f>SUM(I831,I763,I702,I675,I661,I635,I542,I495,I420,I379,I312,I223,I145,I62,I689)</f>
        <v>4.3861702127659576</v>
      </c>
      <c r="J918" s="2962" t="e">
        <f t="shared" si="180"/>
        <v>#DIV/0!</v>
      </c>
      <c r="K918" s="2967"/>
      <c r="L918" s="2967"/>
      <c r="M918" s="2962"/>
      <c r="N918" s="2962"/>
      <c r="O918" s="2962"/>
      <c r="P918" s="2962"/>
      <c r="Q918" s="2962"/>
      <c r="R918" s="2281"/>
      <c r="S918" s="2964">
        <v>0</v>
      </c>
      <c r="T918" s="2964"/>
      <c r="U918" s="2962"/>
      <c r="V918" s="2965"/>
      <c r="W918" s="2962"/>
      <c r="X918" s="2962"/>
      <c r="Y918" s="2968"/>
      <c r="Z918" s="2968"/>
      <c r="AA918" s="2962"/>
      <c r="AB918" s="2827"/>
      <c r="AC918" s="2827"/>
      <c r="AD918" s="2681"/>
    </row>
    <row r="919" spans="1:30" x14ac:dyDescent="0.25">
      <c r="B919" s="363">
        <v>1</v>
      </c>
      <c r="C919" s="780" t="s">
        <v>381</v>
      </c>
      <c r="D919" s="301"/>
      <c r="E919" s="438"/>
      <c r="F919" s="2961">
        <f>SUM(F832,F764,F636,F543,F496,F380,F313,F224,F146,F63)</f>
        <v>0</v>
      </c>
      <c r="G919" s="2962">
        <f>SUM(G832,G764,G636,G543,G496,G380,G313,G224,G146,G63)</f>
        <v>0</v>
      </c>
      <c r="H919" s="2962">
        <f t="shared" si="179"/>
        <v>0</v>
      </c>
      <c r="I919" s="2962">
        <f>SUM(I832,I764,I636,I543,I496,I380,I313,I224,I146,I63)</f>
        <v>4</v>
      </c>
      <c r="J919" s="2962" t="e">
        <f t="shared" si="180"/>
        <v>#DIV/0!</v>
      </c>
      <c r="K919" s="2967"/>
      <c r="L919" s="2967"/>
      <c r="M919" s="2962"/>
      <c r="N919" s="2962"/>
      <c r="O919" s="2962"/>
      <c r="P919" s="2962"/>
      <c r="Q919" s="2962"/>
      <c r="R919" s="2281"/>
      <c r="S919" s="2964">
        <v>0</v>
      </c>
      <c r="T919" s="2964"/>
      <c r="U919" s="2962"/>
      <c r="V919" s="2965"/>
      <c r="W919" s="2962"/>
      <c r="X919" s="2962"/>
      <c r="Y919" s="2968"/>
      <c r="Z919" s="2968"/>
      <c r="AA919" s="2962"/>
      <c r="AB919" s="2827"/>
      <c r="AC919" s="2827"/>
      <c r="AD919" s="2681"/>
    </row>
    <row r="920" spans="1:30" x14ac:dyDescent="0.25">
      <c r="B920" s="363">
        <v>1</v>
      </c>
      <c r="C920" s="783" t="s">
        <v>382</v>
      </c>
      <c r="D920" s="301"/>
      <c r="E920" s="438"/>
      <c r="F920" s="2961">
        <f>SUM(F833,F765,F703,F676,F662,F637,F544,F497,F381,F314,F225,F147,F64,F690)</f>
        <v>0</v>
      </c>
      <c r="G920" s="2962">
        <f>SUM(G833,G765,G703,G676,G662,G637,G544,G497,G381,G314,G225,G147,G64,G690)</f>
        <v>0</v>
      </c>
      <c r="H920" s="2962">
        <f t="shared" si="179"/>
        <v>0</v>
      </c>
      <c r="I920" s="2962">
        <f>SUM(I833,I765,I703,I676,I662,I637,I544,I497,I381,I314,I225,I147,I64,I690)</f>
        <v>0.38617021276595742</v>
      </c>
      <c r="J920" s="2962" t="e">
        <f t="shared" si="180"/>
        <v>#DIV/0!</v>
      </c>
      <c r="K920" s="2967"/>
      <c r="L920" s="2967"/>
      <c r="M920" s="2962"/>
      <c r="N920" s="2962"/>
      <c r="O920" s="2962"/>
      <c r="P920" s="2962"/>
      <c r="Q920" s="2962"/>
      <c r="R920" s="2281"/>
      <c r="S920" s="2964">
        <v>0</v>
      </c>
      <c r="T920" s="2964"/>
      <c r="U920" s="2962"/>
      <c r="V920" s="2965"/>
      <c r="W920" s="2962"/>
      <c r="X920" s="2962"/>
      <c r="Y920" s="2968"/>
      <c r="Z920" s="2968"/>
      <c r="AA920" s="2962"/>
      <c r="AB920" s="2827"/>
      <c r="AC920" s="2827"/>
      <c r="AD920" s="2681"/>
    </row>
    <row r="921" spans="1:30" x14ac:dyDescent="0.25">
      <c r="B921" s="363">
        <v>1</v>
      </c>
      <c r="C921" s="786" t="s">
        <v>383</v>
      </c>
      <c r="D921" s="301"/>
      <c r="E921" s="438"/>
      <c r="F921" s="2961">
        <f>SUM(F834,F766,F704,F677,F663,F638,F545,F691,F498,F315,F226,F148,F65)</f>
        <v>0</v>
      </c>
      <c r="G921" s="2962">
        <f>SUM(G834,G766,G704,G677,G663,G638,G545,G691,G498,G315,G226,G148,G65)</f>
        <v>0</v>
      </c>
      <c r="H921" s="2962">
        <f t="shared" si="179"/>
        <v>0</v>
      </c>
      <c r="I921" s="2962">
        <f>SUM(I834,I766,I704,I677,I663,I638,I545,I691,I498,I315,I226,I148,I65)</f>
        <v>3.63</v>
      </c>
      <c r="J921" s="2962" t="e">
        <f t="shared" si="180"/>
        <v>#DIV/0!</v>
      </c>
      <c r="K921" s="2967"/>
      <c r="L921" s="2967"/>
      <c r="M921" s="2962"/>
      <c r="N921" s="2962"/>
      <c r="O921" s="2962"/>
      <c r="P921" s="2962"/>
      <c r="Q921" s="2962"/>
      <c r="R921" s="2281"/>
      <c r="S921" s="2964">
        <v>0</v>
      </c>
      <c r="T921" s="2964"/>
      <c r="U921" s="2962"/>
      <c r="V921" s="2965"/>
      <c r="W921" s="2962"/>
      <c r="X921" s="2962"/>
      <c r="Y921" s="2968"/>
      <c r="Z921" s="2968"/>
      <c r="AA921" s="2962"/>
      <c r="AB921" s="2827"/>
      <c r="AC921" s="2827"/>
      <c r="AD921" s="2681"/>
    </row>
    <row r="922" spans="1:30" x14ac:dyDescent="0.25">
      <c r="B922" s="363">
        <v>1</v>
      </c>
      <c r="C922" s="786" t="s">
        <v>384</v>
      </c>
      <c r="D922" s="301"/>
      <c r="E922" s="438"/>
      <c r="F922" s="2961">
        <f>F705+F678</f>
        <v>0</v>
      </c>
      <c r="G922" s="2962">
        <f>G705+G678</f>
        <v>0</v>
      </c>
      <c r="H922" s="2962">
        <f t="shared" si="179"/>
        <v>0</v>
      </c>
      <c r="I922" s="2962">
        <f>I705+I678</f>
        <v>0</v>
      </c>
      <c r="J922" s="2962" t="e">
        <f t="shared" si="180"/>
        <v>#DIV/0!</v>
      </c>
      <c r="K922" s="2967"/>
      <c r="L922" s="2967"/>
      <c r="M922" s="2962"/>
      <c r="N922" s="2962"/>
      <c r="O922" s="2962"/>
      <c r="P922" s="2962"/>
      <c r="Q922" s="2962"/>
      <c r="R922" s="2281"/>
      <c r="S922" s="2964">
        <v>0</v>
      </c>
      <c r="T922" s="2964"/>
      <c r="U922" s="2962"/>
      <c r="V922" s="2965"/>
      <c r="W922" s="2962"/>
      <c r="X922" s="2962"/>
      <c r="Y922" s="2968"/>
      <c r="Z922" s="2968"/>
      <c r="AA922" s="2962"/>
      <c r="AB922" s="2827"/>
      <c r="AC922" s="2827"/>
      <c r="AD922" s="2681"/>
    </row>
    <row r="923" spans="1:30" ht="29.25" x14ac:dyDescent="0.25">
      <c r="B923" s="363">
        <v>1</v>
      </c>
      <c r="C923" s="780" t="s">
        <v>359</v>
      </c>
      <c r="D923" s="301"/>
      <c r="E923" s="438"/>
      <c r="F923" s="2961">
        <f t="shared" ref="F923:I925" si="183">SUM(F835,F767,F639,F546,F499,F421,F382,F316,F227,F149,F66)</f>
        <v>0</v>
      </c>
      <c r="G923" s="2962">
        <f t="shared" si="183"/>
        <v>0</v>
      </c>
      <c r="H923" s="2962">
        <f t="shared" si="179"/>
        <v>0</v>
      </c>
      <c r="I923" s="2962">
        <f t="shared" si="183"/>
        <v>14</v>
      </c>
      <c r="J923" s="2962" t="e">
        <f t="shared" si="180"/>
        <v>#DIV/0!</v>
      </c>
      <c r="K923" s="2967"/>
      <c r="L923" s="2967"/>
      <c r="M923" s="2962"/>
      <c r="N923" s="2962"/>
      <c r="O923" s="2962"/>
      <c r="P923" s="2962"/>
      <c r="Q923" s="2962"/>
      <c r="R923" s="2281"/>
      <c r="S923" s="2964">
        <v>0</v>
      </c>
      <c r="T923" s="2964"/>
      <c r="U923" s="2962"/>
      <c r="V923" s="2965"/>
      <c r="W923" s="2962"/>
      <c r="X923" s="2962"/>
      <c r="Y923" s="2968"/>
      <c r="Z923" s="2968"/>
      <c r="AA923" s="2962"/>
      <c r="AB923" s="2827"/>
      <c r="AC923" s="2827"/>
      <c r="AD923" s="2681"/>
    </row>
    <row r="924" spans="1:30" ht="30" x14ac:dyDescent="0.25">
      <c r="B924" s="363">
        <v>1</v>
      </c>
      <c r="C924" s="785" t="s">
        <v>202</v>
      </c>
      <c r="D924" s="301"/>
      <c r="E924" s="438"/>
      <c r="F924" s="2961">
        <f t="shared" si="183"/>
        <v>0</v>
      </c>
      <c r="G924" s="2962">
        <f t="shared" si="183"/>
        <v>0</v>
      </c>
      <c r="H924" s="2962">
        <f t="shared" si="179"/>
        <v>0</v>
      </c>
      <c r="I924" s="2962">
        <f t="shared" si="183"/>
        <v>11</v>
      </c>
      <c r="J924" s="2962" t="e">
        <f t="shared" si="180"/>
        <v>#DIV/0!</v>
      </c>
      <c r="K924" s="2967"/>
      <c r="L924" s="2967"/>
      <c r="M924" s="2962"/>
      <c r="N924" s="2962"/>
      <c r="O924" s="2962"/>
      <c r="P924" s="2962"/>
      <c r="Q924" s="2962"/>
      <c r="R924" s="2281"/>
      <c r="S924" s="2964">
        <v>0</v>
      </c>
      <c r="T924" s="2964"/>
      <c r="U924" s="2962"/>
      <c r="V924" s="2965"/>
      <c r="W924" s="2962"/>
      <c r="X924" s="2962"/>
      <c r="Y924" s="2968"/>
      <c r="Z924" s="2968"/>
      <c r="AA924" s="2962"/>
      <c r="AB924" s="2827"/>
      <c r="AC924" s="2827"/>
      <c r="AD924" s="2681"/>
    </row>
    <row r="925" spans="1:30" ht="72" x14ac:dyDescent="0.25">
      <c r="B925" s="363">
        <v>1</v>
      </c>
      <c r="C925" s="780" t="s">
        <v>360</v>
      </c>
      <c r="D925" s="301"/>
      <c r="E925" s="438"/>
      <c r="F925" s="2961">
        <f t="shared" si="183"/>
        <v>0</v>
      </c>
      <c r="G925" s="2962">
        <f t="shared" si="183"/>
        <v>0</v>
      </c>
      <c r="H925" s="2962">
        <f t="shared" si="179"/>
        <v>0</v>
      </c>
      <c r="I925" s="2962">
        <f t="shared" si="183"/>
        <v>3</v>
      </c>
      <c r="J925" s="2962" t="e">
        <f t="shared" si="180"/>
        <v>#DIV/0!</v>
      </c>
      <c r="K925" s="2967"/>
      <c r="L925" s="2967"/>
      <c r="M925" s="2962"/>
      <c r="N925" s="2962"/>
      <c r="O925" s="2962"/>
      <c r="P925" s="2962"/>
      <c r="Q925" s="2962"/>
      <c r="R925" s="2281"/>
      <c r="S925" s="2964">
        <v>0</v>
      </c>
      <c r="T925" s="2964"/>
      <c r="U925" s="2962"/>
      <c r="V925" s="2965"/>
      <c r="W925" s="2962"/>
      <c r="X925" s="2962"/>
      <c r="Y925" s="2968"/>
      <c r="Z925" s="2968"/>
      <c r="AA925" s="2962"/>
      <c r="AB925" s="2827"/>
      <c r="AC925" s="2827"/>
      <c r="AD925" s="2681"/>
    </row>
    <row r="926" spans="1:30" x14ac:dyDescent="0.25">
      <c r="B926" s="363">
        <v>1</v>
      </c>
      <c r="C926" s="789" t="s">
        <v>235</v>
      </c>
      <c r="D926" s="301"/>
      <c r="E926" s="438"/>
      <c r="F926" s="2961">
        <f>SUM(F862,F838,F770,F642,F549,F502,F424,F385,F319,F230,F152,F69)</f>
        <v>0</v>
      </c>
      <c r="G926" s="2962">
        <f>SUM(G862,G838,G770,G642,G549,G502,G424,G385,G319,G230,G152,G69)</f>
        <v>0</v>
      </c>
      <c r="H926" s="2962">
        <f t="shared" si="179"/>
        <v>0</v>
      </c>
      <c r="I926" s="2962">
        <f>SUM(I862,I838,I770,I642,I549,I502,I424,I385,I319,I230,I152,I69)</f>
        <v>126</v>
      </c>
      <c r="J926" s="2962" t="e">
        <f t="shared" si="180"/>
        <v>#DIV/0!</v>
      </c>
      <c r="K926" s="2967"/>
      <c r="L926" s="2967"/>
      <c r="M926" s="2962"/>
      <c r="N926" s="2962"/>
      <c r="O926" s="2962"/>
      <c r="P926" s="2962"/>
      <c r="Q926" s="2962"/>
      <c r="R926" s="2281"/>
      <c r="S926" s="2964">
        <v>0</v>
      </c>
      <c r="T926" s="2964">
        <f t="shared" ref="T926:AA926" si="184">SUM(T862,T838,T770,T642,T549,T502,T424,T385,T319,T230,T152,T69)</f>
        <v>0</v>
      </c>
      <c r="U926" s="2962">
        <f t="shared" si="184"/>
        <v>57.691029999999998</v>
      </c>
      <c r="V926" s="2965">
        <f t="shared" si="184"/>
        <v>0</v>
      </c>
      <c r="W926" s="2962">
        <f t="shared" si="184"/>
        <v>13.070399999999999</v>
      </c>
      <c r="X926" s="2962">
        <f t="shared" si="184"/>
        <v>57.691029999999998</v>
      </c>
      <c r="Y926" s="2968">
        <f t="shared" si="184"/>
        <v>0</v>
      </c>
      <c r="Z926" s="2968">
        <f t="shared" si="184"/>
        <v>-0.45177999999999996</v>
      </c>
      <c r="AA926" s="2962">
        <f t="shared" si="184"/>
        <v>70.309650000000005</v>
      </c>
      <c r="AB926" s="2827"/>
      <c r="AC926" s="2827"/>
      <c r="AD926" s="2681"/>
    </row>
    <row r="927" spans="1:30" ht="29.25" x14ac:dyDescent="0.25">
      <c r="B927" s="363">
        <v>1</v>
      </c>
      <c r="C927" s="790" t="s">
        <v>339</v>
      </c>
      <c r="D927" s="301"/>
      <c r="E927" s="438"/>
      <c r="F927" s="2961">
        <f>SUBTOTAL(9,F440,F337,F81)</f>
        <v>0</v>
      </c>
      <c r="G927" s="2962">
        <f>SUBTOTAL(9,G440,G337,G81)</f>
        <v>0</v>
      </c>
      <c r="H927" s="2962">
        <f t="shared" si="179"/>
        <v>0</v>
      </c>
      <c r="I927" s="2962">
        <f>SUBTOTAL(9,I440,I337,I81)</f>
        <v>0</v>
      </c>
      <c r="J927" s="2962"/>
      <c r="K927" s="2967"/>
      <c r="L927" s="2967"/>
      <c r="M927" s="2962"/>
      <c r="N927" s="2962"/>
      <c r="O927" s="2962"/>
      <c r="P927" s="2962"/>
      <c r="Q927" s="2962"/>
      <c r="R927" s="2281"/>
      <c r="S927" s="2964">
        <v>0</v>
      </c>
      <c r="T927" s="2964">
        <f t="shared" ref="T927:AA927" si="185">SUBTOTAL(9,T440,T337,T81)</f>
        <v>0</v>
      </c>
      <c r="U927" s="2962">
        <f t="shared" si="185"/>
        <v>0</v>
      </c>
      <c r="V927" s="2965">
        <f t="shared" si="185"/>
        <v>0</v>
      </c>
      <c r="W927" s="2962">
        <f t="shared" si="185"/>
        <v>0</v>
      </c>
      <c r="X927" s="2962">
        <f t="shared" si="185"/>
        <v>0</v>
      </c>
      <c r="Y927" s="2968">
        <f t="shared" si="185"/>
        <v>0</v>
      </c>
      <c r="Z927" s="2968">
        <f t="shared" si="185"/>
        <v>0</v>
      </c>
      <c r="AA927" s="2962">
        <f t="shared" si="185"/>
        <v>0</v>
      </c>
      <c r="AB927" s="2827"/>
      <c r="AC927" s="2827"/>
      <c r="AD927" s="2681"/>
    </row>
    <row r="928" spans="1:30" ht="29.25" x14ac:dyDescent="0.25">
      <c r="A928" s="363">
        <v>1</v>
      </c>
      <c r="B928" s="363">
        <v>1</v>
      </c>
      <c r="C928" s="790" t="s">
        <v>281</v>
      </c>
      <c r="D928" s="302"/>
      <c r="E928" s="302"/>
      <c r="F928" s="2961">
        <f>SUM(F841,F774,F706,F679,F665,F644,F591,F513,F441,F392,F338,F236,F156,F82,F693)</f>
        <v>0</v>
      </c>
      <c r="G928" s="2962">
        <f>SUM(G841,G774,G706,G679,G665,G644,G591,G513,G441,G392,G338,G236,G156,G82,G693)</f>
        <v>0</v>
      </c>
      <c r="H928" s="2962">
        <f t="shared" si="179"/>
        <v>0</v>
      </c>
      <c r="I928" s="2962">
        <f>SUM(I841,I774,I706,I679,I665,I644,I591,I513,I441,I392,I338,I236,I156,I82,I693)</f>
        <v>49</v>
      </c>
      <c r="J928" s="2962" t="e">
        <f t="shared" si="180"/>
        <v>#DIV/0!</v>
      </c>
      <c r="K928" s="2967"/>
      <c r="L928" s="2967"/>
      <c r="M928" s="2962"/>
      <c r="N928" s="2962"/>
      <c r="O928" s="2962"/>
      <c r="P928" s="2962"/>
      <c r="Q928" s="2962"/>
      <c r="R928" s="2281"/>
      <c r="S928" s="2964">
        <v>0</v>
      </c>
      <c r="T928" s="2964"/>
      <c r="U928" s="2962"/>
      <c r="V928" s="2965"/>
      <c r="W928" s="2962"/>
      <c r="X928" s="2962"/>
      <c r="Y928" s="2968"/>
      <c r="Z928" s="2968"/>
      <c r="AA928" s="2962"/>
      <c r="AB928" s="2827"/>
      <c r="AC928" s="2827"/>
      <c r="AD928" s="2681"/>
    </row>
    <row r="929" spans="1:30" ht="43.5" x14ac:dyDescent="0.25">
      <c r="B929" s="363">
        <v>1</v>
      </c>
      <c r="C929" s="790" t="s">
        <v>310</v>
      </c>
      <c r="D929" s="302"/>
      <c r="E929" s="302"/>
      <c r="F929" s="2961">
        <f>SUM(F842,F775,F645,F592,F514,F442,F393,F339,F237,F157,F83)</f>
        <v>0</v>
      </c>
      <c r="G929" s="2962">
        <f>SUM(G842,G775,G645,G592,G514,G442,G393,G339,G237,G157,G83)</f>
        <v>0</v>
      </c>
      <c r="H929" s="2962">
        <f t="shared" si="179"/>
        <v>0</v>
      </c>
      <c r="I929" s="2962">
        <f>SUM(I842,I775,I645,I592,I514,I442,I393,I339,I237,I157,I83)</f>
        <v>0</v>
      </c>
      <c r="J929" s="2962" t="e">
        <f t="shared" si="180"/>
        <v>#DIV/0!</v>
      </c>
      <c r="K929" s="2967"/>
      <c r="L929" s="2967"/>
      <c r="M929" s="2962"/>
      <c r="N929" s="2962"/>
      <c r="O929" s="2962"/>
      <c r="P929" s="2962"/>
      <c r="Q929" s="2962"/>
      <c r="R929" s="2281"/>
      <c r="S929" s="2964">
        <v>0</v>
      </c>
      <c r="T929" s="2964"/>
      <c r="U929" s="2962"/>
      <c r="V929" s="2965"/>
      <c r="W929" s="2962"/>
      <c r="X929" s="2962"/>
      <c r="Y929" s="2968"/>
      <c r="Z929" s="2968"/>
      <c r="AA929" s="2962"/>
      <c r="AB929" s="2827"/>
      <c r="AC929" s="2827"/>
      <c r="AD929" s="2681"/>
    </row>
    <row r="930" spans="1:30" ht="29.25" x14ac:dyDescent="0.25">
      <c r="A930" s="363">
        <v>1</v>
      </c>
      <c r="B930" s="363">
        <v>1</v>
      </c>
      <c r="C930" s="790" t="s">
        <v>282</v>
      </c>
      <c r="D930" s="302"/>
      <c r="E930" s="302"/>
      <c r="F930" s="2961">
        <f>SUM(F843,F776,F707,F680,F666,F646,F593,F515,F443,F394,F340,F238,F158,F84,F694)</f>
        <v>0</v>
      </c>
      <c r="G930" s="2962">
        <f>SUM(G843,G776,G707,G680,G666,G646,G593,G515,G443,G394,G340,G238,G158,G84,G694)</f>
        <v>0</v>
      </c>
      <c r="H930" s="2962">
        <f t="shared" si="179"/>
        <v>0</v>
      </c>
      <c r="I930" s="2962">
        <f>SUM(I843,I776,I707,I680,I666,I646,I593,I515,I443,I394,I340,I238,I158,I84,I694)</f>
        <v>16.686170212765958</v>
      </c>
      <c r="J930" s="2962" t="e">
        <f t="shared" si="180"/>
        <v>#DIV/0!</v>
      </c>
      <c r="K930" s="2967"/>
      <c r="L930" s="2967"/>
      <c r="M930" s="2962"/>
      <c r="N930" s="2962"/>
      <c r="O930" s="2962"/>
      <c r="P930" s="2962"/>
      <c r="Q930" s="2962"/>
      <c r="R930" s="2281"/>
      <c r="S930" s="2964">
        <v>0</v>
      </c>
      <c r="T930" s="2964"/>
      <c r="U930" s="2962"/>
      <c r="V930" s="2965"/>
      <c r="W930" s="2962"/>
      <c r="X930" s="2962"/>
      <c r="Y930" s="2968"/>
      <c r="Z930" s="2968"/>
      <c r="AA930" s="2962"/>
      <c r="AB930" s="2827"/>
      <c r="AC930" s="2827"/>
      <c r="AD930" s="2681"/>
    </row>
    <row r="931" spans="1:30" ht="29.25" x14ac:dyDescent="0.25">
      <c r="A931" s="363">
        <v>1</v>
      </c>
      <c r="B931" s="363">
        <v>1</v>
      </c>
      <c r="C931" s="790" t="s">
        <v>283</v>
      </c>
      <c r="D931" s="302"/>
      <c r="E931" s="302"/>
      <c r="F931" s="2961">
        <f>SUM(F844,F777,F647,F594,F516,F444,F395,F341,F239,F159,F85)</f>
        <v>0</v>
      </c>
      <c r="G931" s="2962">
        <f>SUM(G844,G777,G647,G594,G516,G444,G395,G341,G239,G159,G85)</f>
        <v>0</v>
      </c>
      <c r="H931" s="2962">
        <f t="shared" si="179"/>
        <v>0</v>
      </c>
      <c r="I931" s="2962">
        <f>SUM(I844,I777,I647,I594,I516,I444,I395,I341,I239,I159,I85)</f>
        <v>17</v>
      </c>
      <c r="J931" s="2962" t="e">
        <f t="shared" si="180"/>
        <v>#DIV/0!</v>
      </c>
      <c r="K931" s="2967"/>
      <c r="L931" s="2967"/>
      <c r="M931" s="2962"/>
      <c r="N931" s="2962"/>
      <c r="O931" s="2962"/>
      <c r="P931" s="2962"/>
      <c r="Q931" s="2962"/>
      <c r="R931" s="2281"/>
      <c r="S931" s="2964">
        <v>0</v>
      </c>
      <c r="T931" s="2964">
        <f t="shared" ref="T931:AA931" si="186">SUM(T844,T777,T647,T594,T516,T444,T395,T341,T239,T159,T85)</f>
        <v>0</v>
      </c>
      <c r="U931" s="2962">
        <f t="shared" si="186"/>
        <v>0</v>
      </c>
      <c r="V931" s="2965">
        <f t="shared" si="186"/>
        <v>0</v>
      </c>
      <c r="W931" s="2962">
        <f t="shared" si="186"/>
        <v>0</v>
      </c>
      <c r="X931" s="2962">
        <f t="shared" si="186"/>
        <v>0</v>
      </c>
      <c r="Y931" s="2968">
        <f t="shared" si="186"/>
        <v>0</v>
      </c>
      <c r="Z931" s="2968">
        <f t="shared" si="186"/>
        <v>0</v>
      </c>
      <c r="AA931" s="2962">
        <f t="shared" si="186"/>
        <v>20.028839999999999</v>
      </c>
      <c r="AB931" s="2827"/>
      <c r="AC931" s="2827"/>
      <c r="AD931" s="2681"/>
    </row>
    <row r="932" spans="1:30" x14ac:dyDescent="0.25">
      <c r="A932" s="363">
        <v>1</v>
      </c>
      <c r="B932" s="363">
        <v>1</v>
      </c>
      <c r="C932" s="791" t="s">
        <v>138</v>
      </c>
      <c r="D932" s="302"/>
      <c r="E932" s="302"/>
      <c r="F932" s="2961">
        <f>SUM(F845,F778,F708,F681,F667,F648,F595,F517,F445,F396,F342,F240,F160,F86,F695)</f>
        <v>2862</v>
      </c>
      <c r="G932" s="2962">
        <f>SUM(G845,G778,G708,G681,G667,G648,G595,G517,G445,G396,G342,G240,G160,G86,G695)</f>
        <v>0</v>
      </c>
      <c r="H932" s="2962">
        <f t="shared" si="179"/>
        <v>238.5</v>
      </c>
      <c r="I932" s="2962">
        <f>SUM(I845,I778,I708,I681,I667,I648,I595,I517,I445,I396,I342,I240,I160,I86,I695)</f>
        <v>114.13428571428571</v>
      </c>
      <c r="J932" s="2962" t="e">
        <f t="shared" si="180"/>
        <v>#DIV/0!</v>
      </c>
      <c r="K932" s="2967"/>
      <c r="L932" s="2967"/>
      <c r="M932" s="2962"/>
      <c r="N932" s="2962"/>
      <c r="O932" s="2962"/>
      <c r="P932" s="2962"/>
      <c r="Q932" s="2962"/>
      <c r="R932" s="2281"/>
      <c r="S932" s="2964">
        <v>2190</v>
      </c>
      <c r="T932" s="2964">
        <f t="shared" ref="T932:AA932" si="187">SUM(T865,T845,T778,T708,T681,T667,T648,T595,T517,T445,T396,T342,T240,T160,T86,T695)</f>
        <v>24.583333333333332</v>
      </c>
      <c r="U932" s="2962">
        <f t="shared" si="187"/>
        <v>132.05661000000001</v>
      </c>
      <c r="V932" s="2965">
        <f t="shared" si="187"/>
        <v>0</v>
      </c>
      <c r="W932" s="2962">
        <f t="shared" si="187"/>
        <v>13.070399999999999</v>
      </c>
      <c r="X932" s="2962">
        <f t="shared" si="187"/>
        <v>112.88994333333333</v>
      </c>
      <c r="Y932" s="2968">
        <f t="shared" si="187"/>
        <v>0</v>
      </c>
      <c r="Z932" s="2968">
        <f t="shared" si="187"/>
        <v>-0.45177999999999996</v>
      </c>
      <c r="AA932" s="2962">
        <f t="shared" si="187"/>
        <v>164.70407</v>
      </c>
      <c r="AB932" s="2827"/>
      <c r="AC932" s="2827"/>
      <c r="AD932" s="2681"/>
    </row>
    <row r="933" spans="1:30" ht="15.75" x14ac:dyDescent="0.25">
      <c r="A933" s="363">
        <v>1</v>
      </c>
      <c r="B933" s="363">
        <v>1</v>
      </c>
      <c r="C933" s="2293" t="s">
        <v>29</v>
      </c>
      <c r="D933" s="2293"/>
      <c r="E933" s="443"/>
      <c r="F933" s="2961"/>
      <c r="G933" s="2962"/>
      <c r="H933" s="2962">
        <f t="shared" si="179"/>
        <v>0</v>
      </c>
      <c r="I933" s="2962"/>
      <c r="J933" s="2962"/>
      <c r="K933" s="2967"/>
      <c r="L933" s="2967"/>
      <c r="M933" s="2962"/>
      <c r="N933" s="2962"/>
      <c r="O933" s="2962"/>
      <c r="P933" s="2962"/>
      <c r="Q933" s="2962"/>
      <c r="R933" s="2281"/>
      <c r="S933" s="2964">
        <v>0</v>
      </c>
      <c r="T933" s="2964"/>
      <c r="U933" s="2962"/>
      <c r="V933" s="2965"/>
      <c r="W933" s="2962"/>
      <c r="X933" s="2962"/>
      <c r="Y933" s="2968"/>
      <c r="Z933" s="2968"/>
      <c r="AA933" s="2962"/>
      <c r="AB933" s="2827"/>
      <c r="AC933" s="2827"/>
      <c r="AD933" s="2681"/>
    </row>
    <row r="934" spans="1:30" ht="29.25" x14ac:dyDescent="0.25">
      <c r="A934" s="363">
        <v>1</v>
      </c>
      <c r="B934" s="363">
        <v>1</v>
      </c>
      <c r="C934" s="440" t="s">
        <v>325</v>
      </c>
      <c r="D934" s="954"/>
      <c r="E934" s="2969"/>
      <c r="F934" s="2961">
        <f>SUM(F784,F521,F448,F349,F245,F163,F89,F857)</f>
        <v>15</v>
      </c>
      <c r="G934" s="2962">
        <f>SUM(G784,G521,G448,G349,G245,G163,G89,G857)</f>
        <v>0</v>
      </c>
      <c r="H934" s="2962">
        <f t="shared" si="179"/>
        <v>1.25</v>
      </c>
      <c r="I934" s="2962">
        <f>SUM(I784,I521,I448,I349,I245,I163,I89,I857)</f>
        <v>-1</v>
      </c>
      <c r="J934" s="2962" t="e">
        <f t="shared" ref="J934:J944" si="188">I934/G934*100</f>
        <v>#DIV/0!</v>
      </c>
      <c r="K934" s="2962">
        <f>SUM(M934/F934)</f>
        <v>0</v>
      </c>
      <c r="L934" s="2962">
        <f>O934/I934</f>
        <v>0</v>
      </c>
      <c r="M934" s="2962">
        <f>SUM(M784,M521,M448,M349,M245,M163,M89,M857)</f>
        <v>0</v>
      </c>
      <c r="N934" s="2962">
        <f>SUM(N784,N521,N448,N349,N245,N163,N89,N857)</f>
        <v>0</v>
      </c>
      <c r="O934" s="2962">
        <f>SUM(O784,O521,O448,O349,O245,O163,O89,O857)</f>
        <v>0</v>
      </c>
      <c r="P934" s="2962" t="e">
        <f>O934/N934*100</f>
        <v>#DIV/0!</v>
      </c>
      <c r="Q934" s="2962">
        <f>SUM(Q784,Q521,Q448,Q349,Q245,Q163,Q89,Q857)</f>
        <v>0</v>
      </c>
      <c r="R934" s="2281" t="e">
        <f>O934/$C$3*12/Q934</f>
        <v>#DIV/0!</v>
      </c>
      <c r="S934" s="2964">
        <v>0</v>
      </c>
      <c r="T934" s="2964"/>
      <c r="U934" s="2962"/>
      <c r="V934" s="2965"/>
      <c r="W934" s="2962"/>
      <c r="X934" s="2962"/>
      <c r="Y934" s="2968"/>
      <c r="Z934" s="2968"/>
      <c r="AA934" s="2962"/>
      <c r="AB934" s="2827"/>
      <c r="AC934" s="2827"/>
      <c r="AD934" s="2681"/>
    </row>
    <row r="935" spans="1:30" ht="29.25" x14ac:dyDescent="0.25">
      <c r="A935" s="363">
        <v>1</v>
      </c>
      <c r="B935" s="363">
        <v>1</v>
      </c>
      <c r="C935" s="440" t="s">
        <v>326</v>
      </c>
      <c r="D935" s="950"/>
      <c r="E935" s="2598"/>
      <c r="F935" s="2961">
        <f>SUM(F850,F787,F525,F451,F400,F358,F251,F170,F96,F653,F860)</f>
        <v>6</v>
      </c>
      <c r="G935" s="2962">
        <f>SUM(G850,G787,G525,G451,G400,G358,G251,G170,G96,G653,G860)</f>
        <v>0.16666666666666666</v>
      </c>
      <c r="H935" s="2962">
        <f t="shared" si="179"/>
        <v>0.33333333333333337</v>
      </c>
      <c r="I935" s="2962">
        <f>SUM(I850,I787,I525,I451,I400,I358,I251,I170,I96,I653,I860)</f>
        <v>0</v>
      </c>
      <c r="J935" s="2962">
        <f t="shared" si="188"/>
        <v>0</v>
      </c>
      <c r="K935" s="2962">
        <f>SUM(M935/F935)</f>
        <v>2.6666666666666665</v>
      </c>
      <c r="L935" s="2962" t="e">
        <f>O935/I935</f>
        <v>#DIV/0!</v>
      </c>
      <c r="M935" s="2962">
        <f>SUM(M850,M787,M525,M451,M400,M358,M251,M170,M96,M653,M860)</f>
        <v>16</v>
      </c>
      <c r="N935" s="2962">
        <f>SUM(N850,N787,N525,N451,N400,N358,N251,N170,N96,N653,N860)</f>
        <v>1.3333333333333333</v>
      </c>
      <c r="O935" s="2962">
        <f>SUM(O850,O787,O525,O451,O400,O358,O251,O170,O96,O653,O860)</f>
        <v>0</v>
      </c>
      <c r="P935" s="2962">
        <f>O935/N935*100</f>
        <v>0</v>
      </c>
      <c r="Q935" s="2962">
        <f>SUM(Q850,Q787,Q525,Q451,Q400,Q358,Q251,Q170,Q96,Q653,Q860)</f>
        <v>6.6666666666666666E-2</v>
      </c>
      <c r="R935" s="2281">
        <f>O935/$C$3*12/Q935</f>
        <v>0</v>
      </c>
      <c r="S935" s="2964">
        <v>0</v>
      </c>
      <c r="T935" s="2964"/>
      <c r="U935" s="2962"/>
      <c r="V935" s="2965"/>
      <c r="W935" s="2962"/>
      <c r="X935" s="2962"/>
      <c r="Y935" s="2968"/>
      <c r="Z935" s="2968"/>
      <c r="AA935" s="2962"/>
      <c r="AB935" s="2827"/>
      <c r="AC935" s="2827"/>
      <c r="AD935" s="2681"/>
    </row>
    <row r="936" spans="1:30" ht="29.25" x14ac:dyDescent="0.25">
      <c r="A936" s="363">
        <v>1</v>
      </c>
      <c r="B936" s="363">
        <v>1</v>
      </c>
      <c r="C936" s="949" t="s">
        <v>139</v>
      </c>
      <c r="D936" s="949"/>
      <c r="E936" s="949"/>
      <c r="F936" s="2961">
        <f>SUM(F851,F788,F653,F526,F452,F401,F359,F252,F171,F97,F861)</f>
        <v>21</v>
      </c>
      <c r="G936" s="2962">
        <f>SUM(G851,G788,G653,G526,G452,G401,G359,G252,G171,G97,G861)</f>
        <v>0.16666666666666666</v>
      </c>
      <c r="H936" s="2962">
        <f t="shared" si="179"/>
        <v>1.5833333333333333</v>
      </c>
      <c r="I936" s="2962">
        <f>SUM(I851,I788,I653,I526,I452,I401,I359,I252,I171,I97,I861)</f>
        <v>-1</v>
      </c>
      <c r="J936" s="2962">
        <f t="shared" si="188"/>
        <v>-600</v>
      </c>
      <c r="K936" s="2962">
        <f>SUM(M936/F936)</f>
        <v>0.76190476190476186</v>
      </c>
      <c r="L936" s="2962">
        <f>O936/I936</f>
        <v>0</v>
      </c>
      <c r="M936" s="2962">
        <f>SUM(M851,M788,M653,M526,M452,M401,M359,M252,M171,M97,M861)</f>
        <v>16</v>
      </c>
      <c r="N936" s="2962">
        <f>SUM(N851,N788,N653,N526,N452,N401,N359,N252,N171,N97,N861)</f>
        <v>1.3333333333333333</v>
      </c>
      <c r="O936" s="2962">
        <f>SUM(O851,O788,O653,O526,O452,O401,O359,O252,O171,O97,O861)</f>
        <v>0</v>
      </c>
      <c r="P936" s="2962">
        <f>O936/N936*100</f>
        <v>0</v>
      </c>
      <c r="Q936" s="2962">
        <f>SUM(Q851,Q788,Q653,Q526,Q452,Q401,Q359,Q252,Q171,Q97,Q861)</f>
        <v>6.6666666666666666E-2</v>
      </c>
      <c r="R936" s="2281">
        <f>O936/$C$3*12/Q936</f>
        <v>0</v>
      </c>
      <c r="S936" s="2964">
        <v>320</v>
      </c>
      <c r="T936" s="2964">
        <f t="shared" ref="T936:AA936" si="189">SUM(T851,T788,T653,T526,T452,T401,T359,T252,T171,T97,T861)</f>
        <v>22.5</v>
      </c>
      <c r="U936" s="2962">
        <f t="shared" si="189"/>
        <v>0</v>
      </c>
      <c r="V936" s="2965">
        <f t="shared" si="189"/>
        <v>0</v>
      </c>
      <c r="W936" s="2962">
        <f t="shared" si="189"/>
        <v>0</v>
      </c>
      <c r="X936" s="2962">
        <f t="shared" si="189"/>
        <v>-22.5</v>
      </c>
      <c r="Y936" s="2962">
        <f t="shared" si="189"/>
        <v>0</v>
      </c>
      <c r="Z936" s="2962">
        <f t="shared" si="189"/>
        <v>-21.382369999999998</v>
      </c>
      <c r="AA936" s="2962">
        <f t="shared" si="189"/>
        <v>-21.382369999999998</v>
      </c>
      <c r="AB936" s="2827"/>
      <c r="AC936" s="2827"/>
      <c r="AD936" s="2681"/>
    </row>
    <row r="937" spans="1:30" ht="30" x14ac:dyDescent="0.25">
      <c r="A937" s="363">
        <v>1</v>
      </c>
      <c r="B937" s="363">
        <v>1</v>
      </c>
      <c r="C937" s="2306" t="s">
        <v>199</v>
      </c>
      <c r="D937" s="2306"/>
      <c r="E937" s="949"/>
      <c r="F937" s="2961">
        <f>F869+F173</f>
        <v>0</v>
      </c>
      <c r="G937" s="2962">
        <f>G869+G173</f>
        <v>0</v>
      </c>
      <c r="H937" s="2962">
        <f t="shared" si="179"/>
        <v>0</v>
      </c>
      <c r="I937" s="2962">
        <f>I869+I173</f>
        <v>0</v>
      </c>
      <c r="J937" s="2962" t="e">
        <f t="shared" si="188"/>
        <v>#DIV/0!</v>
      </c>
      <c r="K937" s="2967"/>
      <c r="L937" s="2967"/>
      <c r="M937" s="2962"/>
      <c r="N937" s="2962"/>
      <c r="O937" s="2962"/>
      <c r="P937" s="2962"/>
      <c r="Q937" s="2962"/>
      <c r="R937" s="2281"/>
      <c r="S937" s="2964">
        <v>0</v>
      </c>
      <c r="T937" s="2964">
        <f>T173</f>
        <v>0</v>
      </c>
      <c r="U937" s="2962">
        <f>U173</f>
        <v>0</v>
      </c>
      <c r="V937" s="2965"/>
      <c r="W937" s="2962"/>
      <c r="X937" s="2962">
        <f>X173</f>
        <v>0</v>
      </c>
      <c r="Y937" s="2962">
        <f>Y173</f>
        <v>0</v>
      </c>
      <c r="Z937" s="2962">
        <f>Z173</f>
        <v>0</v>
      </c>
      <c r="AA937" s="2962">
        <f>AA173</f>
        <v>0</v>
      </c>
      <c r="AB937" s="2827"/>
      <c r="AC937" s="2827"/>
      <c r="AD937" s="2681"/>
    </row>
    <row r="938" spans="1:30" ht="30" x14ac:dyDescent="0.25">
      <c r="B938" s="363">
        <v>1</v>
      </c>
      <c r="C938" s="2306" t="s">
        <v>200</v>
      </c>
      <c r="D938" s="2306"/>
      <c r="E938" s="949"/>
      <c r="F938" s="2961">
        <f>F868+F172</f>
        <v>0</v>
      </c>
      <c r="G938" s="2962">
        <f>G868+G172</f>
        <v>0</v>
      </c>
      <c r="H938" s="2962">
        <f t="shared" si="179"/>
        <v>0</v>
      </c>
      <c r="I938" s="2962">
        <f>I868+I172</f>
        <v>0</v>
      </c>
      <c r="J938" s="2962" t="e">
        <f t="shared" si="188"/>
        <v>#DIV/0!</v>
      </c>
      <c r="K938" s="2970"/>
      <c r="L938" s="2970"/>
      <c r="M938" s="2971"/>
      <c r="N938" s="2971"/>
      <c r="O938" s="2971"/>
      <c r="P938" s="2971"/>
      <c r="Q938" s="2971"/>
      <c r="R938" s="2310"/>
      <c r="S938" s="2972">
        <v>0</v>
      </c>
      <c r="T938" s="2964"/>
      <c r="U938" s="2971"/>
      <c r="V938" s="2973"/>
      <c r="W938" s="2971"/>
      <c r="X938" s="2971"/>
      <c r="Y938" s="2971"/>
      <c r="Z938" s="2971"/>
      <c r="AA938" s="2971"/>
      <c r="AB938" s="2827"/>
      <c r="AC938" s="2974"/>
      <c r="AD938" s="2681"/>
    </row>
    <row r="939" spans="1:30" x14ac:dyDescent="0.25">
      <c r="B939" s="363">
        <v>1</v>
      </c>
      <c r="C939" s="2306" t="s">
        <v>226</v>
      </c>
      <c r="D939" s="2306"/>
      <c r="E939" s="949"/>
      <c r="F939" s="2961">
        <f>F870</f>
        <v>0</v>
      </c>
      <c r="G939" s="2962">
        <f>G870</f>
        <v>0</v>
      </c>
      <c r="H939" s="2962">
        <f t="shared" si="179"/>
        <v>0</v>
      </c>
      <c r="I939" s="2962">
        <f>I870</f>
        <v>0</v>
      </c>
      <c r="J939" s="2962" t="e">
        <f t="shared" si="188"/>
        <v>#DIV/0!</v>
      </c>
      <c r="K939" s="2970"/>
      <c r="L939" s="2970"/>
      <c r="M939" s="2971"/>
      <c r="N939" s="2971"/>
      <c r="O939" s="2971"/>
      <c r="P939" s="2971"/>
      <c r="Q939" s="2971"/>
      <c r="R939" s="2310"/>
      <c r="S939" s="2972">
        <v>0</v>
      </c>
      <c r="T939" s="2964"/>
      <c r="U939" s="2971"/>
      <c r="V939" s="2973"/>
      <c r="W939" s="2971"/>
      <c r="X939" s="2971"/>
      <c r="Y939" s="2971"/>
      <c r="Z939" s="2971"/>
      <c r="AA939" s="2971"/>
      <c r="AB939" s="2827"/>
      <c r="AC939" s="2974"/>
      <c r="AD939" s="2681"/>
    </row>
    <row r="940" spans="1:30" x14ac:dyDescent="0.25">
      <c r="B940" s="363">
        <v>1</v>
      </c>
      <c r="C940" s="2306" t="s">
        <v>224</v>
      </c>
      <c r="D940" s="2306"/>
      <c r="E940" s="949"/>
      <c r="F940" s="2961">
        <f>SUM(F871,F174)</f>
        <v>0</v>
      </c>
      <c r="G940" s="2962">
        <f>SUM(G871,G174)</f>
        <v>0</v>
      </c>
      <c r="H940" s="2962">
        <f t="shared" si="179"/>
        <v>0</v>
      </c>
      <c r="I940" s="2962">
        <f>SUM(I871,I174)</f>
        <v>0</v>
      </c>
      <c r="J940" s="2962" t="e">
        <f t="shared" si="188"/>
        <v>#DIV/0!</v>
      </c>
      <c r="K940" s="2967"/>
      <c r="L940" s="2970"/>
      <c r="M940" s="2971"/>
      <c r="N940" s="2971"/>
      <c r="O940" s="2962"/>
      <c r="P940" s="2971"/>
      <c r="Q940" s="2971"/>
      <c r="R940" s="2281"/>
      <c r="S940" s="2972">
        <v>0</v>
      </c>
      <c r="T940" s="2964">
        <f t="shared" ref="T940:AA940" si="190">SUM(T871,T174)</f>
        <v>0</v>
      </c>
      <c r="U940" s="2971">
        <f t="shared" si="190"/>
        <v>0</v>
      </c>
      <c r="V940" s="2965">
        <f t="shared" si="190"/>
        <v>0</v>
      </c>
      <c r="W940" s="2962">
        <f t="shared" si="190"/>
        <v>0</v>
      </c>
      <c r="X940" s="2962">
        <f t="shared" si="190"/>
        <v>0</v>
      </c>
      <c r="Y940" s="2971">
        <f t="shared" si="190"/>
        <v>0</v>
      </c>
      <c r="Z940" s="2971">
        <f t="shared" si="190"/>
        <v>0</v>
      </c>
      <c r="AA940" s="2971">
        <f t="shared" si="190"/>
        <v>0</v>
      </c>
      <c r="AB940" s="2827"/>
      <c r="AC940" s="2974"/>
      <c r="AD940" s="2681"/>
    </row>
    <row r="941" spans="1:30" x14ac:dyDescent="0.25">
      <c r="A941" s="363">
        <v>1</v>
      </c>
      <c r="B941" s="363">
        <v>1</v>
      </c>
      <c r="C941" s="950" t="s">
        <v>211</v>
      </c>
      <c r="D941" s="950"/>
      <c r="E941" s="958"/>
      <c r="F941" s="2975">
        <f t="shared" ref="F941:I944" si="191">F712</f>
        <v>1003</v>
      </c>
      <c r="G941" s="2976">
        <f t="shared" si="191"/>
        <v>84</v>
      </c>
      <c r="H941" s="2976">
        <f t="shared" si="179"/>
        <v>-0.4166666666666714</v>
      </c>
      <c r="I941" s="2976">
        <f t="shared" si="191"/>
        <v>95</v>
      </c>
      <c r="J941" s="2976">
        <f t="shared" si="188"/>
        <v>113.09523809523809</v>
      </c>
      <c r="K941" s="2977"/>
      <c r="L941" s="2967"/>
      <c r="M941" s="2962"/>
      <c r="N941" s="2962"/>
      <c r="O941" s="2976"/>
      <c r="P941" s="2962"/>
      <c r="Q941" s="2962"/>
      <c r="R941" s="2595"/>
      <c r="S941" s="2964">
        <v>0</v>
      </c>
      <c r="T941" s="2964"/>
      <c r="U941" s="2962"/>
      <c r="V941" s="2978"/>
      <c r="W941" s="2976"/>
      <c r="X941" s="2976"/>
      <c r="Y941" s="2976"/>
      <c r="Z941" s="2962"/>
      <c r="AA941" s="2962"/>
      <c r="AB941" s="2857"/>
      <c r="AC941" s="2827"/>
      <c r="AD941" s="2681"/>
    </row>
    <row r="942" spans="1:30" x14ac:dyDescent="0.25">
      <c r="A942" s="363">
        <v>1</v>
      </c>
      <c r="B942" s="363">
        <v>1</v>
      </c>
      <c r="C942" s="951" t="s">
        <v>212</v>
      </c>
      <c r="D942" s="2979"/>
      <c r="E942" s="949"/>
      <c r="F942" s="2961">
        <f t="shared" si="191"/>
        <v>1003</v>
      </c>
      <c r="G942" s="2962">
        <f t="shared" si="191"/>
        <v>84</v>
      </c>
      <c r="H942" s="2962">
        <f t="shared" si="179"/>
        <v>-0.4166666666666714</v>
      </c>
      <c r="I942" s="2962">
        <f t="shared" si="191"/>
        <v>95</v>
      </c>
      <c r="J942" s="2962">
        <f t="shared" si="188"/>
        <v>113.09523809523809</v>
      </c>
      <c r="K942" s="2967"/>
      <c r="L942" s="2967"/>
      <c r="M942" s="2962"/>
      <c r="N942" s="2962"/>
      <c r="O942" s="2962"/>
      <c r="P942" s="2962"/>
      <c r="Q942" s="2962"/>
      <c r="R942" s="2281"/>
      <c r="S942" s="2964">
        <v>0</v>
      </c>
      <c r="T942" s="2964"/>
      <c r="U942" s="2962"/>
      <c r="V942" s="2965"/>
      <c r="W942" s="2962"/>
      <c r="X942" s="2962"/>
      <c r="Y942" s="2968"/>
      <c r="Z942" s="2968"/>
      <c r="AA942" s="2962"/>
      <c r="AB942" s="2827"/>
      <c r="AC942" s="2827"/>
      <c r="AD942" s="2681"/>
    </row>
    <row r="943" spans="1:30" ht="30" x14ac:dyDescent="0.25">
      <c r="A943" s="363">
        <v>1</v>
      </c>
      <c r="B943" s="363">
        <v>1</v>
      </c>
      <c r="C943" s="952" t="s">
        <v>213</v>
      </c>
      <c r="D943" s="952"/>
      <c r="E943" s="958"/>
      <c r="F943" s="2980">
        <f t="shared" si="191"/>
        <v>0</v>
      </c>
      <c r="G943" s="2962">
        <f t="shared" si="191"/>
        <v>0</v>
      </c>
      <c r="H943" s="2971">
        <f t="shared" si="179"/>
        <v>0</v>
      </c>
      <c r="I943" s="2971">
        <f t="shared" si="191"/>
        <v>0</v>
      </c>
      <c r="J943" s="2962" t="e">
        <f t="shared" si="188"/>
        <v>#DIV/0!</v>
      </c>
      <c r="K943" s="2970"/>
      <c r="L943" s="2970"/>
      <c r="M943" s="2962"/>
      <c r="N943" s="2962"/>
      <c r="O943" s="2971"/>
      <c r="P943" s="2962"/>
      <c r="Q943" s="2971"/>
      <c r="R943" s="2310"/>
      <c r="S943" s="2972">
        <v>0</v>
      </c>
      <c r="T943" s="2964"/>
      <c r="U943" s="2971"/>
      <c r="V943" s="2973"/>
      <c r="W943" s="2971"/>
      <c r="X943" s="2971"/>
      <c r="Y943" s="2981"/>
      <c r="Z943" s="2981"/>
      <c r="AA943" s="2971"/>
      <c r="AB943" s="2974"/>
      <c r="AC943" s="2974"/>
      <c r="AD943" s="2681"/>
    </row>
    <row r="944" spans="1:30" ht="29.25" thickBot="1" x14ac:dyDescent="0.3">
      <c r="B944" s="363">
        <v>1</v>
      </c>
      <c r="C944" s="2522" t="s">
        <v>218</v>
      </c>
      <c r="D944" s="2522"/>
      <c r="E944" s="957"/>
      <c r="F944" s="2982">
        <f t="shared" si="191"/>
        <v>1003</v>
      </c>
      <c r="G944" s="2983">
        <f t="shared" si="191"/>
        <v>84</v>
      </c>
      <c r="H944" s="2983">
        <f t="shared" si="179"/>
        <v>-0.4166666666666714</v>
      </c>
      <c r="I944" s="2983">
        <f t="shared" si="191"/>
        <v>95</v>
      </c>
      <c r="J944" s="2983">
        <f t="shared" si="188"/>
        <v>113.09523809523809</v>
      </c>
      <c r="K944" s="2984"/>
      <c r="L944" s="2984"/>
      <c r="M944" s="2983"/>
      <c r="N944" s="2983"/>
      <c r="O944" s="2983"/>
      <c r="P944" s="2983"/>
      <c r="Q944" s="2983"/>
      <c r="R944" s="2326"/>
      <c r="S944" s="2985">
        <v>3000</v>
      </c>
      <c r="T944" s="2985">
        <f t="shared" ref="T944:AA944" si="192">T715</f>
        <v>250</v>
      </c>
      <c r="U944" s="2983">
        <f t="shared" si="192"/>
        <v>393.02327000000002</v>
      </c>
      <c r="V944" s="2986">
        <f t="shared" si="192"/>
        <v>0</v>
      </c>
      <c r="W944" s="2983">
        <f t="shared" si="192"/>
        <v>0</v>
      </c>
      <c r="X944" s="2983">
        <f t="shared" si="192"/>
        <v>143.02327000000002</v>
      </c>
      <c r="Y944" s="2983">
        <f t="shared" si="192"/>
        <v>0</v>
      </c>
      <c r="Z944" s="2983">
        <f t="shared" si="192"/>
        <v>0</v>
      </c>
      <c r="AA944" s="2983">
        <f t="shared" si="192"/>
        <v>393.02327000000002</v>
      </c>
      <c r="AB944" s="2987"/>
      <c r="AC944" s="2987"/>
      <c r="AD944" s="2681"/>
    </row>
    <row r="945" spans="1:30" x14ac:dyDescent="0.25">
      <c r="A945" s="363">
        <v>1</v>
      </c>
      <c r="B945" s="363">
        <v>1</v>
      </c>
      <c r="C945" s="1999"/>
      <c r="D945" s="1999"/>
      <c r="E945" s="1999"/>
      <c r="F945" s="1764"/>
      <c r="G945" s="1550"/>
      <c r="H945" s="1550">
        <f t="shared" si="179"/>
        <v>0</v>
      </c>
      <c r="I945" s="1550"/>
      <c r="J945" s="1550"/>
      <c r="K945" s="1499"/>
      <c r="L945" s="1499"/>
      <c r="M945" s="1550"/>
      <c r="N945" s="1550"/>
      <c r="O945" s="1550"/>
      <c r="P945" s="1550"/>
      <c r="Q945" s="1550"/>
      <c r="R945" s="1550"/>
      <c r="S945" s="2988">
        <v>0</v>
      </c>
      <c r="T945" s="2989"/>
      <c r="U945" s="1550"/>
      <c r="V945" s="2990"/>
      <c r="W945" s="1550"/>
      <c r="X945" s="1550"/>
      <c r="Y945" s="2991"/>
      <c r="Z945" s="2991"/>
      <c r="AA945" s="1550"/>
      <c r="AB945" s="1673"/>
      <c r="AC945" s="1673"/>
      <c r="AD945" s="2681"/>
    </row>
    <row r="946" spans="1:30" x14ac:dyDescent="0.25">
      <c r="A946" s="363">
        <v>1</v>
      </c>
      <c r="B946" s="363">
        <v>1</v>
      </c>
      <c r="C946" s="2992" t="s">
        <v>84</v>
      </c>
      <c r="D946" s="2992"/>
      <c r="E946" s="2992"/>
      <c r="F946" s="371"/>
      <c r="G946" s="2421"/>
      <c r="H946" s="2421">
        <f t="shared" si="179"/>
        <v>0</v>
      </c>
      <c r="I946" s="2421"/>
      <c r="J946" s="2421"/>
      <c r="K946" s="2421"/>
      <c r="L946" s="2421"/>
      <c r="M946" s="2421"/>
      <c r="N946" s="2421"/>
      <c r="O946" s="2421"/>
      <c r="P946" s="2421"/>
      <c r="Q946" s="2421"/>
      <c r="R946" s="2421"/>
      <c r="S946" s="555">
        <v>0</v>
      </c>
      <c r="T946" s="2647"/>
      <c r="U946" s="2477"/>
      <c r="V946" s="2648"/>
      <c r="W946" s="2477"/>
      <c r="X946" s="2477"/>
      <c r="Y946" s="2649"/>
      <c r="Z946" s="2649"/>
      <c r="AA946" s="2477"/>
      <c r="AB946" s="2478"/>
      <c r="AC946" s="2650"/>
      <c r="AD946" s="2681"/>
    </row>
    <row r="947" spans="1:30" ht="47.25" x14ac:dyDescent="0.25">
      <c r="A947" s="363">
        <v>1</v>
      </c>
      <c r="B947" s="363">
        <v>1</v>
      </c>
      <c r="C947" s="2215" t="s">
        <v>498</v>
      </c>
      <c r="D947" s="2032"/>
      <c r="E947" s="939"/>
      <c r="F947" s="369"/>
      <c r="G947" s="2993"/>
      <c r="H947" s="2993">
        <f t="shared" si="179"/>
        <v>0</v>
      </c>
      <c r="I947" s="2993"/>
      <c r="J947" s="2993"/>
      <c r="K947" s="2420"/>
      <c r="L947" s="2420"/>
      <c r="M947" s="2420"/>
      <c r="N947" s="2420"/>
      <c r="O947" s="2420"/>
      <c r="P947" s="2420"/>
      <c r="Q947" s="2420"/>
      <c r="R947" s="2420"/>
      <c r="S947" s="555">
        <v>0</v>
      </c>
      <c r="T947" s="2647"/>
      <c r="U947" s="2477"/>
      <c r="V947" s="2648"/>
      <c r="W947" s="2477"/>
      <c r="X947" s="2477"/>
      <c r="Y947" s="2649"/>
      <c r="Z947" s="2649"/>
      <c r="AA947" s="2477"/>
      <c r="AB947" s="2994"/>
      <c r="AC947" s="2650"/>
      <c r="AD947" s="2681"/>
    </row>
    <row r="948" spans="1:30" s="2635" customFormat="1" x14ac:dyDescent="0.25">
      <c r="A948" s="363">
        <v>1</v>
      </c>
      <c r="B948" s="363">
        <v>1</v>
      </c>
      <c r="C948" s="2337" t="s">
        <v>5</v>
      </c>
      <c r="D948" s="2337"/>
      <c r="E948" s="2337"/>
      <c r="F948" s="404"/>
      <c r="G948" s="1577"/>
      <c r="H948" s="1577">
        <f t="shared" si="179"/>
        <v>0</v>
      </c>
      <c r="I948" s="1577"/>
      <c r="J948" s="1577"/>
      <c r="K948" s="1577"/>
      <c r="L948" s="1577"/>
      <c r="M948" s="2339"/>
      <c r="N948" s="2339"/>
      <c r="O948" s="2339"/>
      <c r="P948" s="2339"/>
      <c r="Q948" s="2339"/>
      <c r="R948" s="2339"/>
      <c r="S948" s="2819">
        <v>0</v>
      </c>
      <c r="T948" s="2995"/>
      <c r="U948" s="1577"/>
      <c r="V948" s="2996"/>
      <c r="W948" s="1577"/>
      <c r="X948" s="1577"/>
      <c r="Y948" s="1577"/>
      <c r="Z948" s="1577"/>
      <c r="AA948" s="1577"/>
      <c r="AB948" s="1579"/>
      <c r="AC948" s="1579"/>
      <c r="AD948" s="2681"/>
    </row>
    <row r="949" spans="1:30" s="2635" customFormat="1" x14ac:dyDescent="0.25">
      <c r="A949" s="363"/>
      <c r="B949" s="363">
        <v>1</v>
      </c>
      <c r="C949" s="3" t="s">
        <v>393</v>
      </c>
      <c r="D949" s="1399" t="s">
        <v>247</v>
      </c>
      <c r="E949" s="2342">
        <v>340</v>
      </c>
      <c r="F949" s="114"/>
      <c r="G949" s="213">
        <f t="shared" ref="G949:G959" si="193">F949/12*$C$3</f>
        <v>0</v>
      </c>
      <c r="H949" s="213">
        <f t="shared" si="179"/>
        <v>0</v>
      </c>
      <c r="I949" s="213"/>
      <c r="J949" s="470" t="e">
        <f t="shared" ref="J949:J960" si="194">I949/G949*100</f>
        <v>#DIV/0!</v>
      </c>
      <c r="K949" s="2343">
        <v>10</v>
      </c>
      <c r="L949" s="253" t="e">
        <f t="shared" ref="L949:L960" si="195">O949/I949</f>
        <v>#DIV/0!</v>
      </c>
      <c r="M949" s="254">
        <f t="shared" ref="M949:M959" si="196">ROUND(F949*K949,0)</f>
        <v>0</v>
      </c>
      <c r="N949" s="254">
        <f t="shared" ref="N949:N959" si="197">ROUND(M949/12*$C$3,0)</f>
        <v>0</v>
      </c>
      <c r="O949" s="254"/>
      <c r="P949" s="254" t="e">
        <f>O949/N949*100</f>
        <v>#DIV/0!</v>
      </c>
      <c r="Q949" s="254">
        <f t="shared" ref="Q949:Q959" si="198">ROUND(M949/E949,0)</f>
        <v>0</v>
      </c>
      <c r="R949" s="254" t="e">
        <f>O949/$C$3*12/Q949</f>
        <v>#DIV/0!</v>
      </c>
      <c r="S949" s="494">
        <v>0</v>
      </c>
      <c r="T949" s="994"/>
      <c r="U949" s="367"/>
      <c r="V949" s="2672"/>
      <c r="W949" s="367"/>
      <c r="X949" s="367"/>
      <c r="Y949" s="367"/>
      <c r="Z949" s="367"/>
      <c r="AA949" s="367"/>
      <c r="AB949" s="1213"/>
      <c r="AC949" s="1225"/>
      <c r="AD949" s="2681"/>
    </row>
    <row r="950" spans="1:30" s="2635" customFormat="1" x14ac:dyDescent="0.25">
      <c r="A950" s="363">
        <v>1</v>
      </c>
      <c r="B950" s="363">
        <v>1</v>
      </c>
      <c r="C950" s="3" t="s">
        <v>24</v>
      </c>
      <c r="D950" s="1399" t="s">
        <v>247</v>
      </c>
      <c r="E950" s="2342">
        <v>340</v>
      </c>
      <c r="F950" s="114"/>
      <c r="G950" s="213">
        <f t="shared" si="193"/>
        <v>0</v>
      </c>
      <c r="H950" s="213">
        <f t="shared" si="179"/>
        <v>0</v>
      </c>
      <c r="I950" s="213"/>
      <c r="J950" s="470" t="e">
        <f t="shared" si="194"/>
        <v>#DIV/0!</v>
      </c>
      <c r="K950" s="2343">
        <v>6.1</v>
      </c>
      <c r="L950" s="253" t="e">
        <f t="shared" si="195"/>
        <v>#DIV/0!</v>
      </c>
      <c r="M950" s="254">
        <f t="shared" si="196"/>
        <v>0</v>
      </c>
      <c r="N950" s="254">
        <f t="shared" si="197"/>
        <v>0</v>
      </c>
      <c r="O950" s="254"/>
      <c r="P950" s="254" t="e">
        <f t="shared" ref="P950:P960" si="199">O950/N950*100</f>
        <v>#DIV/0!</v>
      </c>
      <c r="Q950" s="254">
        <f t="shared" si="198"/>
        <v>0</v>
      </c>
      <c r="R950" s="254" t="e">
        <f t="shared" ref="R950:R960" si="200">O950/$C$3*12/Q950</f>
        <v>#DIV/0!</v>
      </c>
      <c r="S950" s="494">
        <v>0</v>
      </c>
      <c r="T950" s="994"/>
      <c r="U950" s="367"/>
      <c r="V950" s="2672"/>
      <c r="W950" s="367"/>
      <c r="X950" s="367"/>
      <c r="Y950" s="367"/>
      <c r="Z950" s="367"/>
      <c r="AA950" s="367"/>
      <c r="AB950" s="1213"/>
      <c r="AC950" s="1225"/>
      <c r="AD950" s="2681"/>
    </row>
    <row r="951" spans="1:30" s="2635" customFormat="1" x14ac:dyDescent="0.25">
      <c r="A951" s="363"/>
      <c r="B951" s="363">
        <v>1</v>
      </c>
      <c r="C951" s="3" t="s">
        <v>25</v>
      </c>
      <c r="D951" s="1399" t="s">
        <v>247</v>
      </c>
      <c r="E951" s="2341">
        <v>300</v>
      </c>
      <c r="F951" s="114"/>
      <c r="G951" s="213">
        <f t="shared" si="193"/>
        <v>0</v>
      </c>
      <c r="H951" s="213">
        <f t="shared" si="179"/>
        <v>0</v>
      </c>
      <c r="I951" s="213"/>
      <c r="J951" s="470" t="e">
        <f t="shared" si="194"/>
        <v>#DIV/0!</v>
      </c>
      <c r="K951" s="2343">
        <v>6</v>
      </c>
      <c r="L951" s="253" t="e">
        <f t="shared" si="195"/>
        <v>#DIV/0!</v>
      </c>
      <c r="M951" s="254">
        <f t="shared" si="196"/>
        <v>0</v>
      </c>
      <c r="N951" s="254">
        <f t="shared" si="197"/>
        <v>0</v>
      </c>
      <c r="O951" s="254"/>
      <c r="P951" s="254" t="e">
        <f t="shared" si="199"/>
        <v>#DIV/0!</v>
      </c>
      <c r="Q951" s="254">
        <f t="shared" si="198"/>
        <v>0</v>
      </c>
      <c r="R951" s="254" t="e">
        <f t="shared" si="200"/>
        <v>#DIV/0!</v>
      </c>
      <c r="S951" s="494">
        <v>0</v>
      </c>
      <c r="T951" s="2997"/>
      <c r="U951" s="367"/>
      <c r="V951" s="2672"/>
      <c r="W951" s="367"/>
      <c r="X951" s="367"/>
      <c r="Y951" s="367"/>
      <c r="Z951" s="367"/>
      <c r="AA951" s="367"/>
      <c r="AB951" s="1213"/>
      <c r="AC951" s="1225"/>
      <c r="AD951" s="2681"/>
    </row>
    <row r="952" spans="1:30" s="2635" customFormat="1" x14ac:dyDescent="0.25">
      <c r="A952" s="363">
        <v>1</v>
      </c>
      <c r="B952" s="363">
        <v>1</v>
      </c>
      <c r="C952" s="3" t="s">
        <v>23</v>
      </c>
      <c r="D952" s="1399" t="s">
        <v>247</v>
      </c>
      <c r="E952" s="2342">
        <v>270</v>
      </c>
      <c r="F952" s="114"/>
      <c r="G952" s="213">
        <f t="shared" si="193"/>
        <v>0</v>
      </c>
      <c r="H952" s="213">
        <f t="shared" si="179"/>
        <v>0</v>
      </c>
      <c r="I952" s="213">
        <v>1</v>
      </c>
      <c r="J952" s="470" t="e">
        <f t="shared" si="194"/>
        <v>#DIV/0!</v>
      </c>
      <c r="K952" s="2343">
        <v>7.3</v>
      </c>
      <c r="L952" s="253">
        <f t="shared" si="195"/>
        <v>12</v>
      </c>
      <c r="M952" s="254">
        <f t="shared" si="196"/>
        <v>0</v>
      </c>
      <c r="N952" s="254">
        <f t="shared" si="197"/>
        <v>0</v>
      </c>
      <c r="O952" s="254">
        <v>12</v>
      </c>
      <c r="P952" s="254" t="e">
        <f t="shared" si="199"/>
        <v>#DIV/0!</v>
      </c>
      <c r="Q952" s="254">
        <f t="shared" si="198"/>
        <v>0</v>
      </c>
      <c r="R952" s="254" t="e">
        <f t="shared" si="200"/>
        <v>#DIV/0!</v>
      </c>
      <c r="S952" s="494">
        <v>0</v>
      </c>
      <c r="T952" s="2813"/>
      <c r="U952" s="367"/>
      <c r="V952" s="2672"/>
      <c r="W952" s="367"/>
      <c r="X952" s="367"/>
      <c r="Y952" s="367"/>
      <c r="Z952" s="367"/>
      <c r="AA952" s="367"/>
      <c r="AB952" s="1213"/>
      <c r="AC952" s="1225"/>
      <c r="AD952" s="2681"/>
    </row>
    <row r="953" spans="1:30" s="2635" customFormat="1" x14ac:dyDescent="0.25">
      <c r="A953" s="363">
        <v>1</v>
      </c>
      <c r="B953" s="363">
        <v>1</v>
      </c>
      <c r="C953" s="3" t="s">
        <v>227</v>
      </c>
      <c r="D953" s="1399" t="s">
        <v>247</v>
      </c>
      <c r="E953" s="2342">
        <v>330</v>
      </c>
      <c r="F953" s="114"/>
      <c r="G953" s="213">
        <f t="shared" si="193"/>
        <v>0</v>
      </c>
      <c r="H953" s="213">
        <f t="shared" si="179"/>
        <v>0</v>
      </c>
      <c r="I953" s="213"/>
      <c r="J953" s="470" t="e">
        <f t="shared" si="194"/>
        <v>#DIV/0!</v>
      </c>
      <c r="K953" s="2343">
        <v>8</v>
      </c>
      <c r="L953" s="253" t="e">
        <f t="shared" si="195"/>
        <v>#DIV/0!</v>
      </c>
      <c r="M953" s="254">
        <f t="shared" si="196"/>
        <v>0</v>
      </c>
      <c r="N953" s="254">
        <f t="shared" si="197"/>
        <v>0</v>
      </c>
      <c r="O953" s="254"/>
      <c r="P953" s="254" t="e">
        <f t="shared" si="199"/>
        <v>#DIV/0!</v>
      </c>
      <c r="Q953" s="254">
        <f t="shared" si="198"/>
        <v>0</v>
      </c>
      <c r="R953" s="254" t="e">
        <f t="shared" si="200"/>
        <v>#DIV/0!</v>
      </c>
      <c r="S953" s="494">
        <v>0</v>
      </c>
      <c r="T953" s="2813"/>
      <c r="U953" s="367"/>
      <c r="V953" s="2672"/>
      <c r="W953" s="367"/>
      <c r="X953" s="367"/>
      <c r="Y953" s="367"/>
      <c r="Z953" s="367"/>
      <c r="AA953" s="367"/>
      <c r="AB953" s="1213"/>
      <c r="AC953" s="1225"/>
      <c r="AD953" s="2681"/>
    </row>
    <row r="954" spans="1:30" s="2635" customFormat="1" x14ac:dyDescent="0.25">
      <c r="A954" s="363">
        <v>1</v>
      </c>
      <c r="B954" s="363">
        <v>1</v>
      </c>
      <c r="C954" s="3" t="s">
        <v>9</v>
      </c>
      <c r="D954" s="1399" t="s">
        <v>247</v>
      </c>
      <c r="E954" s="2342">
        <v>340</v>
      </c>
      <c r="F954" s="114"/>
      <c r="G954" s="213">
        <f t="shared" si="193"/>
        <v>0</v>
      </c>
      <c r="H954" s="213">
        <f t="shared" si="179"/>
        <v>0</v>
      </c>
      <c r="I954" s="213"/>
      <c r="J954" s="470" t="e">
        <f t="shared" si="194"/>
        <v>#DIV/0!</v>
      </c>
      <c r="K954" s="2343">
        <v>14</v>
      </c>
      <c r="L954" s="253" t="e">
        <f t="shared" si="195"/>
        <v>#DIV/0!</v>
      </c>
      <c r="M954" s="254">
        <f t="shared" si="196"/>
        <v>0</v>
      </c>
      <c r="N954" s="254">
        <f t="shared" si="197"/>
        <v>0</v>
      </c>
      <c r="O954" s="254"/>
      <c r="P954" s="254" t="e">
        <f t="shared" si="199"/>
        <v>#DIV/0!</v>
      </c>
      <c r="Q954" s="254">
        <f t="shared" si="198"/>
        <v>0</v>
      </c>
      <c r="R954" s="254" t="e">
        <f t="shared" si="200"/>
        <v>#DIV/0!</v>
      </c>
      <c r="S954" s="494">
        <v>0</v>
      </c>
      <c r="T954" s="2813"/>
      <c r="U954" s="367"/>
      <c r="V954" s="2672"/>
      <c r="W954" s="367"/>
      <c r="X954" s="367"/>
      <c r="Y954" s="367"/>
      <c r="Z954" s="367"/>
      <c r="AA954" s="367"/>
      <c r="AB954" s="1213"/>
      <c r="AC954" s="1225"/>
      <c r="AD954" s="2681"/>
    </row>
    <row r="955" spans="1:30" s="2635" customFormat="1" x14ac:dyDescent="0.25">
      <c r="A955" s="363">
        <v>1</v>
      </c>
      <c r="B955" s="363">
        <v>1</v>
      </c>
      <c r="C955" s="3" t="s">
        <v>26</v>
      </c>
      <c r="D955" s="1399" t="s">
        <v>247</v>
      </c>
      <c r="E955" s="2342">
        <v>340</v>
      </c>
      <c r="F955" s="371"/>
      <c r="G955" s="213">
        <f t="shared" si="193"/>
        <v>0</v>
      </c>
      <c r="H955" s="213">
        <f t="shared" si="179"/>
        <v>0</v>
      </c>
      <c r="I955" s="213"/>
      <c r="J955" s="470" t="e">
        <f t="shared" si="194"/>
        <v>#DIV/0!</v>
      </c>
      <c r="K955" s="555">
        <v>7.5</v>
      </c>
      <c r="L955" s="253" t="e">
        <f t="shared" si="195"/>
        <v>#DIV/0!</v>
      </c>
      <c r="M955" s="254">
        <f t="shared" si="196"/>
        <v>0</v>
      </c>
      <c r="N955" s="254">
        <f t="shared" si="197"/>
        <v>0</v>
      </c>
      <c r="O955" s="254"/>
      <c r="P955" s="254" t="e">
        <f t="shared" si="199"/>
        <v>#DIV/0!</v>
      </c>
      <c r="Q955" s="254">
        <f t="shared" si="198"/>
        <v>0</v>
      </c>
      <c r="R955" s="254" t="e">
        <f t="shared" si="200"/>
        <v>#DIV/0!</v>
      </c>
      <c r="S955" s="494">
        <v>0</v>
      </c>
      <c r="T955" s="2813"/>
      <c r="U955" s="367"/>
      <c r="V955" s="2672"/>
      <c r="W955" s="367"/>
      <c r="X955" s="367"/>
      <c r="Y955" s="367"/>
      <c r="Z955" s="367"/>
      <c r="AA955" s="367"/>
      <c r="AB955" s="1213"/>
      <c r="AC955" s="1225"/>
      <c r="AD955" s="2681"/>
    </row>
    <row r="956" spans="1:30" s="2635" customFormat="1" x14ac:dyDescent="0.25">
      <c r="A956" s="363">
        <v>1</v>
      </c>
      <c r="B956" s="363">
        <v>1</v>
      </c>
      <c r="C956" s="3" t="s">
        <v>67</v>
      </c>
      <c r="D956" s="1399" t="s">
        <v>247</v>
      </c>
      <c r="E956" s="2341">
        <v>320</v>
      </c>
      <c r="F956" s="114"/>
      <c r="G956" s="213">
        <f t="shared" si="193"/>
        <v>0</v>
      </c>
      <c r="H956" s="213">
        <f t="shared" si="179"/>
        <v>0</v>
      </c>
      <c r="I956" s="213"/>
      <c r="J956" s="470" t="e">
        <f t="shared" si="194"/>
        <v>#DIV/0!</v>
      </c>
      <c r="K956" s="2343">
        <v>9</v>
      </c>
      <c r="L956" s="253" t="e">
        <f t="shared" si="195"/>
        <v>#DIV/0!</v>
      </c>
      <c r="M956" s="254">
        <f t="shared" si="196"/>
        <v>0</v>
      </c>
      <c r="N956" s="254">
        <f t="shared" si="197"/>
        <v>0</v>
      </c>
      <c r="O956" s="254"/>
      <c r="P956" s="254" t="e">
        <f t="shared" si="199"/>
        <v>#DIV/0!</v>
      </c>
      <c r="Q956" s="254">
        <f t="shared" si="198"/>
        <v>0</v>
      </c>
      <c r="R956" s="254" t="e">
        <f t="shared" si="200"/>
        <v>#DIV/0!</v>
      </c>
      <c r="S956" s="494">
        <v>0</v>
      </c>
      <c r="T956" s="2813"/>
      <c r="U956" s="367"/>
      <c r="V956" s="2672"/>
      <c r="W956" s="367"/>
      <c r="X956" s="367"/>
      <c r="Y956" s="367"/>
      <c r="Z956" s="367"/>
      <c r="AA956" s="367"/>
      <c r="AB956" s="1213"/>
      <c r="AC956" s="1225"/>
      <c r="AD956" s="2681"/>
    </row>
    <row r="957" spans="1:30" s="2635" customFormat="1" x14ac:dyDescent="0.25">
      <c r="A957" s="363">
        <v>1</v>
      </c>
      <c r="B957" s="363">
        <v>1</v>
      </c>
      <c r="C957" s="3" t="s">
        <v>10</v>
      </c>
      <c r="D957" s="1399" t="s">
        <v>247</v>
      </c>
      <c r="E957" s="2341">
        <v>340</v>
      </c>
      <c r="F957" s="114"/>
      <c r="G957" s="213">
        <f t="shared" si="193"/>
        <v>0</v>
      </c>
      <c r="H957" s="213">
        <f t="shared" si="179"/>
        <v>0</v>
      </c>
      <c r="I957" s="213"/>
      <c r="J957" s="470" t="e">
        <f t="shared" si="194"/>
        <v>#DIV/0!</v>
      </c>
      <c r="K957" s="2343">
        <v>10.5</v>
      </c>
      <c r="L957" s="253" t="e">
        <f t="shared" si="195"/>
        <v>#DIV/0!</v>
      </c>
      <c r="M957" s="254">
        <f t="shared" si="196"/>
        <v>0</v>
      </c>
      <c r="N957" s="254">
        <f t="shared" si="197"/>
        <v>0</v>
      </c>
      <c r="O957" s="254"/>
      <c r="P957" s="254" t="e">
        <f t="shared" si="199"/>
        <v>#DIV/0!</v>
      </c>
      <c r="Q957" s="254">
        <f t="shared" si="198"/>
        <v>0</v>
      </c>
      <c r="R957" s="254" t="e">
        <f t="shared" si="200"/>
        <v>#DIV/0!</v>
      </c>
      <c r="S957" s="494">
        <v>0</v>
      </c>
      <c r="T957" s="2813"/>
      <c r="U957" s="367"/>
      <c r="V957" s="2672"/>
      <c r="W957" s="367"/>
      <c r="X957" s="367"/>
      <c r="Y957" s="367"/>
      <c r="Z957" s="367"/>
      <c r="AA957" s="367"/>
      <c r="AB957" s="1213"/>
      <c r="AC957" s="1225"/>
      <c r="AD957" s="2681"/>
    </row>
    <row r="958" spans="1:30" s="2635" customFormat="1" x14ac:dyDescent="0.25">
      <c r="A958" s="363">
        <v>1</v>
      </c>
      <c r="B958" s="363">
        <v>1</v>
      </c>
      <c r="C958" s="3" t="s">
        <v>66</v>
      </c>
      <c r="D958" s="1399" t="s">
        <v>247</v>
      </c>
      <c r="E958" s="2341">
        <v>340</v>
      </c>
      <c r="F958" s="404"/>
      <c r="G958" s="213">
        <f t="shared" si="193"/>
        <v>0</v>
      </c>
      <c r="H958" s="213">
        <f t="shared" si="179"/>
        <v>0</v>
      </c>
      <c r="I958" s="213"/>
      <c r="J958" s="470" t="e">
        <f t="shared" si="194"/>
        <v>#DIV/0!</v>
      </c>
      <c r="K958" s="1960">
        <v>11</v>
      </c>
      <c r="L958" s="253" t="e">
        <f t="shared" si="195"/>
        <v>#DIV/0!</v>
      </c>
      <c r="M958" s="254">
        <f t="shared" si="196"/>
        <v>0</v>
      </c>
      <c r="N958" s="254">
        <f t="shared" si="197"/>
        <v>0</v>
      </c>
      <c r="O958" s="254"/>
      <c r="P958" s="254" t="e">
        <f t="shared" si="199"/>
        <v>#DIV/0!</v>
      </c>
      <c r="Q958" s="254">
        <f t="shared" si="198"/>
        <v>0</v>
      </c>
      <c r="R958" s="254" t="e">
        <f t="shared" si="200"/>
        <v>#DIV/0!</v>
      </c>
      <c r="S958" s="494">
        <v>0</v>
      </c>
      <c r="T958" s="2813"/>
      <c r="U958" s="367"/>
      <c r="V958" s="2672"/>
      <c r="W958" s="367"/>
      <c r="X958" s="367"/>
      <c r="Y958" s="367"/>
      <c r="Z958" s="367"/>
      <c r="AA958" s="367"/>
      <c r="AB958" s="1213"/>
      <c r="AC958" s="1225"/>
      <c r="AD958" s="2681"/>
    </row>
    <row r="959" spans="1:30" s="2635" customFormat="1" x14ac:dyDescent="0.25">
      <c r="A959" s="363">
        <v>1</v>
      </c>
      <c r="B959" s="363">
        <v>1</v>
      </c>
      <c r="C959" s="3" t="s">
        <v>6</v>
      </c>
      <c r="D959" s="1399" t="s">
        <v>247</v>
      </c>
      <c r="E959" s="2341">
        <v>340</v>
      </c>
      <c r="F959" s="114"/>
      <c r="G959" s="213">
        <f t="shared" si="193"/>
        <v>0</v>
      </c>
      <c r="H959" s="213">
        <f t="shared" si="179"/>
        <v>0</v>
      </c>
      <c r="I959" s="213">
        <v>2</v>
      </c>
      <c r="J959" s="470" t="e">
        <f t="shared" si="194"/>
        <v>#DIV/0!</v>
      </c>
      <c r="K959" s="2343">
        <v>10</v>
      </c>
      <c r="L959" s="253">
        <f t="shared" si="195"/>
        <v>7</v>
      </c>
      <c r="M959" s="254">
        <f t="shared" si="196"/>
        <v>0</v>
      </c>
      <c r="N959" s="254">
        <f t="shared" si="197"/>
        <v>0</v>
      </c>
      <c r="O959" s="254">
        <v>14</v>
      </c>
      <c r="P959" s="254" t="e">
        <f t="shared" si="199"/>
        <v>#DIV/0!</v>
      </c>
      <c r="Q959" s="254">
        <f t="shared" si="198"/>
        <v>0</v>
      </c>
      <c r="R959" s="254" t="e">
        <f t="shared" si="200"/>
        <v>#DIV/0!</v>
      </c>
      <c r="S959" s="494">
        <v>0</v>
      </c>
      <c r="T959" s="2813"/>
      <c r="U959" s="367"/>
      <c r="V959" s="2672"/>
      <c r="W959" s="367"/>
      <c r="X959" s="367"/>
      <c r="Y959" s="367"/>
      <c r="Z959" s="367"/>
      <c r="AA959" s="367"/>
      <c r="AB959" s="1213"/>
      <c r="AC959" s="1225"/>
      <c r="AD959" s="2681"/>
    </row>
    <row r="960" spans="1:30" s="2635" customFormat="1" ht="29.25" x14ac:dyDescent="0.25">
      <c r="A960" s="363">
        <v>1</v>
      </c>
      <c r="B960" s="363">
        <v>1</v>
      </c>
      <c r="C960" s="1663" t="s">
        <v>7</v>
      </c>
      <c r="D960" s="1663"/>
      <c r="E960" s="1663"/>
      <c r="F960" s="162">
        <v>72</v>
      </c>
      <c r="G960" s="2998">
        <f>SUM(G949:G959)</f>
        <v>0</v>
      </c>
      <c r="H960" s="2998">
        <f t="shared" si="179"/>
        <v>6</v>
      </c>
      <c r="I960" s="2998">
        <f>SUM(I949:I959)</f>
        <v>3</v>
      </c>
      <c r="J960" s="2998" t="e">
        <f t="shared" si="194"/>
        <v>#DIV/0!</v>
      </c>
      <c r="K960" s="2362">
        <f>IF(F960=0,0,M960/F960)</f>
        <v>0</v>
      </c>
      <c r="L960" s="340">
        <f t="shared" si="195"/>
        <v>8.6666666666666661</v>
      </c>
      <c r="M960" s="2998">
        <f>SUM(M949:M959)</f>
        <v>0</v>
      </c>
      <c r="N960" s="2998">
        <f>SUM(N949:N959)</f>
        <v>0</v>
      </c>
      <c r="O960" s="2998">
        <f>SUM(O949:O959)</f>
        <v>26</v>
      </c>
      <c r="P960" s="254" t="e">
        <f t="shared" si="199"/>
        <v>#DIV/0!</v>
      </c>
      <c r="Q960" s="2998">
        <f>SUM(Q949:Q959)</f>
        <v>0</v>
      </c>
      <c r="R960" s="254" t="e">
        <f t="shared" si="200"/>
        <v>#DIV/0!</v>
      </c>
      <c r="S960" s="2999">
        <v>2000</v>
      </c>
      <c r="T960" s="1134">
        <f>S960/12*$C$3</f>
        <v>166.66666666666666</v>
      </c>
      <c r="U960" s="2998">
        <f>AA960-Z960-W960</f>
        <v>203.27271999999999</v>
      </c>
      <c r="V960" s="3000"/>
      <c r="W960" s="3737">
        <v>-4.2873599999999996</v>
      </c>
      <c r="X960" s="3737">
        <f>U960-T960</f>
        <v>36.606053333333335</v>
      </c>
      <c r="Y960" s="3737"/>
      <c r="Z960" s="3737"/>
      <c r="AA960" s="3737">
        <v>198.98535999999999</v>
      </c>
      <c r="AB960" s="3001"/>
      <c r="AC960" s="3001"/>
      <c r="AD960" s="2681"/>
    </row>
    <row r="961" spans="1:30" s="2635" customFormat="1" x14ac:dyDescent="0.25">
      <c r="A961" s="363">
        <v>1</v>
      </c>
      <c r="B961" s="363">
        <v>1</v>
      </c>
      <c r="C961" s="2229" t="s">
        <v>14</v>
      </c>
      <c r="D961" s="2229"/>
      <c r="E961" s="3002"/>
      <c r="F961" s="162"/>
      <c r="G961" s="2998"/>
      <c r="H961" s="2998">
        <f t="shared" si="179"/>
        <v>0</v>
      </c>
      <c r="I961" s="2998"/>
      <c r="J961" s="2998"/>
      <c r="K961" s="3003"/>
      <c r="L961" s="3003"/>
      <c r="M961" s="2998"/>
      <c r="N961" s="2998"/>
      <c r="O961" s="2998"/>
      <c r="P961" s="2998"/>
      <c r="Q961" s="2998"/>
      <c r="R961" s="2998"/>
      <c r="S961" s="2819">
        <v>0</v>
      </c>
      <c r="T961" s="3004"/>
      <c r="U961" s="1577"/>
      <c r="V961" s="2996"/>
      <c r="W961" s="1577"/>
      <c r="X961" s="1577"/>
      <c r="Y961" s="1577"/>
      <c r="Z961" s="1577"/>
      <c r="AA961" s="1577"/>
      <c r="AB961" s="3001"/>
      <c r="AC961" s="1579"/>
      <c r="AD961" s="2681"/>
    </row>
    <row r="962" spans="1:30" s="2635" customFormat="1" x14ac:dyDescent="0.25">
      <c r="A962" s="363">
        <v>1</v>
      </c>
      <c r="B962" s="363">
        <v>1</v>
      </c>
      <c r="C962" s="736" t="s">
        <v>207</v>
      </c>
      <c r="D962" s="736"/>
      <c r="E962" s="1988"/>
      <c r="F962" s="408"/>
      <c r="G962" s="726"/>
      <c r="H962" s="726">
        <f t="shared" si="179"/>
        <v>0</v>
      </c>
      <c r="I962" s="726"/>
      <c r="J962" s="726"/>
      <c r="K962" s="1077"/>
      <c r="L962" s="1077"/>
      <c r="M962" s="1786"/>
      <c r="N962" s="1786"/>
      <c r="O962" s="1786"/>
      <c r="P962" s="1786"/>
      <c r="Q962" s="1786"/>
      <c r="R962" s="1786"/>
      <c r="S962" s="555">
        <v>0</v>
      </c>
      <c r="T962" s="1134">
        <f>S962/12*$C$3</f>
        <v>0</v>
      </c>
      <c r="U962" s="323">
        <f>AA962-Z962-W962</f>
        <v>2.17814</v>
      </c>
      <c r="V962" s="2690"/>
      <c r="W962" s="323"/>
      <c r="X962" s="323">
        <f>U962-T962</f>
        <v>2.17814</v>
      </c>
      <c r="Y962" s="323"/>
      <c r="Z962" s="3738">
        <v>-0.43562000000000001</v>
      </c>
      <c r="AA962" s="3738">
        <v>1.7425200000000001</v>
      </c>
      <c r="AB962" s="1180"/>
      <c r="AC962" s="1193"/>
      <c r="AD962" s="2681"/>
    </row>
    <row r="963" spans="1:30" s="2635" customFormat="1" x14ac:dyDescent="0.25">
      <c r="A963" s="363"/>
      <c r="B963" s="363">
        <v>1</v>
      </c>
      <c r="C963" s="736" t="s">
        <v>331</v>
      </c>
      <c r="D963" s="736"/>
      <c r="E963" s="1988"/>
      <c r="F963" s="408"/>
      <c r="G963" s="726"/>
      <c r="H963" s="726">
        <f t="shared" si="179"/>
        <v>0</v>
      </c>
      <c r="I963" s="726"/>
      <c r="J963" s="726"/>
      <c r="K963" s="1077"/>
      <c r="L963" s="1077"/>
      <c r="M963" s="1786"/>
      <c r="N963" s="1786"/>
      <c r="O963" s="1786"/>
      <c r="P963" s="1786"/>
      <c r="Q963" s="1786"/>
      <c r="R963" s="1786"/>
      <c r="S963" s="555">
        <v>0</v>
      </c>
      <c r="T963" s="1134">
        <f>S963/12*$C$3</f>
        <v>0</v>
      </c>
      <c r="U963" s="323">
        <f>AA963-Z963-W963</f>
        <v>0</v>
      </c>
      <c r="V963" s="2690"/>
      <c r="W963" s="323"/>
      <c r="X963" s="323">
        <f>U963-T963</f>
        <v>0</v>
      </c>
      <c r="Y963" s="323"/>
      <c r="Z963" s="323"/>
      <c r="AA963" s="323"/>
      <c r="AB963" s="1180"/>
      <c r="AC963" s="1193"/>
      <c r="AD963" s="2681"/>
    </row>
    <row r="964" spans="1:30" s="2635" customFormat="1" ht="29.25" x14ac:dyDescent="0.25">
      <c r="A964" s="363">
        <v>1</v>
      </c>
      <c r="B964" s="363">
        <v>1</v>
      </c>
      <c r="C964" s="723" t="s">
        <v>295</v>
      </c>
      <c r="D964" s="4"/>
      <c r="E964" s="4"/>
      <c r="F964" s="1092">
        <f>F966+F967+F968+F969+F971</f>
        <v>0</v>
      </c>
      <c r="G964" s="984">
        <f>G966+G967+G968+G969+G971</f>
        <v>0</v>
      </c>
      <c r="H964" s="984">
        <f t="shared" si="179"/>
        <v>0</v>
      </c>
      <c r="I964" s="984">
        <f>I966+I967+I968+I969+I971</f>
        <v>0</v>
      </c>
      <c r="J964" s="984" t="e">
        <f>I964/G964*100</f>
        <v>#DIV/0!</v>
      </c>
      <c r="K964" s="1825"/>
      <c r="L964" s="1825"/>
      <c r="M964" s="211"/>
      <c r="N964" s="211"/>
      <c r="O964" s="211"/>
      <c r="P964" s="211"/>
      <c r="Q964" s="211"/>
      <c r="R964" s="211"/>
      <c r="S964" s="494">
        <v>0</v>
      </c>
      <c r="T964" s="2813"/>
      <c r="U964" s="367"/>
      <c r="V964" s="2672"/>
      <c r="W964" s="367"/>
      <c r="X964" s="367"/>
      <c r="Y964" s="367"/>
      <c r="Z964" s="367"/>
      <c r="AA964" s="367"/>
      <c r="AB964" s="1198"/>
      <c r="AC964" s="1225"/>
      <c r="AD964" s="2681"/>
    </row>
    <row r="965" spans="1:30" s="2635" customFormat="1" ht="30" x14ac:dyDescent="0.25">
      <c r="A965" s="363"/>
      <c r="B965" s="363">
        <v>1</v>
      </c>
      <c r="C965" s="738" t="s">
        <v>205</v>
      </c>
      <c r="D965" s="4"/>
      <c r="E965" s="4"/>
      <c r="F965" s="1086"/>
      <c r="G965" s="323"/>
      <c r="H965" s="323">
        <f t="shared" si="179"/>
        <v>0</v>
      </c>
      <c r="I965" s="323"/>
      <c r="J965" s="323"/>
      <c r="K965" s="1825"/>
      <c r="L965" s="1825"/>
      <c r="M965" s="211"/>
      <c r="N965" s="211"/>
      <c r="O965" s="211"/>
      <c r="P965" s="211"/>
      <c r="Q965" s="211"/>
      <c r="R965" s="211"/>
      <c r="S965" s="494">
        <v>0</v>
      </c>
      <c r="T965" s="2813"/>
      <c r="U965" s="367"/>
      <c r="V965" s="2672"/>
      <c r="W965" s="367"/>
      <c r="X965" s="367"/>
      <c r="Y965" s="367"/>
      <c r="Z965" s="367"/>
      <c r="AA965" s="367"/>
      <c r="AB965" s="1193"/>
      <c r="AC965" s="1225"/>
      <c r="AD965" s="2681"/>
    </row>
    <row r="966" spans="1:30" s="2635" customFormat="1" ht="30" x14ac:dyDescent="0.25">
      <c r="A966" s="363"/>
      <c r="B966" s="363">
        <v>1</v>
      </c>
      <c r="C966" s="738" t="s">
        <v>206</v>
      </c>
      <c r="D966" s="4"/>
      <c r="E966" s="4"/>
      <c r="F966" s="1086"/>
      <c r="G966" s="323">
        <f t="shared" ref="G966:G971" si="201">F966/12*$C$3</f>
        <v>0</v>
      </c>
      <c r="H966" s="323">
        <f t="shared" si="179"/>
        <v>0</v>
      </c>
      <c r="I966" s="323"/>
      <c r="J966" s="323" t="e">
        <f t="shared" ref="J966:J976" si="202">I966/G966*100</f>
        <v>#DIV/0!</v>
      </c>
      <c r="K966" s="1825"/>
      <c r="L966" s="1825"/>
      <c r="M966" s="211"/>
      <c r="N966" s="211"/>
      <c r="O966" s="211"/>
      <c r="P966" s="211"/>
      <c r="Q966" s="211"/>
      <c r="R966" s="211"/>
      <c r="S966" s="494">
        <v>0</v>
      </c>
      <c r="T966" s="2813"/>
      <c r="U966" s="367"/>
      <c r="V966" s="2672"/>
      <c r="W966" s="367"/>
      <c r="X966" s="367"/>
      <c r="Y966" s="367"/>
      <c r="Z966" s="367"/>
      <c r="AA966" s="367"/>
      <c r="AB966" s="1193"/>
      <c r="AC966" s="1225"/>
      <c r="AD966" s="2681"/>
    </row>
    <row r="967" spans="1:30" s="2635" customFormat="1" ht="30" x14ac:dyDescent="0.25">
      <c r="A967" s="363"/>
      <c r="B967" s="363">
        <v>1</v>
      </c>
      <c r="C967" s="737" t="s">
        <v>296</v>
      </c>
      <c r="D967" s="4"/>
      <c r="E967" s="4"/>
      <c r="F967" s="1086"/>
      <c r="G967" s="323">
        <f t="shared" si="201"/>
        <v>0</v>
      </c>
      <c r="H967" s="323">
        <f t="shared" si="179"/>
        <v>0</v>
      </c>
      <c r="I967" s="323"/>
      <c r="J967" s="323" t="e">
        <f t="shared" si="202"/>
        <v>#DIV/0!</v>
      </c>
      <c r="K967" s="1825"/>
      <c r="L967" s="1825"/>
      <c r="M967" s="211"/>
      <c r="N967" s="211"/>
      <c r="O967" s="211"/>
      <c r="P967" s="211"/>
      <c r="Q967" s="211"/>
      <c r="R967" s="211"/>
      <c r="S967" s="494">
        <v>0</v>
      </c>
      <c r="T967" s="2813"/>
      <c r="U967" s="367"/>
      <c r="V967" s="2672"/>
      <c r="W967" s="367"/>
      <c r="X967" s="367"/>
      <c r="Y967" s="367"/>
      <c r="Z967" s="367"/>
      <c r="AA967" s="367"/>
      <c r="AB967" s="1193"/>
      <c r="AC967" s="1225"/>
      <c r="AD967" s="2681"/>
    </row>
    <row r="968" spans="1:30" s="2635" customFormat="1" ht="60" x14ac:dyDescent="0.25">
      <c r="A968" s="363"/>
      <c r="B968" s="363">
        <v>1</v>
      </c>
      <c r="C968" s="4" t="s">
        <v>297</v>
      </c>
      <c r="D968" s="4"/>
      <c r="E968" s="4"/>
      <c r="F968" s="1086"/>
      <c r="G968" s="323">
        <f t="shared" si="201"/>
        <v>0</v>
      </c>
      <c r="H968" s="323">
        <f t="shared" si="179"/>
        <v>0</v>
      </c>
      <c r="I968" s="323"/>
      <c r="J968" s="323" t="e">
        <f t="shared" si="202"/>
        <v>#DIV/0!</v>
      </c>
      <c r="K968" s="1825"/>
      <c r="L968" s="1825"/>
      <c r="M968" s="211"/>
      <c r="N968" s="211"/>
      <c r="O968" s="211"/>
      <c r="P968" s="211"/>
      <c r="Q968" s="211"/>
      <c r="R968" s="211"/>
      <c r="S968" s="494">
        <v>0</v>
      </c>
      <c r="T968" s="2813"/>
      <c r="U968" s="367"/>
      <c r="V968" s="2672"/>
      <c r="W968" s="367"/>
      <c r="X968" s="367"/>
      <c r="Y968" s="367"/>
      <c r="Z968" s="367"/>
      <c r="AA968" s="367"/>
      <c r="AB968" s="1193"/>
      <c r="AC968" s="1225"/>
      <c r="AD968" s="2681"/>
    </row>
    <row r="969" spans="1:30" s="2635" customFormat="1" ht="45" x14ac:dyDescent="0.25">
      <c r="A969" s="363"/>
      <c r="B969" s="363">
        <v>1</v>
      </c>
      <c r="C969" s="4" t="s">
        <v>311</v>
      </c>
      <c r="D969" s="4"/>
      <c r="E969" s="4"/>
      <c r="F969" s="1086"/>
      <c r="G969" s="323">
        <f t="shared" si="201"/>
        <v>0</v>
      </c>
      <c r="H969" s="323">
        <f t="shared" si="179"/>
        <v>0</v>
      </c>
      <c r="I969" s="323"/>
      <c r="J969" s="323" t="e">
        <f t="shared" si="202"/>
        <v>#DIV/0!</v>
      </c>
      <c r="K969" s="1825"/>
      <c r="L969" s="1825"/>
      <c r="M969" s="211"/>
      <c r="N969" s="211"/>
      <c r="O969" s="211"/>
      <c r="P969" s="211"/>
      <c r="Q969" s="211"/>
      <c r="R969" s="211"/>
      <c r="S969" s="494">
        <v>0</v>
      </c>
      <c r="T969" s="2813"/>
      <c r="U969" s="367"/>
      <c r="V969" s="2672"/>
      <c r="W969" s="367"/>
      <c r="X969" s="367"/>
      <c r="Y969" s="367"/>
      <c r="Z969" s="367"/>
      <c r="AA969" s="367"/>
      <c r="AB969" s="1193"/>
      <c r="AC969" s="1225"/>
      <c r="AD969" s="2681"/>
    </row>
    <row r="970" spans="1:30" s="2635" customFormat="1" ht="105" x14ac:dyDescent="0.25">
      <c r="A970" s="363"/>
      <c r="B970" s="363"/>
      <c r="C970" s="4" t="s">
        <v>542</v>
      </c>
      <c r="D970" s="4"/>
      <c r="E970" s="4"/>
      <c r="F970" s="1086"/>
      <c r="G970" s="323">
        <f t="shared" si="201"/>
        <v>0</v>
      </c>
      <c r="H970" s="323">
        <f t="shared" si="179"/>
        <v>0</v>
      </c>
      <c r="I970" s="323"/>
      <c r="J970" s="323"/>
      <c r="K970" s="1825"/>
      <c r="L970" s="1825"/>
      <c r="M970" s="211"/>
      <c r="N970" s="211"/>
      <c r="O970" s="211"/>
      <c r="P970" s="211"/>
      <c r="Q970" s="211"/>
      <c r="R970" s="211"/>
      <c r="S970" s="494">
        <v>0</v>
      </c>
      <c r="T970" s="2813"/>
      <c r="U970" s="367"/>
      <c r="V970" s="2672"/>
      <c r="W970" s="367"/>
      <c r="X970" s="367"/>
      <c r="Y970" s="367"/>
      <c r="Z970" s="367"/>
      <c r="AA970" s="367"/>
      <c r="AB970" s="1193"/>
      <c r="AC970" s="1225"/>
      <c r="AD970" s="2681"/>
    </row>
    <row r="971" spans="1:30" s="2635" customFormat="1" ht="30" x14ac:dyDescent="0.25">
      <c r="A971" s="363"/>
      <c r="B971" s="363">
        <v>1</v>
      </c>
      <c r="C971" s="4" t="s">
        <v>386</v>
      </c>
      <c r="D971" s="4"/>
      <c r="E971" s="4"/>
      <c r="F971" s="1086"/>
      <c r="G971" s="323">
        <f t="shared" si="201"/>
        <v>0</v>
      </c>
      <c r="H971" s="323">
        <f t="shared" si="179"/>
        <v>0</v>
      </c>
      <c r="I971" s="323"/>
      <c r="J971" s="323" t="e">
        <f t="shared" si="202"/>
        <v>#DIV/0!</v>
      </c>
      <c r="K971" s="1825"/>
      <c r="L971" s="1825"/>
      <c r="M971" s="211"/>
      <c r="N971" s="211"/>
      <c r="O971" s="211"/>
      <c r="P971" s="211"/>
      <c r="Q971" s="211"/>
      <c r="R971" s="211"/>
      <c r="S971" s="494">
        <v>0</v>
      </c>
      <c r="T971" s="2813"/>
      <c r="U971" s="367"/>
      <c r="V971" s="2672"/>
      <c r="W971" s="367"/>
      <c r="X971" s="367"/>
      <c r="Y971" s="367"/>
      <c r="Z971" s="367"/>
      <c r="AA971" s="367"/>
      <c r="AB971" s="1193"/>
      <c r="AC971" s="1225"/>
      <c r="AD971" s="2681"/>
    </row>
    <row r="972" spans="1:30" s="2635" customFormat="1" ht="29.25" x14ac:dyDescent="0.25">
      <c r="A972" s="363"/>
      <c r="B972" s="363">
        <v>1</v>
      </c>
      <c r="C972" s="793" t="s">
        <v>135</v>
      </c>
      <c r="D972" s="4"/>
      <c r="E972" s="4"/>
      <c r="F972" s="1093">
        <f>F973</f>
        <v>0</v>
      </c>
      <c r="G972" s="323">
        <f>G973</f>
        <v>0</v>
      </c>
      <c r="H972" s="323">
        <f t="shared" si="179"/>
        <v>0</v>
      </c>
      <c r="I972" s="323">
        <f>I973</f>
        <v>1</v>
      </c>
      <c r="J972" s="323" t="e">
        <f t="shared" si="202"/>
        <v>#DIV/0!</v>
      </c>
      <c r="K972" s="1825"/>
      <c r="L972" s="1825"/>
      <c r="M972" s="211"/>
      <c r="N972" s="211"/>
      <c r="O972" s="211"/>
      <c r="P972" s="211"/>
      <c r="Q972" s="211"/>
      <c r="R972" s="211"/>
      <c r="S972" s="494">
        <v>0</v>
      </c>
      <c r="T972" s="2813"/>
      <c r="U972" s="367"/>
      <c r="V972" s="2672"/>
      <c r="W972" s="367"/>
      <c r="X972" s="367"/>
      <c r="Y972" s="367"/>
      <c r="Z972" s="367"/>
      <c r="AA972" s="367"/>
      <c r="AB972" s="1193"/>
      <c r="AC972" s="1225"/>
      <c r="AD972" s="2681"/>
    </row>
    <row r="973" spans="1:30" s="2635" customFormat="1" x14ac:dyDescent="0.25">
      <c r="A973" s="363"/>
      <c r="B973" s="363">
        <v>1</v>
      </c>
      <c r="C973" s="718" t="s">
        <v>240</v>
      </c>
      <c r="D973" s="4"/>
      <c r="E973" s="4"/>
      <c r="F973" s="1086"/>
      <c r="G973" s="323">
        <f>F973/12*$C$3</f>
        <v>0</v>
      </c>
      <c r="H973" s="323">
        <f t="shared" ref="H973:H1036" si="203">F973/12-G973</f>
        <v>0</v>
      </c>
      <c r="I973" s="323">
        <v>1</v>
      </c>
      <c r="J973" s="323" t="e">
        <f t="shared" si="202"/>
        <v>#DIV/0!</v>
      </c>
      <c r="K973" s="1825"/>
      <c r="L973" s="1825"/>
      <c r="M973" s="211"/>
      <c r="N973" s="211"/>
      <c r="O973" s="211"/>
      <c r="P973" s="211"/>
      <c r="Q973" s="211"/>
      <c r="R973" s="211"/>
      <c r="S973" s="494">
        <v>0</v>
      </c>
      <c r="T973" s="2813"/>
      <c r="U973" s="367"/>
      <c r="V973" s="2672"/>
      <c r="W973" s="367"/>
      <c r="X973" s="367"/>
      <c r="Y973" s="367"/>
      <c r="Z973" s="367"/>
      <c r="AA973" s="367"/>
      <c r="AB973" s="1193"/>
      <c r="AC973" s="1225"/>
      <c r="AD973" s="2681"/>
    </row>
    <row r="974" spans="1:30" s="2635" customFormat="1" ht="63" x14ac:dyDescent="0.25">
      <c r="A974" s="363"/>
      <c r="B974" s="363">
        <v>1</v>
      </c>
      <c r="C974" s="794" t="s">
        <v>300</v>
      </c>
      <c r="D974" s="4"/>
      <c r="E974" s="4"/>
      <c r="F974" s="394">
        <f>F975+F980</f>
        <v>0</v>
      </c>
      <c r="G974" s="984">
        <f>G975+G980</f>
        <v>0</v>
      </c>
      <c r="H974" s="984">
        <f t="shared" si="203"/>
        <v>0</v>
      </c>
      <c r="I974" s="984">
        <f>I975+I980</f>
        <v>0</v>
      </c>
      <c r="J974" s="984" t="e">
        <f t="shared" si="202"/>
        <v>#DIV/0!</v>
      </c>
      <c r="K974" s="1825"/>
      <c r="L974" s="1825"/>
      <c r="M974" s="211"/>
      <c r="N974" s="211"/>
      <c r="O974" s="211"/>
      <c r="P974" s="211"/>
      <c r="Q974" s="211"/>
      <c r="R974" s="211"/>
      <c r="S974" s="494">
        <v>0</v>
      </c>
      <c r="T974" s="1134"/>
      <c r="U974" s="367">
        <f>AA974-Z974-W974</f>
        <v>0</v>
      </c>
      <c r="V974" s="2672"/>
      <c r="W974" s="367"/>
      <c r="X974" s="367">
        <f>U974-T974</f>
        <v>0</v>
      </c>
      <c r="Y974" s="367"/>
      <c r="Z974" s="367"/>
      <c r="AA974" s="367"/>
      <c r="AB974" s="1198"/>
      <c r="AC974" s="1225"/>
      <c r="AD974" s="2681"/>
    </row>
    <row r="975" spans="1:30" s="2635" customFormat="1" ht="30" x14ac:dyDescent="0.25">
      <c r="A975" s="363"/>
      <c r="B975" s="363">
        <v>1</v>
      </c>
      <c r="C975" s="737" t="s">
        <v>301</v>
      </c>
      <c r="D975" s="4"/>
      <c r="E975" s="4"/>
      <c r="F975" s="367">
        <f>SUM(F976:F979)</f>
        <v>0</v>
      </c>
      <c r="G975" s="323">
        <f>SUM(G976:G979)</f>
        <v>0</v>
      </c>
      <c r="H975" s="323">
        <f t="shared" si="203"/>
        <v>0</v>
      </c>
      <c r="I975" s="323">
        <f>SUM(I976:I979)</f>
        <v>0</v>
      </c>
      <c r="J975" s="323" t="e">
        <f t="shared" si="202"/>
        <v>#DIV/0!</v>
      </c>
      <c r="K975" s="1825"/>
      <c r="L975" s="1825"/>
      <c r="M975" s="211"/>
      <c r="N975" s="211"/>
      <c r="O975" s="211"/>
      <c r="P975" s="211"/>
      <c r="Q975" s="211"/>
      <c r="R975" s="211"/>
      <c r="S975" s="494">
        <v>0</v>
      </c>
      <c r="T975" s="2813"/>
      <c r="U975" s="367"/>
      <c r="V975" s="2672"/>
      <c r="W975" s="367"/>
      <c r="X975" s="367"/>
      <c r="Y975" s="367"/>
      <c r="Z975" s="367"/>
      <c r="AA975" s="367"/>
      <c r="AB975" s="1193"/>
      <c r="AC975" s="1225"/>
      <c r="AD975" s="2681"/>
    </row>
    <row r="976" spans="1:30" s="2635" customFormat="1" ht="30" x14ac:dyDescent="0.25">
      <c r="A976" s="363"/>
      <c r="B976" s="363">
        <v>1</v>
      </c>
      <c r="C976" s="4" t="s">
        <v>302</v>
      </c>
      <c r="D976" s="4"/>
      <c r="E976" s="4"/>
      <c r="F976" s="367"/>
      <c r="G976" s="323">
        <f>F976/12*$C$3</f>
        <v>0</v>
      </c>
      <c r="H976" s="323">
        <f t="shared" si="203"/>
        <v>0</v>
      </c>
      <c r="I976" s="323"/>
      <c r="J976" s="323" t="e">
        <f t="shared" si="202"/>
        <v>#DIV/0!</v>
      </c>
      <c r="K976" s="1825"/>
      <c r="L976" s="1825"/>
      <c r="M976" s="211"/>
      <c r="N976" s="211"/>
      <c r="O976" s="211"/>
      <c r="P976" s="211"/>
      <c r="Q976" s="211"/>
      <c r="R976" s="211"/>
      <c r="S976" s="494">
        <v>0</v>
      </c>
      <c r="T976" s="2813"/>
      <c r="U976" s="367"/>
      <c r="V976" s="2672"/>
      <c r="W976" s="367"/>
      <c r="X976" s="367"/>
      <c r="Y976" s="367"/>
      <c r="Z976" s="367"/>
      <c r="AA976" s="367"/>
      <c r="AB976" s="1193"/>
      <c r="AC976" s="1225"/>
      <c r="AD976" s="2681"/>
    </row>
    <row r="977" spans="1:30" s="2635" customFormat="1" ht="60" x14ac:dyDescent="0.25">
      <c r="A977" s="363"/>
      <c r="B977" s="363">
        <v>1</v>
      </c>
      <c r="C977" s="4" t="s">
        <v>303</v>
      </c>
      <c r="D977" s="4"/>
      <c r="E977" s="4"/>
      <c r="F977" s="367"/>
      <c r="G977" s="323"/>
      <c r="H977" s="323">
        <f t="shared" si="203"/>
        <v>0</v>
      </c>
      <c r="I977" s="323"/>
      <c r="J977" s="323"/>
      <c r="K977" s="1825"/>
      <c r="L977" s="1825"/>
      <c r="M977" s="211"/>
      <c r="N977" s="211"/>
      <c r="O977" s="211"/>
      <c r="P977" s="211"/>
      <c r="Q977" s="211"/>
      <c r="R977" s="211"/>
      <c r="S977" s="494">
        <v>0</v>
      </c>
      <c r="T977" s="2813"/>
      <c r="U977" s="367"/>
      <c r="V977" s="2672"/>
      <c r="W977" s="367"/>
      <c r="X977" s="367"/>
      <c r="Y977" s="367"/>
      <c r="Z977" s="367"/>
      <c r="AA977" s="367"/>
      <c r="AB977" s="1193"/>
      <c r="AC977" s="1225"/>
      <c r="AD977" s="2681"/>
    </row>
    <row r="978" spans="1:30" s="2635" customFormat="1" ht="45" x14ac:dyDescent="0.25">
      <c r="A978" s="363"/>
      <c r="B978" s="363">
        <v>1</v>
      </c>
      <c r="C978" s="4" t="s">
        <v>304</v>
      </c>
      <c r="D978" s="4"/>
      <c r="E978" s="4"/>
      <c r="F978" s="367"/>
      <c r="G978" s="323">
        <f>F978/12*$C$3</f>
        <v>0</v>
      </c>
      <c r="H978" s="323">
        <f t="shared" si="203"/>
        <v>0</v>
      </c>
      <c r="I978" s="323"/>
      <c r="J978" s="323" t="e">
        <f>I978/G978*100</f>
        <v>#DIV/0!</v>
      </c>
      <c r="K978" s="1825"/>
      <c r="L978" s="1825"/>
      <c r="M978" s="211"/>
      <c r="N978" s="211"/>
      <c r="O978" s="211"/>
      <c r="P978" s="211"/>
      <c r="Q978" s="211"/>
      <c r="R978" s="211"/>
      <c r="S978" s="494">
        <v>0</v>
      </c>
      <c r="T978" s="2813"/>
      <c r="U978" s="367"/>
      <c r="V978" s="2672"/>
      <c r="W978" s="367"/>
      <c r="X978" s="367"/>
      <c r="Y978" s="367"/>
      <c r="Z978" s="367"/>
      <c r="AA978" s="367"/>
      <c r="AB978" s="1193"/>
      <c r="AC978" s="1225"/>
      <c r="AD978" s="2681"/>
    </row>
    <row r="979" spans="1:30" s="2635" customFormat="1" ht="30" x14ac:dyDescent="0.25">
      <c r="A979" s="363"/>
      <c r="B979" s="363">
        <v>1</v>
      </c>
      <c r="C979" s="4" t="s">
        <v>305</v>
      </c>
      <c r="D979" s="4"/>
      <c r="E979" s="4"/>
      <c r="F979" s="367"/>
      <c r="G979" s="323">
        <f>F979/12*$C$3</f>
        <v>0</v>
      </c>
      <c r="H979" s="323">
        <f t="shared" si="203"/>
        <v>0</v>
      </c>
      <c r="I979" s="323"/>
      <c r="J979" s="323" t="e">
        <f>I979/G979*100</f>
        <v>#DIV/0!</v>
      </c>
      <c r="K979" s="1825"/>
      <c r="L979" s="1825"/>
      <c r="M979" s="211"/>
      <c r="N979" s="211"/>
      <c r="O979" s="211"/>
      <c r="P979" s="211"/>
      <c r="Q979" s="211"/>
      <c r="R979" s="211"/>
      <c r="S979" s="494">
        <v>0</v>
      </c>
      <c r="T979" s="2813"/>
      <c r="U979" s="367"/>
      <c r="V979" s="2672"/>
      <c r="W979" s="367"/>
      <c r="X979" s="367"/>
      <c r="Y979" s="367"/>
      <c r="Z979" s="367"/>
      <c r="AA979" s="367"/>
      <c r="AB979" s="1193"/>
      <c r="AC979" s="1225"/>
      <c r="AD979" s="2681"/>
    </row>
    <row r="980" spans="1:30" s="2635" customFormat="1" ht="45" x14ac:dyDescent="0.25">
      <c r="A980" s="363"/>
      <c r="B980" s="363">
        <v>1</v>
      </c>
      <c r="C980" s="737" t="s">
        <v>306</v>
      </c>
      <c r="D980" s="4"/>
      <c r="E980" s="4"/>
      <c r="F980" s="367">
        <f>SUM(F981:F984)</f>
        <v>0</v>
      </c>
      <c r="G980" s="323">
        <f>SUM(G981:G984)</f>
        <v>0</v>
      </c>
      <c r="H980" s="323">
        <f t="shared" si="203"/>
        <v>0</v>
      </c>
      <c r="I980" s="323">
        <f>I981+I983+I984</f>
        <v>0</v>
      </c>
      <c r="J980" s="323" t="e">
        <f>I980/G980*100</f>
        <v>#DIV/0!</v>
      </c>
      <c r="K980" s="1825"/>
      <c r="L980" s="1825"/>
      <c r="M980" s="211"/>
      <c r="N980" s="211"/>
      <c r="O980" s="211"/>
      <c r="P980" s="211"/>
      <c r="Q980" s="211"/>
      <c r="R980" s="211"/>
      <c r="S980" s="494">
        <v>0</v>
      </c>
      <c r="T980" s="2813"/>
      <c r="U980" s="367"/>
      <c r="V980" s="2672"/>
      <c r="W980" s="367"/>
      <c r="X980" s="367"/>
      <c r="Y980" s="367"/>
      <c r="Z980" s="367"/>
      <c r="AA980" s="367"/>
      <c r="AB980" s="1193"/>
      <c r="AC980" s="1225"/>
      <c r="AD980" s="2681"/>
    </row>
    <row r="981" spans="1:30" s="2635" customFormat="1" ht="45" x14ac:dyDescent="0.25">
      <c r="A981" s="363"/>
      <c r="B981" s="363">
        <v>1</v>
      </c>
      <c r="C981" s="4" t="s">
        <v>307</v>
      </c>
      <c r="D981" s="4"/>
      <c r="E981" s="4"/>
      <c r="F981" s="1086"/>
      <c r="G981" s="323">
        <f>F981/12*$C$3</f>
        <v>0</v>
      </c>
      <c r="H981" s="323">
        <f t="shared" si="203"/>
        <v>0</v>
      </c>
      <c r="I981" s="323"/>
      <c r="J981" s="323" t="e">
        <f>I981/G981*100</f>
        <v>#DIV/0!</v>
      </c>
      <c r="K981" s="1825"/>
      <c r="L981" s="1825"/>
      <c r="M981" s="211"/>
      <c r="N981" s="211"/>
      <c r="O981" s="211"/>
      <c r="P981" s="211"/>
      <c r="Q981" s="211"/>
      <c r="R981" s="211"/>
      <c r="S981" s="494">
        <v>0</v>
      </c>
      <c r="T981" s="2813"/>
      <c r="U981" s="367"/>
      <c r="V981" s="2672"/>
      <c r="W981" s="367"/>
      <c r="X981" s="367"/>
      <c r="Y981" s="367"/>
      <c r="Z981" s="367"/>
      <c r="AA981" s="367"/>
      <c r="AB981" s="1193"/>
      <c r="AC981" s="1225"/>
      <c r="AD981" s="2681"/>
    </row>
    <row r="982" spans="1:30" s="2635" customFormat="1" ht="30" x14ac:dyDescent="0.25">
      <c r="A982" s="363"/>
      <c r="B982" s="363">
        <v>1</v>
      </c>
      <c r="C982" s="4" t="s">
        <v>338</v>
      </c>
      <c r="D982" s="4"/>
      <c r="E982" s="4"/>
      <c r="F982" s="367"/>
      <c r="G982" s="323"/>
      <c r="H982" s="323">
        <f t="shared" si="203"/>
        <v>0</v>
      </c>
      <c r="I982" s="323"/>
      <c r="J982" s="323"/>
      <c r="K982" s="1825"/>
      <c r="L982" s="1825"/>
      <c r="M982" s="211"/>
      <c r="N982" s="211"/>
      <c r="O982" s="211"/>
      <c r="P982" s="211"/>
      <c r="Q982" s="211"/>
      <c r="R982" s="211"/>
      <c r="S982" s="494">
        <v>0</v>
      </c>
      <c r="T982" s="2813"/>
      <c r="U982" s="367"/>
      <c r="V982" s="2672"/>
      <c r="W982" s="367"/>
      <c r="X982" s="367"/>
      <c r="Y982" s="367"/>
      <c r="Z982" s="367"/>
      <c r="AA982" s="367"/>
      <c r="AB982" s="1193"/>
      <c r="AC982" s="1225"/>
      <c r="AD982" s="2681"/>
    </row>
    <row r="983" spans="1:30" s="2635" customFormat="1" ht="75" x14ac:dyDescent="0.25">
      <c r="A983" s="363"/>
      <c r="B983" s="363">
        <v>1</v>
      </c>
      <c r="C983" s="4" t="s">
        <v>308</v>
      </c>
      <c r="D983" s="4"/>
      <c r="E983" s="4"/>
      <c r="F983" s="367"/>
      <c r="G983" s="323">
        <f>F983/12*$C$3</f>
        <v>0</v>
      </c>
      <c r="H983" s="323">
        <f t="shared" si="203"/>
        <v>0</v>
      </c>
      <c r="I983" s="323"/>
      <c r="J983" s="323" t="e">
        <f>I983/G983*100</f>
        <v>#DIV/0!</v>
      </c>
      <c r="K983" s="1825"/>
      <c r="L983" s="1825"/>
      <c r="M983" s="211"/>
      <c r="N983" s="211"/>
      <c r="O983" s="211"/>
      <c r="P983" s="211"/>
      <c r="Q983" s="211"/>
      <c r="R983" s="211"/>
      <c r="S983" s="494">
        <v>0</v>
      </c>
      <c r="T983" s="2813"/>
      <c r="U983" s="367"/>
      <c r="V983" s="2672"/>
      <c r="W983" s="367"/>
      <c r="X983" s="367"/>
      <c r="Y983" s="367"/>
      <c r="Z983" s="367"/>
      <c r="AA983" s="367"/>
      <c r="AB983" s="1193"/>
      <c r="AC983" s="1225"/>
      <c r="AD983" s="2681"/>
    </row>
    <row r="984" spans="1:30" s="2635" customFormat="1" ht="60" x14ac:dyDescent="0.25">
      <c r="A984" s="363"/>
      <c r="B984" s="363">
        <v>1</v>
      </c>
      <c r="C984" s="4" t="s">
        <v>309</v>
      </c>
      <c r="D984" s="4"/>
      <c r="E984" s="4"/>
      <c r="F984" s="367"/>
      <c r="G984" s="323">
        <f>F984/12*$C$3</f>
        <v>0</v>
      </c>
      <c r="H984" s="323">
        <f t="shared" si="203"/>
        <v>0</v>
      </c>
      <c r="I984" s="323"/>
      <c r="J984" s="323" t="e">
        <f>I984/G984*100</f>
        <v>#DIV/0!</v>
      </c>
      <c r="K984" s="1825"/>
      <c r="L984" s="1825"/>
      <c r="M984" s="211"/>
      <c r="N984" s="211"/>
      <c r="O984" s="211"/>
      <c r="P984" s="211"/>
      <c r="Q984" s="211"/>
      <c r="R984" s="211"/>
      <c r="S984" s="494">
        <v>0</v>
      </c>
      <c r="T984" s="2813"/>
      <c r="U984" s="367"/>
      <c r="V984" s="2672"/>
      <c r="W984" s="367"/>
      <c r="X984" s="367"/>
      <c r="Y984" s="367"/>
      <c r="Z984" s="367"/>
      <c r="AA984" s="367"/>
      <c r="AB984" s="1193"/>
      <c r="AC984" s="1225"/>
      <c r="AD984" s="2681"/>
    </row>
    <row r="985" spans="1:30" s="2635" customFormat="1" ht="57.75" x14ac:dyDescent="0.25">
      <c r="A985" s="363"/>
      <c r="B985" s="363">
        <v>1</v>
      </c>
      <c r="C985" s="723" t="s">
        <v>389</v>
      </c>
      <c r="D985" s="4"/>
      <c r="E985" s="4"/>
      <c r="F985" s="367"/>
      <c r="G985" s="323">
        <f>F985/12*$C$3</f>
        <v>0</v>
      </c>
      <c r="H985" s="323">
        <f t="shared" si="203"/>
        <v>0</v>
      </c>
      <c r="I985" s="323"/>
      <c r="J985" s="323" t="e">
        <f>I985/G985*100</f>
        <v>#DIV/0!</v>
      </c>
      <c r="K985" s="1825"/>
      <c r="L985" s="1825"/>
      <c r="M985" s="211"/>
      <c r="N985" s="211"/>
      <c r="O985" s="211"/>
      <c r="P985" s="211"/>
      <c r="Q985" s="211"/>
      <c r="R985" s="211"/>
      <c r="S985" s="494">
        <v>0</v>
      </c>
      <c r="T985" s="2813"/>
      <c r="U985" s="367"/>
      <c r="V985" s="2672"/>
      <c r="W985" s="367"/>
      <c r="X985" s="367"/>
      <c r="Y985" s="367"/>
      <c r="Z985" s="367"/>
      <c r="AA985" s="367"/>
      <c r="AB985" s="1193"/>
      <c r="AC985" s="1225"/>
      <c r="AD985" s="2681"/>
    </row>
    <row r="986" spans="1:30" s="2635" customFormat="1" x14ac:dyDescent="0.25">
      <c r="A986" s="363"/>
      <c r="B986" s="363">
        <v>1</v>
      </c>
      <c r="C986" s="736" t="s">
        <v>207</v>
      </c>
      <c r="D986" s="4"/>
      <c r="E986" s="4"/>
      <c r="F986" s="367"/>
      <c r="G986" s="323">
        <f>F986/12*$C$3</f>
        <v>0</v>
      </c>
      <c r="H986" s="323">
        <f t="shared" si="203"/>
        <v>0</v>
      </c>
      <c r="I986" s="323"/>
      <c r="J986" s="323"/>
      <c r="K986" s="1825"/>
      <c r="L986" s="1825"/>
      <c r="M986" s="211"/>
      <c r="N986" s="211"/>
      <c r="O986" s="211"/>
      <c r="P986" s="211"/>
      <c r="Q986" s="211"/>
      <c r="R986" s="211"/>
      <c r="S986" s="494">
        <v>0</v>
      </c>
      <c r="T986" s="2813">
        <f>S986/12*$C$3</f>
        <v>0</v>
      </c>
      <c r="U986" s="367">
        <f>AA986-Z986-W986</f>
        <v>0</v>
      </c>
      <c r="V986" s="2672"/>
      <c r="W986" s="367"/>
      <c r="X986" s="367">
        <f>U986-T986</f>
        <v>0</v>
      </c>
      <c r="Y986" s="367"/>
      <c r="Z986" s="367"/>
      <c r="AA986" s="367"/>
      <c r="AB986" s="1193"/>
      <c r="AC986" s="1225"/>
      <c r="AD986" s="2681"/>
    </row>
    <row r="987" spans="1:30" s="2635" customFormat="1" ht="29.25" x14ac:dyDescent="0.25">
      <c r="A987" s="363"/>
      <c r="B987" s="363">
        <v>1</v>
      </c>
      <c r="C987" s="723" t="s">
        <v>365</v>
      </c>
      <c r="D987" s="4"/>
      <c r="E987" s="4"/>
      <c r="F987" s="367">
        <f>F988+F989+F992+F993+F994+F995</f>
        <v>0</v>
      </c>
      <c r="G987" s="323">
        <f>G988+G989+G992+G993+G994+G995</f>
        <v>0</v>
      </c>
      <c r="H987" s="323">
        <f t="shared" si="203"/>
        <v>0</v>
      </c>
      <c r="I987" s="323">
        <f>I988+I989+I992+I993+I994+I995</f>
        <v>0</v>
      </c>
      <c r="J987" s="323" t="e">
        <f>I987/G987*100</f>
        <v>#DIV/0!</v>
      </c>
      <c r="K987" s="1825"/>
      <c r="L987" s="1825"/>
      <c r="M987" s="211"/>
      <c r="N987" s="211"/>
      <c r="O987" s="211"/>
      <c r="P987" s="211"/>
      <c r="Q987" s="211"/>
      <c r="R987" s="211"/>
      <c r="S987" s="494">
        <v>0</v>
      </c>
      <c r="T987" s="2813"/>
      <c r="U987" s="367"/>
      <c r="V987" s="2672"/>
      <c r="W987" s="367"/>
      <c r="X987" s="367"/>
      <c r="Y987" s="367"/>
      <c r="Z987" s="367"/>
      <c r="AA987" s="367"/>
      <c r="AB987" s="1193"/>
      <c r="AC987" s="1225"/>
      <c r="AD987" s="2681"/>
    </row>
    <row r="988" spans="1:30" s="2635" customFormat="1" x14ac:dyDescent="0.25">
      <c r="A988" s="363"/>
      <c r="B988" s="363">
        <v>1</v>
      </c>
      <c r="C988" s="4" t="s">
        <v>353</v>
      </c>
      <c r="D988" s="4"/>
      <c r="E988" s="4"/>
      <c r="F988" s="367"/>
      <c r="G988" s="323"/>
      <c r="H988" s="323">
        <f t="shared" si="203"/>
        <v>0</v>
      </c>
      <c r="I988" s="323"/>
      <c r="J988" s="323"/>
      <c r="K988" s="1825"/>
      <c r="L988" s="1825"/>
      <c r="M988" s="211"/>
      <c r="N988" s="211"/>
      <c r="O988" s="211"/>
      <c r="P988" s="211"/>
      <c r="Q988" s="211"/>
      <c r="R988" s="211"/>
      <c r="S988" s="494">
        <v>0</v>
      </c>
      <c r="T988" s="2813"/>
      <c r="U988" s="367"/>
      <c r="V988" s="2672"/>
      <c r="W988" s="367"/>
      <c r="X988" s="367"/>
      <c r="Y988" s="367"/>
      <c r="Z988" s="367"/>
      <c r="AA988" s="367"/>
      <c r="AB988" s="1193"/>
      <c r="AC988" s="1225"/>
      <c r="AD988" s="2681"/>
    </row>
    <row r="989" spans="1:30" s="2635" customFormat="1" ht="30" x14ac:dyDescent="0.25">
      <c r="A989" s="363"/>
      <c r="B989" s="363">
        <v>1</v>
      </c>
      <c r="C989" s="737" t="s">
        <v>354</v>
      </c>
      <c r="D989" s="4"/>
      <c r="E989" s="4"/>
      <c r="F989" s="367">
        <f>F990+F991/4</f>
        <v>0</v>
      </c>
      <c r="G989" s="323">
        <f>G990+G991/4</f>
        <v>0</v>
      </c>
      <c r="H989" s="323">
        <f t="shared" si="203"/>
        <v>0</v>
      </c>
      <c r="I989" s="323">
        <f>I990+I991/4</f>
        <v>0</v>
      </c>
      <c r="J989" s="323"/>
      <c r="K989" s="1825"/>
      <c r="L989" s="1825"/>
      <c r="M989" s="211"/>
      <c r="N989" s="211"/>
      <c r="O989" s="211"/>
      <c r="P989" s="211"/>
      <c r="Q989" s="211"/>
      <c r="R989" s="211"/>
      <c r="S989" s="494">
        <v>0</v>
      </c>
      <c r="T989" s="2813"/>
      <c r="U989" s="367"/>
      <c r="V989" s="2672"/>
      <c r="W989" s="367"/>
      <c r="X989" s="367"/>
      <c r="Y989" s="367"/>
      <c r="Z989" s="367"/>
      <c r="AA989" s="367"/>
      <c r="AB989" s="1193"/>
      <c r="AC989" s="1225"/>
      <c r="AD989" s="2681"/>
    </row>
    <row r="990" spans="1:30" s="2635" customFormat="1" x14ac:dyDescent="0.25">
      <c r="A990" s="363"/>
      <c r="B990" s="363">
        <v>1</v>
      </c>
      <c r="C990" s="4" t="s">
        <v>355</v>
      </c>
      <c r="D990" s="4"/>
      <c r="E990" s="4"/>
      <c r="F990" s="367"/>
      <c r="G990" s="323"/>
      <c r="H990" s="323">
        <f t="shared" si="203"/>
        <v>0</v>
      </c>
      <c r="I990" s="323"/>
      <c r="J990" s="323"/>
      <c r="K990" s="1825"/>
      <c r="L990" s="1825"/>
      <c r="M990" s="211"/>
      <c r="N990" s="211"/>
      <c r="O990" s="211"/>
      <c r="P990" s="211"/>
      <c r="Q990" s="211"/>
      <c r="R990" s="211"/>
      <c r="S990" s="494">
        <v>0</v>
      </c>
      <c r="T990" s="2813"/>
      <c r="U990" s="367"/>
      <c r="V990" s="2672"/>
      <c r="W990" s="367"/>
      <c r="X990" s="367"/>
      <c r="Y990" s="367"/>
      <c r="Z990" s="367"/>
      <c r="AA990" s="367"/>
      <c r="AB990" s="1193"/>
      <c r="AC990" s="1225"/>
      <c r="AD990" s="2681"/>
    </row>
    <row r="991" spans="1:30" s="2635" customFormat="1" ht="30" x14ac:dyDescent="0.25">
      <c r="A991" s="363"/>
      <c r="B991" s="363">
        <v>1</v>
      </c>
      <c r="C991" s="4" t="s">
        <v>380</v>
      </c>
      <c r="D991" s="4"/>
      <c r="E991" s="4"/>
      <c r="F991" s="367"/>
      <c r="G991" s="323">
        <f>F991/12*$C$3</f>
        <v>0</v>
      </c>
      <c r="H991" s="323">
        <f t="shared" si="203"/>
        <v>0</v>
      </c>
      <c r="I991" s="323"/>
      <c r="J991" s="323"/>
      <c r="K991" s="1825"/>
      <c r="L991" s="1825"/>
      <c r="M991" s="211"/>
      <c r="N991" s="211"/>
      <c r="O991" s="211"/>
      <c r="P991" s="211"/>
      <c r="Q991" s="211"/>
      <c r="R991" s="211"/>
      <c r="S991" s="494">
        <v>0</v>
      </c>
      <c r="T991" s="2813"/>
      <c r="U991" s="367"/>
      <c r="V991" s="2672"/>
      <c r="W991" s="367"/>
      <c r="X991" s="367"/>
      <c r="Y991" s="367"/>
      <c r="Z991" s="367"/>
      <c r="AA991" s="367"/>
      <c r="AB991" s="1193"/>
      <c r="AC991" s="1225"/>
      <c r="AD991" s="2681"/>
    </row>
    <row r="992" spans="1:30" s="2635" customFormat="1" ht="60" x14ac:dyDescent="0.25">
      <c r="A992" s="363"/>
      <c r="B992" s="363">
        <v>1</v>
      </c>
      <c r="C992" s="4" t="s">
        <v>357</v>
      </c>
      <c r="D992" s="4"/>
      <c r="E992" s="4"/>
      <c r="F992" s="367"/>
      <c r="G992" s="323"/>
      <c r="H992" s="323">
        <f t="shared" si="203"/>
        <v>0</v>
      </c>
      <c r="I992" s="323"/>
      <c r="J992" s="323"/>
      <c r="K992" s="1825"/>
      <c r="L992" s="1825"/>
      <c r="M992" s="211"/>
      <c r="N992" s="211"/>
      <c r="O992" s="211"/>
      <c r="P992" s="211"/>
      <c r="Q992" s="211"/>
      <c r="R992" s="211"/>
      <c r="S992" s="494">
        <v>0</v>
      </c>
      <c r="T992" s="2813"/>
      <c r="U992" s="367"/>
      <c r="V992" s="2672"/>
      <c r="W992" s="367"/>
      <c r="X992" s="367"/>
      <c r="Y992" s="367"/>
      <c r="Z992" s="367"/>
      <c r="AA992" s="367"/>
      <c r="AB992" s="1193"/>
      <c r="AC992" s="1225"/>
      <c r="AD992" s="2681"/>
    </row>
    <row r="993" spans="1:30" s="2635" customFormat="1" ht="45" x14ac:dyDescent="0.25">
      <c r="A993" s="363"/>
      <c r="B993" s="363">
        <v>1</v>
      </c>
      <c r="C993" s="738" t="s">
        <v>358</v>
      </c>
      <c r="D993" s="4"/>
      <c r="E993" s="4"/>
      <c r="F993" s="367"/>
      <c r="G993" s="323"/>
      <c r="H993" s="323">
        <f t="shared" si="203"/>
        <v>0</v>
      </c>
      <c r="I993" s="323"/>
      <c r="J993" s="323"/>
      <c r="K993" s="1825"/>
      <c r="L993" s="1825"/>
      <c r="M993" s="211"/>
      <c r="N993" s="211"/>
      <c r="O993" s="211"/>
      <c r="P993" s="211"/>
      <c r="Q993" s="211"/>
      <c r="R993" s="211"/>
      <c r="S993" s="494">
        <v>0</v>
      </c>
      <c r="T993" s="2813"/>
      <c r="U993" s="367"/>
      <c r="V993" s="2672"/>
      <c r="W993" s="367"/>
      <c r="X993" s="367"/>
      <c r="Y993" s="367"/>
      <c r="Z993" s="367"/>
      <c r="AA993" s="367"/>
      <c r="AB993" s="1193"/>
      <c r="AC993" s="1225"/>
      <c r="AD993" s="2681"/>
    </row>
    <row r="994" spans="1:30" s="2635" customFormat="1" ht="105" x14ac:dyDescent="0.25">
      <c r="A994" s="363"/>
      <c r="B994" s="363"/>
      <c r="C994" s="738" t="s">
        <v>543</v>
      </c>
      <c r="D994" s="4"/>
      <c r="E994" s="4"/>
      <c r="F994" s="367"/>
      <c r="G994" s="323">
        <f>(F994/12*$C$3)</f>
        <v>0</v>
      </c>
      <c r="H994" s="323">
        <f t="shared" si="203"/>
        <v>0</v>
      </c>
      <c r="I994" s="323"/>
      <c r="J994" s="323" t="e">
        <f>I994/G994*100</f>
        <v>#DIV/0!</v>
      </c>
      <c r="K994" s="1825"/>
      <c r="L994" s="1825"/>
      <c r="M994" s="211"/>
      <c r="N994" s="211"/>
      <c r="O994" s="211"/>
      <c r="P994" s="211"/>
      <c r="Q994" s="211"/>
      <c r="R994" s="211"/>
      <c r="S994" s="494">
        <v>0</v>
      </c>
      <c r="T994" s="2813"/>
      <c r="U994" s="367"/>
      <c r="V994" s="2672"/>
      <c r="W994" s="367"/>
      <c r="X994" s="367"/>
      <c r="Y994" s="367"/>
      <c r="Z994" s="367"/>
      <c r="AA994" s="367"/>
      <c r="AB994" s="1193"/>
      <c r="AC994" s="1225"/>
      <c r="AD994" s="2681"/>
    </row>
    <row r="995" spans="1:30" s="2635" customFormat="1" ht="42.75" x14ac:dyDescent="0.25">
      <c r="A995" s="363"/>
      <c r="B995" s="363"/>
      <c r="C995" s="1344" t="s">
        <v>515</v>
      </c>
      <c r="D995" s="4"/>
      <c r="E995" s="4"/>
      <c r="F995" s="367">
        <f>F996</f>
        <v>0</v>
      </c>
      <c r="G995" s="696">
        <f>G996</f>
        <v>0</v>
      </c>
      <c r="H995" s="696">
        <f t="shared" si="203"/>
        <v>0</v>
      </c>
      <c r="I995" s="696">
        <f>I996</f>
        <v>0</v>
      </c>
      <c r="J995" s="323" t="e">
        <f>I995/G995*100</f>
        <v>#DIV/0!</v>
      </c>
      <c r="K995" s="1825"/>
      <c r="L995" s="1825"/>
      <c r="M995" s="211"/>
      <c r="N995" s="211"/>
      <c r="O995" s="211"/>
      <c r="P995" s="211"/>
      <c r="Q995" s="211"/>
      <c r="R995" s="211"/>
      <c r="S995" s="494">
        <v>0</v>
      </c>
      <c r="T995" s="1134">
        <f>S995/12*$C$3</f>
        <v>0</v>
      </c>
      <c r="U995" s="367">
        <f>AA995-Z995-W995</f>
        <v>0</v>
      </c>
      <c r="V995" s="2672"/>
      <c r="W995" s="367"/>
      <c r="X995" s="367">
        <f>U995-T995</f>
        <v>0</v>
      </c>
      <c r="Y995" s="367"/>
      <c r="Z995" s="367"/>
      <c r="AA995" s="367"/>
      <c r="AB995" s="1193"/>
      <c r="AC995" s="1225"/>
      <c r="AD995" s="2681"/>
    </row>
    <row r="996" spans="1:30" s="2635" customFormat="1" x14ac:dyDescent="0.25">
      <c r="A996" s="363"/>
      <c r="B996" s="363"/>
      <c r="C996" s="738" t="s">
        <v>516</v>
      </c>
      <c r="D996" s="4"/>
      <c r="E996" s="4"/>
      <c r="F996" s="367"/>
      <c r="G996" s="323">
        <f>(F996/12*$C$3)</f>
        <v>0</v>
      </c>
      <c r="H996" s="323">
        <f t="shared" si="203"/>
        <v>0</v>
      </c>
      <c r="I996" s="323"/>
      <c r="J996" s="323" t="e">
        <f>I996/G996*100</f>
        <v>#DIV/0!</v>
      </c>
      <c r="K996" s="1825"/>
      <c r="L996" s="1825"/>
      <c r="M996" s="211"/>
      <c r="N996" s="211"/>
      <c r="O996" s="211"/>
      <c r="P996" s="211"/>
      <c r="Q996" s="211"/>
      <c r="R996" s="211"/>
      <c r="S996" s="494">
        <v>0</v>
      </c>
      <c r="T996" s="2813"/>
      <c r="U996" s="367"/>
      <c r="V996" s="2672"/>
      <c r="W996" s="367"/>
      <c r="X996" s="367"/>
      <c r="Y996" s="367"/>
      <c r="Z996" s="367"/>
      <c r="AA996" s="367"/>
      <c r="AB996" s="1193"/>
      <c r="AC996" s="1225"/>
      <c r="AD996" s="2681"/>
    </row>
    <row r="997" spans="1:30" s="2635" customFormat="1" ht="42.75" x14ac:dyDescent="0.25">
      <c r="A997" s="363"/>
      <c r="B997" s="363"/>
      <c r="C997" s="1344" t="s">
        <v>517</v>
      </c>
      <c r="D997" s="4"/>
      <c r="E997" s="4"/>
      <c r="F997" s="367"/>
      <c r="G997" s="323"/>
      <c r="H997" s="323">
        <f t="shared" si="203"/>
        <v>0</v>
      </c>
      <c r="I997" s="323"/>
      <c r="J997" s="323"/>
      <c r="K997" s="1825"/>
      <c r="L997" s="1825"/>
      <c r="M997" s="211"/>
      <c r="N997" s="211"/>
      <c r="O997" s="211"/>
      <c r="P997" s="211"/>
      <c r="Q997" s="211"/>
      <c r="R997" s="211"/>
      <c r="S997" s="494">
        <v>0</v>
      </c>
      <c r="T997" s="2813"/>
      <c r="U997" s="367"/>
      <c r="V997" s="2672"/>
      <c r="W997" s="367"/>
      <c r="X997" s="367"/>
      <c r="Y997" s="367"/>
      <c r="Z997" s="367"/>
      <c r="AA997" s="367"/>
      <c r="AB997" s="1193"/>
      <c r="AC997" s="1225"/>
      <c r="AD997" s="2681"/>
    </row>
    <row r="998" spans="1:30" s="2635" customFormat="1" ht="29.25" x14ac:dyDescent="0.25">
      <c r="A998" s="363"/>
      <c r="B998" s="363">
        <v>1</v>
      </c>
      <c r="C998" s="723" t="s">
        <v>366</v>
      </c>
      <c r="D998" s="4"/>
      <c r="E998" s="4"/>
      <c r="F998" s="367">
        <f>F999+F1000</f>
        <v>0</v>
      </c>
      <c r="G998" s="323">
        <f>G999+G1000</f>
        <v>0</v>
      </c>
      <c r="H998" s="323">
        <f t="shared" si="203"/>
        <v>0</v>
      </c>
      <c r="I998" s="323">
        <f>I999+I1000</f>
        <v>0</v>
      </c>
      <c r="J998" s="323" t="e">
        <f>I998/G998*100</f>
        <v>#DIV/0!</v>
      </c>
      <c r="K998" s="1825"/>
      <c r="L998" s="1825"/>
      <c r="M998" s="211"/>
      <c r="N998" s="211"/>
      <c r="O998" s="211"/>
      <c r="P998" s="211"/>
      <c r="Q998" s="211"/>
      <c r="R998" s="211"/>
      <c r="S998" s="494">
        <v>0</v>
      </c>
      <c r="T998" s="2813"/>
      <c r="U998" s="367"/>
      <c r="V998" s="2672"/>
      <c r="W998" s="367"/>
      <c r="X998" s="367"/>
      <c r="Y998" s="367"/>
      <c r="Z998" s="367"/>
      <c r="AA998" s="367"/>
      <c r="AB998" s="1193"/>
      <c r="AC998" s="1225"/>
      <c r="AD998" s="2681"/>
    </row>
    <row r="999" spans="1:30" s="2635" customFormat="1" x14ac:dyDescent="0.25">
      <c r="A999" s="363"/>
      <c r="B999" s="363">
        <v>1</v>
      </c>
      <c r="C999" s="723" t="s">
        <v>381</v>
      </c>
      <c r="D999" s="4"/>
      <c r="E999" s="4"/>
      <c r="F999" s="367"/>
      <c r="G999" s="323"/>
      <c r="H999" s="323">
        <f t="shared" si="203"/>
        <v>0</v>
      </c>
      <c r="I999" s="323"/>
      <c r="J999" s="323"/>
      <c r="K999" s="1825"/>
      <c r="L999" s="1825"/>
      <c r="M999" s="211"/>
      <c r="N999" s="211"/>
      <c r="O999" s="211"/>
      <c r="P999" s="211"/>
      <c r="Q999" s="211"/>
      <c r="R999" s="211"/>
      <c r="S999" s="494">
        <v>0</v>
      </c>
      <c r="T999" s="2813"/>
      <c r="U999" s="367"/>
      <c r="V999" s="2672"/>
      <c r="W999" s="367"/>
      <c r="X999" s="367"/>
      <c r="Y999" s="367"/>
      <c r="Z999" s="367"/>
      <c r="AA999" s="367"/>
      <c r="AB999" s="1193"/>
      <c r="AC999" s="1225"/>
      <c r="AD999" s="2681"/>
    </row>
    <row r="1000" spans="1:30" s="2635" customFormat="1" x14ac:dyDescent="0.25">
      <c r="A1000" s="363"/>
      <c r="B1000" s="363">
        <v>1</v>
      </c>
      <c r="C1000" s="4" t="s">
        <v>382</v>
      </c>
      <c r="D1000" s="4"/>
      <c r="E1000" s="4"/>
      <c r="F1000" s="367">
        <f>F1001/9.4</f>
        <v>0</v>
      </c>
      <c r="G1000" s="323">
        <f>G1001/9.4</f>
        <v>0</v>
      </c>
      <c r="H1000" s="323">
        <f t="shared" si="203"/>
        <v>0</v>
      </c>
      <c r="I1000" s="323">
        <f>I1001/9.4</f>
        <v>0</v>
      </c>
      <c r="J1000" s="323" t="e">
        <f>I1000/G1000*100</f>
        <v>#DIV/0!</v>
      </c>
      <c r="K1000" s="1825"/>
      <c r="L1000" s="1825"/>
      <c r="M1000" s="211"/>
      <c r="N1000" s="211"/>
      <c r="O1000" s="211"/>
      <c r="P1000" s="211"/>
      <c r="Q1000" s="211"/>
      <c r="R1000" s="211"/>
      <c r="S1000" s="494">
        <v>0</v>
      </c>
      <c r="T1000" s="2813"/>
      <c r="U1000" s="367"/>
      <c r="V1000" s="2672"/>
      <c r="W1000" s="367"/>
      <c r="X1000" s="367"/>
      <c r="Y1000" s="367"/>
      <c r="Z1000" s="367"/>
      <c r="AA1000" s="367"/>
      <c r="AB1000" s="1193"/>
      <c r="AC1000" s="1225"/>
      <c r="AD1000" s="2681"/>
    </row>
    <row r="1001" spans="1:30" s="2635" customFormat="1" x14ac:dyDescent="0.25">
      <c r="A1001" s="363"/>
      <c r="B1001" s="363">
        <v>1</v>
      </c>
      <c r="C1001" s="739" t="s">
        <v>383</v>
      </c>
      <c r="D1001" s="4"/>
      <c r="E1001" s="4"/>
      <c r="F1001" s="367"/>
      <c r="G1001" s="323">
        <f>(F1001/12*$C$3)</f>
        <v>0</v>
      </c>
      <c r="H1001" s="323">
        <f t="shared" si="203"/>
        <v>0</v>
      </c>
      <c r="I1001" s="323"/>
      <c r="J1001" s="323" t="e">
        <f>I1001/G1001*100</f>
        <v>#DIV/0!</v>
      </c>
      <c r="K1001" s="1825"/>
      <c r="L1001" s="1825"/>
      <c r="M1001" s="211"/>
      <c r="N1001" s="211"/>
      <c r="O1001" s="211"/>
      <c r="P1001" s="211"/>
      <c r="Q1001" s="211"/>
      <c r="R1001" s="211"/>
      <c r="S1001" s="494">
        <v>0</v>
      </c>
      <c r="T1001" s="2813"/>
      <c r="U1001" s="367"/>
      <c r="V1001" s="2672"/>
      <c r="W1001" s="367"/>
      <c r="X1001" s="367"/>
      <c r="Y1001" s="367"/>
      <c r="Z1001" s="367"/>
      <c r="AA1001" s="367"/>
      <c r="AB1001" s="1193"/>
      <c r="AC1001" s="1225"/>
      <c r="AD1001" s="2681"/>
    </row>
    <row r="1002" spans="1:30" s="2635" customFormat="1" ht="29.25" x14ac:dyDescent="0.25">
      <c r="A1002" s="363"/>
      <c r="B1002" s="363">
        <v>1</v>
      </c>
      <c r="C1002" s="723" t="s">
        <v>359</v>
      </c>
      <c r="D1002" s="4"/>
      <c r="E1002" s="4"/>
      <c r="F1002" s="367"/>
      <c r="G1002" s="323">
        <f>F1002/12*$C$3</f>
        <v>0</v>
      </c>
      <c r="H1002" s="323">
        <f t="shared" si="203"/>
        <v>0</v>
      </c>
      <c r="I1002" s="323">
        <v>3</v>
      </c>
      <c r="J1002" s="323" t="e">
        <f t="shared" ref="J1002:J1008" si="204">I1002/G1002*100</f>
        <v>#DIV/0!</v>
      </c>
      <c r="K1002" s="1825"/>
      <c r="L1002" s="1825"/>
      <c r="M1002" s="211"/>
      <c r="N1002" s="211"/>
      <c r="O1002" s="211"/>
      <c r="P1002" s="211"/>
      <c r="Q1002" s="211"/>
      <c r="R1002" s="211"/>
      <c r="S1002" s="494">
        <v>0</v>
      </c>
      <c r="T1002" s="2813"/>
      <c r="U1002" s="367"/>
      <c r="V1002" s="2672"/>
      <c r="W1002" s="367"/>
      <c r="X1002" s="367"/>
      <c r="Y1002" s="367"/>
      <c r="Z1002" s="367"/>
      <c r="AA1002" s="3724">
        <v>3.52616</v>
      </c>
      <c r="AB1002" s="1193"/>
      <c r="AC1002" s="1225"/>
      <c r="AD1002" s="2681"/>
    </row>
    <row r="1003" spans="1:30" s="2635" customFormat="1" ht="30" x14ac:dyDescent="0.25">
      <c r="A1003" s="363"/>
      <c r="B1003" s="363">
        <v>1</v>
      </c>
      <c r="C1003" s="718" t="s">
        <v>202</v>
      </c>
      <c r="D1003" s="4"/>
      <c r="E1003" s="4"/>
      <c r="F1003" s="367"/>
      <c r="G1003" s="323">
        <f>F1003/12*$C$3</f>
        <v>0</v>
      </c>
      <c r="H1003" s="323">
        <f t="shared" si="203"/>
        <v>0</v>
      </c>
      <c r="I1003" s="323"/>
      <c r="J1003" s="323" t="e">
        <f t="shared" si="204"/>
        <v>#DIV/0!</v>
      </c>
      <c r="K1003" s="1825"/>
      <c r="L1003" s="1825"/>
      <c r="M1003" s="211"/>
      <c r="N1003" s="211"/>
      <c r="O1003" s="211"/>
      <c r="P1003" s="211"/>
      <c r="Q1003" s="211"/>
      <c r="R1003" s="211"/>
      <c r="S1003" s="494">
        <v>0</v>
      </c>
      <c r="T1003" s="2813"/>
      <c r="U1003" s="367"/>
      <c r="V1003" s="2672"/>
      <c r="W1003" s="367"/>
      <c r="X1003" s="367"/>
      <c r="Y1003" s="367"/>
      <c r="Z1003" s="367"/>
      <c r="AA1003" s="367"/>
      <c r="AB1003" s="1193"/>
      <c r="AC1003" s="1225"/>
      <c r="AD1003" s="2681"/>
    </row>
    <row r="1004" spans="1:30" s="2635" customFormat="1" ht="72" x14ac:dyDescent="0.25">
      <c r="A1004" s="363"/>
      <c r="B1004" s="363">
        <v>1</v>
      </c>
      <c r="C1004" s="723" t="s">
        <v>367</v>
      </c>
      <c r="D1004" s="4"/>
      <c r="E1004" s="4"/>
      <c r="F1004" s="367"/>
      <c r="G1004" s="323">
        <f>F1004/12*$C$3</f>
        <v>0</v>
      </c>
      <c r="H1004" s="323">
        <f t="shared" si="203"/>
        <v>0</v>
      </c>
      <c r="I1004" s="323"/>
      <c r="J1004" s="323" t="e">
        <f t="shared" si="204"/>
        <v>#DIV/0!</v>
      </c>
      <c r="K1004" s="1825"/>
      <c r="L1004" s="1825"/>
      <c r="M1004" s="211"/>
      <c r="N1004" s="211"/>
      <c r="O1004" s="211"/>
      <c r="P1004" s="211"/>
      <c r="Q1004" s="211"/>
      <c r="R1004" s="211"/>
      <c r="S1004" s="494">
        <v>0</v>
      </c>
      <c r="T1004" s="2813"/>
      <c r="U1004" s="367"/>
      <c r="V1004" s="2672"/>
      <c r="W1004" s="367"/>
      <c r="X1004" s="367"/>
      <c r="Y1004" s="367"/>
      <c r="Z1004" s="367"/>
      <c r="AA1004" s="367"/>
      <c r="AB1004" s="1193"/>
      <c r="AC1004" s="1225"/>
      <c r="AD1004" s="2681"/>
    </row>
    <row r="1005" spans="1:30" s="2635" customFormat="1" x14ac:dyDescent="0.25">
      <c r="A1005" s="363"/>
      <c r="B1005" s="363">
        <v>1</v>
      </c>
      <c r="C1005" s="707" t="s">
        <v>235</v>
      </c>
      <c r="D1005" s="4"/>
      <c r="E1005" s="4"/>
      <c r="F1005" s="394">
        <f>SUM(F1006:F1010)</f>
        <v>0</v>
      </c>
      <c r="G1005" s="984">
        <f>SUM(G1006:G1010)</f>
        <v>0</v>
      </c>
      <c r="H1005" s="984">
        <f t="shared" si="203"/>
        <v>0</v>
      </c>
      <c r="I1005" s="984">
        <f>SUM(I1006:I1010)</f>
        <v>1</v>
      </c>
      <c r="J1005" s="984" t="e">
        <f t="shared" si="204"/>
        <v>#DIV/0!</v>
      </c>
      <c r="K1005" s="1825"/>
      <c r="L1005" s="1825"/>
      <c r="M1005" s="211"/>
      <c r="N1005" s="211"/>
      <c r="O1005" s="211"/>
      <c r="P1005" s="211"/>
      <c r="Q1005" s="211"/>
      <c r="R1005" s="211"/>
      <c r="S1005" s="494">
        <v>0</v>
      </c>
      <c r="T1005" s="1134">
        <f>S1005/12*$C$3</f>
        <v>0</v>
      </c>
      <c r="U1005" s="367">
        <f>AA1005-Z1005-W1005</f>
        <v>1.4304700000000001</v>
      </c>
      <c r="V1005" s="2672"/>
      <c r="W1005" s="367"/>
      <c r="X1005" s="367">
        <f>U1005-T1005</f>
        <v>1.4304700000000001</v>
      </c>
      <c r="Y1005" s="367"/>
      <c r="Z1005" s="367"/>
      <c r="AA1005" s="3739">
        <v>1.4304700000000001</v>
      </c>
      <c r="AB1005" s="1198"/>
      <c r="AC1005" s="1225"/>
      <c r="AD1005" s="2681"/>
    </row>
    <row r="1006" spans="1:30" s="2635" customFormat="1" ht="15.75" x14ac:dyDescent="0.25">
      <c r="A1006" s="363"/>
      <c r="B1006" s="363">
        <v>1</v>
      </c>
      <c r="C1006" s="795" t="s">
        <v>68</v>
      </c>
      <c r="D1006" s="4"/>
      <c r="E1006" s="4"/>
      <c r="F1006" s="367"/>
      <c r="G1006" s="323">
        <f>F1006/12*$C$3</f>
        <v>0</v>
      </c>
      <c r="H1006" s="323">
        <f t="shared" si="203"/>
        <v>0</v>
      </c>
      <c r="I1006" s="323"/>
      <c r="J1006" s="323" t="e">
        <f t="shared" si="204"/>
        <v>#DIV/0!</v>
      </c>
      <c r="K1006" s="1825"/>
      <c r="L1006" s="1825"/>
      <c r="M1006" s="211"/>
      <c r="N1006" s="211"/>
      <c r="O1006" s="211"/>
      <c r="P1006" s="211"/>
      <c r="Q1006" s="211"/>
      <c r="R1006" s="211"/>
      <c r="S1006" s="494">
        <v>0</v>
      </c>
      <c r="T1006" s="2813"/>
      <c r="U1006" s="367"/>
      <c r="V1006" s="2672"/>
      <c r="W1006" s="367"/>
      <c r="X1006" s="367"/>
      <c r="Y1006" s="367"/>
      <c r="Z1006" s="367"/>
      <c r="AA1006" s="367"/>
      <c r="AB1006" s="1193"/>
      <c r="AC1006" s="1225"/>
      <c r="AD1006" s="2681"/>
    </row>
    <row r="1007" spans="1:30" s="2635" customFormat="1" ht="47.25" x14ac:dyDescent="0.25">
      <c r="A1007" s="363"/>
      <c r="B1007" s="363">
        <v>1</v>
      </c>
      <c r="C1007" s="795" t="s">
        <v>125</v>
      </c>
      <c r="D1007" s="4"/>
      <c r="E1007" s="4"/>
      <c r="F1007" s="367"/>
      <c r="G1007" s="323">
        <f>F1007/12*$C$3</f>
        <v>0</v>
      </c>
      <c r="H1007" s="323">
        <f t="shared" si="203"/>
        <v>0</v>
      </c>
      <c r="I1007" s="323"/>
      <c r="J1007" s="323" t="e">
        <f t="shared" si="204"/>
        <v>#DIV/0!</v>
      </c>
      <c r="K1007" s="1825"/>
      <c r="L1007" s="1825"/>
      <c r="M1007" s="211"/>
      <c r="N1007" s="211"/>
      <c r="O1007" s="211"/>
      <c r="P1007" s="211"/>
      <c r="Q1007" s="211"/>
      <c r="R1007" s="211"/>
      <c r="S1007" s="494">
        <v>0</v>
      </c>
      <c r="T1007" s="2813"/>
      <c r="U1007" s="367"/>
      <c r="V1007" s="2672"/>
      <c r="W1007" s="367"/>
      <c r="X1007" s="367"/>
      <c r="Y1007" s="367"/>
      <c r="Z1007" s="367"/>
      <c r="AA1007" s="367"/>
      <c r="AB1007" s="1193"/>
      <c r="AC1007" s="1225"/>
      <c r="AD1007" s="2681"/>
    </row>
    <row r="1008" spans="1:30" s="2635" customFormat="1" ht="63" x14ac:dyDescent="0.25">
      <c r="A1008" s="363"/>
      <c r="B1008" s="363"/>
      <c r="C1008" s="795" t="s">
        <v>414</v>
      </c>
      <c r="D1008" s="4"/>
      <c r="E1008" s="4"/>
      <c r="F1008" s="367"/>
      <c r="G1008" s="323">
        <f>F1008/12*$C$3</f>
        <v>0</v>
      </c>
      <c r="H1008" s="323">
        <f t="shared" si="203"/>
        <v>0</v>
      </c>
      <c r="I1008" s="323"/>
      <c r="J1008" s="323" t="e">
        <f t="shared" si="204"/>
        <v>#DIV/0!</v>
      </c>
      <c r="K1008" s="1825"/>
      <c r="L1008" s="1825"/>
      <c r="M1008" s="211"/>
      <c r="N1008" s="211"/>
      <c r="O1008" s="211"/>
      <c r="P1008" s="211"/>
      <c r="Q1008" s="211"/>
      <c r="R1008" s="211"/>
      <c r="S1008" s="494">
        <v>0</v>
      </c>
      <c r="T1008" s="2813"/>
      <c r="U1008" s="367"/>
      <c r="V1008" s="2672"/>
      <c r="W1008" s="367"/>
      <c r="X1008" s="367"/>
      <c r="Y1008" s="367"/>
      <c r="Z1008" s="367"/>
      <c r="AA1008" s="367"/>
      <c r="AB1008" s="1193"/>
      <c r="AC1008" s="1225"/>
      <c r="AD1008" s="2681"/>
    </row>
    <row r="1009" spans="1:30" s="2635" customFormat="1" ht="31.5" x14ac:dyDescent="0.25">
      <c r="A1009" s="363"/>
      <c r="B1009" s="363">
        <v>1</v>
      </c>
      <c r="C1009" s="795" t="s">
        <v>285</v>
      </c>
      <c r="D1009" s="4"/>
      <c r="E1009" s="4"/>
      <c r="F1009" s="367"/>
      <c r="G1009" s="323">
        <f>F1009/12*$C$3</f>
        <v>0</v>
      </c>
      <c r="H1009" s="323">
        <f t="shared" si="203"/>
        <v>0</v>
      </c>
      <c r="I1009" s="323"/>
      <c r="J1009" s="323" t="e">
        <f t="shared" ref="J1009:J1015" si="205">I1009/G1009*100</f>
        <v>#DIV/0!</v>
      </c>
      <c r="K1009" s="1825"/>
      <c r="L1009" s="1825"/>
      <c r="M1009" s="211"/>
      <c r="N1009" s="211"/>
      <c r="O1009" s="211"/>
      <c r="P1009" s="211"/>
      <c r="Q1009" s="211"/>
      <c r="R1009" s="211"/>
      <c r="S1009" s="494">
        <v>0</v>
      </c>
      <c r="T1009" s="2813"/>
      <c r="U1009" s="367"/>
      <c r="V1009" s="2672"/>
      <c r="W1009" s="367"/>
      <c r="X1009" s="367"/>
      <c r="Y1009" s="367"/>
      <c r="Z1009" s="367"/>
      <c r="AA1009" s="367"/>
      <c r="AB1009" s="1193"/>
      <c r="AC1009" s="1225"/>
      <c r="AD1009" s="2681"/>
    </row>
    <row r="1010" spans="1:30" s="2635" customFormat="1" ht="31.5" x14ac:dyDescent="0.25">
      <c r="A1010" s="363"/>
      <c r="B1010" s="363">
        <v>1</v>
      </c>
      <c r="C1010" s="792" t="s">
        <v>74</v>
      </c>
      <c r="D1010" s="4"/>
      <c r="E1010" s="4"/>
      <c r="F1010" s="367"/>
      <c r="G1010" s="323">
        <f>F1010/12*$C$3</f>
        <v>0</v>
      </c>
      <c r="H1010" s="323">
        <f t="shared" si="203"/>
        <v>0</v>
      </c>
      <c r="I1010" s="323">
        <v>1</v>
      </c>
      <c r="J1010" s="323" t="e">
        <f t="shared" si="205"/>
        <v>#DIV/0!</v>
      </c>
      <c r="K1010" s="1825"/>
      <c r="L1010" s="1825"/>
      <c r="M1010" s="211"/>
      <c r="N1010" s="211"/>
      <c r="O1010" s="211"/>
      <c r="P1010" s="211"/>
      <c r="Q1010" s="211"/>
      <c r="R1010" s="211"/>
      <c r="S1010" s="494">
        <v>0</v>
      </c>
      <c r="T1010" s="2813"/>
      <c r="U1010" s="367"/>
      <c r="V1010" s="2672"/>
      <c r="W1010" s="367"/>
      <c r="X1010" s="367"/>
      <c r="Y1010" s="367"/>
      <c r="Z1010" s="367"/>
      <c r="AA1010" s="367"/>
      <c r="AB1010" s="1193"/>
      <c r="AC1010" s="1225"/>
      <c r="AD1010" s="2681"/>
    </row>
    <row r="1011" spans="1:30" s="2635" customFormat="1" ht="29.25" x14ac:dyDescent="0.25">
      <c r="A1011" s="363"/>
      <c r="B1011" s="363">
        <v>1</v>
      </c>
      <c r="C1011" s="667" t="s">
        <v>281</v>
      </c>
      <c r="D1011" s="4"/>
      <c r="E1011" s="4"/>
      <c r="F1011" s="394">
        <f>F987+F964</f>
        <v>0</v>
      </c>
      <c r="G1011" s="984">
        <f>G987+G964</f>
        <v>0</v>
      </c>
      <c r="H1011" s="984">
        <f t="shared" si="203"/>
        <v>0</v>
      </c>
      <c r="I1011" s="984">
        <f>I987+I964</f>
        <v>0</v>
      </c>
      <c r="J1011" s="984" t="e">
        <f t="shared" ref="J1011:AA1011" si="206">J987+J964</f>
        <v>#DIV/0!</v>
      </c>
      <c r="K1011" s="984">
        <f t="shared" si="206"/>
        <v>0</v>
      </c>
      <c r="L1011" s="984">
        <f t="shared" si="206"/>
        <v>0</v>
      </c>
      <c r="M1011" s="984">
        <f t="shared" si="206"/>
        <v>0</v>
      </c>
      <c r="N1011" s="984">
        <f t="shared" si="206"/>
        <v>0</v>
      </c>
      <c r="O1011" s="984">
        <f t="shared" si="206"/>
        <v>0</v>
      </c>
      <c r="P1011" s="984">
        <f t="shared" si="206"/>
        <v>0</v>
      </c>
      <c r="Q1011" s="984">
        <f t="shared" si="206"/>
        <v>0</v>
      </c>
      <c r="R1011" s="984">
        <f t="shared" si="206"/>
        <v>0</v>
      </c>
      <c r="S1011" s="984">
        <v>0</v>
      </c>
      <c r="T1011" s="984">
        <f t="shared" si="206"/>
        <v>0</v>
      </c>
      <c r="U1011" s="984">
        <f t="shared" si="206"/>
        <v>0</v>
      </c>
      <c r="V1011" s="984">
        <f t="shared" si="206"/>
        <v>0</v>
      </c>
      <c r="W1011" s="984">
        <f t="shared" si="206"/>
        <v>0</v>
      </c>
      <c r="X1011" s="984">
        <f t="shared" si="206"/>
        <v>0</v>
      </c>
      <c r="Y1011" s="984">
        <f t="shared" si="206"/>
        <v>0</v>
      </c>
      <c r="Z1011" s="984">
        <f t="shared" si="206"/>
        <v>0</v>
      </c>
      <c r="AA1011" s="984">
        <f t="shared" si="206"/>
        <v>0</v>
      </c>
      <c r="AB1011" s="1198"/>
      <c r="AC1011" s="1225"/>
      <c r="AD1011" s="2681"/>
    </row>
    <row r="1012" spans="1:30" s="2635" customFormat="1" ht="43.5" x14ac:dyDescent="0.25">
      <c r="A1012" s="363"/>
      <c r="B1012" s="363">
        <v>1</v>
      </c>
      <c r="C1012" s="667" t="s">
        <v>310</v>
      </c>
      <c r="D1012" s="4"/>
      <c r="E1012" s="4"/>
      <c r="F1012" s="394">
        <f>F974</f>
        <v>0</v>
      </c>
      <c r="G1012" s="984">
        <f>G974</f>
        <v>0</v>
      </c>
      <c r="H1012" s="984">
        <f t="shared" si="203"/>
        <v>0</v>
      </c>
      <c r="I1012" s="984">
        <f>I974</f>
        <v>0</v>
      </c>
      <c r="J1012" s="984" t="e">
        <f t="shared" ref="J1012:AA1012" si="207">J974</f>
        <v>#DIV/0!</v>
      </c>
      <c r="K1012" s="984">
        <f t="shared" si="207"/>
        <v>0</v>
      </c>
      <c r="L1012" s="984">
        <f t="shared" si="207"/>
        <v>0</v>
      </c>
      <c r="M1012" s="984">
        <f t="shared" si="207"/>
        <v>0</v>
      </c>
      <c r="N1012" s="984">
        <f t="shared" si="207"/>
        <v>0</v>
      </c>
      <c r="O1012" s="984">
        <f t="shared" si="207"/>
        <v>0</v>
      </c>
      <c r="P1012" s="984">
        <f t="shared" si="207"/>
        <v>0</v>
      </c>
      <c r="Q1012" s="984">
        <f t="shared" si="207"/>
        <v>0</v>
      </c>
      <c r="R1012" s="984">
        <f t="shared" si="207"/>
        <v>0</v>
      </c>
      <c r="S1012" s="984">
        <v>0</v>
      </c>
      <c r="T1012" s="984">
        <f t="shared" si="207"/>
        <v>0</v>
      </c>
      <c r="U1012" s="984">
        <f t="shared" si="207"/>
        <v>0</v>
      </c>
      <c r="V1012" s="984">
        <f t="shared" si="207"/>
        <v>0</v>
      </c>
      <c r="W1012" s="984">
        <f t="shared" si="207"/>
        <v>0</v>
      </c>
      <c r="X1012" s="984">
        <f t="shared" si="207"/>
        <v>0</v>
      </c>
      <c r="Y1012" s="984">
        <f t="shared" si="207"/>
        <v>0</v>
      </c>
      <c r="Z1012" s="984">
        <f t="shared" si="207"/>
        <v>0</v>
      </c>
      <c r="AA1012" s="984">
        <f t="shared" si="207"/>
        <v>0</v>
      </c>
      <c r="AB1012" s="1198"/>
      <c r="AC1012" s="1225"/>
      <c r="AD1012" s="2681"/>
    </row>
    <row r="1013" spans="1:30" s="2635" customFormat="1" ht="29.25" x14ac:dyDescent="0.25">
      <c r="A1013" s="363"/>
      <c r="B1013" s="363">
        <v>1</v>
      </c>
      <c r="C1013" s="667" t="s">
        <v>282</v>
      </c>
      <c r="D1013" s="4"/>
      <c r="E1013" s="4"/>
      <c r="F1013" s="394">
        <f>F998+F972</f>
        <v>0</v>
      </c>
      <c r="G1013" s="984">
        <f>G998+G972</f>
        <v>0</v>
      </c>
      <c r="H1013" s="984">
        <f t="shared" si="203"/>
        <v>0</v>
      </c>
      <c r="I1013" s="984">
        <f>I998+I972</f>
        <v>1</v>
      </c>
      <c r="J1013" s="984" t="e">
        <f t="shared" ref="J1013:AA1013" si="208">J998+J972</f>
        <v>#DIV/0!</v>
      </c>
      <c r="K1013" s="984">
        <f t="shared" si="208"/>
        <v>0</v>
      </c>
      <c r="L1013" s="984">
        <f t="shared" si="208"/>
        <v>0</v>
      </c>
      <c r="M1013" s="984">
        <f t="shared" si="208"/>
        <v>0</v>
      </c>
      <c r="N1013" s="984">
        <f t="shared" si="208"/>
        <v>0</v>
      </c>
      <c r="O1013" s="984">
        <f t="shared" si="208"/>
        <v>0</v>
      </c>
      <c r="P1013" s="984">
        <f t="shared" si="208"/>
        <v>0</v>
      </c>
      <c r="Q1013" s="984">
        <f t="shared" si="208"/>
        <v>0</v>
      </c>
      <c r="R1013" s="984">
        <f t="shared" si="208"/>
        <v>0</v>
      </c>
      <c r="S1013" s="984">
        <v>0</v>
      </c>
      <c r="T1013" s="984">
        <f t="shared" si="208"/>
        <v>0</v>
      </c>
      <c r="U1013" s="984">
        <f t="shared" si="208"/>
        <v>0</v>
      </c>
      <c r="V1013" s="984">
        <f t="shared" si="208"/>
        <v>0</v>
      </c>
      <c r="W1013" s="984">
        <f t="shared" si="208"/>
        <v>0</v>
      </c>
      <c r="X1013" s="984">
        <f t="shared" si="208"/>
        <v>0</v>
      </c>
      <c r="Y1013" s="984">
        <f t="shared" si="208"/>
        <v>0</v>
      </c>
      <c r="Z1013" s="984">
        <f t="shared" si="208"/>
        <v>0</v>
      </c>
      <c r="AA1013" s="984">
        <f t="shared" si="208"/>
        <v>0</v>
      </c>
      <c r="AB1013" s="1198"/>
      <c r="AC1013" s="1225"/>
      <c r="AD1013" s="2681"/>
    </row>
    <row r="1014" spans="1:30" s="2635" customFormat="1" ht="29.25" x14ac:dyDescent="0.25">
      <c r="A1014" s="363"/>
      <c r="B1014" s="363">
        <v>1</v>
      </c>
      <c r="C1014" s="667" t="s">
        <v>283</v>
      </c>
      <c r="D1014" s="4"/>
      <c r="E1014" s="4"/>
      <c r="F1014" s="394">
        <f>F1002+F1004+F985</f>
        <v>0</v>
      </c>
      <c r="G1014" s="984">
        <f>G1002+G1004+G985</f>
        <v>0</v>
      </c>
      <c r="H1014" s="984">
        <f t="shared" si="203"/>
        <v>0</v>
      </c>
      <c r="I1014" s="984">
        <f>I1002+I1004+I985</f>
        <v>3</v>
      </c>
      <c r="J1014" s="984" t="e">
        <f t="shared" ref="J1014:AA1014" si="209">J1002+J1004+J985</f>
        <v>#DIV/0!</v>
      </c>
      <c r="K1014" s="984">
        <f t="shared" si="209"/>
        <v>0</v>
      </c>
      <c r="L1014" s="984">
        <f t="shared" si="209"/>
        <v>0</v>
      </c>
      <c r="M1014" s="984">
        <f t="shared" si="209"/>
        <v>0</v>
      </c>
      <c r="N1014" s="984">
        <f t="shared" si="209"/>
        <v>0</v>
      </c>
      <c r="O1014" s="984">
        <f t="shared" si="209"/>
        <v>0</v>
      </c>
      <c r="P1014" s="984">
        <f t="shared" si="209"/>
        <v>0</v>
      </c>
      <c r="Q1014" s="984">
        <f t="shared" si="209"/>
        <v>0</v>
      </c>
      <c r="R1014" s="984">
        <f t="shared" si="209"/>
        <v>0</v>
      </c>
      <c r="S1014" s="984">
        <v>0</v>
      </c>
      <c r="T1014" s="984">
        <f t="shared" si="209"/>
        <v>0</v>
      </c>
      <c r="U1014" s="984">
        <f t="shared" si="209"/>
        <v>0</v>
      </c>
      <c r="V1014" s="984">
        <f t="shared" si="209"/>
        <v>0</v>
      </c>
      <c r="W1014" s="984">
        <f t="shared" si="209"/>
        <v>0</v>
      </c>
      <c r="X1014" s="984">
        <f t="shared" si="209"/>
        <v>0</v>
      </c>
      <c r="Y1014" s="984">
        <f t="shared" si="209"/>
        <v>0</v>
      </c>
      <c r="Z1014" s="984">
        <f t="shared" si="209"/>
        <v>0</v>
      </c>
      <c r="AA1014" s="3725">
        <f t="shared" si="209"/>
        <v>3.52616</v>
      </c>
      <c r="AB1014" s="1198"/>
      <c r="AC1014" s="1225"/>
      <c r="AD1014" s="2681"/>
    </row>
    <row r="1015" spans="1:30" s="2635" customFormat="1" x14ac:dyDescent="0.25">
      <c r="A1015" s="363"/>
      <c r="B1015" s="363">
        <v>1</v>
      </c>
      <c r="C1015" s="668" t="s">
        <v>138</v>
      </c>
      <c r="D1015" s="4"/>
      <c r="E1015" s="4"/>
      <c r="F1015" s="394">
        <v>250</v>
      </c>
      <c r="G1015" s="984">
        <f>G1011+G1012+G1014+G973*2.9+G1001/4.2</f>
        <v>0</v>
      </c>
      <c r="H1015" s="984">
        <f t="shared" si="203"/>
        <v>20.833333333333332</v>
      </c>
      <c r="I1015" s="984">
        <f>I1011+I1012+I1014+I973*2.9+I1001/4.2</f>
        <v>5.9</v>
      </c>
      <c r="J1015" s="984" t="e">
        <f t="shared" si="205"/>
        <v>#DIV/0!</v>
      </c>
      <c r="K1015" s="1825"/>
      <c r="L1015" s="1825"/>
      <c r="M1015" s="211"/>
      <c r="N1015" s="211"/>
      <c r="O1015" s="211"/>
      <c r="P1015" s="211"/>
      <c r="Q1015" s="211"/>
      <c r="R1015" s="211"/>
      <c r="S1015" s="494">
        <v>200</v>
      </c>
      <c r="T1015" s="494">
        <f t="shared" ref="T1015:AA1015" si="210">T1014+T1005+T974+T963+T962+T986+T995</f>
        <v>0</v>
      </c>
      <c r="U1015" s="494">
        <f t="shared" si="210"/>
        <v>3.6086100000000001</v>
      </c>
      <c r="V1015" s="494">
        <f t="shared" si="210"/>
        <v>0</v>
      </c>
      <c r="W1015" s="494">
        <f t="shared" si="210"/>
        <v>0</v>
      </c>
      <c r="X1015" s="494">
        <f t="shared" si="210"/>
        <v>3.6086100000000001</v>
      </c>
      <c r="Y1015" s="494">
        <f t="shared" si="210"/>
        <v>0</v>
      </c>
      <c r="Z1015" s="494">
        <f t="shared" si="210"/>
        <v>-0.43562000000000001</v>
      </c>
      <c r="AA1015" s="494">
        <f t="shared" si="210"/>
        <v>6.6991500000000004</v>
      </c>
      <c r="AB1015" s="1198"/>
      <c r="AC1015" s="1225"/>
      <c r="AD1015" s="2681"/>
    </row>
    <row r="1016" spans="1:30" s="2635" customFormat="1" x14ac:dyDescent="0.25">
      <c r="A1016" s="363">
        <v>1</v>
      </c>
      <c r="B1016" s="363">
        <v>1</v>
      </c>
      <c r="C1016" s="2" t="s">
        <v>29</v>
      </c>
      <c r="D1016" s="2"/>
      <c r="E1016" s="2"/>
      <c r="F1016" s="114"/>
      <c r="G1016" s="3005"/>
      <c r="H1016" s="3005">
        <f t="shared" si="203"/>
        <v>0</v>
      </c>
      <c r="I1016" s="3005"/>
      <c r="J1016" s="3005"/>
      <c r="K1016" s="3003"/>
      <c r="L1016" s="3003"/>
      <c r="M1016" s="2998"/>
      <c r="N1016" s="2998"/>
      <c r="O1016" s="2998"/>
      <c r="P1016" s="2998"/>
      <c r="Q1016" s="2998"/>
      <c r="R1016" s="2998"/>
      <c r="S1016" s="555">
        <v>0</v>
      </c>
      <c r="T1016" s="2814"/>
      <c r="U1016" s="2477"/>
      <c r="V1016" s="2648"/>
      <c r="W1016" s="2477"/>
      <c r="X1016" s="2477"/>
      <c r="Y1016" s="2477"/>
      <c r="Z1016" s="2477"/>
      <c r="AA1016" s="2477"/>
      <c r="AB1016" s="3006"/>
      <c r="AC1016" s="2650"/>
      <c r="AD1016" s="2681"/>
    </row>
    <row r="1017" spans="1:30" s="2635" customFormat="1" x14ac:dyDescent="0.25">
      <c r="A1017" s="363">
        <v>1</v>
      </c>
      <c r="B1017" s="363">
        <v>1</v>
      </c>
      <c r="C1017" s="1333" t="s">
        <v>24</v>
      </c>
      <c r="D1017" s="1333"/>
      <c r="E1017" s="3007">
        <v>300</v>
      </c>
      <c r="F1017" s="404"/>
      <c r="G1017" s="213">
        <f t="shared" ref="G1017:G1024" si="211">F1017/12*$C$3</f>
        <v>0</v>
      </c>
      <c r="H1017" s="213">
        <f t="shared" si="203"/>
        <v>0</v>
      </c>
      <c r="I1017" s="213"/>
      <c r="J1017" s="213" t="e">
        <f t="shared" ref="J1017:J1025" si="212">I1017/G1017*100</f>
        <v>#DIV/0!</v>
      </c>
      <c r="K1017" s="1077">
        <v>6</v>
      </c>
      <c r="L1017" s="253" t="e">
        <f t="shared" ref="L1017:L1025" si="213">O1017/I1017</f>
        <v>#DIV/0!</v>
      </c>
      <c r="M1017" s="254">
        <f t="shared" ref="M1017:M1024" si="214">ROUND(F1017*K1017,0)</f>
        <v>0</v>
      </c>
      <c r="N1017" s="254">
        <f t="shared" ref="N1017:N1024" si="215">ROUND(M1017/12*$C$3,0)</f>
        <v>0</v>
      </c>
      <c r="O1017" s="254"/>
      <c r="P1017" s="254" t="e">
        <f t="shared" ref="P1017:P1025" si="216">O1017/N1017*100</f>
        <v>#DIV/0!</v>
      </c>
      <c r="Q1017" s="254">
        <f t="shared" ref="Q1017:Q1024" si="217">ROUND(M1017/E1017,0)</f>
        <v>0</v>
      </c>
      <c r="R1017" s="254" t="e">
        <f t="shared" ref="R1017:R1025" si="218">O1017/$C$3*12/Q1017</f>
        <v>#DIV/0!</v>
      </c>
      <c r="S1017" s="494">
        <v>0</v>
      </c>
      <c r="T1017" s="2813"/>
      <c r="U1017" s="367"/>
      <c r="V1017" s="2672"/>
      <c r="W1017" s="367"/>
      <c r="X1017" s="367"/>
      <c r="Y1017" s="367"/>
      <c r="Z1017" s="367"/>
      <c r="AA1017" s="367"/>
      <c r="AB1017" s="1213"/>
      <c r="AC1017" s="1225"/>
      <c r="AD1017" s="2681"/>
    </row>
    <row r="1018" spans="1:30" s="2635" customFormat="1" x14ac:dyDescent="0.25">
      <c r="A1018" s="363">
        <v>1</v>
      </c>
      <c r="B1018" s="363">
        <v>1</v>
      </c>
      <c r="C1018" s="1333" t="s">
        <v>23</v>
      </c>
      <c r="D1018" s="1333"/>
      <c r="E1018" s="3007">
        <v>300</v>
      </c>
      <c r="F1018" s="404"/>
      <c r="G1018" s="213">
        <f t="shared" si="211"/>
        <v>0</v>
      </c>
      <c r="H1018" s="213">
        <f t="shared" si="203"/>
        <v>0</v>
      </c>
      <c r="I1018" s="213"/>
      <c r="J1018" s="213" t="e">
        <f t="shared" si="212"/>
        <v>#DIV/0!</v>
      </c>
      <c r="K1018" s="1077">
        <v>28</v>
      </c>
      <c r="L1018" s="253" t="e">
        <f t="shared" si="213"/>
        <v>#DIV/0!</v>
      </c>
      <c r="M1018" s="254">
        <f t="shared" si="214"/>
        <v>0</v>
      </c>
      <c r="N1018" s="254">
        <f t="shared" si="215"/>
        <v>0</v>
      </c>
      <c r="O1018" s="254"/>
      <c r="P1018" s="254" t="e">
        <f t="shared" si="216"/>
        <v>#DIV/0!</v>
      </c>
      <c r="Q1018" s="254">
        <f t="shared" si="217"/>
        <v>0</v>
      </c>
      <c r="R1018" s="254" t="e">
        <f t="shared" si="218"/>
        <v>#DIV/0!</v>
      </c>
      <c r="S1018" s="494">
        <v>0</v>
      </c>
      <c r="T1018" s="2813"/>
      <c r="U1018" s="367"/>
      <c r="V1018" s="2672"/>
      <c r="W1018" s="367"/>
      <c r="X1018" s="367"/>
      <c r="Y1018" s="367"/>
      <c r="Z1018" s="367"/>
      <c r="AA1018" s="367"/>
      <c r="AB1018" s="1213"/>
      <c r="AC1018" s="1225"/>
      <c r="AD1018" s="2681"/>
    </row>
    <row r="1019" spans="1:30" s="2635" customFormat="1" x14ac:dyDescent="0.25">
      <c r="A1019" s="363">
        <v>1</v>
      </c>
      <c r="B1019" s="363">
        <v>1</v>
      </c>
      <c r="C1019" s="1333" t="s">
        <v>9</v>
      </c>
      <c r="D1019" s="1333"/>
      <c r="E1019" s="3007">
        <v>300</v>
      </c>
      <c r="F1019" s="404"/>
      <c r="G1019" s="213">
        <f t="shared" si="211"/>
        <v>0</v>
      </c>
      <c r="H1019" s="213">
        <f t="shared" si="203"/>
        <v>0</v>
      </c>
      <c r="I1019" s="213"/>
      <c r="J1019" s="213" t="e">
        <f t="shared" si="212"/>
        <v>#DIV/0!</v>
      </c>
      <c r="K1019" s="1077">
        <v>12</v>
      </c>
      <c r="L1019" s="253" t="e">
        <f t="shared" si="213"/>
        <v>#DIV/0!</v>
      </c>
      <c r="M1019" s="254">
        <f t="shared" si="214"/>
        <v>0</v>
      </c>
      <c r="N1019" s="254">
        <f t="shared" si="215"/>
        <v>0</v>
      </c>
      <c r="O1019" s="254"/>
      <c r="P1019" s="254" t="e">
        <f t="shared" si="216"/>
        <v>#DIV/0!</v>
      </c>
      <c r="Q1019" s="254">
        <f t="shared" si="217"/>
        <v>0</v>
      </c>
      <c r="R1019" s="254" t="e">
        <f t="shared" si="218"/>
        <v>#DIV/0!</v>
      </c>
      <c r="S1019" s="494">
        <v>0</v>
      </c>
      <c r="T1019" s="2813"/>
      <c r="U1019" s="367"/>
      <c r="V1019" s="2672"/>
      <c r="W1019" s="367"/>
      <c r="X1019" s="367"/>
      <c r="Y1019" s="367"/>
      <c r="Z1019" s="367"/>
      <c r="AA1019" s="367"/>
      <c r="AB1019" s="1213"/>
      <c r="AC1019" s="1225"/>
      <c r="AD1019" s="2681"/>
    </row>
    <row r="1020" spans="1:30" s="2635" customFormat="1" x14ac:dyDescent="0.25">
      <c r="A1020" s="363">
        <v>1</v>
      </c>
      <c r="B1020" s="363">
        <v>1</v>
      </c>
      <c r="C1020" s="1333" t="s">
        <v>26</v>
      </c>
      <c r="D1020" s="1333"/>
      <c r="E1020" s="3007">
        <v>300</v>
      </c>
      <c r="F1020" s="404"/>
      <c r="G1020" s="213">
        <f t="shared" si="211"/>
        <v>0</v>
      </c>
      <c r="H1020" s="213">
        <f t="shared" si="203"/>
        <v>0</v>
      </c>
      <c r="I1020" s="213"/>
      <c r="J1020" s="213" t="e">
        <f t="shared" si="212"/>
        <v>#DIV/0!</v>
      </c>
      <c r="K1020" s="1077">
        <v>7</v>
      </c>
      <c r="L1020" s="253" t="e">
        <f t="shared" si="213"/>
        <v>#DIV/0!</v>
      </c>
      <c r="M1020" s="254">
        <f t="shared" si="214"/>
        <v>0</v>
      </c>
      <c r="N1020" s="254">
        <f t="shared" si="215"/>
        <v>0</v>
      </c>
      <c r="O1020" s="254"/>
      <c r="P1020" s="254" t="e">
        <f t="shared" si="216"/>
        <v>#DIV/0!</v>
      </c>
      <c r="Q1020" s="254">
        <f t="shared" si="217"/>
        <v>0</v>
      </c>
      <c r="R1020" s="254" t="e">
        <f t="shared" si="218"/>
        <v>#DIV/0!</v>
      </c>
      <c r="S1020" s="494">
        <v>0</v>
      </c>
      <c r="T1020" s="2813"/>
      <c r="U1020" s="367"/>
      <c r="V1020" s="2672"/>
      <c r="W1020" s="367"/>
      <c r="X1020" s="367"/>
      <c r="Y1020" s="367"/>
      <c r="Z1020" s="367"/>
      <c r="AA1020" s="367"/>
      <c r="AB1020" s="1213"/>
      <c r="AC1020" s="1225"/>
      <c r="AD1020" s="2681"/>
    </row>
    <row r="1021" spans="1:30" s="2635" customFormat="1" x14ac:dyDescent="0.25">
      <c r="A1021" s="363">
        <v>1</v>
      </c>
      <c r="B1021" s="363">
        <v>1</v>
      </c>
      <c r="C1021" s="1333" t="s">
        <v>67</v>
      </c>
      <c r="D1021" s="1333"/>
      <c r="E1021" s="3007">
        <v>300</v>
      </c>
      <c r="F1021" s="404"/>
      <c r="G1021" s="213">
        <f t="shared" si="211"/>
        <v>0</v>
      </c>
      <c r="H1021" s="213">
        <f t="shared" si="203"/>
        <v>0</v>
      </c>
      <c r="I1021" s="213"/>
      <c r="J1021" s="213" t="e">
        <f t="shared" si="212"/>
        <v>#DIV/0!</v>
      </c>
      <c r="K1021" s="1077">
        <v>9.8000000000000007</v>
      </c>
      <c r="L1021" s="253" t="e">
        <f t="shared" si="213"/>
        <v>#DIV/0!</v>
      </c>
      <c r="M1021" s="254">
        <f t="shared" si="214"/>
        <v>0</v>
      </c>
      <c r="N1021" s="254">
        <f t="shared" si="215"/>
        <v>0</v>
      </c>
      <c r="O1021" s="254"/>
      <c r="P1021" s="254" t="e">
        <f t="shared" si="216"/>
        <v>#DIV/0!</v>
      </c>
      <c r="Q1021" s="254">
        <f t="shared" si="217"/>
        <v>0</v>
      </c>
      <c r="R1021" s="254" t="e">
        <f t="shared" si="218"/>
        <v>#DIV/0!</v>
      </c>
      <c r="S1021" s="494">
        <v>0</v>
      </c>
      <c r="T1021" s="2813"/>
      <c r="U1021" s="367"/>
      <c r="V1021" s="2672"/>
      <c r="W1021" s="367"/>
      <c r="X1021" s="367"/>
      <c r="Y1021" s="367"/>
      <c r="Z1021" s="367"/>
      <c r="AA1021" s="367"/>
      <c r="AB1021" s="1213"/>
      <c r="AC1021" s="1225"/>
      <c r="AD1021" s="2681"/>
    </row>
    <row r="1022" spans="1:30" s="2635" customFormat="1" x14ac:dyDescent="0.25">
      <c r="A1022" s="363">
        <v>1</v>
      </c>
      <c r="B1022" s="363">
        <v>1</v>
      </c>
      <c r="C1022" s="1333" t="s">
        <v>10</v>
      </c>
      <c r="D1022" s="1333"/>
      <c r="E1022" s="3007">
        <v>300</v>
      </c>
      <c r="F1022" s="404"/>
      <c r="G1022" s="213">
        <f t="shared" si="211"/>
        <v>0</v>
      </c>
      <c r="H1022" s="213">
        <f t="shared" si="203"/>
        <v>0</v>
      </c>
      <c r="I1022" s="213"/>
      <c r="J1022" s="213" t="e">
        <f t="shared" si="212"/>
        <v>#DIV/0!</v>
      </c>
      <c r="K1022" s="1077">
        <v>10</v>
      </c>
      <c r="L1022" s="253" t="e">
        <f t="shared" si="213"/>
        <v>#DIV/0!</v>
      </c>
      <c r="M1022" s="254">
        <f t="shared" si="214"/>
        <v>0</v>
      </c>
      <c r="N1022" s="254">
        <f t="shared" si="215"/>
        <v>0</v>
      </c>
      <c r="O1022" s="254"/>
      <c r="P1022" s="254" t="e">
        <f t="shared" si="216"/>
        <v>#DIV/0!</v>
      </c>
      <c r="Q1022" s="254">
        <f t="shared" si="217"/>
        <v>0</v>
      </c>
      <c r="R1022" s="254" t="e">
        <f t="shared" si="218"/>
        <v>#DIV/0!</v>
      </c>
      <c r="S1022" s="494">
        <v>0</v>
      </c>
      <c r="T1022" s="2813"/>
      <c r="U1022" s="367"/>
      <c r="V1022" s="2672"/>
      <c r="W1022" s="367"/>
      <c r="X1022" s="367"/>
      <c r="Y1022" s="367"/>
      <c r="Z1022" s="367"/>
      <c r="AA1022" s="367"/>
      <c r="AB1022" s="1213"/>
      <c r="AC1022" s="1225"/>
      <c r="AD1022" s="2681"/>
    </row>
    <row r="1023" spans="1:30" s="2635" customFormat="1" x14ac:dyDescent="0.25">
      <c r="A1023" s="363">
        <v>1</v>
      </c>
      <c r="B1023" s="363">
        <v>1</v>
      </c>
      <c r="C1023" s="1333" t="s">
        <v>66</v>
      </c>
      <c r="D1023" s="1333"/>
      <c r="E1023" s="3007">
        <v>300</v>
      </c>
      <c r="F1023" s="404"/>
      <c r="G1023" s="213">
        <f t="shared" si="211"/>
        <v>0</v>
      </c>
      <c r="H1023" s="213">
        <f t="shared" si="203"/>
        <v>0</v>
      </c>
      <c r="I1023" s="213"/>
      <c r="J1023" s="213" t="e">
        <f t="shared" si="212"/>
        <v>#DIV/0!</v>
      </c>
      <c r="K1023" s="1960">
        <v>8.5</v>
      </c>
      <c r="L1023" s="253" t="e">
        <f t="shared" si="213"/>
        <v>#DIV/0!</v>
      </c>
      <c r="M1023" s="254">
        <f t="shared" si="214"/>
        <v>0</v>
      </c>
      <c r="N1023" s="254">
        <f t="shared" si="215"/>
        <v>0</v>
      </c>
      <c r="O1023" s="254"/>
      <c r="P1023" s="254" t="e">
        <f t="shared" si="216"/>
        <v>#DIV/0!</v>
      </c>
      <c r="Q1023" s="254">
        <f t="shared" si="217"/>
        <v>0</v>
      </c>
      <c r="R1023" s="254" t="e">
        <f t="shared" si="218"/>
        <v>#DIV/0!</v>
      </c>
      <c r="S1023" s="494">
        <v>0</v>
      </c>
      <c r="T1023" s="2813"/>
      <c r="U1023" s="367"/>
      <c r="V1023" s="2672"/>
      <c r="W1023" s="367"/>
      <c r="X1023" s="367"/>
      <c r="Y1023" s="367"/>
      <c r="Z1023" s="367"/>
      <c r="AA1023" s="367"/>
      <c r="AB1023" s="1213"/>
      <c r="AC1023" s="1225"/>
      <c r="AD1023" s="2681"/>
    </row>
    <row r="1024" spans="1:30" s="2635" customFormat="1" x14ac:dyDescent="0.25">
      <c r="A1024" s="363"/>
      <c r="B1024" s="363">
        <v>1</v>
      </c>
      <c r="C1024" s="1333" t="s">
        <v>6</v>
      </c>
      <c r="D1024" s="1333"/>
      <c r="E1024" s="3007">
        <v>300</v>
      </c>
      <c r="F1024" s="404"/>
      <c r="G1024" s="213">
        <f t="shared" si="211"/>
        <v>0</v>
      </c>
      <c r="H1024" s="213">
        <f t="shared" si="203"/>
        <v>0</v>
      </c>
      <c r="I1024" s="213"/>
      <c r="J1024" s="213" t="e">
        <f t="shared" si="212"/>
        <v>#DIV/0!</v>
      </c>
      <c r="K1024" s="1960">
        <v>7</v>
      </c>
      <c r="L1024" s="253" t="e">
        <f t="shared" si="213"/>
        <v>#DIV/0!</v>
      </c>
      <c r="M1024" s="254">
        <f t="shared" si="214"/>
        <v>0</v>
      </c>
      <c r="N1024" s="254">
        <f t="shared" si="215"/>
        <v>0</v>
      </c>
      <c r="O1024" s="254"/>
      <c r="P1024" s="254" t="e">
        <f t="shared" si="216"/>
        <v>#DIV/0!</v>
      </c>
      <c r="Q1024" s="254">
        <f t="shared" si="217"/>
        <v>0</v>
      </c>
      <c r="R1024" s="254" t="e">
        <f t="shared" si="218"/>
        <v>#DIV/0!</v>
      </c>
      <c r="S1024" s="494">
        <v>0</v>
      </c>
      <c r="T1024" s="2813"/>
      <c r="U1024" s="367"/>
      <c r="V1024" s="2672"/>
      <c r="W1024" s="367"/>
      <c r="X1024" s="367"/>
      <c r="Y1024" s="367"/>
      <c r="Z1024" s="367"/>
      <c r="AA1024" s="367"/>
      <c r="AB1024" s="1213"/>
      <c r="AC1024" s="1225"/>
      <c r="AD1024" s="2681"/>
    </row>
    <row r="1025" spans="1:30" s="2635" customFormat="1" x14ac:dyDescent="0.25">
      <c r="A1025" s="363">
        <v>1</v>
      </c>
      <c r="B1025" s="363">
        <v>1</v>
      </c>
      <c r="C1025" s="723" t="s">
        <v>13</v>
      </c>
      <c r="D1025" s="723"/>
      <c r="E1025" s="723"/>
      <c r="F1025" s="2361">
        <v>2</v>
      </c>
      <c r="G1025" s="1806">
        <f>SUM(G1017:G1024)</f>
        <v>0</v>
      </c>
      <c r="H1025" s="1806">
        <f t="shared" si="203"/>
        <v>0.16666666666666666</v>
      </c>
      <c r="I1025" s="1806">
        <f>SUM(I1017:I1024)</f>
        <v>0</v>
      </c>
      <c r="J1025" s="1806" t="e">
        <f t="shared" si="212"/>
        <v>#DIV/0!</v>
      </c>
      <c r="K1025" s="2362">
        <f>IF(F1025=0,0,M1025/F1025)</f>
        <v>0</v>
      </c>
      <c r="L1025" s="340" t="e">
        <f t="shared" si="213"/>
        <v>#DIV/0!</v>
      </c>
      <c r="M1025" s="1806">
        <f>SUM(M1017:M1024)</f>
        <v>0</v>
      </c>
      <c r="N1025" s="1806">
        <f>SUM(N1017:N1024)</f>
        <v>0</v>
      </c>
      <c r="O1025" s="1806">
        <f>SUM(O1017:O1024)</f>
        <v>0</v>
      </c>
      <c r="P1025" s="254" t="e">
        <f t="shared" si="216"/>
        <v>#DIV/0!</v>
      </c>
      <c r="Q1025" s="1573">
        <f>SUM(Q1017:Q1024)</f>
        <v>0</v>
      </c>
      <c r="R1025" s="254" t="e">
        <f t="shared" si="218"/>
        <v>#DIV/0!</v>
      </c>
      <c r="S1025" s="3008">
        <v>50</v>
      </c>
      <c r="T1025" s="3009"/>
      <c r="U1025" s="1806"/>
      <c r="V1025" s="2893"/>
      <c r="W1025" s="1806"/>
      <c r="X1025" s="1806"/>
      <c r="Y1025" s="1806"/>
      <c r="Z1025" s="1806"/>
      <c r="AA1025" s="1806"/>
      <c r="AB1025" s="2298"/>
      <c r="AC1025" s="2298"/>
      <c r="AD1025" s="2681"/>
    </row>
    <row r="1026" spans="1:30" s="2635" customFormat="1" ht="30" x14ac:dyDescent="0.25">
      <c r="A1026" s="363">
        <v>1</v>
      </c>
      <c r="B1026" s="363">
        <v>1</v>
      </c>
      <c r="C1026" s="2" t="s">
        <v>127</v>
      </c>
      <c r="D1026" s="2"/>
      <c r="E1026" s="723"/>
      <c r="F1026" s="2361"/>
      <c r="G1026" s="1806"/>
      <c r="H1026" s="1806">
        <f t="shared" si="203"/>
        <v>0</v>
      </c>
      <c r="I1026" s="1806"/>
      <c r="J1026" s="1806"/>
      <c r="K1026" s="2362"/>
      <c r="L1026" s="340"/>
      <c r="M1026" s="1806"/>
      <c r="N1026" s="1806"/>
      <c r="O1026" s="1806"/>
      <c r="P1026" s="254"/>
      <c r="Q1026" s="254"/>
      <c r="R1026" s="254"/>
      <c r="S1026" s="3008">
        <v>0</v>
      </c>
      <c r="T1026" s="3009"/>
      <c r="U1026" s="1806"/>
      <c r="V1026" s="2893"/>
      <c r="W1026" s="1806"/>
      <c r="X1026" s="1806"/>
      <c r="Y1026" s="1806"/>
      <c r="Z1026" s="1806"/>
      <c r="AA1026" s="1806"/>
      <c r="AB1026" s="2298"/>
      <c r="AC1026" s="2298"/>
      <c r="AD1026" s="2681"/>
    </row>
    <row r="1027" spans="1:30" s="2635" customFormat="1" x14ac:dyDescent="0.25">
      <c r="A1027" s="363">
        <v>1</v>
      </c>
      <c r="B1027" s="363">
        <v>1</v>
      </c>
      <c r="C1027" s="2633" t="s">
        <v>129</v>
      </c>
      <c r="D1027" s="2633"/>
      <c r="E1027" s="2340">
        <v>239</v>
      </c>
      <c r="F1027" s="404"/>
      <c r="G1027" s="213">
        <f>F1027/12*$C$3</f>
        <v>0</v>
      </c>
      <c r="H1027" s="213">
        <f t="shared" si="203"/>
        <v>0</v>
      </c>
      <c r="I1027" s="213"/>
      <c r="J1027" s="213" t="e">
        <f t="shared" ref="J1027:J1035" si="219">I1027/G1027*100</f>
        <v>#DIV/0!</v>
      </c>
      <c r="K1027" s="1960">
        <v>2.1</v>
      </c>
      <c r="L1027" s="253" t="e">
        <f>O1027/I1027</f>
        <v>#DIV/0!</v>
      </c>
      <c r="M1027" s="254">
        <f>ROUND(F1027*K1027,0)</f>
        <v>0</v>
      </c>
      <c r="N1027" s="254">
        <f>ROUND(M1027/12*$C$3,0)</f>
        <v>0</v>
      </c>
      <c r="O1027" s="254"/>
      <c r="P1027" s="254" t="e">
        <f>O1027/N1027*100</f>
        <v>#DIV/0!</v>
      </c>
      <c r="Q1027" s="254">
        <f>ROUND(M1027/E1027,0)</f>
        <v>0</v>
      </c>
      <c r="R1027" s="254" t="e">
        <f>O1027/$C$3*12/Q1027</f>
        <v>#DIV/0!</v>
      </c>
      <c r="S1027" s="494">
        <v>0</v>
      </c>
      <c r="T1027" s="3009"/>
      <c r="U1027" s="1806"/>
      <c r="V1027" s="2893"/>
      <c r="W1027" s="1806"/>
      <c r="X1027" s="1806"/>
      <c r="Y1027" s="1806"/>
      <c r="Z1027" s="367"/>
      <c r="AA1027" s="367"/>
      <c r="AB1027" s="1213"/>
      <c r="AC1027" s="1225"/>
      <c r="AD1027" s="2681"/>
    </row>
    <row r="1028" spans="1:30" s="2635" customFormat="1" x14ac:dyDescent="0.25">
      <c r="A1028" s="363"/>
      <c r="B1028" s="363">
        <v>1</v>
      </c>
      <c r="C1028" s="1410" t="s">
        <v>67</v>
      </c>
      <c r="D1028" s="1410"/>
      <c r="E1028" s="2344">
        <v>240</v>
      </c>
      <c r="F1028" s="404"/>
      <c r="G1028" s="213">
        <f>F1028/12*$C$3</f>
        <v>0</v>
      </c>
      <c r="H1028" s="213">
        <f t="shared" si="203"/>
        <v>0</v>
      </c>
      <c r="I1028" s="213"/>
      <c r="J1028" s="213" t="e">
        <f t="shared" si="219"/>
        <v>#DIV/0!</v>
      </c>
      <c r="K1028" s="1960">
        <v>8</v>
      </c>
      <c r="L1028" s="253" t="e">
        <f>O1028/I1028</f>
        <v>#DIV/0!</v>
      </c>
      <c r="M1028" s="254">
        <f>ROUND(F1028*K1028,0)</f>
        <v>0</v>
      </c>
      <c r="N1028" s="254">
        <f>ROUND(M1028/12*$C$3,0)</f>
        <v>0</v>
      </c>
      <c r="O1028" s="254"/>
      <c r="P1028" s="254" t="e">
        <f>O1028/N1028*100</f>
        <v>#DIV/0!</v>
      </c>
      <c r="Q1028" s="254">
        <f>ROUND(M1028/E1028,0)</f>
        <v>0</v>
      </c>
      <c r="R1028" s="254" t="e">
        <f>O1028/$C$3*12/Q1028</f>
        <v>#DIV/0!</v>
      </c>
      <c r="S1028" s="494">
        <v>0</v>
      </c>
      <c r="T1028" s="3009"/>
      <c r="U1028" s="1806"/>
      <c r="V1028" s="2893"/>
      <c r="W1028" s="1806"/>
      <c r="X1028" s="1806"/>
      <c r="Y1028" s="1806"/>
      <c r="Z1028" s="367"/>
      <c r="AA1028" s="367"/>
      <c r="AB1028" s="1213"/>
      <c r="AC1028" s="1225"/>
      <c r="AD1028" s="2681"/>
    </row>
    <row r="1029" spans="1:30" s="2635" customFormat="1" x14ac:dyDescent="0.25">
      <c r="A1029" s="363">
        <v>1</v>
      </c>
      <c r="B1029" s="363">
        <v>1</v>
      </c>
      <c r="C1029" s="2633" t="s">
        <v>47</v>
      </c>
      <c r="D1029" s="2633"/>
      <c r="E1029" s="2344">
        <v>240</v>
      </c>
      <c r="F1029" s="404"/>
      <c r="G1029" s="213">
        <f>F1029/12*$C$3</f>
        <v>0</v>
      </c>
      <c r="H1029" s="213">
        <f t="shared" si="203"/>
        <v>0</v>
      </c>
      <c r="I1029" s="213"/>
      <c r="J1029" s="213" t="e">
        <f t="shared" si="219"/>
        <v>#DIV/0!</v>
      </c>
      <c r="K1029" s="1960">
        <v>8</v>
      </c>
      <c r="L1029" s="253" t="e">
        <f>O1029/I1029</f>
        <v>#DIV/0!</v>
      </c>
      <c r="M1029" s="254">
        <f>ROUND(F1029*K1029,0)</f>
        <v>0</v>
      </c>
      <c r="N1029" s="254">
        <f>ROUND(M1029/12*$C$3,0)</f>
        <v>0</v>
      </c>
      <c r="O1029" s="254"/>
      <c r="P1029" s="254" t="e">
        <f>O1029/N1029*100</f>
        <v>#DIV/0!</v>
      </c>
      <c r="Q1029" s="254">
        <f>ROUND(M1029/E1029,0)</f>
        <v>0</v>
      </c>
      <c r="R1029" s="254" t="e">
        <f>O1029/$C$3*12/Q1029</f>
        <v>#DIV/0!</v>
      </c>
      <c r="S1029" s="494">
        <v>0</v>
      </c>
      <c r="T1029" s="3009"/>
      <c r="U1029" s="1806"/>
      <c r="V1029" s="2893"/>
      <c r="W1029" s="1806"/>
      <c r="X1029" s="1806"/>
      <c r="Y1029" s="1806"/>
      <c r="Z1029" s="367"/>
      <c r="AA1029" s="367"/>
      <c r="AB1029" s="1213"/>
      <c r="AC1029" s="1225"/>
      <c r="AD1029" s="2681"/>
    </row>
    <row r="1030" spans="1:30" s="237" customFormat="1" x14ac:dyDescent="0.25">
      <c r="A1030" s="363">
        <v>1</v>
      </c>
      <c r="B1030" s="363">
        <v>1</v>
      </c>
      <c r="C1030" s="1663" t="s">
        <v>154</v>
      </c>
      <c r="D1030" s="2891"/>
      <c r="E1030" s="2364"/>
      <c r="F1030" s="2361">
        <f>SUM(F1027:F1029)</f>
        <v>0</v>
      </c>
      <c r="G1030" s="1806">
        <f>SUM(G1027:G1029)</f>
        <v>0</v>
      </c>
      <c r="H1030" s="1806">
        <f t="shared" si="203"/>
        <v>0</v>
      </c>
      <c r="I1030" s="1806">
        <f>SUM(I1027:I1029)</f>
        <v>0</v>
      </c>
      <c r="J1030" s="1806" t="e">
        <f t="shared" si="219"/>
        <v>#DIV/0!</v>
      </c>
      <c r="K1030" s="1825">
        <f>IF(F1030=0,0,M1030/F1030)</f>
        <v>0</v>
      </c>
      <c r="L1030" s="1806" t="e">
        <f>O1030/I1030</f>
        <v>#DIV/0!</v>
      </c>
      <c r="M1030" s="1806">
        <f>SUM(M1027:M1029)</f>
        <v>0</v>
      </c>
      <c r="N1030" s="1806">
        <f>SUM(N1027:N1029)</f>
        <v>0</v>
      </c>
      <c r="O1030" s="1806">
        <f>SUM(O1027:O1029)</f>
        <v>0</v>
      </c>
      <c r="P1030" s="1431" t="e">
        <f>O1030/N1030*100</f>
        <v>#DIV/0!</v>
      </c>
      <c r="Q1030" s="1806">
        <f>SUM(Q1027:Q1029)</f>
        <v>0</v>
      </c>
      <c r="R1030" s="254" t="e">
        <f>O1030/$C$3*12/Q1030</f>
        <v>#DIV/0!</v>
      </c>
      <c r="S1030" s="2699">
        <v>0</v>
      </c>
      <c r="T1030" s="3010"/>
      <c r="U1030" s="1806"/>
      <c r="V1030" s="2893"/>
      <c r="W1030" s="1806"/>
      <c r="X1030" s="1806"/>
      <c r="Y1030" s="1806"/>
      <c r="Z1030" s="1431"/>
      <c r="AA1030" s="1431"/>
      <c r="AB1030" s="2298"/>
      <c r="AC1030" s="2828"/>
      <c r="AD1030" s="2681"/>
    </row>
    <row r="1031" spans="1:30" s="2635" customFormat="1" ht="29.25" x14ac:dyDescent="0.25">
      <c r="A1031" s="363">
        <v>1</v>
      </c>
      <c r="B1031" s="363">
        <v>1</v>
      </c>
      <c r="C1031" s="940" t="s">
        <v>139</v>
      </c>
      <c r="D1031" s="940"/>
      <c r="E1031" s="940"/>
      <c r="F1031" s="2361">
        <f>SUM(F1030,F1025)</f>
        <v>2</v>
      </c>
      <c r="G1031" s="3011">
        <f>SUM(G1030,G1025)</f>
        <v>0</v>
      </c>
      <c r="H1031" s="3011">
        <f t="shared" si="203"/>
        <v>0.16666666666666666</v>
      </c>
      <c r="I1031" s="3011">
        <f>SUM(I1030,I1025)</f>
        <v>0</v>
      </c>
      <c r="J1031" s="3011" t="e">
        <f t="shared" si="219"/>
        <v>#DIV/0!</v>
      </c>
      <c r="K1031" s="2815">
        <f>M1031/F1031</f>
        <v>0</v>
      </c>
      <c r="L1031" s="340" t="e">
        <f>O1031/I1031</f>
        <v>#DIV/0!</v>
      </c>
      <c r="M1031" s="3011">
        <f>SUM(M1030,M1025)</f>
        <v>0</v>
      </c>
      <c r="N1031" s="3011">
        <f>SUM(N1030,N1025)</f>
        <v>0</v>
      </c>
      <c r="O1031" s="3011">
        <f>SUM(O1030,O1025)</f>
        <v>0</v>
      </c>
      <c r="P1031" s="1431" t="e">
        <f>O1031/N1031*100</f>
        <v>#DIV/0!</v>
      </c>
      <c r="Q1031" s="3011">
        <f>SUM(Q1030,Q1025)</f>
        <v>0</v>
      </c>
      <c r="R1031" s="1431" t="e">
        <f>O1031/$C$3*12/Q1031</f>
        <v>#DIV/0!</v>
      </c>
      <c r="S1031" s="2700">
        <v>50</v>
      </c>
      <c r="T1031" s="1134">
        <f>S1031/12*$C$3</f>
        <v>4.166666666666667</v>
      </c>
      <c r="U1031" s="1806">
        <f>AA1031-Z1031-W1031</f>
        <v>0</v>
      </c>
      <c r="V1031" s="2893"/>
      <c r="W1031" s="1806"/>
      <c r="X1031" s="1806">
        <f>U1031-T1031</f>
        <v>-4.166666666666667</v>
      </c>
      <c r="Y1031" s="1806"/>
      <c r="Z1031" s="3011"/>
      <c r="AA1031" s="3011"/>
      <c r="AB1031" s="2304"/>
      <c r="AC1031" s="2304"/>
      <c r="AD1031" s="2681"/>
    </row>
    <row r="1032" spans="1:30" s="2635" customFormat="1" ht="15.75" x14ac:dyDescent="0.25">
      <c r="A1032" s="363">
        <v>1</v>
      </c>
      <c r="B1032" s="363">
        <v>1</v>
      </c>
      <c r="C1032" s="3012" t="s">
        <v>211</v>
      </c>
      <c r="D1032" s="3013"/>
      <c r="E1032" s="940"/>
      <c r="F1032" s="428">
        <f>F1035</f>
        <v>10</v>
      </c>
      <c r="G1032" s="3014">
        <f>G1033</f>
        <v>1</v>
      </c>
      <c r="H1032" s="3014">
        <f t="shared" si="203"/>
        <v>-0.16666666666666663</v>
      </c>
      <c r="I1032" s="3014">
        <f>I1035</f>
        <v>0</v>
      </c>
      <c r="J1032" s="3014">
        <f t="shared" si="219"/>
        <v>0</v>
      </c>
      <c r="K1032" s="2366"/>
      <c r="L1032" s="1557"/>
      <c r="M1032" s="3015"/>
      <c r="N1032" s="3015"/>
      <c r="O1032" s="3015"/>
      <c r="P1032" s="430"/>
      <c r="Q1032" s="3015"/>
      <c r="R1032" s="430"/>
      <c r="S1032" s="2851">
        <v>0</v>
      </c>
      <c r="T1032" s="2814">
        <f>S1032/12*$C$3</f>
        <v>0</v>
      </c>
      <c r="U1032" s="3016">
        <f>AA1032-Z1032</f>
        <v>0</v>
      </c>
      <c r="V1032" s="3017"/>
      <c r="W1032" s="3016"/>
      <c r="X1032" s="3016">
        <f>U1032-T1032</f>
        <v>0</v>
      </c>
      <c r="Y1032" s="3016"/>
      <c r="Z1032" s="3015"/>
      <c r="AA1032" s="3015"/>
      <c r="AB1032" s="3018"/>
      <c r="AC1032" s="2311"/>
      <c r="AD1032" s="2681"/>
    </row>
    <row r="1033" spans="1:30" s="2635" customFormat="1" ht="15.75" x14ac:dyDescent="0.25">
      <c r="A1033" s="363">
        <v>1</v>
      </c>
      <c r="B1033" s="363">
        <v>1</v>
      </c>
      <c r="C1033" s="3019" t="s">
        <v>212</v>
      </c>
      <c r="D1033" s="3020"/>
      <c r="E1033" s="940"/>
      <c r="F1033" s="369">
        <f>F1035-F1034</f>
        <v>10</v>
      </c>
      <c r="G1033" s="213">
        <f>ROUND(F1033/12*$C$3,0)</f>
        <v>1</v>
      </c>
      <c r="H1033" s="213">
        <f t="shared" si="203"/>
        <v>-0.16666666666666663</v>
      </c>
      <c r="I1033" s="3014">
        <f>I1035-I1034</f>
        <v>0</v>
      </c>
      <c r="J1033" s="3014">
        <f t="shared" si="219"/>
        <v>0</v>
      </c>
      <c r="K1033" s="2366"/>
      <c r="L1033" s="1557"/>
      <c r="M1033" s="3015"/>
      <c r="N1033" s="3015"/>
      <c r="O1033" s="3015"/>
      <c r="P1033" s="430"/>
      <c r="Q1033" s="3015"/>
      <c r="R1033" s="430"/>
      <c r="S1033" s="2851">
        <v>0</v>
      </c>
      <c r="T1033" s="2814"/>
      <c r="U1033" s="3016"/>
      <c r="V1033" s="3017"/>
      <c r="W1033" s="3016"/>
      <c r="X1033" s="3016"/>
      <c r="Y1033" s="3016"/>
      <c r="Z1033" s="3015"/>
      <c r="AA1033" s="3015"/>
      <c r="AB1033" s="3018"/>
      <c r="AC1033" s="2311"/>
      <c r="AD1033" s="2681"/>
    </row>
    <row r="1034" spans="1:30" s="2635" customFormat="1" ht="31.5" x14ac:dyDescent="0.25">
      <c r="A1034" s="363">
        <v>1</v>
      </c>
      <c r="B1034" s="363">
        <v>1</v>
      </c>
      <c r="C1034" s="3021" t="s">
        <v>213</v>
      </c>
      <c r="D1034" s="3021"/>
      <c r="E1034" s="939"/>
      <c r="F1034" s="2539"/>
      <c r="G1034" s="213">
        <f>ROUND(F1034/12*$C$3,0)</f>
        <v>0</v>
      </c>
      <c r="H1034" s="213">
        <f t="shared" si="203"/>
        <v>0</v>
      </c>
      <c r="I1034" s="3014"/>
      <c r="J1034" s="3014" t="e">
        <f t="shared" si="219"/>
        <v>#DIV/0!</v>
      </c>
      <c r="K1034" s="2815"/>
      <c r="L1034" s="3022"/>
      <c r="M1034" s="3015"/>
      <c r="N1034" s="3011"/>
      <c r="O1034" s="3011"/>
      <c r="P1034" s="254"/>
      <c r="Q1034" s="3015"/>
      <c r="R1034" s="430"/>
      <c r="S1034" s="2851">
        <v>0</v>
      </c>
      <c r="T1034" s="2814"/>
      <c r="U1034" s="1806"/>
      <c r="V1034" s="2893"/>
      <c r="W1034" s="1806"/>
      <c r="X1034" s="3016"/>
      <c r="Y1034" s="1806"/>
      <c r="Z1034" s="3015"/>
      <c r="AA1034" s="3015"/>
      <c r="AB1034" s="3018"/>
      <c r="AC1034" s="2311"/>
      <c r="AD1034" s="2681"/>
    </row>
    <row r="1035" spans="1:30" s="2635" customFormat="1" ht="31.5" x14ac:dyDescent="0.25">
      <c r="A1035" s="363"/>
      <c r="B1035" s="363">
        <v>1</v>
      </c>
      <c r="C1035" s="3023" t="s">
        <v>218</v>
      </c>
      <c r="D1035" s="3024"/>
      <c r="E1035" s="3025"/>
      <c r="F1035" s="2539">
        <v>10</v>
      </c>
      <c r="G1035" s="1550">
        <f>ROUND(F1035/12*$C$3,0)</f>
        <v>1</v>
      </c>
      <c r="H1035" s="1550">
        <f t="shared" si="203"/>
        <v>-0.16666666666666663</v>
      </c>
      <c r="I1035" s="3026"/>
      <c r="J1035" s="3027">
        <f t="shared" si="219"/>
        <v>0</v>
      </c>
      <c r="K1035" s="3028"/>
      <c r="L1035" s="1556"/>
      <c r="M1035" s="3026"/>
      <c r="N1035" s="3029"/>
      <c r="O1035" s="3029"/>
      <c r="P1035" s="1404"/>
      <c r="Q1035" s="3026"/>
      <c r="R1035" s="1416"/>
      <c r="S1035" s="3030">
        <v>50</v>
      </c>
      <c r="T1035" s="1134">
        <f>S1035/12*$C$3</f>
        <v>4.166666666666667</v>
      </c>
      <c r="U1035" s="1814">
        <f>AA1035-Z1035-W1035</f>
        <v>0</v>
      </c>
      <c r="V1035" s="3031"/>
      <c r="W1035" s="1814"/>
      <c r="X1035" s="3032">
        <f>U1035-T1035</f>
        <v>-4.166666666666667</v>
      </c>
      <c r="Y1035" s="1814"/>
      <c r="Z1035" s="3026"/>
      <c r="AA1035" s="3026"/>
      <c r="AB1035" s="3033"/>
      <c r="AC1035" s="3033"/>
      <c r="AD1035" s="2681"/>
    </row>
    <row r="1036" spans="1:30" s="2635" customFormat="1" ht="15.75" thickBot="1" x14ac:dyDescent="0.3">
      <c r="A1036" s="363">
        <v>1</v>
      </c>
      <c r="B1036" s="363">
        <v>1</v>
      </c>
      <c r="C1036" s="3034" t="s">
        <v>316</v>
      </c>
      <c r="D1036" s="3035"/>
      <c r="E1036" s="3036"/>
      <c r="F1036" s="3037"/>
      <c r="G1036" s="3038"/>
      <c r="H1036" s="3038">
        <f t="shared" si="203"/>
        <v>0</v>
      </c>
      <c r="I1036" s="3038"/>
      <c r="J1036" s="3038"/>
      <c r="K1036" s="3039"/>
      <c r="L1036" s="3040"/>
      <c r="M1036" s="3041"/>
      <c r="N1036" s="3041"/>
      <c r="O1036" s="3740">
        <f>SUM(O1031,O960)</f>
        <v>26</v>
      </c>
      <c r="P1036" s="3740"/>
      <c r="Q1036" s="3740"/>
      <c r="R1036" s="3740"/>
      <c r="S1036" s="3741">
        <v>2300</v>
      </c>
      <c r="T1036" s="3741">
        <f t="shared" ref="T1036:AA1036" si="220">T1035+T1031+T1015+T960</f>
        <v>175</v>
      </c>
      <c r="U1036" s="3740">
        <f t="shared" si="220"/>
        <v>206.88132999999999</v>
      </c>
      <c r="V1036" s="3740">
        <f t="shared" si="220"/>
        <v>0</v>
      </c>
      <c r="W1036" s="3742">
        <f t="shared" si="220"/>
        <v>-4.2873599999999996</v>
      </c>
      <c r="X1036" s="3742">
        <f t="shared" si="220"/>
        <v>31.881330000000002</v>
      </c>
      <c r="Y1036" s="3742">
        <f t="shared" si="220"/>
        <v>0</v>
      </c>
      <c r="Z1036" s="3742">
        <f t="shared" si="220"/>
        <v>-0.43562000000000001</v>
      </c>
      <c r="AA1036" s="3742">
        <f t="shared" si="220"/>
        <v>205.68450999999999</v>
      </c>
      <c r="AB1036" s="3042"/>
      <c r="AC1036" s="3043"/>
      <c r="AD1036" s="2681"/>
    </row>
    <row r="1037" spans="1:30" ht="47.25" x14ac:dyDescent="0.25">
      <c r="A1037" s="363">
        <v>1</v>
      </c>
      <c r="B1037" s="363">
        <v>1</v>
      </c>
      <c r="C1037" s="2215" t="s">
        <v>499</v>
      </c>
      <c r="D1037" s="3044"/>
      <c r="E1037" s="2032"/>
      <c r="F1037" s="2538"/>
      <c r="G1037" s="1085"/>
      <c r="H1037" s="1085">
        <f t="shared" ref="H1037:H1100" si="221">F1037/12-G1037</f>
        <v>0</v>
      </c>
      <c r="I1037" s="1085"/>
      <c r="J1037" s="1085"/>
      <c r="K1037" s="511"/>
      <c r="L1037" s="1562"/>
      <c r="M1037" s="926"/>
      <c r="N1037" s="926"/>
      <c r="O1037" s="926"/>
      <c r="P1037" s="926"/>
      <c r="Q1037" s="926"/>
      <c r="R1037" s="926"/>
      <c r="S1037" s="541">
        <v>0</v>
      </c>
      <c r="T1037" s="3045"/>
      <c r="U1037" s="1097"/>
      <c r="V1037" s="3046"/>
      <c r="W1037" s="1097"/>
      <c r="X1037" s="1097"/>
      <c r="Y1037" s="3047"/>
      <c r="Z1037" s="3047"/>
      <c r="AA1037" s="1097"/>
      <c r="AB1037" s="1239"/>
      <c r="AC1037" s="3048"/>
      <c r="AD1037" s="2681"/>
    </row>
    <row r="1038" spans="1:30" s="2635" customFormat="1" x14ac:dyDescent="0.25">
      <c r="A1038" s="363">
        <v>1</v>
      </c>
      <c r="B1038" s="363">
        <v>1</v>
      </c>
      <c r="C1038" s="736" t="s">
        <v>14</v>
      </c>
      <c r="D1038" s="736"/>
      <c r="E1038" s="736"/>
      <c r="F1038" s="371"/>
      <c r="G1038" s="330"/>
      <c r="H1038" s="330">
        <f t="shared" si="221"/>
        <v>0</v>
      </c>
      <c r="I1038" s="330"/>
      <c r="J1038" s="330"/>
      <c r="K1038" s="1825"/>
      <c r="L1038" s="1825"/>
      <c r="M1038" s="724"/>
      <c r="N1038" s="724"/>
      <c r="O1038" s="724"/>
      <c r="P1038" s="724"/>
      <c r="Q1038" s="724"/>
      <c r="R1038" s="724"/>
      <c r="S1038" s="494">
        <v>0</v>
      </c>
      <c r="T1038" s="994"/>
      <c r="U1038" s="367"/>
      <c r="V1038" s="2672"/>
      <c r="W1038" s="367"/>
      <c r="X1038" s="367"/>
      <c r="Y1038" s="367"/>
      <c r="Z1038" s="367"/>
      <c r="AA1038" s="367"/>
      <c r="AB1038" s="1217"/>
      <c r="AC1038" s="1225"/>
      <c r="AD1038" s="2681"/>
    </row>
    <row r="1039" spans="1:30" s="2635" customFormat="1" x14ac:dyDescent="0.25">
      <c r="A1039" s="363">
        <v>1</v>
      </c>
      <c r="B1039" s="363">
        <v>1</v>
      </c>
      <c r="C1039" s="663" t="s">
        <v>207</v>
      </c>
      <c r="D1039" s="2862"/>
      <c r="E1039" s="2862"/>
      <c r="F1039" s="387"/>
      <c r="G1039" s="299"/>
      <c r="H1039" s="299">
        <f t="shared" si="221"/>
        <v>0</v>
      </c>
      <c r="I1039" s="299"/>
      <c r="J1039" s="330"/>
      <c r="K1039" s="1825"/>
      <c r="L1039" s="1825"/>
      <c r="M1039" s="724"/>
      <c r="N1039" s="724"/>
      <c r="O1039" s="724"/>
      <c r="P1039" s="724"/>
      <c r="Q1039" s="724"/>
      <c r="R1039" s="724"/>
      <c r="S1039" s="494">
        <v>0</v>
      </c>
      <c r="T1039" s="1134">
        <f>S1039/12*$C$3</f>
        <v>0</v>
      </c>
      <c r="U1039" s="367">
        <f>AA1039-Z1039-W1039</f>
        <v>19.666910000000001</v>
      </c>
      <c r="V1039" s="2672"/>
      <c r="W1039" s="367"/>
      <c r="X1039" s="367">
        <f>U1039-T1039</f>
        <v>19.666910000000001</v>
      </c>
      <c r="Y1039" s="367"/>
      <c r="Z1039" s="367"/>
      <c r="AA1039" s="3705">
        <v>19.666910000000001</v>
      </c>
      <c r="AB1039" s="1173"/>
      <c r="AC1039" s="1225"/>
      <c r="AD1039" s="2681"/>
    </row>
    <row r="1040" spans="1:30" s="2635" customFormat="1" ht="29.25" x14ac:dyDescent="0.25">
      <c r="A1040" s="363"/>
      <c r="B1040" s="363">
        <v>1</v>
      </c>
      <c r="C1040" s="723" t="s">
        <v>365</v>
      </c>
      <c r="D1040" s="2862"/>
      <c r="E1040" s="2862"/>
      <c r="F1040" s="475">
        <f>F1041</f>
        <v>0</v>
      </c>
      <c r="G1040" s="747">
        <f>G1041</f>
        <v>0</v>
      </c>
      <c r="H1040" s="747">
        <f t="shared" si="221"/>
        <v>0</v>
      </c>
      <c r="I1040" s="747">
        <f>I1041</f>
        <v>0</v>
      </c>
      <c r="J1040" s="724" t="e">
        <f t="shared" ref="J1040:J1045" si="222">I1040/G1040*100</f>
        <v>#DIV/0!</v>
      </c>
      <c r="K1040" s="1825"/>
      <c r="L1040" s="1825"/>
      <c r="M1040" s="724"/>
      <c r="N1040" s="724"/>
      <c r="O1040" s="724"/>
      <c r="P1040" s="724"/>
      <c r="Q1040" s="724"/>
      <c r="R1040" s="724"/>
      <c r="S1040" s="494">
        <v>0</v>
      </c>
      <c r="T1040" s="994"/>
      <c r="U1040" s="367"/>
      <c r="V1040" s="2672"/>
      <c r="W1040" s="367"/>
      <c r="X1040" s="367"/>
      <c r="Y1040" s="367"/>
      <c r="Z1040" s="367"/>
      <c r="AA1040" s="367"/>
      <c r="AB1040" s="1174"/>
      <c r="AC1040" s="1225"/>
      <c r="AD1040" s="2681"/>
    </row>
    <row r="1041" spans="1:262" s="2635" customFormat="1" ht="30" x14ac:dyDescent="0.25">
      <c r="A1041" s="363"/>
      <c r="B1041" s="363">
        <v>1</v>
      </c>
      <c r="C1041" s="1068" t="s">
        <v>354</v>
      </c>
      <c r="D1041" s="2862"/>
      <c r="E1041" s="2862"/>
      <c r="F1041" s="2627">
        <f>F1042/4</f>
        <v>0</v>
      </c>
      <c r="G1041" s="299">
        <f>G1042/4</f>
        <v>0</v>
      </c>
      <c r="H1041" s="299">
        <f t="shared" si="221"/>
        <v>0</v>
      </c>
      <c r="I1041" s="299">
        <f>I1042/4</f>
        <v>0</v>
      </c>
      <c r="J1041" s="330" t="e">
        <f t="shared" si="222"/>
        <v>#DIV/0!</v>
      </c>
      <c r="K1041" s="1825"/>
      <c r="L1041" s="1825"/>
      <c r="M1041" s="724"/>
      <c r="N1041" s="724"/>
      <c r="O1041" s="724"/>
      <c r="P1041" s="724"/>
      <c r="Q1041" s="724"/>
      <c r="R1041" s="724"/>
      <c r="S1041" s="494">
        <v>0</v>
      </c>
      <c r="T1041" s="994"/>
      <c r="U1041" s="367"/>
      <c r="V1041" s="2672"/>
      <c r="W1041" s="367"/>
      <c r="X1041" s="367"/>
      <c r="Y1041" s="367"/>
      <c r="Z1041" s="367"/>
      <c r="AA1041" s="367"/>
      <c r="AB1041" s="1173"/>
      <c r="AC1041" s="1225"/>
      <c r="AD1041" s="2681"/>
    </row>
    <row r="1042" spans="1:262" s="2635" customFormat="1" ht="30" x14ac:dyDescent="0.25">
      <c r="A1042" s="363"/>
      <c r="B1042" s="363">
        <v>1</v>
      </c>
      <c r="C1042" s="4" t="s">
        <v>380</v>
      </c>
      <c r="D1042" s="2862"/>
      <c r="E1042" s="2862"/>
      <c r="F1042" s="2627"/>
      <c r="G1042" s="213">
        <f>F1042/12*$C$3</f>
        <v>0</v>
      </c>
      <c r="H1042" s="216">
        <f t="shared" si="221"/>
        <v>0</v>
      </c>
      <c r="I1042" s="299"/>
      <c r="J1042" s="330" t="e">
        <f t="shared" si="222"/>
        <v>#DIV/0!</v>
      </c>
      <c r="K1042" s="1825"/>
      <c r="L1042" s="1825"/>
      <c r="M1042" s="724"/>
      <c r="N1042" s="724"/>
      <c r="O1042" s="724"/>
      <c r="P1042" s="724"/>
      <c r="Q1042" s="724"/>
      <c r="R1042" s="724"/>
      <c r="S1042" s="494">
        <v>0</v>
      </c>
      <c r="T1042" s="994"/>
      <c r="U1042" s="367"/>
      <c r="V1042" s="2672"/>
      <c r="W1042" s="367"/>
      <c r="X1042" s="367"/>
      <c r="Y1042" s="367"/>
      <c r="Z1042" s="367"/>
      <c r="AA1042" s="367"/>
      <c r="AB1042" s="1173"/>
      <c r="AC1042" s="1225"/>
      <c r="AD1042" s="2681"/>
    </row>
    <row r="1043" spans="1:262" s="2635" customFormat="1" ht="29.25" x14ac:dyDescent="0.25">
      <c r="A1043" s="363"/>
      <c r="B1043" s="363">
        <v>1</v>
      </c>
      <c r="C1043" s="723" t="s">
        <v>366</v>
      </c>
      <c r="D1043" s="2862"/>
      <c r="E1043" s="2862"/>
      <c r="F1043" s="2627">
        <f>F1045/9.4</f>
        <v>0</v>
      </c>
      <c r="G1043" s="299">
        <f>G1045/9.4</f>
        <v>0</v>
      </c>
      <c r="H1043" s="299">
        <f t="shared" si="221"/>
        <v>0</v>
      </c>
      <c r="I1043" s="299">
        <f>I1045/9.4</f>
        <v>7.5531914893617023</v>
      </c>
      <c r="J1043" s="330" t="e">
        <f t="shared" si="222"/>
        <v>#DIV/0!</v>
      </c>
      <c r="K1043" s="1825"/>
      <c r="L1043" s="1825"/>
      <c r="M1043" s="724"/>
      <c r="N1043" s="724"/>
      <c r="O1043" s="724"/>
      <c r="P1043" s="724"/>
      <c r="Q1043" s="724"/>
      <c r="R1043" s="724"/>
      <c r="S1043" s="494">
        <v>0</v>
      </c>
      <c r="T1043" s="994"/>
      <c r="U1043" s="367"/>
      <c r="V1043" s="2672"/>
      <c r="W1043" s="367"/>
      <c r="X1043" s="367"/>
      <c r="Y1043" s="367"/>
      <c r="Z1043" s="367"/>
      <c r="AA1043" s="367"/>
      <c r="AB1043" s="1173"/>
      <c r="AC1043" s="1225"/>
      <c r="AD1043" s="2681"/>
    </row>
    <row r="1044" spans="1:262" s="2635" customFormat="1" x14ac:dyDescent="0.25">
      <c r="A1044" s="363"/>
      <c r="B1044" s="363">
        <v>1</v>
      </c>
      <c r="C1044" s="4" t="s">
        <v>382</v>
      </c>
      <c r="D1044" s="2862"/>
      <c r="E1044" s="2862"/>
      <c r="F1044" s="2627">
        <f>F1045/9.4</f>
        <v>0</v>
      </c>
      <c r="G1044" s="213">
        <f>G1045/9.4</f>
        <v>0</v>
      </c>
      <c r="H1044" s="216">
        <f t="shared" si="221"/>
        <v>0</v>
      </c>
      <c r="I1044" s="299">
        <f>I1045/9.4</f>
        <v>7.5531914893617023</v>
      </c>
      <c r="J1044" s="330" t="e">
        <f t="shared" si="222"/>
        <v>#DIV/0!</v>
      </c>
      <c r="K1044" s="1825"/>
      <c r="L1044" s="1825"/>
      <c r="M1044" s="724"/>
      <c r="N1044" s="724"/>
      <c r="O1044" s="724"/>
      <c r="P1044" s="724"/>
      <c r="Q1044" s="724"/>
      <c r="R1044" s="724"/>
      <c r="S1044" s="494">
        <v>0</v>
      </c>
      <c r="T1044" s="994"/>
      <c r="U1044" s="367"/>
      <c r="V1044" s="2672"/>
      <c r="W1044" s="367"/>
      <c r="X1044" s="367"/>
      <c r="Y1044" s="367"/>
      <c r="Z1044" s="367"/>
      <c r="AA1044" s="367"/>
      <c r="AB1044" s="1173"/>
      <c r="AC1044" s="1225"/>
      <c r="AD1044" s="2681"/>
    </row>
    <row r="1045" spans="1:262" s="2635" customFormat="1" x14ac:dyDescent="0.25">
      <c r="A1045" s="363">
        <v>1</v>
      </c>
      <c r="B1045" s="363">
        <v>1</v>
      </c>
      <c r="C1045" s="739" t="s">
        <v>383</v>
      </c>
      <c r="D1045" s="2862"/>
      <c r="E1045" s="2862"/>
      <c r="F1045" s="2627"/>
      <c r="G1045" s="299">
        <f>F1045/12*$C$3</f>
        <v>0</v>
      </c>
      <c r="H1045" s="299">
        <f t="shared" si="221"/>
        <v>0</v>
      </c>
      <c r="I1045" s="299">
        <v>71</v>
      </c>
      <c r="J1045" s="330" t="e">
        <f t="shared" si="222"/>
        <v>#DIV/0!</v>
      </c>
      <c r="K1045" s="1825"/>
      <c r="L1045" s="1825"/>
      <c r="M1045" s="724"/>
      <c r="N1045" s="724"/>
      <c r="O1045" s="724"/>
      <c r="P1045" s="724"/>
      <c r="Q1045" s="724"/>
      <c r="R1045" s="724"/>
      <c r="S1045" s="494">
        <v>0</v>
      </c>
      <c r="T1045" s="994"/>
      <c r="U1045" s="367"/>
      <c r="V1045" s="2672"/>
      <c r="W1045" s="367"/>
      <c r="X1045" s="367"/>
      <c r="Y1045" s="367"/>
      <c r="Z1045" s="367"/>
      <c r="AA1045" s="367"/>
      <c r="AB1045" s="1173"/>
      <c r="AC1045" s="1225"/>
      <c r="AD1045" s="2681"/>
    </row>
    <row r="1046" spans="1:262" s="2635" customFormat="1" x14ac:dyDescent="0.25">
      <c r="A1046" s="363">
        <v>1</v>
      </c>
      <c r="B1046" s="363">
        <v>1</v>
      </c>
      <c r="C1046" s="739" t="s">
        <v>388</v>
      </c>
      <c r="D1046" s="9"/>
      <c r="E1046" s="9"/>
      <c r="F1046" s="2627"/>
      <c r="G1046" s="213"/>
      <c r="H1046" s="216">
        <f t="shared" si="221"/>
        <v>0</v>
      </c>
      <c r="I1046" s="299"/>
      <c r="J1046" s="213"/>
      <c r="K1046" s="1825"/>
      <c r="L1046" s="1825"/>
      <c r="M1046" s="211"/>
      <c r="N1046" s="211"/>
      <c r="O1046" s="211"/>
      <c r="P1046" s="211"/>
      <c r="Q1046" s="211"/>
      <c r="R1046" s="211"/>
      <c r="S1046" s="494">
        <v>0</v>
      </c>
      <c r="T1046" s="994"/>
      <c r="U1046" s="367"/>
      <c r="V1046" s="2672"/>
      <c r="W1046" s="367"/>
      <c r="X1046" s="367"/>
      <c r="Y1046" s="367"/>
      <c r="Z1046" s="367"/>
      <c r="AA1046" s="367"/>
      <c r="AB1046" s="1173"/>
      <c r="AC1046" s="1225"/>
      <c r="AD1046" s="2681"/>
    </row>
    <row r="1047" spans="1:262" s="2635" customFormat="1" ht="29.25" x14ac:dyDescent="0.25">
      <c r="A1047" s="363">
        <v>1</v>
      </c>
      <c r="B1047" s="363">
        <v>1</v>
      </c>
      <c r="C1047" s="667" t="s">
        <v>281</v>
      </c>
      <c r="D1047" s="4"/>
      <c r="E1047" s="4"/>
      <c r="F1047" s="394">
        <f>F1040</f>
        <v>0</v>
      </c>
      <c r="G1047" s="984">
        <f>G1040</f>
        <v>0</v>
      </c>
      <c r="H1047" s="984">
        <f t="shared" si="221"/>
        <v>0</v>
      </c>
      <c r="I1047" s="984">
        <f>I1040</f>
        <v>0</v>
      </c>
      <c r="J1047" s="984" t="e">
        <f>I1047/G1047*100</f>
        <v>#DIV/0!</v>
      </c>
      <c r="K1047" s="1825"/>
      <c r="L1047" s="1825"/>
      <c r="M1047" s="211"/>
      <c r="N1047" s="211"/>
      <c r="O1047" s="211"/>
      <c r="P1047" s="211"/>
      <c r="Q1047" s="211"/>
      <c r="R1047" s="211"/>
      <c r="S1047" s="494">
        <v>0</v>
      </c>
      <c r="T1047" s="994"/>
      <c r="U1047" s="367"/>
      <c r="V1047" s="2672"/>
      <c r="W1047" s="367"/>
      <c r="X1047" s="367"/>
      <c r="Y1047" s="367"/>
      <c r="Z1047" s="367"/>
      <c r="AA1047" s="367"/>
      <c r="AB1047" s="1198"/>
      <c r="AC1047" s="1225"/>
      <c r="AD1047" s="2681"/>
    </row>
    <row r="1048" spans="1:262" s="2635" customFormat="1" ht="29.25" x14ac:dyDescent="0.25">
      <c r="A1048" s="363">
        <v>1</v>
      </c>
      <c r="B1048" s="363">
        <v>1</v>
      </c>
      <c r="C1048" s="667" t="s">
        <v>282</v>
      </c>
      <c r="D1048" s="2069"/>
      <c r="E1048" s="1563"/>
      <c r="F1048" s="373">
        <f>F1043</f>
        <v>0</v>
      </c>
      <c r="G1048" s="1849">
        <f>G1043</f>
        <v>0</v>
      </c>
      <c r="H1048" s="1849">
        <f t="shared" si="221"/>
        <v>0</v>
      </c>
      <c r="I1048" s="211">
        <f>I1043</f>
        <v>7.5531914893617023</v>
      </c>
      <c r="J1048" s="211" t="e">
        <f>I1048/G1048*100</f>
        <v>#DIV/0!</v>
      </c>
      <c r="K1048" s="1848"/>
      <c r="L1048" s="1848"/>
      <c r="M1048" s="460"/>
      <c r="N1048" s="724"/>
      <c r="O1048" s="460"/>
      <c r="P1048" s="460"/>
      <c r="Q1048" s="460"/>
      <c r="R1048" s="724"/>
      <c r="S1048" s="513">
        <v>0</v>
      </c>
      <c r="T1048" s="2814">
        <f>S1048/12*$C$3</f>
        <v>0</v>
      </c>
      <c r="U1048" s="1983">
        <f>AA1048-Z1048</f>
        <v>0</v>
      </c>
      <c r="V1048" s="3049"/>
      <c r="W1048" s="1983"/>
      <c r="X1048" s="984">
        <f>U1048-T1048</f>
        <v>0</v>
      </c>
      <c r="Y1048" s="984"/>
      <c r="Z1048" s="984"/>
      <c r="AA1048" s="984"/>
      <c r="AB1048" s="1188"/>
      <c r="AC1048" s="1198"/>
      <c r="AD1048" s="2681"/>
    </row>
    <row r="1049" spans="1:262" s="2635" customFormat="1" ht="29.25" x14ac:dyDescent="0.25">
      <c r="A1049" s="363"/>
      <c r="B1049" s="363">
        <v>1</v>
      </c>
      <c r="C1049" s="667" t="s">
        <v>217</v>
      </c>
      <c r="D1049" s="2567"/>
      <c r="E1049" s="1560"/>
      <c r="F1049" s="399">
        <v>150</v>
      </c>
      <c r="G1049" s="2064">
        <f>G1047+G1045/4.2</f>
        <v>0</v>
      </c>
      <c r="H1049" s="1842">
        <f t="shared" si="221"/>
        <v>12.5</v>
      </c>
      <c r="I1049" s="1842">
        <f>I1047+I1045/4.2</f>
        <v>16.904761904761905</v>
      </c>
      <c r="J1049" s="1842" t="e">
        <f>I1049/G1049*100</f>
        <v>#DIV/0!</v>
      </c>
      <c r="K1049" s="2104"/>
      <c r="L1049" s="2104"/>
      <c r="M1049" s="355"/>
      <c r="N1049" s="1587"/>
      <c r="O1049" s="355"/>
      <c r="P1049" s="355"/>
      <c r="Q1049" s="355"/>
      <c r="R1049" s="1587"/>
      <c r="S1049" s="519">
        <v>100</v>
      </c>
      <c r="T1049" s="3050">
        <f t="shared" ref="T1049:AA1049" si="223">T1039</f>
        <v>0</v>
      </c>
      <c r="U1049" s="2199">
        <f t="shared" si="223"/>
        <v>19.666910000000001</v>
      </c>
      <c r="V1049" s="3051">
        <f t="shared" si="223"/>
        <v>0</v>
      </c>
      <c r="W1049" s="2199">
        <f t="shared" si="223"/>
        <v>0</v>
      </c>
      <c r="X1049" s="2144">
        <f t="shared" si="223"/>
        <v>19.666910000000001</v>
      </c>
      <c r="Y1049" s="2144">
        <f t="shared" si="223"/>
        <v>0</v>
      </c>
      <c r="Z1049" s="2144">
        <f t="shared" si="223"/>
        <v>0</v>
      </c>
      <c r="AA1049" s="3743">
        <f t="shared" si="223"/>
        <v>19.666910000000001</v>
      </c>
      <c r="AB1049" s="1861"/>
      <c r="AC1049" s="2205"/>
      <c r="AD1049" s="2681"/>
    </row>
    <row r="1050" spans="1:262" s="2635" customFormat="1" x14ac:dyDescent="0.25">
      <c r="A1050" s="363">
        <v>1</v>
      </c>
      <c r="B1050" s="363">
        <v>1</v>
      </c>
      <c r="C1050" s="1451" t="s">
        <v>316</v>
      </c>
      <c r="D1050" s="1451"/>
      <c r="E1050" s="1451"/>
      <c r="F1050" s="378"/>
      <c r="G1050" s="1829"/>
      <c r="H1050" s="1829">
        <f t="shared" si="221"/>
        <v>0</v>
      </c>
      <c r="I1050" s="1829"/>
      <c r="J1050" s="1829"/>
      <c r="K1050" s="1985">
        <f>F1050/12-G1050</f>
        <v>0</v>
      </c>
      <c r="L1050" s="1985"/>
      <c r="M1050" s="1829"/>
      <c r="N1050" s="1829"/>
      <c r="O1050" s="1829"/>
      <c r="P1050" s="1829"/>
      <c r="Q1050" s="1829"/>
      <c r="R1050" s="1829"/>
      <c r="S1050" s="510">
        <v>100</v>
      </c>
      <c r="T1050" s="1135">
        <f>T1049</f>
        <v>0</v>
      </c>
      <c r="U1050" s="1078">
        <f t="shared" ref="U1050:AA1050" si="224">U1049</f>
        <v>19.666910000000001</v>
      </c>
      <c r="V1050" s="2863">
        <f t="shared" si="224"/>
        <v>0</v>
      </c>
      <c r="W1050" s="1078">
        <f>W1049</f>
        <v>0</v>
      </c>
      <c r="X1050" s="1078">
        <f t="shared" si="224"/>
        <v>19.666910000000001</v>
      </c>
      <c r="Y1050" s="1078"/>
      <c r="Z1050" s="1078">
        <f t="shared" si="224"/>
        <v>0</v>
      </c>
      <c r="AA1050" s="3744">
        <f t="shared" si="224"/>
        <v>19.666910000000001</v>
      </c>
      <c r="AB1050" s="1831"/>
      <c r="AC1050" s="2041"/>
      <c r="AD1050" s="2681"/>
    </row>
    <row r="1051" spans="1:262" ht="15.75" thickBot="1" x14ac:dyDescent="0.3">
      <c r="A1051" s="363">
        <v>1</v>
      </c>
      <c r="B1051" s="363">
        <v>1</v>
      </c>
      <c r="C1051" s="236"/>
      <c r="D1051" s="236"/>
      <c r="E1051" s="236"/>
      <c r="F1051" s="400"/>
      <c r="G1051" s="930"/>
      <c r="H1051" s="930">
        <f t="shared" si="221"/>
        <v>0</v>
      </c>
      <c r="I1051" s="930"/>
      <c r="J1051" s="930"/>
      <c r="K1051" s="514"/>
      <c r="L1051" s="514"/>
      <c r="M1051" s="930"/>
      <c r="N1051" s="930"/>
      <c r="O1051" s="930"/>
      <c r="P1051" s="930"/>
      <c r="Q1051" s="930"/>
      <c r="R1051" s="930"/>
      <c r="S1051" s="514">
        <v>0</v>
      </c>
      <c r="T1051" s="3052">
        <f t="shared" ref="T1051:X1051" si="225">T1052-T1053-T1102-T1106-T1110</f>
        <v>8.8817841970012523E-15</v>
      </c>
      <c r="U1051" s="2750">
        <f t="shared" si="225"/>
        <v>0</v>
      </c>
      <c r="V1051" s="2751">
        <f t="shared" si="225"/>
        <v>0</v>
      </c>
      <c r="W1051" s="2750">
        <f t="shared" si="225"/>
        <v>0</v>
      </c>
      <c r="X1051" s="2750">
        <f t="shared" si="225"/>
        <v>0</v>
      </c>
      <c r="Y1051" s="2750"/>
      <c r="Z1051" s="2750">
        <f>Z1052-Z1053-Z1102-Z1106-Z1110</f>
        <v>0</v>
      </c>
      <c r="AA1051" s="2750">
        <f>AA1052-AA1053-AA1102-AA1106-AA1110</f>
        <v>3.5527136788005009E-15</v>
      </c>
      <c r="AB1051" s="3053"/>
      <c r="AC1051" s="2754"/>
      <c r="AD1051" s="2681"/>
    </row>
    <row r="1052" spans="1:262" x14ac:dyDescent="0.25">
      <c r="A1052" s="363">
        <v>1</v>
      </c>
      <c r="B1052" s="363">
        <v>1</v>
      </c>
      <c r="C1052" s="3054" t="s">
        <v>220</v>
      </c>
      <c r="D1052" s="3054"/>
      <c r="E1052" s="3054"/>
      <c r="F1052" s="3055"/>
      <c r="G1052" s="3056"/>
      <c r="H1052" s="3056">
        <f t="shared" si="221"/>
        <v>0</v>
      </c>
      <c r="I1052" s="3056"/>
      <c r="J1052" s="3056"/>
      <c r="K1052" s="3057"/>
      <c r="L1052" s="3057"/>
      <c r="M1052" s="3058"/>
      <c r="N1052" s="3058"/>
      <c r="O1052" s="3058"/>
      <c r="P1052" s="3058"/>
      <c r="Q1052" s="3058"/>
      <c r="R1052" s="3058"/>
      <c r="S1052" s="3057">
        <v>2400</v>
      </c>
      <c r="T1052" s="3059">
        <f>SUM(T1050,T1036)</f>
        <v>175</v>
      </c>
      <c r="U1052" s="3056">
        <f t="shared" ref="U1052:AA1052" si="226">SUM(U1050,U1036)</f>
        <v>226.54823999999999</v>
      </c>
      <c r="V1052" s="3060">
        <f t="shared" si="226"/>
        <v>0</v>
      </c>
      <c r="W1052" s="3056">
        <f>SUM(W1050,W1036)</f>
        <v>-4.2873599999999996</v>
      </c>
      <c r="X1052" s="3056">
        <f t="shared" si="226"/>
        <v>51.548240000000007</v>
      </c>
      <c r="Y1052" s="3056">
        <f>SUM(Y1050,Y1036)</f>
        <v>0</v>
      </c>
      <c r="Z1052" s="3056">
        <f t="shared" si="226"/>
        <v>-0.43562000000000001</v>
      </c>
      <c r="AA1052" s="3056">
        <f t="shared" si="226"/>
        <v>225.35141999999999</v>
      </c>
      <c r="AB1052" s="3061"/>
      <c r="AC1052" s="3061"/>
      <c r="AD1052" s="2681"/>
    </row>
    <row r="1053" spans="1:262" x14ac:dyDescent="0.25">
      <c r="A1053" s="363">
        <v>1</v>
      </c>
      <c r="B1053" s="363">
        <v>1</v>
      </c>
      <c r="C1053" s="948" t="s">
        <v>7</v>
      </c>
      <c r="D1053" s="948"/>
      <c r="E1053" s="2496"/>
      <c r="F1053" s="2295">
        <f>SUM(F960)</f>
        <v>72</v>
      </c>
      <c r="G1053" s="2303">
        <f>SUM(G960)</f>
        <v>0</v>
      </c>
      <c r="H1053" s="2303">
        <f t="shared" si="221"/>
        <v>6</v>
      </c>
      <c r="I1053" s="2303">
        <f>SUM(I960)</f>
        <v>3</v>
      </c>
      <c r="J1053" s="2412" t="e">
        <f>I1053/G1053*100</f>
        <v>#DIV/0!</v>
      </c>
      <c r="K1053" s="559">
        <f>M1053/F1053</f>
        <v>0</v>
      </c>
      <c r="L1053" s="559">
        <f>O1053/I1053</f>
        <v>8.6666666666666661</v>
      </c>
      <c r="M1053" s="2303">
        <f>SUM(M960)</f>
        <v>0</v>
      </c>
      <c r="N1053" s="2303">
        <f>SUM(N960)</f>
        <v>0</v>
      </c>
      <c r="O1053" s="2303">
        <f>SUM(O960)</f>
        <v>26</v>
      </c>
      <c r="P1053" s="2303" t="e">
        <f>O1053/N1053*100</f>
        <v>#DIV/0!</v>
      </c>
      <c r="Q1053" s="2303">
        <f>SUM(Q960)</f>
        <v>0</v>
      </c>
      <c r="R1053" s="2281" t="e">
        <f>O1053/$C$3*12/Q1053</f>
        <v>#DIV/0!</v>
      </c>
      <c r="S1053" s="3062">
        <v>2000</v>
      </c>
      <c r="T1053" s="3063">
        <f t="shared" ref="T1053:AA1053" si="227">SUM(T960)</f>
        <v>166.66666666666666</v>
      </c>
      <c r="U1053" s="2303">
        <f t="shared" si="227"/>
        <v>203.27271999999999</v>
      </c>
      <c r="V1053" s="3064">
        <f t="shared" si="227"/>
        <v>0</v>
      </c>
      <c r="W1053" s="2303">
        <f t="shared" si="227"/>
        <v>-4.2873599999999996</v>
      </c>
      <c r="X1053" s="2303">
        <f t="shared" si="227"/>
        <v>36.606053333333335</v>
      </c>
      <c r="Y1053" s="2303">
        <f t="shared" si="227"/>
        <v>0</v>
      </c>
      <c r="Z1053" s="2303">
        <f t="shared" si="227"/>
        <v>0</v>
      </c>
      <c r="AA1053" s="2303">
        <f t="shared" si="227"/>
        <v>198.98535999999999</v>
      </c>
      <c r="AB1053" s="2304"/>
      <c r="AC1053" s="2304"/>
      <c r="AD1053" s="2681"/>
    </row>
    <row r="1054" spans="1:262" x14ac:dyDescent="0.25">
      <c r="B1054" s="363">
        <v>1</v>
      </c>
      <c r="C1054" s="3065" t="s">
        <v>207</v>
      </c>
      <c r="D1054" s="948"/>
      <c r="E1054" s="2496"/>
      <c r="F1054" s="2295"/>
      <c r="G1054" s="2303"/>
      <c r="H1054" s="2303">
        <f t="shared" si="221"/>
        <v>0</v>
      </c>
      <c r="I1054" s="2303"/>
      <c r="J1054" s="2412"/>
      <c r="K1054" s="559"/>
      <c r="L1054" s="559"/>
      <c r="M1054" s="2303"/>
      <c r="N1054" s="2303"/>
      <c r="O1054" s="2303"/>
      <c r="P1054" s="2303"/>
      <c r="Q1054" s="2303"/>
      <c r="R1054" s="2281"/>
      <c r="S1054" s="3062">
        <v>0</v>
      </c>
      <c r="T1054" s="3063">
        <f t="shared" ref="T1054:AA1054" si="228">T962</f>
        <v>0</v>
      </c>
      <c r="U1054" s="2303">
        <f t="shared" si="228"/>
        <v>2.17814</v>
      </c>
      <c r="V1054" s="3064">
        <f t="shared" si="228"/>
        <v>0</v>
      </c>
      <c r="W1054" s="2303">
        <f t="shared" si="228"/>
        <v>0</v>
      </c>
      <c r="X1054" s="2303">
        <f t="shared" si="228"/>
        <v>2.17814</v>
      </c>
      <c r="Y1054" s="3066">
        <f t="shared" si="228"/>
        <v>0</v>
      </c>
      <c r="Z1054" s="3066">
        <f t="shared" si="228"/>
        <v>-0.43562000000000001</v>
      </c>
      <c r="AA1054" s="2303">
        <f t="shared" si="228"/>
        <v>1.7425200000000001</v>
      </c>
      <c r="AB1054" s="2304"/>
      <c r="AC1054" s="2304"/>
      <c r="AD1054" s="2681"/>
    </row>
    <row r="1055" spans="1:262" x14ac:dyDescent="0.25">
      <c r="B1055" s="363">
        <v>1</v>
      </c>
      <c r="C1055" s="3065" t="s">
        <v>331</v>
      </c>
      <c r="D1055" s="948"/>
      <c r="E1055" s="2496"/>
      <c r="F1055" s="2295"/>
      <c r="G1055" s="2303"/>
      <c r="H1055" s="2303">
        <f t="shared" si="221"/>
        <v>0</v>
      </c>
      <c r="I1055" s="2303"/>
      <c r="J1055" s="2412"/>
      <c r="K1055" s="559"/>
      <c r="L1055" s="559"/>
      <c r="M1055" s="2303"/>
      <c r="N1055" s="2303"/>
      <c r="O1055" s="2303"/>
      <c r="P1055" s="2303"/>
      <c r="Q1055" s="2303"/>
      <c r="R1055" s="2281"/>
      <c r="S1055" s="3062">
        <v>0</v>
      </c>
      <c r="T1055" s="3063">
        <f t="shared" ref="T1055:AA1055" si="229">T963</f>
        <v>0</v>
      </c>
      <c r="U1055" s="2303">
        <f t="shared" si="229"/>
        <v>0</v>
      </c>
      <c r="V1055" s="3064">
        <f t="shared" si="229"/>
        <v>0</v>
      </c>
      <c r="W1055" s="2303">
        <f t="shared" si="229"/>
        <v>0</v>
      </c>
      <c r="X1055" s="2303">
        <f t="shared" si="229"/>
        <v>0</v>
      </c>
      <c r="Y1055" s="3066">
        <f t="shared" si="229"/>
        <v>0</v>
      </c>
      <c r="Z1055" s="3066">
        <f t="shared" si="229"/>
        <v>0</v>
      </c>
      <c r="AA1055" s="2303">
        <f t="shared" si="229"/>
        <v>0</v>
      </c>
      <c r="AB1055" s="2304"/>
      <c r="AC1055" s="2304"/>
      <c r="AD1055" s="2681"/>
    </row>
    <row r="1056" spans="1:262" s="1110" customFormat="1" ht="29.25" x14ac:dyDescent="0.25">
      <c r="A1056" s="363">
        <v>1</v>
      </c>
      <c r="B1056" s="363">
        <v>1</v>
      </c>
      <c r="C1056" s="796" t="s">
        <v>295</v>
      </c>
      <c r="D1056" s="301"/>
      <c r="E1056" s="302"/>
      <c r="F1056" s="2289">
        <f>F964</f>
        <v>0</v>
      </c>
      <c r="G1056" s="985">
        <f>G964</f>
        <v>0</v>
      </c>
      <c r="H1056" s="985">
        <f t="shared" si="221"/>
        <v>0</v>
      </c>
      <c r="I1056" s="985">
        <f>I964</f>
        <v>0</v>
      </c>
      <c r="J1056" s="2412" t="e">
        <f>I1056/G1056*100</f>
        <v>#DIV/0!</v>
      </c>
      <c r="K1056" s="3067"/>
      <c r="L1056" s="3067"/>
      <c r="M1056" s="3068"/>
      <c r="N1056" s="3068"/>
      <c r="O1056" s="3068"/>
      <c r="P1056" s="3068"/>
      <c r="Q1056" s="3068"/>
      <c r="R1056" s="3068"/>
      <c r="S1056" s="3063">
        <v>0</v>
      </c>
      <c r="T1056" s="3063"/>
      <c r="U1056" s="985"/>
      <c r="V1056" s="2690"/>
      <c r="W1056" s="985"/>
      <c r="X1056" s="985"/>
      <c r="Y1056" s="3069"/>
      <c r="Z1056" s="3069"/>
      <c r="AA1056" s="985"/>
      <c r="AB1056" s="1193"/>
      <c r="AC1056" s="1193"/>
      <c r="AD1056" s="2681"/>
      <c r="AE1056" s="241"/>
      <c r="AF1056" s="241"/>
      <c r="AG1056" s="241"/>
      <c r="AH1056" s="241"/>
      <c r="AI1056" s="241"/>
      <c r="AJ1056" s="241"/>
      <c r="AK1056" s="241"/>
      <c r="AL1056" s="241"/>
      <c r="AM1056" s="241"/>
      <c r="AN1056" s="241"/>
      <c r="AO1056" s="241"/>
      <c r="AP1056" s="241"/>
      <c r="AQ1056" s="241"/>
      <c r="AR1056" s="241"/>
      <c r="AS1056" s="241"/>
      <c r="AT1056" s="241"/>
      <c r="AU1056" s="241"/>
      <c r="AV1056" s="241"/>
      <c r="AW1056" s="241"/>
      <c r="AX1056" s="241"/>
      <c r="AY1056" s="241"/>
      <c r="AZ1056" s="241"/>
      <c r="BA1056" s="241"/>
      <c r="BB1056" s="241"/>
      <c r="BC1056" s="241"/>
      <c r="BD1056" s="241"/>
      <c r="BE1056" s="241"/>
      <c r="BF1056" s="241"/>
      <c r="BG1056" s="241"/>
      <c r="BH1056" s="241"/>
      <c r="BI1056" s="241"/>
      <c r="BJ1056" s="241"/>
      <c r="BK1056" s="241"/>
      <c r="BL1056" s="241"/>
      <c r="BM1056" s="241"/>
      <c r="BN1056" s="241"/>
      <c r="BO1056" s="241"/>
      <c r="BP1056" s="241"/>
      <c r="BQ1056" s="241"/>
      <c r="BR1056" s="241"/>
      <c r="BS1056" s="241"/>
      <c r="BT1056" s="241"/>
      <c r="BU1056" s="241"/>
      <c r="BV1056" s="241"/>
      <c r="BW1056" s="241"/>
      <c r="BX1056" s="241"/>
      <c r="BY1056" s="241"/>
      <c r="BZ1056" s="241"/>
      <c r="CA1056" s="241"/>
      <c r="CB1056" s="241"/>
      <c r="CC1056" s="241"/>
      <c r="CD1056" s="241"/>
      <c r="CE1056" s="241"/>
      <c r="CF1056" s="241"/>
      <c r="CG1056" s="241"/>
      <c r="CH1056" s="241"/>
      <c r="CI1056" s="241"/>
      <c r="CJ1056" s="241"/>
      <c r="CK1056" s="241"/>
      <c r="CL1056" s="241"/>
      <c r="CM1056" s="241"/>
      <c r="CN1056" s="241"/>
      <c r="CO1056" s="241"/>
      <c r="CP1056" s="241"/>
      <c r="CQ1056" s="241"/>
      <c r="CR1056" s="241"/>
      <c r="CS1056" s="241"/>
      <c r="CT1056" s="241"/>
      <c r="CU1056" s="241"/>
      <c r="CV1056" s="241"/>
      <c r="CW1056" s="241"/>
      <c r="CX1056" s="241"/>
      <c r="CY1056" s="241"/>
      <c r="CZ1056" s="241"/>
      <c r="DA1056" s="241"/>
      <c r="DB1056" s="241"/>
      <c r="DC1056" s="241"/>
      <c r="DD1056" s="241"/>
      <c r="DE1056" s="241"/>
      <c r="DF1056" s="241"/>
      <c r="DG1056" s="241"/>
      <c r="DH1056" s="241"/>
      <c r="DI1056" s="241"/>
      <c r="DJ1056" s="241"/>
      <c r="DK1056" s="241"/>
      <c r="DL1056" s="241"/>
      <c r="DM1056" s="241"/>
      <c r="DN1056" s="241"/>
      <c r="DO1056" s="241"/>
      <c r="DP1056" s="241"/>
      <c r="DQ1056" s="241"/>
      <c r="DR1056" s="241"/>
      <c r="DS1056" s="241"/>
      <c r="DT1056" s="241"/>
      <c r="DU1056" s="241"/>
      <c r="DV1056" s="241"/>
      <c r="DW1056" s="241"/>
      <c r="DX1056" s="241"/>
      <c r="DY1056" s="241"/>
      <c r="DZ1056" s="241"/>
      <c r="EA1056" s="241"/>
      <c r="EB1056" s="241"/>
      <c r="EC1056" s="241"/>
      <c r="ED1056" s="241"/>
      <c r="EE1056" s="241"/>
      <c r="EF1056" s="241"/>
      <c r="EG1056" s="241"/>
      <c r="EH1056" s="241"/>
      <c r="EI1056" s="241"/>
      <c r="EJ1056" s="241"/>
      <c r="EK1056" s="241"/>
      <c r="EL1056" s="241"/>
      <c r="EM1056" s="241"/>
      <c r="EN1056" s="241"/>
      <c r="EO1056" s="241"/>
      <c r="EP1056" s="241"/>
      <c r="EQ1056" s="241"/>
      <c r="ER1056" s="241"/>
      <c r="ES1056" s="241"/>
      <c r="ET1056" s="241"/>
      <c r="EU1056" s="241"/>
      <c r="EV1056" s="241"/>
      <c r="EW1056" s="241"/>
      <c r="EX1056" s="241"/>
      <c r="EY1056" s="241"/>
      <c r="EZ1056" s="241"/>
      <c r="FA1056" s="241"/>
      <c r="FB1056" s="241"/>
      <c r="FC1056" s="241"/>
      <c r="FD1056" s="241"/>
      <c r="FE1056" s="241"/>
      <c r="FF1056" s="241"/>
      <c r="FG1056" s="241"/>
      <c r="FH1056" s="241"/>
      <c r="FI1056" s="241"/>
      <c r="FJ1056" s="241"/>
      <c r="FK1056" s="241"/>
      <c r="FL1056" s="241"/>
      <c r="FM1056" s="241"/>
      <c r="FN1056" s="241"/>
      <c r="FO1056" s="241"/>
      <c r="FP1056" s="241"/>
      <c r="FQ1056" s="241"/>
      <c r="FR1056" s="241"/>
      <c r="FS1056" s="241"/>
      <c r="FT1056" s="241"/>
      <c r="FU1056" s="241"/>
      <c r="FV1056" s="241"/>
      <c r="FW1056" s="241"/>
      <c r="FX1056" s="241"/>
      <c r="FY1056" s="241"/>
      <c r="FZ1056" s="241"/>
      <c r="GA1056" s="241"/>
      <c r="GB1056" s="241"/>
      <c r="GC1056" s="241"/>
      <c r="GD1056" s="241"/>
      <c r="GE1056" s="241"/>
      <c r="GF1056" s="241"/>
      <c r="GG1056" s="241"/>
      <c r="GH1056" s="241"/>
      <c r="GI1056" s="241"/>
      <c r="GJ1056" s="241"/>
      <c r="GK1056" s="241"/>
      <c r="GL1056" s="241"/>
      <c r="GM1056" s="241"/>
      <c r="GN1056" s="241"/>
      <c r="GO1056" s="241"/>
      <c r="GP1056" s="241"/>
      <c r="GQ1056" s="241"/>
      <c r="GR1056" s="241"/>
      <c r="GS1056" s="241"/>
      <c r="GT1056" s="241"/>
      <c r="GU1056" s="241"/>
      <c r="GV1056" s="241"/>
      <c r="GW1056" s="241"/>
      <c r="GX1056" s="241"/>
      <c r="GY1056" s="241"/>
      <c r="GZ1056" s="241"/>
      <c r="HA1056" s="241"/>
      <c r="HB1056" s="241"/>
      <c r="HC1056" s="241"/>
      <c r="HD1056" s="241"/>
      <c r="HE1056" s="241"/>
      <c r="HF1056" s="241"/>
      <c r="HG1056" s="241"/>
      <c r="HH1056" s="241"/>
      <c r="HI1056" s="241"/>
      <c r="HJ1056" s="241"/>
      <c r="HK1056" s="241"/>
      <c r="HL1056" s="241"/>
      <c r="HM1056" s="241"/>
      <c r="HN1056" s="241"/>
      <c r="HO1056" s="241"/>
      <c r="HP1056" s="241"/>
      <c r="HQ1056" s="241"/>
      <c r="HR1056" s="241"/>
      <c r="HS1056" s="241"/>
      <c r="HT1056" s="241"/>
      <c r="HU1056" s="241"/>
      <c r="HV1056" s="241"/>
      <c r="HW1056" s="241"/>
      <c r="HX1056" s="241"/>
      <c r="HY1056" s="241"/>
      <c r="HZ1056" s="241"/>
      <c r="IA1056" s="241"/>
      <c r="IB1056" s="241"/>
      <c r="IC1056" s="241"/>
      <c r="ID1056" s="241"/>
      <c r="IE1056" s="241"/>
      <c r="IF1056" s="241"/>
      <c r="IG1056" s="241"/>
      <c r="IH1056" s="241"/>
      <c r="II1056" s="241"/>
      <c r="IJ1056" s="241"/>
      <c r="IK1056" s="241"/>
      <c r="IL1056" s="241"/>
      <c r="IM1056" s="241"/>
      <c r="IN1056" s="241"/>
      <c r="IO1056" s="241"/>
      <c r="IP1056" s="241"/>
      <c r="IQ1056" s="241"/>
      <c r="IR1056" s="241"/>
      <c r="IS1056" s="241"/>
      <c r="IT1056" s="241"/>
      <c r="IU1056" s="241"/>
      <c r="IV1056" s="241"/>
      <c r="IW1056" s="241"/>
      <c r="IX1056" s="241"/>
      <c r="IY1056" s="241"/>
      <c r="IZ1056" s="241"/>
      <c r="JA1056" s="241"/>
      <c r="JB1056" s="241"/>
    </row>
    <row r="1057" spans="1:262" s="1110" customFormat="1" ht="30" x14ac:dyDescent="0.25">
      <c r="A1057" s="363">
        <v>1</v>
      </c>
      <c r="B1057" s="363">
        <v>1</v>
      </c>
      <c r="C1057" s="797" t="s">
        <v>205</v>
      </c>
      <c r="D1057" s="302"/>
      <c r="E1057" s="302"/>
      <c r="F1057" s="2289">
        <f t="shared" ref="F1057:F1062" si="230">F965</f>
        <v>0</v>
      </c>
      <c r="G1057" s="985"/>
      <c r="H1057" s="985">
        <f t="shared" si="221"/>
        <v>0</v>
      </c>
      <c r="I1057" s="985"/>
      <c r="J1057" s="2412"/>
      <c r="K1057" s="3067">
        <f>F1057/12-G1057</f>
        <v>0</v>
      </c>
      <c r="L1057" s="3067"/>
      <c r="M1057" s="3068"/>
      <c r="N1057" s="3068"/>
      <c r="O1057" s="3068"/>
      <c r="P1057" s="3068"/>
      <c r="Q1057" s="3068"/>
      <c r="R1057" s="3068"/>
      <c r="S1057" s="3063">
        <v>0</v>
      </c>
      <c r="T1057" s="3063"/>
      <c r="U1057" s="985"/>
      <c r="V1057" s="2690"/>
      <c r="W1057" s="985"/>
      <c r="X1057" s="985"/>
      <c r="Y1057" s="3069"/>
      <c r="Z1057" s="3069"/>
      <c r="AA1057" s="985"/>
      <c r="AB1057" s="1193"/>
      <c r="AC1057" s="1193"/>
      <c r="AD1057" s="2681"/>
      <c r="AE1057" s="241"/>
      <c r="AF1057" s="241"/>
      <c r="AG1057" s="241"/>
      <c r="AH1057" s="241"/>
      <c r="AI1057" s="241"/>
      <c r="AJ1057" s="241"/>
      <c r="AK1057" s="241"/>
      <c r="AL1057" s="241"/>
      <c r="AM1057" s="241"/>
      <c r="AN1057" s="241"/>
      <c r="AO1057" s="241"/>
      <c r="AP1057" s="241"/>
      <c r="AQ1057" s="241"/>
      <c r="AR1057" s="241"/>
      <c r="AS1057" s="241"/>
      <c r="AT1057" s="241"/>
      <c r="AU1057" s="241"/>
      <c r="AV1057" s="241"/>
      <c r="AW1057" s="241"/>
      <c r="AX1057" s="241"/>
      <c r="AY1057" s="241"/>
      <c r="AZ1057" s="241"/>
      <c r="BA1057" s="241"/>
      <c r="BB1057" s="241"/>
      <c r="BC1057" s="241"/>
      <c r="BD1057" s="241"/>
      <c r="BE1057" s="241"/>
      <c r="BF1057" s="241"/>
      <c r="BG1057" s="241"/>
      <c r="BH1057" s="241"/>
      <c r="BI1057" s="241"/>
      <c r="BJ1057" s="241"/>
      <c r="BK1057" s="241"/>
      <c r="BL1057" s="241"/>
      <c r="BM1057" s="241"/>
      <c r="BN1057" s="241"/>
      <c r="BO1057" s="241"/>
      <c r="BP1057" s="241"/>
      <c r="BQ1057" s="241"/>
      <c r="BR1057" s="241"/>
      <c r="BS1057" s="241"/>
      <c r="BT1057" s="241"/>
      <c r="BU1057" s="241"/>
      <c r="BV1057" s="241"/>
      <c r="BW1057" s="241"/>
      <c r="BX1057" s="241"/>
      <c r="BY1057" s="241"/>
      <c r="BZ1057" s="241"/>
      <c r="CA1057" s="241"/>
      <c r="CB1057" s="241"/>
      <c r="CC1057" s="241"/>
      <c r="CD1057" s="241"/>
      <c r="CE1057" s="241"/>
      <c r="CF1057" s="241"/>
      <c r="CG1057" s="241"/>
      <c r="CH1057" s="241"/>
      <c r="CI1057" s="241"/>
      <c r="CJ1057" s="241"/>
      <c r="CK1057" s="241"/>
      <c r="CL1057" s="241"/>
      <c r="CM1057" s="241"/>
      <c r="CN1057" s="241"/>
      <c r="CO1057" s="241"/>
      <c r="CP1057" s="241"/>
      <c r="CQ1057" s="241"/>
      <c r="CR1057" s="241"/>
      <c r="CS1057" s="241"/>
      <c r="CT1057" s="241"/>
      <c r="CU1057" s="241"/>
      <c r="CV1057" s="241"/>
      <c r="CW1057" s="241"/>
      <c r="CX1057" s="241"/>
      <c r="CY1057" s="241"/>
      <c r="CZ1057" s="241"/>
      <c r="DA1057" s="241"/>
      <c r="DB1057" s="241"/>
      <c r="DC1057" s="241"/>
      <c r="DD1057" s="241"/>
      <c r="DE1057" s="241"/>
      <c r="DF1057" s="241"/>
      <c r="DG1057" s="241"/>
      <c r="DH1057" s="241"/>
      <c r="DI1057" s="241"/>
      <c r="DJ1057" s="241"/>
      <c r="DK1057" s="241"/>
      <c r="DL1057" s="241"/>
      <c r="DM1057" s="241"/>
      <c r="DN1057" s="241"/>
      <c r="DO1057" s="241"/>
      <c r="DP1057" s="241"/>
      <c r="DQ1057" s="241"/>
      <c r="DR1057" s="241"/>
      <c r="DS1057" s="241"/>
      <c r="DT1057" s="241"/>
      <c r="DU1057" s="241"/>
      <c r="DV1057" s="241"/>
      <c r="DW1057" s="241"/>
      <c r="DX1057" s="241"/>
      <c r="DY1057" s="241"/>
      <c r="DZ1057" s="241"/>
      <c r="EA1057" s="241"/>
      <c r="EB1057" s="241"/>
      <c r="EC1057" s="241"/>
      <c r="ED1057" s="241"/>
      <c r="EE1057" s="241"/>
      <c r="EF1057" s="241"/>
      <c r="EG1057" s="241"/>
      <c r="EH1057" s="241"/>
      <c r="EI1057" s="241"/>
      <c r="EJ1057" s="241"/>
      <c r="EK1057" s="241"/>
      <c r="EL1057" s="241"/>
      <c r="EM1057" s="241"/>
      <c r="EN1057" s="241"/>
      <c r="EO1057" s="241"/>
      <c r="EP1057" s="241"/>
      <c r="EQ1057" s="241"/>
      <c r="ER1057" s="241"/>
      <c r="ES1057" s="241"/>
      <c r="ET1057" s="241"/>
      <c r="EU1057" s="241"/>
      <c r="EV1057" s="241"/>
      <c r="EW1057" s="241"/>
      <c r="EX1057" s="241"/>
      <c r="EY1057" s="241"/>
      <c r="EZ1057" s="241"/>
      <c r="FA1057" s="241"/>
      <c r="FB1057" s="241"/>
      <c r="FC1057" s="241"/>
      <c r="FD1057" s="241"/>
      <c r="FE1057" s="241"/>
      <c r="FF1057" s="241"/>
      <c r="FG1057" s="241"/>
      <c r="FH1057" s="241"/>
      <c r="FI1057" s="241"/>
      <c r="FJ1057" s="241"/>
      <c r="FK1057" s="241"/>
      <c r="FL1057" s="241"/>
      <c r="FM1057" s="241"/>
      <c r="FN1057" s="241"/>
      <c r="FO1057" s="241"/>
      <c r="FP1057" s="241"/>
      <c r="FQ1057" s="241"/>
      <c r="FR1057" s="241"/>
      <c r="FS1057" s="241"/>
      <c r="FT1057" s="241"/>
      <c r="FU1057" s="241"/>
      <c r="FV1057" s="241"/>
      <c r="FW1057" s="241"/>
      <c r="FX1057" s="241"/>
      <c r="FY1057" s="241"/>
      <c r="FZ1057" s="241"/>
      <c r="GA1057" s="241"/>
      <c r="GB1057" s="241"/>
      <c r="GC1057" s="241"/>
      <c r="GD1057" s="241"/>
      <c r="GE1057" s="241"/>
      <c r="GF1057" s="241"/>
      <c r="GG1057" s="241"/>
      <c r="GH1057" s="241"/>
      <c r="GI1057" s="241"/>
      <c r="GJ1057" s="241"/>
      <c r="GK1057" s="241"/>
      <c r="GL1057" s="241"/>
      <c r="GM1057" s="241"/>
      <c r="GN1057" s="241"/>
      <c r="GO1057" s="241"/>
      <c r="GP1057" s="241"/>
      <c r="GQ1057" s="241"/>
      <c r="GR1057" s="241"/>
      <c r="GS1057" s="241"/>
      <c r="GT1057" s="241"/>
      <c r="GU1057" s="241"/>
      <c r="GV1057" s="241"/>
      <c r="GW1057" s="241"/>
      <c r="GX1057" s="241"/>
      <c r="GY1057" s="241"/>
      <c r="GZ1057" s="241"/>
      <c r="HA1057" s="241"/>
      <c r="HB1057" s="241"/>
      <c r="HC1057" s="241"/>
      <c r="HD1057" s="241"/>
      <c r="HE1057" s="241"/>
      <c r="HF1057" s="241"/>
      <c r="HG1057" s="241"/>
      <c r="HH1057" s="241"/>
      <c r="HI1057" s="241"/>
      <c r="HJ1057" s="241"/>
      <c r="HK1057" s="241"/>
      <c r="HL1057" s="241"/>
      <c r="HM1057" s="241"/>
      <c r="HN1057" s="241"/>
      <c r="HO1057" s="241"/>
      <c r="HP1057" s="241"/>
      <c r="HQ1057" s="241"/>
      <c r="HR1057" s="241"/>
      <c r="HS1057" s="241"/>
      <c r="HT1057" s="241"/>
      <c r="HU1057" s="241"/>
      <c r="HV1057" s="241"/>
      <c r="HW1057" s="241"/>
      <c r="HX1057" s="241"/>
      <c r="HY1057" s="241"/>
      <c r="HZ1057" s="241"/>
      <c r="IA1057" s="241"/>
      <c r="IB1057" s="241"/>
      <c r="IC1057" s="241"/>
      <c r="ID1057" s="241"/>
      <c r="IE1057" s="241"/>
      <c r="IF1057" s="241"/>
      <c r="IG1057" s="241"/>
      <c r="IH1057" s="241"/>
      <c r="II1057" s="241"/>
      <c r="IJ1057" s="241"/>
      <c r="IK1057" s="241"/>
      <c r="IL1057" s="241"/>
      <c r="IM1057" s="241"/>
      <c r="IN1057" s="241"/>
      <c r="IO1057" s="241"/>
      <c r="IP1057" s="241"/>
      <c r="IQ1057" s="241"/>
      <c r="IR1057" s="241"/>
      <c r="IS1057" s="241"/>
      <c r="IT1057" s="241"/>
      <c r="IU1057" s="241"/>
      <c r="IV1057" s="241"/>
      <c r="IW1057" s="241"/>
      <c r="IX1057" s="241"/>
      <c r="IY1057" s="241"/>
      <c r="IZ1057" s="241"/>
      <c r="JA1057" s="241"/>
      <c r="JB1057" s="241"/>
    </row>
    <row r="1058" spans="1:262" s="1110" customFormat="1" ht="30" x14ac:dyDescent="0.25">
      <c r="A1058" s="363"/>
      <c r="B1058" s="363">
        <v>1</v>
      </c>
      <c r="C1058" s="797" t="s">
        <v>206</v>
      </c>
      <c r="D1058" s="302"/>
      <c r="E1058" s="302"/>
      <c r="F1058" s="2289">
        <f t="shared" si="230"/>
        <v>0</v>
      </c>
      <c r="G1058" s="985">
        <f t="shared" ref="G1058:I1061" si="231">G966</f>
        <v>0</v>
      </c>
      <c r="H1058" s="985">
        <f t="shared" si="221"/>
        <v>0</v>
      </c>
      <c r="I1058" s="985">
        <f t="shared" si="231"/>
        <v>0</v>
      </c>
      <c r="J1058" s="2412" t="e">
        <f t="shared" ref="J1058:J1068" si="232">I1058/G1058*100</f>
        <v>#DIV/0!</v>
      </c>
      <c r="K1058" s="3067"/>
      <c r="L1058" s="3067"/>
      <c r="M1058" s="3068"/>
      <c r="N1058" s="3068"/>
      <c r="O1058" s="3068"/>
      <c r="P1058" s="3068"/>
      <c r="Q1058" s="3068"/>
      <c r="R1058" s="3068"/>
      <c r="S1058" s="3063">
        <v>0</v>
      </c>
      <c r="T1058" s="3063"/>
      <c r="U1058" s="985"/>
      <c r="V1058" s="2690"/>
      <c r="W1058" s="985"/>
      <c r="X1058" s="985"/>
      <c r="Y1058" s="3069"/>
      <c r="Z1058" s="3069"/>
      <c r="AA1058" s="985"/>
      <c r="AB1058" s="1193"/>
      <c r="AC1058" s="1193"/>
      <c r="AD1058" s="2681"/>
      <c r="AE1058" s="241"/>
      <c r="AF1058" s="241"/>
      <c r="AG1058" s="241"/>
      <c r="AH1058" s="241"/>
      <c r="AI1058" s="241"/>
      <c r="AJ1058" s="241"/>
      <c r="AK1058" s="241"/>
      <c r="AL1058" s="241"/>
      <c r="AM1058" s="241"/>
      <c r="AN1058" s="241"/>
      <c r="AO1058" s="241"/>
      <c r="AP1058" s="241"/>
      <c r="AQ1058" s="241"/>
      <c r="AR1058" s="241"/>
      <c r="AS1058" s="241"/>
      <c r="AT1058" s="241"/>
      <c r="AU1058" s="241"/>
      <c r="AV1058" s="241"/>
      <c r="AW1058" s="241"/>
      <c r="AX1058" s="241"/>
      <c r="AY1058" s="241"/>
      <c r="AZ1058" s="241"/>
      <c r="BA1058" s="241"/>
      <c r="BB1058" s="241"/>
      <c r="BC1058" s="241"/>
      <c r="BD1058" s="241"/>
      <c r="BE1058" s="241"/>
      <c r="BF1058" s="241"/>
      <c r="BG1058" s="241"/>
      <c r="BH1058" s="241"/>
      <c r="BI1058" s="241"/>
      <c r="BJ1058" s="241"/>
      <c r="BK1058" s="241"/>
      <c r="BL1058" s="241"/>
      <c r="BM1058" s="241"/>
      <c r="BN1058" s="241"/>
      <c r="BO1058" s="241"/>
      <c r="BP1058" s="241"/>
      <c r="BQ1058" s="241"/>
      <c r="BR1058" s="241"/>
      <c r="BS1058" s="241"/>
      <c r="BT1058" s="241"/>
      <c r="BU1058" s="241"/>
      <c r="BV1058" s="241"/>
      <c r="BW1058" s="241"/>
      <c r="BX1058" s="241"/>
      <c r="BY1058" s="241"/>
      <c r="BZ1058" s="241"/>
      <c r="CA1058" s="241"/>
      <c r="CB1058" s="241"/>
      <c r="CC1058" s="241"/>
      <c r="CD1058" s="241"/>
      <c r="CE1058" s="241"/>
      <c r="CF1058" s="241"/>
      <c r="CG1058" s="241"/>
      <c r="CH1058" s="241"/>
      <c r="CI1058" s="241"/>
      <c r="CJ1058" s="241"/>
      <c r="CK1058" s="241"/>
      <c r="CL1058" s="241"/>
      <c r="CM1058" s="241"/>
      <c r="CN1058" s="241"/>
      <c r="CO1058" s="241"/>
      <c r="CP1058" s="241"/>
      <c r="CQ1058" s="241"/>
      <c r="CR1058" s="241"/>
      <c r="CS1058" s="241"/>
      <c r="CT1058" s="241"/>
      <c r="CU1058" s="241"/>
      <c r="CV1058" s="241"/>
      <c r="CW1058" s="241"/>
      <c r="CX1058" s="241"/>
      <c r="CY1058" s="241"/>
      <c r="CZ1058" s="241"/>
      <c r="DA1058" s="241"/>
      <c r="DB1058" s="241"/>
      <c r="DC1058" s="241"/>
      <c r="DD1058" s="241"/>
      <c r="DE1058" s="241"/>
      <c r="DF1058" s="241"/>
      <c r="DG1058" s="241"/>
      <c r="DH1058" s="241"/>
      <c r="DI1058" s="241"/>
      <c r="DJ1058" s="241"/>
      <c r="DK1058" s="241"/>
      <c r="DL1058" s="241"/>
      <c r="DM1058" s="241"/>
      <c r="DN1058" s="241"/>
      <c r="DO1058" s="241"/>
      <c r="DP1058" s="241"/>
      <c r="DQ1058" s="241"/>
      <c r="DR1058" s="241"/>
      <c r="DS1058" s="241"/>
      <c r="DT1058" s="241"/>
      <c r="DU1058" s="241"/>
      <c r="DV1058" s="241"/>
      <c r="DW1058" s="241"/>
      <c r="DX1058" s="241"/>
      <c r="DY1058" s="241"/>
      <c r="DZ1058" s="241"/>
      <c r="EA1058" s="241"/>
      <c r="EB1058" s="241"/>
      <c r="EC1058" s="241"/>
      <c r="ED1058" s="241"/>
      <c r="EE1058" s="241"/>
      <c r="EF1058" s="241"/>
      <c r="EG1058" s="241"/>
      <c r="EH1058" s="241"/>
      <c r="EI1058" s="241"/>
      <c r="EJ1058" s="241"/>
      <c r="EK1058" s="241"/>
      <c r="EL1058" s="241"/>
      <c r="EM1058" s="241"/>
      <c r="EN1058" s="241"/>
      <c r="EO1058" s="241"/>
      <c r="EP1058" s="241"/>
      <c r="EQ1058" s="241"/>
      <c r="ER1058" s="241"/>
      <c r="ES1058" s="241"/>
      <c r="ET1058" s="241"/>
      <c r="EU1058" s="241"/>
      <c r="EV1058" s="241"/>
      <c r="EW1058" s="241"/>
      <c r="EX1058" s="241"/>
      <c r="EY1058" s="241"/>
      <c r="EZ1058" s="241"/>
      <c r="FA1058" s="241"/>
      <c r="FB1058" s="241"/>
      <c r="FC1058" s="241"/>
      <c r="FD1058" s="241"/>
      <c r="FE1058" s="241"/>
      <c r="FF1058" s="241"/>
      <c r="FG1058" s="241"/>
      <c r="FH1058" s="241"/>
      <c r="FI1058" s="241"/>
      <c r="FJ1058" s="241"/>
      <c r="FK1058" s="241"/>
      <c r="FL1058" s="241"/>
      <c r="FM1058" s="241"/>
      <c r="FN1058" s="241"/>
      <c r="FO1058" s="241"/>
      <c r="FP1058" s="241"/>
      <c r="FQ1058" s="241"/>
      <c r="FR1058" s="241"/>
      <c r="FS1058" s="241"/>
      <c r="FT1058" s="241"/>
      <c r="FU1058" s="241"/>
      <c r="FV1058" s="241"/>
      <c r="FW1058" s="241"/>
      <c r="FX1058" s="241"/>
      <c r="FY1058" s="241"/>
      <c r="FZ1058" s="241"/>
      <c r="GA1058" s="241"/>
      <c r="GB1058" s="241"/>
      <c r="GC1058" s="241"/>
      <c r="GD1058" s="241"/>
      <c r="GE1058" s="241"/>
      <c r="GF1058" s="241"/>
      <c r="GG1058" s="241"/>
      <c r="GH1058" s="241"/>
      <c r="GI1058" s="241"/>
      <c r="GJ1058" s="241"/>
      <c r="GK1058" s="241"/>
      <c r="GL1058" s="241"/>
      <c r="GM1058" s="241"/>
      <c r="GN1058" s="241"/>
      <c r="GO1058" s="241"/>
      <c r="GP1058" s="241"/>
      <c r="GQ1058" s="241"/>
      <c r="GR1058" s="241"/>
      <c r="GS1058" s="241"/>
      <c r="GT1058" s="241"/>
      <c r="GU1058" s="241"/>
      <c r="GV1058" s="241"/>
      <c r="GW1058" s="241"/>
      <c r="GX1058" s="241"/>
      <c r="GY1058" s="241"/>
      <c r="GZ1058" s="241"/>
      <c r="HA1058" s="241"/>
      <c r="HB1058" s="241"/>
      <c r="HC1058" s="241"/>
      <c r="HD1058" s="241"/>
      <c r="HE1058" s="241"/>
      <c r="HF1058" s="241"/>
      <c r="HG1058" s="241"/>
      <c r="HH1058" s="241"/>
      <c r="HI1058" s="241"/>
      <c r="HJ1058" s="241"/>
      <c r="HK1058" s="241"/>
      <c r="HL1058" s="241"/>
      <c r="HM1058" s="241"/>
      <c r="HN1058" s="241"/>
      <c r="HO1058" s="241"/>
      <c r="HP1058" s="241"/>
      <c r="HQ1058" s="241"/>
      <c r="HR1058" s="241"/>
      <c r="HS1058" s="241"/>
      <c r="HT1058" s="241"/>
      <c r="HU1058" s="241"/>
      <c r="HV1058" s="241"/>
      <c r="HW1058" s="241"/>
      <c r="HX1058" s="241"/>
      <c r="HY1058" s="241"/>
      <c r="HZ1058" s="241"/>
      <c r="IA1058" s="241"/>
      <c r="IB1058" s="241"/>
      <c r="IC1058" s="241"/>
      <c r="ID1058" s="241"/>
      <c r="IE1058" s="241"/>
      <c r="IF1058" s="241"/>
      <c r="IG1058" s="241"/>
      <c r="IH1058" s="241"/>
      <c r="II1058" s="241"/>
      <c r="IJ1058" s="241"/>
      <c r="IK1058" s="241"/>
      <c r="IL1058" s="241"/>
      <c r="IM1058" s="241"/>
      <c r="IN1058" s="241"/>
      <c r="IO1058" s="241"/>
      <c r="IP1058" s="241"/>
      <c r="IQ1058" s="241"/>
      <c r="IR1058" s="241"/>
      <c r="IS1058" s="241"/>
      <c r="IT1058" s="241"/>
      <c r="IU1058" s="241"/>
      <c r="IV1058" s="241"/>
      <c r="IW1058" s="241"/>
      <c r="IX1058" s="241"/>
      <c r="IY1058" s="241"/>
      <c r="IZ1058" s="241"/>
      <c r="JA1058" s="241"/>
      <c r="JB1058" s="241"/>
    </row>
    <row r="1059" spans="1:262" s="1110" customFormat="1" ht="30" x14ac:dyDescent="0.25">
      <c r="A1059" s="363"/>
      <c r="B1059" s="363">
        <v>1</v>
      </c>
      <c r="C1059" s="798" t="s">
        <v>296</v>
      </c>
      <c r="D1059" s="302"/>
      <c r="E1059" s="302"/>
      <c r="F1059" s="2289">
        <f t="shared" si="230"/>
        <v>0</v>
      </c>
      <c r="G1059" s="985">
        <f t="shared" si="231"/>
        <v>0</v>
      </c>
      <c r="H1059" s="985">
        <f t="shared" si="221"/>
        <v>0</v>
      </c>
      <c r="I1059" s="985">
        <f t="shared" si="231"/>
        <v>0</v>
      </c>
      <c r="J1059" s="2412" t="e">
        <f t="shared" si="232"/>
        <v>#DIV/0!</v>
      </c>
      <c r="K1059" s="3067"/>
      <c r="L1059" s="3067"/>
      <c r="M1059" s="3068"/>
      <c r="N1059" s="3068"/>
      <c r="O1059" s="3068"/>
      <c r="P1059" s="3068"/>
      <c r="Q1059" s="3068"/>
      <c r="R1059" s="3068"/>
      <c r="S1059" s="3063">
        <v>0</v>
      </c>
      <c r="T1059" s="3063"/>
      <c r="U1059" s="985"/>
      <c r="V1059" s="2690"/>
      <c r="W1059" s="985"/>
      <c r="X1059" s="985"/>
      <c r="Y1059" s="3069"/>
      <c r="Z1059" s="3069"/>
      <c r="AA1059" s="985"/>
      <c r="AB1059" s="1193"/>
      <c r="AC1059" s="1193"/>
      <c r="AD1059" s="2681"/>
      <c r="AE1059" s="241"/>
      <c r="AF1059" s="241"/>
      <c r="AG1059" s="241"/>
      <c r="AH1059" s="241"/>
      <c r="AI1059" s="241"/>
      <c r="AJ1059" s="241"/>
      <c r="AK1059" s="241"/>
      <c r="AL1059" s="241"/>
      <c r="AM1059" s="241"/>
      <c r="AN1059" s="241"/>
      <c r="AO1059" s="241"/>
      <c r="AP1059" s="241"/>
      <c r="AQ1059" s="241"/>
      <c r="AR1059" s="241"/>
      <c r="AS1059" s="241"/>
      <c r="AT1059" s="241"/>
      <c r="AU1059" s="241"/>
      <c r="AV1059" s="241"/>
      <c r="AW1059" s="241"/>
      <c r="AX1059" s="241"/>
      <c r="AY1059" s="241"/>
      <c r="AZ1059" s="241"/>
      <c r="BA1059" s="241"/>
      <c r="BB1059" s="241"/>
      <c r="BC1059" s="241"/>
      <c r="BD1059" s="241"/>
      <c r="BE1059" s="241"/>
      <c r="BF1059" s="241"/>
      <c r="BG1059" s="241"/>
      <c r="BH1059" s="241"/>
      <c r="BI1059" s="241"/>
      <c r="BJ1059" s="241"/>
      <c r="BK1059" s="241"/>
      <c r="BL1059" s="241"/>
      <c r="BM1059" s="241"/>
      <c r="BN1059" s="241"/>
      <c r="BO1059" s="241"/>
      <c r="BP1059" s="241"/>
      <c r="BQ1059" s="241"/>
      <c r="BR1059" s="241"/>
      <c r="BS1059" s="241"/>
      <c r="BT1059" s="241"/>
      <c r="BU1059" s="241"/>
      <c r="BV1059" s="241"/>
      <c r="BW1059" s="241"/>
      <c r="BX1059" s="241"/>
      <c r="BY1059" s="241"/>
      <c r="BZ1059" s="241"/>
      <c r="CA1059" s="241"/>
      <c r="CB1059" s="241"/>
      <c r="CC1059" s="241"/>
      <c r="CD1059" s="241"/>
      <c r="CE1059" s="241"/>
      <c r="CF1059" s="241"/>
      <c r="CG1059" s="241"/>
      <c r="CH1059" s="241"/>
      <c r="CI1059" s="241"/>
      <c r="CJ1059" s="241"/>
      <c r="CK1059" s="241"/>
      <c r="CL1059" s="241"/>
      <c r="CM1059" s="241"/>
      <c r="CN1059" s="241"/>
      <c r="CO1059" s="241"/>
      <c r="CP1059" s="241"/>
      <c r="CQ1059" s="241"/>
      <c r="CR1059" s="241"/>
      <c r="CS1059" s="241"/>
      <c r="CT1059" s="241"/>
      <c r="CU1059" s="241"/>
      <c r="CV1059" s="241"/>
      <c r="CW1059" s="241"/>
      <c r="CX1059" s="241"/>
      <c r="CY1059" s="241"/>
      <c r="CZ1059" s="241"/>
      <c r="DA1059" s="241"/>
      <c r="DB1059" s="241"/>
      <c r="DC1059" s="241"/>
      <c r="DD1059" s="241"/>
      <c r="DE1059" s="241"/>
      <c r="DF1059" s="241"/>
      <c r="DG1059" s="241"/>
      <c r="DH1059" s="241"/>
      <c r="DI1059" s="241"/>
      <c r="DJ1059" s="241"/>
      <c r="DK1059" s="241"/>
      <c r="DL1059" s="241"/>
      <c r="DM1059" s="241"/>
      <c r="DN1059" s="241"/>
      <c r="DO1059" s="241"/>
      <c r="DP1059" s="241"/>
      <c r="DQ1059" s="241"/>
      <c r="DR1059" s="241"/>
      <c r="DS1059" s="241"/>
      <c r="DT1059" s="241"/>
      <c r="DU1059" s="241"/>
      <c r="DV1059" s="241"/>
      <c r="DW1059" s="241"/>
      <c r="DX1059" s="241"/>
      <c r="DY1059" s="241"/>
      <c r="DZ1059" s="241"/>
      <c r="EA1059" s="241"/>
      <c r="EB1059" s="241"/>
      <c r="EC1059" s="241"/>
      <c r="ED1059" s="241"/>
      <c r="EE1059" s="241"/>
      <c r="EF1059" s="241"/>
      <c r="EG1059" s="241"/>
      <c r="EH1059" s="241"/>
      <c r="EI1059" s="241"/>
      <c r="EJ1059" s="241"/>
      <c r="EK1059" s="241"/>
      <c r="EL1059" s="241"/>
      <c r="EM1059" s="241"/>
      <c r="EN1059" s="241"/>
      <c r="EO1059" s="241"/>
      <c r="EP1059" s="241"/>
      <c r="EQ1059" s="241"/>
      <c r="ER1059" s="241"/>
      <c r="ES1059" s="241"/>
      <c r="ET1059" s="241"/>
      <c r="EU1059" s="241"/>
      <c r="EV1059" s="241"/>
      <c r="EW1059" s="241"/>
      <c r="EX1059" s="241"/>
      <c r="EY1059" s="241"/>
      <c r="EZ1059" s="241"/>
      <c r="FA1059" s="241"/>
      <c r="FB1059" s="241"/>
      <c r="FC1059" s="241"/>
      <c r="FD1059" s="241"/>
      <c r="FE1059" s="241"/>
      <c r="FF1059" s="241"/>
      <c r="FG1059" s="241"/>
      <c r="FH1059" s="241"/>
      <c r="FI1059" s="241"/>
      <c r="FJ1059" s="241"/>
      <c r="FK1059" s="241"/>
      <c r="FL1059" s="241"/>
      <c r="FM1059" s="241"/>
      <c r="FN1059" s="241"/>
      <c r="FO1059" s="241"/>
      <c r="FP1059" s="241"/>
      <c r="FQ1059" s="241"/>
      <c r="FR1059" s="241"/>
      <c r="FS1059" s="241"/>
      <c r="FT1059" s="241"/>
      <c r="FU1059" s="241"/>
      <c r="FV1059" s="241"/>
      <c r="FW1059" s="241"/>
      <c r="FX1059" s="241"/>
      <c r="FY1059" s="241"/>
      <c r="FZ1059" s="241"/>
      <c r="GA1059" s="241"/>
      <c r="GB1059" s="241"/>
      <c r="GC1059" s="241"/>
      <c r="GD1059" s="241"/>
      <c r="GE1059" s="241"/>
      <c r="GF1059" s="241"/>
      <c r="GG1059" s="241"/>
      <c r="GH1059" s="241"/>
      <c r="GI1059" s="241"/>
      <c r="GJ1059" s="241"/>
      <c r="GK1059" s="241"/>
      <c r="GL1059" s="241"/>
      <c r="GM1059" s="241"/>
      <c r="GN1059" s="241"/>
      <c r="GO1059" s="241"/>
      <c r="GP1059" s="241"/>
      <c r="GQ1059" s="241"/>
      <c r="GR1059" s="241"/>
      <c r="GS1059" s="241"/>
      <c r="GT1059" s="241"/>
      <c r="GU1059" s="241"/>
      <c r="GV1059" s="241"/>
      <c r="GW1059" s="241"/>
      <c r="GX1059" s="241"/>
      <c r="GY1059" s="241"/>
      <c r="GZ1059" s="241"/>
      <c r="HA1059" s="241"/>
      <c r="HB1059" s="241"/>
      <c r="HC1059" s="241"/>
      <c r="HD1059" s="241"/>
      <c r="HE1059" s="241"/>
      <c r="HF1059" s="241"/>
      <c r="HG1059" s="241"/>
      <c r="HH1059" s="241"/>
      <c r="HI1059" s="241"/>
      <c r="HJ1059" s="241"/>
      <c r="HK1059" s="241"/>
      <c r="HL1059" s="241"/>
      <c r="HM1059" s="241"/>
      <c r="HN1059" s="241"/>
      <c r="HO1059" s="241"/>
      <c r="HP1059" s="241"/>
      <c r="HQ1059" s="241"/>
      <c r="HR1059" s="241"/>
      <c r="HS1059" s="241"/>
      <c r="HT1059" s="241"/>
      <c r="HU1059" s="241"/>
      <c r="HV1059" s="241"/>
      <c r="HW1059" s="241"/>
      <c r="HX1059" s="241"/>
      <c r="HY1059" s="241"/>
      <c r="HZ1059" s="241"/>
      <c r="IA1059" s="241"/>
      <c r="IB1059" s="241"/>
      <c r="IC1059" s="241"/>
      <c r="ID1059" s="241"/>
      <c r="IE1059" s="241"/>
      <c r="IF1059" s="241"/>
      <c r="IG1059" s="241"/>
      <c r="IH1059" s="241"/>
      <c r="II1059" s="241"/>
      <c r="IJ1059" s="241"/>
      <c r="IK1059" s="241"/>
      <c r="IL1059" s="241"/>
      <c r="IM1059" s="241"/>
      <c r="IN1059" s="241"/>
      <c r="IO1059" s="241"/>
      <c r="IP1059" s="241"/>
      <c r="IQ1059" s="241"/>
      <c r="IR1059" s="241"/>
      <c r="IS1059" s="241"/>
      <c r="IT1059" s="241"/>
      <c r="IU1059" s="241"/>
      <c r="IV1059" s="241"/>
      <c r="IW1059" s="241"/>
      <c r="IX1059" s="241"/>
      <c r="IY1059" s="241"/>
      <c r="IZ1059" s="241"/>
      <c r="JA1059" s="241"/>
      <c r="JB1059" s="241"/>
    </row>
    <row r="1060" spans="1:262" s="1110" customFormat="1" ht="60" x14ac:dyDescent="0.25">
      <c r="A1060" s="363"/>
      <c r="B1060" s="363">
        <v>1</v>
      </c>
      <c r="C1060" s="302" t="s">
        <v>297</v>
      </c>
      <c r="D1060" s="302"/>
      <c r="E1060" s="302"/>
      <c r="F1060" s="2289">
        <f t="shared" si="230"/>
        <v>0</v>
      </c>
      <c r="G1060" s="985">
        <f t="shared" si="231"/>
        <v>0</v>
      </c>
      <c r="H1060" s="985">
        <f t="shared" si="221"/>
        <v>0</v>
      </c>
      <c r="I1060" s="985">
        <f t="shared" si="231"/>
        <v>0</v>
      </c>
      <c r="J1060" s="2412" t="e">
        <f t="shared" si="232"/>
        <v>#DIV/0!</v>
      </c>
      <c r="K1060" s="3067"/>
      <c r="L1060" s="3067"/>
      <c r="M1060" s="3068"/>
      <c r="N1060" s="3068"/>
      <c r="O1060" s="3068"/>
      <c r="P1060" s="3068"/>
      <c r="Q1060" s="3068"/>
      <c r="R1060" s="3068"/>
      <c r="S1060" s="3063">
        <v>0</v>
      </c>
      <c r="T1060" s="3063"/>
      <c r="U1060" s="985"/>
      <c r="V1060" s="2690"/>
      <c r="W1060" s="985"/>
      <c r="X1060" s="985"/>
      <c r="Y1060" s="3069"/>
      <c r="Z1060" s="3069"/>
      <c r="AA1060" s="985"/>
      <c r="AB1060" s="1193"/>
      <c r="AC1060" s="1193"/>
      <c r="AD1060" s="2681"/>
      <c r="AE1060" s="241"/>
      <c r="AF1060" s="241"/>
      <c r="AG1060" s="241"/>
      <c r="AH1060" s="241"/>
      <c r="AI1060" s="241"/>
      <c r="AJ1060" s="241"/>
      <c r="AK1060" s="241"/>
      <c r="AL1060" s="241"/>
      <c r="AM1060" s="241"/>
      <c r="AN1060" s="241"/>
      <c r="AO1060" s="241"/>
      <c r="AP1060" s="241"/>
      <c r="AQ1060" s="241"/>
      <c r="AR1060" s="241"/>
      <c r="AS1060" s="241"/>
      <c r="AT1060" s="241"/>
      <c r="AU1060" s="241"/>
      <c r="AV1060" s="241"/>
      <c r="AW1060" s="241"/>
      <c r="AX1060" s="241"/>
      <c r="AY1060" s="241"/>
      <c r="AZ1060" s="241"/>
      <c r="BA1060" s="241"/>
      <c r="BB1060" s="241"/>
      <c r="BC1060" s="241"/>
      <c r="BD1060" s="241"/>
      <c r="BE1060" s="241"/>
      <c r="BF1060" s="241"/>
      <c r="BG1060" s="241"/>
      <c r="BH1060" s="241"/>
      <c r="BI1060" s="241"/>
      <c r="BJ1060" s="241"/>
      <c r="BK1060" s="241"/>
      <c r="BL1060" s="241"/>
      <c r="BM1060" s="241"/>
      <c r="BN1060" s="241"/>
      <c r="BO1060" s="241"/>
      <c r="BP1060" s="241"/>
      <c r="BQ1060" s="241"/>
      <c r="BR1060" s="241"/>
      <c r="BS1060" s="241"/>
      <c r="BT1060" s="241"/>
      <c r="BU1060" s="241"/>
      <c r="BV1060" s="241"/>
      <c r="BW1060" s="241"/>
      <c r="BX1060" s="241"/>
      <c r="BY1060" s="241"/>
      <c r="BZ1060" s="241"/>
      <c r="CA1060" s="241"/>
      <c r="CB1060" s="241"/>
      <c r="CC1060" s="241"/>
      <c r="CD1060" s="241"/>
      <c r="CE1060" s="241"/>
      <c r="CF1060" s="241"/>
      <c r="CG1060" s="241"/>
      <c r="CH1060" s="241"/>
      <c r="CI1060" s="241"/>
      <c r="CJ1060" s="241"/>
      <c r="CK1060" s="241"/>
      <c r="CL1060" s="241"/>
      <c r="CM1060" s="241"/>
      <c r="CN1060" s="241"/>
      <c r="CO1060" s="241"/>
      <c r="CP1060" s="241"/>
      <c r="CQ1060" s="241"/>
      <c r="CR1060" s="241"/>
      <c r="CS1060" s="241"/>
      <c r="CT1060" s="241"/>
      <c r="CU1060" s="241"/>
      <c r="CV1060" s="241"/>
      <c r="CW1060" s="241"/>
      <c r="CX1060" s="241"/>
      <c r="CY1060" s="241"/>
      <c r="CZ1060" s="241"/>
      <c r="DA1060" s="241"/>
      <c r="DB1060" s="241"/>
      <c r="DC1060" s="241"/>
      <c r="DD1060" s="241"/>
      <c r="DE1060" s="241"/>
      <c r="DF1060" s="241"/>
      <c r="DG1060" s="241"/>
      <c r="DH1060" s="241"/>
      <c r="DI1060" s="241"/>
      <c r="DJ1060" s="241"/>
      <c r="DK1060" s="241"/>
      <c r="DL1060" s="241"/>
      <c r="DM1060" s="241"/>
      <c r="DN1060" s="241"/>
      <c r="DO1060" s="241"/>
      <c r="DP1060" s="241"/>
      <c r="DQ1060" s="241"/>
      <c r="DR1060" s="241"/>
      <c r="DS1060" s="241"/>
      <c r="DT1060" s="241"/>
      <c r="DU1060" s="241"/>
      <c r="DV1060" s="241"/>
      <c r="DW1060" s="241"/>
      <c r="DX1060" s="241"/>
      <c r="DY1060" s="241"/>
      <c r="DZ1060" s="241"/>
      <c r="EA1060" s="241"/>
      <c r="EB1060" s="241"/>
      <c r="EC1060" s="241"/>
      <c r="ED1060" s="241"/>
      <c r="EE1060" s="241"/>
      <c r="EF1060" s="241"/>
      <c r="EG1060" s="241"/>
      <c r="EH1060" s="241"/>
      <c r="EI1060" s="241"/>
      <c r="EJ1060" s="241"/>
      <c r="EK1060" s="241"/>
      <c r="EL1060" s="241"/>
      <c r="EM1060" s="241"/>
      <c r="EN1060" s="241"/>
      <c r="EO1060" s="241"/>
      <c r="EP1060" s="241"/>
      <c r="EQ1060" s="241"/>
      <c r="ER1060" s="241"/>
      <c r="ES1060" s="241"/>
      <c r="ET1060" s="241"/>
      <c r="EU1060" s="241"/>
      <c r="EV1060" s="241"/>
      <c r="EW1060" s="241"/>
      <c r="EX1060" s="241"/>
      <c r="EY1060" s="241"/>
      <c r="EZ1060" s="241"/>
      <c r="FA1060" s="241"/>
      <c r="FB1060" s="241"/>
      <c r="FC1060" s="241"/>
      <c r="FD1060" s="241"/>
      <c r="FE1060" s="241"/>
      <c r="FF1060" s="241"/>
      <c r="FG1060" s="241"/>
      <c r="FH1060" s="241"/>
      <c r="FI1060" s="241"/>
      <c r="FJ1060" s="241"/>
      <c r="FK1060" s="241"/>
      <c r="FL1060" s="241"/>
      <c r="FM1060" s="241"/>
      <c r="FN1060" s="241"/>
      <c r="FO1060" s="241"/>
      <c r="FP1060" s="241"/>
      <c r="FQ1060" s="241"/>
      <c r="FR1060" s="241"/>
      <c r="FS1060" s="241"/>
      <c r="FT1060" s="241"/>
      <c r="FU1060" s="241"/>
      <c r="FV1060" s="241"/>
      <c r="FW1060" s="241"/>
      <c r="FX1060" s="241"/>
      <c r="FY1060" s="241"/>
      <c r="FZ1060" s="241"/>
      <c r="GA1060" s="241"/>
      <c r="GB1060" s="241"/>
      <c r="GC1060" s="241"/>
      <c r="GD1060" s="241"/>
      <c r="GE1060" s="241"/>
      <c r="GF1060" s="241"/>
      <c r="GG1060" s="241"/>
      <c r="GH1060" s="241"/>
      <c r="GI1060" s="241"/>
      <c r="GJ1060" s="241"/>
      <c r="GK1060" s="241"/>
      <c r="GL1060" s="241"/>
      <c r="GM1060" s="241"/>
      <c r="GN1060" s="241"/>
      <c r="GO1060" s="241"/>
      <c r="GP1060" s="241"/>
      <c r="GQ1060" s="241"/>
      <c r="GR1060" s="241"/>
      <c r="GS1060" s="241"/>
      <c r="GT1060" s="241"/>
      <c r="GU1060" s="241"/>
      <c r="GV1060" s="241"/>
      <c r="GW1060" s="241"/>
      <c r="GX1060" s="241"/>
      <c r="GY1060" s="241"/>
      <c r="GZ1060" s="241"/>
      <c r="HA1060" s="241"/>
      <c r="HB1060" s="241"/>
      <c r="HC1060" s="241"/>
      <c r="HD1060" s="241"/>
      <c r="HE1060" s="241"/>
      <c r="HF1060" s="241"/>
      <c r="HG1060" s="241"/>
      <c r="HH1060" s="241"/>
      <c r="HI1060" s="241"/>
      <c r="HJ1060" s="241"/>
      <c r="HK1060" s="241"/>
      <c r="HL1060" s="241"/>
      <c r="HM1060" s="241"/>
      <c r="HN1060" s="241"/>
      <c r="HO1060" s="241"/>
      <c r="HP1060" s="241"/>
      <c r="HQ1060" s="241"/>
      <c r="HR1060" s="241"/>
      <c r="HS1060" s="241"/>
      <c r="HT1060" s="241"/>
      <c r="HU1060" s="241"/>
      <c r="HV1060" s="241"/>
      <c r="HW1060" s="241"/>
      <c r="HX1060" s="241"/>
      <c r="HY1060" s="241"/>
      <c r="HZ1060" s="241"/>
      <c r="IA1060" s="241"/>
      <c r="IB1060" s="241"/>
      <c r="IC1060" s="241"/>
      <c r="ID1060" s="241"/>
      <c r="IE1060" s="241"/>
      <c r="IF1060" s="241"/>
      <c r="IG1060" s="241"/>
      <c r="IH1060" s="241"/>
      <c r="II1060" s="241"/>
      <c r="IJ1060" s="241"/>
      <c r="IK1060" s="241"/>
      <c r="IL1060" s="241"/>
      <c r="IM1060" s="241"/>
      <c r="IN1060" s="241"/>
      <c r="IO1060" s="241"/>
      <c r="IP1060" s="241"/>
      <c r="IQ1060" s="241"/>
      <c r="IR1060" s="241"/>
      <c r="IS1060" s="241"/>
      <c r="IT1060" s="241"/>
      <c r="IU1060" s="241"/>
      <c r="IV1060" s="241"/>
      <c r="IW1060" s="241"/>
      <c r="IX1060" s="241"/>
      <c r="IY1060" s="241"/>
      <c r="IZ1060" s="241"/>
      <c r="JA1060" s="241"/>
      <c r="JB1060" s="241"/>
    </row>
    <row r="1061" spans="1:262" s="1110" customFormat="1" ht="45" x14ac:dyDescent="0.25">
      <c r="A1061" s="363"/>
      <c r="B1061" s="363">
        <v>1</v>
      </c>
      <c r="C1061" s="824" t="s">
        <v>311</v>
      </c>
      <c r="D1061" s="302"/>
      <c r="E1061" s="302"/>
      <c r="F1061" s="2289">
        <f t="shared" si="230"/>
        <v>0</v>
      </c>
      <c r="G1061" s="985">
        <f t="shared" si="231"/>
        <v>0</v>
      </c>
      <c r="H1061" s="985">
        <f t="shared" si="221"/>
        <v>0</v>
      </c>
      <c r="I1061" s="985">
        <f t="shared" si="231"/>
        <v>0</v>
      </c>
      <c r="J1061" s="2412" t="e">
        <f t="shared" si="232"/>
        <v>#DIV/0!</v>
      </c>
      <c r="K1061" s="3067"/>
      <c r="L1061" s="3067"/>
      <c r="M1061" s="3068"/>
      <c r="N1061" s="3068"/>
      <c r="O1061" s="3068"/>
      <c r="P1061" s="3068"/>
      <c r="Q1061" s="3068"/>
      <c r="R1061" s="3068"/>
      <c r="S1061" s="3063">
        <v>0</v>
      </c>
      <c r="T1061" s="3063"/>
      <c r="U1061" s="985"/>
      <c r="V1061" s="2690"/>
      <c r="W1061" s="985"/>
      <c r="X1061" s="985"/>
      <c r="Y1061" s="3069"/>
      <c r="Z1061" s="3069"/>
      <c r="AA1061" s="985"/>
      <c r="AB1061" s="1193"/>
      <c r="AC1061" s="1193"/>
      <c r="AD1061" s="2681"/>
      <c r="AE1061" s="241"/>
      <c r="AF1061" s="241"/>
      <c r="AG1061" s="241"/>
      <c r="AH1061" s="241"/>
      <c r="AI1061" s="241"/>
      <c r="AJ1061" s="241"/>
      <c r="AK1061" s="241"/>
      <c r="AL1061" s="241"/>
      <c r="AM1061" s="241"/>
      <c r="AN1061" s="241"/>
      <c r="AO1061" s="241"/>
      <c r="AP1061" s="241"/>
      <c r="AQ1061" s="241"/>
      <c r="AR1061" s="241"/>
      <c r="AS1061" s="241"/>
      <c r="AT1061" s="241"/>
      <c r="AU1061" s="241"/>
      <c r="AV1061" s="241"/>
      <c r="AW1061" s="241"/>
      <c r="AX1061" s="241"/>
      <c r="AY1061" s="241"/>
      <c r="AZ1061" s="241"/>
      <c r="BA1061" s="241"/>
      <c r="BB1061" s="241"/>
      <c r="BC1061" s="241"/>
      <c r="BD1061" s="241"/>
      <c r="BE1061" s="241"/>
      <c r="BF1061" s="241"/>
      <c r="BG1061" s="241"/>
      <c r="BH1061" s="241"/>
      <c r="BI1061" s="241"/>
      <c r="BJ1061" s="241"/>
      <c r="BK1061" s="241"/>
      <c r="BL1061" s="241"/>
      <c r="BM1061" s="241"/>
      <c r="BN1061" s="241"/>
      <c r="BO1061" s="241"/>
      <c r="BP1061" s="241"/>
      <c r="BQ1061" s="241"/>
      <c r="BR1061" s="241"/>
      <c r="BS1061" s="241"/>
      <c r="BT1061" s="241"/>
      <c r="BU1061" s="241"/>
      <c r="BV1061" s="241"/>
      <c r="BW1061" s="241"/>
      <c r="BX1061" s="241"/>
      <c r="BY1061" s="241"/>
      <c r="BZ1061" s="241"/>
      <c r="CA1061" s="241"/>
      <c r="CB1061" s="241"/>
      <c r="CC1061" s="241"/>
      <c r="CD1061" s="241"/>
      <c r="CE1061" s="241"/>
      <c r="CF1061" s="241"/>
      <c r="CG1061" s="241"/>
      <c r="CH1061" s="241"/>
      <c r="CI1061" s="241"/>
      <c r="CJ1061" s="241"/>
      <c r="CK1061" s="241"/>
      <c r="CL1061" s="241"/>
      <c r="CM1061" s="241"/>
      <c r="CN1061" s="241"/>
      <c r="CO1061" s="241"/>
      <c r="CP1061" s="241"/>
      <c r="CQ1061" s="241"/>
      <c r="CR1061" s="241"/>
      <c r="CS1061" s="241"/>
      <c r="CT1061" s="241"/>
      <c r="CU1061" s="241"/>
      <c r="CV1061" s="241"/>
      <c r="CW1061" s="241"/>
      <c r="CX1061" s="241"/>
      <c r="CY1061" s="241"/>
      <c r="CZ1061" s="241"/>
      <c r="DA1061" s="241"/>
      <c r="DB1061" s="241"/>
      <c r="DC1061" s="241"/>
      <c r="DD1061" s="241"/>
      <c r="DE1061" s="241"/>
      <c r="DF1061" s="241"/>
      <c r="DG1061" s="241"/>
      <c r="DH1061" s="241"/>
      <c r="DI1061" s="241"/>
      <c r="DJ1061" s="241"/>
      <c r="DK1061" s="241"/>
      <c r="DL1061" s="241"/>
      <c r="DM1061" s="241"/>
      <c r="DN1061" s="241"/>
      <c r="DO1061" s="241"/>
      <c r="DP1061" s="241"/>
      <c r="DQ1061" s="241"/>
      <c r="DR1061" s="241"/>
      <c r="DS1061" s="241"/>
      <c r="DT1061" s="241"/>
      <c r="DU1061" s="241"/>
      <c r="DV1061" s="241"/>
      <c r="DW1061" s="241"/>
      <c r="DX1061" s="241"/>
      <c r="DY1061" s="241"/>
      <c r="DZ1061" s="241"/>
      <c r="EA1061" s="241"/>
      <c r="EB1061" s="241"/>
      <c r="EC1061" s="241"/>
      <c r="ED1061" s="241"/>
      <c r="EE1061" s="241"/>
      <c r="EF1061" s="241"/>
      <c r="EG1061" s="241"/>
      <c r="EH1061" s="241"/>
      <c r="EI1061" s="241"/>
      <c r="EJ1061" s="241"/>
      <c r="EK1061" s="241"/>
      <c r="EL1061" s="241"/>
      <c r="EM1061" s="241"/>
      <c r="EN1061" s="241"/>
      <c r="EO1061" s="241"/>
      <c r="EP1061" s="241"/>
      <c r="EQ1061" s="241"/>
      <c r="ER1061" s="241"/>
      <c r="ES1061" s="241"/>
      <c r="ET1061" s="241"/>
      <c r="EU1061" s="241"/>
      <c r="EV1061" s="241"/>
      <c r="EW1061" s="241"/>
      <c r="EX1061" s="241"/>
      <c r="EY1061" s="241"/>
      <c r="EZ1061" s="241"/>
      <c r="FA1061" s="241"/>
      <c r="FB1061" s="241"/>
      <c r="FC1061" s="241"/>
      <c r="FD1061" s="241"/>
      <c r="FE1061" s="241"/>
      <c r="FF1061" s="241"/>
      <c r="FG1061" s="241"/>
      <c r="FH1061" s="241"/>
      <c r="FI1061" s="241"/>
      <c r="FJ1061" s="241"/>
      <c r="FK1061" s="241"/>
      <c r="FL1061" s="241"/>
      <c r="FM1061" s="241"/>
      <c r="FN1061" s="241"/>
      <c r="FO1061" s="241"/>
      <c r="FP1061" s="241"/>
      <c r="FQ1061" s="241"/>
      <c r="FR1061" s="241"/>
      <c r="FS1061" s="241"/>
      <c r="FT1061" s="241"/>
      <c r="FU1061" s="241"/>
      <c r="FV1061" s="241"/>
      <c r="FW1061" s="241"/>
      <c r="FX1061" s="241"/>
      <c r="FY1061" s="241"/>
      <c r="FZ1061" s="241"/>
      <c r="GA1061" s="241"/>
      <c r="GB1061" s="241"/>
      <c r="GC1061" s="241"/>
      <c r="GD1061" s="241"/>
      <c r="GE1061" s="241"/>
      <c r="GF1061" s="241"/>
      <c r="GG1061" s="241"/>
      <c r="GH1061" s="241"/>
      <c r="GI1061" s="241"/>
      <c r="GJ1061" s="241"/>
      <c r="GK1061" s="241"/>
      <c r="GL1061" s="241"/>
      <c r="GM1061" s="241"/>
      <c r="GN1061" s="241"/>
      <c r="GO1061" s="241"/>
      <c r="GP1061" s="241"/>
      <c r="GQ1061" s="241"/>
      <c r="GR1061" s="241"/>
      <c r="GS1061" s="241"/>
      <c r="GT1061" s="241"/>
      <c r="GU1061" s="241"/>
      <c r="GV1061" s="241"/>
      <c r="GW1061" s="241"/>
      <c r="GX1061" s="241"/>
      <c r="GY1061" s="241"/>
      <c r="GZ1061" s="241"/>
      <c r="HA1061" s="241"/>
      <c r="HB1061" s="241"/>
      <c r="HC1061" s="241"/>
      <c r="HD1061" s="241"/>
      <c r="HE1061" s="241"/>
      <c r="HF1061" s="241"/>
      <c r="HG1061" s="241"/>
      <c r="HH1061" s="241"/>
      <c r="HI1061" s="241"/>
      <c r="HJ1061" s="241"/>
      <c r="HK1061" s="241"/>
      <c r="HL1061" s="241"/>
      <c r="HM1061" s="241"/>
      <c r="HN1061" s="241"/>
      <c r="HO1061" s="241"/>
      <c r="HP1061" s="241"/>
      <c r="HQ1061" s="241"/>
      <c r="HR1061" s="241"/>
      <c r="HS1061" s="241"/>
      <c r="HT1061" s="241"/>
      <c r="HU1061" s="241"/>
      <c r="HV1061" s="241"/>
      <c r="HW1061" s="241"/>
      <c r="HX1061" s="241"/>
      <c r="HY1061" s="241"/>
      <c r="HZ1061" s="241"/>
      <c r="IA1061" s="241"/>
      <c r="IB1061" s="241"/>
      <c r="IC1061" s="241"/>
      <c r="ID1061" s="241"/>
      <c r="IE1061" s="241"/>
      <c r="IF1061" s="241"/>
      <c r="IG1061" s="241"/>
      <c r="IH1061" s="241"/>
      <c r="II1061" s="241"/>
      <c r="IJ1061" s="241"/>
      <c r="IK1061" s="241"/>
      <c r="IL1061" s="241"/>
      <c r="IM1061" s="241"/>
      <c r="IN1061" s="241"/>
      <c r="IO1061" s="241"/>
      <c r="IP1061" s="241"/>
      <c r="IQ1061" s="241"/>
      <c r="IR1061" s="241"/>
      <c r="IS1061" s="241"/>
      <c r="IT1061" s="241"/>
      <c r="IU1061" s="241"/>
      <c r="IV1061" s="241"/>
      <c r="IW1061" s="241"/>
      <c r="IX1061" s="241"/>
      <c r="IY1061" s="241"/>
      <c r="IZ1061" s="241"/>
      <c r="JA1061" s="241"/>
      <c r="JB1061" s="241"/>
    </row>
    <row r="1062" spans="1:262" s="1110" customFormat="1" ht="105" x14ac:dyDescent="0.25">
      <c r="A1062" s="363"/>
      <c r="B1062" s="363"/>
      <c r="C1062" s="913" t="s">
        <v>542</v>
      </c>
      <c r="D1062" s="302"/>
      <c r="E1062" s="302"/>
      <c r="F1062" s="2289">
        <f t="shared" si="230"/>
        <v>0</v>
      </c>
      <c r="G1062" s="985">
        <f>G970</f>
        <v>0</v>
      </c>
      <c r="H1062" s="985">
        <f t="shared" si="221"/>
        <v>0</v>
      </c>
      <c r="I1062" s="985">
        <f>I970</f>
        <v>0</v>
      </c>
      <c r="J1062" s="2412">
        <f>J970</f>
        <v>0</v>
      </c>
      <c r="K1062" s="3067"/>
      <c r="L1062" s="3067"/>
      <c r="M1062" s="3068"/>
      <c r="N1062" s="3068"/>
      <c r="O1062" s="3068"/>
      <c r="P1062" s="3068"/>
      <c r="Q1062" s="3068"/>
      <c r="R1062" s="3068"/>
      <c r="S1062" s="3063">
        <v>0</v>
      </c>
      <c r="T1062" s="3063"/>
      <c r="U1062" s="985"/>
      <c r="V1062" s="2690"/>
      <c r="W1062" s="985"/>
      <c r="X1062" s="985"/>
      <c r="Y1062" s="3069"/>
      <c r="Z1062" s="3069"/>
      <c r="AA1062" s="985"/>
      <c r="AB1062" s="1193"/>
      <c r="AC1062" s="1193"/>
      <c r="AD1062" s="2681"/>
      <c r="AE1062" s="241"/>
      <c r="AF1062" s="241"/>
      <c r="AG1062" s="241"/>
      <c r="AH1062" s="241"/>
      <c r="AI1062" s="241"/>
      <c r="AJ1062" s="241"/>
      <c r="AK1062" s="241"/>
      <c r="AL1062" s="241"/>
      <c r="AM1062" s="241"/>
      <c r="AN1062" s="241"/>
      <c r="AO1062" s="241"/>
      <c r="AP1062" s="241"/>
      <c r="AQ1062" s="241"/>
      <c r="AR1062" s="241"/>
      <c r="AS1062" s="241"/>
      <c r="AT1062" s="241"/>
      <c r="AU1062" s="241"/>
      <c r="AV1062" s="241"/>
      <c r="AW1062" s="241"/>
      <c r="AX1062" s="241"/>
      <c r="AY1062" s="241"/>
      <c r="AZ1062" s="241"/>
      <c r="BA1062" s="241"/>
      <c r="BB1062" s="241"/>
      <c r="BC1062" s="241"/>
      <c r="BD1062" s="241"/>
      <c r="BE1062" s="241"/>
      <c r="BF1062" s="241"/>
      <c r="BG1062" s="241"/>
      <c r="BH1062" s="241"/>
      <c r="BI1062" s="241"/>
      <c r="BJ1062" s="241"/>
      <c r="BK1062" s="241"/>
      <c r="BL1062" s="241"/>
      <c r="BM1062" s="241"/>
      <c r="BN1062" s="241"/>
      <c r="BO1062" s="241"/>
      <c r="BP1062" s="241"/>
      <c r="BQ1062" s="241"/>
      <c r="BR1062" s="241"/>
      <c r="BS1062" s="241"/>
      <c r="BT1062" s="241"/>
      <c r="BU1062" s="241"/>
      <c r="BV1062" s="241"/>
      <c r="BW1062" s="241"/>
      <c r="BX1062" s="241"/>
      <c r="BY1062" s="241"/>
      <c r="BZ1062" s="241"/>
      <c r="CA1062" s="241"/>
      <c r="CB1062" s="241"/>
      <c r="CC1062" s="241"/>
      <c r="CD1062" s="241"/>
      <c r="CE1062" s="241"/>
      <c r="CF1062" s="241"/>
      <c r="CG1062" s="241"/>
      <c r="CH1062" s="241"/>
      <c r="CI1062" s="241"/>
      <c r="CJ1062" s="241"/>
      <c r="CK1062" s="241"/>
      <c r="CL1062" s="241"/>
      <c r="CM1062" s="241"/>
      <c r="CN1062" s="241"/>
      <c r="CO1062" s="241"/>
      <c r="CP1062" s="241"/>
      <c r="CQ1062" s="241"/>
      <c r="CR1062" s="241"/>
      <c r="CS1062" s="241"/>
      <c r="CT1062" s="241"/>
      <c r="CU1062" s="241"/>
      <c r="CV1062" s="241"/>
      <c r="CW1062" s="241"/>
      <c r="CX1062" s="241"/>
      <c r="CY1062" s="241"/>
      <c r="CZ1062" s="241"/>
      <c r="DA1062" s="241"/>
      <c r="DB1062" s="241"/>
      <c r="DC1062" s="241"/>
      <c r="DD1062" s="241"/>
      <c r="DE1062" s="241"/>
      <c r="DF1062" s="241"/>
      <c r="DG1062" s="241"/>
      <c r="DH1062" s="241"/>
      <c r="DI1062" s="241"/>
      <c r="DJ1062" s="241"/>
      <c r="DK1062" s="241"/>
      <c r="DL1062" s="241"/>
      <c r="DM1062" s="241"/>
      <c r="DN1062" s="241"/>
      <c r="DO1062" s="241"/>
      <c r="DP1062" s="241"/>
      <c r="DQ1062" s="241"/>
      <c r="DR1062" s="241"/>
      <c r="DS1062" s="241"/>
      <c r="DT1062" s="241"/>
      <c r="DU1062" s="241"/>
      <c r="DV1062" s="241"/>
      <c r="DW1062" s="241"/>
      <c r="DX1062" s="241"/>
      <c r="DY1062" s="241"/>
      <c r="DZ1062" s="241"/>
      <c r="EA1062" s="241"/>
      <c r="EB1062" s="241"/>
      <c r="EC1062" s="241"/>
      <c r="ED1062" s="241"/>
      <c r="EE1062" s="241"/>
      <c r="EF1062" s="241"/>
      <c r="EG1062" s="241"/>
      <c r="EH1062" s="241"/>
      <c r="EI1062" s="241"/>
      <c r="EJ1062" s="241"/>
      <c r="EK1062" s="241"/>
      <c r="EL1062" s="241"/>
      <c r="EM1062" s="241"/>
      <c r="EN1062" s="241"/>
      <c r="EO1062" s="241"/>
      <c r="EP1062" s="241"/>
      <c r="EQ1062" s="241"/>
      <c r="ER1062" s="241"/>
      <c r="ES1062" s="241"/>
      <c r="ET1062" s="241"/>
      <c r="EU1062" s="241"/>
      <c r="EV1062" s="241"/>
      <c r="EW1062" s="241"/>
      <c r="EX1062" s="241"/>
      <c r="EY1062" s="241"/>
      <c r="EZ1062" s="241"/>
      <c r="FA1062" s="241"/>
      <c r="FB1062" s="241"/>
      <c r="FC1062" s="241"/>
      <c r="FD1062" s="241"/>
      <c r="FE1062" s="241"/>
      <c r="FF1062" s="241"/>
      <c r="FG1062" s="241"/>
      <c r="FH1062" s="241"/>
      <c r="FI1062" s="241"/>
      <c r="FJ1062" s="241"/>
      <c r="FK1062" s="241"/>
      <c r="FL1062" s="241"/>
      <c r="FM1062" s="241"/>
      <c r="FN1062" s="241"/>
      <c r="FO1062" s="241"/>
      <c r="FP1062" s="241"/>
      <c r="FQ1062" s="241"/>
      <c r="FR1062" s="241"/>
      <c r="FS1062" s="241"/>
      <c r="FT1062" s="241"/>
      <c r="FU1062" s="241"/>
      <c r="FV1062" s="241"/>
      <c r="FW1062" s="241"/>
      <c r="FX1062" s="241"/>
      <c r="FY1062" s="241"/>
      <c r="FZ1062" s="241"/>
      <c r="GA1062" s="241"/>
      <c r="GB1062" s="241"/>
      <c r="GC1062" s="241"/>
      <c r="GD1062" s="241"/>
      <c r="GE1062" s="241"/>
      <c r="GF1062" s="241"/>
      <c r="GG1062" s="241"/>
      <c r="GH1062" s="241"/>
      <c r="GI1062" s="241"/>
      <c r="GJ1062" s="241"/>
      <c r="GK1062" s="241"/>
      <c r="GL1062" s="241"/>
      <c r="GM1062" s="241"/>
      <c r="GN1062" s="241"/>
      <c r="GO1062" s="241"/>
      <c r="GP1062" s="241"/>
      <c r="GQ1062" s="241"/>
      <c r="GR1062" s="241"/>
      <c r="GS1062" s="241"/>
      <c r="GT1062" s="241"/>
      <c r="GU1062" s="241"/>
      <c r="GV1062" s="241"/>
      <c r="GW1062" s="241"/>
      <c r="GX1062" s="241"/>
      <c r="GY1062" s="241"/>
      <c r="GZ1062" s="241"/>
      <c r="HA1062" s="241"/>
      <c r="HB1062" s="241"/>
      <c r="HC1062" s="241"/>
      <c r="HD1062" s="241"/>
      <c r="HE1062" s="241"/>
      <c r="HF1062" s="241"/>
      <c r="HG1062" s="241"/>
      <c r="HH1062" s="241"/>
      <c r="HI1062" s="241"/>
      <c r="HJ1062" s="241"/>
      <c r="HK1062" s="241"/>
      <c r="HL1062" s="241"/>
      <c r="HM1062" s="241"/>
      <c r="HN1062" s="241"/>
      <c r="HO1062" s="241"/>
      <c r="HP1062" s="241"/>
      <c r="HQ1062" s="241"/>
      <c r="HR1062" s="241"/>
      <c r="HS1062" s="241"/>
      <c r="HT1062" s="241"/>
      <c r="HU1062" s="241"/>
      <c r="HV1062" s="241"/>
      <c r="HW1062" s="241"/>
      <c r="HX1062" s="241"/>
      <c r="HY1062" s="241"/>
      <c r="HZ1062" s="241"/>
      <c r="IA1062" s="241"/>
      <c r="IB1062" s="241"/>
      <c r="IC1062" s="241"/>
      <c r="ID1062" s="241"/>
      <c r="IE1062" s="241"/>
      <c r="IF1062" s="241"/>
      <c r="IG1062" s="241"/>
      <c r="IH1062" s="241"/>
      <c r="II1062" s="241"/>
      <c r="IJ1062" s="241"/>
      <c r="IK1062" s="241"/>
      <c r="IL1062" s="241"/>
      <c r="IM1062" s="241"/>
      <c r="IN1062" s="241"/>
      <c r="IO1062" s="241"/>
      <c r="IP1062" s="241"/>
      <c r="IQ1062" s="241"/>
      <c r="IR1062" s="241"/>
      <c r="IS1062" s="241"/>
      <c r="IT1062" s="241"/>
      <c r="IU1062" s="241"/>
      <c r="IV1062" s="241"/>
      <c r="IW1062" s="241"/>
      <c r="IX1062" s="241"/>
      <c r="IY1062" s="241"/>
      <c r="IZ1062" s="241"/>
      <c r="JA1062" s="241"/>
      <c r="JB1062" s="241"/>
    </row>
    <row r="1063" spans="1:262" s="1110" customFormat="1" ht="30" x14ac:dyDescent="0.25">
      <c r="A1063" s="363"/>
      <c r="B1063" s="363">
        <v>1</v>
      </c>
      <c r="C1063" s="815" t="s">
        <v>386</v>
      </c>
      <c r="D1063" s="302"/>
      <c r="E1063" s="302"/>
      <c r="F1063" s="2289">
        <f t="shared" ref="F1063:I1068" si="233">F971</f>
        <v>0</v>
      </c>
      <c r="G1063" s="985">
        <f t="shared" si="233"/>
        <v>0</v>
      </c>
      <c r="H1063" s="985">
        <f t="shared" si="221"/>
        <v>0</v>
      </c>
      <c r="I1063" s="985">
        <f t="shared" si="233"/>
        <v>0</v>
      </c>
      <c r="J1063" s="2412" t="e">
        <f t="shared" si="232"/>
        <v>#DIV/0!</v>
      </c>
      <c r="K1063" s="3067"/>
      <c r="L1063" s="3067"/>
      <c r="M1063" s="3068"/>
      <c r="N1063" s="3068"/>
      <c r="O1063" s="3068"/>
      <c r="P1063" s="3068"/>
      <c r="Q1063" s="3068"/>
      <c r="R1063" s="3068"/>
      <c r="S1063" s="3063">
        <v>0</v>
      </c>
      <c r="T1063" s="3063"/>
      <c r="U1063" s="985"/>
      <c r="V1063" s="2690"/>
      <c r="W1063" s="985"/>
      <c r="X1063" s="985"/>
      <c r="Y1063" s="3069"/>
      <c r="Z1063" s="3069"/>
      <c r="AA1063" s="985"/>
      <c r="AB1063" s="1193"/>
      <c r="AC1063" s="1193"/>
      <c r="AD1063" s="2681"/>
      <c r="AE1063" s="241"/>
      <c r="AF1063" s="241"/>
      <c r="AG1063" s="241"/>
      <c r="AH1063" s="241"/>
      <c r="AI1063" s="241"/>
      <c r="AJ1063" s="241"/>
      <c r="AK1063" s="241"/>
      <c r="AL1063" s="241"/>
      <c r="AM1063" s="241"/>
      <c r="AN1063" s="241"/>
      <c r="AO1063" s="241"/>
      <c r="AP1063" s="241"/>
      <c r="AQ1063" s="241"/>
      <c r="AR1063" s="241"/>
      <c r="AS1063" s="241"/>
      <c r="AT1063" s="241"/>
      <c r="AU1063" s="241"/>
      <c r="AV1063" s="241"/>
      <c r="AW1063" s="241"/>
      <c r="AX1063" s="241"/>
      <c r="AY1063" s="241"/>
      <c r="AZ1063" s="241"/>
      <c r="BA1063" s="241"/>
      <c r="BB1063" s="241"/>
      <c r="BC1063" s="241"/>
      <c r="BD1063" s="241"/>
      <c r="BE1063" s="241"/>
      <c r="BF1063" s="241"/>
      <c r="BG1063" s="241"/>
      <c r="BH1063" s="241"/>
      <c r="BI1063" s="241"/>
      <c r="BJ1063" s="241"/>
      <c r="BK1063" s="241"/>
      <c r="BL1063" s="241"/>
      <c r="BM1063" s="241"/>
      <c r="BN1063" s="241"/>
      <c r="BO1063" s="241"/>
      <c r="BP1063" s="241"/>
      <c r="BQ1063" s="241"/>
      <c r="BR1063" s="241"/>
      <c r="BS1063" s="241"/>
      <c r="BT1063" s="241"/>
      <c r="BU1063" s="241"/>
      <c r="BV1063" s="241"/>
      <c r="BW1063" s="241"/>
      <c r="BX1063" s="241"/>
      <c r="BY1063" s="241"/>
      <c r="BZ1063" s="241"/>
      <c r="CA1063" s="241"/>
      <c r="CB1063" s="241"/>
      <c r="CC1063" s="241"/>
      <c r="CD1063" s="241"/>
      <c r="CE1063" s="241"/>
      <c r="CF1063" s="241"/>
      <c r="CG1063" s="241"/>
      <c r="CH1063" s="241"/>
      <c r="CI1063" s="241"/>
      <c r="CJ1063" s="241"/>
      <c r="CK1063" s="241"/>
      <c r="CL1063" s="241"/>
      <c r="CM1063" s="241"/>
      <c r="CN1063" s="241"/>
      <c r="CO1063" s="241"/>
      <c r="CP1063" s="241"/>
      <c r="CQ1063" s="241"/>
      <c r="CR1063" s="241"/>
      <c r="CS1063" s="241"/>
      <c r="CT1063" s="241"/>
      <c r="CU1063" s="241"/>
      <c r="CV1063" s="241"/>
      <c r="CW1063" s="241"/>
      <c r="CX1063" s="241"/>
      <c r="CY1063" s="241"/>
      <c r="CZ1063" s="241"/>
      <c r="DA1063" s="241"/>
      <c r="DB1063" s="241"/>
      <c r="DC1063" s="241"/>
      <c r="DD1063" s="241"/>
      <c r="DE1063" s="241"/>
      <c r="DF1063" s="241"/>
      <c r="DG1063" s="241"/>
      <c r="DH1063" s="241"/>
      <c r="DI1063" s="241"/>
      <c r="DJ1063" s="241"/>
      <c r="DK1063" s="241"/>
      <c r="DL1063" s="241"/>
      <c r="DM1063" s="241"/>
      <c r="DN1063" s="241"/>
      <c r="DO1063" s="241"/>
      <c r="DP1063" s="241"/>
      <c r="DQ1063" s="241"/>
      <c r="DR1063" s="241"/>
      <c r="DS1063" s="241"/>
      <c r="DT1063" s="241"/>
      <c r="DU1063" s="241"/>
      <c r="DV1063" s="241"/>
      <c r="DW1063" s="241"/>
      <c r="DX1063" s="241"/>
      <c r="DY1063" s="241"/>
      <c r="DZ1063" s="241"/>
      <c r="EA1063" s="241"/>
      <c r="EB1063" s="241"/>
      <c r="EC1063" s="241"/>
      <c r="ED1063" s="241"/>
      <c r="EE1063" s="241"/>
      <c r="EF1063" s="241"/>
      <c r="EG1063" s="241"/>
      <c r="EH1063" s="241"/>
      <c r="EI1063" s="241"/>
      <c r="EJ1063" s="241"/>
      <c r="EK1063" s="241"/>
      <c r="EL1063" s="241"/>
      <c r="EM1063" s="241"/>
      <c r="EN1063" s="241"/>
      <c r="EO1063" s="241"/>
      <c r="EP1063" s="241"/>
      <c r="EQ1063" s="241"/>
      <c r="ER1063" s="241"/>
      <c r="ES1063" s="241"/>
      <c r="ET1063" s="241"/>
      <c r="EU1063" s="241"/>
      <c r="EV1063" s="241"/>
      <c r="EW1063" s="241"/>
      <c r="EX1063" s="241"/>
      <c r="EY1063" s="241"/>
      <c r="EZ1063" s="241"/>
      <c r="FA1063" s="241"/>
      <c r="FB1063" s="241"/>
      <c r="FC1063" s="241"/>
      <c r="FD1063" s="241"/>
      <c r="FE1063" s="241"/>
      <c r="FF1063" s="241"/>
      <c r="FG1063" s="241"/>
      <c r="FH1063" s="241"/>
      <c r="FI1063" s="241"/>
      <c r="FJ1063" s="241"/>
      <c r="FK1063" s="241"/>
      <c r="FL1063" s="241"/>
      <c r="FM1063" s="241"/>
      <c r="FN1063" s="241"/>
      <c r="FO1063" s="241"/>
      <c r="FP1063" s="241"/>
      <c r="FQ1063" s="241"/>
      <c r="FR1063" s="241"/>
      <c r="FS1063" s="241"/>
      <c r="FT1063" s="241"/>
      <c r="FU1063" s="241"/>
      <c r="FV1063" s="241"/>
      <c r="FW1063" s="241"/>
      <c r="FX1063" s="241"/>
      <c r="FY1063" s="241"/>
      <c r="FZ1063" s="241"/>
      <c r="GA1063" s="241"/>
      <c r="GB1063" s="241"/>
      <c r="GC1063" s="241"/>
      <c r="GD1063" s="241"/>
      <c r="GE1063" s="241"/>
      <c r="GF1063" s="241"/>
      <c r="GG1063" s="241"/>
      <c r="GH1063" s="241"/>
      <c r="GI1063" s="241"/>
      <c r="GJ1063" s="241"/>
      <c r="GK1063" s="241"/>
      <c r="GL1063" s="241"/>
      <c r="GM1063" s="241"/>
      <c r="GN1063" s="241"/>
      <c r="GO1063" s="241"/>
      <c r="GP1063" s="241"/>
      <c r="GQ1063" s="241"/>
      <c r="GR1063" s="241"/>
      <c r="GS1063" s="241"/>
      <c r="GT1063" s="241"/>
      <c r="GU1063" s="241"/>
      <c r="GV1063" s="241"/>
      <c r="GW1063" s="241"/>
      <c r="GX1063" s="241"/>
      <c r="GY1063" s="241"/>
      <c r="GZ1063" s="241"/>
      <c r="HA1063" s="241"/>
      <c r="HB1063" s="241"/>
      <c r="HC1063" s="241"/>
      <c r="HD1063" s="241"/>
      <c r="HE1063" s="241"/>
      <c r="HF1063" s="241"/>
      <c r="HG1063" s="241"/>
      <c r="HH1063" s="241"/>
      <c r="HI1063" s="241"/>
      <c r="HJ1063" s="241"/>
      <c r="HK1063" s="241"/>
      <c r="HL1063" s="241"/>
      <c r="HM1063" s="241"/>
      <c r="HN1063" s="241"/>
      <c r="HO1063" s="241"/>
      <c r="HP1063" s="241"/>
      <c r="HQ1063" s="241"/>
      <c r="HR1063" s="241"/>
      <c r="HS1063" s="241"/>
      <c r="HT1063" s="241"/>
      <c r="HU1063" s="241"/>
      <c r="HV1063" s="241"/>
      <c r="HW1063" s="241"/>
      <c r="HX1063" s="241"/>
      <c r="HY1063" s="241"/>
      <c r="HZ1063" s="241"/>
      <c r="IA1063" s="241"/>
      <c r="IB1063" s="241"/>
      <c r="IC1063" s="241"/>
      <c r="ID1063" s="241"/>
      <c r="IE1063" s="241"/>
      <c r="IF1063" s="241"/>
      <c r="IG1063" s="241"/>
      <c r="IH1063" s="241"/>
      <c r="II1063" s="241"/>
      <c r="IJ1063" s="241"/>
      <c r="IK1063" s="241"/>
      <c r="IL1063" s="241"/>
      <c r="IM1063" s="241"/>
      <c r="IN1063" s="241"/>
      <c r="IO1063" s="241"/>
      <c r="IP1063" s="241"/>
      <c r="IQ1063" s="241"/>
      <c r="IR1063" s="241"/>
      <c r="IS1063" s="241"/>
      <c r="IT1063" s="241"/>
      <c r="IU1063" s="241"/>
      <c r="IV1063" s="241"/>
      <c r="IW1063" s="241"/>
      <c r="IX1063" s="241"/>
      <c r="IY1063" s="241"/>
      <c r="IZ1063" s="241"/>
      <c r="JA1063" s="241"/>
      <c r="JB1063" s="241"/>
    </row>
    <row r="1064" spans="1:262" s="1110" customFormat="1" ht="29.25" x14ac:dyDescent="0.25">
      <c r="A1064" s="363"/>
      <c r="B1064" s="363">
        <v>1</v>
      </c>
      <c r="C1064" s="800" t="s">
        <v>135</v>
      </c>
      <c r="D1064" s="302"/>
      <c r="E1064" s="302"/>
      <c r="F1064" s="2289">
        <f t="shared" si="233"/>
        <v>0</v>
      </c>
      <c r="G1064" s="985">
        <f t="shared" si="233"/>
        <v>0</v>
      </c>
      <c r="H1064" s="985">
        <f t="shared" si="221"/>
        <v>0</v>
      </c>
      <c r="I1064" s="985">
        <f t="shared" si="233"/>
        <v>1</v>
      </c>
      <c r="J1064" s="2412" t="e">
        <f t="shared" si="232"/>
        <v>#DIV/0!</v>
      </c>
      <c r="K1064" s="3067"/>
      <c r="L1064" s="3067"/>
      <c r="M1064" s="3068"/>
      <c r="N1064" s="3068"/>
      <c r="O1064" s="3068"/>
      <c r="P1064" s="3068"/>
      <c r="Q1064" s="3068"/>
      <c r="R1064" s="3068"/>
      <c r="S1064" s="3063">
        <v>0</v>
      </c>
      <c r="T1064" s="3063"/>
      <c r="U1064" s="985"/>
      <c r="V1064" s="2690"/>
      <c r="W1064" s="985"/>
      <c r="X1064" s="985"/>
      <c r="Y1064" s="3069"/>
      <c r="Z1064" s="3069"/>
      <c r="AA1064" s="985"/>
      <c r="AB1064" s="1193"/>
      <c r="AC1064" s="1193"/>
      <c r="AD1064" s="2681"/>
      <c r="AE1064" s="241"/>
      <c r="AF1064" s="241"/>
      <c r="AG1064" s="241"/>
      <c r="AH1064" s="241"/>
      <c r="AI1064" s="241"/>
      <c r="AJ1064" s="241"/>
      <c r="AK1064" s="241"/>
      <c r="AL1064" s="241"/>
      <c r="AM1064" s="241"/>
      <c r="AN1064" s="241"/>
      <c r="AO1064" s="241"/>
      <c r="AP1064" s="241"/>
      <c r="AQ1064" s="241"/>
      <c r="AR1064" s="241"/>
      <c r="AS1064" s="241"/>
      <c r="AT1064" s="241"/>
      <c r="AU1064" s="241"/>
      <c r="AV1064" s="241"/>
      <c r="AW1064" s="241"/>
      <c r="AX1064" s="241"/>
      <c r="AY1064" s="241"/>
      <c r="AZ1064" s="241"/>
      <c r="BA1064" s="241"/>
      <c r="BB1064" s="241"/>
      <c r="BC1064" s="241"/>
      <c r="BD1064" s="241"/>
      <c r="BE1064" s="241"/>
      <c r="BF1064" s="241"/>
      <c r="BG1064" s="241"/>
      <c r="BH1064" s="241"/>
      <c r="BI1064" s="241"/>
      <c r="BJ1064" s="241"/>
      <c r="BK1064" s="241"/>
      <c r="BL1064" s="241"/>
      <c r="BM1064" s="241"/>
      <c r="BN1064" s="241"/>
      <c r="BO1064" s="241"/>
      <c r="BP1064" s="241"/>
      <c r="BQ1064" s="241"/>
      <c r="BR1064" s="241"/>
      <c r="BS1064" s="241"/>
      <c r="BT1064" s="241"/>
      <c r="BU1064" s="241"/>
      <c r="BV1064" s="241"/>
      <c r="BW1064" s="241"/>
      <c r="BX1064" s="241"/>
      <c r="BY1064" s="241"/>
      <c r="BZ1064" s="241"/>
      <c r="CA1064" s="241"/>
      <c r="CB1064" s="241"/>
      <c r="CC1064" s="241"/>
      <c r="CD1064" s="241"/>
      <c r="CE1064" s="241"/>
      <c r="CF1064" s="241"/>
      <c r="CG1064" s="241"/>
      <c r="CH1064" s="241"/>
      <c r="CI1064" s="241"/>
      <c r="CJ1064" s="241"/>
      <c r="CK1064" s="241"/>
      <c r="CL1064" s="241"/>
      <c r="CM1064" s="241"/>
      <c r="CN1064" s="241"/>
      <c r="CO1064" s="241"/>
      <c r="CP1064" s="241"/>
      <c r="CQ1064" s="241"/>
      <c r="CR1064" s="241"/>
      <c r="CS1064" s="241"/>
      <c r="CT1064" s="241"/>
      <c r="CU1064" s="241"/>
      <c r="CV1064" s="241"/>
      <c r="CW1064" s="241"/>
      <c r="CX1064" s="241"/>
      <c r="CY1064" s="241"/>
      <c r="CZ1064" s="241"/>
      <c r="DA1064" s="241"/>
      <c r="DB1064" s="241"/>
      <c r="DC1064" s="241"/>
      <c r="DD1064" s="241"/>
      <c r="DE1064" s="241"/>
      <c r="DF1064" s="241"/>
      <c r="DG1064" s="241"/>
      <c r="DH1064" s="241"/>
      <c r="DI1064" s="241"/>
      <c r="DJ1064" s="241"/>
      <c r="DK1064" s="241"/>
      <c r="DL1064" s="241"/>
      <c r="DM1064" s="241"/>
      <c r="DN1064" s="241"/>
      <c r="DO1064" s="241"/>
      <c r="DP1064" s="241"/>
      <c r="DQ1064" s="241"/>
      <c r="DR1064" s="241"/>
      <c r="DS1064" s="241"/>
      <c r="DT1064" s="241"/>
      <c r="DU1064" s="241"/>
      <c r="DV1064" s="241"/>
      <c r="DW1064" s="241"/>
      <c r="DX1064" s="241"/>
      <c r="DY1064" s="241"/>
      <c r="DZ1064" s="241"/>
      <c r="EA1064" s="241"/>
      <c r="EB1064" s="241"/>
      <c r="EC1064" s="241"/>
      <c r="ED1064" s="241"/>
      <c r="EE1064" s="241"/>
      <c r="EF1064" s="241"/>
      <c r="EG1064" s="241"/>
      <c r="EH1064" s="241"/>
      <c r="EI1064" s="241"/>
      <c r="EJ1064" s="241"/>
      <c r="EK1064" s="241"/>
      <c r="EL1064" s="241"/>
      <c r="EM1064" s="241"/>
      <c r="EN1064" s="241"/>
      <c r="EO1064" s="241"/>
      <c r="EP1064" s="241"/>
      <c r="EQ1064" s="241"/>
      <c r="ER1064" s="241"/>
      <c r="ES1064" s="241"/>
      <c r="ET1064" s="241"/>
      <c r="EU1064" s="241"/>
      <c r="EV1064" s="241"/>
      <c r="EW1064" s="241"/>
      <c r="EX1064" s="241"/>
      <c r="EY1064" s="241"/>
      <c r="EZ1064" s="241"/>
      <c r="FA1064" s="241"/>
      <c r="FB1064" s="241"/>
      <c r="FC1064" s="241"/>
      <c r="FD1064" s="241"/>
      <c r="FE1064" s="241"/>
      <c r="FF1064" s="241"/>
      <c r="FG1064" s="241"/>
      <c r="FH1064" s="241"/>
      <c r="FI1064" s="241"/>
      <c r="FJ1064" s="241"/>
      <c r="FK1064" s="241"/>
      <c r="FL1064" s="241"/>
      <c r="FM1064" s="241"/>
      <c r="FN1064" s="241"/>
      <c r="FO1064" s="241"/>
      <c r="FP1064" s="241"/>
      <c r="FQ1064" s="241"/>
      <c r="FR1064" s="241"/>
      <c r="FS1064" s="241"/>
      <c r="FT1064" s="241"/>
      <c r="FU1064" s="241"/>
      <c r="FV1064" s="241"/>
      <c r="FW1064" s="241"/>
      <c r="FX1064" s="241"/>
      <c r="FY1064" s="241"/>
      <c r="FZ1064" s="241"/>
      <c r="GA1064" s="241"/>
      <c r="GB1064" s="241"/>
      <c r="GC1064" s="241"/>
      <c r="GD1064" s="241"/>
      <c r="GE1064" s="241"/>
      <c r="GF1064" s="241"/>
      <c r="GG1064" s="241"/>
      <c r="GH1064" s="241"/>
      <c r="GI1064" s="241"/>
      <c r="GJ1064" s="241"/>
      <c r="GK1064" s="241"/>
      <c r="GL1064" s="241"/>
      <c r="GM1064" s="241"/>
      <c r="GN1064" s="241"/>
      <c r="GO1064" s="241"/>
      <c r="GP1064" s="241"/>
      <c r="GQ1064" s="241"/>
      <c r="GR1064" s="241"/>
      <c r="GS1064" s="241"/>
      <c r="GT1064" s="241"/>
      <c r="GU1064" s="241"/>
      <c r="GV1064" s="241"/>
      <c r="GW1064" s="241"/>
      <c r="GX1064" s="241"/>
      <c r="GY1064" s="241"/>
      <c r="GZ1064" s="241"/>
      <c r="HA1064" s="241"/>
      <c r="HB1064" s="241"/>
      <c r="HC1064" s="241"/>
      <c r="HD1064" s="241"/>
      <c r="HE1064" s="241"/>
      <c r="HF1064" s="241"/>
      <c r="HG1064" s="241"/>
      <c r="HH1064" s="241"/>
      <c r="HI1064" s="241"/>
      <c r="HJ1064" s="241"/>
      <c r="HK1064" s="241"/>
      <c r="HL1064" s="241"/>
      <c r="HM1064" s="241"/>
      <c r="HN1064" s="241"/>
      <c r="HO1064" s="241"/>
      <c r="HP1064" s="241"/>
      <c r="HQ1064" s="241"/>
      <c r="HR1064" s="241"/>
      <c r="HS1064" s="241"/>
      <c r="HT1064" s="241"/>
      <c r="HU1064" s="241"/>
      <c r="HV1064" s="241"/>
      <c r="HW1064" s="241"/>
      <c r="HX1064" s="241"/>
      <c r="HY1064" s="241"/>
      <c r="HZ1064" s="241"/>
      <c r="IA1064" s="241"/>
      <c r="IB1064" s="241"/>
      <c r="IC1064" s="241"/>
      <c r="ID1064" s="241"/>
      <c r="IE1064" s="241"/>
      <c r="IF1064" s="241"/>
      <c r="IG1064" s="241"/>
      <c r="IH1064" s="241"/>
      <c r="II1064" s="241"/>
      <c r="IJ1064" s="241"/>
      <c r="IK1064" s="241"/>
      <c r="IL1064" s="241"/>
      <c r="IM1064" s="241"/>
      <c r="IN1064" s="241"/>
      <c r="IO1064" s="241"/>
      <c r="IP1064" s="241"/>
      <c r="IQ1064" s="241"/>
      <c r="IR1064" s="241"/>
      <c r="IS1064" s="241"/>
      <c r="IT1064" s="241"/>
      <c r="IU1064" s="241"/>
      <c r="IV1064" s="241"/>
      <c r="IW1064" s="241"/>
      <c r="IX1064" s="241"/>
      <c r="IY1064" s="241"/>
      <c r="IZ1064" s="241"/>
      <c r="JA1064" s="241"/>
      <c r="JB1064" s="241"/>
    </row>
    <row r="1065" spans="1:262" s="1110" customFormat="1" x14ac:dyDescent="0.25">
      <c r="A1065" s="363"/>
      <c r="B1065" s="363">
        <v>1</v>
      </c>
      <c r="C1065" s="801" t="s">
        <v>240</v>
      </c>
      <c r="D1065" s="302"/>
      <c r="E1065" s="302"/>
      <c r="F1065" s="2289">
        <f t="shared" si="233"/>
        <v>0</v>
      </c>
      <c r="G1065" s="985">
        <f t="shared" si="233"/>
        <v>0</v>
      </c>
      <c r="H1065" s="985">
        <f t="shared" si="221"/>
        <v>0</v>
      </c>
      <c r="I1065" s="985">
        <f t="shared" si="233"/>
        <v>1</v>
      </c>
      <c r="J1065" s="2412" t="e">
        <f t="shared" si="232"/>
        <v>#DIV/0!</v>
      </c>
      <c r="K1065" s="3067"/>
      <c r="L1065" s="3067"/>
      <c r="M1065" s="3068"/>
      <c r="N1065" s="3068"/>
      <c r="O1065" s="3068"/>
      <c r="P1065" s="3068"/>
      <c r="Q1065" s="3068"/>
      <c r="R1065" s="3068"/>
      <c r="S1065" s="3063">
        <v>0</v>
      </c>
      <c r="T1065" s="3063"/>
      <c r="U1065" s="985"/>
      <c r="V1065" s="2690"/>
      <c r="W1065" s="985"/>
      <c r="X1065" s="985"/>
      <c r="Y1065" s="3069"/>
      <c r="Z1065" s="3069"/>
      <c r="AA1065" s="985"/>
      <c r="AB1065" s="1193"/>
      <c r="AC1065" s="1193"/>
      <c r="AD1065" s="2681"/>
      <c r="AE1065" s="241"/>
      <c r="AF1065" s="241"/>
      <c r="AG1065" s="241"/>
      <c r="AH1065" s="241"/>
      <c r="AI1065" s="241"/>
      <c r="AJ1065" s="241"/>
      <c r="AK1065" s="241"/>
      <c r="AL1065" s="241"/>
      <c r="AM1065" s="241"/>
      <c r="AN1065" s="241"/>
      <c r="AO1065" s="241"/>
      <c r="AP1065" s="241"/>
      <c r="AQ1065" s="241"/>
      <c r="AR1065" s="241"/>
      <c r="AS1065" s="241"/>
      <c r="AT1065" s="241"/>
      <c r="AU1065" s="241"/>
      <c r="AV1065" s="241"/>
      <c r="AW1065" s="241"/>
      <c r="AX1065" s="241"/>
      <c r="AY1065" s="241"/>
      <c r="AZ1065" s="241"/>
      <c r="BA1065" s="241"/>
      <c r="BB1065" s="241"/>
      <c r="BC1065" s="241"/>
      <c r="BD1065" s="241"/>
      <c r="BE1065" s="241"/>
      <c r="BF1065" s="241"/>
      <c r="BG1065" s="241"/>
      <c r="BH1065" s="241"/>
      <c r="BI1065" s="241"/>
      <c r="BJ1065" s="241"/>
      <c r="BK1065" s="241"/>
      <c r="BL1065" s="241"/>
      <c r="BM1065" s="241"/>
      <c r="BN1065" s="241"/>
      <c r="BO1065" s="241"/>
      <c r="BP1065" s="241"/>
      <c r="BQ1065" s="241"/>
      <c r="BR1065" s="241"/>
      <c r="BS1065" s="241"/>
      <c r="BT1065" s="241"/>
      <c r="BU1065" s="241"/>
      <c r="BV1065" s="241"/>
      <c r="BW1065" s="241"/>
      <c r="BX1065" s="241"/>
      <c r="BY1065" s="241"/>
      <c r="BZ1065" s="241"/>
      <c r="CA1065" s="241"/>
      <c r="CB1065" s="241"/>
      <c r="CC1065" s="241"/>
      <c r="CD1065" s="241"/>
      <c r="CE1065" s="241"/>
      <c r="CF1065" s="241"/>
      <c r="CG1065" s="241"/>
      <c r="CH1065" s="241"/>
      <c r="CI1065" s="241"/>
      <c r="CJ1065" s="241"/>
      <c r="CK1065" s="241"/>
      <c r="CL1065" s="241"/>
      <c r="CM1065" s="241"/>
      <c r="CN1065" s="241"/>
      <c r="CO1065" s="241"/>
      <c r="CP1065" s="241"/>
      <c r="CQ1065" s="241"/>
      <c r="CR1065" s="241"/>
      <c r="CS1065" s="241"/>
      <c r="CT1065" s="241"/>
      <c r="CU1065" s="241"/>
      <c r="CV1065" s="241"/>
      <c r="CW1065" s="241"/>
      <c r="CX1065" s="241"/>
      <c r="CY1065" s="241"/>
      <c r="CZ1065" s="241"/>
      <c r="DA1065" s="241"/>
      <c r="DB1065" s="241"/>
      <c r="DC1065" s="241"/>
      <c r="DD1065" s="241"/>
      <c r="DE1065" s="241"/>
      <c r="DF1065" s="241"/>
      <c r="DG1065" s="241"/>
      <c r="DH1065" s="241"/>
      <c r="DI1065" s="241"/>
      <c r="DJ1065" s="241"/>
      <c r="DK1065" s="241"/>
      <c r="DL1065" s="241"/>
      <c r="DM1065" s="241"/>
      <c r="DN1065" s="241"/>
      <c r="DO1065" s="241"/>
      <c r="DP1065" s="241"/>
      <c r="DQ1065" s="241"/>
      <c r="DR1065" s="241"/>
      <c r="DS1065" s="241"/>
      <c r="DT1065" s="241"/>
      <c r="DU1065" s="241"/>
      <c r="DV1065" s="241"/>
      <c r="DW1065" s="241"/>
      <c r="DX1065" s="241"/>
      <c r="DY1065" s="241"/>
      <c r="DZ1065" s="241"/>
      <c r="EA1065" s="241"/>
      <c r="EB1065" s="241"/>
      <c r="EC1065" s="241"/>
      <c r="ED1065" s="241"/>
      <c r="EE1065" s="241"/>
      <c r="EF1065" s="241"/>
      <c r="EG1065" s="241"/>
      <c r="EH1065" s="241"/>
      <c r="EI1065" s="241"/>
      <c r="EJ1065" s="241"/>
      <c r="EK1065" s="241"/>
      <c r="EL1065" s="241"/>
      <c r="EM1065" s="241"/>
      <c r="EN1065" s="241"/>
      <c r="EO1065" s="241"/>
      <c r="EP1065" s="241"/>
      <c r="EQ1065" s="241"/>
      <c r="ER1065" s="241"/>
      <c r="ES1065" s="241"/>
      <c r="ET1065" s="241"/>
      <c r="EU1065" s="241"/>
      <c r="EV1065" s="241"/>
      <c r="EW1065" s="241"/>
      <c r="EX1065" s="241"/>
      <c r="EY1065" s="241"/>
      <c r="EZ1065" s="241"/>
      <c r="FA1065" s="241"/>
      <c r="FB1065" s="241"/>
      <c r="FC1065" s="241"/>
      <c r="FD1065" s="241"/>
      <c r="FE1065" s="241"/>
      <c r="FF1065" s="241"/>
      <c r="FG1065" s="241"/>
      <c r="FH1065" s="241"/>
      <c r="FI1065" s="241"/>
      <c r="FJ1065" s="241"/>
      <c r="FK1065" s="241"/>
      <c r="FL1065" s="241"/>
      <c r="FM1065" s="241"/>
      <c r="FN1065" s="241"/>
      <c r="FO1065" s="241"/>
      <c r="FP1065" s="241"/>
      <c r="FQ1065" s="241"/>
      <c r="FR1065" s="241"/>
      <c r="FS1065" s="241"/>
      <c r="FT1065" s="241"/>
      <c r="FU1065" s="241"/>
      <c r="FV1065" s="241"/>
      <c r="FW1065" s="241"/>
      <c r="FX1065" s="241"/>
      <c r="FY1065" s="241"/>
      <c r="FZ1065" s="241"/>
      <c r="GA1065" s="241"/>
      <c r="GB1065" s="241"/>
      <c r="GC1065" s="241"/>
      <c r="GD1065" s="241"/>
      <c r="GE1065" s="241"/>
      <c r="GF1065" s="241"/>
      <c r="GG1065" s="241"/>
      <c r="GH1065" s="241"/>
      <c r="GI1065" s="241"/>
      <c r="GJ1065" s="241"/>
      <c r="GK1065" s="241"/>
      <c r="GL1065" s="241"/>
      <c r="GM1065" s="241"/>
      <c r="GN1065" s="241"/>
      <c r="GO1065" s="241"/>
      <c r="GP1065" s="241"/>
      <c r="GQ1065" s="241"/>
      <c r="GR1065" s="241"/>
      <c r="GS1065" s="241"/>
      <c r="GT1065" s="241"/>
      <c r="GU1065" s="241"/>
      <c r="GV1065" s="241"/>
      <c r="GW1065" s="241"/>
      <c r="GX1065" s="241"/>
      <c r="GY1065" s="241"/>
      <c r="GZ1065" s="241"/>
      <c r="HA1065" s="241"/>
      <c r="HB1065" s="241"/>
      <c r="HC1065" s="241"/>
      <c r="HD1065" s="241"/>
      <c r="HE1065" s="241"/>
      <c r="HF1065" s="241"/>
      <c r="HG1065" s="241"/>
      <c r="HH1065" s="241"/>
      <c r="HI1065" s="241"/>
      <c r="HJ1065" s="241"/>
      <c r="HK1065" s="241"/>
      <c r="HL1065" s="241"/>
      <c r="HM1065" s="241"/>
      <c r="HN1065" s="241"/>
      <c r="HO1065" s="241"/>
      <c r="HP1065" s="241"/>
      <c r="HQ1065" s="241"/>
      <c r="HR1065" s="241"/>
      <c r="HS1065" s="241"/>
      <c r="HT1065" s="241"/>
      <c r="HU1065" s="241"/>
      <c r="HV1065" s="241"/>
      <c r="HW1065" s="241"/>
      <c r="HX1065" s="241"/>
      <c r="HY1065" s="241"/>
      <c r="HZ1065" s="241"/>
      <c r="IA1065" s="241"/>
      <c r="IB1065" s="241"/>
      <c r="IC1065" s="241"/>
      <c r="ID1065" s="241"/>
      <c r="IE1065" s="241"/>
      <c r="IF1065" s="241"/>
      <c r="IG1065" s="241"/>
      <c r="IH1065" s="241"/>
      <c r="II1065" s="241"/>
      <c r="IJ1065" s="241"/>
      <c r="IK1065" s="241"/>
      <c r="IL1065" s="241"/>
      <c r="IM1065" s="241"/>
      <c r="IN1065" s="241"/>
      <c r="IO1065" s="241"/>
      <c r="IP1065" s="241"/>
      <c r="IQ1065" s="241"/>
      <c r="IR1065" s="241"/>
      <c r="IS1065" s="241"/>
      <c r="IT1065" s="241"/>
      <c r="IU1065" s="241"/>
      <c r="IV1065" s="241"/>
      <c r="IW1065" s="241"/>
      <c r="IX1065" s="241"/>
      <c r="IY1065" s="241"/>
      <c r="IZ1065" s="241"/>
      <c r="JA1065" s="241"/>
      <c r="JB1065" s="241"/>
    </row>
    <row r="1066" spans="1:262" s="1110" customFormat="1" ht="63" x14ac:dyDescent="0.25">
      <c r="A1066" s="363"/>
      <c r="B1066" s="363">
        <v>1</v>
      </c>
      <c r="C1066" s="804" t="s">
        <v>300</v>
      </c>
      <c r="D1066" s="302"/>
      <c r="E1066" s="302"/>
      <c r="F1066" s="2289">
        <f t="shared" si="233"/>
        <v>0</v>
      </c>
      <c r="G1066" s="985">
        <f t="shared" si="233"/>
        <v>0</v>
      </c>
      <c r="H1066" s="985">
        <f t="shared" si="221"/>
        <v>0</v>
      </c>
      <c r="I1066" s="985">
        <f t="shared" si="233"/>
        <v>0</v>
      </c>
      <c r="J1066" s="2412" t="e">
        <f t="shared" si="232"/>
        <v>#DIV/0!</v>
      </c>
      <c r="K1066" s="3067"/>
      <c r="L1066" s="3067"/>
      <c r="M1066" s="3068"/>
      <c r="N1066" s="3068"/>
      <c r="O1066" s="3068"/>
      <c r="P1066" s="3068"/>
      <c r="Q1066" s="3068"/>
      <c r="R1066" s="3068"/>
      <c r="S1066" s="3063">
        <v>0</v>
      </c>
      <c r="T1066" s="3063">
        <f t="shared" ref="T1066:AA1066" si="234">T974</f>
        <v>0</v>
      </c>
      <c r="U1066" s="985">
        <f t="shared" si="234"/>
        <v>0</v>
      </c>
      <c r="V1066" s="2690">
        <f t="shared" si="234"/>
        <v>0</v>
      </c>
      <c r="W1066" s="985">
        <f t="shared" si="234"/>
        <v>0</v>
      </c>
      <c r="X1066" s="985">
        <f t="shared" si="234"/>
        <v>0</v>
      </c>
      <c r="Y1066" s="3069">
        <f t="shared" si="234"/>
        <v>0</v>
      </c>
      <c r="Z1066" s="3069">
        <f t="shared" si="234"/>
        <v>0</v>
      </c>
      <c r="AA1066" s="985">
        <f t="shared" si="234"/>
        <v>0</v>
      </c>
      <c r="AB1066" s="1193"/>
      <c r="AC1066" s="1193"/>
      <c r="AD1066" s="2681"/>
      <c r="AE1066" s="241"/>
      <c r="AF1066" s="241"/>
      <c r="AG1066" s="241"/>
      <c r="AH1066" s="241"/>
      <c r="AI1066" s="241"/>
      <c r="AJ1066" s="241"/>
      <c r="AK1066" s="241"/>
      <c r="AL1066" s="241"/>
      <c r="AM1066" s="241"/>
      <c r="AN1066" s="241"/>
      <c r="AO1066" s="241"/>
      <c r="AP1066" s="241"/>
      <c r="AQ1066" s="241"/>
      <c r="AR1066" s="241"/>
      <c r="AS1066" s="241"/>
      <c r="AT1066" s="241"/>
      <c r="AU1066" s="241"/>
      <c r="AV1066" s="241"/>
      <c r="AW1066" s="241"/>
      <c r="AX1066" s="241"/>
      <c r="AY1066" s="241"/>
      <c r="AZ1066" s="241"/>
      <c r="BA1066" s="241"/>
      <c r="BB1066" s="241"/>
      <c r="BC1066" s="241"/>
      <c r="BD1066" s="241"/>
      <c r="BE1066" s="241"/>
      <c r="BF1066" s="241"/>
      <c r="BG1066" s="241"/>
      <c r="BH1066" s="241"/>
      <c r="BI1066" s="241"/>
      <c r="BJ1066" s="241"/>
      <c r="BK1066" s="241"/>
      <c r="BL1066" s="241"/>
      <c r="BM1066" s="241"/>
      <c r="BN1066" s="241"/>
      <c r="BO1066" s="241"/>
      <c r="BP1066" s="241"/>
      <c r="BQ1066" s="241"/>
      <c r="BR1066" s="241"/>
      <c r="BS1066" s="241"/>
      <c r="BT1066" s="241"/>
      <c r="BU1066" s="241"/>
      <c r="BV1066" s="241"/>
      <c r="BW1066" s="241"/>
      <c r="BX1066" s="241"/>
      <c r="BY1066" s="241"/>
      <c r="BZ1066" s="241"/>
      <c r="CA1066" s="241"/>
      <c r="CB1066" s="241"/>
      <c r="CC1066" s="241"/>
      <c r="CD1066" s="241"/>
      <c r="CE1066" s="241"/>
      <c r="CF1066" s="241"/>
      <c r="CG1066" s="241"/>
      <c r="CH1066" s="241"/>
      <c r="CI1066" s="241"/>
      <c r="CJ1066" s="241"/>
      <c r="CK1066" s="241"/>
      <c r="CL1066" s="241"/>
      <c r="CM1066" s="241"/>
      <c r="CN1066" s="241"/>
      <c r="CO1066" s="241"/>
      <c r="CP1066" s="241"/>
      <c r="CQ1066" s="241"/>
      <c r="CR1066" s="241"/>
      <c r="CS1066" s="241"/>
      <c r="CT1066" s="241"/>
      <c r="CU1066" s="241"/>
      <c r="CV1066" s="241"/>
      <c r="CW1066" s="241"/>
      <c r="CX1066" s="241"/>
      <c r="CY1066" s="241"/>
      <c r="CZ1066" s="241"/>
      <c r="DA1066" s="241"/>
      <c r="DB1066" s="241"/>
      <c r="DC1066" s="241"/>
      <c r="DD1066" s="241"/>
      <c r="DE1066" s="241"/>
      <c r="DF1066" s="241"/>
      <c r="DG1066" s="241"/>
      <c r="DH1066" s="241"/>
      <c r="DI1066" s="241"/>
      <c r="DJ1066" s="241"/>
      <c r="DK1066" s="241"/>
      <c r="DL1066" s="241"/>
      <c r="DM1066" s="241"/>
      <c r="DN1066" s="241"/>
      <c r="DO1066" s="241"/>
      <c r="DP1066" s="241"/>
      <c r="DQ1066" s="241"/>
      <c r="DR1066" s="241"/>
      <c r="DS1066" s="241"/>
      <c r="DT1066" s="241"/>
      <c r="DU1066" s="241"/>
      <c r="DV1066" s="241"/>
      <c r="DW1066" s="241"/>
      <c r="DX1066" s="241"/>
      <c r="DY1066" s="241"/>
      <c r="DZ1066" s="241"/>
      <c r="EA1066" s="241"/>
      <c r="EB1066" s="241"/>
      <c r="EC1066" s="241"/>
      <c r="ED1066" s="241"/>
      <c r="EE1066" s="241"/>
      <c r="EF1066" s="241"/>
      <c r="EG1066" s="241"/>
      <c r="EH1066" s="241"/>
      <c r="EI1066" s="241"/>
      <c r="EJ1066" s="241"/>
      <c r="EK1066" s="241"/>
      <c r="EL1066" s="241"/>
      <c r="EM1066" s="241"/>
      <c r="EN1066" s="241"/>
      <c r="EO1066" s="241"/>
      <c r="EP1066" s="241"/>
      <c r="EQ1066" s="241"/>
      <c r="ER1066" s="241"/>
      <c r="ES1066" s="241"/>
      <c r="ET1066" s="241"/>
      <c r="EU1066" s="241"/>
      <c r="EV1066" s="241"/>
      <c r="EW1066" s="241"/>
      <c r="EX1066" s="241"/>
      <c r="EY1066" s="241"/>
      <c r="EZ1066" s="241"/>
      <c r="FA1066" s="241"/>
      <c r="FB1066" s="241"/>
      <c r="FC1066" s="241"/>
      <c r="FD1066" s="241"/>
      <c r="FE1066" s="241"/>
      <c r="FF1066" s="241"/>
      <c r="FG1066" s="241"/>
      <c r="FH1066" s="241"/>
      <c r="FI1066" s="241"/>
      <c r="FJ1066" s="241"/>
      <c r="FK1066" s="241"/>
      <c r="FL1066" s="241"/>
      <c r="FM1066" s="241"/>
      <c r="FN1066" s="241"/>
      <c r="FO1066" s="241"/>
      <c r="FP1066" s="241"/>
      <c r="FQ1066" s="241"/>
      <c r="FR1066" s="241"/>
      <c r="FS1066" s="241"/>
      <c r="FT1066" s="241"/>
      <c r="FU1066" s="241"/>
      <c r="FV1066" s="241"/>
      <c r="FW1066" s="241"/>
      <c r="FX1066" s="241"/>
      <c r="FY1066" s="241"/>
      <c r="FZ1066" s="241"/>
      <c r="GA1066" s="241"/>
      <c r="GB1066" s="241"/>
      <c r="GC1066" s="241"/>
      <c r="GD1066" s="241"/>
      <c r="GE1066" s="241"/>
      <c r="GF1066" s="241"/>
      <c r="GG1066" s="241"/>
      <c r="GH1066" s="241"/>
      <c r="GI1066" s="241"/>
      <c r="GJ1066" s="241"/>
      <c r="GK1066" s="241"/>
      <c r="GL1066" s="241"/>
      <c r="GM1066" s="241"/>
      <c r="GN1066" s="241"/>
      <c r="GO1066" s="241"/>
      <c r="GP1066" s="241"/>
      <c r="GQ1066" s="241"/>
      <c r="GR1066" s="241"/>
      <c r="GS1066" s="241"/>
      <c r="GT1066" s="241"/>
      <c r="GU1066" s="241"/>
      <c r="GV1066" s="241"/>
      <c r="GW1066" s="241"/>
      <c r="GX1066" s="241"/>
      <c r="GY1066" s="241"/>
      <c r="GZ1066" s="241"/>
      <c r="HA1066" s="241"/>
      <c r="HB1066" s="241"/>
      <c r="HC1066" s="241"/>
      <c r="HD1066" s="241"/>
      <c r="HE1066" s="241"/>
      <c r="HF1066" s="241"/>
      <c r="HG1066" s="241"/>
      <c r="HH1066" s="241"/>
      <c r="HI1066" s="241"/>
      <c r="HJ1066" s="241"/>
      <c r="HK1066" s="241"/>
      <c r="HL1066" s="241"/>
      <c r="HM1066" s="241"/>
      <c r="HN1066" s="241"/>
      <c r="HO1066" s="241"/>
      <c r="HP1066" s="241"/>
      <c r="HQ1066" s="241"/>
      <c r="HR1066" s="241"/>
      <c r="HS1066" s="241"/>
      <c r="HT1066" s="241"/>
      <c r="HU1066" s="241"/>
      <c r="HV1066" s="241"/>
      <c r="HW1066" s="241"/>
      <c r="HX1066" s="241"/>
      <c r="HY1066" s="241"/>
      <c r="HZ1066" s="241"/>
      <c r="IA1066" s="241"/>
      <c r="IB1066" s="241"/>
      <c r="IC1066" s="241"/>
      <c r="ID1066" s="241"/>
      <c r="IE1066" s="241"/>
      <c r="IF1066" s="241"/>
      <c r="IG1066" s="241"/>
      <c r="IH1066" s="241"/>
      <c r="II1066" s="241"/>
      <c r="IJ1066" s="241"/>
      <c r="IK1066" s="241"/>
      <c r="IL1066" s="241"/>
      <c r="IM1066" s="241"/>
      <c r="IN1066" s="241"/>
      <c r="IO1066" s="241"/>
      <c r="IP1066" s="241"/>
      <c r="IQ1066" s="241"/>
      <c r="IR1066" s="241"/>
      <c r="IS1066" s="241"/>
      <c r="IT1066" s="241"/>
      <c r="IU1066" s="241"/>
      <c r="IV1066" s="241"/>
      <c r="IW1066" s="241"/>
      <c r="IX1066" s="241"/>
      <c r="IY1066" s="241"/>
      <c r="IZ1066" s="241"/>
      <c r="JA1066" s="241"/>
      <c r="JB1066" s="241"/>
    </row>
    <row r="1067" spans="1:262" s="1110" customFormat="1" ht="30" x14ac:dyDescent="0.25">
      <c r="A1067" s="363"/>
      <c r="B1067" s="363">
        <v>1</v>
      </c>
      <c r="C1067" s="798" t="s">
        <v>301</v>
      </c>
      <c r="D1067" s="302"/>
      <c r="E1067" s="302"/>
      <c r="F1067" s="2289">
        <f t="shared" si="233"/>
        <v>0</v>
      </c>
      <c r="G1067" s="985">
        <f t="shared" si="233"/>
        <v>0</v>
      </c>
      <c r="H1067" s="985">
        <f t="shared" si="221"/>
        <v>0</v>
      </c>
      <c r="I1067" s="985">
        <f t="shared" si="233"/>
        <v>0</v>
      </c>
      <c r="J1067" s="2412" t="e">
        <f t="shared" si="232"/>
        <v>#DIV/0!</v>
      </c>
      <c r="K1067" s="3067"/>
      <c r="L1067" s="3067"/>
      <c r="M1067" s="3068"/>
      <c r="N1067" s="3068"/>
      <c r="O1067" s="3068"/>
      <c r="P1067" s="3068"/>
      <c r="Q1067" s="3068"/>
      <c r="R1067" s="3068"/>
      <c r="S1067" s="3063">
        <v>0</v>
      </c>
      <c r="T1067" s="3063"/>
      <c r="U1067" s="985"/>
      <c r="V1067" s="2690"/>
      <c r="W1067" s="985"/>
      <c r="X1067" s="985"/>
      <c r="Y1067" s="3069"/>
      <c r="Z1067" s="3069"/>
      <c r="AA1067" s="985"/>
      <c r="AB1067" s="1193"/>
      <c r="AC1067" s="1193"/>
      <c r="AD1067" s="2681"/>
      <c r="AE1067" s="241"/>
      <c r="AF1067" s="241"/>
      <c r="AG1067" s="241"/>
      <c r="AH1067" s="241"/>
      <c r="AI1067" s="241"/>
      <c r="AJ1067" s="241"/>
      <c r="AK1067" s="241"/>
      <c r="AL1067" s="241"/>
      <c r="AM1067" s="241"/>
      <c r="AN1067" s="241"/>
      <c r="AO1067" s="241"/>
      <c r="AP1067" s="241"/>
      <c r="AQ1067" s="241"/>
      <c r="AR1067" s="241"/>
      <c r="AS1067" s="241"/>
      <c r="AT1067" s="241"/>
      <c r="AU1067" s="241"/>
      <c r="AV1067" s="241"/>
      <c r="AW1067" s="241"/>
      <c r="AX1067" s="241"/>
      <c r="AY1067" s="241"/>
      <c r="AZ1067" s="241"/>
      <c r="BA1067" s="241"/>
      <c r="BB1067" s="241"/>
      <c r="BC1067" s="241"/>
      <c r="BD1067" s="241"/>
      <c r="BE1067" s="241"/>
      <c r="BF1067" s="241"/>
      <c r="BG1067" s="241"/>
      <c r="BH1067" s="241"/>
      <c r="BI1067" s="241"/>
      <c r="BJ1067" s="241"/>
      <c r="BK1067" s="241"/>
      <c r="BL1067" s="241"/>
      <c r="BM1067" s="241"/>
      <c r="BN1067" s="241"/>
      <c r="BO1067" s="241"/>
      <c r="BP1067" s="241"/>
      <c r="BQ1067" s="241"/>
      <c r="BR1067" s="241"/>
      <c r="BS1067" s="241"/>
      <c r="BT1067" s="241"/>
      <c r="BU1067" s="241"/>
      <c r="BV1067" s="241"/>
      <c r="BW1067" s="241"/>
      <c r="BX1067" s="241"/>
      <c r="BY1067" s="241"/>
      <c r="BZ1067" s="241"/>
      <c r="CA1067" s="241"/>
      <c r="CB1067" s="241"/>
      <c r="CC1067" s="241"/>
      <c r="CD1067" s="241"/>
      <c r="CE1067" s="241"/>
      <c r="CF1067" s="241"/>
      <c r="CG1067" s="241"/>
      <c r="CH1067" s="241"/>
      <c r="CI1067" s="241"/>
      <c r="CJ1067" s="241"/>
      <c r="CK1067" s="241"/>
      <c r="CL1067" s="241"/>
      <c r="CM1067" s="241"/>
      <c r="CN1067" s="241"/>
      <c r="CO1067" s="241"/>
      <c r="CP1067" s="241"/>
      <c r="CQ1067" s="241"/>
      <c r="CR1067" s="241"/>
      <c r="CS1067" s="241"/>
      <c r="CT1067" s="241"/>
      <c r="CU1067" s="241"/>
      <c r="CV1067" s="241"/>
      <c r="CW1067" s="241"/>
      <c r="CX1067" s="241"/>
      <c r="CY1067" s="241"/>
      <c r="CZ1067" s="241"/>
      <c r="DA1067" s="241"/>
      <c r="DB1067" s="241"/>
      <c r="DC1067" s="241"/>
      <c r="DD1067" s="241"/>
      <c r="DE1067" s="241"/>
      <c r="DF1067" s="241"/>
      <c r="DG1067" s="241"/>
      <c r="DH1067" s="241"/>
      <c r="DI1067" s="241"/>
      <c r="DJ1067" s="241"/>
      <c r="DK1067" s="241"/>
      <c r="DL1067" s="241"/>
      <c r="DM1067" s="241"/>
      <c r="DN1067" s="241"/>
      <c r="DO1067" s="241"/>
      <c r="DP1067" s="241"/>
      <c r="DQ1067" s="241"/>
      <c r="DR1067" s="241"/>
      <c r="DS1067" s="241"/>
      <c r="DT1067" s="241"/>
      <c r="DU1067" s="241"/>
      <c r="DV1067" s="241"/>
      <c r="DW1067" s="241"/>
      <c r="DX1067" s="241"/>
      <c r="DY1067" s="241"/>
      <c r="DZ1067" s="241"/>
      <c r="EA1067" s="241"/>
      <c r="EB1067" s="241"/>
      <c r="EC1067" s="241"/>
      <c r="ED1067" s="241"/>
      <c r="EE1067" s="241"/>
      <c r="EF1067" s="241"/>
      <c r="EG1067" s="241"/>
      <c r="EH1067" s="241"/>
      <c r="EI1067" s="241"/>
      <c r="EJ1067" s="241"/>
      <c r="EK1067" s="241"/>
      <c r="EL1067" s="241"/>
      <c r="EM1067" s="241"/>
      <c r="EN1067" s="241"/>
      <c r="EO1067" s="241"/>
      <c r="EP1067" s="241"/>
      <c r="EQ1067" s="241"/>
      <c r="ER1067" s="241"/>
      <c r="ES1067" s="241"/>
      <c r="ET1067" s="241"/>
      <c r="EU1067" s="241"/>
      <c r="EV1067" s="241"/>
      <c r="EW1067" s="241"/>
      <c r="EX1067" s="241"/>
      <c r="EY1067" s="241"/>
      <c r="EZ1067" s="241"/>
      <c r="FA1067" s="241"/>
      <c r="FB1067" s="241"/>
      <c r="FC1067" s="241"/>
      <c r="FD1067" s="241"/>
      <c r="FE1067" s="241"/>
      <c r="FF1067" s="241"/>
      <c r="FG1067" s="241"/>
      <c r="FH1067" s="241"/>
      <c r="FI1067" s="241"/>
      <c r="FJ1067" s="241"/>
      <c r="FK1067" s="241"/>
      <c r="FL1067" s="241"/>
      <c r="FM1067" s="241"/>
      <c r="FN1067" s="241"/>
      <c r="FO1067" s="241"/>
      <c r="FP1067" s="241"/>
      <c r="FQ1067" s="241"/>
      <c r="FR1067" s="241"/>
      <c r="FS1067" s="241"/>
      <c r="FT1067" s="241"/>
      <c r="FU1067" s="241"/>
      <c r="FV1067" s="241"/>
      <c r="FW1067" s="241"/>
      <c r="FX1067" s="241"/>
      <c r="FY1067" s="241"/>
      <c r="FZ1067" s="241"/>
      <c r="GA1067" s="241"/>
      <c r="GB1067" s="241"/>
      <c r="GC1067" s="241"/>
      <c r="GD1067" s="241"/>
      <c r="GE1067" s="241"/>
      <c r="GF1067" s="241"/>
      <c r="GG1067" s="241"/>
      <c r="GH1067" s="241"/>
      <c r="GI1067" s="241"/>
      <c r="GJ1067" s="241"/>
      <c r="GK1067" s="241"/>
      <c r="GL1067" s="241"/>
      <c r="GM1067" s="241"/>
      <c r="GN1067" s="241"/>
      <c r="GO1067" s="241"/>
      <c r="GP1067" s="241"/>
      <c r="GQ1067" s="241"/>
      <c r="GR1067" s="241"/>
      <c r="GS1067" s="241"/>
      <c r="GT1067" s="241"/>
      <c r="GU1067" s="241"/>
      <c r="GV1067" s="241"/>
      <c r="GW1067" s="241"/>
      <c r="GX1067" s="241"/>
      <c r="GY1067" s="241"/>
      <c r="GZ1067" s="241"/>
      <c r="HA1067" s="241"/>
      <c r="HB1067" s="241"/>
      <c r="HC1067" s="241"/>
      <c r="HD1067" s="241"/>
      <c r="HE1067" s="241"/>
      <c r="HF1067" s="241"/>
      <c r="HG1067" s="241"/>
      <c r="HH1067" s="241"/>
      <c r="HI1067" s="241"/>
      <c r="HJ1067" s="241"/>
      <c r="HK1067" s="241"/>
      <c r="HL1067" s="241"/>
      <c r="HM1067" s="241"/>
      <c r="HN1067" s="241"/>
      <c r="HO1067" s="241"/>
      <c r="HP1067" s="241"/>
      <c r="HQ1067" s="241"/>
      <c r="HR1067" s="241"/>
      <c r="HS1067" s="241"/>
      <c r="HT1067" s="241"/>
      <c r="HU1067" s="241"/>
      <c r="HV1067" s="241"/>
      <c r="HW1067" s="241"/>
      <c r="HX1067" s="241"/>
      <c r="HY1067" s="241"/>
      <c r="HZ1067" s="241"/>
      <c r="IA1067" s="241"/>
      <c r="IB1067" s="241"/>
      <c r="IC1067" s="241"/>
      <c r="ID1067" s="241"/>
      <c r="IE1067" s="241"/>
      <c r="IF1067" s="241"/>
      <c r="IG1067" s="241"/>
      <c r="IH1067" s="241"/>
      <c r="II1067" s="241"/>
      <c r="IJ1067" s="241"/>
      <c r="IK1067" s="241"/>
      <c r="IL1067" s="241"/>
      <c r="IM1067" s="241"/>
      <c r="IN1067" s="241"/>
      <c r="IO1067" s="241"/>
      <c r="IP1067" s="241"/>
      <c r="IQ1067" s="241"/>
      <c r="IR1067" s="241"/>
      <c r="IS1067" s="241"/>
      <c r="IT1067" s="241"/>
      <c r="IU1067" s="241"/>
      <c r="IV1067" s="241"/>
      <c r="IW1067" s="241"/>
      <c r="IX1067" s="241"/>
      <c r="IY1067" s="241"/>
      <c r="IZ1067" s="241"/>
      <c r="JA1067" s="241"/>
      <c r="JB1067" s="241"/>
    </row>
    <row r="1068" spans="1:262" s="1110" customFormat="1" ht="30" x14ac:dyDescent="0.25">
      <c r="A1068" s="363"/>
      <c r="B1068" s="363">
        <v>1</v>
      </c>
      <c r="C1068" s="799" t="s">
        <v>302</v>
      </c>
      <c r="D1068" s="302"/>
      <c r="E1068" s="302"/>
      <c r="F1068" s="2289">
        <f t="shared" si="233"/>
        <v>0</v>
      </c>
      <c r="G1068" s="985">
        <f t="shared" si="233"/>
        <v>0</v>
      </c>
      <c r="H1068" s="985">
        <f t="shared" si="221"/>
        <v>0</v>
      </c>
      <c r="I1068" s="985">
        <f t="shared" si="233"/>
        <v>0</v>
      </c>
      <c r="J1068" s="2412" t="e">
        <f t="shared" si="232"/>
        <v>#DIV/0!</v>
      </c>
      <c r="K1068" s="3067"/>
      <c r="L1068" s="3067"/>
      <c r="M1068" s="3068"/>
      <c r="N1068" s="3068"/>
      <c r="O1068" s="3068"/>
      <c r="P1068" s="3068"/>
      <c r="Q1068" s="3068"/>
      <c r="R1068" s="3068"/>
      <c r="S1068" s="3063">
        <v>0</v>
      </c>
      <c r="T1068" s="3063"/>
      <c r="U1068" s="985"/>
      <c r="V1068" s="2690"/>
      <c r="W1068" s="985"/>
      <c r="X1068" s="985"/>
      <c r="Y1068" s="3069"/>
      <c r="Z1068" s="3069"/>
      <c r="AA1068" s="985"/>
      <c r="AB1068" s="1193"/>
      <c r="AC1068" s="1193"/>
      <c r="AD1068" s="2681"/>
      <c r="AE1068" s="241"/>
      <c r="AF1068" s="241"/>
      <c r="AG1068" s="241"/>
      <c r="AH1068" s="241"/>
      <c r="AI1068" s="241"/>
      <c r="AJ1068" s="241"/>
      <c r="AK1068" s="241"/>
      <c r="AL1068" s="241"/>
      <c r="AM1068" s="241"/>
      <c r="AN1068" s="241"/>
      <c r="AO1068" s="241"/>
      <c r="AP1068" s="241"/>
      <c r="AQ1068" s="241"/>
      <c r="AR1068" s="241"/>
      <c r="AS1068" s="241"/>
      <c r="AT1068" s="241"/>
      <c r="AU1068" s="241"/>
      <c r="AV1068" s="241"/>
      <c r="AW1068" s="241"/>
      <c r="AX1068" s="241"/>
      <c r="AY1068" s="241"/>
      <c r="AZ1068" s="241"/>
      <c r="BA1068" s="241"/>
      <c r="BB1068" s="241"/>
      <c r="BC1068" s="241"/>
      <c r="BD1068" s="241"/>
      <c r="BE1068" s="241"/>
      <c r="BF1068" s="241"/>
      <c r="BG1068" s="241"/>
      <c r="BH1068" s="241"/>
      <c r="BI1068" s="241"/>
      <c r="BJ1068" s="241"/>
      <c r="BK1068" s="241"/>
      <c r="BL1068" s="241"/>
      <c r="BM1068" s="241"/>
      <c r="BN1068" s="241"/>
      <c r="BO1068" s="241"/>
      <c r="BP1068" s="241"/>
      <c r="BQ1068" s="241"/>
      <c r="BR1068" s="241"/>
      <c r="BS1068" s="241"/>
      <c r="BT1068" s="241"/>
      <c r="BU1068" s="241"/>
      <c r="BV1068" s="241"/>
      <c r="BW1068" s="241"/>
      <c r="BX1068" s="241"/>
      <c r="BY1068" s="241"/>
      <c r="BZ1068" s="241"/>
      <c r="CA1068" s="241"/>
      <c r="CB1068" s="241"/>
      <c r="CC1068" s="241"/>
      <c r="CD1068" s="241"/>
      <c r="CE1068" s="241"/>
      <c r="CF1068" s="241"/>
      <c r="CG1068" s="241"/>
      <c r="CH1068" s="241"/>
      <c r="CI1068" s="241"/>
      <c r="CJ1068" s="241"/>
      <c r="CK1068" s="241"/>
      <c r="CL1068" s="241"/>
      <c r="CM1068" s="241"/>
      <c r="CN1068" s="241"/>
      <c r="CO1068" s="241"/>
      <c r="CP1068" s="241"/>
      <c r="CQ1068" s="241"/>
      <c r="CR1068" s="241"/>
      <c r="CS1068" s="241"/>
      <c r="CT1068" s="241"/>
      <c r="CU1068" s="241"/>
      <c r="CV1068" s="241"/>
      <c r="CW1068" s="241"/>
      <c r="CX1068" s="241"/>
      <c r="CY1068" s="241"/>
      <c r="CZ1068" s="241"/>
      <c r="DA1068" s="241"/>
      <c r="DB1068" s="241"/>
      <c r="DC1068" s="241"/>
      <c r="DD1068" s="241"/>
      <c r="DE1068" s="241"/>
      <c r="DF1068" s="241"/>
      <c r="DG1068" s="241"/>
      <c r="DH1068" s="241"/>
      <c r="DI1068" s="241"/>
      <c r="DJ1068" s="241"/>
      <c r="DK1068" s="241"/>
      <c r="DL1068" s="241"/>
      <c r="DM1068" s="241"/>
      <c r="DN1068" s="241"/>
      <c r="DO1068" s="241"/>
      <c r="DP1068" s="241"/>
      <c r="DQ1068" s="241"/>
      <c r="DR1068" s="241"/>
      <c r="DS1068" s="241"/>
      <c r="DT1068" s="241"/>
      <c r="DU1068" s="241"/>
      <c r="DV1068" s="241"/>
      <c r="DW1068" s="241"/>
      <c r="DX1068" s="241"/>
      <c r="DY1068" s="241"/>
      <c r="DZ1068" s="241"/>
      <c r="EA1068" s="241"/>
      <c r="EB1068" s="241"/>
      <c r="EC1068" s="241"/>
      <c r="ED1068" s="241"/>
      <c r="EE1068" s="241"/>
      <c r="EF1068" s="241"/>
      <c r="EG1068" s="241"/>
      <c r="EH1068" s="241"/>
      <c r="EI1068" s="241"/>
      <c r="EJ1068" s="241"/>
      <c r="EK1068" s="241"/>
      <c r="EL1068" s="241"/>
      <c r="EM1068" s="241"/>
      <c r="EN1068" s="241"/>
      <c r="EO1068" s="241"/>
      <c r="EP1068" s="241"/>
      <c r="EQ1068" s="241"/>
      <c r="ER1068" s="241"/>
      <c r="ES1068" s="241"/>
      <c r="ET1068" s="241"/>
      <c r="EU1068" s="241"/>
      <c r="EV1068" s="241"/>
      <c r="EW1068" s="241"/>
      <c r="EX1068" s="241"/>
      <c r="EY1068" s="241"/>
      <c r="EZ1068" s="241"/>
      <c r="FA1068" s="241"/>
      <c r="FB1068" s="241"/>
      <c r="FC1068" s="241"/>
      <c r="FD1068" s="241"/>
      <c r="FE1068" s="241"/>
      <c r="FF1068" s="241"/>
      <c r="FG1068" s="241"/>
      <c r="FH1068" s="241"/>
      <c r="FI1068" s="241"/>
      <c r="FJ1068" s="241"/>
      <c r="FK1068" s="241"/>
      <c r="FL1068" s="241"/>
      <c r="FM1068" s="241"/>
      <c r="FN1068" s="241"/>
      <c r="FO1068" s="241"/>
      <c r="FP1068" s="241"/>
      <c r="FQ1068" s="241"/>
      <c r="FR1068" s="241"/>
      <c r="FS1068" s="241"/>
      <c r="FT1068" s="241"/>
      <c r="FU1068" s="241"/>
      <c r="FV1068" s="241"/>
      <c r="FW1068" s="241"/>
      <c r="FX1068" s="241"/>
      <c r="FY1068" s="241"/>
      <c r="FZ1068" s="241"/>
      <c r="GA1068" s="241"/>
      <c r="GB1068" s="241"/>
      <c r="GC1068" s="241"/>
      <c r="GD1068" s="241"/>
      <c r="GE1068" s="241"/>
      <c r="GF1068" s="241"/>
      <c r="GG1068" s="241"/>
      <c r="GH1068" s="241"/>
      <c r="GI1068" s="241"/>
      <c r="GJ1068" s="241"/>
      <c r="GK1068" s="241"/>
      <c r="GL1068" s="241"/>
      <c r="GM1068" s="241"/>
      <c r="GN1068" s="241"/>
      <c r="GO1068" s="241"/>
      <c r="GP1068" s="241"/>
      <c r="GQ1068" s="241"/>
      <c r="GR1068" s="241"/>
      <c r="GS1068" s="241"/>
      <c r="GT1068" s="241"/>
      <c r="GU1068" s="241"/>
      <c r="GV1068" s="241"/>
      <c r="GW1068" s="241"/>
      <c r="GX1068" s="241"/>
      <c r="GY1068" s="241"/>
      <c r="GZ1068" s="241"/>
      <c r="HA1068" s="241"/>
      <c r="HB1068" s="241"/>
      <c r="HC1068" s="241"/>
      <c r="HD1068" s="241"/>
      <c r="HE1068" s="241"/>
      <c r="HF1068" s="241"/>
      <c r="HG1068" s="241"/>
      <c r="HH1068" s="241"/>
      <c r="HI1068" s="241"/>
      <c r="HJ1068" s="241"/>
      <c r="HK1068" s="241"/>
      <c r="HL1068" s="241"/>
      <c r="HM1068" s="241"/>
      <c r="HN1068" s="241"/>
      <c r="HO1068" s="241"/>
      <c r="HP1068" s="241"/>
      <c r="HQ1068" s="241"/>
      <c r="HR1068" s="241"/>
      <c r="HS1068" s="241"/>
      <c r="HT1068" s="241"/>
      <c r="HU1068" s="241"/>
      <c r="HV1068" s="241"/>
      <c r="HW1068" s="241"/>
      <c r="HX1068" s="241"/>
      <c r="HY1068" s="241"/>
      <c r="HZ1068" s="241"/>
      <c r="IA1068" s="241"/>
      <c r="IB1068" s="241"/>
      <c r="IC1068" s="241"/>
      <c r="ID1068" s="241"/>
      <c r="IE1068" s="241"/>
      <c r="IF1068" s="241"/>
      <c r="IG1068" s="241"/>
      <c r="IH1068" s="241"/>
      <c r="II1068" s="241"/>
      <c r="IJ1068" s="241"/>
      <c r="IK1068" s="241"/>
      <c r="IL1068" s="241"/>
      <c r="IM1068" s="241"/>
      <c r="IN1068" s="241"/>
      <c r="IO1068" s="241"/>
      <c r="IP1068" s="241"/>
      <c r="IQ1068" s="241"/>
      <c r="IR1068" s="241"/>
      <c r="IS1068" s="241"/>
      <c r="IT1068" s="241"/>
      <c r="IU1068" s="241"/>
      <c r="IV1068" s="241"/>
      <c r="IW1068" s="241"/>
      <c r="IX1068" s="241"/>
      <c r="IY1068" s="241"/>
      <c r="IZ1068" s="241"/>
      <c r="JA1068" s="241"/>
      <c r="JB1068" s="241"/>
    </row>
    <row r="1069" spans="1:262" s="1110" customFormat="1" ht="60" x14ac:dyDescent="0.25">
      <c r="A1069" s="363"/>
      <c r="B1069" s="363">
        <v>1</v>
      </c>
      <c r="C1069" s="799" t="s">
        <v>303</v>
      </c>
      <c r="D1069" s="302"/>
      <c r="E1069" s="302"/>
      <c r="F1069" s="2289">
        <f t="shared" ref="F1069:F1077" si="235">F977</f>
        <v>0</v>
      </c>
      <c r="G1069" s="985"/>
      <c r="H1069" s="985">
        <f t="shared" si="221"/>
        <v>0</v>
      </c>
      <c r="I1069" s="985"/>
      <c r="J1069" s="2412"/>
      <c r="K1069" s="3067"/>
      <c r="L1069" s="3067"/>
      <c r="M1069" s="3068"/>
      <c r="N1069" s="3068"/>
      <c r="O1069" s="3068"/>
      <c r="P1069" s="3068"/>
      <c r="Q1069" s="3068"/>
      <c r="R1069" s="3068"/>
      <c r="S1069" s="3063">
        <v>0</v>
      </c>
      <c r="T1069" s="3063"/>
      <c r="U1069" s="985"/>
      <c r="V1069" s="2690"/>
      <c r="W1069" s="985"/>
      <c r="X1069" s="985"/>
      <c r="Y1069" s="3069"/>
      <c r="Z1069" s="3069"/>
      <c r="AA1069" s="985"/>
      <c r="AB1069" s="1193"/>
      <c r="AC1069" s="1193"/>
      <c r="AD1069" s="2681"/>
      <c r="AE1069" s="241"/>
      <c r="AF1069" s="241"/>
      <c r="AG1069" s="241"/>
      <c r="AH1069" s="241"/>
      <c r="AI1069" s="241"/>
      <c r="AJ1069" s="241"/>
      <c r="AK1069" s="241"/>
      <c r="AL1069" s="241"/>
      <c r="AM1069" s="241"/>
      <c r="AN1069" s="241"/>
      <c r="AO1069" s="241"/>
      <c r="AP1069" s="241"/>
      <c r="AQ1069" s="241"/>
      <c r="AR1069" s="241"/>
      <c r="AS1069" s="241"/>
      <c r="AT1069" s="241"/>
      <c r="AU1069" s="241"/>
      <c r="AV1069" s="241"/>
      <c r="AW1069" s="241"/>
      <c r="AX1069" s="241"/>
      <c r="AY1069" s="241"/>
      <c r="AZ1069" s="241"/>
      <c r="BA1069" s="241"/>
      <c r="BB1069" s="241"/>
      <c r="BC1069" s="241"/>
      <c r="BD1069" s="241"/>
      <c r="BE1069" s="241"/>
      <c r="BF1069" s="241"/>
      <c r="BG1069" s="241"/>
      <c r="BH1069" s="241"/>
      <c r="BI1069" s="241"/>
      <c r="BJ1069" s="241"/>
      <c r="BK1069" s="241"/>
      <c r="BL1069" s="241"/>
      <c r="BM1069" s="241"/>
      <c r="BN1069" s="241"/>
      <c r="BO1069" s="241"/>
      <c r="BP1069" s="241"/>
      <c r="BQ1069" s="241"/>
      <c r="BR1069" s="241"/>
      <c r="BS1069" s="241"/>
      <c r="BT1069" s="241"/>
      <c r="BU1069" s="241"/>
      <c r="BV1069" s="241"/>
      <c r="BW1069" s="241"/>
      <c r="BX1069" s="241"/>
      <c r="BY1069" s="241"/>
      <c r="BZ1069" s="241"/>
      <c r="CA1069" s="241"/>
      <c r="CB1069" s="241"/>
      <c r="CC1069" s="241"/>
      <c r="CD1069" s="241"/>
      <c r="CE1069" s="241"/>
      <c r="CF1069" s="241"/>
      <c r="CG1069" s="241"/>
      <c r="CH1069" s="241"/>
      <c r="CI1069" s="241"/>
      <c r="CJ1069" s="241"/>
      <c r="CK1069" s="241"/>
      <c r="CL1069" s="241"/>
      <c r="CM1069" s="241"/>
      <c r="CN1069" s="241"/>
      <c r="CO1069" s="241"/>
      <c r="CP1069" s="241"/>
      <c r="CQ1069" s="241"/>
      <c r="CR1069" s="241"/>
      <c r="CS1069" s="241"/>
      <c r="CT1069" s="241"/>
      <c r="CU1069" s="241"/>
      <c r="CV1069" s="241"/>
      <c r="CW1069" s="241"/>
      <c r="CX1069" s="241"/>
      <c r="CY1069" s="241"/>
      <c r="CZ1069" s="241"/>
      <c r="DA1069" s="241"/>
      <c r="DB1069" s="241"/>
      <c r="DC1069" s="241"/>
      <c r="DD1069" s="241"/>
      <c r="DE1069" s="241"/>
      <c r="DF1069" s="241"/>
      <c r="DG1069" s="241"/>
      <c r="DH1069" s="241"/>
      <c r="DI1069" s="241"/>
      <c r="DJ1069" s="241"/>
      <c r="DK1069" s="241"/>
      <c r="DL1069" s="241"/>
      <c r="DM1069" s="241"/>
      <c r="DN1069" s="241"/>
      <c r="DO1069" s="241"/>
      <c r="DP1069" s="241"/>
      <c r="DQ1069" s="241"/>
      <c r="DR1069" s="241"/>
      <c r="DS1069" s="241"/>
      <c r="DT1069" s="241"/>
      <c r="DU1069" s="241"/>
      <c r="DV1069" s="241"/>
      <c r="DW1069" s="241"/>
      <c r="DX1069" s="241"/>
      <c r="DY1069" s="241"/>
      <c r="DZ1069" s="241"/>
      <c r="EA1069" s="241"/>
      <c r="EB1069" s="241"/>
      <c r="EC1069" s="241"/>
      <c r="ED1069" s="241"/>
      <c r="EE1069" s="241"/>
      <c r="EF1069" s="241"/>
      <c r="EG1069" s="241"/>
      <c r="EH1069" s="241"/>
      <c r="EI1069" s="241"/>
      <c r="EJ1069" s="241"/>
      <c r="EK1069" s="241"/>
      <c r="EL1069" s="241"/>
      <c r="EM1069" s="241"/>
      <c r="EN1069" s="241"/>
      <c r="EO1069" s="241"/>
      <c r="EP1069" s="241"/>
      <c r="EQ1069" s="241"/>
      <c r="ER1069" s="241"/>
      <c r="ES1069" s="241"/>
      <c r="ET1069" s="241"/>
      <c r="EU1069" s="241"/>
      <c r="EV1069" s="241"/>
      <c r="EW1069" s="241"/>
      <c r="EX1069" s="241"/>
      <c r="EY1069" s="241"/>
      <c r="EZ1069" s="241"/>
      <c r="FA1069" s="241"/>
      <c r="FB1069" s="241"/>
      <c r="FC1069" s="241"/>
      <c r="FD1069" s="241"/>
      <c r="FE1069" s="241"/>
      <c r="FF1069" s="241"/>
      <c r="FG1069" s="241"/>
      <c r="FH1069" s="241"/>
      <c r="FI1069" s="241"/>
      <c r="FJ1069" s="241"/>
      <c r="FK1069" s="241"/>
      <c r="FL1069" s="241"/>
      <c r="FM1069" s="241"/>
      <c r="FN1069" s="241"/>
      <c r="FO1069" s="241"/>
      <c r="FP1069" s="241"/>
      <c r="FQ1069" s="241"/>
      <c r="FR1069" s="241"/>
      <c r="FS1069" s="241"/>
      <c r="FT1069" s="241"/>
      <c r="FU1069" s="241"/>
      <c r="FV1069" s="241"/>
      <c r="FW1069" s="241"/>
      <c r="FX1069" s="241"/>
      <c r="FY1069" s="241"/>
      <c r="FZ1069" s="241"/>
      <c r="GA1069" s="241"/>
      <c r="GB1069" s="241"/>
      <c r="GC1069" s="241"/>
      <c r="GD1069" s="241"/>
      <c r="GE1069" s="241"/>
      <c r="GF1069" s="241"/>
      <c r="GG1069" s="241"/>
      <c r="GH1069" s="241"/>
      <c r="GI1069" s="241"/>
      <c r="GJ1069" s="241"/>
      <c r="GK1069" s="241"/>
      <c r="GL1069" s="241"/>
      <c r="GM1069" s="241"/>
      <c r="GN1069" s="241"/>
      <c r="GO1069" s="241"/>
      <c r="GP1069" s="241"/>
      <c r="GQ1069" s="241"/>
      <c r="GR1069" s="241"/>
      <c r="GS1069" s="241"/>
      <c r="GT1069" s="241"/>
      <c r="GU1069" s="241"/>
      <c r="GV1069" s="241"/>
      <c r="GW1069" s="241"/>
      <c r="GX1069" s="241"/>
      <c r="GY1069" s="241"/>
      <c r="GZ1069" s="241"/>
      <c r="HA1069" s="241"/>
      <c r="HB1069" s="241"/>
      <c r="HC1069" s="241"/>
      <c r="HD1069" s="241"/>
      <c r="HE1069" s="241"/>
      <c r="HF1069" s="241"/>
      <c r="HG1069" s="241"/>
      <c r="HH1069" s="241"/>
      <c r="HI1069" s="241"/>
      <c r="HJ1069" s="241"/>
      <c r="HK1069" s="241"/>
      <c r="HL1069" s="241"/>
      <c r="HM1069" s="241"/>
      <c r="HN1069" s="241"/>
      <c r="HO1069" s="241"/>
      <c r="HP1069" s="241"/>
      <c r="HQ1069" s="241"/>
      <c r="HR1069" s="241"/>
      <c r="HS1069" s="241"/>
      <c r="HT1069" s="241"/>
      <c r="HU1069" s="241"/>
      <c r="HV1069" s="241"/>
      <c r="HW1069" s="241"/>
      <c r="HX1069" s="241"/>
      <c r="HY1069" s="241"/>
      <c r="HZ1069" s="241"/>
      <c r="IA1069" s="241"/>
      <c r="IB1069" s="241"/>
      <c r="IC1069" s="241"/>
      <c r="ID1069" s="241"/>
      <c r="IE1069" s="241"/>
      <c r="IF1069" s="241"/>
      <c r="IG1069" s="241"/>
      <c r="IH1069" s="241"/>
      <c r="II1069" s="241"/>
      <c r="IJ1069" s="241"/>
      <c r="IK1069" s="241"/>
      <c r="IL1069" s="241"/>
      <c r="IM1069" s="241"/>
      <c r="IN1069" s="241"/>
      <c r="IO1069" s="241"/>
      <c r="IP1069" s="241"/>
      <c r="IQ1069" s="241"/>
      <c r="IR1069" s="241"/>
      <c r="IS1069" s="241"/>
      <c r="IT1069" s="241"/>
      <c r="IU1069" s="241"/>
      <c r="IV1069" s="241"/>
      <c r="IW1069" s="241"/>
      <c r="IX1069" s="241"/>
      <c r="IY1069" s="241"/>
      <c r="IZ1069" s="241"/>
      <c r="JA1069" s="241"/>
      <c r="JB1069" s="241"/>
    </row>
    <row r="1070" spans="1:262" s="1110" customFormat="1" ht="45" x14ac:dyDescent="0.25">
      <c r="A1070" s="363"/>
      <c r="B1070" s="363">
        <v>1</v>
      </c>
      <c r="C1070" s="799" t="s">
        <v>304</v>
      </c>
      <c r="D1070" s="302"/>
      <c r="E1070" s="302"/>
      <c r="F1070" s="2289">
        <f t="shared" si="235"/>
        <v>0</v>
      </c>
      <c r="G1070" s="985">
        <f t="shared" ref="G1070:I1077" si="236">G978</f>
        <v>0</v>
      </c>
      <c r="H1070" s="985">
        <f t="shared" si="221"/>
        <v>0</v>
      </c>
      <c r="I1070" s="985">
        <f t="shared" si="236"/>
        <v>0</v>
      </c>
      <c r="J1070" s="2412" t="e">
        <f>I1070/G1070*100</f>
        <v>#DIV/0!</v>
      </c>
      <c r="K1070" s="3067"/>
      <c r="L1070" s="3067"/>
      <c r="M1070" s="3068"/>
      <c r="N1070" s="3068"/>
      <c r="O1070" s="3068"/>
      <c r="P1070" s="3068"/>
      <c r="Q1070" s="3068"/>
      <c r="R1070" s="3068"/>
      <c r="S1070" s="3063">
        <v>0</v>
      </c>
      <c r="T1070" s="3063"/>
      <c r="U1070" s="985"/>
      <c r="V1070" s="2690"/>
      <c r="W1070" s="985"/>
      <c r="X1070" s="985"/>
      <c r="Y1070" s="3069"/>
      <c r="Z1070" s="3069"/>
      <c r="AA1070" s="985"/>
      <c r="AB1070" s="1193"/>
      <c r="AC1070" s="1193"/>
      <c r="AD1070" s="2681"/>
      <c r="AE1070" s="241"/>
      <c r="AF1070" s="241"/>
      <c r="AG1070" s="241"/>
      <c r="AH1070" s="241"/>
      <c r="AI1070" s="241"/>
      <c r="AJ1070" s="241"/>
      <c r="AK1070" s="241"/>
      <c r="AL1070" s="241"/>
      <c r="AM1070" s="241"/>
      <c r="AN1070" s="241"/>
      <c r="AO1070" s="241"/>
      <c r="AP1070" s="241"/>
      <c r="AQ1070" s="241"/>
      <c r="AR1070" s="241"/>
      <c r="AS1070" s="241"/>
      <c r="AT1070" s="241"/>
      <c r="AU1070" s="241"/>
      <c r="AV1070" s="241"/>
      <c r="AW1070" s="241"/>
      <c r="AX1070" s="241"/>
      <c r="AY1070" s="241"/>
      <c r="AZ1070" s="241"/>
      <c r="BA1070" s="241"/>
      <c r="BB1070" s="241"/>
      <c r="BC1070" s="241"/>
      <c r="BD1070" s="241"/>
      <c r="BE1070" s="241"/>
      <c r="BF1070" s="241"/>
      <c r="BG1070" s="241"/>
      <c r="BH1070" s="241"/>
      <c r="BI1070" s="241"/>
      <c r="BJ1070" s="241"/>
      <c r="BK1070" s="241"/>
      <c r="BL1070" s="241"/>
      <c r="BM1070" s="241"/>
      <c r="BN1070" s="241"/>
      <c r="BO1070" s="241"/>
      <c r="BP1070" s="241"/>
      <c r="BQ1070" s="241"/>
      <c r="BR1070" s="241"/>
      <c r="BS1070" s="241"/>
      <c r="BT1070" s="241"/>
      <c r="BU1070" s="241"/>
      <c r="BV1070" s="241"/>
      <c r="BW1070" s="241"/>
      <c r="BX1070" s="241"/>
      <c r="BY1070" s="241"/>
      <c r="BZ1070" s="241"/>
      <c r="CA1070" s="241"/>
      <c r="CB1070" s="241"/>
      <c r="CC1070" s="241"/>
      <c r="CD1070" s="241"/>
      <c r="CE1070" s="241"/>
      <c r="CF1070" s="241"/>
      <c r="CG1070" s="241"/>
      <c r="CH1070" s="241"/>
      <c r="CI1070" s="241"/>
      <c r="CJ1070" s="241"/>
      <c r="CK1070" s="241"/>
      <c r="CL1070" s="241"/>
      <c r="CM1070" s="241"/>
      <c r="CN1070" s="241"/>
      <c r="CO1070" s="241"/>
      <c r="CP1070" s="241"/>
      <c r="CQ1070" s="241"/>
      <c r="CR1070" s="241"/>
      <c r="CS1070" s="241"/>
      <c r="CT1070" s="241"/>
      <c r="CU1070" s="241"/>
      <c r="CV1070" s="241"/>
      <c r="CW1070" s="241"/>
      <c r="CX1070" s="241"/>
      <c r="CY1070" s="241"/>
      <c r="CZ1070" s="241"/>
      <c r="DA1070" s="241"/>
      <c r="DB1070" s="241"/>
      <c r="DC1070" s="241"/>
      <c r="DD1070" s="241"/>
      <c r="DE1070" s="241"/>
      <c r="DF1070" s="241"/>
      <c r="DG1070" s="241"/>
      <c r="DH1070" s="241"/>
      <c r="DI1070" s="241"/>
      <c r="DJ1070" s="241"/>
      <c r="DK1070" s="241"/>
      <c r="DL1070" s="241"/>
      <c r="DM1070" s="241"/>
      <c r="DN1070" s="241"/>
      <c r="DO1070" s="241"/>
      <c r="DP1070" s="241"/>
      <c r="DQ1070" s="241"/>
      <c r="DR1070" s="241"/>
      <c r="DS1070" s="241"/>
      <c r="DT1070" s="241"/>
      <c r="DU1070" s="241"/>
      <c r="DV1070" s="241"/>
      <c r="DW1070" s="241"/>
      <c r="DX1070" s="241"/>
      <c r="DY1070" s="241"/>
      <c r="DZ1070" s="241"/>
      <c r="EA1070" s="241"/>
      <c r="EB1070" s="241"/>
      <c r="EC1070" s="241"/>
      <c r="ED1070" s="241"/>
      <c r="EE1070" s="241"/>
      <c r="EF1070" s="241"/>
      <c r="EG1070" s="241"/>
      <c r="EH1070" s="241"/>
      <c r="EI1070" s="241"/>
      <c r="EJ1070" s="241"/>
      <c r="EK1070" s="241"/>
      <c r="EL1070" s="241"/>
      <c r="EM1070" s="241"/>
      <c r="EN1070" s="241"/>
      <c r="EO1070" s="241"/>
      <c r="EP1070" s="241"/>
      <c r="EQ1070" s="241"/>
      <c r="ER1070" s="241"/>
      <c r="ES1070" s="241"/>
      <c r="ET1070" s="241"/>
      <c r="EU1070" s="241"/>
      <c r="EV1070" s="241"/>
      <c r="EW1070" s="241"/>
      <c r="EX1070" s="241"/>
      <c r="EY1070" s="241"/>
      <c r="EZ1070" s="241"/>
      <c r="FA1070" s="241"/>
      <c r="FB1070" s="241"/>
      <c r="FC1070" s="241"/>
      <c r="FD1070" s="241"/>
      <c r="FE1070" s="241"/>
      <c r="FF1070" s="241"/>
      <c r="FG1070" s="241"/>
      <c r="FH1070" s="241"/>
      <c r="FI1070" s="241"/>
      <c r="FJ1070" s="241"/>
      <c r="FK1070" s="241"/>
      <c r="FL1070" s="241"/>
      <c r="FM1070" s="241"/>
      <c r="FN1070" s="241"/>
      <c r="FO1070" s="241"/>
      <c r="FP1070" s="241"/>
      <c r="FQ1070" s="241"/>
      <c r="FR1070" s="241"/>
      <c r="FS1070" s="241"/>
      <c r="FT1070" s="241"/>
      <c r="FU1070" s="241"/>
      <c r="FV1070" s="241"/>
      <c r="FW1070" s="241"/>
      <c r="FX1070" s="241"/>
      <c r="FY1070" s="241"/>
      <c r="FZ1070" s="241"/>
      <c r="GA1070" s="241"/>
      <c r="GB1070" s="241"/>
      <c r="GC1070" s="241"/>
      <c r="GD1070" s="241"/>
      <c r="GE1070" s="241"/>
      <c r="GF1070" s="241"/>
      <c r="GG1070" s="241"/>
      <c r="GH1070" s="241"/>
      <c r="GI1070" s="241"/>
      <c r="GJ1070" s="241"/>
      <c r="GK1070" s="241"/>
      <c r="GL1070" s="241"/>
      <c r="GM1070" s="241"/>
      <c r="GN1070" s="241"/>
      <c r="GO1070" s="241"/>
      <c r="GP1070" s="241"/>
      <c r="GQ1070" s="241"/>
      <c r="GR1070" s="241"/>
      <c r="GS1070" s="241"/>
      <c r="GT1070" s="241"/>
      <c r="GU1070" s="241"/>
      <c r="GV1070" s="241"/>
      <c r="GW1070" s="241"/>
      <c r="GX1070" s="241"/>
      <c r="GY1070" s="241"/>
      <c r="GZ1070" s="241"/>
      <c r="HA1070" s="241"/>
      <c r="HB1070" s="241"/>
      <c r="HC1070" s="241"/>
      <c r="HD1070" s="241"/>
      <c r="HE1070" s="241"/>
      <c r="HF1070" s="241"/>
      <c r="HG1070" s="241"/>
      <c r="HH1070" s="241"/>
      <c r="HI1070" s="241"/>
      <c r="HJ1070" s="241"/>
      <c r="HK1070" s="241"/>
      <c r="HL1070" s="241"/>
      <c r="HM1070" s="241"/>
      <c r="HN1070" s="241"/>
      <c r="HO1070" s="241"/>
      <c r="HP1070" s="241"/>
      <c r="HQ1070" s="241"/>
      <c r="HR1070" s="241"/>
      <c r="HS1070" s="241"/>
      <c r="HT1070" s="241"/>
      <c r="HU1070" s="241"/>
      <c r="HV1070" s="241"/>
      <c r="HW1070" s="241"/>
      <c r="HX1070" s="241"/>
      <c r="HY1070" s="241"/>
      <c r="HZ1070" s="241"/>
      <c r="IA1070" s="241"/>
      <c r="IB1070" s="241"/>
      <c r="IC1070" s="241"/>
      <c r="ID1070" s="241"/>
      <c r="IE1070" s="241"/>
      <c r="IF1070" s="241"/>
      <c r="IG1070" s="241"/>
      <c r="IH1070" s="241"/>
      <c r="II1070" s="241"/>
      <c r="IJ1070" s="241"/>
      <c r="IK1070" s="241"/>
      <c r="IL1070" s="241"/>
      <c r="IM1070" s="241"/>
      <c r="IN1070" s="241"/>
      <c r="IO1070" s="241"/>
      <c r="IP1070" s="241"/>
      <c r="IQ1070" s="241"/>
      <c r="IR1070" s="241"/>
      <c r="IS1070" s="241"/>
      <c r="IT1070" s="241"/>
      <c r="IU1070" s="241"/>
      <c r="IV1070" s="241"/>
      <c r="IW1070" s="241"/>
      <c r="IX1070" s="241"/>
      <c r="IY1070" s="241"/>
      <c r="IZ1070" s="241"/>
      <c r="JA1070" s="241"/>
      <c r="JB1070" s="241"/>
    </row>
    <row r="1071" spans="1:262" s="1110" customFormat="1" ht="30" x14ac:dyDescent="0.25">
      <c r="A1071" s="363"/>
      <c r="B1071" s="363">
        <v>1</v>
      </c>
      <c r="C1071" s="799" t="s">
        <v>305</v>
      </c>
      <c r="D1071" s="302"/>
      <c r="E1071" s="302"/>
      <c r="F1071" s="2289">
        <f t="shared" si="235"/>
        <v>0</v>
      </c>
      <c r="G1071" s="985">
        <f t="shared" si="236"/>
        <v>0</v>
      </c>
      <c r="H1071" s="985">
        <f t="shared" si="221"/>
        <v>0</v>
      </c>
      <c r="I1071" s="985">
        <f t="shared" si="236"/>
        <v>0</v>
      </c>
      <c r="J1071" s="2412" t="e">
        <f>I1071/G1071*100</f>
        <v>#DIV/0!</v>
      </c>
      <c r="K1071" s="3067"/>
      <c r="L1071" s="3067"/>
      <c r="M1071" s="3068"/>
      <c r="N1071" s="3068"/>
      <c r="O1071" s="3068"/>
      <c r="P1071" s="3068"/>
      <c r="Q1071" s="3068"/>
      <c r="R1071" s="3068"/>
      <c r="S1071" s="3063">
        <v>0</v>
      </c>
      <c r="T1071" s="3063"/>
      <c r="U1071" s="985"/>
      <c r="V1071" s="2690"/>
      <c r="W1071" s="985"/>
      <c r="X1071" s="985"/>
      <c r="Y1071" s="3069"/>
      <c r="Z1071" s="3069"/>
      <c r="AA1071" s="985"/>
      <c r="AB1071" s="1193"/>
      <c r="AC1071" s="1193"/>
      <c r="AD1071" s="2681"/>
      <c r="AE1071" s="241"/>
      <c r="AF1071" s="241"/>
      <c r="AG1071" s="241"/>
      <c r="AH1071" s="241"/>
      <c r="AI1071" s="241"/>
      <c r="AJ1071" s="241"/>
      <c r="AK1071" s="241"/>
      <c r="AL1071" s="241"/>
      <c r="AM1071" s="241"/>
      <c r="AN1071" s="241"/>
      <c r="AO1071" s="241"/>
      <c r="AP1071" s="241"/>
      <c r="AQ1071" s="241"/>
      <c r="AR1071" s="241"/>
      <c r="AS1071" s="241"/>
      <c r="AT1071" s="241"/>
      <c r="AU1071" s="241"/>
      <c r="AV1071" s="241"/>
      <c r="AW1071" s="241"/>
      <c r="AX1071" s="241"/>
      <c r="AY1071" s="241"/>
      <c r="AZ1071" s="241"/>
      <c r="BA1071" s="241"/>
      <c r="BB1071" s="241"/>
      <c r="BC1071" s="241"/>
      <c r="BD1071" s="241"/>
      <c r="BE1071" s="241"/>
      <c r="BF1071" s="241"/>
      <c r="BG1071" s="241"/>
      <c r="BH1071" s="241"/>
      <c r="BI1071" s="241"/>
      <c r="BJ1071" s="241"/>
      <c r="BK1071" s="241"/>
      <c r="BL1071" s="241"/>
      <c r="BM1071" s="241"/>
      <c r="BN1071" s="241"/>
      <c r="BO1071" s="241"/>
      <c r="BP1071" s="241"/>
      <c r="BQ1071" s="241"/>
      <c r="BR1071" s="241"/>
      <c r="BS1071" s="241"/>
      <c r="BT1071" s="241"/>
      <c r="BU1071" s="241"/>
      <c r="BV1071" s="241"/>
      <c r="BW1071" s="241"/>
      <c r="BX1071" s="241"/>
      <c r="BY1071" s="241"/>
      <c r="BZ1071" s="241"/>
      <c r="CA1071" s="241"/>
      <c r="CB1071" s="241"/>
      <c r="CC1071" s="241"/>
      <c r="CD1071" s="241"/>
      <c r="CE1071" s="241"/>
      <c r="CF1071" s="241"/>
      <c r="CG1071" s="241"/>
      <c r="CH1071" s="241"/>
      <c r="CI1071" s="241"/>
      <c r="CJ1071" s="241"/>
      <c r="CK1071" s="241"/>
      <c r="CL1071" s="241"/>
      <c r="CM1071" s="241"/>
      <c r="CN1071" s="241"/>
      <c r="CO1071" s="241"/>
      <c r="CP1071" s="241"/>
      <c r="CQ1071" s="241"/>
      <c r="CR1071" s="241"/>
      <c r="CS1071" s="241"/>
      <c r="CT1071" s="241"/>
      <c r="CU1071" s="241"/>
      <c r="CV1071" s="241"/>
      <c r="CW1071" s="241"/>
      <c r="CX1071" s="241"/>
      <c r="CY1071" s="241"/>
      <c r="CZ1071" s="241"/>
      <c r="DA1071" s="241"/>
      <c r="DB1071" s="241"/>
      <c r="DC1071" s="241"/>
      <c r="DD1071" s="241"/>
      <c r="DE1071" s="241"/>
      <c r="DF1071" s="241"/>
      <c r="DG1071" s="241"/>
      <c r="DH1071" s="241"/>
      <c r="DI1071" s="241"/>
      <c r="DJ1071" s="241"/>
      <c r="DK1071" s="241"/>
      <c r="DL1071" s="241"/>
      <c r="DM1071" s="241"/>
      <c r="DN1071" s="241"/>
      <c r="DO1071" s="241"/>
      <c r="DP1071" s="241"/>
      <c r="DQ1071" s="241"/>
      <c r="DR1071" s="241"/>
      <c r="DS1071" s="241"/>
      <c r="DT1071" s="241"/>
      <c r="DU1071" s="241"/>
      <c r="DV1071" s="241"/>
      <c r="DW1071" s="241"/>
      <c r="DX1071" s="241"/>
      <c r="DY1071" s="241"/>
      <c r="DZ1071" s="241"/>
      <c r="EA1071" s="241"/>
      <c r="EB1071" s="241"/>
      <c r="EC1071" s="241"/>
      <c r="ED1071" s="241"/>
      <c r="EE1071" s="241"/>
      <c r="EF1071" s="241"/>
      <c r="EG1071" s="241"/>
      <c r="EH1071" s="241"/>
      <c r="EI1071" s="241"/>
      <c r="EJ1071" s="241"/>
      <c r="EK1071" s="241"/>
      <c r="EL1071" s="241"/>
      <c r="EM1071" s="241"/>
      <c r="EN1071" s="241"/>
      <c r="EO1071" s="241"/>
      <c r="EP1071" s="241"/>
      <c r="EQ1071" s="241"/>
      <c r="ER1071" s="241"/>
      <c r="ES1071" s="241"/>
      <c r="ET1071" s="241"/>
      <c r="EU1071" s="241"/>
      <c r="EV1071" s="241"/>
      <c r="EW1071" s="241"/>
      <c r="EX1071" s="241"/>
      <c r="EY1071" s="241"/>
      <c r="EZ1071" s="241"/>
      <c r="FA1071" s="241"/>
      <c r="FB1071" s="241"/>
      <c r="FC1071" s="241"/>
      <c r="FD1071" s="241"/>
      <c r="FE1071" s="241"/>
      <c r="FF1071" s="241"/>
      <c r="FG1071" s="241"/>
      <c r="FH1071" s="241"/>
      <c r="FI1071" s="241"/>
      <c r="FJ1071" s="241"/>
      <c r="FK1071" s="241"/>
      <c r="FL1071" s="241"/>
      <c r="FM1071" s="241"/>
      <c r="FN1071" s="241"/>
      <c r="FO1071" s="241"/>
      <c r="FP1071" s="241"/>
      <c r="FQ1071" s="241"/>
      <c r="FR1071" s="241"/>
      <c r="FS1071" s="241"/>
      <c r="FT1071" s="241"/>
      <c r="FU1071" s="241"/>
      <c r="FV1071" s="241"/>
      <c r="FW1071" s="241"/>
      <c r="FX1071" s="241"/>
      <c r="FY1071" s="241"/>
      <c r="FZ1071" s="241"/>
      <c r="GA1071" s="241"/>
      <c r="GB1071" s="241"/>
      <c r="GC1071" s="241"/>
      <c r="GD1071" s="241"/>
      <c r="GE1071" s="241"/>
      <c r="GF1071" s="241"/>
      <c r="GG1071" s="241"/>
      <c r="GH1071" s="241"/>
      <c r="GI1071" s="241"/>
      <c r="GJ1071" s="241"/>
      <c r="GK1071" s="241"/>
      <c r="GL1071" s="241"/>
      <c r="GM1071" s="241"/>
      <c r="GN1071" s="241"/>
      <c r="GO1071" s="241"/>
      <c r="GP1071" s="241"/>
      <c r="GQ1071" s="241"/>
      <c r="GR1071" s="241"/>
      <c r="GS1071" s="241"/>
      <c r="GT1071" s="241"/>
      <c r="GU1071" s="241"/>
      <c r="GV1071" s="241"/>
      <c r="GW1071" s="241"/>
      <c r="GX1071" s="241"/>
      <c r="GY1071" s="241"/>
      <c r="GZ1071" s="241"/>
      <c r="HA1071" s="241"/>
      <c r="HB1071" s="241"/>
      <c r="HC1071" s="241"/>
      <c r="HD1071" s="241"/>
      <c r="HE1071" s="241"/>
      <c r="HF1071" s="241"/>
      <c r="HG1071" s="241"/>
      <c r="HH1071" s="241"/>
      <c r="HI1071" s="241"/>
      <c r="HJ1071" s="241"/>
      <c r="HK1071" s="241"/>
      <c r="HL1071" s="241"/>
      <c r="HM1071" s="241"/>
      <c r="HN1071" s="241"/>
      <c r="HO1071" s="241"/>
      <c r="HP1071" s="241"/>
      <c r="HQ1071" s="241"/>
      <c r="HR1071" s="241"/>
      <c r="HS1071" s="241"/>
      <c r="HT1071" s="241"/>
      <c r="HU1071" s="241"/>
      <c r="HV1071" s="241"/>
      <c r="HW1071" s="241"/>
      <c r="HX1071" s="241"/>
      <c r="HY1071" s="241"/>
      <c r="HZ1071" s="241"/>
      <c r="IA1071" s="241"/>
      <c r="IB1071" s="241"/>
      <c r="IC1071" s="241"/>
      <c r="ID1071" s="241"/>
      <c r="IE1071" s="241"/>
      <c r="IF1071" s="241"/>
      <c r="IG1071" s="241"/>
      <c r="IH1071" s="241"/>
      <c r="II1071" s="241"/>
      <c r="IJ1071" s="241"/>
      <c r="IK1071" s="241"/>
      <c r="IL1071" s="241"/>
      <c r="IM1071" s="241"/>
      <c r="IN1071" s="241"/>
      <c r="IO1071" s="241"/>
      <c r="IP1071" s="241"/>
      <c r="IQ1071" s="241"/>
      <c r="IR1071" s="241"/>
      <c r="IS1071" s="241"/>
      <c r="IT1071" s="241"/>
      <c r="IU1071" s="241"/>
      <c r="IV1071" s="241"/>
      <c r="IW1071" s="241"/>
      <c r="IX1071" s="241"/>
      <c r="IY1071" s="241"/>
      <c r="IZ1071" s="241"/>
      <c r="JA1071" s="241"/>
      <c r="JB1071" s="241"/>
    </row>
    <row r="1072" spans="1:262" s="1110" customFormat="1" ht="45" x14ac:dyDescent="0.25">
      <c r="A1072" s="363"/>
      <c r="B1072" s="363">
        <v>1</v>
      </c>
      <c r="C1072" s="798" t="s">
        <v>306</v>
      </c>
      <c r="D1072" s="302"/>
      <c r="E1072" s="302"/>
      <c r="F1072" s="2289">
        <f t="shared" si="235"/>
        <v>0</v>
      </c>
      <c r="G1072" s="985">
        <f t="shared" si="236"/>
        <v>0</v>
      </c>
      <c r="H1072" s="985">
        <f t="shared" si="221"/>
        <v>0</v>
      </c>
      <c r="I1072" s="985">
        <f t="shared" si="236"/>
        <v>0</v>
      </c>
      <c r="J1072" s="2412" t="e">
        <f>I1072/G1072*100</f>
        <v>#DIV/0!</v>
      </c>
      <c r="K1072" s="3067"/>
      <c r="L1072" s="3067"/>
      <c r="M1072" s="3068"/>
      <c r="N1072" s="3068"/>
      <c r="O1072" s="3068"/>
      <c r="P1072" s="3068"/>
      <c r="Q1072" s="3068"/>
      <c r="R1072" s="3068"/>
      <c r="S1072" s="3063">
        <v>0</v>
      </c>
      <c r="T1072" s="3063"/>
      <c r="U1072" s="985"/>
      <c r="V1072" s="2690"/>
      <c r="W1072" s="985"/>
      <c r="X1072" s="985"/>
      <c r="Y1072" s="3069"/>
      <c r="Z1072" s="3069"/>
      <c r="AA1072" s="985"/>
      <c r="AB1072" s="1193"/>
      <c r="AC1072" s="1193"/>
      <c r="AD1072" s="2681"/>
      <c r="AE1072" s="241"/>
      <c r="AF1072" s="241"/>
      <c r="AG1072" s="241"/>
      <c r="AH1072" s="241"/>
      <c r="AI1072" s="241"/>
      <c r="AJ1072" s="241"/>
      <c r="AK1072" s="241"/>
      <c r="AL1072" s="241"/>
      <c r="AM1072" s="241"/>
      <c r="AN1072" s="241"/>
      <c r="AO1072" s="241"/>
      <c r="AP1072" s="241"/>
      <c r="AQ1072" s="241"/>
      <c r="AR1072" s="241"/>
      <c r="AS1072" s="241"/>
      <c r="AT1072" s="241"/>
      <c r="AU1072" s="241"/>
      <c r="AV1072" s="241"/>
      <c r="AW1072" s="241"/>
      <c r="AX1072" s="241"/>
      <c r="AY1072" s="241"/>
      <c r="AZ1072" s="241"/>
      <c r="BA1072" s="241"/>
      <c r="BB1072" s="241"/>
      <c r="BC1072" s="241"/>
      <c r="BD1072" s="241"/>
      <c r="BE1072" s="241"/>
      <c r="BF1072" s="241"/>
      <c r="BG1072" s="241"/>
      <c r="BH1072" s="241"/>
      <c r="BI1072" s="241"/>
      <c r="BJ1072" s="241"/>
      <c r="BK1072" s="241"/>
      <c r="BL1072" s="241"/>
      <c r="BM1072" s="241"/>
      <c r="BN1072" s="241"/>
      <c r="BO1072" s="241"/>
      <c r="BP1072" s="241"/>
      <c r="BQ1072" s="241"/>
      <c r="BR1072" s="241"/>
      <c r="BS1072" s="241"/>
      <c r="BT1072" s="241"/>
      <c r="BU1072" s="241"/>
      <c r="BV1072" s="241"/>
      <c r="BW1072" s="241"/>
      <c r="BX1072" s="241"/>
      <c r="BY1072" s="241"/>
      <c r="BZ1072" s="241"/>
      <c r="CA1072" s="241"/>
      <c r="CB1072" s="241"/>
      <c r="CC1072" s="241"/>
      <c r="CD1072" s="241"/>
      <c r="CE1072" s="241"/>
      <c r="CF1072" s="241"/>
      <c r="CG1072" s="241"/>
      <c r="CH1072" s="241"/>
      <c r="CI1072" s="241"/>
      <c r="CJ1072" s="241"/>
      <c r="CK1072" s="241"/>
      <c r="CL1072" s="241"/>
      <c r="CM1072" s="241"/>
      <c r="CN1072" s="241"/>
      <c r="CO1072" s="241"/>
      <c r="CP1072" s="241"/>
      <c r="CQ1072" s="241"/>
      <c r="CR1072" s="241"/>
      <c r="CS1072" s="241"/>
      <c r="CT1072" s="241"/>
      <c r="CU1072" s="241"/>
      <c r="CV1072" s="241"/>
      <c r="CW1072" s="241"/>
      <c r="CX1072" s="241"/>
      <c r="CY1072" s="241"/>
      <c r="CZ1072" s="241"/>
      <c r="DA1072" s="241"/>
      <c r="DB1072" s="241"/>
      <c r="DC1072" s="241"/>
      <c r="DD1072" s="241"/>
      <c r="DE1072" s="241"/>
      <c r="DF1072" s="241"/>
      <c r="DG1072" s="241"/>
      <c r="DH1072" s="241"/>
      <c r="DI1072" s="241"/>
      <c r="DJ1072" s="241"/>
      <c r="DK1072" s="241"/>
      <c r="DL1072" s="241"/>
      <c r="DM1072" s="241"/>
      <c r="DN1072" s="241"/>
      <c r="DO1072" s="241"/>
      <c r="DP1072" s="241"/>
      <c r="DQ1072" s="241"/>
      <c r="DR1072" s="241"/>
      <c r="DS1072" s="241"/>
      <c r="DT1072" s="241"/>
      <c r="DU1072" s="241"/>
      <c r="DV1072" s="241"/>
      <c r="DW1072" s="241"/>
      <c r="DX1072" s="241"/>
      <c r="DY1072" s="241"/>
      <c r="DZ1072" s="241"/>
      <c r="EA1072" s="241"/>
      <c r="EB1072" s="241"/>
      <c r="EC1072" s="241"/>
      <c r="ED1072" s="241"/>
      <c r="EE1072" s="241"/>
      <c r="EF1072" s="241"/>
      <c r="EG1072" s="241"/>
      <c r="EH1072" s="241"/>
      <c r="EI1072" s="241"/>
      <c r="EJ1072" s="241"/>
      <c r="EK1072" s="241"/>
      <c r="EL1072" s="241"/>
      <c r="EM1072" s="241"/>
      <c r="EN1072" s="241"/>
      <c r="EO1072" s="241"/>
      <c r="EP1072" s="241"/>
      <c r="EQ1072" s="241"/>
      <c r="ER1072" s="241"/>
      <c r="ES1072" s="241"/>
      <c r="ET1072" s="241"/>
      <c r="EU1072" s="241"/>
      <c r="EV1072" s="241"/>
      <c r="EW1072" s="241"/>
      <c r="EX1072" s="241"/>
      <c r="EY1072" s="241"/>
      <c r="EZ1072" s="241"/>
      <c r="FA1072" s="241"/>
      <c r="FB1072" s="241"/>
      <c r="FC1072" s="241"/>
      <c r="FD1072" s="241"/>
      <c r="FE1072" s="241"/>
      <c r="FF1072" s="241"/>
      <c r="FG1072" s="241"/>
      <c r="FH1072" s="241"/>
      <c r="FI1072" s="241"/>
      <c r="FJ1072" s="241"/>
      <c r="FK1072" s="241"/>
      <c r="FL1072" s="241"/>
      <c r="FM1072" s="241"/>
      <c r="FN1072" s="241"/>
      <c r="FO1072" s="241"/>
      <c r="FP1072" s="241"/>
      <c r="FQ1072" s="241"/>
      <c r="FR1072" s="241"/>
      <c r="FS1072" s="241"/>
      <c r="FT1072" s="241"/>
      <c r="FU1072" s="241"/>
      <c r="FV1072" s="241"/>
      <c r="FW1072" s="241"/>
      <c r="FX1072" s="241"/>
      <c r="FY1072" s="241"/>
      <c r="FZ1072" s="241"/>
      <c r="GA1072" s="241"/>
      <c r="GB1072" s="241"/>
      <c r="GC1072" s="241"/>
      <c r="GD1072" s="241"/>
      <c r="GE1072" s="241"/>
      <c r="GF1072" s="241"/>
      <c r="GG1072" s="241"/>
      <c r="GH1072" s="241"/>
      <c r="GI1072" s="241"/>
      <c r="GJ1072" s="241"/>
      <c r="GK1072" s="241"/>
      <c r="GL1072" s="241"/>
      <c r="GM1072" s="241"/>
      <c r="GN1072" s="241"/>
      <c r="GO1072" s="241"/>
      <c r="GP1072" s="241"/>
      <c r="GQ1072" s="241"/>
      <c r="GR1072" s="241"/>
      <c r="GS1072" s="241"/>
      <c r="GT1072" s="241"/>
      <c r="GU1072" s="241"/>
      <c r="GV1072" s="241"/>
      <c r="GW1072" s="241"/>
      <c r="GX1072" s="241"/>
      <c r="GY1072" s="241"/>
      <c r="GZ1072" s="241"/>
      <c r="HA1072" s="241"/>
      <c r="HB1072" s="241"/>
      <c r="HC1072" s="241"/>
      <c r="HD1072" s="241"/>
      <c r="HE1072" s="241"/>
      <c r="HF1072" s="241"/>
      <c r="HG1072" s="241"/>
      <c r="HH1072" s="241"/>
      <c r="HI1072" s="241"/>
      <c r="HJ1072" s="241"/>
      <c r="HK1072" s="241"/>
      <c r="HL1072" s="241"/>
      <c r="HM1072" s="241"/>
      <c r="HN1072" s="241"/>
      <c r="HO1072" s="241"/>
      <c r="HP1072" s="241"/>
      <c r="HQ1072" s="241"/>
      <c r="HR1072" s="241"/>
      <c r="HS1072" s="241"/>
      <c r="HT1072" s="241"/>
      <c r="HU1072" s="241"/>
      <c r="HV1072" s="241"/>
      <c r="HW1072" s="241"/>
      <c r="HX1072" s="241"/>
      <c r="HY1072" s="241"/>
      <c r="HZ1072" s="241"/>
      <c r="IA1072" s="241"/>
      <c r="IB1072" s="241"/>
      <c r="IC1072" s="241"/>
      <c r="ID1072" s="241"/>
      <c r="IE1072" s="241"/>
      <c r="IF1072" s="241"/>
      <c r="IG1072" s="241"/>
      <c r="IH1072" s="241"/>
      <c r="II1072" s="241"/>
      <c r="IJ1072" s="241"/>
      <c r="IK1072" s="241"/>
      <c r="IL1072" s="241"/>
      <c r="IM1072" s="241"/>
      <c r="IN1072" s="241"/>
      <c r="IO1072" s="241"/>
      <c r="IP1072" s="241"/>
      <c r="IQ1072" s="241"/>
      <c r="IR1072" s="241"/>
      <c r="IS1072" s="241"/>
      <c r="IT1072" s="241"/>
      <c r="IU1072" s="241"/>
      <c r="IV1072" s="241"/>
      <c r="IW1072" s="241"/>
      <c r="IX1072" s="241"/>
      <c r="IY1072" s="241"/>
      <c r="IZ1072" s="241"/>
      <c r="JA1072" s="241"/>
      <c r="JB1072" s="241"/>
    </row>
    <row r="1073" spans="1:262" s="1110" customFormat="1" ht="45" x14ac:dyDescent="0.25">
      <c r="A1073" s="363"/>
      <c r="B1073" s="363">
        <v>1</v>
      </c>
      <c r="C1073" s="799" t="s">
        <v>307</v>
      </c>
      <c r="D1073" s="302"/>
      <c r="E1073" s="302"/>
      <c r="F1073" s="2289">
        <f t="shared" si="235"/>
        <v>0</v>
      </c>
      <c r="G1073" s="985">
        <f t="shared" si="236"/>
        <v>0</v>
      </c>
      <c r="H1073" s="985">
        <f t="shared" si="221"/>
        <v>0</v>
      </c>
      <c r="I1073" s="985">
        <f t="shared" si="236"/>
        <v>0</v>
      </c>
      <c r="J1073" s="2412" t="e">
        <f>I1073/G1073*100</f>
        <v>#DIV/0!</v>
      </c>
      <c r="K1073" s="3067"/>
      <c r="L1073" s="3067"/>
      <c r="M1073" s="3068"/>
      <c r="N1073" s="3068"/>
      <c r="O1073" s="3068"/>
      <c r="P1073" s="3068"/>
      <c r="Q1073" s="3068"/>
      <c r="R1073" s="3068"/>
      <c r="S1073" s="3063">
        <v>0</v>
      </c>
      <c r="T1073" s="3063"/>
      <c r="U1073" s="985"/>
      <c r="V1073" s="2690"/>
      <c r="W1073" s="985"/>
      <c r="X1073" s="985"/>
      <c r="Y1073" s="3069"/>
      <c r="Z1073" s="3069"/>
      <c r="AA1073" s="985"/>
      <c r="AB1073" s="1193"/>
      <c r="AC1073" s="1193"/>
      <c r="AD1073" s="2681"/>
      <c r="AE1073" s="241"/>
      <c r="AF1073" s="241"/>
      <c r="AG1073" s="241"/>
      <c r="AH1073" s="241"/>
      <c r="AI1073" s="241"/>
      <c r="AJ1073" s="241"/>
      <c r="AK1073" s="241"/>
      <c r="AL1073" s="241"/>
      <c r="AM1073" s="241"/>
      <c r="AN1073" s="241"/>
      <c r="AO1073" s="241"/>
      <c r="AP1073" s="241"/>
      <c r="AQ1073" s="241"/>
      <c r="AR1073" s="241"/>
      <c r="AS1073" s="241"/>
      <c r="AT1073" s="241"/>
      <c r="AU1073" s="241"/>
      <c r="AV1073" s="241"/>
      <c r="AW1073" s="241"/>
      <c r="AX1073" s="241"/>
      <c r="AY1073" s="241"/>
      <c r="AZ1073" s="241"/>
      <c r="BA1073" s="241"/>
      <c r="BB1073" s="241"/>
      <c r="BC1073" s="241"/>
      <c r="BD1073" s="241"/>
      <c r="BE1073" s="241"/>
      <c r="BF1073" s="241"/>
      <c r="BG1073" s="241"/>
      <c r="BH1073" s="241"/>
      <c r="BI1073" s="241"/>
      <c r="BJ1073" s="241"/>
      <c r="BK1073" s="241"/>
      <c r="BL1073" s="241"/>
      <c r="BM1073" s="241"/>
      <c r="BN1073" s="241"/>
      <c r="BO1073" s="241"/>
      <c r="BP1073" s="241"/>
      <c r="BQ1073" s="241"/>
      <c r="BR1073" s="241"/>
      <c r="BS1073" s="241"/>
      <c r="BT1073" s="241"/>
      <c r="BU1073" s="241"/>
      <c r="BV1073" s="241"/>
      <c r="BW1073" s="241"/>
      <c r="BX1073" s="241"/>
      <c r="BY1073" s="241"/>
      <c r="BZ1073" s="241"/>
      <c r="CA1073" s="241"/>
      <c r="CB1073" s="241"/>
      <c r="CC1073" s="241"/>
      <c r="CD1073" s="241"/>
      <c r="CE1073" s="241"/>
      <c r="CF1073" s="241"/>
      <c r="CG1073" s="241"/>
      <c r="CH1073" s="241"/>
      <c r="CI1073" s="241"/>
      <c r="CJ1073" s="241"/>
      <c r="CK1073" s="241"/>
      <c r="CL1073" s="241"/>
      <c r="CM1073" s="241"/>
      <c r="CN1073" s="241"/>
      <c r="CO1073" s="241"/>
      <c r="CP1073" s="241"/>
      <c r="CQ1073" s="241"/>
      <c r="CR1073" s="241"/>
      <c r="CS1073" s="241"/>
      <c r="CT1073" s="241"/>
      <c r="CU1073" s="241"/>
      <c r="CV1073" s="241"/>
      <c r="CW1073" s="241"/>
      <c r="CX1073" s="241"/>
      <c r="CY1073" s="241"/>
      <c r="CZ1073" s="241"/>
      <c r="DA1073" s="241"/>
      <c r="DB1073" s="241"/>
      <c r="DC1073" s="241"/>
      <c r="DD1073" s="241"/>
      <c r="DE1073" s="241"/>
      <c r="DF1073" s="241"/>
      <c r="DG1073" s="241"/>
      <c r="DH1073" s="241"/>
      <c r="DI1073" s="241"/>
      <c r="DJ1073" s="241"/>
      <c r="DK1073" s="241"/>
      <c r="DL1073" s="241"/>
      <c r="DM1073" s="241"/>
      <c r="DN1073" s="241"/>
      <c r="DO1073" s="241"/>
      <c r="DP1073" s="241"/>
      <c r="DQ1073" s="241"/>
      <c r="DR1073" s="241"/>
      <c r="DS1073" s="241"/>
      <c r="DT1073" s="241"/>
      <c r="DU1073" s="241"/>
      <c r="DV1073" s="241"/>
      <c r="DW1073" s="241"/>
      <c r="DX1073" s="241"/>
      <c r="DY1073" s="241"/>
      <c r="DZ1073" s="241"/>
      <c r="EA1073" s="241"/>
      <c r="EB1073" s="241"/>
      <c r="EC1073" s="241"/>
      <c r="ED1073" s="241"/>
      <c r="EE1073" s="241"/>
      <c r="EF1073" s="241"/>
      <c r="EG1073" s="241"/>
      <c r="EH1073" s="241"/>
      <c r="EI1073" s="241"/>
      <c r="EJ1073" s="241"/>
      <c r="EK1073" s="241"/>
      <c r="EL1073" s="241"/>
      <c r="EM1073" s="241"/>
      <c r="EN1073" s="241"/>
      <c r="EO1073" s="241"/>
      <c r="EP1073" s="241"/>
      <c r="EQ1073" s="241"/>
      <c r="ER1073" s="241"/>
      <c r="ES1073" s="241"/>
      <c r="ET1073" s="241"/>
      <c r="EU1073" s="241"/>
      <c r="EV1073" s="241"/>
      <c r="EW1073" s="241"/>
      <c r="EX1073" s="241"/>
      <c r="EY1073" s="241"/>
      <c r="EZ1073" s="241"/>
      <c r="FA1073" s="241"/>
      <c r="FB1073" s="241"/>
      <c r="FC1073" s="241"/>
      <c r="FD1073" s="241"/>
      <c r="FE1073" s="241"/>
      <c r="FF1073" s="241"/>
      <c r="FG1073" s="241"/>
      <c r="FH1073" s="241"/>
      <c r="FI1073" s="241"/>
      <c r="FJ1073" s="241"/>
      <c r="FK1073" s="241"/>
      <c r="FL1073" s="241"/>
      <c r="FM1073" s="241"/>
      <c r="FN1073" s="241"/>
      <c r="FO1073" s="241"/>
      <c r="FP1073" s="241"/>
      <c r="FQ1073" s="241"/>
      <c r="FR1073" s="241"/>
      <c r="FS1073" s="241"/>
      <c r="FT1073" s="241"/>
      <c r="FU1073" s="241"/>
      <c r="FV1073" s="241"/>
      <c r="FW1073" s="241"/>
      <c r="FX1073" s="241"/>
      <c r="FY1073" s="241"/>
      <c r="FZ1073" s="241"/>
      <c r="GA1073" s="241"/>
      <c r="GB1073" s="241"/>
      <c r="GC1073" s="241"/>
      <c r="GD1073" s="241"/>
      <c r="GE1073" s="241"/>
      <c r="GF1073" s="241"/>
      <c r="GG1073" s="241"/>
      <c r="GH1073" s="241"/>
      <c r="GI1073" s="241"/>
      <c r="GJ1073" s="241"/>
      <c r="GK1073" s="241"/>
      <c r="GL1073" s="241"/>
      <c r="GM1073" s="241"/>
      <c r="GN1073" s="241"/>
      <c r="GO1073" s="241"/>
      <c r="GP1073" s="241"/>
      <c r="GQ1073" s="241"/>
      <c r="GR1073" s="241"/>
      <c r="GS1073" s="241"/>
      <c r="GT1073" s="241"/>
      <c r="GU1073" s="241"/>
      <c r="GV1073" s="241"/>
      <c r="GW1073" s="241"/>
      <c r="GX1073" s="241"/>
      <c r="GY1073" s="241"/>
      <c r="GZ1073" s="241"/>
      <c r="HA1073" s="241"/>
      <c r="HB1073" s="241"/>
      <c r="HC1073" s="241"/>
      <c r="HD1073" s="241"/>
      <c r="HE1073" s="241"/>
      <c r="HF1073" s="241"/>
      <c r="HG1073" s="241"/>
      <c r="HH1073" s="241"/>
      <c r="HI1073" s="241"/>
      <c r="HJ1073" s="241"/>
      <c r="HK1073" s="241"/>
      <c r="HL1073" s="241"/>
      <c r="HM1073" s="241"/>
      <c r="HN1073" s="241"/>
      <c r="HO1073" s="241"/>
      <c r="HP1073" s="241"/>
      <c r="HQ1073" s="241"/>
      <c r="HR1073" s="241"/>
      <c r="HS1073" s="241"/>
      <c r="HT1073" s="241"/>
      <c r="HU1073" s="241"/>
      <c r="HV1073" s="241"/>
      <c r="HW1073" s="241"/>
      <c r="HX1073" s="241"/>
      <c r="HY1073" s="241"/>
      <c r="HZ1073" s="241"/>
      <c r="IA1073" s="241"/>
      <c r="IB1073" s="241"/>
      <c r="IC1073" s="241"/>
      <c r="ID1073" s="241"/>
      <c r="IE1073" s="241"/>
      <c r="IF1073" s="241"/>
      <c r="IG1073" s="241"/>
      <c r="IH1073" s="241"/>
      <c r="II1073" s="241"/>
      <c r="IJ1073" s="241"/>
      <c r="IK1073" s="241"/>
      <c r="IL1073" s="241"/>
      <c r="IM1073" s="241"/>
      <c r="IN1073" s="241"/>
      <c r="IO1073" s="241"/>
      <c r="IP1073" s="241"/>
      <c r="IQ1073" s="241"/>
      <c r="IR1073" s="241"/>
      <c r="IS1073" s="241"/>
      <c r="IT1073" s="241"/>
      <c r="IU1073" s="241"/>
      <c r="IV1073" s="241"/>
      <c r="IW1073" s="241"/>
      <c r="IX1073" s="241"/>
      <c r="IY1073" s="241"/>
      <c r="IZ1073" s="241"/>
      <c r="JA1073" s="241"/>
      <c r="JB1073" s="241"/>
    </row>
    <row r="1074" spans="1:262" s="1110" customFormat="1" ht="30" x14ac:dyDescent="0.25">
      <c r="A1074" s="363"/>
      <c r="B1074" s="363">
        <v>1</v>
      </c>
      <c r="C1074" s="799" t="s">
        <v>338</v>
      </c>
      <c r="D1074" s="302"/>
      <c r="E1074" s="302"/>
      <c r="F1074" s="2289">
        <f t="shared" si="235"/>
        <v>0</v>
      </c>
      <c r="G1074" s="985">
        <f t="shared" si="236"/>
        <v>0</v>
      </c>
      <c r="H1074" s="985">
        <f t="shared" si="221"/>
        <v>0</v>
      </c>
      <c r="I1074" s="985">
        <f t="shared" si="236"/>
        <v>0</v>
      </c>
      <c r="J1074" s="2412"/>
      <c r="K1074" s="3067"/>
      <c r="L1074" s="3067"/>
      <c r="M1074" s="3068"/>
      <c r="N1074" s="3068"/>
      <c r="O1074" s="3068"/>
      <c r="P1074" s="3068"/>
      <c r="Q1074" s="3068"/>
      <c r="R1074" s="3068"/>
      <c r="S1074" s="3063">
        <v>0</v>
      </c>
      <c r="T1074" s="3063"/>
      <c r="U1074" s="985"/>
      <c r="V1074" s="2690"/>
      <c r="W1074" s="985"/>
      <c r="X1074" s="985"/>
      <c r="Y1074" s="3069"/>
      <c r="Z1074" s="3069"/>
      <c r="AA1074" s="985"/>
      <c r="AB1074" s="1193"/>
      <c r="AC1074" s="1193"/>
      <c r="AD1074" s="2681"/>
      <c r="AE1074" s="241"/>
      <c r="AF1074" s="241"/>
      <c r="AG1074" s="241"/>
      <c r="AH1074" s="241"/>
      <c r="AI1074" s="241"/>
      <c r="AJ1074" s="241"/>
      <c r="AK1074" s="241"/>
      <c r="AL1074" s="241"/>
      <c r="AM1074" s="241"/>
      <c r="AN1074" s="241"/>
      <c r="AO1074" s="241"/>
      <c r="AP1074" s="241"/>
      <c r="AQ1074" s="241"/>
      <c r="AR1074" s="241"/>
      <c r="AS1074" s="241"/>
      <c r="AT1074" s="241"/>
      <c r="AU1074" s="241"/>
      <c r="AV1074" s="241"/>
      <c r="AW1074" s="241"/>
      <c r="AX1074" s="241"/>
      <c r="AY1074" s="241"/>
      <c r="AZ1074" s="241"/>
      <c r="BA1074" s="241"/>
      <c r="BB1074" s="241"/>
      <c r="BC1074" s="241"/>
      <c r="BD1074" s="241"/>
      <c r="BE1074" s="241"/>
      <c r="BF1074" s="241"/>
      <c r="BG1074" s="241"/>
      <c r="BH1074" s="241"/>
      <c r="BI1074" s="241"/>
      <c r="BJ1074" s="241"/>
      <c r="BK1074" s="241"/>
      <c r="BL1074" s="241"/>
      <c r="BM1074" s="241"/>
      <c r="BN1074" s="241"/>
      <c r="BO1074" s="241"/>
      <c r="BP1074" s="241"/>
      <c r="BQ1074" s="241"/>
      <c r="BR1074" s="241"/>
      <c r="BS1074" s="241"/>
      <c r="BT1074" s="241"/>
      <c r="BU1074" s="241"/>
      <c r="BV1074" s="241"/>
      <c r="BW1074" s="241"/>
      <c r="BX1074" s="241"/>
      <c r="BY1074" s="241"/>
      <c r="BZ1074" s="241"/>
      <c r="CA1074" s="241"/>
      <c r="CB1074" s="241"/>
      <c r="CC1074" s="241"/>
      <c r="CD1074" s="241"/>
      <c r="CE1074" s="241"/>
      <c r="CF1074" s="241"/>
      <c r="CG1074" s="241"/>
      <c r="CH1074" s="241"/>
      <c r="CI1074" s="241"/>
      <c r="CJ1074" s="241"/>
      <c r="CK1074" s="241"/>
      <c r="CL1074" s="241"/>
      <c r="CM1074" s="241"/>
      <c r="CN1074" s="241"/>
      <c r="CO1074" s="241"/>
      <c r="CP1074" s="241"/>
      <c r="CQ1074" s="241"/>
      <c r="CR1074" s="241"/>
      <c r="CS1074" s="241"/>
      <c r="CT1074" s="241"/>
      <c r="CU1074" s="241"/>
      <c r="CV1074" s="241"/>
      <c r="CW1074" s="241"/>
      <c r="CX1074" s="241"/>
      <c r="CY1074" s="241"/>
      <c r="CZ1074" s="241"/>
      <c r="DA1074" s="241"/>
      <c r="DB1074" s="241"/>
      <c r="DC1074" s="241"/>
      <c r="DD1074" s="241"/>
      <c r="DE1074" s="241"/>
      <c r="DF1074" s="241"/>
      <c r="DG1074" s="241"/>
      <c r="DH1074" s="241"/>
      <c r="DI1074" s="241"/>
      <c r="DJ1074" s="241"/>
      <c r="DK1074" s="241"/>
      <c r="DL1074" s="241"/>
      <c r="DM1074" s="241"/>
      <c r="DN1074" s="241"/>
      <c r="DO1074" s="241"/>
      <c r="DP1074" s="241"/>
      <c r="DQ1074" s="241"/>
      <c r="DR1074" s="241"/>
      <c r="DS1074" s="241"/>
      <c r="DT1074" s="241"/>
      <c r="DU1074" s="241"/>
      <c r="DV1074" s="241"/>
      <c r="DW1074" s="241"/>
      <c r="DX1074" s="241"/>
      <c r="DY1074" s="241"/>
      <c r="DZ1074" s="241"/>
      <c r="EA1074" s="241"/>
      <c r="EB1074" s="241"/>
      <c r="EC1074" s="241"/>
      <c r="ED1074" s="241"/>
      <c r="EE1074" s="241"/>
      <c r="EF1074" s="241"/>
      <c r="EG1074" s="241"/>
      <c r="EH1074" s="241"/>
      <c r="EI1074" s="241"/>
      <c r="EJ1074" s="241"/>
      <c r="EK1074" s="241"/>
      <c r="EL1074" s="241"/>
      <c r="EM1074" s="241"/>
      <c r="EN1074" s="241"/>
      <c r="EO1074" s="241"/>
      <c r="EP1074" s="241"/>
      <c r="EQ1074" s="241"/>
      <c r="ER1074" s="241"/>
      <c r="ES1074" s="241"/>
      <c r="ET1074" s="241"/>
      <c r="EU1074" s="241"/>
      <c r="EV1074" s="241"/>
      <c r="EW1074" s="241"/>
      <c r="EX1074" s="241"/>
      <c r="EY1074" s="241"/>
      <c r="EZ1074" s="241"/>
      <c r="FA1074" s="241"/>
      <c r="FB1074" s="241"/>
      <c r="FC1074" s="241"/>
      <c r="FD1074" s="241"/>
      <c r="FE1074" s="241"/>
      <c r="FF1074" s="241"/>
      <c r="FG1074" s="241"/>
      <c r="FH1074" s="241"/>
      <c r="FI1074" s="241"/>
      <c r="FJ1074" s="241"/>
      <c r="FK1074" s="241"/>
      <c r="FL1074" s="241"/>
      <c r="FM1074" s="241"/>
      <c r="FN1074" s="241"/>
      <c r="FO1074" s="241"/>
      <c r="FP1074" s="241"/>
      <c r="FQ1074" s="241"/>
      <c r="FR1074" s="241"/>
      <c r="FS1074" s="241"/>
      <c r="FT1074" s="241"/>
      <c r="FU1074" s="241"/>
      <c r="FV1074" s="241"/>
      <c r="FW1074" s="241"/>
      <c r="FX1074" s="241"/>
      <c r="FY1074" s="241"/>
      <c r="FZ1074" s="241"/>
      <c r="GA1074" s="241"/>
      <c r="GB1074" s="241"/>
      <c r="GC1074" s="241"/>
      <c r="GD1074" s="241"/>
      <c r="GE1074" s="241"/>
      <c r="GF1074" s="241"/>
      <c r="GG1074" s="241"/>
      <c r="GH1074" s="241"/>
      <c r="GI1074" s="241"/>
      <c r="GJ1074" s="241"/>
      <c r="GK1074" s="241"/>
      <c r="GL1074" s="241"/>
      <c r="GM1074" s="241"/>
      <c r="GN1074" s="241"/>
      <c r="GO1074" s="241"/>
      <c r="GP1074" s="241"/>
      <c r="GQ1074" s="241"/>
      <c r="GR1074" s="241"/>
      <c r="GS1074" s="241"/>
      <c r="GT1074" s="241"/>
      <c r="GU1074" s="241"/>
      <c r="GV1074" s="241"/>
      <c r="GW1074" s="241"/>
      <c r="GX1074" s="241"/>
      <c r="GY1074" s="241"/>
      <c r="GZ1074" s="241"/>
      <c r="HA1074" s="241"/>
      <c r="HB1074" s="241"/>
      <c r="HC1074" s="241"/>
      <c r="HD1074" s="241"/>
      <c r="HE1074" s="241"/>
      <c r="HF1074" s="241"/>
      <c r="HG1074" s="241"/>
      <c r="HH1074" s="241"/>
      <c r="HI1074" s="241"/>
      <c r="HJ1074" s="241"/>
      <c r="HK1074" s="241"/>
      <c r="HL1074" s="241"/>
      <c r="HM1074" s="241"/>
      <c r="HN1074" s="241"/>
      <c r="HO1074" s="241"/>
      <c r="HP1074" s="241"/>
      <c r="HQ1074" s="241"/>
      <c r="HR1074" s="241"/>
      <c r="HS1074" s="241"/>
      <c r="HT1074" s="241"/>
      <c r="HU1074" s="241"/>
      <c r="HV1074" s="241"/>
      <c r="HW1074" s="241"/>
      <c r="HX1074" s="241"/>
      <c r="HY1074" s="241"/>
      <c r="HZ1074" s="241"/>
      <c r="IA1074" s="241"/>
      <c r="IB1074" s="241"/>
      <c r="IC1074" s="241"/>
      <c r="ID1074" s="241"/>
      <c r="IE1074" s="241"/>
      <c r="IF1074" s="241"/>
      <c r="IG1074" s="241"/>
      <c r="IH1074" s="241"/>
      <c r="II1074" s="241"/>
      <c r="IJ1074" s="241"/>
      <c r="IK1074" s="241"/>
      <c r="IL1074" s="241"/>
      <c r="IM1074" s="241"/>
      <c r="IN1074" s="241"/>
      <c r="IO1074" s="241"/>
      <c r="IP1074" s="241"/>
      <c r="IQ1074" s="241"/>
      <c r="IR1074" s="241"/>
      <c r="IS1074" s="241"/>
      <c r="IT1074" s="241"/>
      <c r="IU1074" s="241"/>
      <c r="IV1074" s="241"/>
      <c r="IW1074" s="241"/>
      <c r="IX1074" s="241"/>
      <c r="IY1074" s="241"/>
      <c r="IZ1074" s="241"/>
      <c r="JA1074" s="241"/>
      <c r="JB1074" s="241"/>
    </row>
    <row r="1075" spans="1:262" s="1110" customFormat="1" ht="75" x14ac:dyDescent="0.25">
      <c r="A1075" s="363"/>
      <c r="B1075" s="363">
        <v>1</v>
      </c>
      <c r="C1075" s="799" t="s">
        <v>308</v>
      </c>
      <c r="D1075" s="302"/>
      <c r="E1075" s="302"/>
      <c r="F1075" s="2289">
        <f t="shared" si="235"/>
        <v>0</v>
      </c>
      <c r="G1075" s="985">
        <f t="shared" si="236"/>
        <v>0</v>
      </c>
      <c r="H1075" s="985">
        <f t="shared" si="221"/>
        <v>0</v>
      </c>
      <c r="I1075" s="985">
        <f t="shared" si="236"/>
        <v>0</v>
      </c>
      <c r="J1075" s="2412" t="e">
        <f>I1075/G1075*100</f>
        <v>#DIV/0!</v>
      </c>
      <c r="K1075" s="3067"/>
      <c r="L1075" s="3067"/>
      <c r="M1075" s="3068"/>
      <c r="N1075" s="3068"/>
      <c r="O1075" s="3068"/>
      <c r="P1075" s="3068"/>
      <c r="Q1075" s="3068"/>
      <c r="R1075" s="3068"/>
      <c r="S1075" s="3063">
        <v>0</v>
      </c>
      <c r="T1075" s="3063"/>
      <c r="U1075" s="985"/>
      <c r="V1075" s="2690"/>
      <c r="W1075" s="985"/>
      <c r="X1075" s="985"/>
      <c r="Y1075" s="3069"/>
      <c r="Z1075" s="3069"/>
      <c r="AA1075" s="985"/>
      <c r="AB1075" s="1193"/>
      <c r="AC1075" s="1193"/>
      <c r="AD1075" s="2681"/>
      <c r="AE1075" s="241"/>
      <c r="AF1075" s="241"/>
      <c r="AG1075" s="241"/>
      <c r="AH1075" s="241"/>
      <c r="AI1075" s="241"/>
      <c r="AJ1075" s="241"/>
      <c r="AK1075" s="241"/>
      <c r="AL1075" s="241"/>
      <c r="AM1075" s="241"/>
      <c r="AN1075" s="241"/>
      <c r="AO1075" s="241"/>
      <c r="AP1075" s="241"/>
      <c r="AQ1075" s="241"/>
      <c r="AR1075" s="241"/>
      <c r="AS1075" s="241"/>
      <c r="AT1075" s="241"/>
      <c r="AU1075" s="241"/>
      <c r="AV1075" s="241"/>
      <c r="AW1075" s="241"/>
      <c r="AX1075" s="241"/>
      <c r="AY1075" s="241"/>
      <c r="AZ1075" s="241"/>
      <c r="BA1075" s="241"/>
      <c r="BB1075" s="241"/>
      <c r="BC1075" s="241"/>
      <c r="BD1075" s="241"/>
      <c r="BE1075" s="241"/>
      <c r="BF1075" s="241"/>
      <c r="BG1075" s="241"/>
      <c r="BH1075" s="241"/>
      <c r="BI1075" s="241"/>
      <c r="BJ1075" s="241"/>
      <c r="BK1075" s="241"/>
      <c r="BL1075" s="241"/>
      <c r="BM1075" s="241"/>
      <c r="BN1075" s="241"/>
      <c r="BO1075" s="241"/>
      <c r="BP1075" s="241"/>
      <c r="BQ1075" s="241"/>
      <c r="BR1075" s="241"/>
      <c r="BS1075" s="241"/>
      <c r="BT1075" s="241"/>
      <c r="BU1075" s="241"/>
      <c r="BV1075" s="241"/>
      <c r="BW1075" s="241"/>
      <c r="BX1075" s="241"/>
      <c r="BY1075" s="241"/>
      <c r="BZ1075" s="241"/>
      <c r="CA1075" s="241"/>
      <c r="CB1075" s="241"/>
      <c r="CC1075" s="241"/>
      <c r="CD1075" s="241"/>
      <c r="CE1075" s="241"/>
      <c r="CF1075" s="241"/>
      <c r="CG1075" s="241"/>
      <c r="CH1075" s="241"/>
      <c r="CI1075" s="241"/>
      <c r="CJ1075" s="241"/>
      <c r="CK1075" s="241"/>
      <c r="CL1075" s="241"/>
      <c r="CM1075" s="241"/>
      <c r="CN1075" s="241"/>
      <c r="CO1075" s="241"/>
      <c r="CP1075" s="241"/>
      <c r="CQ1075" s="241"/>
      <c r="CR1075" s="241"/>
      <c r="CS1075" s="241"/>
      <c r="CT1075" s="241"/>
      <c r="CU1075" s="241"/>
      <c r="CV1075" s="241"/>
      <c r="CW1075" s="241"/>
      <c r="CX1075" s="241"/>
      <c r="CY1075" s="241"/>
      <c r="CZ1075" s="241"/>
      <c r="DA1075" s="241"/>
      <c r="DB1075" s="241"/>
      <c r="DC1075" s="241"/>
      <c r="DD1075" s="241"/>
      <c r="DE1075" s="241"/>
      <c r="DF1075" s="241"/>
      <c r="DG1075" s="241"/>
      <c r="DH1075" s="241"/>
      <c r="DI1075" s="241"/>
      <c r="DJ1075" s="241"/>
      <c r="DK1075" s="241"/>
      <c r="DL1075" s="241"/>
      <c r="DM1075" s="241"/>
      <c r="DN1075" s="241"/>
      <c r="DO1075" s="241"/>
      <c r="DP1075" s="241"/>
      <c r="DQ1075" s="241"/>
      <c r="DR1075" s="241"/>
      <c r="DS1075" s="241"/>
      <c r="DT1075" s="241"/>
      <c r="DU1075" s="241"/>
      <c r="DV1075" s="241"/>
      <c r="DW1075" s="241"/>
      <c r="DX1075" s="241"/>
      <c r="DY1075" s="241"/>
      <c r="DZ1075" s="241"/>
      <c r="EA1075" s="241"/>
      <c r="EB1075" s="241"/>
      <c r="EC1075" s="241"/>
      <c r="ED1075" s="241"/>
      <c r="EE1075" s="241"/>
      <c r="EF1075" s="241"/>
      <c r="EG1075" s="241"/>
      <c r="EH1075" s="241"/>
      <c r="EI1075" s="241"/>
      <c r="EJ1075" s="241"/>
      <c r="EK1075" s="241"/>
      <c r="EL1075" s="241"/>
      <c r="EM1075" s="241"/>
      <c r="EN1075" s="241"/>
      <c r="EO1075" s="241"/>
      <c r="EP1075" s="241"/>
      <c r="EQ1075" s="241"/>
      <c r="ER1075" s="241"/>
      <c r="ES1075" s="241"/>
      <c r="ET1075" s="241"/>
      <c r="EU1075" s="241"/>
      <c r="EV1075" s="241"/>
      <c r="EW1075" s="241"/>
      <c r="EX1075" s="241"/>
      <c r="EY1075" s="241"/>
      <c r="EZ1075" s="241"/>
      <c r="FA1075" s="241"/>
      <c r="FB1075" s="241"/>
      <c r="FC1075" s="241"/>
      <c r="FD1075" s="241"/>
      <c r="FE1075" s="241"/>
      <c r="FF1075" s="241"/>
      <c r="FG1075" s="241"/>
      <c r="FH1075" s="241"/>
      <c r="FI1075" s="241"/>
      <c r="FJ1075" s="241"/>
      <c r="FK1075" s="241"/>
      <c r="FL1075" s="241"/>
      <c r="FM1075" s="241"/>
      <c r="FN1075" s="241"/>
      <c r="FO1075" s="241"/>
      <c r="FP1075" s="241"/>
      <c r="FQ1075" s="241"/>
      <c r="FR1075" s="241"/>
      <c r="FS1075" s="241"/>
      <c r="FT1075" s="241"/>
      <c r="FU1075" s="241"/>
      <c r="FV1075" s="241"/>
      <c r="FW1075" s="241"/>
      <c r="FX1075" s="241"/>
      <c r="FY1075" s="241"/>
      <c r="FZ1075" s="241"/>
      <c r="GA1075" s="241"/>
      <c r="GB1075" s="241"/>
      <c r="GC1075" s="241"/>
      <c r="GD1075" s="241"/>
      <c r="GE1075" s="241"/>
      <c r="GF1075" s="241"/>
      <c r="GG1075" s="241"/>
      <c r="GH1075" s="241"/>
      <c r="GI1075" s="241"/>
      <c r="GJ1075" s="241"/>
      <c r="GK1075" s="241"/>
      <c r="GL1075" s="241"/>
      <c r="GM1075" s="241"/>
      <c r="GN1075" s="241"/>
      <c r="GO1075" s="241"/>
      <c r="GP1075" s="241"/>
      <c r="GQ1075" s="241"/>
      <c r="GR1075" s="241"/>
      <c r="GS1075" s="241"/>
      <c r="GT1075" s="241"/>
      <c r="GU1075" s="241"/>
      <c r="GV1075" s="241"/>
      <c r="GW1075" s="241"/>
      <c r="GX1075" s="241"/>
      <c r="GY1075" s="241"/>
      <c r="GZ1075" s="241"/>
      <c r="HA1075" s="241"/>
      <c r="HB1075" s="241"/>
      <c r="HC1075" s="241"/>
      <c r="HD1075" s="241"/>
      <c r="HE1075" s="241"/>
      <c r="HF1075" s="241"/>
      <c r="HG1075" s="241"/>
      <c r="HH1075" s="241"/>
      <c r="HI1075" s="241"/>
      <c r="HJ1075" s="241"/>
      <c r="HK1075" s="241"/>
      <c r="HL1075" s="241"/>
      <c r="HM1075" s="241"/>
      <c r="HN1075" s="241"/>
      <c r="HO1075" s="241"/>
      <c r="HP1075" s="241"/>
      <c r="HQ1075" s="241"/>
      <c r="HR1075" s="241"/>
      <c r="HS1075" s="241"/>
      <c r="HT1075" s="241"/>
      <c r="HU1075" s="241"/>
      <c r="HV1075" s="241"/>
      <c r="HW1075" s="241"/>
      <c r="HX1075" s="241"/>
      <c r="HY1075" s="241"/>
      <c r="HZ1075" s="241"/>
      <c r="IA1075" s="241"/>
      <c r="IB1075" s="241"/>
      <c r="IC1075" s="241"/>
      <c r="ID1075" s="241"/>
      <c r="IE1075" s="241"/>
      <c r="IF1075" s="241"/>
      <c r="IG1075" s="241"/>
      <c r="IH1075" s="241"/>
      <c r="II1075" s="241"/>
      <c r="IJ1075" s="241"/>
      <c r="IK1075" s="241"/>
      <c r="IL1075" s="241"/>
      <c r="IM1075" s="241"/>
      <c r="IN1075" s="241"/>
      <c r="IO1075" s="241"/>
      <c r="IP1075" s="241"/>
      <c r="IQ1075" s="241"/>
      <c r="IR1075" s="241"/>
      <c r="IS1075" s="241"/>
      <c r="IT1075" s="241"/>
      <c r="IU1075" s="241"/>
      <c r="IV1075" s="241"/>
      <c r="IW1075" s="241"/>
      <c r="IX1075" s="241"/>
      <c r="IY1075" s="241"/>
      <c r="IZ1075" s="241"/>
      <c r="JA1075" s="241"/>
      <c r="JB1075" s="241"/>
    </row>
    <row r="1076" spans="1:262" s="1110" customFormat="1" ht="60" x14ac:dyDescent="0.25">
      <c r="A1076" s="363">
        <v>1</v>
      </c>
      <c r="B1076" s="363">
        <v>1</v>
      </c>
      <c r="C1076" s="799" t="s">
        <v>309</v>
      </c>
      <c r="D1076" s="302"/>
      <c r="E1076" s="302"/>
      <c r="F1076" s="2289">
        <f t="shared" si="235"/>
        <v>0</v>
      </c>
      <c r="G1076" s="985">
        <f t="shared" si="236"/>
        <v>0</v>
      </c>
      <c r="H1076" s="985">
        <f t="shared" si="221"/>
        <v>0</v>
      </c>
      <c r="I1076" s="985">
        <f t="shared" si="236"/>
        <v>0</v>
      </c>
      <c r="J1076" s="2412" t="e">
        <f>I1076/G1076*100</f>
        <v>#DIV/0!</v>
      </c>
      <c r="K1076" s="3067"/>
      <c r="L1076" s="3067"/>
      <c r="M1076" s="3068"/>
      <c r="N1076" s="3068"/>
      <c r="O1076" s="3068"/>
      <c r="P1076" s="3068"/>
      <c r="Q1076" s="3068"/>
      <c r="R1076" s="3068"/>
      <c r="S1076" s="3063">
        <v>0</v>
      </c>
      <c r="T1076" s="3063"/>
      <c r="U1076" s="985"/>
      <c r="V1076" s="2690"/>
      <c r="W1076" s="985"/>
      <c r="X1076" s="985"/>
      <c r="Y1076" s="3069"/>
      <c r="Z1076" s="3069"/>
      <c r="AA1076" s="985"/>
      <c r="AB1076" s="1193"/>
      <c r="AC1076" s="1193"/>
      <c r="AD1076" s="2681"/>
      <c r="AE1076" s="241"/>
      <c r="AF1076" s="241"/>
      <c r="AG1076" s="241"/>
      <c r="AH1076" s="241"/>
      <c r="AI1076" s="241"/>
      <c r="AJ1076" s="241"/>
      <c r="AK1076" s="241"/>
      <c r="AL1076" s="241"/>
      <c r="AM1076" s="241"/>
      <c r="AN1076" s="241"/>
      <c r="AO1076" s="241"/>
      <c r="AP1076" s="241"/>
      <c r="AQ1076" s="241"/>
      <c r="AR1076" s="241"/>
      <c r="AS1076" s="241"/>
      <c r="AT1076" s="241"/>
      <c r="AU1076" s="241"/>
      <c r="AV1076" s="241"/>
      <c r="AW1076" s="241"/>
      <c r="AX1076" s="241"/>
      <c r="AY1076" s="241"/>
      <c r="AZ1076" s="241"/>
      <c r="BA1076" s="241"/>
      <c r="BB1076" s="241"/>
      <c r="BC1076" s="241"/>
      <c r="BD1076" s="241"/>
      <c r="BE1076" s="241"/>
      <c r="BF1076" s="241"/>
      <c r="BG1076" s="241"/>
      <c r="BH1076" s="241"/>
      <c r="BI1076" s="241"/>
      <c r="BJ1076" s="241"/>
      <c r="BK1076" s="241"/>
      <c r="BL1076" s="241"/>
      <c r="BM1076" s="241"/>
      <c r="BN1076" s="241"/>
      <c r="BO1076" s="241"/>
      <c r="BP1076" s="241"/>
      <c r="BQ1076" s="241"/>
      <c r="BR1076" s="241"/>
      <c r="BS1076" s="241"/>
      <c r="BT1076" s="241"/>
      <c r="BU1076" s="241"/>
      <c r="BV1076" s="241"/>
      <c r="BW1076" s="241"/>
      <c r="BX1076" s="241"/>
      <c r="BY1076" s="241"/>
      <c r="BZ1076" s="241"/>
      <c r="CA1076" s="241"/>
      <c r="CB1076" s="241"/>
      <c r="CC1076" s="241"/>
      <c r="CD1076" s="241"/>
      <c r="CE1076" s="241"/>
      <c r="CF1076" s="241"/>
      <c r="CG1076" s="241"/>
      <c r="CH1076" s="241"/>
      <c r="CI1076" s="241"/>
      <c r="CJ1076" s="241"/>
      <c r="CK1076" s="241"/>
      <c r="CL1076" s="241"/>
      <c r="CM1076" s="241"/>
      <c r="CN1076" s="241"/>
      <c r="CO1076" s="241"/>
      <c r="CP1076" s="241"/>
      <c r="CQ1076" s="241"/>
      <c r="CR1076" s="241"/>
      <c r="CS1076" s="241"/>
      <c r="CT1076" s="241"/>
      <c r="CU1076" s="241"/>
      <c r="CV1076" s="241"/>
      <c r="CW1076" s="241"/>
      <c r="CX1076" s="241"/>
      <c r="CY1076" s="241"/>
      <c r="CZ1076" s="241"/>
      <c r="DA1076" s="241"/>
      <c r="DB1076" s="241"/>
      <c r="DC1076" s="241"/>
      <c r="DD1076" s="241"/>
      <c r="DE1076" s="241"/>
      <c r="DF1076" s="241"/>
      <c r="DG1076" s="241"/>
      <c r="DH1076" s="241"/>
      <c r="DI1076" s="241"/>
      <c r="DJ1076" s="241"/>
      <c r="DK1076" s="241"/>
      <c r="DL1076" s="241"/>
      <c r="DM1076" s="241"/>
      <c r="DN1076" s="241"/>
      <c r="DO1076" s="241"/>
      <c r="DP1076" s="241"/>
      <c r="DQ1076" s="241"/>
      <c r="DR1076" s="241"/>
      <c r="DS1076" s="241"/>
      <c r="DT1076" s="241"/>
      <c r="DU1076" s="241"/>
      <c r="DV1076" s="241"/>
      <c r="DW1076" s="241"/>
      <c r="DX1076" s="241"/>
      <c r="DY1076" s="241"/>
      <c r="DZ1076" s="241"/>
      <c r="EA1076" s="241"/>
      <c r="EB1076" s="241"/>
      <c r="EC1076" s="241"/>
      <c r="ED1076" s="241"/>
      <c r="EE1076" s="241"/>
      <c r="EF1076" s="241"/>
      <c r="EG1076" s="241"/>
      <c r="EH1076" s="241"/>
      <c r="EI1076" s="241"/>
      <c r="EJ1076" s="241"/>
      <c r="EK1076" s="241"/>
      <c r="EL1076" s="241"/>
      <c r="EM1076" s="241"/>
      <c r="EN1076" s="241"/>
      <c r="EO1076" s="241"/>
      <c r="EP1076" s="241"/>
      <c r="EQ1076" s="241"/>
      <c r="ER1076" s="241"/>
      <c r="ES1076" s="241"/>
      <c r="ET1076" s="241"/>
      <c r="EU1076" s="241"/>
      <c r="EV1076" s="241"/>
      <c r="EW1076" s="241"/>
      <c r="EX1076" s="241"/>
      <c r="EY1076" s="241"/>
      <c r="EZ1076" s="241"/>
      <c r="FA1076" s="241"/>
      <c r="FB1076" s="241"/>
      <c r="FC1076" s="241"/>
      <c r="FD1076" s="241"/>
      <c r="FE1076" s="241"/>
      <c r="FF1076" s="241"/>
      <c r="FG1076" s="241"/>
      <c r="FH1076" s="241"/>
      <c r="FI1076" s="241"/>
      <c r="FJ1076" s="241"/>
      <c r="FK1076" s="241"/>
      <c r="FL1076" s="241"/>
      <c r="FM1076" s="241"/>
      <c r="FN1076" s="241"/>
      <c r="FO1076" s="241"/>
      <c r="FP1076" s="241"/>
      <c r="FQ1076" s="241"/>
      <c r="FR1076" s="241"/>
      <c r="FS1076" s="241"/>
      <c r="FT1076" s="241"/>
      <c r="FU1076" s="241"/>
      <c r="FV1076" s="241"/>
      <c r="FW1076" s="241"/>
      <c r="FX1076" s="241"/>
      <c r="FY1076" s="241"/>
      <c r="FZ1076" s="241"/>
      <c r="GA1076" s="241"/>
      <c r="GB1076" s="241"/>
      <c r="GC1076" s="241"/>
      <c r="GD1076" s="241"/>
      <c r="GE1076" s="241"/>
      <c r="GF1076" s="241"/>
      <c r="GG1076" s="241"/>
      <c r="GH1076" s="241"/>
      <c r="GI1076" s="241"/>
      <c r="GJ1076" s="241"/>
      <c r="GK1076" s="241"/>
      <c r="GL1076" s="241"/>
      <c r="GM1076" s="241"/>
      <c r="GN1076" s="241"/>
      <c r="GO1076" s="241"/>
      <c r="GP1076" s="241"/>
      <c r="GQ1076" s="241"/>
      <c r="GR1076" s="241"/>
      <c r="GS1076" s="241"/>
      <c r="GT1076" s="241"/>
      <c r="GU1076" s="241"/>
      <c r="GV1076" s="241"/>
      <c r="GW1076" s="241"/>
      <c r="GX1076" s="241"/>
      <c r="GY1076" s="241"/>
      <c r="GZ1076" s="241"/>
      <c r="HA1076" s="241"/>
      <c r="HB1076" s="241"/>
      <c r="HC1076" s="241"/>
      <c r="HD1076" s="241"/>
      <c r="HE1076" s="241"/>
      <c r="HF1076" s="241"/>
      <c r="HG1076" s="241"/>
      <c r="HH1076" s="241"/>
      <c r="HI1076" s="241"/>
      <c r="HJ1076" s="241"/>
      <c r="HK1076" s="241"/>
      <c r="HL1076" s="241"/>
      <c r="HM1076" s="241"/>
      <c r="HN1076" s="241"/>
      <c r="HO1076" s="241"/>
      <c r="HP1076" s="241"/>
      <c r="HQ1076" s="241"/>
      <c r="HR1076" s="241"/>
      <c r="HS1076" s="241"/>
      <c r="HT1076" s="241"/>
      <c r="HU1076" s="241"/>
      <c r="HV1076" s="241"/>
      <c r="HW1076" s="241"/>
      <c r="HX1076" s="241"/>
      <c r="HY1076" s="241"/>
      <c r="HZ1076" s="241"/>
      <c r="IA1076" s="241"/>
      <c r="IB1076" s="241"/>
      <c r="IC1076" s="241"/>
      <c r="ID1076" s="241"/>
      <c r="IE1076" s="241"/>
      <c r="IF1076" s="241"/>
      <c r="IG1076" s="241"/>
      <c r="IH1076" s="241"/>
      <c r="II1076" s="241"/>
      <c r="IJ1076" s="241"/>
      <c r="IK1076" s="241"/>
      <c r="IL1076" s="241"/>
      <c r="IM1076" s="241"/>
      <c r="IN1076" s="241"/>
      <c r="IO1076" s="241"/>
      <c r="IP1076" s="241"/>
      <c r="IQ1076" s="241"/>
      <c r="IR1076" s="241"/>
      <c r="IS1076" s="241"/>
      <c r="IT1076" s="241"/>
      <c r="IU1076" s="241"/>
      <c r="IV1076" s="241"/>
      <c r="IW1076" s="241"/>
      <c r="IX1076" s="241"/>
      <c r="IY1076" s="241"/>
      <c r="IZ1076" s="241"/>
      <c r="JA1076" s="241"/>
      <c r="JB1076" s="241"/>
    </row>
    <row r="1077" spans="1:262" s="1110" customFormat="1" ht="57.75" x14ac:dyDescent="0.25">
      <c r="A1077" s="363"/>
      <c r="B1077" s="363">
        <v>1</v>
      </c>
      <c r="C1077" s="796" t="s">
        <v>389</v>
      </c>
      <c r="D1077" s="302"/>
      <c r="E1077" s="302"/>
      <c r="F1077" s="2289">
        <f t="shared" si="235"/>
        <v>0</v>
      </c>
      <c r="G1077" s="985">
        <f t="shared" si="236"/>
        <v>0</v>
      </c>
      <c r="H1077" s="985">
        <f t="shared" si="221"/>
        <v>0</v>
      </c>
      <c r="I1077" s="985">
        <f t="shared" si="236"/>
        <v>0</v>
      </c>
      <c r="J1077" s="2412" t="e">
        <f>I1077/G1077*100</f>
        <v>#DIV/0!</v>
      </c>
      <c r="K1077" s="3067"/>
      <c r="L1077" s="3067"/>
      <c r="M1077" s="3068"/>
      <c r="N1077" s="3068"/>
      <c r="O1077" s="3068"/>
      <c r="P1077" s="3068"/>
      <c r="Q1077" s="3068"/>
      <c r="R1077" s="3068"/>
      <c r="S1077" s="3063">
        <v>0</v>
      </c>
      <c r="T1077" s="3063"/>
      <c r="U1077" s="985"/>
      <c r="V1077" s="2690"/>
      <c r="W1077" s="985"/>
      <c r="X1077" s="985"/>
      <c r="Y1077" s="3069"/>
      <c r="Z1077" s="3069"/>
      <c r="AA1077" s="985"/>
      <c r="AB1077" s="1193"/>
      <c r="AC1077" s="1193"/>
      <c r="AD1077" s="2681"/>
      <c r="AE1077" s="241"/>
      <c r="AF1077" s="241"/>
      <c r="AG1077" s="241"/>
      <c r="AH1077" s="241"/>
      <c r="AI1077" s="241"/>
      <c r="AJ1077" s="241"/>
      <c r="AK1077" s="241"/>
      <c r="AL1077" s="241"/>
      <c r="AM1077" s="241"/>
      <c r="AN1077" s="241"/>
      <c r="AO1077" s="241"/>
      <c r="AP1077" s="241"/>
      <c r="AQ1077" s="241"/>
      <c r="AR1077" s="241"/>
      <c r="AS1077" s="241"/>
      <c r="AT1077" s="241"/>
      <c r="AU1077" s="241"/>
      <c r="AV1077" s="241"/>
      <c r="AW1077" s="241"/>
      <c r="AX1077" s="241"/>
      <c r="AY1077" s="241"/>
      <c r="AZ1077" s="241"/>
      <c r="BA1077" s="241"/>
      <c r="BB1077" s="241"/>
      <c r="BC1077" s="241"/>
      <c r="BD1077" s="241"/>
      <c r="BE1077" s="241"/>
      <c r="BF1077" s="241"/>
      <c r="BG1077" s="241"/>
      <c r="BH1077" s="241"/>
      <c r="BI1077" s="241"/>
      <c r="BJ1077" s="241"/>
      <c r="BK1077" s="241"/>
      <c r="BL1077" s="241"/>
      <c r="BM1077" s="241"/>
      <c r="BN1077" s="241"/>
      <c r="BO1077" s="241"/>
      <c r="BP1077" s="241"/>
      <c r="BQ1077" s="241"/>
      <c r="BR1077" s="241"/>
      <c r="BS1077" s="241"/>
      <c r="BT1077" s="241"/>
      <c r="BU1077" s="241"/>
      <c r="BV1077" s="241"/>
      <c r="BW1077" s="241"/>
      <c r="BX1077" s="241"/>
      <c r="BY1077" s="241"/>
      <c r="BZ1077" s="241"/>
      <c r="CA1077" s="241"/>
      <c r="CB1077" s="241"/>
      <c r="CC1077" s="241"/>
      <c r="CD1077" s="241"/>
      <c r="CE1077" s="241"/>
      <c r="CF1077" s="241"/>
      <c r="CG1077" s="241"/>
      <c r="CH1077" s="241"/>
      <c r="CI1077" s="241"/>
      <c r="CJ1077" s="241"/>
      <c r="CK1077" s="241"/>
      <c r="CL1077" s="241"/>
      <c r="CM1077" s="241"/>
      <c r="CN1077" s="241"/>
      <c r="CO1077" s="241"/>
      <c r="CP1077" s="241"/>
      <c r="CQ1077" s="241"/>
      <c r="CR1077" s="241"/>
      <c r="CS1077" s="241"/>
      <c r="CT1077" s="241"/>
      <c r="CU1077" s="241"/>
      <c r="CV1077" s="241"/>
      <c r="CW1077" s="241"/>
      <c r="CX1077" s="241"/>
      <c r="CY1077" s="241"/>
      <c r="CZ1077" s="241"/>
      <c r="DA1077" s="241"/>
      <c r="DB1077" s="241"/>
      <c r="DC1077" s="241"/>
      <c r="DD1077" s="241"/>
      <c r="DE1077" s="241"/>
      <c r="DF1077" s="241"/>
      <c r="DG1077" s="241"/>
      <c r="DH1077" s="241"/>
      <c r="DI1077" s="241"/>
      <c r="DJ1077" s="241"/>
      <c r="DK1077" s="241"/>
      <c r="DL1077" s="241"/>
      <c r="DM1077" s="241"/>
      <c r="DN1077" s="241"/>
      <c r="DO1077" s="241"/>
      <c r="DP1077" s="241"/>
      <c r="DQ1077" s="241"/>
      <c r="DR1077" s="241"/>
      <c r="DS1077" s="241"/>
      <c r="DT1077" s="241"/>
      <c r="DU1077" s="241"/>
      <c r="DV1077" s="241"/>
      <c r="DW1077" s="241"/>
      <c r="DX1077" s="241"/>
      <c r="DY1077" s="241"/>
      <c r="DZ1077" s="241"/>
      <c r="EA1077" s="241"/>
      <c r="EB1077" s="241"/>
      <c r="EC1077" s="241"/>
      <c r="ED1077" s="241"/>
      <c r="EE1077" s="241"/>
      <c r="EF1077" s="241"/>
      <c r="EG1077" s="241"/>
      <c r="EH1077" s="241"/>
      <c r="EI1077" s="241"/>
      <c r="EJ1077" s="241"/>
      <c r="EK1077" s="241"/>
      <c r="EL1077" s="241"/>
      <c r="EM1077" s="241"/>
      <c r="EN1077" s="241"/>
      <c r="EO1077" s="241"/>
      <c r="EP1077" s="241"/>
      <c r="EQ1077" s="241"/>
      <c r="ER1077" s="241"/>
      <c r="ES1077" s="241"/>
      <c r="ET1077" s="241"/>
      <c r="EU1077" s="241"/>
      <c r="EV1077" s="241"/>
      <c r="EW1077" s="241"/>
      <c r="EX1077" s="241"/>
      <c r="EY1077" s="241"/>
      <c r="EZ1077" s="241"/>
      <c r="FA1077" s="241"/>
      <c r="FB1077" s="241"/>
      <c r="FC1077" s="241"/>
      <c r="FD1077" s="241"/>
      <c r="FE1077" s="241"/>
      <c r="FF1077" s="241"/>
      <c r="FG1077" s="241"/>
      <c r="FH1077" s="241"/>
      <c r="FI1077" s="241"/>
      <c r="FJ1077" s="241"/>
      <c r="FK1077" s="241"/>
      <c r="FL1077" s="241"/>
      <c r="FM1077" s="241"/>
      <c r="FN1077" s="241"/>
      <c r="FO1077" s="241"/>
      <c r="FP1077" s="241"/>
      <c r="FQ1077" s="241"/>
      <c r="FR1077" s="241"/>
      <c r="FS1077" s="241"/>
      <c r="FT1077" s="241"/>
      <c r="FU1077" s="241"/>
      <c r="FV1077" s="241"/>
      <c r="FW1077" s="241"/>
      <c r="FX1077" s="241"/>
      <c r="FY1077" s="241"/>
      <c r="FZ1077" s="241"/>
      <c r="GA1077" s="241"/>
      <c r="GB1077" s="241"/>
      <c r="GC1077" s="241"/>
      <c r="GD1077" s="241"/>
      <c r="GE1077" s="241"/>
      <c r="GF1077" s="241"/>
      <c r="GG1077" s="241"/>
      <c r="GH1077" s="241"/>
      <c r="GI1077" s="241"/>
      <c r="GJ1077" s="241"/>
      <c r="GK1077" s="241"/>
      <c r="GL1077" s="241"/>
      <c r="GM1077" s="241"/>
      <c r="GN1077" s="241"/>
      <c r="GO1077" s="241"/>
      <c r="GP1077" s="241"/>
      <c r="GQ1077" s="241"/>
      <c r="GR1077" s="241"/>
      <c r="GS1077" s="241"/>
      <c r="GT1077" s="241"/>
      <c r="GU1077" s="241"/>
      <c r="GV1077" s="241"/>
      <c r="GW1077" s="241"/>
      <c r="GX1077" s="241"/>
      <c r="GY1077" s="241"/>
      <c r="GZ1077" s="241"/>
      <c r="HA1077" s="241"/>
      <c r="HB1077" s="241"/>
      <c r="HC1077" s="241"/>
      <c r="HD1077" s="241"/>
      <c r="HE1077" s="241"/>
      <c r="HF1077" s="241"/>
      <c r="HG1077" s="241"/>
      <c r="HH1077" s="241"/>
      <c r="HI1077" s="241"/>
      <c r="HJ1077" s="241"/>
      <c r="HK1077" s="241"/>
      <c r="HL1077" s="241"/>
      <c r="HM1077" s="241"/>
      <c r="HN1077" s="241"/>
      <c r="HO1077" s="241"/>
      <c r="HP1077" s="241"/>
      <c r="HQ1077" s="241"/>
      <c r="HR1077" s="241"/>
      <c r="HS1077" s="241"/>
      <c r="HT1077" s="241"/>
      <c r="HU1077" s="241"/>
      <c r="HV1077" s="241"/>
      <c r="HW1077" s="241"/>
      <c r="HX1077" s="241"/>
      <c r="HY1077" s="241"/>
      <c r="HZ1077" s="241"/>
      <c r="IA1077" s="241"/>
      <c r="IB1077" s="241"/>
      <c r="IC1077" s="241"/>
      <c r="ID1077" s="241"/>
      <c r="IE1077" s="241"/>
      <c r="IF1077" s="241"/>
      <c r="IG1077" s="241"/>
      <c r="IH1077" s="241"/>
      <c r="II1077" s="241"/>
      <c r="IJ1077" s="241"/>
      <c r="IK1077" s="241"/>
      <c r="IL1077" s="241"/>
      <c r="IM1077" s="241"/>
      <c r="IN1077" s="241"/>
      <c r="IO1077" s="241"/>
      <c r="IP1077" s="241"/>
      <c r="IQ1077" s="241"/>
      <c r="IR1077" s="241"/>
      <c r="IS1077" s="241"/>
      <c r="IT1077" s="241"/>
      <c r="IU1077" s="241"/>
      <c r="IV1077" s="241"/>
      <c r="IW1077" s="241"/>
      <c r="IX1077" s="241"/>
      <c r="IY1077" s="241"/>
      <c r="IZ1077" s="241"/>
      <c r="JA1077" s="241"/>
      <c r="JB1077" s="241"/>
    </row>
    <row r="1078" spans="1:262" s="1110" customFormat="1" ht="30" x14ac:dyDescent="0.25">
      <c r="A1078" s="363"/>
      <c r="B1078" s="363">
        <v>1</v>
      </c>
      <c r="C1078" s="798" t="s">
        <v>207</v>
      </c>
      <c r="D1078" s="302"/>
      <c r="E1078" s="302"/>
      <c r="F1078" s="2289"/>
      <c r="G1078" s="985"/>
      <c r="H1078" s="985">
        <f t="shared" si="221"/>
        <v>0</v>
      </c>
      <c r="I1078" s="985"/>
      <c r="J1078" s="2412"/>
      <c r="K1078" s="3067"/>
      <c r="L1078" s="3067"/>
      <c r="M1078" s="3068"/>
      <c r="N1078" s="3068"/>
      <c r="O1078" s="3068"/>
      <c r="P1078" s="3068"/>
      <c r="Q1078" s="3068"/>
      <c r="R1078" s="3068"/>
      <c r="S1078" s="3063">
        <v>0</v>
      </c>
      <c r="T1078" s="3063">
        <f t="shared" ref="T1078:AA1078" si="237">T986+T1039</f>
        <v>0</v>
      </c>
      <c r="U1078" s="985">
        <f t="shared" si="237"/>
        <v>19.666910000000001</v>
      </c>
      <c r="V1078" s="2690">
        <f t="shared" si="237"/>
        <v>0</v>
      </c>
      <c r="W1078" s="985">
        <f t="shared" si="237"/>
        <v>0</v>
      </c>
      <c r="X1078" s="985">
        <f t="shared" si="237"/>
        <v>19.666910000000001</v>
      </c>
      <c r="Y1078" s="3069">
        <f t="shared" si="237"/>
        <v>0</v>
      </c>
      <c r="Z1078" s="3069">
        <f t="shared" si="237"/>
        <v>0</v>
      </c>
      <c r="AA1078" s="985">
        <f t="shared" si="237"/>
        <v>19.666910000000001</v>
      </c>
      <c r="AB1078" s="1193"/>
      <c r="AC1078" s="1193"/>
      <c r="AD1078" s="2681"/>
      <c r="AE1078" s="241"/>
      <c r="AF1078" s="241"/>
      <c r="AG1078" s="241"/>
      <c r="AH1078" s="241"/>
      <c r="AI1078" s="241"/>
      <c r="AJ1078" s="241"/>
      <c r="AK1078" s="241"/>
      <c r="AL1078" s="241"/>
      <c r="AM1078" s="241"/>
      <c r="AN1078" s="241"/>
      <c r="AO1078" s="241"/>
      <c r="AP1078" s="241"/>
      <c r="AQ1078" s="241"/>
      <c r="AR1078" s="241"/>
      <c r="AS1078" s="241"/>
      <c r="AT1078" s="241"/>
      <c r="AU1078" s="241"/>
      <c r="AV1078" s="241"/>
      <c r="AW1078" s="241"/>
      <c r="AX1078" s="241"/>
      <c r="AY1078" s="241"/>
      <c r="AZ1078" s="241"/>
      <c r="BA1078" s="241"/>
      <c r="BB1078" s="241"/>
      <c r="BC1078" s="241"/>
      <c r="BD1078" s="241"/>
      <c r="BE1078" s="241"/>
      <c r="BF1078" s="241"/>
      <c r="BG1078" s="241"/>
      <c r="BH1078" s="241"/>
      <c r="BI1078" s="241"/>
      <c r="BJ1078" s="241"/>
      <c r="BK1078" s="241"/>
      <c r="BL1078" s="241"/>
      <c r="BM1078" s="241"/>
      <c r="BN1078" s="241"/>
      <c r="BO1078" s="241"/>
      <c r="BP1078" s="241"/>
      <c r="BQ1078" s="241"/>
      <c r="BR1078" s="241"/>
      <c r="BS1078" s="241"/>
      <c r="BT1078" s="241"/>
      <c r="BU1078" s="241"/>
      <c r="BV1078" s="241"/>
      <c r="BW1078" s="241"/>
      <c r="BX1078" s="241"/>
      <c r="BY1078" s="241"/>
      <c r="BZ1078" s="241"/>
      <c r="CA1078" s="241"/>
      <c r="CB1078" s="241"/>
      <c r="CC1078" s="241"/>
      <c r="CD1078" s="241"/>
      <c r="CE1078" s="241"/>
      <c r="CF1078" s="241"/>
      <c r="CG1078" s="241"/>
      <c r="CH1078" s="241"/>
      <c r="CI1078" s="241"/>
      <c r="CJ1078" s="241"/>
      <c r="CK1078" s="241"/>
      <c r="CL1078" s="241"/>
      <c r="CM1078" s="241"/>
      <c r="CN1078" s="241"/>
      <c r="CO1078" s="241"/>
      <c r="CP1078" s="241"/>
      <c r="CQ1078" s="241"/>
      <c r="CR1078" s="241"/>
      <c r="CS1078" s="241"/>
      <c r="CT1078" s="241"/>
      <c r="CU1078" s="241"/>
      <c r="CV1078" s="241"/>
      <c r="CW1078" s="241"/>
      <c r="CX1078" s="241"/>
      <c r="CY1078" s="241"/>
      <c r="CZ1078" s="241"/>
      <c r="DA1078" s="241"/>
      <c r="DB1078" s="241"/>
      <c r="DC1078" s="241"/>
      <c r="DD1078" s="241"/>
      <c r="DE1078" s="241"/>
      <c r="DF1078" s="241"/>
      <c r="DG1078" s="241"/>
      <c r="DH1078" s="241"/>
      <c r="DI1078" s="241"/>
      <c r="DJ1078" s="241"/>
      <c r="DK1078" s="241"/>
      <c r="DL1078" s="241"/>
      <c r="DM1078" s="241"/>
      <c r="DN1078" s="241"/>
      <c r="DO1078" s="241"/>
      <c r="DP1078" s="241"/>
      <c r="DQ1078" s="241"/>
      <c r="DR1078" s="241"/>
      <c r="DS1078" s="241"/>
      <c r="DT1078" s="241"/>
      <c r="DU1078" s="241"/>
      <c r="DV1078" s="241"/>
      <c r="DW1078" s="241"/>
      <c r="DX1078" s="241"/>
      <c r="DY1078" s="241"/>
      <c r="DZ1078" s="241"/>
      <c r="EA1078" s="241"/>
      <c r="EB1078" s="241"/>
      <c r="EC1078" s="241"/>
      <c r="ED1078" s="241"/>
      <c r="EE1078" s="241"/>
      <c r="EF1078" s="241"/>
      <c r="EG1078" s="241"/>
      <c r="EH1078" s="241"/>
      <c r="EI1078" s="241"/>
      <c r="EJ1078" s="241"/>
      <c r="EK1078" s="241"/>
      <c r="EL1078" s="241"/>
      <c r="EM1078" s="241"/>
      <c r="EN1078" s="241"/>
      <c r="EO1078" s="241"/>
      <c r="EP1078" s="241"/>
      <c r="EQ1078" s="241"/>
      <c r="ER1078" s="241"/>
      <c r="ES1078" s="241"/>
      <c r="ET1078" s="241"/>
      <c r="EU1078" s="241"/>
      <c r="EV1078" s="241"/>
      <c r="EW1078" s="241"/>
      <c r="EX1078" s="241"/>
      <c r="EY1078" s="241"/>
      <c r="EZ1078" s="241"/>
      <c r="FA1078" s="241"/>
      <c r="FB1078" s="241"/>
      <c r="FC1078" s="241"/>
      <c r="FD1078" s="241"/>
      <c r="FE1078" s="241"/>
      <c r="FF1078" s="241"/>
      <c r="FG1078" s="241"/>
      <c r="FH1078" s="241"/>
      <c r="FI1078" s="241"/>
      <c r="FJ1078" s="241"/>
      <c r="FK1078" s="241"/>
      <c r="FL1078" s="241"/>
      <c r="FM1078" s="241"/>
      <c r="FN1078" s="241"/>
      <c r="FO1078" s="241"/>
      <c r="FP1078" s="241"/>
      <c r="FQ1078" s="241"/>
      <c r="FR1078" s="241"/>
      <c r="FS1078" s="241"/>
      <c r="FT1078" s="241"/>
      <c r="FU1078" s="241"/>
      <c r="FV1078" s="241"/>
      <c r="FW1078" s="241"/>
      <c r="FX1078" s="241"/>
      <c r="FY1078" s="241"/>
      <c r="FZ1078" s="241"/>
      <c r="GA1078" s="241"/>
      <c r="GB1078" s="241"/>
      <c r="GC1078" s="241"/>
      <c r="GD1078" s="241"/>
      <c r="GE1078" s="241"/>
      <c r="GF1078" s="241"/>
      <c r="GG1078" s="241"/>
      <c r="GH1078" s="241"/>
      <c r="GI1078" s="241"/>
      <c r="GJ1078" s="241"/>
      <c r="GK1078" s="241"/>
      <c r="GL1078" s="241"/>
      <c r="GM1078" s="241"/>
      <c r="GN1078" s="241"/>
      <c r="GO1078" s="241"/>
      <c r="GP1078" s="241"/>
      <c r="GQ1078" s="241"/>
      <c r="GR1078" s="241"/>
      <c r="GS1078" s="241"/>
      <c r="GT1078" s="241"/>
      <c r="GU1078" s="241"/>
      <c r="GV1078" s="241"/>
      <c r="GW1078" s="241"/>
      <c r="GX1078" s="241"/>
      <c r="GY1078" s="241"/>
      <c r="GZ1078" s="241"/>
      <c r="HA1078" s="241"/>
      <c r="HB1078" s="241"/>
      <c r="HC1078" s="241"/>
      <c r="HD1078" s="241"/>
      <c r="HE1078" s="241"/>
      <c r="HF1078" s="241"/>
      <c r="HG1078" s="241"/>
      <c r="HH1078" s="241"/>
      <c r="HI1078" s="241"/>
      <c r="HJ1078" s="241"/>
      <c r="HK1078" s="241"/>
      <c r="HL1078" s="241"/>
      <c r="HM1078" s="241"/>
      <c r="HN1078" s="241"/>
      <c r="HO1078" s="241"/>
      <c r="HP1078" s="241"/>
      <c r="HQ1078" s="241"/>
      <c r="HR1078" s="241"/>
      <c r="HS1078" s="241"/>
      <c r="HT1078" s="241"/>
      <c r="HU1078" s="241"/>
      <c r="HV1078" s="241"/>
      <c r="HW1078" s="241"/>
      <c r="HX1078" s="241"/>
      <c r="HY1078" s="241"/>
      <c r="HZ1078" s="241"/>
      <c r="IA1078" s="241"/>
      <c r="IB1078" s="241"/>
      <c r="IC1078" s="241"/>
      <c r="ID1078" s="241"/>
      <c r="IE1078" s="241"/>
      <c r="IF1078" s="241"/>
      <c r="IG1078" s="241"/>
      <c r="IH1078" s="241"/>
      <c r="II1078" s="241"/>
      <c r="IJ1078" s="241"/>
      <c r="IK1078" s="241"/>
      <c r="IL1078" s="241"/>
      <c r="IM1078" s="241"/>
      <c r="IN1078" s="241"/>
      <c r="IO1078" s="241"/>
      <c r="IP1078" s="241"/>
      <c r="IQ1078" s="241"/>
      <c r="IR1078" s="241"/>
      <c r="IS1078" s="241"/>
      <c r="IT1078" s="241"/>
      <c r="IU1078" s="241"/>
      <c r="IV1078" s="241"/>
      <c r="IW1078" s="241"/>
      <c r="IX1078" s="241"/>
      <c r="IY1078" s="241"/>
      <c r="IZ1078" s="241"/>
      <c r="JA1078" s="241"/>
      <c r="JB1078" s="241"/>
    </row>
    <row r="1079" spans="1:262" s="1110" customFormat="1" ht="29.25" x14ac:dyDescent="0.25">
      <c r="A1079" s="363">
        <v>1</v>
      </c>
      <c r="B1079" s="363">
        <v>1</v>
      </c>
      <c r="C1079" s="796" t="s">
        <v>365</v>
      </c>
      <c r="D1079" s="302"/>
      <c r="E1079" s="302"/>
      <c r="F1079" s="2289">
        <f>F1040+F987</f>
        <v>0</v>
      </c>
      <c r="G1079" s="985">
        <f>G1040+G987</f>
        <v>0</v>
      </c>
      <c r="H1079" s="985">
        <f t="shared" si="221"/>
        <v>0</v>
      </c>
      <c r="I1079" s="985">
        <f>I1040+I987</f>
        <v>0</v>
      </c>
      <c r="J1079" s="2412" t="e">
        <f>I1079/G1079*100</f>
        <v>#DIV/0!</v>
      </c>
      <c r="K1079" s="3067"/>
      <c r="L1079" s="3067"/>
      <c r="M1079" s="3068"/>
      <c r="N1079" s="3068"/>
      <c r="O1079" s="3068"/>
      <c r="P1079" s="3068"/>
      <c r="Q1079" s="3068"/>
      <c r="R1079" s="3068"/>
      <c r="S1079" s="3063">
        <v>0</v>
      </c>
      <c r="T1079" s="3063"/>
      <c r="U1079" s="985"/>
      <c r="V1079" s="2690"/>
      <c r="W1079" s="985"/>
      <c r="X1079" s="985"/>
      <c r="Y1079" s="3069"/>
      <c r="Z1079" s="3069"/>
      <c r="AA1079" s="985"/>
      <c r="AB1079" s="1193"/>
      <c r="AC1079" s="1193"/>
      <c r="AD1079" s="2681"/>
      <c r="AE1079" s="241"/>
      <c r="AF1079" s="241"/>
      <c r="AG1079" s="241"/>
      <c r="AH1079" s="241"/>
      <c r="AI1079" s="241"/>
      <c r="AJ1079" s="241"/>
      <c r="AK1079" s="241"/>
      <c r="AL1079" s="241"/>
      <c r="AM1079" s="241"/>
      <c r="AN1079" s="241"/>
      <c r="AO1079" s="241"/>
      <c r="AP1079" s="241"/>
      <c r="AQ1079" s="241"/>
      <c r="AR1079" s="241"/>
      <c r="AS1079" s="241"/>
      <c r="AT1079" s="241"/>
      <c r="AU1079" s="241"/>
      <c r="AV1079" s="241"/>
      <c r="AW1079" s="241"/>
      <c r="AX1079" s="241"/>
      <c r="AY1079" s="241"/>
      <c r="AZ1079" s="241"/>
      <c r="BA1079" s="241"/>
      <c r="BB1079" s="241"/>
      <c r="BC1079" s="241"/>
      <c r="BD1079" s="241"/>
      <c r="BE1079" s="241"/>
      <c r="BF1079" s="241"/>
      <c r="BG1079" s="241"/>
      <c r="BH1079" s="241"/>
      <c r="BI1079" s="241"/>
      <c r="BJ1079" s="241"/>
      <c r="BK1079" s="241"/>
      <c r="BL1079" s="241"/>
      <c r="BM1079" s="241"/>
      <c r="BN1079" s="241"/>
      <c r="BO1079" s="241"/>
      <c r="BP1079" s="241"/>
      <c r="BQ1079" s="241"/>
      <c r="BR1079" s="241"/>
      <c r="BS1079" s="241"/>
      <c r="BT1079" s="241"/>
      <c r="BU1079" s="241"/>
      <c r="BV1079" s="241"/>
      <c r="BW1079" s="241"/>
      <c r="BX1079" s="241"/>
      <c r="BY1079" s="241"/>
      <c r="BZ1079" s="241"/>
      <c r="CA1079" s="241"/>
      <c r="CB1079" s="241"/>
      <c r="CC1079" s="241"/>
      <c r="CD1079" s="241"/>
      <c r="CE1079" s="241"/>
      <c r="CF1079" s="241"/>
      <c r="CG1079" s="241"/>
      <c r="CH1079" s="241"/>
      <c r="CI1079" s="241"/>
      <c r="CJ1079" s="241"/>
      <c r="CK1079" s="241"/>
      <c r="CL1079" s="241"/>
      <c r="CM1079" s="241"/>
      <c r="CN1079" s="241"/>
      <c r="CO1079" s="241"/>
      <c r="CP1079" s="241"/>
      <c r="CQ1079" s="241"/>
      <c r="CR1079" s="241"/>
      <c r="CS1079" s="241"/>
      <c r="CT1079" s="241"/>
      <c r="CU1079" s="241"/>
      <c r="CV1079" s="241"/>
      <c r="CW1079" s="241"/>
      <c r="CX1079" s="241"/>
      <c r="CY1079" s="241"/>
      <c r="CZ1079" s="241"/>
      <c r="DA1079" s="241"/>
      <c r="DB1079" s="241"/>
      <c r="DC1079" s="241"/>
      <c r="DD1079" s="241"/>
      <c r="DE1079" s="241"/>
      <c r="DF1079" s="241"/>
      <c r="DG1079" s="241"/>
      <c r="DH1079" s="241"/>
      <c r="DI1079" s="241"/>
      <c r="DJ1079" s="241"/>
      <c r="DK1079" s="241"/>
      <c r="DL1079" s="241"/>
      <c r="DM1079" s="241"/>
      <c r="DN1079" s="241"/>
      <c r="DO1079" s="241"/>
      <c r="DP1079" s="241"/>
      <c r="DQ1079" s="241"/>
      <c r="DR1079" s="241"/>
      <c r="DS1079" s="241"/>
      <c r="DT1079" s="241"/>
      <c r="DU1079" s="241"/>
      <c r="DV1079" s="241"/>
      <c r="DW1079" s="241"/>
      <c r="DX1079" s="241"/>
      <c r="DY1079" s="241"/>
      <c r="DZ1079" s="241"/>
      <c r="EA1079" s="241"/>
      <c r="EB1079" s="241"/>
      <c r="EC1079" s="241"/>
      <c r="ED1079" s="241"/>
      <c r="EE1079" s="241"/>
      <c r="EF1079" s="241"/>
      <c r="EG1079" s="241"/>
      <c r="EH1079" s="241"/>
      <c r="EI1079" s="241"/>
      <c r="EJ1079" s="241"/>
      <c r="EK1079" s="241"/>
      <c r="EL1079" s="241"/>
      <c r="EM1079" s="241"/>
      <c r="EN1079" s="241"/>
      <c r="EO1079" s="241"/>
      <c r="EP1079" s="241"/>
      <c r="EQ1079" s="241"/>
      <c r="ER1079" s="241"/>
      <c r="ES1079" s="241"/>
      <c r="ET1079" s="241"/>
      <c r="EU1079" s="241"/>
      <c r="EV1079" s="241"/>
      <c r="EW1079" s="241"/>
      <c r="EX1079" s="241"/>
      <c r="EY1079" s="241"/>
      <c r="EZ1079" s="241"/>
      <c r="FA1079" s="241"/>
      <c r="FB1079" s="241"/>
      <c r="FC1079" s="241"/>
      <c r="FD1079" s="241"/>
      <c r="FE1079" s="241"/>
      <c r="FF1079" s="241"/>
      <c r="FG1079" s="241"/>
      <c r="FH1079" s="241"/>
      <c r="FI1079" s="241"/>
      <c r="FJ1079" s="241"/>
      <c r="FK1079" s="241"/>
      <c r="FL1079" s="241"/>
      <c r="FM1079" s="241"/>
      <c r="FN1079" s="241"/>
      <c r="FO1079" s="241"/>
      <c r="FP1079" s="241"/>
      <c r="FQ1079" s="241"/>
      <c r="FR1079" s="241"/>
      <c r="FS1079" s="241"/>
      <c r="FT1079" s="241"/>
      <c r="FU1079" s="241"/>
      <c r="FV1079" s="241"/>
      <c r="FW1079" s="241"/>
      <c r="FX1079" s="241"/>
      <c r="FY1079" s="241"/>
      <c r="FZ1079" s="241"/>
      <c r="GA1079" s="241"/>
      <c r="GB1079" s="241"/>
      <c r="GC1079" s="241"/>
      <c r="GD1079" s="241"/>
      <c r="GE1079" s="241"/>
      <c r="GF1079" s="241"/>
      <c r="GG1079" s="241"/>
      <c r="GH1079" s="241"/>
      <c r="GI1079" s="241"/>
      <c r="GJ1079" s="241"/>
      <c r="GK1079" s="241"/>
      <c r="GL1079" s="241"/>
      <c r="GM1079" s="241"/>
      <c r="GN1079" s="241"/>
      <c r="GO1079" s="241"/>
      <c r="GP1079" s="241"/>
      <c r="GQ1079" s="241"/>
      <c r="GR1079" s="241"/>
      <c r="GS1079" s="241"/>
      <c r="GT1079" s="241"/>
      <c r="GU1079" s="241"/>
      <c r="GV1079" s="241"/>
      <c r="GW1079" s="241"/>
      <c r="GX1079" s="241"/>
      <c r="GY1079" s="241"/>
      <c r="GZ1079" s="241"/>
      <c r="HA1079" s="241"/>
      <c r="HB1079" s="241"/>
      <c r="HC1079" s="241"/>
      <c r="HD1079" s="241"/>
      <c r="HE1079" s="241"/>
      <c r="HF1079" s="241"/>
      <c r="HG1079" s="241"/>
      <c r="HH1079" s="241"/>
      <c r="HI1079" s="241"/>
      <c r="HJ1079" s="241"/>
      <c r="HK1079" s="241"/>
      <c r="HL1079" s="241"/>
      <c r="HM1079" s="241"/>
      <c r="HN1079" s="241"/>
      <c r="HO1079" s="241"/>
      <c r="HP1079" s="241"/>
      <c r="HQ1079" s="241"/>
      <c r="HR1079" s="241"/>
      <c r="HS1079" s="241"/>
      <c r="HT1079" s="241"/>
      <c r="HU1079" s="241"/>
      <c r="HV1079" s="241"/>
      <c r="HW1079" s="241"/>
      <c r="HX1079" s="241"/>
      <c r="HY1079" s="241"/>
      <c r="HZ1079" s="241"/>
      <c r="IA1079" s="241"/>
      <c r="IB1079" s="241"/>
      <c r="IC1079" s="241"/>
      <c r="ID1079" s="241"/>
      <c r="IE1079" s="241"/>
      <c r="IF1079" s="241"/>
      <c r="IG1079" s="241"/>
      <c r="IH1079" s="241"/>
      <c r="II1079" s="241"/>
      <c r="IJ1079" s="241"/>
      <c r="IK1079" s="241"/>
      <c r="IL1079" s="241"/>
      <c r="IM1079" s="241"/>
      <c r="IN1079" s="241"/>
      <c r="IO1079" s="241"/>
      <c r="IP1079" s="241"/>
      <c r="IQ1079" s="241"/>
      <c r="IR1079" s="241"/>
      <c r="IS1079" s="241"/>
      <c r="IT1079" s="241"/>
      <c r="IU1079" s="241"/>
      <c r="IV1079" s="241"/>
      <c r="IW1079" s="241"/>
      <c r="IX1079" s="241"/>
      <c r="IY1079" s="241"/>
      <c r="IZ1079" s="241"/>
      <c r="JA1079" s="241"/>
      <c r="JB1079" s="241"/>
    </row>
    <row r="1080" spans="1:262" s="1110" customFormat="1" x14ac:dyDescent="0.25">
      <c r="A1080" s="363">
        <v>1</v>
      </c>
      <c r="B1080" s="363">
        <v>1</v>
      </c>
      <c r="C1080" s="799" t="s">
        <v>353</v>
      </c>
      <c r="D1080" s="302"/>
      <c r="E1080" s="302"/>
      <c r="F1080" s="2289">
        <f>F988</f>
        <v>0</v>
      </c>
      <c r="G1080" s="985">
        <f>G988</f>
        <v>0</v>
      </c>
      <c r="H1080" s="985">
        <f t="shared" si="221"/>
        <v>0</v>
      </c>
      <c r="I1080" s="985">
        <f>I988</f>
        <v>0</v>
      </c>
      <c r="J1080" s="2412"/>
      <c r="K1080" s="3067"/>
      <c r="L1080" s="3067"/>
      <c r="M1080" s="3068"/>
      <c r="N1080" s="3068"/>
      <c r="O1080" s="3068"/>
      <c r="P1080" s="3068"/>
      <c r="Q1080" s="3068"/>
      <c r="R1080" s="3068"/>
      <c r="S1080" s="3063">
        <v>0</v>
      </c>
      <c r="T1080" s="3063"/>
      <c r="U1080" s="985"/>
      <c r="V1080" s="2690"/>
      <c r="W1080" s="985"/>
      <c r="X1080" s="985"/>
      <c r="Y1080" s="3069"/>
      <c r="Z1080" s="3069"/>
      <c r="AA1080" s="985"/>
      <c r="AB1080" s="1193"/>
      <c r="AC1080" s="1193"/>
      <c r="AD1080" s="2681"/>
      <c r="AE1080" s="241"/>
      <c r="AF1080" s="241"/>
      <c r="AG1080" s="241"/>
      <c r="AH1080" s="241"/>
      <c r="AI1080" s="241"/>
      <c r="AJ1080" s="241"/>
      <c r="AK1080" s="241"/>
      <c r="AL1080" s="241"/>
      <c r="AM1080" s="241"/>
      <c r="AN1080" s="241"/>
      <c r="AO1080" s="241"/>
      <c r="AP1080" s="241"/>
      <c r="AQ1080" s="241"/>
      <c r="AR1080" s="241"/>
      <c r="AS1080" s="241"/>
      <c r="AT1080" s="241"/>
      <c r="AU1080" s="241"/>
      <c r="AV1080" s="241"/>
      <c r="AW1080" s="241"/>
      <c r="AX1080" s="241"/>
      <c r="AY1080" s="241"/>
      <c r="AZ1080" s="241"/>
      <c r="BA1080" s="241"/>
      <c r="BB1080" s="241"/>
      <c r="BC1080" s="241"/>
      <c r="BD1080" s="241"/>
      <c r="BE1080" s="241"/>
      <c r="BF1080" s="241"/>
      <c r="BG1080" s="241"/>
      <c r="BH1080" s="241"/>
      <c r="BI1080" s="241"/>
      <c r="BJ1080" s="241"/>
      <c r="BK1080" s="241"/>
      <c r="BL1080" s="241"/>
      <c r="BM1080" s="241"/>
      <c r="BN1080" s="241"/>
      <c r="BO1080" s="241"/>
      <c r="BP1080" s="241"/>
      <c r="BQ1080" s="241"/>
      <c r="BR1080" s="241"/>
      <c r="BS1080" s="241"/>
      <c r="BT1080" s="241"/>
      <c r="BU1080" s="241"/>
      <c r="BV1080" s="241"/>
      <c r="BW1080" s="241"/>
      <c r="BX1080" s="241"/>
      <c r="BY1080" s="241"/>
      <c r="BZ1080" s="241"/>
      <c r="CA1080" s="241"/>
      <c r="CB1080" s="241"/>
      <c r="CC1080" s="241"/>
      <c r="CD1080" s="241"/>
      <c r="CE1080" s="241"/>
      <c r="CF1080" s="241"/>
      <c r="CG1080" s="241"/>
      <c r="CH1080" s="241"/>
      <c r="CI1080" s="241"/>
      <c r="CJ1080" s="241"/>
      <c r="CK1080" s="241"/>
      <c r="CL1080" s="241"/>
      <c r="CM1080" s="241"/>
      <c r="CN1080" s="241"/>
      <c r="CO1080" s="241"/>
      <c r="CP1080" s="241"/>
      <c r="CQ1080" s="241"/>
      <c r="CR1080" s="241"/>
      <c r="CS1080" s="241"/>
      <c r="CT1080" s="241"/>
      <c r="CU1080" s="241"/>
      <c r="CV1080" s="241"/>
      <c r="CW1080" s="241"/>
      <c r="CX1080" s="241"/>
      <c r="CY1080" s="241"/>
      <c r="CZ1080" s="241"/>
      <c r="DA1080" s="241"/>
      <c r="DB1080" s="241"/>
      <c r="DC1080" s="241"/>
      <c r="DD1080" s="241"/>
      <c r="DE1080" s="241"/>
      <c r="DF1080" s="241"/>
      <c r="DG1080" s="241"/>
      <c r="DH1080" s="241"/>
      <c r="DI1080" s="241"/>
      <c r="DJ1080" s="241"/>
      <c r="DK1080" s="241"/>
      <c r="DL1080" s="241"/>
      <c r="DM1080" s="241"/>
      <c r="DN1080" s="241"/>
      <c r="DO1080" s="241"/>
      <c r="DP1080" s="241"/>
      <c r="DQ1080" s="241"/>
      <c r="DR1080" s="241"/>
      <c r="DS1080" s="241"/>
      <c r="DT1080" s="241"/>
      <c r="DU1080" s="241"/>
      <c r="DV1080" s="241"/>
      <c r="DW1080" s="241"/>
      <c r="DX1080" s="241"/>
      <c r="DY1080" s="241"/>
      <c r="DZ1080" s="241"/>
      <c r="EA1080" s="241"/>
      <c r="EB1080" s="241"/>
      <c r="EC1080" s="241"/>
      <c r="ED1080" s="241"/>
      <c r="EE1080" s="241"/>
      <c r="EF1080" s="241"/>
      <c r="EG1080" s="241"/>
      <c r="EH1080" s="241"/>
      <c r="EI1080" s="241"/>
      <c r="EJ1080" s="241"/>
      <c r="EK1080" s="241"/>
      <c r="EL1080" s="241"/>
      <c r="EM1080" s="241"/>
      <c r="EN1080" s="241"/>
      <c r="EO1080" s="241"/>
      <c r="EP1080" s="241"/>
      <c r="EQ1080" s="241"/>
      <c r="ER1080" s="241"/>
      <c r="ES1080" s="241"/>
      <c r="ET1080" s="241"/>
      <c r="EU1080" s="241"/>
      <c r="EV1080" s="241"/>
      <c r="EW1080" s="241"/>
      <c r="EX1080" s="241"/>
      <c r="EY1080" s="241"/>
      <c r="EZ1080" s="241"/>
      <c r="FA1080" s="241"/>
      <c r="FB1080" s="241"/>
      <c r="FC1080" s="241"/>
      <c r="FD1080" s="241"/>
      <c r="FE1080" s="241"/>
      <c r="FF1080" s="241"/>
      <c r="FG1080" s="241"/>
      <c r="FH1080" s="241"/>
      <c r="FI1080" s="241"/>
      <c r="FJ1080" s="241"/>
      <c r="FK1080" s="241"/>
      <c r="FL1080" s="241"/>
      <c r="FM1080" s="241"/>
      <c r="FN1080" s="241"/>
      <c r="FO1080" s="241"/>
      <c r="FP1080" s="241"/>
      <c r="FQ1080" s="241"/>
      <c r="FR1080" s="241"/>
      <c r="FS1080" s="241"/>
      <c r="FT1080" s="241"/>
      <c r="FU1080" s="241"/>
      <c r="FV1080" s="241"/>
      <c r="FW1080" s="241"/>
      <c r="FX1080" s="241"/>
      <c r="FY1080" s="241"/>
      <c r="FZ1080" s="241"/>
      <c r="GA1080" s="241"/>
      <c r="GB1080" s="241"/>
      <c r="GC1080" s="241"/>
      <c r="GD1080" s="241"/>
      <c r="GE1080" s="241"/>
      <c r="GF1080" s="241"/>
      <c r="GG1080" s="241"/>
      <c r="GH1080" s="241"/>
      <c r="GI1080" s="241"/>
      <c r="GJ1080" s="241"/>
      <c r="GK1080" s="241"/>
      <c r="GL1080" s="241"/>
      <c r="GM1080" s="241"/>
      <c r="GN1080" s="241"/>
      <c r="GO1080" s="241"/>
      <c r="GP1080" s="241"/>
      <c r="GQ1080" s="241"/>
      <c r="GR1080" s="241"/>
      <c r="GS1080" s="241"/>
      <c r="GT1080" s="241"/>
      <c r="GU1080" s="241"/>
      <c r="GV1080" s="241"/>
      <c r="GW1080" s="241"/>
      <c r="GX1080" s="241"/>
      <c r="GY1080" s="241"/>
      <c r="GZ1080" s="241"/>
      <c r="HA1080" s="241"/>
      <c r="HB1080" s="241"/>
      <c r="HC1080" s="241"/>
      <c r="HD1080" s="241"/>
      <c r="HE1080" s="241"/>
      <c r="HF1080" s="241"/>
      <c r="HG1080" s="241"/>
      <c r="HH1080" s="241"/>
      <c r="HI1080" s="241"/>
      <c r="HJ1080" s="241"/>
      <c r="HK1080" s="241"/>
      <c r="HL1080" s="241"/>
      <c r="HM1080" s="241"/>
      <c r="HN1080" s="241"/>
      <c r="HO1080" s="241"/>
      <c r="HP1080" s="241"/>
      <c r="HQ1080" s="241"/>
      <c r="HR1080" s="241"/>
      <c r="HS1080" s="241"/>
      <c r="HT1080" s="241"/>
      <c r="HU1080" s="241"/>
      <c r="HV1080" s="241"/>
      <c r="HW1080" s="241"/>
      <c r="HX1080" s="241"/>
      <c r="HY1080" s="241"/>
      <c r="HZ1080" s="241"/>
      <c r="IA1080" s="241"/>
      <c r="IB1080" s="241"/>
      <c r="IC1080" s="241"/>
      <c r="ID1080" s="241"/>
      <c r="IE1080" s="241"/>
      <c r="IF1080" s="241"/>
      <c r="IG1080" s="241"/>
      <c r="IH1080" s="241"/>
      <c r="II1080" s="241"/>
      <c r="IJ1080" s="241"/>
      <c r="IK1080" s="241"/>
      <c r="IL1080" s="241"/>
      <c r="IM1080" s="241"/>
      <c r="IN1080" s="241"/>
      <c r="IO1080" s="241"/>
      <c r="IP1080" s="241"/>
      <c r="IQ1080" s="241"/>
      <c r="IR1080" s="241"/>
      <c r="IS1080" s="241"/>
      <c r="IT1080" s="241"/>
      <c r="IU1080" s="241"/>
      <c r="IV1080" s="241"/>
      <c r="IW1080" s="241"/>
      <c r="IX1080" s="241"/>
      <c r="IY1080" s="241"/>
      <c r="IZ1080" s="241"/>
      <c r="JA1080" s="241"/>
      <c r="JB1080" s="241"/>
    </row>
    <row r="1081" spans="1:262" s="1110" customFormat="1" ht="30" x14ac:dyDescent="0.25">
      <c r="A1081" s="363"/>
      <c r="B1081" s="363">
        <v>1</v>
      </c>
      <c r="C1081" s="798" t="s">
        <v>354</v>
      </c>
      <c r="D1081" s="302"/>
      <c r="E1081" s="302"/>
      <c r="F1081" s="2289">
        <f>F1041+F989</f>
        <v>0</v>
      </c>
      <c r="G1081" s="985">
        <f>G1041+G989</f>
        <v>0</v>
      </c>
      <c r="H1081" s="985">
        <f t="shared" si="221"/>
        <v>0</v>
      </c>
      <c r="I1081" s="985">
        <f>I1041+I989</f>
        <v>0</v>
      </c>
      <c r="J1081" s="2412" t="e">
        <f>I1081/G1081*100</f>
        <v>#DIV/0!</v>
      </c>
      <c r="K1081" s="3067"/>
      <c r="L1081" s="3067"/>
      <c r="M1081" s="3068"/>
      <c r="N1081" s="3068"/>
      <c r="O1081" s="3068"/>
      <c r="P1081" s="3068"/>
      <c r="Q1081" s="3068"/>
      <c r="R1081" s="3068"/>
      <c r="S1081" s="3063">
        <v>0</v>
      </c>
      <c r="T1081" s="3063"/>
      <c r="U1081" s="985"/>
      <c r="V1081" s="2690"/>
      <c r="W1081" s="985"/>
      <c r="X1081" s="985"/>
      <c r="Y1081" s="3069"/>
      <c r="Z1081" s="3069"/>
      <c r="AA1081" s="985"/>
      <c r="AB1081" s="1193"/>
      <c r="AC1081" s="1193"/>
      <c r="AD1081" s="2681"/>
      <c r="AE1081" s="241"/>
      <c r="AF1081" s="241"/>
      <c r="AG1081" s="241"/>
      <c r="AH1081" s="241"/>
      <c r="AI1081" s="241"/>
      <c r="AJ1081" s="241"/>
      <c r="AK1081" s="241"/>
      <c r="AL1081" s="241"/>
      <c r="AM1081" s="241"/>
      <c r="AN1081" s="241"/>
      <c r="AO1081" s="241"/>
      <c r="AP1081" s="241"/>
      <c r="AQ1081" s="241"/>
      <c r="AR1081" s="241"/>
      <c r="AS1081" s="241"/>
      <c r="AT1081" s="241"/>
      <c r="AU1081" s="241"/>
      <c r="AV1081" s="241"/>
      <c r="AW1081" s="241"/>
      <c r="AX1081" s="241"/>
      <c r="AY1081" s="241"/>
      <c r="AZ1081" s="241"/>
      <c r="BA1081" s="241"/>
      <c r="BB1081" s="241"/>
      <c r="BC1081" s="241"/>
      <c r="BD1081" s="241"/>
      <c r="BE1081" s="241"/>
      <c r="BF1081" s="241"/>
      <c r="BG1081" s="241"/>
      <c r="BH1081" s="241"/>
      <c r="BI1081" s="241"/>
      <c r="BJ1081" s="241"/>
      <c r="BK1081" s="241"/>
      <c r="BL1081" s="241"/>
      <c r="BM1081" s="241"/>
      <c r="BN1081" s="241"/>
      <c r="BO1081" s="241"/>
      <c r="BP1081" s="241"/>
      <c r="BQ1081" s="241"/>
      <c r="BR1081" s="241"/>
      <c r="BS1081" s="241"/>
      <c r="BT1081" s="241"/>
      <c r="BU1081" s="241"/>
      <c r="BV1081" s="241"/>
      <c r="BW1081" s="241"/>
      <c r="BX1081" s="241"/>
      <c r="BY1081" s="241"/>
      <c r="BZ1081" s="241"/>
      <c r="CA1081" s="241"/>
      <c r="CB1081" s="241"/>
      <c r="CC1081" s="241"/>
      <c r="CD1081" s="241"/>
      <c r="CE1081" s="241"/>
      <c r="CF1081" s="241"/>
      <c r="CG1081" s="241"/>
      <c r="CH1081" s="241"/>
      <c r="CI1081" s="241"/>
      <c r="CJ1081" s="241"/>
      <c r="CK1081" s="241"/>
      <c r="CL1081" s="241"/>
      <c r="CM1081" s="241"/>
      <c r="CN1081" s="241"/>
      <c r="CO1081" s="241"/>
      <c r="CP1081" s="241"/>
      <c r="CQ1081" s="241"/>
      <c r="CR1081" s="241"/>
      <c r="CS1081" s="241"/>
      <c r="CT1081" s="241"/>
      <c r="CU1081" s="241"/>
      <c r="CV1081" s="241"/>
      <c r="CW1081" s="241"/>
      <c r="CX1081" s="241"/>
      <c r="CY1081" s="241"/>
      <c r="CZ1081" s="241"/>
      <c r="DA1081" s="241"/>
      <c r="DB1081" s="241"/>
      <c r="DC1081" s="241"/>
      <c r="DD1081" s="241"/>
      <c r="DE1081" s="241"/>
      <c r="DF1081" s="241"/>
      <c r="DG1081" s="241"/>
      <c r="DH1081" s="241"/>
      <c r="DI1081" s="241"/>
      <c r="DJ1081" s="241"/>
      <c r="DK1081" s="241"/>
      <c r="DL1081" s="241"/>
      <c r="DM1081" s="241"/>
      <c r="DN1081" s="241"/>
      <c r="DO1081" s="241"/>
      <c r="DP1081" s="241"/>
      <c r="DQ1081" s="241"/>
      <c r="DR1081" s="241"/>
      <c r="DS1081" s="241"/>
      <c r="DT1081" s="241"/>
      <c r="DU1081" s="241"/>
      <c r="DV1081" s="241"/>
      <c r="DW1081" s="241"/>
      <c r="DX1081" s="241"/>
      <c r="DY1081" s="241"/>
      <c r="DZ1081" s="241"/>
      <c r="EA1081" s="241"/>
      <c r="EB1081" s="241"/>
      <c r="EC1081" s="241"/>
      <c r="ED1081" s="241"/>
      <c r="EE1081" s="241"/>
      <c r="EF1081" s="241"/>
      <c r="EG1081" s="241"/>
      <c r="EH1081" s="241"/>
      <c r="EI1081" s="241"/>
      <c r="EJ1081" s="241"/>
      <c r="EK1081" s="241"/>
      <c r="EL1081" s="241"/>
      <c r="EM1081" s="241"/>
      <c r="EN1081" s="241"/>
      <c r="EO1081" s="241"/>
      <c r="EP1081" s="241"/>
      <c r="EQ1081" s="241"/>
      <c r="ER1081" s="241"/>
      <c r="ES1081" s="241"/>
      <c r="ET1081" s="241"/>
      <c r="EU1081" s="241"/>
      <c r="EV1081" s="241"/>
      <c r="EW1081" s="241"/>
      <c r="EX1081" s="241"/>
      <c r="EY1081" s="241"/>
      <c r="EZ1081" s="241"/>
      <c r="FA1081" s="241"/>
      <c r="FB1081" s="241"/>
      <c r="FC1081" s="241"/>
      <c r="FD1081" s="241"/>
      <c r="FE1081" s="241"/>
      <c r="FF1081" s="241"/>
      <c r="FG1081" s="241"/>
      <c r="FH1081" s="241"/>
      <c r="FI1081" s="241"/>
      <c r="FJ1081" s="241"/>
      <c r="FK1081" s="241"/>
      <c r="FL1081" s="241"/>
      <c r="FM1081" s="241"/>
      <c r="FN1081" s="241"/>
      <c r="FO1081" s="241"/>
      <c r="FP1081" s="241"/>
      <c r="FQ1081" s="241"/>
      <c r="FR1081" s="241"/>
      <c r="FS1081" s="241"/>
      <c r="FT1081" s="241"/>
      <c r="FU1081" s="241"/>
      <c r="FV1081" s="241"/>
      <c r="FW1081" s="241"/>
      <c r="FX1081" s="241"/>
      <c r="FY1081" s="241"/>
      <c r="FZ1081" s="241"/>
      <c r="GA1081" s="241"/>
      <c r="GB1081" s="241"/>
      <c r="GC1081" s="241"/>
      <c r="GD1081" s="241"/>
      <c r="GE1081" s="241"/>
      <c r="GF1081" s="241"/>
      <c r="GG1081" s="241"/>
      <c r="GH1081" s="241"/>
      <c r="GI1081" s="241"/>
      <c r="GJ1081" s="241"/>
      <c r="GK1081" s="241"/>
      <c r="GL1081" s="241"/>
      <c r="GM1081" s="241"/>
      <c r="GN1081" s="241"/>
      <c r="GO1081" s="241"/>
      <c r="GP1081" s="241"/>
      <c r="GQ1081" s="241"/>
      <c r="GR1081" s="241"/>
      <c r="GS1081" s="241"/>
      <c r="GT1081" s="241"/>
      <c r="GU1081" s="241"/>
      <c r="GV1081" s="241"/>
      <c r="GW1081" s="241"/>
      <c r="GX1081" s="241"/>
      <c r="GY1081" s="241"/>
      <c r="GZ1081" s="241"/>
      <c r="HA1081" s="241"/>
      <c r="HB1081" s="241"/>
      <c r="HC1081" s="241"/>
      <c r="HD1081" s="241"/>
      <c r="HE1081" s="241"/>
      <c r="HF1081" s="241"/>
      <c r="HG1081" s="241"/>
      <c r="HH1081" s="241"/>
      <c r="HI1081" s="241"/>
      <c r="HJ1081" s="241"/>
      <c r="HK1081" s="241"/>
      <c r="HL1081" s="241"/>
      <c r="HM1081" s="241"/>
      <c r="HN1081" s="241"/>
      <c r="HO1081" s="241"/>
      <c r="HP1081" s="241"/>
      <c r="HQ1081" s="241"/>
      <c r="HR1081" s="241"/>
      <c r="HS1081" s="241"/>
      <c r="HT1081" s="241"/>
      <c r="HU1081" s="241"/>
      <c r="HV1081" s="241"/>
      <c r="HW1081" s="241"/>
      <c r="HX1081" s="241"/>
      <c r="HY1081" s="241"/>
      <c r="HZ1081" s="241"/>
      <c r="IA1081" s="241"/>
      <c r="IB1081" s="241"/>
      <c r="IC1081" s="241"/>
      <c r="ID1081" s="241"/>
      <c r="IE1081" s="241"/>
      <c r="IF1081" s="241"/>
      <c r="IG1081" s="241"/>
      <c r="IH1081" s="241"/>
      <c r="II1081" s="241"/>
      <c r="IJ1081" s="241"/>
      <c r="IK1081" s="241"/>
      <c r="IL1081" s="241"/>
      <c r="IM1081" s="241"/>
      <c r="IN1081" s="241"/>
      <c r="IO1081" s="241"/>
      <c r="IP1081" s="241"/>
      <c r="IQ1081" s="241"/>
      <c r="IR1081" s="241"/>
      <c r="IS1081" s="241"/>
      <c r="IT1081" s="241"/>
      <c r="IU1081" s="241"/>
      <c r="IV1081" s="241"/>
      <c r="IW1081" s="241"/>
      <c r="IX1081" s="241"/>
      <c r="IY1081" s="241"/>
      <c r="IZ1081" s="241"/>
      <c r="JA1081" s="241"/>
      <c r="JB1081" s="241"/>
    </row>
    <row r="1082" spans="1:262" s="1110" customFormat="1" x14ac:dyDescent="0.25">
      <c r="A1082" s="363"/>
      <c r="B1082" s="363">
        <v>1</v>
      </c>
      <c r="C1082" s="799" t="s">
        <v>355</v>
      </c>
      <c r="D1082" s="302"/>
      <c r="E1082" s="302"/>
      <c r="F1082" s="2289">
        <f>F990</f>
        <v>0</v>
      </c>
      <c r="G1082" s="985">
        <f>G990</f>
        <v>0</v>
      </c>
      <c r="H1082" s="985">
        <f t="shared" si="221"/>
        <v>0</v>
      </c>
      <c r="I1082" s="985">
        <f>I990</f>
        <v>0</v>
      </c>
      <c r="J1082" s="2412"/>
      <c r="K1082" s="3067"/>
      <c r="L1082" s="3067"/>
      <c r="M1082" s="3068"/>
      <c r="N1082" s="3068"/>
      <c r="O1082" s="3068"/>
      <c r="P1082" s="3068"/>
      <c r="Q1082" s="3068"/>
      <c r="R1082" s="3068"/>
      <c r="S1082" s="3063">
        <v>0</v>
      </c>
      <c r="T1082" s="3063"/>
      <c r="U1082" s="985"/>
      <c r="V1082" s="2690"/>
      <c r="W1082" s="985"/>
      <c r="X1082" s="985"/>
      <c r="Y1082" s="3069"/>
      <c r="Z1082" s="3069"/>
      <c r="AA1082" s="985"/>
      <c r="AB1082" s="1193"/>
      <c r="AC1082" s="1193"/>
      <c r="AD1082" s="2681"/>
      <c r="AE1082" s="241"/>
      <c r="AF1082" s="241"/>
      <c r="AG1082" s="241"/>
      <c r="AH1082" s="241"/>
      <c r="AI1082" s="241"/>
      <c r="AJ1082" s="241"/>
      <c r="AK1082" s="241"/>
      <c r="AL1082" s="241"/>
      <c r="AM1082" s="241"/>
      <c r="AN1082" s="241"/>
      <c r="AO1082" s="241"/>
      <c r="AP1082" s="241"/>
      <c r="AQ1082" s="241"/>
      <c r="AR1082" s="241"/>
      <c r="AS1082" s="241"/>
      <c r="AT1082" s="241"/>
      <c r="AU1082" s="241"/>
      <c r="AV1082" s="241"/>
      <c r="AW1082" s="241"/>
      <c r="AX1082" s="241"/>
      <c r="AY1082" s="241"/>
      <c r="AZ1082" s="241"/>
      <c r="BA1082" s="241"/>
      <c r="BB1082" s="241"/>
      <c r="BC1082" s="241"/>
      <c r="BD1082" s="241"/>
      <c r="BE1082" s="241"/>
      <c r="BF1082" s="241"/>
      <c r="BG1082" s="241"/>
      <c r="BH1082" s="241"/>
      <c r="BI1082" s="241"/>
      <c r="BJ1082" s="241"/>
      <c r="BK1082" s="241"/>
      <c r="BL1082" s="241"/>
      <c r="BM1082" s="241"/>
      <c r="BN1082" s="241"/>
      <c r="BO1082" s="241"/>
      <c r="BP1082" s="241"/>
      <c r="BQ1082" s="241"/>
      <c r="BR1082" s="241"/>
      <c r="BS1082" s="241"/>
      <c r="BT1082" s="241"/>
      <c r="BU1082" s="241"/>
      <c r="BV1082" s="241"/>
      <c r="BW1082" s="241"/>
      <c r="BX1082" s="241"/>
      <c r="BY1082" s="241"/>
      <c r="BZ1082" s="241"/>
      <c r="CA1082" s="241"/>
      <c r="CB1082" s="241"/>
      <c r="CC1082" s="241"/>
      <c r="CD1082" s="241"/>
      <c r="CE1082" s="241"/>
      <c r="CF1082" s="241"/>
      <c r="CG1082" s="241"/>
      <c r="CH1082" s="241"/>
      <c r="CI1082" s="241"/>
      <c r="CJ1082" s="241"/>
      <c r="CK1082" s="241"/>
      <c r="CL1082" s="241"/>
      <c r="CM1082" s="241"/>
      <c r="CN1082" s="241"/>
      <c r="CO1082" s="241"/>
      <c r="CP1082" s="241"/>
      <c r="CQ1082" s="241"/>
      <c r="CR1082" s="241"/>
      <c r="CS1082" s="241"/>
      <c r="CT1082" s="241"/>
      <c r="CU1082" s="241"/>
      <c r="CV1082" s="241"/>
      <c r="CW1082" s="241"/>
      <c r="CX1082" s="241"/>
      <c r="CY1082" s="241"/>
      <c r="CZ1082" s="241"/>
      <c r="DA1082" s="241"/>
      <c r="DB1082" s="241"/>
      <c r="DC1082" s="241"/>
      <c r="DD1082" s="241"/>
      <c r="DE1082" s="241"/>
      <c r="DF1082" s="241"/>
      <c r="DG1082" s="241"/>
      <c r="DH1082" s="241"/>
      <c r="DI1082" s="241"/>
      <c r="DJ1082" s="241"/>
      <c r="DK1082" s="241"/>
      <c r="DL1082" s="241"/>
      <c r="DM1082" s="241"/>
      <c r="DN1082" s="241"/>
      <c r="DO1082" s="241"/>
      <c r="DP1082" s="241"/>
      <c r="DQ1082" s="241"/>
      <c r="DR1082" s="241"/>
      <c r="DS1082" s="241"/>
      <c r="DT1082" s="241"/>
      <c r="DU1082" s="241"/>
      <c r="DV1082" s="241"/>
      <c r="DW1082" s="241"/>
      <c r="DX1082" s="241"/>
      <c r="DY1082" s="241"/>
      <c r="DZ1082" s="241"/>
      <c r="EA1082" s="241"/>
      <c r="EB1082" s="241"/>
      <c r="EC1082" s="241"/>
      <c r="ED1082" s="241"/>
      <c r="EE1082" s="241"/>
      <c r="EF1082" s="241"/>
      <c r="EG1082" s="241"/>
      <c r="EH1082" s="241"/>
      <c r="EI1082" s="241"/>
      <c r="EJ1082" s="241"/>
      <c r="EK1082" s="241"/>
      <c r="EL1082" s="241"/>
      <c r="EM1082" s="241"/>
      <c r="EN1082" s="241"/>
      <c r="EO1082" s="241"/>
      <c r="EP1082" s="241"/>
      <c r="EQ1082" s="241"/>
      <c r="ER1082" s="241"/>
      <c r="ES1082" s="241"/>
      <c r="ET1082" s="241"/>
      <c r="EU1082" s="241"/>
      <c r="EV1082" s="241"/>
      <c r="EW1082" s="241"/>
      <c r="EX1082" s="241"/>
      <c r="EY1082" s="241"/>
      <c r="EZ1082" s="241"/>
      <c r="FA1082" s="241"/>
      <c r="FB1082" s="241"/>
      <c r="FC1082" s="241"/>
      <c r="FD1082" s="241"/>
      <c r="FE1082" s="241"/>
      <c r="FF1082" s="241"/>
      <c r="FG1082" s="241"/>
      <c r="FH1082" s="241"/>
      <c r="FI1082" s="241"/>
      <c r="FJ1082" s="241"/>
      <c r="FK1082" s="241"/>
      <c r="FL1082" s="241"/>
      <c r="FM1082" s="241"/>
      <c r="FN1082" s="241"/>
      <c r="FO1082" s="241"/>
      <c r="FP1082" s="241"/>
      <c r="FQ1082" s="241"/>
      <c r="FR1082" s="241"/>
      <c r="FS1082" s="241"/>
      <c r="FT1082" s="241"/>
      <c r="FU1082" s="241"/>
      <c r="FV1082" s="241"/>
      <c r="FW1082" s="241"/>
      <c r="FX1082" s="241"/>
      <c r="FY1082" s="241"/>
      <c r="FZ1082" s="241"/>
      <c r="GA1082" s="241"/>
      <c r="GB1082" s="241"/>
      <c r="GC1082" s="241"/>
      <c r="GD1082" s="241"/>
      <c r="GE1082" s="241"/>
      <c r="GF1082" s="241"/>
      <c r="GG1082" s="241"/>
      <c r="GH1082" s="241"/>
      <c r="GI1082" s="241"/>
      <c r="GJ1082" s="241"/>
      <c r="GK1082" s="241"/>
      <c r="GL1082" s="241"/>
      <c r="GM1082" s="241"/>
      <c r="GN1082" s="241"/>
      <c r="GO1082" s="241"/>
      <c r="GP1082" s="241"/>
      <c r="GQ1082" s="241"/>
      <c r="GR1082" s="241"/>
      <c r="GS1082" s="241"/>
      <c r="GT1082" s="241"/>
      <c r="GU1082" s="241"/>
      <c r="GV1082" s="241"/>
      <c r="GW1082" s="241"/>
      <c r="GX1082" s="241"/>
      <c r="GY1082" s="241"/>
      <c r="GZ1082" s="241"/>
      <c r="HA1082" s="241"/>
      <c r="HB1082" s="241"/>
      <c r="HC1082" s="241"/>
      <c r="HD1082" s="241"/>
      <c r="HE1082" s="241"/>
      <c r="HF1082" s="241"/>
      <c r="HG1082" s="241"/>
      <c r="HH1082" s="241"/>
      <c r="HI1082" s="241"/>
      <c r="HJ1082" s="241"/>
      <c r="HK1082" s="241"/>
      <c r="HL1082" s="241"/>
      <c r="HM1082" s="241"/>
      <c r="HN1082" s="241"/>
      <c r="HO1082" s="241"/>
      <c r="HP1082" s="241"/>
      <c r="HQ1082" s="241"/>
      <c r="HR1082" s="241"/>
      <c r="HS1082" s="241"/>
      <c r="HT1082" s="241"/>
      <c r="HU1082" s="241"/>
      <c r="HV1082" s="241"/>
      <c r="HW1082" s="241"/>
      <c r="HX1082" s="241"/>
      <c r="HY1082" s="241"/>
      <c r="HZ1082" s="241"/>
      <c r="IA1082" s="241"/>
      <c r="IB1082" s="241"/>
      <c r="IC1082" s="241"/>
      <c r="ID1082" s="241"/>
      <c r="IE1082" s="241"/>
      <c r="IF1082" s="241"/>
      <c r="IG1082" s="241"/>
      <c r="IH1082" s="241"/>
      <c r="II1082" s="241"/>
      <c r="IJ1082" s="241"/>
      <c r="IK1082" s="241"/>
      <c r="IL1082" s="241"/>
      <c r="IM1082" s="241"/>
      <c r="IN1082" s="241"/>
      <c r="IO1082" s="241"/>
      <c r="IP1082" s="241"/>
      <c r="IQ1082" s="241"/>
      <c r="IR1082" s="241"/>
      <c r="IS1082" s="241"/>
      <c r="IT1082" s="241"/>
      <c r="IU1082" s="241"/>
      <c r="IV1082" s="241"/>
      <c r="IW1082" s="241"/>
      <c r="IX1082" s="241"/>
      <c r="IY1082" s="241"/>
      <c r="IZ1082" s="241"/>
      <c r="JA1082" s="241"/>
      <c r="JB1082" s="241"/>
    </row>
    <row r="1083" spans="1:262" s="1110" customFormat="1" ht="30" x14ac:dyDescent="0.25">
      <c r="A1083" s="363"/>
      <c r="B1083" s="363">
        <v>1</v>
      </c>
      <c r="C1083" s="799" t="s">
        <v>380</v>
      </c>
      <c r="D1083" s="302"/>
      <c r="E1083" s="302"/>
      <c r="F1083" s="2289">
        <f>F1042+F991</f>
        <v>0</v>
      </c>
      <c r="G1083" s="985">
        <f>G1042+G991</f>
        <v>0</v>
      </c>
      <c r="H1083" s="985">
        <f t="shared" si="221"/>
        <v>0</v>
      </c>
      <c r="I1083" s="985">
        <f>I1042+I991</f>
        <v>0</v>
      </c>
      <c r="J1083" s="2412" t="e">
        <f>I1083/G1083*100</f>
        <v>#DIV/0!</v>
      </c>
      <c r="K1083" s="3067"/>
      <c r="L1083" s="3067"/>
      <c r="M1083" s="3068"/>
      <c r="N1083" s="3068"/>
      <c r="O1083" s="3068"/>
      <c r="P1083" s="3068"/>
      <c r="Q1083" s="3068"/>
      <c r="R1083" s="3068"/>
      <c r="S1083" s="3063">
        <v>0</v>
      </c>
      <c r="T1083" s="3063"/>
      <c r="U1083" s="985"/>
      <c r="V1083" s="2690"/>
      <c r="W1083" s="985"/>
      <c r="X1083" s="985"/>
      <c r="Y1083" s="3069"/>
      <c r="Z1083" s="3069"/>
      <c r="AA1083" s="985"/>
      <c r="AB1083" s="1193"/>
      <c r="AC1083" s="1193"/>
      <c r="AD1083" s="2681"/>
      <c r="AE1083" s="241"/>
      <c r="AF1083" s="241"/>
      <c r="AG1083" s="241"/>
      <c r="AH1083" s="241"/>
      <c r="AI1083" s="241"/>
      <c r="AJ1083" s="241"/>
      <c r="AK1083" s="241"/>
      <c r="AL1083" s="241"/>
      <c r="AM1083" s="241"/>
      <c r="AN1083" s="241"/>
      <c r="AO1083" s="241"/>
      <c r="AP1083" s="241"/>
      <c r="AQ1083" s="241"/>
      <c r="AR1083" s="241"/>
      <c r="AS1083" s="241"/>
      <c r="AT1083" s="241"/>
      <c r="AU1083" s="241"/>
      <c r="AV1083" s="241"/>
      <c r="AW1083" s="241"/>
      <c r="AX1083" s="241"/>
      <c r="AY1083" s="241"/>
      <c r="AZ1083" s="241"/>
      <c r="BA1083" s="241"/>
      <c r="BB1083" s="241"/>
      <c r="BC1083" s="241"/>
      <c r="BD1083" s="241"/>
      <c r="BE1083" s="241"/>
      <c r="BF1083" s="241"/>
      <c r="BG1083" s="241"/>
      <c r="BH1083" s="241"/>
      <c r="BI1083" s="241"/>
      <c r="BJ1083" s="241"/>
      <c r="BK1083" s="241"/>
      <c r="BL1083" s="241"/>
      <c r="BM1083" s="241"/>
      <c r="BN1083" s="241"/>
      <c r="BO1083" s="241"/>
      <c r="BP1083" s="241"/>
      <c r="BQ1083" s="241"/>
      <c r="BR1083" s="241"/>
      <c r="BS1083" s="241"/>
      <c r="BT1083" s="241"/>
      <c r="BU1083" s="241"/>
      <c r="BV1083" s="241"/>
      <c r="BW1083" s="241"/>
      <c r="BX1083" s="241"/>
      <c r="BY1083" s="241"/>
      <c r="BZ1083" s="241"/>
      <c r="CA1083" s="241"/>
      <c r="CB1083" s="241"/>
      <c r="CC1083" s="241"/>
      <c r="CD1083" s="241"/>
      <c r="CE1083" s="241"/>
      <c r="CF1083" s="241"/>
      <c r="CG1083" s="241"/>
      <c r="CH1083" s="241"/>
      <c r="CI1083" s="241"/>
      <c r="CJ1083" s="241"/>
      <c r="CK1083" s="241"/>
      <c r="CL1083" s="241"/>
      <c r="CM1083" s="241"/>
      <c r="CN1083" s="241"/>
      <c r="CO1083" s="241"/>
      <c r="CP1083" s="241"/>
      <c r="CQ1083" s="241"/>
      <c r="CR1083" s="241"/>
      <c r="CS1083" s="241"/>
      <c r="CT1083" s="241"/>
      <c r="CU1083" s="241"/>
      <c r="CV1083" s="241"/>
      <c r="CW1083" s="241"/>
      <c r="CX1083" s="241"/>
      <c r="CY1083" s="241"/>
      <c r="CZ1083" s="241"/>
      <c r="DA1083" s="241"/>
      <c r="DB1083" s="241"/>
      <c r="DC1083" s="241"/>
      <c r="DD1083" s="241"/>
      <c r="DE1083" s="241"/>
      <c r="DF1083" s="241"/>
      <c r="DG1083" s="241"/>
      <c r="DH1083" s="241"/>
      <c r="DI1083" s="241"/>
      <c r="DJ1083" s="241"/>
      <c r="DK1083" s="241"/>
      <c r="DL1083" s="241"/>
      <c r="DM1083" s="241"/>
      <c r="DN1083" s="241"/>
      <c r="DO1083" s="241"/>
      <c r="DP1083" s="241"/>
      <c r="DQ1083" s="241"/>
      <c r="DR1083" s="241"/>
      <c r="DS1083" s="241"/>
      <c r="DT1083" s="241"/>
      <c r="DU1083" s="241"/>
      <c r="DV1083" s="241"/>
      <c r="DW1083" s="241"/>
      <c r="DX1083" s="241"/>
      <c r="DY1083" s="241"/>
      <c r="DZ1083" s="241"/>
      <c r="EA1083" s="241"/>
      <c r="EB1083" s="241"/>
      <c r="EC1083" s="241"/>
      <c r="ED1083" s="241"/>
      <c r="EE1083" s="241"/>
      <c r="EF1083" s="241"/>
      <c r="EG1083" s="241"/>
      <c r="EH1083" s="241"/>
      <c r="EI1083" s="241"/>
      <c r="EJ1083" s="241"/>
      <c r="EK1083" s="241"/>
      <c r="EL1083" s="241"/>
      <c r="EM1083" s="241"/>
      <c r="EN1083" s="241"/>
      <c r="EO1083" s="241"/>
      <c r="EP1083" s="241"/>
      <c r="EQ1083" s="241"/>
      <c r="ER1083" s="241"/>
      <c r="ES1083" s="241"/>
      <c r="ET1083" s="241"/>
      <c r="EU1083" s="241"/>
      <c r="EV1083" s="241"/>
      <c r="EW1083" s="241"/>
      <c r="EX1083" s="241"/>
      <c r="EY1083" s="241"/>
      <c r="EZ1083" s="241"/>
      <c r="FA1083" s="241"/>
      <c r="FB1083" s="241"/>
      <c r="FC1083" s="241"/>
      <c r="FD1083" s="241"/>
      <c r="FE1083" s="241"/>
      <c r="FF1083" s="241"/>
      <c r="FG1083" s="241"/>
      <c r="FH1083" s="241"/>
      <c r="FI1083" s="241"/>
      <c r="FJ1083" s="241"/>
      <c r="FK1083" s="241"/>
      <c r="FL1083" s="241"/>
      <c r="FM1083" s="241"/>
      <c r="FN1083" s="241"/>
      <c r="FO1083" s="241"/>
      <c r="FP1083" s="241"/>
      <c r="FQ1083" s="241"/>
      <c r="FR1083" s="241"/>
      <c r="FS1083" s="241"/>
      <c r="FT1083" s="241"/>
      <c r="FU1083" s="241"/>
      <c r="FV1083" s="241"/>
      <c r="FW1083" s="241"/>
      <c r="FX1083" s="241"/>
      <c r="FY1083" s="241"/>
      <c r="FZ1083" s="241"/>
      <c r="GA1083" s="241"/>
      <c r="GB1083" s="241"/>
      <c r="GC1083" s="241"/>
      <c r="GD1083" s="241"/>
      <c r="GE1083" s="241"/>
      <c r="GF1083" s="241"/>
      <c r="GG1083" s="241"/>
      <c r="GH1083" s="241"/>
      <c r="GI1083" s="241"/>
      <c r="GJ1083" s="241"/>
      <c r="GK1083" s="241"/>
      <c r="GL1083" s="241"/>
      <c r="GM1083" s="241"/>
      <c r="GN1083" s="241"/>
      <c r="GO1083" s="241"/>
      <c r="GP1083" s="241"/>
      <c r="GQ1083" s="241"/>
      <c r="GR1083" s="241"/>
      <c r="GS1083" s="241"/>
      <c r="GT1083" s="241"/>
      <c r="GU1083" s="241"/>
      <c r="GV1083" s="241"/>
      <c r="GW1083" s="241"/>
      <c r="GX1083" s="241"/>
      <c r="GY1083" s="241"/>
      <c r="GZ1083" s="241"/>
      <c r="HA1083" s="241"/>
      <c r="HB1083" s="241"/>
      <c r="HC1083" s="241"/>
      <c r="HD1083" s="241"/>
      <c r="HE1083" s="241"/>
      <c r="HF1083" s="241"/>
      <c r="HG1083" s="241"/>
      <c r="HH1083" s="241"/>
      <c r="HI1083" s="241"/>
      <c r="HJ1083" s="241"/>
      <c r="HK1083" s="241"/>
      <c r="HL1083" s="241"/>
      <c r="HM1083" s="241"/>
      <c r="HN1083" s="241"/>
      <c r="HO1083" s="241"/>
      <c r="HP1083" s="241"/>
      <c r="HQ1083" s="241"/>
      <c r="HR1083" s="241"/>
      <c r="HS1083" s="241"/>
      <c r="HT1083" s="241"/>
      <c r="HU1083" s="241"/>
      <c r="HV1083" s="241"/>
      <c r="HW1083" s="241"/>
      <c r="HX1083" s="241"/>
      <c r="HY1083" s="241"/>
      <c r="HZ1083" s="241"/>
      <c r="IA1083" s="241"/>
      <c r="IB1083" s="241"/>
      <c r="IC1083" s="241"/>
      <c r="ID1083" s="241"/>
      <c r="IE1083" s="241"/>
      <c r="IF1083" s="241"/>
      <c r="IG1083" s="241"/>
      <c r="IH1083" s="241"/>
      <c r="II1083" s="241"/>
      <c r="IJ1083" s="241"/>
      <c r="IK1083" s="241"/>
      <c r="IL1083" s="241"/>
      <c r="IM1083" s="241"/>
      <c r="IN1083" s="241"/>
      <c r="IO1083" s="241"/>
      <c r="IP1083" s="241"/>
      <c r="IQ1083" s="241"/>
      <c r="IR1083" s="241"/>
      <c r="IS1083" s="241"/>
      <c r="IT1083" s="241"/>
      <c r="IU1083" s="241"/>
      <c r="IV1083" s="241"/>
      <c r="IW1083" s="241"/>
      <c r="IX1083" s="241"/>
      <c r="IY1083" s="241"/>
      <c r="IZ1083" s="241"/>
      <c r="JA1083" s="241"/>
      <c r="JB1083" s="241"/>
    </row>
    <row r="1084" spans="1:262" s="1110" customFormat="1" ht="60" x14ac:dyDescent="0.25">
      <c r="A1084" s="363"/>
      <c r="B1084" s="363">
        <v>1</v>
      </c>
      <c r="C1084" s="302" t="s">
        <v>357</v>
      </c>
      <c r="D1084" s="302"/>
      <c r="E1084" s="302"/>
      <c r="F1084" s="2289"/>
      <c r="G1084" s="985"/>
      <c r="H1084" s="985">
        <f t="shared" si="221"/>
        <v>0</v>
      </c>
      <c r="I1084" s="985"/>
      <c r="J1084" s="2412"/>
      <c r="K1084" s="3067"/>
      <c r="L1084" s="3067"/>
      <c r="M1084" s="3068"/>
      <c r="N1084" s="3068"/>
      <c r="O1084" s="3068"/>
      <c r="P1084" s="3068"/>
      <c r="Q1084" s="3068"/>
      <c r="R1084" s="3068"/>
      <c r="S1084" s="3063">
        <v>0</v>
      </c>
      <c r="T1084" s="3063"/>
      <c r="U1084" s="985"/>
      <c r="V1084" s="2690"/>
      <c r="W1084" s="985"/>
      <c r="X1084" s="985"/>
      <c r="Y1084" s="3069"/>
      <c r="Z1084" s="3069"/>
      <c r="AA1084" s="985"/>
      <c r="AB1084" s="1193"/>
      <c r="AC1084" s="1193"/>
      <c r="AD1084" s="2681"/>
      <c r="AE1084" s="241"/>
      <c r="AF1084" s="241"/>
      <c r="AG1084" s="241"/>
      <c r="AH1084" s="241"/>
      <c r="AI1084" s="241"/>
      <c r="AJ1084" s="241"/>
      <c r="AK1084" s="241"/>
      <c r="AL1084" s="241"/>
      <c r="AM1084" s="241"/>
      <c r="AN1084" s="241"/>
      <c r="AO1084" s="241"/>
      <c r="AP1084" s="241"/>
      <c r="AQ1084" s="241"/>
      <c r="AR1084" s="241"/>
      <c r="AS1084" s="241"/>
      <c r="AT1084" s="241"/>
      <c r="AU1084" s="241"/>
      <c r="AV1084" s="241"/>
      <c r="AW1084" s="241"/>
      <c r="AX1084" s="241"/>
      <c r="AY1084" s="241"/>
      <c r="AZ1084" s="241"/>
      <c r="BA1084" s="241"/>
      <c r="BB1084" s="241"/>
      <c r="BC1084" s="241"/>
      <c r="BD1084" s="241"/>
      <c r="BE1084" s="241"/>
      <c r="BF1084" s="241"/>
      <c r="BG1084" s="241"/>
      <c r="BH1084" s="241"/>
      <c r="BI1084" s="241"/>
      <c r="BJ1084" s="241"/>
      <c r="BK1084" s="241"/>
      <c r="BL1084" s="241"/>
      <c r="BM1084" s="241"/>
      <c r="BN1084" s="241"/>
      <c r="BO1084" s="241"/>
      <c r="BP1084" s="241"/>
      <c r="BQ1084" s="241"/>
      <c r="BR1084" s="241"/>
      <c r="BS1084" s="241"/>
      <c r="BT1084" s="241"/>
      <c r="BU1084" s="241"/>
      <c r="BV1084" s="241"/>
      <c r="BW1084" s="241"/>
      <c r="BX1084" s="241"/>
      <c r="BY1084" s="241"/>
      <c r="BZ1084" s="241"/>
      <c r="CA1084" s="241"/>
      <c r="CB1084" s="241"/>
      <c r="CC1084" s="241"/>
      <c r="CD1084" s="241"/>
      <c r="CE1084" s="241"/>
      <c r="CF1084" s="241"/>
      <c r="CG1084" s="241"/>
      <c r="CH1084" s="241"/>
      <c r="CI1084" s="241"/>
      <c r="CJ1084" s="241"/>
      <c r="CK1084" s="241"/>
      <c r="CL1084" s="241"/>
      <c r="CM1084" s="241"/>
      <c r="CN1084" s="241"/>
      <c r="CO1084" s="241"/>
      <c r="CP1084" s="241"/>
      <c r="CQ1084" s="241"/>
      <c r="CR1084" s="241"/>
      <c r="CS1084" s="241"/>
      <c r="CT1084" s="241"/>
      <c r="CU1084" s="241"/>
      <c r="CV1084" s="241"/>
      <c r="CW1084" s="241"/>
      <c r="CX1084" s="241"/>
      <c r="CY1084" s="241"/>
      <c r="CZ1084" s="241"/>
      <c r="DA1084" s="241"/>
      <c r="DB1084" s="241"/>
      <c r="DC1084" s="241"/>
      <c r="DD1084" s="241"/>
      <c r="DE1084" s="241"/>
      <c r="DF1084" s="241"/>
      <c r="DG1084" s="241"/>
      <c r="DH1084" s="241"/>
      <c r="DI1084" s="241"/>
      <c r="DJ1084" s="241"/>
      <c r="DK1084" s="241"/>
      <c r="DL1084" s="241"/>
      <c r="DM1084" s="241"/>
      <c r="DN1084" s="241"/>
      <c r="DO1084" s="241"/>
      <c r="DP1084" s="241"/>
      <c r="DQ1084" s="241"/>
      <c r="DR1084" s="241"/>
      <c r="DS1084" s="241"/>
      <c r="DT1084" s="241"/>
      <c r="DU1084" s="241"/>
      <c r="DV1084" s="241"/>
      <c r="DW1084" s="241"/>
      <c r="DX1084" s="241"/>
      <c r="DY1084" s="241"/>
      <c r="DZ1084" s="241"/>
      <c r="EA1084" s="241"/>
      <c r="EB1084" s="241"/>
      <c r="EC1084" s="241"/>
      <c r="ED1084" s="241"/>
      <c r="EE1084" s="241"/>
      <c r="EF1084" s="241"/>
      <c r="EG1084" s="241"/>
      <c r="EH1084" s="241"/>
      <c r="EI1084" s="241"/>
      <c r="EJ1084" s="241"/>
      <c r="EK1084" s="241"/>
      <c r="EL1084" s="241"/>
      <c r="EM1084" s="241"/>
      <c r="EN1084" s="241"/>
      <c r="EO1084" s="241"/>
      <c r="EP1084" s="241"/>
      <c r="EQ1084" s="241"/>
      <c r="ER1084" s="241"/>
      <c r="ES1084" s="241"/>
      <c r="ET1084" s="241"/>
      <c r="EU1084" s="241"/>
      <c r="EV1084" s="241"/>
      <c r="EW1084" s="241"/>
      <c r="EX1084" s="241"/>
      <c r="EY1084" s="241"/>
      <c r="EZ1084" s="241"/>
      <c r="FA1084" s="241"/>
      <c r="FB1084" s="241"/>
      <c r="FC1084" s="241"/>
      <c r="FD1084" s="241"/>
      <c r="FE1084" s="241"/>
      <c r="FF1084" s="241"/>
      <c r="FG1084" s="241"/>
      <c r="FH1084" s="241"/>
      <c r="FI1084" s="241"/>
      <c r="FJ1084" s="241"/>
      <c r="FK1084" s="241"/>
      <c r="FL1084" s="241"/>
      <c r="FM1084" s="241"/>
      <c r="FN1084" s="241"/>
      <c r="FO1084" s="241"/>
      <c r="FP1084" s="241"/>
      <c r="FQ1084" s="241"/>
      <c r="FR1084" s="241"/>
      <c r="FS1084" s="241"/>
      <c r="FT1084" s="241"/>
      <c r="FU1084" s="241"/>
      <c r="FV1084" s="241"/>
      <c r="FW1084" s="241"/>
      <c r="FX1084" s="241"/>
      <c r="FY1084" s="241"/>
      <c r="FZ1084" s="241"/>
      <c r="GA1084" s="241"/>
      <c r="GB1084" s="241"/>
      <c r="GC1084" s="241"/>
      <c r="GD1084" s="241"/>
      <c r="GE1084" s="241"/>
      <c r="GF1084" s="241"/>
      <c r="GG1084" s="241"/>
      <c r="GH1084" s="241"/>
      <c r="GI1084" s="241"/>
      <c r="GJ1084" s="241"/>
      <c r="GK1084" s="241"/>
      <c r="GL1084" s="241"/>
      <c r="GM1084" s="241"/>
      <c r="GN1084" s="241"/>
      <c r="GO1084" s="241"/>
      <c r="GP1084" s="241"/>
      <c r="GQ1084" s="241"/>
      <c r="GR1084" s="241"/>
      <c r="GS1084" s="241"/>
      <c r="GT1084" s="241"/>
      <c r="GU1084" s="241"/>
      <c r="GV1084" s="241"/>
      <c r="GW1084" s="241"/>
      <c r="GX1084" s="241"/>
      <c r="GY1084" s="241"/>
      <c r="GZ1084" s="241"/>
      <c r="HA1084" s="241"/>
      <c r="HB1084" s="241"/>
      <c r="HC1084" s="241"/>
      <c r="HD1084" s="241"/>
      <c r="HE1084" s="241"/>
      <c r="HF1084" s="241"/>
      <c r="HG1084" s="241"/>
      <c r="HH1084" s="241"/>
      <c r="HI1084" s="241"/>
      <c r="HJ1084" s="241"/>
      <c r="HK1084" s="241"/>
      <c r="HL1084" s="241"/>
      <c r="HM1084" s="241"/>
      <c r="HN1084" s="241"/>
      <c r="HO1084" s="241"/>
      <c r="HP1084" s="241"/>
      <c r="HQ1084" s="241"/>
      <c r="HR1084" s="241"/>
      <c r="HS1084" s="241"/>
      <c r="HT1084" s="241"/>
      <c r="HU1084" s="241"/>
      <c r="HV1084" s="241"/>
      <c r="HW1084" s="241"/>
      <c r="HX1084" s="241"/>
      <c r="HY1084" s="241"/>
      <c r="HZ1084" s="241"/>
      <c r="IA1084" s="241"/>
      <c r="IB1084" s="241"/>
      <c r="IC1084" s="241"/>
      <c r="ID1084" s="241"/>
      <c r="IE1084" s="241"/>
      <c r="IF1084" s="241"/>
      <c r="IG1084" s="241"/>
      <c r="IH1084" s="241"/>
      <c r="II1084" s="241"/>
      <c r="IJ1084" s="241"/>
      <c r="IK1084" s="241"/>
      <c r="IL1084" s="241"/>
      <c r="IM1084" s="241"/>
      <c r="IN1084" s="241"/>
      <c r="IO1084" s="241"/>
      <c r="IP1084" s="241"/>
      <c r="IQ1084" s="241"/>
      <c r="IR1084" s="241"/>
      <c r="IS1084" s="241"/>
      <c r="IT1084" s="241"/>
      <c r="IU1084" s="241"/>
      <c r="IV1084" s="241"/>
      <c r="IW1084" s="241"/>
      <c r="IX1084" s="241"/>
      <c r="IY1084" s="241"/>
      <c r="IZ1084" s="241"/>
      <c r="JA1084" s="241"/>
      <c r="JB1084" s="241"/>
    </row>
    <row r="1085" spans="1:262" s="1110" customFormat="1" ht="45" x14ac:dyDescent="0.25">
      <c r="A1085" s="363"/>
      <c r="B1085" s="363">
        <v>1</v>
      </c>
      <c r="C1085" s="797" t="s">
        <v>358</v>
      </c>
      <c r="D1085" s="2488"/>
      <c r="E1085" s="302"/>
      <c r="F1085" s="2292"/>
      <c r="G1085" s="2291"/>
      <c r="H1085" s="2291">
        <f t="shared" si="221"/>
        <v>0</v>
      </c>
      <c r="I1085" s="2291"/>
      <c r="J1085" s="3070"/>
      <c r="K1085" s="3067"/>
      <c r="L1085" s="3067"/>
      <c r="M1085" s="3068"/>
      <c r="N1085" s="3068"/>
      <c r="O1085" s="3068"/>
      <c r="P1085" s="3068"/>
      <c r="Q1085" s="3068"/>
      <c r="R1085" s="3068"/>
      <c r="S1085" s="559">
        <v>0</v>
      </c>
      <c r="T1085" s="3063"/>
      <c r="U1085" s="2291"/>
      <c r="V1085" s="2850"/>
      <c r="W1085" s="2291"/>
      <c r="X1085" s="2291"/>
      <c r="Y1085" s="3071"/>
      <c r="Z1085" s="3071"/>
      <c r="AA1085" s="2291"/>
      <c r="AB1085" s="1198"/>
      <c r="AC1085" s="1198"/>
      <c r="AD1085" s="2681"/>
      <c r="AE1085" s="241"/>
      <c r="AF1085" s="241"/>
      <c r="AG1085" s="241"/>
      <c r="AH1085" s="241"/>
      <c r="AI1085" s="241"/>
      <c r="AJ1085" s="241"/>
      <c r="AK1085" s="241"/>
      <c r="AL1085" s="241"/>
      <c r="AM1085" s="241"/>
      <c r="AN1085" s="241"/>
      <c r="AO1085" s="241"/>
      <c r="AP1085" s="241"/>
      <c r="AQ1085" s="241"/>
      <c r="AR1085" s="241"/>
      <c r="AS1085" s="241"/>
      <c r="AT1085" s="241"/>
      <c r="AU1085" s="241"/>
      <c r="AV1085" s="241"/>
      <c r="AW1085" s="241"/>
      <c r="AX1085" s="241"/>
      <c r="AY1085" s="241"/>
      <c r="AZ1085" s="241"/>
      <c r="BA1085" s="241"/>
      <c r="BB1085" s="241"/>
      <c r="BC1085" s="241"/>
      <c r="BD1085" s="241"/>
      <c r="BE1085" s="241"/>
      <c r="BF1085" s="241"/>
      <c r="BG1085" s="241"/>
      <c r="BH1085" s="241"/>
      <c r="BI1085" s="241"/>
      <c r="BJ1085" s="241"/>
      <c r="BK1085" s="241"/>
      <c r="BL1085" s="241"/>
      <c r="BM1085" s="241"/>
      <c r="BN1085" s="241"/>
      <c r="BO1085" s="241"/>
      <c r="BP1085" s="241"/>
      <c r="BQ1085" s="241"/>
      <c r="BR1085" s="241"/>
      <c r="BS1085" s="241"/>
      <c r="BT1085" s="241"/>
      <c r="BU1085" s="241"/>
      <c r="BV1085" s="241"/>
      <c r="BW1085" s="241"/>
      <c r="BX1085" s="241"/>
      <c r="BY1085" s="241"/>
      <c r="BZ1085" s="241"/>
      <c r="CA1085" s="241"/>
      <c r="CB1085" s="241"/>
      <c r="CC1085" s="241"/>
      <c r="CD1085" s="241"/>
      <c r="CE1085" s="241"/>
      <c r="CF1085" s="241"/>
      <c r="CG1085" s="241"/>
      <c r="CH1085" s="241"/>
      <c r="CI1085" s="241"/>
      <c r="CJ1085" s="241"/>
      <c r="CK1085" s="241"/>
      <c r="CL1085" s="241"/>
      <c r="CM1085" s="241"/>
      <c r="CN1085" s="241"/>
      <c r="CO1085" s="241"/>
      <c r="CP1085" s="241"/>
      <c r="CQ1085" s="241"/>
      <c r="CR1085" s="241"/>
      <c r="CS1085" s="241"/>
      <c r="CT1085" s="241"/>
      <c r="CU1085" s="241"/>
      <c r="CV1085" s="241"/>
      <c r="CW1085" s="241"/>
      <c r="CX1085" s="241"/>
      <c r="CY1085" s="241"/>
      <c r="CZ1085" s="241"/>
      <c r="DA1085" s="241"/>
      <c r="DB1085" s="241"/>
      <c r="DC1085" s="241"/>
      <c r="DD1085" s="241"/>
      <c r="DE1085" s="241"/>
      <c r="DF1085" s="241"/>
      <c r="DG1085" s="241"/>
      <c r="DH1085" s="241"/>
      <c r="DI1085" s="241"/>
      <c r="DJ1085" s="241"/>
      <c r="DK1085" s="241"/>
      <c r="DL1085" s="241"/>
      <c r="DM1085" s="241"/>
      <c r="DN1085" s="241"/>
      <c r="DO1085" s="241"/>
      <c r="DP1085" s="241"/>
      <c r="DQ1085" s="241"/>
      <c r="DR1085" s="241"/>
      <c r="DS1085" s="241"/>
      <c r="DT1085" s="241"/>
      <c r="DU1085" s="241"/>
      <c r="DV1085" s="241"/>
      <c r="DW1085" s="241"/>
      <c r="DX1085" s="241"/>
      <c r="DY1085" s="241"/>
      <c r="DZ1085" s="241"/>
      <c r="EA1085" s="241"/>
      <c r="EB1085" s="241"/>
      <c r="EC1085" s="241"/>
      <c r="ED1085" s="241"/>
      <c r="EE1085" s="241"/>
      <c r="EF1085" s="241"/>
      <c r="EG1085" s="241"/>
      <c r="EH1085" s="241"/>
      <c r="EI1085" s="241"/>
      <c r="EJ1085" s="241"/>
      <c r="EK1085" s="241"/>
      <c r="EL1085" s="241"/>
      <c r="EM1085" s="241"/>
      <c r="EN1085" s="241"/>
      <c r="EO1085" s="241"/>
      <c r="EP1085" s="241"/>
      <c r="EQ1085" s="241"/>
      <c r="ER1085" s="241"/>
      <c r="ES1085" s="241"/>
      <c r="ET1085" s="241"/>
      <c r="EU1085" s="241"/>
      <c r="EV1085" s="241"/>
      <c r="EW1085" s="241"/>
      <c r="EX1085" s="241"/>
      <c r="EY1085" s="241"/>
      <c r="EZ1085" s="241"/>
      <c r="FA1085" s="241"/>
      <c r="FB1085" s="241"/>
      <c r="FC1085" s="241"/>
      <c r="FD1085" s="241"/>
      <c r="FE1085" s="241"/>
      <c r="FF1085" s="241"/>
      <c r="FG1085" s="241"/>
      <c r="FH1085" s="241"/>
      <c r="FI1085" s="241"/>
      <c r="FJ1085" s="241"/>
      <c r="FK1085" s="241"/>
      <c r="FL1085" s="241"/>
      <c r="FM1085" s="241"/>
      <c r="FN1085" s="241"/>
      <c r="FO1085" s="241"/>
      <c r="FP1085" s="241"/>
      <c r="FQ1085" s="241"/>
      <c r="FR1085" s="241"/>
      <c r="FS1085" s="241"/>
      <c r="FT1085" s="241"/>
      <c r="FU1085" s="241"/>
      <c r="FV1085" s="241"/>
      <c r="FW1085" s="241"/>
      <c r="FX1085" s="241"/>
      <c r="FY1085" s="241"/>
      <c r="FZ1085" s="241"/>
      <c r="GA1085" s="241"/>
      <c r="GB1085" s="241"/>
      <c r="GC1085" s="241"/>
      <c r="GD1085" s="241"/>
      <c r="GE1085" s="241"/>
      <c r="GF1085" s="241"/>
      <c r="GG1085" s="241"/>
      <c r="GH1085" s="241"/>
      <c r="GI1085" s="241"/>
      <c r="GJ1085" s="241"/>
      <c r="GK1085" s="241"/>
      <c r="GL1085" s="241"/>
      <c r="GM1085" s="241"/>
      <c r="GN1085" s="241"/>
      <c r="GO1085" s="241"/>
      <c r="GP1085" s="241"/>
      <c r="GQ1085" s="241"/>
      <c r="GR1085" s="241"/>
      <c r="GS1085" s="241"/>
      <c r="GT1085" s="241"/>
      <c r="GU1085" s="241"/>
      <c r="GV1085" s="241"/>
      <c r="GW1085" s="241"/>
      <c r="GX1085" s="241"/>
      <c r="GY1085" s="241"/>
      <c r="GZ1085" s="241"/>
      <c r="HA1085" s="241"/>
      <c r="HB1085" s="241"/>
      <c r="HC1085" s="241"/>
      <c r="HD1085" s="241"/>
      <c r="HE1085" s="241"/>
      <c r="HF1085" s="241"/>
      <c r="HG1085" s="241"/>
      <c r="HH1085" s="241"/>
      <c r="HI1085" s="241"/>
      <c r="HJ1085" s="241"/>
      <c r="HK1085" s="241"/>
      <c r="HL1085" s="241"/>
      <c r="HM1085" s="241"/>
      <c r="HN1085" s="241"/>
      <c r="HO1085" s="241"/>
      <c r="HP1085" s="241"/>
      <c r="HQ1085" s="241"/>
      <c r="HR1085" s="241"/>
      <c r="HS1085" s="241"/>
      <c r="HT1085" s="241"/>
      <c r="HU1085" s="241"/>
      <c r="HV1085" s="241"/>
      <c r="HW1085" s="241"/>
      <c r="HX1085" s="241"/>
      <c r="HY1085" s="241"/>
      <c r="HZ1085" s="241"/>
      <c r="IA1085" s="241"/>
      <c r="IB1085" s="241"/>
      <c r="IC1085" s="241"/>
      <c r="ID1085" s="241"/>
      <c r="IE1085" s="241"/>
      <c r="IF1085" s="241"/>
      <c r="IG1085" s="241"/>
      <c r="IH1085" s="241"/>
      <c r="II1085" s="241"/>
      <c r="IJ1085" s="241"/>
      <c r="IK1085" s="241"/>
      <c r="IL1085" s="241"/>
      <c r="IM1085" s="241"/>
      <c r="IN1085" s="241"/>
      <c r="IO1085" s="241"/>
      <c r="IP1085" s="241"/>
      <c r="IQ1085" s="241"/>
      <c r="IR1085" s="241"/>
      <c r="IS1085" s="241"/>
      <c r="IT1085" s="241"/>
      <c r="IU1085" s="241"/>
      <c r="IV1085" s="241"/>
      <c r="IW1085" s="241"/>
      <c r="IX1085" s="241"/>
      <c r="IY1085" s="241"/>
      <c r="IZ1085" s="241"/>
      <c r="JA1085" s="241"/>
      <c r="JB1085" s="241"/>
    </row>
    <row r="1086" spans="1:262" s="1110" customFormat="1" ht="57.75" customHeight="1" x14ac:dyDescent="0.25">
      <c r="A1086" s="363"/>
      <c r="B1086" s="363"/>
      <c r="C1086" s="797" t="s">
        <v>543</v>
      </c>
      <c r="D1086" s="2488"/>
      <c r="E1086" s="302"/>
      <c r="F1086" s="2289">
        <f t="shared" ref="F1086:J1089" si="238">F994</f>
        <v>0</v>
      </c>
      <c r="G1086" s="985">
        <f t="shared" si="238"/>
        <v>0</v>
      </c>
      <c r="H1086" s="985">
        <f t="shared" si="221"/>
        <v>0</v>
      </c>
      <c r="I1086" s="985">
        <f t="shared" si="238"/>
        <v>0</v>
      </c>
      <c r="J1086" s="2412" t="e">
        <f t="shared" si="238"/>
        <v>#DIV/0!</v>
      </c>
      <c r="K1086" s="3067"/>
      <c r="L1086" s="3067"/>
      <c r="M1086" s="3068"/>
      <c r="N1086" s="3068"/>
      <c r="O1086" s="3068"/>
      <c r="P1086" s="3068"/>
      <c r="Q1086" s="3068"/>
      <c r="R1086" s="3068"/>
      <c r="S1086" s="559">
        <v>0</v>
      </c>
      <c r="T1086" s="3063"/>
      <c r="U1086" s="2291"/>
      <c r="V1086" s="2850"/>
      <c r="W1086" s="2291"/>
      <c r="X1086" s="2291"/>
      <c r="Y1086" s="3071"/>
      <c r="Z1086" s="3071"/>
      <c r="AA1086" s="2291"/>
      <c r="AB1086" s="1198"/>
      <c r="AC1086" s="1198"/>
      <c r="AD1086" s="2681"/>
      <c r="AE1086" s="241"/>
      <c r="AF1086" s="241"/>
      <c r="AG1086" s="241"/>
      <c r="AH1086" s="241"/>
      <c r="AI1086" s="241"/>
      <c r="AJ1086" s="241"/>
      <c r="AK1086" s="241"/>
      <c r="AL1086" s="241"/>
      <c r="AM1086" s="241"/>
      <c r="AN1086" s="241"/>
      <c r="AO1086" s="241"/>
      <c r="AP1086" s="241"/>
      <c r="AQ1086" s="241"/>
      <c r="AR1086" s="241"/>
      <c r="AS1086" s="241"/>
      <c r="AT1086" s="241"/>
      <c r="AU1086" s="241"/>
      <c r="AV1086" s="241"/>
      <c r="AW1086" s="241"/>
      <c r="AX1086" s="241"/>
      <c r="AY1086" s="241"/>
      <c r="AZ1086" s="241"/>
      <c r="BA1086" s="241"/>
      <c r="BB1086" s="241"/>
      <c r="BC1086" s="241"/>
      <c r="BD1086" s="241"/>
      <c r="BE1086" s="241"/>
      <c r="BF1086" s="241"/>
      <c r="BG1086" s="241"/>
      <c r="BH1086" s="241"/>
      <c r="BI1086" s="241"/>
      <c r="BJ1086" s="241"/>
      <c r="BK1086" s="241"/>
      <c r="BL1086" s="241"/>
      <c r="BM1086" s="241"/>
      <c r="BN1086" s="241"/>
      <c r="BO1086" s="241"/>
      <c r="BP1086" s="241"/>
      <c r="BQ1086" s="241"/>
      <c r="BR1086" s="241"/>
      <c r="BS1086" s="241"/>
      <c r="BT1086" s="241"/>
      <c r="BU1086" s="241"/>
      <c r="BV1086" s="241"/>
      <c r="BW1086" s="241"/>
      <c r="BX1086" s="241"/>
      <c r="BY1086" s="241"/>
      <c r="BZ1086" s="241"/>
      <c r="CA1086" s="241"/>
      <c r="CB1086" s="241"/>
      <c r="CC1086" s="241"/>
      <c r="CD1086" s="241"/>
      <c r="CE1086" s="241"/>
      <c r="CF1086" s="241"/>
      <c r="CG1086" s="241"/>
      <c r="CH1086" s="241"/>
      <c r="CI1086" s="241"/>
      <c r="CJ1086" s="241"/>
      <c r="CK1086" s="241"/>
      <c r="CL1086" s="241"/>
      <c r="CM1086" s="241"/>
      <c r="CN1086" s="241"/>
      <c r="CO1086" s="241"/>
      <c r="CP1086" s="241"/>
      <c r="CQ1086" s="241"/>
      <c r="CR1086" s="241"/>
      <c r="CS1086" s="241"/>
      <c r="CT1086" s="241"/>
      <c r="CU1086" s="241"/>
      <c r="CV1086" s="241"/>
      <c r="CW1086" s="241"/>
      <c r="CX1086" s="241"/>
      <c r="CY1086" s="241"/>
      <c r="CZ1086" s="241"/>
      <c r="DA1086" s="241"/>
      <c r="DB1086" s="241"/>
      <c r="DC1086" s="241"/>
      <c r="DD1086" s="241"/>
      <c r="DE1086" s="241"/>
      <c r="DF1086" s="241"/>
      <c r="DG1086" s="241"/>
      <c r="DH1086" s="241"/>
      <c r="DI1086" s="241"/>
      <c r="DJ1086" s="241"/>
      <c r="DK1086" s="241"/>
      <c r="DL1086" s="241"/>
      <c r="DM1086" s="241"/>
      <c r="DN1086" s="241"/>
      <c r="DO1086" s="241"/>
      <c r="DP1086" s="241"/>
      <c r="DQ1086" s="241"/>
      <c r="DR1086" s="241"/>
      <c r="DS1086" s="241"/>
      <c r="DT1086" s="241"/>
      <c r="DU1086" s="241"/>
      <c r="DV1086" s="241"/>
      <c r="DW1086" s="241"/>
      <c r="DX1086" s="241"/>
      <c r="DY1086" s="241"/>
      <c r="DZ1086" s="241"/>
      <c r="EA1086" s="241"/>
      <c r="EB1086" s="241"/>
      <c r="EC1086" s="241"/>
      <c r="ED1086" s="241"/>
      <c r="EE1086" s="241"/>
      <c r="EF1086" s="241"/>
      <c r="EG1086" s="241"/>
      <c r="EH1086" s="241"/>
      <c r="EI1086" s="241"/>
      <c r="EJ1086" s="241"/>
      <c r="EK1086" s="241"/>
      <c r="EL1086" s="241"/>
      <c r="EM1086" s="241"/>
      <c r="EN1086" s="241"/>
      <c r="EO1086" s="241"/>
      <c r="EP1086" s="241"/>
      <c r="EQ1086" s="241"/>
      <c r="ER1086" s="241"/>
      <c r="ES1086" s="241"/>
      <c r="ET1086" s="241"/>
      <c r="EU1086" s="241"/>
      <c r="EV1086" s="241"/>
      <c r="EW1086" s="241"/>
      <c r="EX1086" s="241"/>
      <c r="EY1086" s="241"/>
      <c r="EZ1086" s="241"/>
      <c r="FA1086" s="241"/>
      <c r="FB1086" s="241"/>
      <c r="FC1086" s="241"/>
      <c r="FD1086" s="241"/>
      <c r="FE1086" s="241"/>
      <c r="FF1086" s="241"/>
      <c r="FG1086" s="241"/>
      <c r="FH1086" s="241"/>
      <c r="FI1086" s="241"/>
      <c r="FJ1086" s="241"/>
      <c r="FK1086" s="241"/>
      <c r="FL1086" s="241"/>
      <c r="FM1086" s="241"/>
      <c r="FN1086" s="241"/>
      <c r="FO1086" s="241"/>
      <c r="FP1086" s="241"/>
      <c r="FQ1086" s="241"/>
      <c r="FR1086" s="241"/>
      <c r="FS1086" s="241"/>
      <c r="FT1086" s="241"/>
      <c r="FU1086" s="241"/>
      <c r="FV1086" s="241"/>
      <c r="FW1086" s="241"/>
      <c r="FX1086" s="241"/>
      <c r="FY1086" s="241"/>
      <c r="FZ1086" s="241"/>
      <c r="GA1086" s="241"/>
      <c r="GB1086" s="241"/>
      <c r="GC1086" s="241"/>
      <c r="GD1086" s="241"/>
      <c r="GE1086" s="241"/>
      <c r="GF1086" s="241"/>
      <c r="GG1086" s="241"/>
      <c r="GH1086" s="241"/>
      <c r="GI1086" s="241"/>
      <c r="GJ1086" s="241"/>
      <c r="GK1086" s="241"/>
      <c r="GL1086" s="241"/>
      <c r="GM1086" s="241"/>
      <c r="GN1086" s="241"/>
      <c r="GO1086" s="241"/>
      <c r="GP1086" s="241"/>
      <c r="GQ1086" s="241"/>
      <c r="GR1086" s="241"/>
      <c r="GS1086" s="241"/>
      <c r="GT1086" s="241"/>
      <c r="GU1086" s="241"/>
      <c r="GV1086" s="241"/>
      <c r="GW1086" s="241"/>
      <c r="GX1086" s="241"/>
      <c r="GY1086" s="241"/>
      <c r="GZ1086" s="241"/>
      <c r="HA1086" s="241"/>
      <c r="HB1086" s="241"/>
      <c r="HC1086" s="241"/>
      <c r="HD1086" s="241"/>
      <c r="HE1086" s="241"/>
      <c r="HF1086" s="241"/>
      <c r="HG1086" s="241"/>
      <c r="HH1086" s="241"/>
      <c r="HI1086" s="241"/>
      <c r="HJ1086" s="241"/>
      <c r="HK1086" s="241"/>
      <c r="HL1086" s="241"/>
      <c r="HM1086" s="241"/>
      <c r="HN1086" s="241"/>
      <c r="HO1086" s="241"/>
      <c r="HP1086" s="241"/>
      <c r="HQ1086" s="241"/>
      <c r="HR1086" s="241"/>
      <c r="HS1086" s="241"/>
      <c r="HT1086" s="241"/>
      <c r="HU1086" s="241"/>
      <c r="HV1086" s="241"/>
      <c r="HW1086" s="241"/>
      <c r="HX1086" s="241"/>
      <c r="HY1086" s="241"/>
      <c r="HZ1086" s="241"/>
      <c r="IA1086" s="241"/>
      <c r="IB1086" s="241"/>
      <c r="IC1086" s="241"/>
      <c r="ID1086" s="241"/>
      <c r="IE1086" s="241"/>
      <c r="IF1086" s="241"/>
      <c r="IG1086" s="241"/>
      <c r="IH1086" s="241"/>
      <c r="II1086" s="241"/>
      <c r="IJ1086" s="241"/>
      <c r="IK1086" s="241"/>
      <c r="IL1086" s="241"/>
      <c r="IM1086" s="241"/>
      <c r="IN1086" s="241"/>
      <c r="IO1086" s="241"/>
      <c r="IP1086" s="241"/>
      <c r="IQ1086" s="241"/>
      <c r="IR1086" s="241"/>
      <c r="IS1086" s="241"/>
      <c r="IT1086" s="241"/>
      <c r="IU1086" s="241"/>
      <c r="IV1086" s="241"/>
      <c r="IW1086" s="241"/>
      <c r="IX1086" s="241"/>
      <c r="IY1086" s="241"/>
      <c r="IZ1086" s="241"/>
      <c r="JA1086" s="241"/>
      <c r="JB1086" s="241"/>
    </row>
    <row r="1087" spans="1:262" s="1110" customFormat="1" ht="36" customHeight="1" x14ac:dyDescent="0.25">
      <c r="A1087" s="363"/>
      <c r="B1087" s="363"/>
      <c r="C1087" s="1346" t="s">
        <v>515</v>
      </c>
      <c r="D1087" s="2488"/>
      <c r="E1087" s="302"/>
      <c r="F1087" s="2289">
        <f t="shared" si="238"/>
        <v>0</v>
      </c>
      <c r="G1087" s="985">
        <f t="shared" si="238"/>
        <v>0</v>
      </c>
      <c r="H1087" s="985">
        <f t="shared" si="221"/>
        <v>0</v>
      </c>
      <c r="I1087" s="985">
        <f t="shared" si="238"/>
        <v>0</v>
      </c>
      <c r="J1087" s="2412" t="e">
        <f t="shared" si="238"/>
        <v>#DIV/0!</v>
      </c>
      <c r="K1087" s="3067"/>
      <c r="L1087" s="3067"/>
      <c r="M1087" s="3068"/>
      <c r="N1087" s="3068"/>
      <c r="O1087" s="3068"/>
      <c r="P1087" s="3068"/>
      <c r="Q1087" s="3068"/>
      <c r="R1087" s="3068"/>
      <c r="S1087" s="985">
        <v>0</v>
      </c>
      <c r="T1087" s="985">
        <f t="shared" ref="T1087:AA1087" si="239">T995</f>
        <v>0</v>
      </c>
      <c r="U1087" s="985">
        <f t="shared" si="239"/>
        <v>0</v>
      </c>
      <c r="V1087" s="985">
        <f t="shared" si="239"/>
        <v>0</v>
      </c>
      <c r="W1087" s="985">
        <f t="shared" si="239"/>
        <v>0</v>
      </c>
      <c r="X1087" s="985">
        <f t="shared" si="239"/>
        <v>0</v>
      </c>
      <c r="Y1087" s="985">
        <f t="shared" si="239"/>
        <v>0</v>
      </c>
      <c r="Z1087" s="985">
        <f t="shared" si="239"/>
        <v>0</v>
      </c>
      <c r="AA1087" s="985">
        <f t="shared" si="239"/>
        <v>0</v>
      </c>
      <c r="AB1087" s="1198"/>
      <c r="AC1087" s="1198"/>
      <c r="AD1087" s="2681"/>
      <c r="AE1087" s="241"/>
      <c r="AF1087" s="241"/>
      <c r="AG1087" s="241"/>
      <c r="AH1087" s="241"/>
      <c r="AI1087" s="241"/>
      <c r="AJ1087" s="241"/>
      <c r="AK1087" s="241"/>
      <c r="AL1087" s="241"/>
      <c r="AM1087" s="241"/>
      <c r="AN1087" s="241"/>
      <c r="AO1087" s="241"/>
      <c r="AP1087" s="241"/>
      <c r="AQ1087" s="241"/>
      <c r="AR1087" s="241"/>
      <c r="AS1087" s="241"/>
      <c r="AT1087" s="241"/>
      <c r="AU1087" s="241"/>
      <c r="AV1087" s="241"/>
      <c r="AW1087" s="241"/>
      <c r="AX1087" s="241"/>
      <c r="AY1087" s="241"/>
      <c r="AZ1087" s="241"/>
      <c r="BA1087" s="241"/>
      <c r="BB1087" s="241"/>
      <c r="BC1087" s="241"/>
      <c r="BD1087" s="241"/>
      <c r="BE1087" s="241"/>
      <c r="BF1087" s="241"/>
      <c r="BG1087" s="241"/>
      <c r="BH1087" s="241"/>
      <c r="BI1087" s="241"/>
      <c r="BJ1087" s="241"/>
      <c r="BK1087" s="241"/>
      <c r="BL1087" s="241"/>
      <c r="BM1087" s="241"/>
      <c r="BN1087" s="241"/>
      <c r="BO1087" s="241"/>
      <c r="BP1087" s="241"/>
      <c r="BQ1087" s="241"/>
      <c r="BR1087" s="241"/>
      <c r="BS1087" s="241"/>
      <c r="BT1087" s="241"/>
      <c r="BU1087" s="241"/>
      <c r="BV1087" s="241"/>
      <c r="BW1087" s="241"/>
      <c r="BX1087" s="241"/>
      <c r="BY1087" s="241"/>
      <c r="BZ1087" s="241"/>
      <c r="CA1087" s="241"/>
      <c r="CB1087" s="241"/>
      <c r="CC1087" s="241"/>
      <c r="CD1087" s="241"/>
      <c r="CE1087" s="241"/>
      <c r="CF1087" s="241"/>
      <c r="CG1087" s="241"/>
      <c r="CH1087" s="241"/>
      <c r="CI1087" s="241"/>
      <c r="CJ1087" s="241"/>
      <c r="CK1087" s="241"/>
      <c r="CL1087" s="241"/>
      <c r="CM1087" s="241"/>
      <c r="CN1087" s="241"/>
      <c r="CO1087" s="241"/>
      <c r="CP1087" s="241"/>
      <c r="CQ1087" s="241"/>
      <c r="CR1087" s="241"/>
      <c r="CS1087" s="241"/>
      <c r="CT1087" s="241"/>
      <c r="CU1087" s="241"/>
      <c r="CV1087" s="241"/>
      <c r="CW1087" s="241"/>
      <c r="CX1087" s="241"/>
      <c r="CY1087" s="241"/>
      <c r="CZ1087" s="241"/>
      <c r="DA1087" s="241"/>
      <c r="DB1087" s="241"/>
      <c r="DC1087" s="241"/>
      <c r="DD1087" s="241"/>
      <c r="DE1087" s="241"/>
      <c r="DF1087" s="241"/>
      <c r="DG1087" s="241"/>
      <c r="DH1087" s="241"/>
      <c r="DI1087" s="241"/>
      <c r="DJ1087" s="241"/>
      <c r="DK1087" s="241"/>
      <c r="DL1087" s="241"/>
      <c r="DM1087" s="241"/>
      <c r="DN1087" s="241"/>
      <c r="DO1087" s="241"/>
      <c r="DP1087" s="241"/>
      <c r="DQ1087" s="241"/>
      <c r="DR1087" s="241"/>
      <c r="DS1087" s="241"/>
      <c r="DT1087" s="241"/>
      <c r="DU1087" s="241"/>
      <c r="DV1087" s="241"/>
      <c r="DW1087" s="241"/>
      <c r="DX1087" s="241"/>
      <c r="DY1087" s="241"/>
      <c r="DZ1087" s="241"/>
      <c r="EA1087" s="241"/>
      <c r="EB1087" s="241"/>
      <c r="EC1087" s="241"/>
      <c r="ED1087" s="241"/>
      <c r="EE1087" s="241"/>
      <c r="EF1087" s="241"/>
      <c r="EG1087" s="241"/>
      <c r="EH1087" s="241"/>
      <c r="EI1087" s="241"/>
      <c r="EJ1087" s="241"/>
      <c r="EK1087" s="241"/>
      <c r="EL1087" s="241"/>
      <c r="EM1087" s="241"/>
      <c r="EN1087" s="241"/>
      <c r="EO1087" s="241"/>
      <c r="EP1087" s="241"/>
      <c r="EQ1087" s="241"/>
      <c r="ER1087" s="241"/>
      <c r="ES1087" s="241"/>
      <c r="ET1087" s="241"/>
      <c r="EU1087" s="241"/>
      <c r="EV1087" s="241"/>
      <c r="EW1087" s="241"/>
      <c r="EX1087" s="241"/>
      <c r="EY1087" s="241"/>
      <c r="EZ1087" s="241"/>
      <c r="FA1087" s="241"/>
      <c r="FB1087" s="241"/>
      <c r="FC1087" s="241"/>
      <c r="FD1087" s="241"/>
      <c r="FE1087" s="241"/>
      <c r="FF1087" s="241"/>
      <c r="FG1087" s="241"/>
      <c r="FH1087" s="241"/>
      <c r="FI1087" s="241"/>
      <c r="FJ1087" s="241"/>
      <c r="FK1087" s="241"/>
      <c r="FL1087" s="241"/>
      <c r="FM1087" s="241"/>
      <c r="FN1087" s="241"/>
      <c r="FO1087" s="241"/>
      <c r="FP1087" s="241"/>
      <c r="FQ1087" s="241"/>
      <c r="FR1087" s="241"/>
      <c r="FS1087" s="241"/>
      <c r="FT1087" s="241"/>
      <c r="FU1087" s="241"/>
      <c r="FV1087" s="241"/>
      <c r="FW1087" s="241"/>
      <c r="FX1087" s="241"/>
      <c r="FY1087" s="241"/>
      <c r="FZ1087" s="241"/>
      <c r="GA1087" s="241"/>
      <c r="GB1087" s="241"/>
      <c r="GC1087" s="241"/>
      <c r="GD1087" s="241"/>
      <c r="GE1087" s="241"/>
      <c r="GF1087" s="241"/>
      <c r="GG1087" s="241"/>
      <c r="GH1087" s="241"/>
      <c r="GI1087" s="241"/>
      <c r="GJ1087" s="241"/>
      <c r="GK1087" s="241"/>
      <c r="GL1087" s="241"/>
      <c r="GM1087" s="241"/>
      <c r="GN1087" s="241"/>
      <c r="GO1087" s="241"/>
      <c r="GP1087" s="241"/>
      <c r="GQ1087" s="241"/>
      <c r="GR1087" s="241"/>
      <c r="GS1087" s="241"/>
      <c r="GT1087" s="241"/>
      <c r="GU1087" s="241"/>
      <c r="GV1087" s="241"/>
      <c r="GW1087" s="241"/>
      <c r="GX1087" s="241"/>
      <c r="GY1087" s="241"/>
      <c r="GZ1087" s="241"/>
      <c r="HA1087" s="241"/>
      <c r="HB1087" s="241"/>
      <c r="HC1087" s="241"/>
      <c r="HD1087" s="241"/>
      <c r="HE1087" s="241"/>
      <c r="HF1087" s="241"/>
      <c r="HG1087" s="241"/>
      <c r="HH1087" s="241"/>
      <c r="HI1087" s="241"/>
      <c r="HJ1087" s="241"/>
      <c r="HK1087" s="241"/>
      <c r="HL1087" s="241"/>
      <c r="HM1087" s="241"/>
      <c r="HN1087" s="241"/>
      <c r="HO1087" s="241"/>
      <c r="HP1087" s="241"/>
      <c r="HQ1087" s="241"/>
      <c r="HR1087" s="241"/>
      <c r="HS1087" s="241"/>
      <c r="HT1087" s="241"/>
      <c r="HU1087" s="241"/>
      <c r="HV1087" s="241"/>
      <c r="HW1087" s="241"/>
      <c r="HX1087" s="241"/>
      <c r="HY1087" s="241"/>
      <c r="HZ1087" s="241"/>
      <c r="IA1087" s="241"/>
      <c r="IB1087" s="241"/>
      <c r="IC1087" s="241"/>
      <c r="ID1087" s="241"/>
      <c r="IE1087" s="241"/>
      <c r="IF1087" s="241"/>
      <c r="IG1087" s="241"/>
      <c r="IH1087" s="241"/>
      <c r="II1087" s="241"/>
      <c r="IJ1087" s="241"/>
      <c r="IK1087" s="241"/>
      <c r="IL1087" s="241"/>
      <c r="IM1087" s="241"/>
      <c r="IN1087" s="241"/>
      <c r="IO1087" s="241"/>
      <c r="IP1087" s="241"/>
      <c r="IQ1087" s="241"/>
      <c r="IR1087" s="241"/>
      <c r="IS1087" s="241"/>
      <c r="IT1087" s="241"/>
      <c r="IU1087" s="241"/>
      <c r="IV1087" s="241"/>
      <c r="IW1087" s="241"/>
      <c r="IX1087" s="241"/>
      <c r="IY1087" s="241"/>
      <c r="IZ1087" s="241"/>
      <c r="JA1087" s="241"/>
      <c r="JB1087" s="241"/>
    </row>
    <row r="1088" spans="1:262" s="1110" customFormat="1" ht="29.25" customHeight="1" x14ac:dyDescent="0.25">
      <c r="A1088" s="363"/>
      <c r="B1088" s="363"/>
      <c r="C1088" s="760" t="s">
        <v>516</v>
      </c>
      <c r="D1088" s="2488"/>
      <c r="E1088" s="302"/>
      <c r="F1088" s="2289">
        <f t="shared" si="238"/>
        <v>0</v>
      </c>
      <c r="G1088" s="985">
        <f t="shared" si="238"/>
        <v>0</v>
      </c>
      <c r="H1088" s="985">
        <f t="shared" si="221"/>
        <v>0</v>
      </c>
      <c r="I1088" s="985">
        <f t="shared" si="238"/>
        <v>0</v>
      </c>
      <c r="J1088" s="2412" t="e">
        <f t="shared" si="238"/>
        <v>#DIV/0!</v>
      </c>
      <c r="K1088" s="3067"/>
      <c r="L1088" s="3067"/>
      <c r="M1088" s="3068"/>
      <c r="N1088" s="3068"/>
      <c r="O1088" s="3068"/>
      <c r="P1088" s="3068"/>
      <c r="Q1088" s="3068"/>
      <c r="R1088" s="3068"/>
      <c r="S1088" s="559">
        <v>0</v>
      </c>
      <c r="T1088" s="3063"/>
      <c r="U1088" s="2291"/>
      <c r="V1088" s="2850"/>
      <c r="W1088" s="2291"/>
      <c r="X1088" s="2291"/>
      <c r="Y1088" s="3071"/>
      <c r="Z1088" s="3071"/>
      <c r="AA1088" s="2291"/>
      <c r="AB1088" s="1198"/>
      <c r="AC1088" s="1198"/>
      <c r="AD1088" s="2681"/>
      <c r="AE1088" s="241"/>
      <c r="AF1088" s="241"/>
      <c r="AG1088" s="241"/>
      <c r="AH1088" s="241"/>
      <c r="AI1088" s="241"/>
      <c r="AJ1088" s="241"/>
      <c r="AK1088" s="241"/>
      <c r="AL1088" s="241"/>
      <c r="AM1088" s="241"/>
      <c r="AN1088" s="241"/>
      <c r="AO1088" s="241"/>
      <c r="AP1088" s="241"/>
      <c r="AQ1088" s="241"/>
      <c r="AR1088" s="241"/>
      <c r="AS1088" s="241"/>
      <c r="AT1088" s="241"/>
      <c r="AU1088" s="241"/>
      <c r="AV1088" s="241"/>
      <c r="AW1088" s="241"/>
      <c r="AX1088" s="241"/>
      <c r="AY1088" s="241"/>
      <c r="AZ1088" s="241"/>
      <c r="BA1088" s="241"/>
      <c r="BB1088" s="241"/>
      <c r="BC1088" s="241"/>
      <c r="BD1088" s="241"/>
      <c r="BE1088" s="241"/>
      <c r="BF1088" s="241"/>
      <c r="BG1088" s="241"/>
      <c r="BH1088" s="241"/>
      <c r="BI1088" s="241"/>
      <c r="BJ1088" s="241"/>
      <c r="BK1088" s="241"/>
      <c r="BL1088" s="241"/>
      <c r="BM1088" s="241"/>
      <c r="BN1088" s="241"/>
      <c r="BO1088" s="241"/>
      <c r="BP1088" s="241"/>
      <c r="BQ1088" s="241"/>
      <c r="BR1088" s="241"/>
      <c r="BS1088" s="241"/>
      <c r="BT1088" s="241"/>
      <c r="BU1088" s="241"/>
      <c r="BV1088" s="241"/>
      <c r="BW1088" s="241"/>
      <c r="BX1088" s="241"/>
      <c r="BY1088" s="241"/>
      <c r="BZ1088" s="241"/>
      <c r="CA1088" s="241"/>
      <c r="CB1088" s="241"/>
      <c r="CC1088" s="241"/>
      <c r="CD1088" s="241"/>
      <c r="CE1088" s="241"/>
      <c r="CF1088" s="241"/>
      <c r="CG1088" s="241"/>
      <c r="CH1088" s="241"/>
      <c r="CI1088" s="241"/>
      <c r="CJ1088" s="241"/>
      <c r="CK1088" s="241"/>
      <c r="CL1088" s="241"/>
      <c r="CM1088" s="241"/>
      <c r="CN1088" s="241"/>
      <c r="CO1088" s="241"/>
      <c r="CP1088" s="241"/>
      <c r="CQ1088" s="241"/>
      <c r="CR1088" s="241"/>
      <c r="CS1088" s="241"/>
      <c r="CT1088" s="241"/>
      <c r="CU1088" s="241"/>
      <c r="CV1088" s="241"/>
      <c r="CW1088" s="241"/>
      <c r="CX1088" s="241"/>
      <c r="CY1088" s="241"/>
      <c r="CZ1088" s="241"/>
      <c r="DA1088" s="241"/>
      <c r="DB1088" s="241"/>
      <c r="DC1088" s="241"/>
      <c r="DD1088" s="241"/>
      <c r="DE1088" s="241"/>
      <c r="DF1088" s="241"/>
      <c r="DG1088" s="241"/>
      <c r="DH1088" s="241"/>
      <c r="DI1088" s="241"/>
      <c r="DJ1088" s="241"/>
      <c r="DK1088" s="241"/>
      <c r="DL1088" s="241"/>
      <c r="DM1088" s="241"/>
      <c r="DN1088" s="241"/>
      <c r="DO1088" s="241"/>
      <c r="DP1088" s="241"/>
      <c r="DQ1088" s="241"/>
      <c r="DR1088" s="241"/>
      <c r="DS1088" s="241"/>
      <c r="DT1088" s="241"/>
      <c r="DU1088" s="241"/>
      <c r="DV1088" s="241"/>
      <c r="DW1088" s="241"/>
      <c r="DX1088" s="241"/>
      <c r="DY1088" s="241"/>
      <c r="DZ1088" s="241"/>
      <c r="EA1088" s="241"/>
      <c r="EB1088" s="241"/>
      <c r="EC1088" s="241"/>
      <c r="ED1088" s="241"/>
      <c r="EE1088" s="241"/>
      <c r="EF1088" s="241"/>
      <c r="EG1088" s="241"/>
      <c r="EH1088" s="241"/>
      <c r="EI1088" s="241"/>
      <c r="EJ1088" s="241"/>
      <c r="EK1088" s="241"/>
      <c r="EL1088" s="241"/>
      <c r="EM1088" s="241"/>
      <c r="EN1088" s="241"/>
      <c r="EO1088" s="241"/>
      <c r="EP1088" s="241"/>
      <c r="EQ1088" s="241"/>
      <c r="ER1088" s="241"/>
      <c r="ES1088" s="241"/>
      <c r="ET1088" s="241"/>
      <c r="EU1088" s="241"/>
      <c r="EV1088" s="241"/>
      <c r="EW1088" s="241"/>
      <c r="EX1088" s="241"/>
      <c r="EY1088" s="241"/>
      <c r="EZ1088" s="241"/>
      <c r="FA1088" s="241"/>
      <c r="FB1088" s="241"/>
      <c r="FC1088" s="241"/>
      <c r="FD1088" s="241"/>
      <c r="FE1088" s="241"/>
      <c r="FF1088" s="241"/>
      <c r="FG1088" s="241"/>
      <c r="FH1088" s="241"/>
      <c r="FI1088" s="241"/>
      <c r="FJ1088" s="241"/>
      <c r="FK1088" s="241"/>
      <c r="FL1088" s="241"/>
      <c r="FM1088" s="241"/>
      <c r="FN1088" s="241"/>
      <c r="FO1088" s="241"/>
      <c r="FP1088" s="241"/>
      <c r="FQ1088" s="241"/>
      <c r="FR1088" s="241"/>
      <c r="FS1088" s="241"/>
      <c r="FT1088" s="241"/>
      <c r="FU1088" s="241"/>
      <c r="FV1088" s="241"/>
      <c r="FW1088" s="241"/>
      <c r="FX1088" s="241"/>
      <c r="FY1088" s="241"/>
      <c r="FZ1088" s="241"/>
      <c r="GA1088" s="241"/>
      <c r="GB1088" s="241"/>
      <c r="GC1088" s="241"/>
      <c r="GD1088" s="241"/>
      <c r="GE1088" s="241"/>
      <c r="GF1088" s="241"/>
      <c r="GG1088" s="241"/>
      <c r="GH1088" s="241"/>
      <c r="GI1088" s="241"/>
      <c r="GJ1088" s="241"/>
      <c r="GK1088" s="241"/>
      <c r="GL1088" s="241"/>
      <c r="GM1088" s="241"/>
      <c r="GN1088" s="241"/>
      <c r="GO1088" s="241"/>
      <c r="GP1088" s="241"/>
      <c r="GQ1088" s="241"/>
      <c r="GR1088" s="241"/>
      <c r="GS1088" s="241"/>
      <c r="GT1088" s="241"/>
      <c r="GU1088" s="241"/>
      <c r="GV1088" s="241"/>
      <c r="GW1088" s="241"/>
      <c r="GX1088" s="241"/>
      <c r="GY1088" s="241"/>
      <c r="GZ1088" s="241"/>
      <c r="HA1088" s="241"/>
      <c r="HB1088" s="241"/>
      <c r="HC1088" s="241"/>
      <c r="HD1088" s="241"/>
      <c r="HE1088" s="241"/>
      <c r="HF1088" s="241"/>
      <c r="HG1088" s="241"/>
      <c r="HH1088" s="241"/>
      <c r="HI1088" s="241"/>
      <c r="HJ1088" s="241"/>
      <c r="HK1088" s="241"/>
      <c r="HL1088" s="241"/>
      <c r="HM1088" s="241"/>
      <c r="HN1088" s="241"/>
      <c r="HO1088" s="241"/>
      <c r="HP1088" s="241"/>
      <c r="HQ1088" s="241"/>
      <c r="HR1088" s="241"/>
      <c r="HS1088" s="241"/>
      <c r="HT1088" s="241"/>
      <c r="HU1088" s="241"/>
      <c r="HV1088" s="241"/>
      <c r="HW1088" s="241"/>
      <c r="HX1088" s="241"/>
      <c r="HY1088" s="241"/>
      <c r="HZ1088" s="241"/>
      <c r="IA1088" s="241"/>
      <c r="IB1088" s="241"/>
      <c r="IC1088" s="241"/>
      <c r="ID1088" s="241"/>
      <c r="IE1088" s="241"/>
      <c r="IF1088" s="241"/>
      <c r="IG1088" s="241"/>
      <c r="IH1088" s="241"/>
      <c r="II1088" s="241"/>
      <c r="IJ1088" s="241"/>
      <c r="IK1088" s="241"/>
      <c r="IL1088" s="241"/>
      <c r="IM1088" s="241"/>
      <c r="IN1088" s="241"/>
      <c r="IO1088" s="241"/>
      <c r="IP1088" s="241"/>
      <c r="IQ1088" s="241"/>
      <c r="IR1088" s="241"/>
      <c r="IS1088" s="241"/>
      <c r="IT1088" s="241"/>
      <c r="IU1088" s="241"/>
      <c r="IV1088" s="241"/>
      <c r="IW1088" s="241"/>
      <c r="IX1088" s="241"/>
      <c r="IY1088" s="241"/>
      <c r="IZ1088" s="241"/>
      <c r="JA1088" s="241"/>
      <c r="JB1088" s="241"/>
    </row>
    <row r="1089" spans="1:262" s="1110" customFormat="1" ht="30.75" customHeight="1" x14ac:dyDescent="0.25">
      <c r="A1089" s="363"/>
      <c r="B1089" s="363"/>
      <c r="C1089" s="1346" t="s">
        <v>517</v>
      </c>
      <c r="D1089" s="2488"/>
      <c r="E1089" s="302"/>
      <c r="F1089" s="2289">
        <f t="shared" si="238"/>
        <v>0</v>
      </c>
      <c r="G1089" s="985">
        <f t="shared" si="238"/>
        <v>0</v>
      </c>
      <c r="H1089" s="985">
        <f t="shared" si="221"/>
        <v>0</v>
      </c>
      <c r="I1089" s="985">
        <f t="shared" si="238"/>
        <v>0</v>
      </c>
      <c r="J1089" s="2412">
        <f t="shared" si="238"/>
        <v>0</v>
      </c>
      <c r="K1089" s="3067"/>
      <c r="L1089" s="3067"/>
      <c r="M1089" s="3068"/>
      <c r="N1089" s="3068"/>
      <c r="O1089" s="3068"/>
      <c r="P1089" s="3068"/>
      <c r="Q1089" s="3068"/>
      <c r="R1089" s="3068"/>
      <c r="S1089" s="559">
        <v>0</v>
      </c>
      <c r="T1089" s="3063"/>
      <c r="U1089" s="2291"/>
      <c r="V1089" s="2850"/>
      <c r="W1089" s="2291"/>
      <c r="X1089" s="2291"/>
      <c r="Y1089" s="3071"/>
      <c r="Z1089" s="3071"/>
      <c r="AA1089" s="2291"/>
      <c r="AB1089" s="1198"/>
      <c r="AC1089" s="1198"/>
      <c r="AD1089" s="2681"/>
      <c r="AE1089" s="241"/>
      <c r="AF1089" s="241"/>
      <c r="AG1089" s="241"/>
      <c r="AH1089" s="241"/>
      <c r="AI1089" s="241"/>
      <c r="AJ1089" s="241"/>
      <c r="AK1089" s="241"/>
      <c r="AL1089" s="241"/>
      <c r="AM1089" s="241"/>
      <c r="AN1089" s="241"/>
      <c r="AO1089" s="241"/>
      <c r="AP1089" s="241"/>
      <c r="AQ1089" s="241"/>
      <c r="AR1089" s="241"/>
      <c r="AS1089" s="241"/>
      <c r="AT1089" s="241"/>
      <c r="AU1089" s="241"/>
      <c r="AV1089" s="241"/>
      <c r="AW1089" s="241"/>
      <c r="AX1089" s="241"/>
      <c r="AY1089" s="241"/>
      <c r="AZ1089" s="241"/>
      <c r="BA1089" s="241"/>
      <c r="BB1089" s="241"/>
      <c r="BC1089" s="241"/>
      <c r="BD1089" s="241"/>
      <c r="BE1089" s="241"/>
      <c r="BF1089" s="241"/>
      <c r="BG1089" s="241"/>
      <c r="BH1089" s="241"/>
      <c r="BI1089" s="241"/>
      <c r="BJ1089" s="241"/>
      <c r="BK1089" s="241"/>
      <c r="BL1089" s="241"/>
      <c r="BM1089" s="241"/>
      <c r="BN1089" s="241"/>
      <c r="BO1089" s="241"/>
      <c r="BP1089" s="241"/>
      <c r="BQ1089" s="241"/>
      <c r="BR1089" s="241"/>
      <c r="BS1089" s="241"/>
      <c r="BT1089" s="241"/>
      <c r="BU1089" s="241"/>
      <c r="BV1089" s="241"/>
      <c r="BW1089" s="241"/>
      <c r="BX1089" s="241"/>
      <c r="BY1089" s="241"/>
      <c r="BZ1089" s="241"/>
      <c r="CA1089" s="241"/>
      <c r="CB1089" s="241"/>
      <c r="CC1089" s="241"/>
      <c r="CD1089" s="241"/>
      <c r="CE1089" s="241"/>
      <c r="CF1089" s="241"/>
      <c r="CG1089" s="241"/>
      <c r="CH1089" s="241"/>
      <c r="CI1089" s="241"/>
      <c r="CJ1089" s="241"/>
      <c r="CK1089" s="241"/>
      <c r="CL1089" s="241"/>
      <c r="CM1089" s="241"/>
      <c r="CN1089" s="241"/>
      <c r="CO1089" s="241"/>
      <c r="CP1089" s="241"/>
      <c r="CQ1089" s="241"/>
      <c r="CR1089" s="241"/>
      <c r="CS1089" s="241"/>
      <c r="CT1089" s="241"/>
      <c r="CU1089" s="241"/>
      <c r="CV1089" s="241"/>
      <c r="CW1089" s="241"/>
      <c r="CX1089" s="241"/>
      <c r="CY1089" s="241"/>
      <c r="CZ1089" s="241"/>
      <c r="DA1089" s="241"/>
      <c r="DB1089" s="241"/>
      <c r="DC1089" s="241"/>
      <c r="DD1089" s="241"/>
      <c r="DE1089" s="241"/>
      <c r="DF1089" s="241"/>
      <c r="DG1089" s="241"/>
      <c r="DH1089" s="241"/>
      <c r="DI1089" s="241"/>
      <c r="DJ1089" s="241"/>
      <c r="DK1089" s="241"/>
      <c r="DL1089" s="241"/>
      <c r="DM1089" s="241"/>
      <c r="DN1089" s="241"/>
      <c r="DO1089" s="241"/>
      <c r="DP1089" s="241"/>
      <c r="DQ1089" s="241"/>
      <c r="DR1089" s="241"/>
      <c r="DS1089" s="241"/>
      <c r="DT1089" s="241"/>
      <c r="DU1089" s="241"/>
      <c r="DV1089" s="241"/>
      <c r="DW1089" s="241"/>
      <c r="DX1089" s="241"/>
      <c r="DY1089" s="241"/>
      <c r="DZ1089" s="241"/>
      <c r="EA1089" s="241"/>
      <c r="EB1089" s="241"/>
      <c r="EC1089" s="241"/>
      <c r="ED1089" s="241"/>
      <c r="EE1089" s="241"/>
      <c r="EF1089" s="241"/>
      <c r="EG1089" s="241"/>
      <c r="EH1089" s="241"/>
      <c r="EI1089" s="241"/>
      <c r="EJ1089" s="241"/>
      <c r="EK1089" s="241"/>
      <c r="EL1089" s="241"/>
      <c r="EM1089" s="241"/>
      <c r="EN1089" s="241"/>
      <c r="EO1089" s="241"/>
      <c r="EP1089" s="241"/>
      <c r="EQ1089" s="241"/>
      <c r="ER1089" s="241"/>
      <c r="ES1089" s="241"/>
      <c r="ET1089" s="241"/>
      <c r="EU1089" s="241"/>
      <c r="EV1089" s="241"/>
      <c r="EW1089" s="241"/>
      <c r="EX1089" s="241"/>
      <c r="EY1089" s="241"/>
      <c r="EZ1089" s="241"/>
      <c r="FA1089" s="241"/>
      <c r="FB1089" s="241"/>
      <c r="FC1089" s="241"/>
      <c r="FD1089" s="241"/>
      <c r="FE1089" s="241"/>
      <c r="FF1089" s="241"/>
      <c r="FG1089" s="241"/>
      <c r="FH1089" s="241"/>
      <c r="FI1089" s="241"/>
      <c r="FJ1089" s="241"/>
      <c r="FK1089" s="241"/>
      <c r="FL1089" s="241"/>
      <c r="FM1089" s="241"/>
      <c r="FN1089" s="241"/>
      <c r="FO1089" s="241"/>
      <c r="FP1089" s="241"/>
      <c r="FQ1089" s="241"/>
      <c r="FR1089" s="241"/>
      <c r="FS1089" s="241"/>
      <c r="FT1089" s="241"/>
      <c r="FU1089" s="241"/>
      <c r="FV1089" s="241"/>
      <c r="FW1089" s="241"/>
      <c r="FX1089" s="241"/>
      <c r="FY1089" s="241"/>
      <c r="FZ1089" s="241"/>
      <c r="GA1089" s="241"/>
      <c r="GB1089" s="241"/>
      <c r="GC1089" s="241"/>
      <c r="GD1089" s="241"/>
      <c r="GE1089" s="241"/>
      <c r="GF1089" s="241"/>
      <c r="GG1089" s="241"/>
      <c r="GH1089" s="241"/>
      <c r="GI1089" s="241"/>
      <c r="GJ1089" s="241"/>
      <c r="GK1089" s="241"/>
      <c r="GL1089" s="241"/>
      <c r="GM1089" s="241"/>
      <c r="GN1089" s="241"/>
      <c r="GO1089" s="241"/>
      <c r="GP1089" s="241"/>
      <c r="GQ1089" s="241"/>
      <c r="GR1089" s="241"/>
      <c r="GS1089" s="241"/>
      <c r="GT1089" s="241"/>
      <c r="GU1089" s="241"/>
      <c r="GV1089" s="241"/>
      <c r="GW1089" s="241"/>
      <c r="GX1089" s="241"/>
      <c r="GY1089" s="241"/>
      <c r="GZ1089" s="241"/>
      <c r="HA1089" s="241"/>
      <c r="HB1089" s="241"/>
      <c r="HC1089" s="241"/>
      <c r="HD1089" s="241"/>
      <c r="HE1089" s="241"/>
      <c r="HF1089" s="241"/>
      <c r="HG1089" s="241"/>
      <c r="HH1089" s="241"/>
      <c r="HI1089" s="241"/>
      <c r="HJ1089" s="241"/>
      <c r="HK1089" s="241"/>
      <c r="HL1089" s="241"/>
      <c r="HM1089" s="241"/>
      <c r="HN1089" s="241"/>
      <c r="HO1089" s="241"/>
      <c r="HP1089" s="241"/>
      <c r="HQ1089" s="241"/>
      <c r="HR1089" s="241"/>
      <c r="HS1089" s="241"/>
      <c r="HT1089" s="241"/>
      <c r="HU1089" s="241"/>
      <c r="HV1089" s="241"/>
      <c r="HW1089" s="241"/>
      <c r="HX1089" s="241"/>
      <c r="HY1089" s="241"/>
      <c r="HZ1089" s="241"/>
      <c r="IA1089" s="241"/>
      <c r="IB1089" s="241"/>
      <c r="IC1089" s="241"/>
      <c r="ID1089" s="241"/>
      <c r="IE1089" s="241"/>
      <c r="IF1089" s="241"/>
      <c r="IG1089" s="241"/>
      <c r="IH1089" s="241"/>
      <c r="II1089" s="241"/>
      <c r="IJ1089" s="241"/>
      <c r="IK1089" s="241"/>
      <c r="IL1089" s="241"/>
      <c r="IM1089" s="241"/>
      <c r="IN1089" s="241"/>
      <c r="IO1089" s="241"/>
      <c r="IP1089" s="241"/>
      <c r="IQ1089" s="241"/>
      <c r="IR1089" s="241"/>
      <c r="IS1089" s="241"/>
      <c r="IT1089" s="241"/>
      <c r="IU1089" s="241"/>
      <c r="IV1089" s="241"/>
      <c r="IW1089" s="241"/>
      <c r="IX1089" s="241"/>
      <c r="IY1089" s="241"/>
      <c r="IZ1089" s="241"/>
      <c r="JA1089" s="241"/>
      <c r="JB1089" s="241"/>
    </row>
    <row r="1090" spans="1:262" s="1110" customFormat="1" ht="29.25" x14ac:dyDescent="0.25">
      <c r="A1090" s="363"/>
      <c r="B1090" s="363">
        <v>1</v>
      </c>
      <c r="C1090" s="796" t="s">
        <v>366</v>
      </c>
      <c r="D1090" s="301"/>
      <c r="E1090" s="302"/>
      <c r="F1090" s="2289">
        <f>F1043+F998</f>
        <v>0</v>
      </c>
      <c r="G1090" s="985">
        <f>G1043+G998</f>
        <v>0</v>
      </c>
      <c r="H1090" s="985">
        <f t="shared" si="221"/>
        <v>0</v>
      </c>
      <c r="I1090" s="985">
        <f>I1043+I998</f>
        <v>7.5531914893617023</v>
      </c>
      <c r="J1090" s="2412" t="e">
        <f>I1090/G1090*100</f>
        <v>#DIV/0!</v>
      </c>
      <c r="K1090" s="3067"/>
      <c r="L1090" s="3067"/>
      <c r="M1090" s="3068"/>
      <c r="N1090" s="3068"/>
      <c r="O1090" s="3068"/>
      <c r="P1090" s="3068"/>
      <c r="Q1090" s="3068"/>
      <c r="R1090" s="3068"/>
      <c r="S1090" s="3063">
        <v>0</v>
      </c>
      <c r="T1090" s="3063"/>
      <c r="U1090" s="985"/>
      <c r="V1090" s="2690"/>
      <c r="W1090" s="985"/>
      <c r="X1090" s="985"/>
      <c r="Y1090" s="3069"/>
      <c r="Z1090" s="3069"/>
      <c r="AA1090" s="985"/>
      <c r="AB1090" s="1193"/>
      <c r="AC1090" s="1193"/>
      <c r="AD1090" s="2681"/>
      <c r="AE1090" s="241"/>
      <c r="AF1090" s="241"/>
      <c r="AG1090" s="241"/>
      <c r="AH1090" s="241"/>
      <c r="AI1090" s="241"/>
      <c r="AJ1090" s="241"/>
      <c r="AK1090" s="241"/>
      <c r="AL1090" s="241"/>
      <c r="AM1090" s="241"/>
      <c r="AN1090" s="241"/>
      <c r="AO1090" s="241"/>
      <c r="AP1090" s="241"/>
      <c r="AQ1090" s="241"/>
      <c r="AR1090" s="241"/>
      <c r="AS1090" s="241"/>
      <c r="AT1090" s="241"/>
      <c r="AU1090" s="241"/>
      <c r="AV1090" s="241"/>
      <c r="AW1090" s="241"/>
      <c r="AX1090" s="241"/>
      <c r="AY1090" s="241"/>
      <c r="AZ1090" s="241"/>
      <c r="BA1090" s="241"/>
      <c r="BB1090" s="241"/>
      <c r="BC1090" s="241"/>
      <c r="BD1090" s="241"/>
      <c r="BE1090" s="241"/>
      <c r="BF1090" s="241"/>
      <c r="BG1090" s="241"/>
      <c r="BH1090" s="241"/>
      <c r="BI1090" s="241"/>
      <c r="BJ1090" s="241"/>
      <c r="BK1090" s="241"/>
      <c r="BL1090" s="241"/>
      <c r="BM1090" s="241"/>
      <c r="BN1090" s="241"/>
      <c r="BO1090" s="241"/>
      <c r="BP1090" s="241"/>
      <c r="BQ1090" s="241"/>
      <c r="BR1090" s="241"/>
      <c r="BS1090" s="241"/>
      <c r="BT1090" s="241"/>
      <c r="BU1090" s="241"/>
      <c r="BV1090" s="241"/>
      <c r="BW1090" s="241"/>
      <c r="BX1090" s="241"/>
      <c r="BY1090" s="241"/>
      <c r="BZ1090" s="241"/>
      <c r="CA1090" s="241"/>
      <c r="CB1090" s="241"/>
      <c r="CC1090" s="241"/>
      <c r="CD1090" s="241"/>
      <c r="CE1090" s="241"/>
      <c r="CF1090" s="241"/>
      <c r="CG1090" s="241"/>
      <c r="CH1090" s="241"/>
      <c r="CI1090" s="241"/>
      <c r="CJ1090" s="241"/>
      <c r="CK1090" s="241"/>
      <c r="CL1090" s="241"/>
      <c r="CM1090" s="241"/>
      <c r="CN1090" s="241"/>
      <c r="CO1090" s="241"/>
      <c r="CP1090" s="241"/>
      <c r="CQ1090" s="241"/>
      <c r="CR1090" s="241"/>
      <c r="CS1090" s="241"/>
      <c r="CT1090" s="241"/>
      <c r="CU1090" s="241"/>
      <c r="CV1090" s="241"/>
      <c r="CW1090" s="241"/>
      <c r="CX1090" s="241"/>
      <c r="CY1090" s="241"/>
      <c r="CZ1090" s="241"/>
      <c r="DA1090" s="241"/>
      <c r="DB1090" s="241"/>
      <c r="DC1090" s="241"/>
      <c r="DD1090" s="241"/>
      <c r="DE1090" s="241"/>
      <c r="DF1090" s="241"/>
      <c r="DG1090" s="241"/>
      <c r="DH1090" s="241"/>
      <c r="DI1090" s="241"/>
      <c r="DJ1090" s="241"/>
      <c r="DK1090" s="241"/>
      <c r="DL1090" s="241"/>
      <c r="DM1090" s="241"/>
      <c r="DN1090" s="241"/>
      <c r="DO1090" s="241"/>
      <c r="DP1090" s="241"/>
      <c r="DQ1090" s="241"/>
      <c r="DR1090" s="241"/>
      <c r="DS1090" s="241"/>
      <c r="DT1090" s="241"/>
      <c r="DU1090" s="241"/>
      <c r="DV1090" s="241"/>
      <c r="DW1090" s="241"/>
      <c r="DX1090" s="241"/>
      <c r="DY1090" s="241"/>
      <c r="DZ1090" s="241"/>
      <c r="EA1090" s="241"/>
      <c r="EB1090" s="241"/>
      <c r="EC1090" s="241"/>
      <c r="ED1090" s="241"/>
      <c r="EE1090" s="241"/>
      <c r="EF1090" s="241"/>
      <c r="EG1090" s="241"/>
      <c r="EH1090" s="241"/>
      <c r="EI1090" s="241"/>
      <c r="EJ1090" s="241"/>
      <c r="EK1090" s="241"/>
      <c r="EL1090" s="241"/>
      <c r="EM1090" s="241"/>
      <c r="EN1090" s="241"/>
      <c r="EO1090" s="241"/>
      <c r="EP1090" s="241"/>
      <c r="EQ1090" s="241"/>
      <c r="ER1090" s="241"/>
      <c r="ES1090" s="241"/>
      <c r="ET1090" s="241"/>
      <c r="EU1090" s="241"/>
      <c r="EV1090" s="241"/>
      <c r="EW1090" s="241"/>
      <c r="EX1090" s="241"/>
      <c r="EY1090" s="241"/>
      <c r="EZ1090" s="241"/>
      <c r="FA1090" s="241"/>
      <c r="FB1090" s="241"/>
      <c r="FC1090" s="241"/>
      <c r="FD1090" s="241"/>
      <c r="FE1090" s="241"/>
      <c r="FF1090" s="241"/>
      <c r="FG1090" s="241"/>
      <c r="FH1090" s="241"/>
      <c r="FI1090" s="241"/>
      <c r="FJ1090" s="241"/>
      <c r="FK1090" s="241"/>
      <c r="FL1090" s="241"/>
      <c r="FM1090" s="241"/>
      <c r="FN1090" s="241"/>
      <c r="FO1090" s="241"/>
      <c r="FP1090" s="241"/>
      <c r="FQ1090" s="241"/>
      <c r="FR1090" s="241"/>
      <c r="FS1090" s="241"/>
      <c r="FT1090" s="241"/>
      <c r="FU1090" s="241"/>
      <c r="FV1090" s="241"/>
      <c r="FW1090" s="241"/>
      <c r="FX1090" s="241"/>
      <c r="FY1090" s="241"/>
      <c r="FZ1090" s="241"/>
      <c r="GA1090" s="241"/>
      <c r="GB1090" s="241"/>
      <c r="GC1090" s="241"/>
      <c r="GD1090" s="241"/>
      <c r="GE1090" s="241"/>
      <c r="GF1090" s="241"/>
      <c r="GG1090" s="241"/>
      <c r="GH1090" s="241"/>
      <c r="GI1090" s="241"/>
      <c r="GJ1090" s="241"/>
      <c r="GK1090" s="241"/>
      <c r="GL1090" s="241"/>
      <c r="GM1090" s="241"/>
      <c r="GN1090" s="241"/>
      <c r="GO1090" s="241"/>
      <c r="GP1090" s="241"/>
      <c r="GQ1090" s="241"/>
      <c r="GR1090" s="241"/>
      <c r="GS1090" s="241"/>
      <c r="GT1090" s="241"/>
      <c r="GU1090" s="241"/>
      <c r="GV1090" s="241"/>
      <c r="GW1090" s="241"/>
      <c r="GX1090" s="241"/>
      <c r="GY1090" s="241"/>
      <c r="GZ1090" s="241"/>
      <c r="HA1090" s="241"/>
      <c r="HB1090" s="241"/>
      <c r="HC1090" s="241"/>
      <c r="HD1090" s="241"/>
      <c r="HE1090" s="241"/>
      <c r="HF1090" s="241"/>
      <c r="HG1090" s="241"/>
      <c r="HH1090" s="241"/>
      <c r="HI1090" s="241"/>
      <c r="HJ1090" s="241"/>
      <c r="HK1090" s="241"/>
      <c r="HL1090" s="241"/>
      <c r="HM1090" s="241"/>
      <c r="HN1090" s="241"/>
      <c r="HO1090" s="241"/>
      <c r="HP1090" s="241"/>
      <c r="HQ1090" s="241"/>
      <c r="HR1090" s="241"/>
      <c r="HS1090" s="241"/>
      <c r="HT1090" s="241"/>
      <c r="HU1090" s="241"/>
      <c r="HV1090" s="241"/>
      <c r="HW1090" s="241"/>
      <c r="HX1090" s="241"/>
      <c r="HY1090" s="241"/>
      <c r="HZ1090" s="241"/>
      <c r="IA1090" s="241"/>
      <c r="IB1090" s="241"/>
      <c r="IC1090" s="241"/>
      <c r="ID1090" s="241"/>
      <c r="IE1090" s="241"/>
      <c r="IF1090" s="241"/>
      <c r="IG1090" s="241"/>
      <c r="IH1090" s="241"/>
      <c r="II1090" s="241"/>
      <c r="IJ1090" s="241"/>
      <c r="IK1090" s="241"/>
      <c r="IL1090" s="241"/>
      <c r="IM1090" s="241"/>
      <c r="IN1090" s="241"/>
      <c r="IO1090" s="241"/>
      <c r="IP1090" s="241"/>
      <c r="IQ1090" s="241"/>
      <c r="IR1090" s="241"/>
      <c r="IS1090" s="241"/>
      <c r="IT1090" s="241"/>
      <c r="IU1090" s="241"/>
      <c r="IV1090" s="241"/>
      <c r="IW1090" s="241"/>
      <c r="IX1090" s="241"/>
      <c r="IY1090" s="241"/>
      <c r="IZ1090" s="241"/>
      <c r="JA1090" s="241"/>
      <c r="JB1090" s="241"/>
    </row>
    <row r="1091" spans="1:262" s="1110" customFormat="1" x14ac:dyDescent="0.25">
      <c r="A1091" s="363"/>
      <c r="B1091" s="363">
        <v>1</v>
      </c>
      <c r="C1091" s="796" t="s">
        <v>381</v>
      </c>
      <c r="D1091" s="302"/>
      <c r="E1091" s="302"/>
      <c r="F1091" s="2289"/>
      <c r="G1091" s="985"/>
      <c r="H1091" s="985">
        <f t="shared" si="221"/>
        <v>0</v>
      </c>
      <c r="I1091" s="985"/>
      <c r="J1091" s="2412"/>
      <c r="K1091" s="3067"/>
      <c r="L1091" s="3067"/>
      <c r="M1091" s="3068"/>
      <c r="N1091" s="3068"/>
      <c r="O1091" s="3068"/>
      <c r="P1091" s="3068"/>
      <c r="Q1091" s="3068"/>
      <c r="R1091" s="3068"/>
      <c r="S1091" s="3063">
        <v>0</v>
      </c>
      <c r="T1091" s="3063"/>
      <c r="U1091" s="985"/>
      <c r="V1091" s="2690"/>
      <c r="W1091" s="985"/>
      <c r="X1091" s="985"/>
      <c r="Y1091" s="3069"/>
      <c r="Z1091" s="3069"/>
      <c r="AA1091" s="985"/>
      <c r="AB1091" s="1193"/>
      <c r="AC1091" s="1193"/>
      <c r="AD1091" s="2681"/>
      <c r="AE1091" s="241"/>
      <c r="AF1091" s="241"/>
      <c r="AG1091" s="241"/>
      <c r="AH1091" s="241"/>
      <c r="AI1091" s="241"/>
      <c r="AJ1091" s="241"/>
      <c r="AK1091" s="241"/>
      <c r="AL1091" s="241"/>
      <c r="AM1091" s="241"/>
      <c r="AN1091" s="241"/>
      <c r="AO1091" s="241"/>
      <c r="AP1091" s="241"/>
      <c r="AQ1091" s="241"/>
      <c r="AR1091" s="241"/>
      <c r="AS1091" s="241"/>
      <c r="AT1091" s="241"/>
      <c r="AU1091" s="241"/>
      <c r="AV1091" s="241"/>
      <c r="AW1091" s="241"/>
      <c r="AX1091" s="241"/>
      <c r="AY1091" s="241"/>
      <c r="AZ1091" s="241"/>
      <c r="BA1091" s="241"/>
      <c r="BB1091" s="241"/>
      <c r="BC1091" s="241"/>
      <c r="BD1091" s="241"/>
      <c r="BE1091" s="241"/>
      <c r="BF1091" s="241"/>
      <c r="BG1091" s="241"/>
      <c r="BH1091" s="241"/>
      <c r="BI1091" s="241"/>
      <c r="BJ1091" s="241"/>
      <c r="BK1091" s="241"/>
      <c r="BL1091" s="241"/>
      <c r="BM1091" s="241"/>
      <c r="BN1091" s="241"/>
      <c r="BO1091" s="241"/>
      <c r="BP1091" s="241"/>
      <c r="BQ1091" s="241"/>
      <c r="BR1091" s="241"/>
      <c r="BS1091" s="241"/>
      <c r="BT1091" s="241"/>
      <c r="BU1091" s="241"/>
      <c r="BV1091" s="241"/>
      <c r="BW1091" s="241"/>
      <c r="BX1091" s="241"/>
      <c r="BY1091" s="241"/>
      <c r="BZ1091" s="241"/>
      <c r="CA1091" s="241"/>
      <c r="CB1091" s="241"/>
      <c r="CC1091" s="241"/>
      <c r="CD1091" s="241"/>
      <c r="CE1091" s="241"/>
      <c r="CF1091" s="241"/>
      <c r="CG1091" s="241"/>
      <c r="CH1091" s="241"/>
      <c r="CI1091" s="241"/>
      <c r="CJ1091" s="241"/>
      <c r="CK1091" s="241"/>
      <c r="CL1091" s="241"/>
      <c r="CM1091" s="241"/>
      <c r="CN1091" s="241"/>
      <c r="CO1091" s="241"/>
      <c r="CP1091" s="241"/>
      <c r="CQ1091" s="241"/>
      <c r="CR1091" s="241"/>
      <c r="CS1091" s="241"/>
      <c r="CT1091" s="241"/>
      <c r="CU1091" s="241"/>
      <c r="CV1091" s="241"/>
      <c r="CW1091" s="241"/>
      <c r="CX1091" s="241"/>
      <c r="CY1091" s="241"/>
      <c r="CZ1091" s="241"/>
      <c r="DA1091" s="241"/>
      <c r="DB1091" s="241"/>
      <c r="DC1091" s="241"/>
      <c r="DD1091" s="241"/>
      <c r="DE1091" s="241"/>
      <c r="DF1091" s="241"/>
      <c r="DG1091" s="241"/>
      <c r="DH1091" s="241"/>
      <c r="DI1091" s="241"/>
      <c r="DJ1091" s="241"/>
      <c r="DK1091" s="241"/>
      <c r="DL1091" s="241"/>
      <c r="DM1091" s="241"/>
      <c r="DN1091" s="241"/>
      <c r="DO1091" s="241"/>
      <c r="DP1091" s="241"/>
      <c r="DQ1091" s="241"/>
      <c r="DR1091" s="241"/>
      <c r="DS1091" s="241"/>
      <c r="DT1091" s="241"/>
      <c r="DU1091" s="241"/>
      <c r="DV1091" s="241"/>
      <c r="DW1091" s="241"/>
      <c r="DX1091" s="241"/>
      <c r="DY1091" s="241"/>
      <c r="DZ1091" s="241"/>
      <c r="EA1091" s="241"/>
      <c r="EB1091" s="241"/>
      <c r="EC1091" s="241"/>
      <c r="ED1091" s="241"/>
      <c r="EE1091" s="241"/>
      <c r="EF1091" s="241"/>
      <c r="EG1091" s="241"/>
      <c r="EH1091" s="241"/>
      <c r="EI1091" s="241"/>
      <c r="EJ1091" s="241"/>
      <c r="EK1091" s="241"/>
      <c r="EL1091" s="241"/>
      <c r="EM1091" s="241"/>
      <c r="EN1091" s="241"/>
      <c r="EO1091" s="241"/>
      <c r="EP1091" s="241"/>
      <c r="EQ1091" s="241"/>
      <c r="ER1091" s="241"/>
      <c r="ES1091" s="241"/>
      <c r="ET1091" s="241"/>
      <c r="EU1091" s="241"/>
      <c r="EV1091" s="241"/>
      <c r="EW1091" s="241"/>
      <c r="EX1091" s="241"/>
      <c r="EY1091" s="241"/>
      <c r="EZ1091" s="241"/>
      <c r="FA1091" s="241"/>
      <c r="FB1091" s="241"/>
      <c r="FC1091" s="241"/>
      <c r="FD1091" s="241"/>
      <c r="FE1091" s="241"/>
      <c r="FF1091" s="241"/>
      <c r="FG1091" s="241"/>
      <c r="FH1091" s="241"/>
      <c r="FI1091" s="241"/>
      <c r="FJ1091" s="241"/>
      <c r="FK1091" s="241"/>
      <c r="FL1091" s="241"/>
      <c r="FM1091" s="241"/>
      <c r="FN1091" s="241"/>
      <c r="FO1091" s="241"/>
      <c r="FP1091" s="241"/>
      <c r="FQ1091" s="241"/>
      <c r="FR1091" s="241"/>
      <c r="FS1091" s="241"/>
      <c r="FT1091" s="241"/>
      <c r="FU1091" s="241"/>
      <c r="FV1091" s="241"/>
      <c r="FW1091" s="241"/>
      <c r="FX1091" s="241"/>
      <c r="FY1091" s="241"/>
      <c r="FZ1091" s="241"/>
      <c r="GA1091" s="241"/>
      <c r="GB1091" s="241"/>
      <c r="GC1091" s="241"/>
      <c r="GD1091" s="241"/>
      <c r="GE1091" s="241"/>
      <c r="GF1091" s="241"/>
      <c r="GG1091" s="241"/>
      <c r="GH1091" s="241"/>
      <c r="GI1091" s="241"/>
      <c r="GJ1091" s="241"/>
      <c r="GK1091" s="241"/>
      <c r="GL1091" s="241"/>
      <c r="GM1091" s="241"/>
      <c r="GN1091" s="241"/>
      <c r="GO1091" s="241"/>
      <c r="GP1091" s="241"/>
      <c r="GQ1091" s="241"/>
      <c r="GR1091" s="241"/>
      <c r="GS1091" s="241"/>
      <c r="GT1091" s="241"/>
      <c r="GU1091" s="241"/>
      <c r="GV1091" s="241"/>
      <c r="GW1091" s="241"/>
      <c r="GX1091" s="241"/>
      <c r="GY1091" s="241"/>
      <c r="GZ1091" s="241"/>
      <c r="HA1091" s="241"/>
      <c r="HB1091" s="241"/>
      <c r="HC1091" s="241"/>
      <c r="HD1091" s="241"/>
      <c r="HE1091" s="241"/>
      <c r="HF1091" s="241"/>
      <c r="HG1091" s="241"/>
      <c r="HH1091" s="241"/>
      <c r="HI1091" s="241"/>
      <c r="HJ1091" s="241"/>
      <c r="HK1091" s="241"/>
      <c r="HL1091" s="241"/>
      <c r="HM1091" s="241"/>
      <c r="HN1091" s="241"/>
      <c r="HO1091" s="241"/>
      <c r="HP1091" s="241"/>
      <c r="HQ1091" s="241"/>
      <c r="HR1091" s="241"/>
      <c r="HS1091" s="241"/>
      <c r="HT1091" s="241"/>
      <c r="HU1091" s="241"/>
      <c r="HV1091" s="241"/>
      <c r="HW1091" s="241"/>
      <c r="HX1091" s="241"/>
      <c r="HY1091" s="241"/>
      <c r="HZ1091" s="241"/>
      <c r="IA1091" s="241"/>
      <c r="IB1091" s="241"/>
      <c r="IC1091" s="241"/>
      <c r="ID1091" s="241"/>
      <c r="IE1091" s="241"/>
      <c r="IF1091" s="241"/>
      <c r="IG1091" s="241"/>
      <c r="IH1091" s="241"/>
      <c r="II1091" s="241"/>
      <c r="IJ1091" s="241"/>
      <c r="IK1091" s="241"/>
      <c r="IL1091" s="241"/>
      <c r="IM1091" s="241"/>
      <c r="IN1091" s="241"/>
      <c r="IO1091" s="241"/>
      <c r="IP1091" s="241"/>
      <c r="IQ1091" s="241"/>
      <c r="IR1091" s="241"/>
      <c r="IS1091" s="241"/>
      <c r="IT1091" s="241"/>
      <c r="IU1091" s="241"/>
      <c r="IV1091" s="241"/>
      <c r="IW1091" s="241"/>
      <c r="IX1091" s="241"/>
      <c r="IY1091" s="241"/>
      <c r="IZ1091" s="241"/>
      <c r="JA1091" s="241"/>
      <c r="JB1091" s="241"/>
    </row>
    <row r="1092" spans="1:262" s="1110" customFormat="1" x14ac:dyDescent="0.25">
      <c r="A1092" s="363"/>
      <c r="B1092" s="363">
        <v>1</v>
      </c>
      <c r="C1092" s="799" t="s">
        <v>382</v>
      </c>
      <c r="D1092" s="302"/>
      <c r="E1092" s="302"/>
      <c r="F1092" s="2289">
        <f>F1044+F1000</f>
        <v>0</v>
      </c>
      <c r="G1092" s="985">
        <f>G1044+G1000</f>
        <v>0</v>
      </c>
      <c r="H1092" s="985">
        <f t="shared" si="221"/>
        <v>0</v>
      </c>
      <c r="I1092" s="985">
        <f>I1044+I1000</f>
        <v>7.5531914893617023</v>
      </c>
      <c r="J1092" s="2412" t="e">
        <f t="shared" ref="J1092:J1102" si="240">I1092/G1092*100</f>
        <v>#DIV/0!</v>
      </c>
      <c r="K1092" s="3067"/>
      <c r="L1092" s="3067"/>
      <c r="M1092" s="3068"/>
      <c r="N1092" s="3068"/>
      <c r="O1092" s="3068"/>
      <c r="P1092" s="3068"/>
      <c r="Q1092" s="3068"/>
      <c r="R1092" s="3068"/>
      <c r="S1092" s="3063">
        <v>0</v>
      </c>
      <c r="T1092" s="3063"/>
      <c r="U1092" s="985"/>
      <c r="V1092" s="2690"/>
      <c r="W1092" s="985"/>
      <c r="X1092" s="985"/>
      <c r="Y1092" s="3069"/>
      <c r="Z1092" s="3069"/>
      <c r="AA1092" s="985"/>
      <c r="AB1092" s="1193"/>
      <c r="AC1092" s="1193"/>
      <c r="AD1092" s="2681"/>
      <c r="AE1092" s="241"/>
      <c r="AF1092" s="241"/>
      <c r="AG1092" s="241"/>
      <c r="AH1092" s="241"/>
      <c r="AI1092" s="241"/>
      <c r="AJ1092" s="241"/>
      <c r="AK1092" s="241"/>
      <c r="AL1092" s="241"/>
      <c r="AM1092" s="241"/>
      <c r="AN1092" s="241"/>
      <c r="AO1092" s="241"/>
      <c r="AP1092" s="241"/>
      <c r="AQ1092" s="241"/>
      <c r="AR1092" s="241"/>
      <c r="AS1092" s="241"/>
      <c r="AT1092" s="241"/>
      <c r="AU1092" s="241"/>
      <c r="AV1092" s="241"/>
      <c r="AW1092" s="241"/>
      <c r="AX1092" s="241"/>
      <c r="AY1092" s="241"/>
      <c r="AZ1092" s="241"/>
      <c r="BA1092" s="241"/>
      <c r="BB1092" s="241"/>
      <c r="BC1092" s="241"/>
      <c r="BD1092" s="241"/>
      <c r="BE1092" s="241"/>
      <c r="BF1092" s="241"/>
      <c r="BG1092" s="241"/>
      <c r="BH1092" s="241"/>
      <c r="BI1092" s="241"/>
      <c r="BJ1092" s="241"/>
      <c r="BK1092" s="241"/>
      <c r="BL1092" s="241"/>
      <c r="BM1092" s="241"/>
      <c r="BN1092" s="241"/>
      <c r="BO1092" s="241"/>
      <c r="BP1092" s="241"/>
      <c r="BQ1092" s="241"/>
      <c r="BR1092" s="241"/>
      <c r="BS1092" s="241"/>
      <c r="BT1092" s="241"/>
      <c r="BU1092" s="241"/>
      <c r="BV1092" s="241"/>
      <c r="BW1092" s="241"/>
      <c r="BX1092" s="241"/>
      <c r="BY1092" s="241"/>
      <c r="BZ1092" s="241"/>
      <c r="CA1092" s="241"/>
      <c r="CB1092" s="241"/>
      <c r="CC1092" s="241"/>
      <c r="CD1092" s="241"/>
      <c r="CE1092" s="241"/>
      <c r="CF1092" s="241"/>
      <c r="CG1092" s="241"/>
      <c r="CH1092" s="241"/>
      <c r="CI1092" s="241"/>
      <c r="CJ1092" s="241"/>
      <c r="CK1092" s="241"/>
      <c r="CL1092" s="241"/>
      <c r="CM1092" s="241"/>
      <c r="CN1092" s="241"/>
      <c r="CO1092" s="241"/>
      <c r="CP1092" s="241"/>
      <c r="CQ1092" s="241"/>
      <c r="CR1092" s="241"/>
      <c r="CS1092" s="241"/>
      <c r="CT1092" s="241"/>
      <c r="CU1092" s="241"/>
      <c r="CV1092" s="241"/>
      <c r="CW1092" s="241"/>
      <c r="CX1092" s="241"/>
      <c r="CY1092" s="241"/>
      <c r="CZ1092" s="241"/>
      <c r="DA1092" s="241"/>
      <c r="DB1092" s="241"/>
      <c r="DC1092" s="241"/>
      <c r="DD1092" s="241"/>
      <c r="DE1092" s="241"/>
      <c r="DF1092" s="241"/>
      <c r="DG1092" s="241"/>
      <c r="DH1092" s="241"/>
      <c r="DI1092" s="241"/>
      <c r="DJ1092" s="241"/>
      <c r="DK1092" s="241"/>
      <c r="DL1092" s="241"/>
      <c r="DM1092" s="241"/>
      <c r="DN1092" s="241"/>
      <c r="DO1092" s="241"/>
      <c r="DP1092" s="241"/>
      <c r="DQ1092" s="241"/>
      <c r="DR1092" s="241"/>
      <c r="DS1092" s="241"/>
      <c r="DT1092" s="241"/>
      <c r="DU1092" s="241"/>
      <c r="DV1092" s="241"/>
      <c r="DW1092" s="241"/>
      <c r="DX1092" s="241"/>
      <c r="DY1092" s="241"/>
      <c r="DZ1092" s="241"/>
      <c r="EA1092" s="241"/>
      <c r="EB1092" s="241"/>
      <c r="EC1092" s="241"/>
      <c r="ED1092" s="241"/>
      <c r="EE1092" s="241"/>
      <c r="EF1092" s="241"/>
      <c r="EG1092" s="241"/>
      <c r="EH1092" s="241"/>
      <c r="EI1092" s="241"/>
      <c r="EJ1092" s="241"/>
      <c r="EK1092" s="241"/>
      <c r="EL1092" s="241"/>
      <c r="EM1092" s="241"/>
      <c r="EN1092" s="241"/>
      <c r="EO1092" s="241"/>
      <c r="EP1092" s="241"/>
      <c r="EQ1092" s="241"/>
      <c r="ER1092" s="241"/>
      <c r="ES1092" s="241"/>
      <c r="ET1092" s="241"/>
      <c r="EU1092" s="241"/>
      <c r="EV1092" s="241"/>
      <c r="EW1092" s="241"/>
      <c r="EX1092" s="241"/>
      <c r="EY1092" s="241"/>
      <c r="EZ1092" s="241"/>
      <c r="FA1092" s="241"/>
      <c r="FB1092" s="241"/>
      <c r="FC1092" s="241"/>
      <c r="FD1092" s="241"/>
      <c r="FE1092" s="241"/>
      <c r="FF1092" s="241"/>
      <c r="FG1092" s="241"/>
      <c r="FH1092" s="241"/>
      <c r="FI1092" s="241"/>
      <c r="FJ1092" s="241"/>
      <c r="FK1092" s="241"/>
      <c r="FL1092" s="241"/>
      <c r="FM1092" s="241"/>
      <c r="FN1092" s="241"/>
      <c r="FO1092" s="241"/>
      <c r="FP1092" s="241"/>
      <c r="FQ1092" s="241"/>
      <c r="FR1092" s="241"/>
      <c r="FS1092" s="241"/>
      <c r="FT1092" s="241"/>
      <c r="FU1092" s="241"/>
      <c r="FV1092" s="241"/>
      <c r="FW1092" s="241"/>
      <c r="FX1092" s="241"/>
      <c r="FY1092" s="241"/>
      <c r="FZ1092" s="241"/>
      <c r="GA1092" s="241"/>
      <c r="GB1092" s="241"/>
      <c r="GC1092" s="241"/>
      <c r="GD1092" s="241"/>
      <c r="GE1092" s="241"/>
      <c r="GF1092" s="241"/>
      <c r="GG1092" s="241"/>
      <c r="GH1092" s="241"/>
      <c r="GI1092" s="241"/>
      <c r="GJ1092" s="241"/>
      <c r="GK1092" s="241"/>
      <c r="GL1092" s="241"/>
      <c r="GM1092" s="241"/>
      <c r="GN1092" s="241"/>
      <c r="GO1092" s="241"/>
      <c r="GP1092" s="241"/>
      <c r="GQ1092" s="241"/>
      <c r="GR1092" s="241"/>
      <c r="GS1092" s="241"/>
      <c r="GT1092" s="241"/>
      <c r="GU1092" s="241"/>
      <c r="GV1092" s="241"/>
      <c r="GW1092" s="241"/>
      <c r="GX1092" s="241"/>
      <c r="GY1092" s="241"/>
      <c r="GZ1092" s="241"/>
      <c r="HA1092" s="241"/>
      <c r="HB1092" s="241"/>
      <c r="HC1092" s="241"/>
      <c r="HD1092" s="241"/>
      <c r="HE1092" s="241"/>
      <c r="HF1092" s="241"/>
      <c r="HG1092" s="241"/>
      <c r="HH1092" s="241"/>
      <c r="HI1092" s="241"/>
      <c r="HJ1092" s="241"/>
      <c r="HK1092" s="241"/>
      <c r="HL1092" s="241"/>
      <c r="HM1092" s="241"/>
      <c r="HN1092" s="241"/>
      <c r="HO1092" s="241"/>
      <c r="HP1092" s="241"/>
      <c r="HQ1092" s="241"/>
      <c r="HR1092" s="241"/>
      <c r="HS1092" s="241"/>
      <c r="HT1092" s="241"/>
      <c r="HU1092" s="241"/>
      <c r="HV1092" s="241"/>
      <c r="HW1092" s="241"/>
      <c r="HX1092" s="241"/>
      <c r="HY1092" s="241"/>
      <c r="HZ1092" s="241"/>
      <c r="IA1092" s="241"/>
      <c r="IB1092" s="241"/>
      <c r="IC1092" s="241"/>
      <c r="ID1092" s="241"/>
      <c r="IE1092" s="241"/>
      <c r="IF1092" s="241"/>
      <c r="IG1092" s="241"/>
      <c r="IH1092" s="241"/>
      <c r="II1092" s="241"/>
      <c r="IJ1092" s="241"/>
      <c r="IK1092" s="241"/>
      <c r="IL1092" s="241"/>
      <c r="IM1092" s="241"/>
      <c r="IN1092" s="241"/>
      <c r="IO1092" s="241"/>
      <c r="IP1092" s="241"/>
      <c r="IQ1092" s="241"/>
      <c r="IR1092" s="241"/>
      <c r="IS1092" s="241"/>
      <c r="IT1092" s="241"/>
      <c r="IU1092" s="241"/>
      <c r="IV1092" s="241"/>
      <c r="IW1092" s="241"/>
      <c r="IX1092" s="241"/>
      <c r="IY1092" s="241"/>
      <c r="IZ1092" s="241"/>
      <c r="JA1092" s="241"/>
      <c r="JB1092" s="241"/>
    </row>
    <row r="1093" spans="1:262" s="1110" customFormat="1" x14ac:dyDescent="0.25">
      <c r="A1093" s="363"/>
      <c r="B1093" s="363">
        <v>1</v>
      </c>
      <c r="C1093" s="802" t="s">
        <v>383</v>
      </c>
      <c r="D1093" s="302"/>
      <c r="E1093" s="302"/>
      <c r="F1093" s="2289">
        <f>F1045+F1001</f>
        <v>0</v>
      </c>
      <c r="G1093" s="985">
        <f>G1045+G1001</f>
        <v>0</v>
      </c>
      <c r="H1093" s="985">
        <f t="shared" si="221"/>
        <v>0</v>
      </c>
      <c r="I1093" s="985">
        <f>I1045+I1001</f>
        <v>71</v>
      </c>
      <c r="J1093" s="2412" t="e">
        <f t="shared" si="240"/>
        <v>#DIV/0!</v>
      </c>
      <c r="K1093" s="3067"/>
      <c r="L1093" s="3067"/>
      <c r="M1093" s="3068"/>
      <c r="N1093" s="3068"/>
      <c r="O1093" s="3068"/>
      <c r="P1093" s="3068"/>
      <c r="Q1093" s="3068"/>
      <c r="R1093" s="3068"/>
      <c r="S1093" s="3063">
        <v>0</v>
      </c>
      <c r="T1093" s="3063"/>
      <c r="U1093" s="985"/>
      <c r="V1093" s="2690"/>
      <c r="W1093" s="985"/>
      <c r="X1093" s="985"/>
      <c r="Y1093" s="3069"/>
      <c r="Z1093" s="3069"/>
      <c r="AA1093" s="985"/>
      <c r="AB1093" s="1193"/>
      <c r="AC1093" s="1193"/>
      <c r="AD1093" s="2681"/>
      <c r="AE1093" s="241"/>
      <c r="AF1093" s="241"/>
      <c r="AG1093" s="241"/>
      <c r="AH1093" s="241"/>
      <c r="AI1093" s="241"/>
      <c r="AJ1093" s="241"/>
      <c r="AK1093" s="241"/>
      <c r="AL1093" s="241"/>
      <c r="AM1093" s="241"/>
      <c r="AN1093" s="241"/>
      <c r="AO1093" s="241"/>
      <c r="AP1093" s="241"/>
      <c r="AQ1093" s="241"/>
      <c r="AR1093" s="241"/>
      <c r="AS1093" s="241"/>
      <c r="AT1093" s="241"/>
      <c r="AU1093" s="241"/>
      <c r="AV1093" s="241"/>
      <c r="AW1093" s="241"/>
      <c r="AX1093" s="241"/>
      <c r="AY1093" s="241"/>
      <c r="AZ1093" s="241"/>
      <c r="BA1093" s="241"/>
      <c r="BB1093" s="241"/>
      <c r="BC1093" s="241"/>
      <c r="BD1093" s="241"/>
      <c r="BE1093" s="241"/>
      <c r="BF1093" s="241"/>
      <c r="BG1093" s="241"/>
      <c r="BH1093" s="241"/>
      <c r="BI1093" s="241"/>
      <c r="BJ1093" s="241"/>
      <c r="BK1093" s="241"/>
      <c r="BL1093" s="241"/>
      <c r="BM1093" s="241"/>
      <c r="BN1093" s="241"/>
      <c r="BO1093" s="241"/>
      <c r="BP1093" s="241"/>
      <c r="BQ1093" s="241"/>
      <c r="BR1093" s="241"/>
      <c r="BS1093" s="241"/>
      <c r="BT1093" s="241"/>
      <c r="BU1093" s="241"/>
      <c r="BV1093" s="241"/>
      <c r="BW1093" s="241"/>
      <c r="BX1093" s="241"/>
      <c r="BY1093" s="241"/>
      <c r="BZ1093" s="241"/>
      <c r="CA1093" s="241"/>
      <c r="CB1093" s="241"/>
      <c r="CC1093" s="241"/>
      <c r="CD1093" s="241"/>
      <c r="CE1093" s="241"/>
      <c r="CF1093" s="241"/>
      <c r="CG1093" s="241"/>
      <c r="CH1093" s="241"/>
      <c r="CI1093" s="241"/>
      <c r="CJ1093" s="241"/>
      <c r="CK1093" s="241"/>
      <c r="CL1093" s="241"/>
      <c r="CM1093" s="241"/>
      <c r="CN1093" s="241"/>
      <c r="CO1093" s="241"/>
      <c r="CP1093" s="241"/>
      <c r="CQ1093" s="241"/>
      <c r="CR1093" s="241"/>
      <c r="CS1093" s="241"/>
      <c r="CT1093" s="241"/>
      <c r="CU1093" s="241"/>
      <c r="CV1093" s="241"/>
      <c r="CW1093" s="241"/>
      <c r="CX1093" s="241"/>
      <c r="CY1093" s="241"/>
      <c r="CZ1093" s="241"/>
      <c r="DA1093" s="241"/>
      <c r="DB1093" s="241"/>
      <c r="DC1093" s="241"/>
      <c r="DD1093" s="241"/>
      <c r="DE1093" s="241"/>
      <c r="DF1093" s="241"/>
      <c r="DG1093" s="241"/>
      <c r="DH1093" s="241"/>
      <c r="DI1093" s="241"/>
      <c r="DJ1093" s="241"/>
      <c r="DK1093" s="241"/>
      <c r="DL1093" s="241"/>
      <c r="DM1093" s="241"/>
      <c r="DN1093" s="241"/>
      <c r="DO1093" s="241"/>
      <c r="DP1093" s="241"/>
      <c r="DQ1093" s="241"/>
      <c r="DR1093" s="241"/>
      <c r="DS1093" s="241"/>
      <c r="DT1093" s="241"/>
      <c r="DU1093" s="241"/>
      <c r="DV1093" s="241"/>
      <c r="DW1093" s="241"/>
      <c r="DX1093" s="241"/>
      <c r="DY1093" s="241"/>
      <c r="DZ1093" s="241"/>
      <c r="EA1093" s="241"/>
      <c r="EB1093" s="241"/>
      <c r="EC1093" s="241"/>
      <c r="ED1093" s="241"/>
      <c r="EE1093" s="241"/>
      <c r="EF1093" s="241"/>
      <c r="EG1093" s="241"/>
      <c r="EH1093" s="241"/>
      <c r="EI1093" s="241"/>
      <c r="EJ1093" s="241"/>
      <c r="EK1093" s="241"/>
      <c r="EL1093" s="241"/>
      <c r="EM1093" s="241"/>
      <c r="EN1093" s="241"/>
      <c r="EO1093" s="241"/>
      <c r="EP1093" s="241"/>
      <c r="EQ1093" s="241"/>
      <c r="ER1093" s="241"/>
      <c r="ES1093" s="241"/>
      <c r="ET1093" s="241"/>
      <c r="EU1093" s="241"/>
      <c r="EV1093" s="241"/>
      <c r="EW1093" s="241"/>
      <c r="EX1093" s="241"/>
      <c r="EY1093" s="241"/>
      <c r="EZ1093" s="241"/>
      <c r="FA1093" s="241"/>
      <c r="FB1093" s="241"/>
      <c r="FC1093" s="241"/>
      <c r="FD1093" s="241"/>
      <c r="FE1093" s="241"/>
      <c r="FF1093" s="241"/>
      <c r="FG1093" s="241"/>
      <c r="FH1093" s="241"/>
      <c r="FI1093" s="241"/>
      <c r="FJ1093" s="241"/>
      <c r="FK1093" s="241"/>
      <c r="FL1093" s="241"/>
      <c r="FM1093" s="241"/>
      <c r="FN1093" s="241"/>
      <c r="FO1093" s="241"/>
      <c r="FP1093" s="241"/>
      <c r="FQ1093" s="241"/>
      <c r="FR1093" s="241"/>
      <c r="FS1093" s="241"/>
      <c r="FT1093" s="241"/>
      <c r="FU1093" s="241"/>
      <c r="FV1093" s="241"/>
      <c r="FW1093" s="241"/>
      <c r="FX1093" s="241"/>
      <c r="FY1093" s="241"/>
      <c r="FZ1093" s="241"/>
      <c r="GA1093" s="241"/>
      <c r="GB1093" s="241"/>
      <c r="GC1093" s="241"/>
      <c r="GD1093" s="241"/>
      <c r="GE1093" s="241"/>
      <c r="GF1093" s="241"/>
      <c r="GG1093" s="241"/>
      <c r="GH1093" s="241"/>
      <c r="GI1093" s="241"/>
      <c r="GJ1093" s="241"/>
      <c r="GK1093" s="241"/>
      <c r="GL1093" s="241"/>
      <c r="GM1093" s="241"/>
      <c r="GN1093" s="241"/>
      <c r="GO1093" s="241"/>
      <c r="GP1093" s="241"/>
      <c r="GQ1093" s="241"/>
      <c r="GR1093" s="241"/>
      <c r="GS1093" s="241"/>
      <c r="GT1093" s="241"/>
      <c r="GU1093" s="241"/>
      <c r="GV1093" s="241"/>
      <c r="GW1093" s="241"/>
      <c r="GX1093" s="241"/>
      <c r="GY1093" s="241"/>
      <c r="GZ1093" s="241"/>
      <c r="HA1093" s="241"/>
      <c r="HB1093" s="241"/>
      <c r="HC1093" s="241"/>
      <c r="HD1093" s="241"/>
      <c r="HE1093" s="241"/>
      <c r="HF1093" s="241"/>
      <c r="HG1093" s="241"/>
      <c r="HH1093" s="241"/>
      <c r="HI1093" s="241"/>
      <c r="HJ1093" s="241"/>
      <c r="HK1093" s="241"/>
      <c r="HL1093" s="241"/>
      <c r="HM1093" s="241"/>
      <c r="HN1093" s="241"/>
      <c r="HO1093" s="241"/>
      <c r="HP1093" s="241"/>
      <c r="HQ1093" s="241"/>
      <c r="HR1093" s="241"/>
      <c r="HS1093" s="241"/>
      <c r="HT1093" s="241"/>
      <c r="HU1093" s="241"/>
      <c r="HV1093" s="241"/>
      <c r="HW1093" s="241"/>
      <c r="HX1093" s="241"/>
      <c r="HY1093" s="241"/>
      <c r="HZ1093" s="241"/>
      <c r="IA1093" s="241"/>
      <c r="IB1093" s="241"/>
      <c r="IC1093" s="241"/>
      <c r="ID1093" s="241"/>
      <c r="IE1093" s="241"/>
      <c r="IF1093" s="241"/>
      <c r="IG1093" s="241"/>
      <c r="IH1093" s="241"/>
      <c r="II1093" s="241"/>
      <c r="IJ1093" s="241"/>
      <c r="IK1093" s="241"/>
      <c r="IL1093" s="241"/>
      <c r="IM1093" s="241"/>
      <c r="IN1093" s="241"/>
      <c r="IO1093" s="241"/>
      <c r="IP1093" s="241"/>
      <c r="IQ1093" s="241"/>
      <c r="IR1093" s="241"/>
      <c r="IS1093" s="241"/>
      <c r="IT1093" s="241"/>
      <c r="IU1093" s="241"/>
      <c r="IV1093" s="241"/>
      <c r="IW1093" s="241"/>
      <c r="IX1093" s="241"/>
      <c r="IY1093" s="241"/>
      <c r="IZ1093" s="241"/>
      <c r="JA1093" s="241"/>
      <c r="JB1093" s="241"/>
    </row>
    <row r="1094" spans="1:262" s="1110" customFormat="1" ht="29.25" x14ac:dyDescent="0.25">
      <c r="A1094" s="363">
        <v>1</v>
      </c>
      <c r="B1094" s="363">
        <v>1</v>
      </c>
      <c r="C1094" s="796" t="s">
        <v>359</v>
      </c>
      <c r="D1094" s="444"/>
      <c r="E1094" s="302"/>
      <c r="F1094" s="2289">
        <f t="shared" ref="F1094:I1097" si="241">F1002</f>
        <v>0</v>
      </c>
      <c r="G1094" s="985">
        <f t="shared" si="241"/>
        <v>0</v>
      </c>
      <c r="H1094" s="985">
        <f t="shared" si="221"/>
        <v>0</v>
      </c>
      <c r="I1094" s="985">
        <f t="shared" si="241"/>
        <v>3</v>
      </c>
      <c r="J1094" s="2412" t="e">
        <f t="shared" si="240"/>
        <v>#DIV/0!</v>
      </c>
      <c r="K1094" s="3067"/>
      <c r="L1094" s="3067"/>
      <c r="M1094" s="3068"/>
      <c r="N1094" s="3068"/>
      <c r="O1094" s="3068"/>
      <c r="P1094" s="3068"/>
      <c r="Q1094" s="3068"/>
      <c r="R1094" s="3068"/>
      <c r="S1094" s="3063">
        <v>0</v>
      </c>
      <c r="T1094" s="3063"/>
      <c r="U1094" s="985"/>
      <c r="V1094" s="2690"/>
      <c r="W1094" s="985"/>
      <c r="X1094" s="985"/>
      <c r="Y1094" s="3069"/>
      <c r="Z1094" s="3069"/>
      <c r="AA1094" s="985"/>
      <c r="AB1094" s="1193"/>
      <c r="AC1094" s="1193"/>
      <c r="AD1094" s="2681"/>
      <c r="AE1094" s="241"/>
      <c r="AF1094" s="241"/>
      <c r="AG1094" s="241"/>
      <c r="AH1094" s="241"/>
      <c r="AI1094" s="241"/>
      <c r="AJ1094" s="241"/>
      <c r="AK1094" s="241"/>
      <c r="AL1094" s="241"/>
      <c r="AM1094" s="241"/>
      <c r="AN1094" s="241"/>
      <c r="AO1094" s="241"/>
      <c r="AP1094" s="241"/>
      <c r="AQ1094" s="241"/>
      <c r="AR1094" s="241"/>
      <c r="AS1094" s="241"/>
      <c r="AT1094" s="241"/>
      <c r="AU1094" s="241"/>
      <c r="AV1094" s="241"/>
      <c r="AW1094" s="241"/>
      <c r="AX1094" s="241"/>
      <c r="AY1094" s="241"/>
      <c r="AZ1094" s="241"/>
      <c r="BA1094" s="241"/>
      <c r="BB1094" s="241"/>
      <c r="BC1094" s="241"/>
      <c r="BD1094" s="241"/>
      <c r="BE1094" s="241"/>
      <c r="BF1094" s="241"/>
      <c r="BG1094" s="241"/>
      <c r="BH1094" s="241"/>
      <c r="BI1094" s="241"/>
      <c r="BJ1094" s="241"/>
      <c r="BK1094" s="241"/>
      <c r="BL1094" s="241"/>
      <c r="BM1094" s="241"/>
      <c r="BN1094" s="241"/>
      <c r="BO1094" s="241"/>
      <c r="BP1094" s="241"/>
      <c r="BQ1094" s="241"/>
      <c r="BR1094" s="241"/>
      <c r="BS1094" s="241"/>
      <c r="BT1094" s="241"/>
      <c r="BU1094" s="241"/>
      <c r="BV1094" s="241"/>
      <c r="BW1094" s="241"/>
      <c r="BX1094" s="241"/>
      <c r="BY1094" s="241"/>
      <c r="BZ1094" s="241"/>
      <c r="CA1094" s="241"/>
      <c r="CB1094" s="241"/>
      <c r="CC1094" s="241"/>
      <c r="CD1094" s="241"/>
      <c r="CE1094" s="241"/>
      <c r="CF1094" s="241"/>
      <c r="CG1094" s="241"/>
      <c r="CH1094" s="241"/>
      <c r="CI1094" s="241"/>
      <c r="CJ1094" s="241"/>
      <c r="CK1094" s="241"/>
      <c r="CL1094" s="241"/>
      <c r="CM1094" s="241"/>
      <c r="CN1094" s="241"/>
      <c r="CO1094" s="241"/>
      <c r="CP1094" s="241"/>
      <c r="CQ1094" s="241"/>
      <c r="CR1094" s="241"/>
      <c r="CS1094" s="241"/>
      <c r="CT1094" s="241"/>
      <c r="CU1094" s="241"/>
      <c r="CV1094" s="241"/>
      <c r="CW1094" s="241"/>
      <c r="CX1094" s="241"/>
      <c r="CY1094" s="241"/>
      <c r="CZ1094" s="241"/>
      <c r="DA1094" s="241"/>
      <c r="DB1094" s="241"/>
      <c r="DC1094" s="241"/>
      <c r="DD1094" s="241"/>
      <c r="DE1094" s="241"/>
      <c r="DF1094" s="241"/>
      <c r="DG1094" s="241"/>
      <c r="DH1094" s="241"/>
      <c r="DI1094" s="241"/>
      <c r="DJ1094" s="241"/>
      <c r="DK1094" s="241"/>
      <c r="DL1094" s="241"/>
      <c r="DM1094" s="241"/>
      <c r="DN1094" s="241"/>
      <c r="DO1094" s="241"/>
      <c r="DP1094" s="241"/>
      <c r="DQ1094" s="241"/>
      <c r="DR1094" s="241"/>
      <c r="DS1094" s="241"/>
      <c r="DT1094" s="241"/>
      <c r="DU1094" s="241"/>
      <c r="DV1094" s="241"/>
      <c r="DW1094" s="241"/>
      <c r="DX1094" s="241"/>
      <c r="DY1094" s="241"/>
      <c r="DZ1094" s="241"/>
      <c r="EA1094" s="241"/>
      <c r="EB1094" s="241"/>
      <c r="EC1094" s="241"/>
      <c r="ED1094" s="241"/>
      <c r="EE1094" s="241"/>
      <c r="EF1094" s="241"/>
      <c r="EG1094" s="241"/>
      <c r="EH1094" s="241"/>
      <c r="EI1094" s="241"/>
      <c r="EJ1094" s="241"/>
      <c r="EK1094" s="241"/>
      <c r="EL1094" s="241"/>
      <c r="EM1094" s="241"/>
      <c r="EN1094" s="241"/>
      <c r="EO1094" s="241"/>
      <c r="EP1094" s="241"/>
      <c r="EQ1094" s="241"/>
      <c r="ER1094" s="241"/>
      <c r="ES1094" s="241"/>
      <c r="ET1094" s="241"/>
      <c r="EU1094" s="241"/>
      <c r="EV1094" s="241"/>
      <c r="EW1094" s="241"/>
      <c r="EX1094" s="241"/>
      <c r="EY1094" s="241"/>
      <c r="EZ1094" s="241"/>
      <c r="FA1094" s="241"/>
      <c r="FB1094" s="241"/>
      <c r="FC1094" s="241"/>
      <c r="FD1094" s="241"/>
      <c r="FE1094" s="241"/>
      <c r="FF1094" s="241"/>
      <c r="FG1094" s="241"/>
      <c r="FH1094" s="241"/>
      <c r="FI1094" s="241"/>
      <c r="FJ1094" s="241"/>
      <c r="FK1094" s="241"/>
      <c r="FL1094" s="241"/>
      <c r="FM1094" s="241"/>
      <c r="FN1094" s="241"/>
      <c r="FO1094" s="241"/>
      <c r="FP1094" s="241"/>
      <c r="FQ1094" s="241"/>
      <c r="FR1094" s="241"/>
      <c r="FS1094" s="241"/>
      <c r="FT1094" s="241"/>
      <c r="FU1094" s="241"/>
      <c r="FV1094" s="241"/>
      <c r="FW1094" s="241"/>
      <c r="FX1094" s="241"/>
      <c r="FY1094" s="241"/>
      <c r="FZ1094" s="241"/>
      <c r="GA1094" s="241"/>
      <c r="GB1094" s="241"/>
      <c r="GC1094" s="241"/>
      <c r="GD1094" s="241"/>
      <c r="GE1094" s="241"/>
      <c r="GF1094" s="241"/>
      <c r="GG1094" s="241"/>
      <c r="GH1094" s="241"/>
      <c r="GI1094" s="241"/>
      <c r="GJ1094" s="241"/>
      <c r="GK1094" s="241"/>
      <c r="GL1094" s="241"/>
      <c r="GM1094" s="241"/>
      <c r="GN1094" s="241"/>
      <c r="GO1094" s="241"/>
      <c r="GP1094" s="241"/>
      <c r="GQ1094" s="241"/>
      <c r="GR1094" s="241"/>
      <c r="GS1094" s="241"/>
      <c r="GT1094" s="241"/>
      <c r="GU1094" s="241"/>
      <c r="GV1094" s="241"/>
      <c r="GW1094" s="241"/>
      <c r="GX1094" s="241"/>
      <c r="GY1094" s="241"/>
      <c r="GZ1094" s="241"/>
      <c r="HA1094" s="241"/>
      <c r="HB1094" s="241"/>
      <c r="HC1094" s="241"/>
      <c r="HD1094" s="241"/>
      <c r="HE1094" s="241"/>
      <c r="HF1094" s="241"/>
      <c r="HG1094" s="241"/>
      <c r="HH1094" s="241"/>
      <c r="HI1094" s="241"/>
      <c r="HJ1094" s="241"/>
      <c r="HK1094" s="241"/>
      <c r="HL1094" s="241"/>
      <c r="HM1094" s="241"/>
      <c r="HN1094" s="241"/>
      <c r="HO1094" s="241"/>
      <c r="HP1094" s="241"/>
      <c r="HQ1094" s="241"/>
      <c r="HR1094" s="241"/>
      <c r="HS1094" s="241"/>
      <c r="HT1094" s="241"/>
      <c r="HU1094" s="241"/>
      <c r="HV1094" s="241"/>
      <c r="HW1094" s="241"/>
      <c r="HX1094" s="241"/>
      <c r="HY1094" s="241"/>
      <c r="HZ1094" s="241"/>
      <c r="IA1094" s="241"/>
      <c r="IB1094" s="241"/>
      <c r="IC1094" s="241"/>
      <c r="ID1094" s="241"/>
      <c r="IE1094" s="241"/>
      <c r="IF1094" s="241"/>
      <c r="IG1094" s="241"/>
      <c r="IH1094" s="241"/>
      <c r="II1094" s="241"/>
      <c r="IJ1094" s="241"/>
      <c r="IK1094" s="241"/>
      <c r="IL1094" s="241"/>
      <c r="IM1094" s="241"/>
      <c r="IN1094" s="241"/>
      <c r="IO1094" s="241"/>
      <c r="IP1094" s="241"/>
      <c r="IQ1094" s="241"/>
      <c r="IR1094" s="241"/>
      <c r="IS1094" s="241"/>
      <c r="IT1094" s="241"/>
      <c r="IU1094" s="241"/>
      <c r="IV1094" s="241"/>
      <c r="IW1094" s="241"/>
      <c r="IX1094" s="241"/>
      <c r="IY1094" s="241"/>
      <c r="IZ1094" s="241"/>
      <c r="JA1094" s="241"/>
      <c r="JB1094" s="241"/>
    </row>
    <row r="1095" spans="1:262" s="1110" customFormat="1" ht="30" x14ac:dyDescent="0.25">
      <c r="A1095" s="363">
        <v>1</v>
      </c>
      <c r="B1095" s="363">
        <v>1</v>
      </c>
      <c r="C1095" s="801" t="s">
        <v>202</v>
      </c>
      <c r="D1095" s="302"/>
      <c r="E1095" s="302"/>
      <c r="F1095" s="2289">
        <f t="shared" si="241"/>
        <v>0</v>
      </c>
      <c r="G1095" s="985">
        <f t="shared" si="241"/>
        <v>0</v>
      </c>
      <c r="H1095" s="985">
        <f t="shared" si="221"/>
        <v>0</v>
      </c>
      <c r="I1095" s="985">
        <f t="shared" si="241"/>
        <v>0</v>
      </c>
      <c r="J1095" s="2412" t="e">
        <f t="shared" si="240"/>
        <v>#DIV/0!</v>
      </c>
      <c r="K1095" s="3067"/>
      <c r="L1095" s="3067"/>
      <c r="M1095" s="3068"/>
      <c r="N1095" s="3068"/>
      <c r="O1095" s="3068"/>
      <c r="P1095" s="3068"/>
      <c r="Q1095" s="3068"/>
      <c r="R1095" s="3068"/>
      <c r="S1095" s="3063">
        <v>0</v>
      </c>
      <c r="T1095" s="3063"/>
      <c r="U1095" s="985"/>
      <c r="V1095" s="2690"/>
      <c r="W1095" s="985"/>
      <c r="X1095" s="985"/>
      <c r="Y1095" s="3069"/>
      <c r="Z1095" s="3069"/>
      <c r="AA1095" s="985"/>
      <c r="AB1095" s="1193"/>
      <c r="AC1095" s="1193"/>
      <c r="AD1095" s="2681"/>
      <c r="AE1095" s="241"/>
      <c r="AF1095" s="241"/>
      <c r="AG1095" s="241"/>
      <c r="AH1095" s="241"/>
      <c r="AI1095" s="241"/>
      <c r="AJ1095" s="241"/>
      <c r="AK1095" s="241"/>
      <c r="AL1095" s="241"/>
      <c r="AM1095" s="241"/>
      <c r="AN1095" s="241"/>
      <c r="AO1095" s="241"/>
      <c r="AP1095" s="241"/>
      <c r="AQ1095" s="241"/>
      <c r="AR1095" s="241"/>
      <c r="AS1095" s="241"/>
      <c r="AT1095" s="241"/>
      <c r="AU1095" s="241"/>
      <c r="AV1095" s="241"/>
      <c r="AW1095" s="241"/>
      <c r="AX1095" s="241"/>
      <c r="AY1095" s="241"/>
      <c r="AZ1095" s="241"/>
      <c r="BA1095" s="241"/>
      <c r="BB1095" s="241"/>
      <c r="BC1095" s="241"/>
      <c r="BD1095" s="241"/>
      <c r="BE1095" s="241"/>
      <c r="BF1095" s="241"/>
      <c r="BG1095" s="241"/>
      <c r="BH1095" s="241"/>
      <c r="BI1095" s="241"/>
      <c r="BJ1095" s="241"/>
      <c r="BK1095" s="241"/>
      <c r="BL1095" s="241"/>
      <c r="BM1095" s="241"/>
      <c r="BN1095" s="241"/>
      <c r="BO1095" s="241"/>
      <c r="BP1095" s="241"/>
      <c r="BQ1095" s="241"/>
      <c r="BR1095" s="241"/>
      <c r="BS1095" s="241"/>
      <c r="BT1095" s="241"/>
      <c r="BU1095" s="241"/>
      <c r="BV1095" s="241"/>
      <c r="BW1095" s="241"/>
      <c r="BX1095" s="241"/>
      <c r="BY1095" s="241"/>
      <c r="BZ1095" s="241"/>
      <c r="CA1095" s="241"/>
      <c r="CB1095" s="241"/>
      <c r="CC1095" s="241"/>
      <c r="CD1095" s="241"/>
      <c r="CE1095" s="241"/>
      <c r="CF1095" s="241"/>
      <c r="CG1095" s="241"/>
      <c r="CH1095" s="241"/>
      <c r="CI1095" s="241"/>
      <c r="CJ1095" s="241"/>
      <c r="CK1095" s="241"/>
      <c r="CL1095" s="241"/>
      <c r="CM1095" s="241"/>
      <c r="CN1095" s="241"/>
      <c r="CO1095" s="241"/>
      <c r="CP1095" s="241"/>
      <c r="CQ1095" s="241"/>
      <c r="CR1095" s="241"/>
      <c r="CS1095" s="241"/>
      <c r="CT1095" s="241"/>
      <c r="CU1095" s="241"/>
      <c r="CV1095" s="241"/>
      <c r="CW1095" s="241"/>
      <c r="CX1095" s="241"/>
      <c r="CY1095" s="241"/>
      <c r="CZ1095" s="241"/>
      <c r="DA1095" s="241"/>
      <c r="DB1095" s="241"/>
      <c r="DC1095" s="241"/>
      <c r="DD1095" s="241"/>
      <c r="DE1095" s="241"/>
      <c r="DF1095" s="241"/>
      <c r="DG1095" s="241"/>
      <c r="DH1095" s="241"/>
      <c r="DI1095" s="241"/>
      <c r="DJ1095" s="241"/>
      <c r="DK1095" s="241"/>
      <c r="DL1095" s="241"/>
      <c r="DM1095" s="241"/>
      <c r="DN1095" s="241"/>
      <c r="DO1095" s="241"/>
      <c r="DP1095" s="241"/>
      <c r="DQ1095" s="241"/>
      <c r="DR1095" s="241"/>
      <c r="DS1095" s="241"/>
      <c r="DT1095" s="241"/>
      <c r="DU1095" s="241"/>
      <c r="DV1095" s="241"/>
      <c r="DW1095" s="241"/>
      <c r="DX1095" s="241"/>
      <c r="DY1095" s="241"/>
      <c r="DZ1095" s="241"/>
      <c r="EA1095" s="241"/>
      <c r="EB1095" s="241"/>
      <c r="EC1095" s="241"/>
      <c r="ED1095" s="241"/>
      <c r="EE1095" s="241"/>
      <c r="EF1095" s="241"/>
      <c r="EG1095" s="241"/>
      <c r="EH1095" s="241"/>
      <c r="EI1095" s="241"/>
      <c r="EJ1095" s="241"/>
      <c r="EK1095" s="241"/>
      <c r="EL1095" s="241"/>
      <c r="EM1095" s="241"/>
      <c r="EN1095" s="241"/>
      <c r="EO1095" s="241"/>
      <c r="EP1095" s="241"/>
      <c r="EQ1095" s="241"/>
      <c r="ER1095" s="241"/>
      <c r="ES1095" s="241"/>
      <c r="ET1095" s="241"/>
      <c r="EU1095" s="241"/>
      <c r="EV1095" s="241"/>
      <c r="EW1095" s="241"/>
      <c r="EX1095" s="241"/>
      <c r="EY1095" s="241"/>
      <c r="EZ1095" s="241"/>
      <c r="FA1095" s="241"/>
      <c r="FB1095" s="241"/>
      <c r="FC1095" s="241"/>
      <c r="FD1095" s="241"/>
      <c r="FE1095" s="241"/>
      <c r="FF1095" s="241"/>
      <c r="FG1095" s="241"/>
      <c r="FH1095" s="241"/>
      <c r="FI1095" s="241"/>
      <c r="FJ1095" s="241"/>
      <c r="FK1095" s="241"/>
      <c r="FL1095" s="241"/>
      <c r="FM1095" s="241"/>
      <c r="FN1095" s="241"/>
      <c r="FO1095" s="241"/>
      <c r="FP1095" s="241"/>
      <c r="FQ1095" s="241"/>
      <c r="FR1095" s="241"/>
      <c r="FS1095" s="241"/>
      <c r="FT1095" s="241"/>
      <c r="FU1095" s="241"/>
      <c r="FV1095" s="241"/>
      <c r="FW1095" s="241"/>
      <c r="FX1095" s="241"/>
      <c r="FY1095" s="241"/>
      <c r="FZ1095" s="241"/>
      <c r="GA1095" s="241"/>
      <c r="GB1095" s="241"/>
      <c r="GC1095" s="241"/>
      <c r="GD1095" s="241"/>
      <c r="GE1095" s="241"/>
      <c r="GF1095" s="241"/>
      <c r="GG1095" s="241"/>
      <c r="GH1095" s="241"/>
      <c r="GI1095" s="241"/>
      <c r="GJ1095" s="241"/>
      <c r="GK1095" s="241"/>
      <c r="GL1095" s="241"/>
      <c r="GM1095" s="241"/>
      <c r="GN1095" s="241"/>
      <c r="GO1095" s="241"/>
      <c r="GP1095" s="241"/>
      <c r="GQ1095" s="241"/>
      <c r="GR1095" s="241"/>
      <c r="GS1095" s="241"/>
      <c r="GT1095" s="241"/>
      <c r="GU1095" s="241"/>
      <c r="GV1095" s="241"/>
      <c r="GW1095" s="241"/>
      <c r="GX1095" s="241"/>
      <c r="GY1095" s="241"/>
      <c r="GZ1095" s="241"/>
      <c r="HA1095" s="241"/>
      <c r="HB1095" s="241"/>
      <c r="HC1095" s="241"/>
      <c r="HD1095" s="241"/>
      <c r="HE1095" s="241"/>
      <c r="HF1095" s="241"/>
      <c r="HG1095" s="241"/>
      <c r="HH1095" s="241"/>
      <c r="HI1095" s="241"/>
      <c r="HJ1095" s="241"/>
      <c r="HK1095" s="241"/>
      <c r="HL1095" s="241"/>
      <c r="HM1095" s="241"/>
      <c r="HN1095" s="241"/>
      <c r="HO1095" s="241"/>
      <c r="HP1095" s="241"/>
      <c r="HQ1095" s="241"/>
      <c r="HR1095" s="241"/>
      <c r="HS1095" s="241"/>
      <c r="HT1095" s="241"/>
      <c r="HU1095" s="241"/>
      <c r="HV1095" s="241"/>
      <c r="HW1095" s="241"/>
      <c r="HX1095" s="241"/>
      <c r="HY1095" s="241"/>
      <c r="HZ1095" s="241"/>
      <c r="IA1095" s="241"/>
      <c r="IB1095" s="241"/>
      <c r="IC1095" s="241"/>
      <c r="ID1095" s="241"/>
      <c r="IE1095" s="241"/>
      <c r="IF1095" s="241"/>
      <c r="IG1095" s="241"/>
      <c r="IH1095" s="241"/>
      <c r="II1095" s="241"/>
      <c r="IJ1095" s="241"/>
      <c r="IK1095" s="241"/>
      <c r="IL1095" s="241"/>
      <c r="IM1095" s="241"/>
      <c r="IN1095" s="241"/>
      <c r="IO1095" s="241"/>
      <c r="IP1095" s="241"/>
      <c r="IQ1095" s="241"/>
      <c r="IR1095" s="241"/>
      <c r="IS1095" s="241"/>
      <c r="IT1095" s="241"/>
      <c r="IU1095" s="241"/>
      <c r="IV1095" s="241"/>
      <c r="IW1095" s="241"/>
      <c r="IX1095" s="241"/>
      <c r="IY1095" s="241"/>
      <c r="IZ1095" s="241"/>
      <c r="JA1095" s="241"/>
      <c r="JB1095" s="241"/>
    </row>
    <row r="1096" spans="1:262" s="1110" customFormat="1" ht="72" x14ac:dyDescent="0.25">
      <c r="A1096" s="363">
        <v>1</v>
      </c>
      <c r="B1096" s="363">
        <v>1</v>
      </c>
      <c r="C1096" s="440" t="s">
        <v>367</v>
      </c>
      <c r="D1096" s="302"/>
      <c r="E1096" s="302"/>
      <c r="F1096" s="2289">
        <f t="shared" si="241"/>
        <v>0</v>
      </c>
      <c r="G1096" s="985">
        <f t="shared" si="241"/>
        <v>0</v>
      </c>
      <c r="H1096" s="985">
        <f t="shared" si="221"/>
        <v>0</v>
      </c>
      <c r="I1096" s="985">
        <f t="shared" si="241"/>
        <v>0</v>
      </c>
      <c r="J1096" s="2412" t="e">
        <f t="shared" si="240"/>
        <v>#DIV/0!</v>
      </c>
      <c r="K1096" s="3067"/>
      <c r="L1096" s="3067"/>
      <c r="M1096" s="3068"/>
      <c r="N1096" s="3068"/>
      <c r="O1096" s="3068"/>
      <c r="P1096" s="3068"/>
      <c r="Q1096" s="3068"/>
      <c r="R1096" s="3068"/>
      <c r="S1096" s="3063">
        <v>0</v>
      </c>
      <c r="T1096" s="3063"/>
      <c r="U1096" s="985"/>
      <c r="V1096" s="2690"/>
      <c r="W1096" s="985"/>
      <c r="X1096" s="985"/>
      <c r="Y1096" s="3069"/>
      <c r="Z1096" s="3069"/>
      <c r="AA1096" s="985"/>
      <c r="AB1096" s="1193"/>
      <c r="AC1096" s="1193"/>
      <c r="AD1096" s="2681"/>
      <c r="AE1096" s="241"/>
      <c r="AF1096" s="241"/>
      <c r="AG1096" s="241"/>
      <c r="AH1096" s="241"/>
      <c r="AI1096" s="241"/>
      <c r="AJ1096" s="241"/>
      <c r="AK1096" s="241"/>
      <c r="AL1096" s="241"/>
      <c r="AM1096" s="241"/>
      <c r="AN1096" s="241"/>
      <c r="AO1096" s="241"/>
      <c r="AP1096" s="241"/>
      <c r="AQ1096" s="241"/>
      <c r="AR1096" s="241"/>
      <c r="AS1096" s="241"/>
      <c r="AT1096" s="241"/>
      <c r="AU1096" s="241"/>
      <c r="AV1096" s="241"/>
      <c r="AW1096" s="241"/>
      <c r="AX1096" s="241"/>
      <c r="AY1096" s="241"/>
      <c r="AZ1096" s="241"/>
      <c r="BA1096" s="241"/>
      <c r="BB1096" s="241"/>
      <c r="BC1096" s="241"/>
      <c r="BD1096" s="241"/>
      <c r="BE1096" s="241"/>
      <c r="BF1096" s="241"/>
      <c r="BG1096" s="241"/>
      <c r="BH1096" s="241"/>
      <c r="BI1096" s="241"/>
      <c r="BJ1096" s="241"/>
      <c r="BK1096" s="241"/>
      <c r="BL1096" s="241"/>
      <c r="BM1096" s="241"/>
      <c r="BN1096" s="241"/>
      <c r="BO1096" s="241"/>
      <c r="BP1096" s="241"/>
      <c r="BQ1096" s="241"/>
      <c r="BR1096" s="241"/>
      <c r="BS1096" s="241"/>
      <c r="BT1096" s="241"/>
      <c r="BU1096" s="241"/>
      <c r="BV1096" s="241"/>
      <c r="BW1096" s="241"/>
      <c r="BX1096" s="241"/>
      <c r="BY1096" s="241"/>
      <c r="BZ1096" s="241"/>
      <c r="CA1096" s="241"/>
      <c r="CB1096" s="241"/>
      <c r="CC1096" s="241"/>
      <c r="CD1096" s="241"/>
      <c r="CE1096" s="241"/>
      <c r="CF1096" s="241"/>
      <c r="CG1096" s="241"/>
      <c r="CH1096" s="241"/>
      <c r="CI1096" s="241"/>
      <c r="CJ1096" s="241"/>
      <c r="CK1096" s="241"/>
      <c r="CL1096" s="241"/>
      <c r="CM1096" s="241"/>
      <c r="CN1096" s="241"/>
      <c r="CO1096" s="241"/>
      <c r="CP1096" s="241"/>
      <c r="CQ1096" s="241"/>
      <c r="CR1096" s="241"/>
      <c r="CS1096" s="241"/>
      <c r="CT1096" s="241"/>
      <c r="CU1096" s="241"/>
      <c r="CV1096" s="241"/>
      <c r="CW1096" s="241"/>
      <c r="CX1096" s="241"/>
      <c r="CY1096" s="241"/>
      <c r="CZ1096" s="241"/>
      <c r="DA1096" s="241"/>
      <c r="DB1096" s="241"/>
      <c r="DC1096" s="241"/>
      <c r="DD1096" s="241"/>
      <c r="DE1096" s="241"/>
      <c r="DF1096" s="241"/>
      <c r="DG1096" s="241"/>
      <c r="DH1096" s="241"/>
      <c r="DI1096" s="241"/>
      <c r="DJ1096" s="241"/>
      <c r="DK1096" s="241"/>
      <c r="DL1096" s="241"/>
      <c r="DM1096" s="241"/>
      <c r="DN1096" s="241"/>
      <c r="DO1096" s="241"/>
      <c r="DP1096" s="241"/>
      <c r="DQ1096" s="241"/>
      <c r="DR1096" s="241"/>
      <c r="DS1096" s="241"/>
      <c r="DT1096" s="241"/>
      <c r="DU1096" s="241"/>
      <c r="DV1096" s="241"/>
      <c r="DW1096" s="241"/>
      <c r="DX1096" s="241"/>
      <c r="DY1096" s="241"/>
      <c r="DZ1096" s="241"/>
      <c r="EA1096" s="241"/>
      <c r="EB1096" s="241"/>
      <c r="EC1096" s="241"/>
      <c r="ED1096" s="241"/>
      <c r="EE1096" s="241"/>
      <c r="EF1096" s="241"/>
      <c r="EG1096" s="241"/>
      <c r="EH1096" s="241"/>
      <c r="EI1096" s="241"/>
      <c r="EJ1096" s="241"/>
      <c r="EK1096" s="241"/>
      <c r="EL1096" s="241"/>
      <c r="EM1096" s="241"/>
      <c r="EN1096" s="241"/>
      <c r="EO1096" s="241"/>
      <c r="EP1096" s="241"/>
      <c r="EQ1096" s="241"/>
      <c r="ER1096" s="241"/>
      <c r="ES1096" s="241"/>
      <c r="ET1096" s="241"/>
      <c r="EU1096" s="241"/>
      <c r="EV1096" s="241"/>
      <c r="EW1096" s="241"/>
      <c r="EX1096" s="241"/>
      <c r="EY1096" s="241"/>
      <c r="EZ1096" s="241"/>
      <c r="FA1096" s="241"/>
      <c r="FB1096" s="241"/>
      <c r="FC1096" s="241"/>
      <c r="FD1096" s="241"/>
      <c r="FE1096" s="241"/>
      <c r="FF1096" s="241"/>
      <c r="FG1096" s="241"/>
      <c r="FH1096" s="241"/>
      <c r="FI1096" s="241"/>
      <c r="FJ1096" s="241"/>
      <c r="FK1096" s="241"/>
      <c r="FL1096" s="241"/>
      <c r="FM1096" s="241"/>
      <c r="FN1096" s="241"/>
      <c r="FO1096" s="241"/>
      <c r="FP1096" s="241"/>
      <c r="FQ1096" s="241"/>
      <c r="FR1096" s="241"/>
      <c r="FS1096" s="241"/>
      <c r="FT1096" s="241"/>
      <c r="FU1096" s="241"/>
      <c r="FV1096" s="241"/>
      <c r="FW1096" s="241"/>
      <c r="FX1096" s="241"/>
      <c r="FY1096" s="241"/>
      <c r="FZ1096" s="241"/>
      <c r="GA1096" s="241"/>
      <c r="GB1096" s="241"/>
      <c r="GC1096" s="241"/>
      <c r="GD1096" s="241"/>
      <c r="GE1096" s="241"/>
      <c r="GF1096" s="241"/>
      <c r="GG1096" s="241"/>
      <c r="GH1096" s="241"/>
      <c r="GI1096" s="241"/>
      <c r="GJ1096" s="241"/>
      <c r="GK1096" s="241"/>
      <c r="GL1096" s="241"/>
      <c r="GM1096" s="241"/>
      <c r="GN1096" s="241"/>
      <c r="GO1096" s="241"/>
      <c r="GP1096" s="241"/>
      <c r="GQ1096" s="241"/>
      <c r="GR1096" s="241"/>
      <c r="GS1096" s="241"/>
      <c r="GT1096" s="241"/>
      <c r="GU1096" s="241"/>
      <c r="GV1096" s="241"/>
      <c r="GW1096" s="241"/>
      <c r="GX1096" s="241"/>
      <c r="GY1096" s="241"/>
      <c r="GZ1096" s="241"/>
      <c r="HA1096" s="241"/>
      <c r="HB1096" s="241"/>
      <c r="HC1096" s="241"/>
      <c r="HD1096" s="241"/>
      <c r="HE1096" s="241"/>
      <c r="HF1096" s="241"/>
      <c r="HG1096" s="241"/>
      <c r="HH1096" s="241"/>
      <c r="HI1096" s="241"/>
      <c r="HJ1096" s="241"/>
      <c r="HK1096" s="241"/>
      <c r="HL1096" s="241"/>
      <c r="HM1096" s="241"/>
      <c r="HN1096" s="241"/>
      <c r="HO1096" s="241"/>
      <c r="HP1096" s="241"/>
      <c r="HQ1096" s="241"/>
      <c r="HR1096" s="241"/>
      <c r="HS1096" s="241"/>
      <c r="HT1096" s="241"/>
      <c r="HU1096" s="241"/>
      <c r="HV1096" s="241"/>
      <c r="HW1096" s="241"/>
      <c r="HX1096" s="241"/>
      <c r="HY1096" s="241"/>
      <c r="HZ1096" s="241"/>
      <c r="IA1096" s="241"/>
      <c r="IB1096" s="241"/>
      <c r="IC1096" s="241"/>
      <c r="ID1096" s="241"/>
      <c r="IE1096" s="241"/>
      <c r="IF1096" s="241"/>
      <c r="IG1096" s="241"/>
      <c r="IH1096" s="241"/>
      <c r="II1096" s="241"/>
      <c r="IJ1096" s="241"/>
      <c r="IK1096" s="241"/>
      <c r="IL1096" s="241"/>
      <c r="IM1096" s="241"/>
      <c r="IN1096" s="241"/>
      <c r="IO1096" s="241"/>
      <c r="IP1096" s="241"/>
      <c r="IQ1096" s="241"/>
      <c r="IR1096" s="241"/>
      <c r="IS1096" s="241"/>
      <c r="IT1096" s="241"/>
      <c r="IU1096" s="241"/>
      <c r="IV1096" s="241"/>
      <c r="IW1096" s="241"/>
      <c r="IX1096" s="241"/>
      <c r="IY1096" s="241"/>
      <c r="IZ1096" s="241"/>
      <c r="JA1096" s="241"/>
      <c r="JB1096" s="241"/>
    </row>
    <row r="1097" spans="1:262" s="1110" customFormat="1" x14ac:dyDescent="0.25">
      <c r="A1097" s="363">
        <v>1</v>
      </c>
      <c r="B1097" s="363">
        <v>1</v>
      </c>
      <c r="C1097" s="805" t="s">
        <v>235</v>
      </c>
      <c r="D1097" s="302"/>
      <c r="E1097" s="302"/>
      <c r="F1097" s="2289">
        <f t="shared" si="241"/>
        <v>0</v>
      </c>
      <c r="G1097" s="985">
        <f t="shared" si="241"/>
        <v>0</v>
      </c>
      <c r="H1097" s="985">
        <f t="shared" si="221"/>
        <v>0</v>
      </c>
      <c r="I1097" s="985">
        <f t="shared" si="241"/>
        <v>1</v>
      </c>
      <c r="J1097" s="2412" t="e">
        <f t="shared" si="240"/>
        <v>#DIV/0!</v>
      </c>
      <c r="K1097" s="3067"/>
      <c r="L1097" s="3067"/>
      <c r="M1097" s="3068"/>
      <c r="N1097" s="3068"/>
      <c r="O1097" s="3068"/>
      <c r="P1097" s="3068"/>
      <c r="Q1097" s="3068"/>
      <c r="R1097" s="3068"/>
      <c r="S1097" s="3063">
        <v>0</v>
      </c>
      <c r="T1097" s="3063">
        <f t="shared" ref="T1097:AA1097" si="242">T1005</f>
        <v>0</v>
      </c>
      <c r="U1097" s="985">
        <f t="shared" si="242"/>
        <v>1.4304700000000001</v>
      </c>
      <c r="V1097" s="2690">
        <f t="shared" si="242"/>
        <v>0</v>
      </c>
      <c r="W1097" s="985">
        <f t="shared" si="242"/>
        <v>0</v>
      </c>
      <c r="X1097" s="985">
        <f t="shared" si="242"/>
        <v>1.4304700000000001</v>
      </c>
      <c r="Y1097" s="3069">
        <f t="shared" si="242"/>
        <v>0</v>
      </c>
      <c r="Z1097" s="3069">
        <f t="shared" si="242"/>
        <v>0</v>
      </c>
      <c r="AA1097" s="985">
        <f t="shared" si="242"/>
        <v>1.4304700000000001</v>
      </c>
      <c r="AB1097" s="1193"/>
      <c r="AC1097" s="1193"/>
      <c r="AD1097" s="2681"/>
      <c r="AE1097" s="241"/>
      <c r="AF1097" s="241"/>
      <c r="AG1097" s="241"/>
      <c r="AH1097" s="241"/>
      <c r="AI1097" s="241"/>
      <c r="AJ1097" s="241"/>
      <c r="AK1097" s="241"/>
      <c r="AL1097" s="241"/>
      <c r="AM1097" s="241"/>
      <c r="AN1097" s="241"/>
      <c r="AO1097" s="241"/>
      <c r="AP1097" s="241"/>
      <c r="AQ1097" s="241"/>
      <c r="AR1097" s="241"/>
      <c r="AS1097" s="241"/>
      <c r="AT1097" s="241"/>
      <c r="AU1097" s="241"/>
      <c r="AV1097" s="241"/>
      <c r="AW1097" s="241"/>
      <c r="AX1097" s="241"/>
      <c r="AY1097" s="241"/>
      <c r="AZ1097" s="241"/>
      <c r="BA1097" s="241"/>
      <c r="BB1097" s="241"/>
      <c r="BC1097" s="241"/>
      <c r="BD1097" s="241"/>
      <c r="BE1097" s="241"/>
      <c r="BF1097" s="241"/>
      <c r="BG1097" s="241"/>
      <c r="BH1097" s="241"/>
      <c r="BI1097" s="241"/>
      <c r="BJ1097" s="241"/>
      <c r="BK1097" s="241"/>
      <c r="BL1097" s="241"/>
      <c r="BM1097" s="241"/>
      <c r="BN1097" s="241"/>
      <c r="BO1097" s="241"/>
      <c r="BP1097" s="241"/>
      <c r="BQ1097" s="241"/>
      <c r="BR1097" s="241"/>
      <c r="BS1097" s="241"/>
      <c r="BT1097" s="241"/>
      <c r="BU1097" s="241"/>
      <c r="BV1097" s="241"/>
      <c r="BW1097" s="241"/>
      <c r="BX1097" s="241"/>
      <c r="BY1097" s="241"/>
      <c r="BZ1097" s="241"/>
      <c r="CA1097" s="241"/>
      <c r="CB1097" s="241"/>
      <c r="CC1097" s="241"/>
      <c r="CD1097" s="241"/>
      <c r="CE1097" s="241"/>
      <c r="CF1097" s="241"/>
      <c r="CG1097" s="241"/>
      <c r="CH1097" s="241"/>
      <c r="CI1097" s="241"/>
      <c r="CJ1097" s="241"/>
      <c r="CK1097" s="241"/>
      <c r="CL1097" s="241"/>
      <c r="CM1097" s="241"/>
      <c r="CN1097" s="241"/>
      <c r="CO1097" s="241"/>
      <c r="CP1097" s="241"/>
      <c r="CQ1097" s="241"/>
      <c r="CR1097" s="241"/>
      <c r="CS1097" s="241"/>
      <c r="CT1097" s="241"/>
      <c r="CU1097" s="241"/>
      <c r="CV1097" s="241"/>
      <c r="CW1097" s="241"/>
      <c r="CX1097" s="241"/>
      <c r="CY1097" s="241"/>
      <c r="CZ1097" s="241"/>
      <c r="DA1097" s="241"/>
      <c r="DB1097" s="241"/>
      <c r="DC1097" s="241"/>
      <c r="DD1097" s="241"/>
      <c r="DE1097" s="241"/>
      <c r="DF1097" s="241"/>
      <c r="DG1097" s="241"/>
      <c r="DH1097" s="241"/>
      <c r="DI1097" s="241"/>
      <c r="DJ1097" s="241"/>
      <c r="DK1097" s="241"/>
      <c r="DL1097" s="241"/>
      <c r="DM1097" s="241"/>
      <c r="DN1097" s="241"/>
      <c r="DO1097" s="241"/>
      <c r="DP1097" s="241"/>
      <c r="DQ1097" s="241"/>
      <c r="DR1097" s="241"/>
      <c r="DS1097" s="241"/>
      <c r="DT1097" s="241"/>
      <c r="DU1097" s="241"/>
      <c r="DV1097" s="241"/>
      <c r="DW1097" s="241"/>
      <c r="DX1097" s="241"/>
      <c r="DY1097" s="241"/>
      <c r="DZ1097" s="241"/>
      <c r="EA1097" s="241"/>
      <c r="EB1097" s="241"/>
      <c r="EC1097" s="241"/>
      <c r="ED1097" s="241"/>
      <c r="EE1097" s="241"/>
      <c r="EF1097" s="241"/>
      <c r="EG1097" s="241"/>
      <c r="EH1097" s="241"/>
      <c r="EI1097" s="241"/>
      <c r="EJ1097" s="241"/>
      <c r="EK1097" s="241"/>
      <c r="EL1097" s="241"/>
      <c r="EM1097" s="241"/>
      <c r="EN1097" s="241"/>
      <c r="EO1097" s="241"/>
      <c r="EP1097" s="241"/>
      <c r="EQ1097" s="241"/>
      <c r="ER1097" s="241"/>
      <c r="ES1097" s="241"/>
      <c r="ET1097" s="241"/>
      <c r="EU1097" s="241"/>
      <c r="EV1097" s="241"/>
      <c r="EW1097" s="241"/>
      <c r="EX1097" s="241"/>
      <c r="EY1097" s="241"/>
      <c r="EZ1097" s="241"/>
      <c r="FA1097" s="241"/>
      <c r="FB1097" s="241"/>
      <c r="FC1097" s="241"/>
      <c r="FD1097" s="241"/>
      <c r="FE1097" s="241"/>
      <c r="FF1097" s="241"/>
      <c r="FG1097" s="241"/>
      <c r="FH1097" s="241"/>
      <c r="FI1097" s="241"/>
      <c r="FJ1097" s="241"/>
      <c r="FK1097" s="241"/>
      <c r="FL1097" s="241"/>
      <c r="FM1097" s="241"/>
      <c r="FN1097" s="241"/>
      <c r="FO1097" s="241"/>
      <c r="FP1097" s="241"/>
      <c r="FQ1097" s="241"/>
      <c r="FR1097" s="241"/>
      <c r="FS1097" s="241"/>
      <c r="FT1097" s="241"/>
      <c r="FU1097" s="241"/>
      <c r="FV1097" s="241"/>
      <c r="FW1097" s="241"/>
      <c r="FX1097" s="241"/>
      <c r="FY1097" s="241"/>
      <c r="FZ1097" s="241"/>
      <c r="GA1097" s="241"/>
      <c r="GB1097" s="241"/>
      <c r="GC1097" s="241"/>
      <c r="GD1097" s="241"/>
      <c r="GE1097" s="241"/>
      <c r="GF1097" s="241"/>
      <c r="GG1097" s="241"/>
      <c r="GH1097" s="241"/>
      <c r="GI1097" s="241"/>
      <c r="GJ1097" s="241"/>
      <c r="GK1097" s="241"/>
      <c r="GL1097" s="241"/>
      <c r="GM1097" s="241"/>
      <c r="GN1097" s="241"/>
      <c r="GO1097" s="241"/>
      <c r="GP1097" s="241"/>
      <c r="GQ1097" s="241"/>
      <c r="GR1097" s="241"/>
      <c r="GS1097" s="241"/>
      <c r="GT1097" s="241"/>
      <c r="GU1097" s="241"/>
      <c r="GV1097" s="241"/>
      <c r="GW1097" s="241"/>
      <c r="GX1097" s="241"/>
      <c r="GY1097" s="241"/>
      <c r="GZ1097" s="241"/>
      <c r="HA1097" s="241"/>
      <c r="HB1097" s="241"/>
      <c r="HC1097" s="241"/>
      <c r="HD1097" s="241"/>
      <c r="HE1097" s="241"/>
      <c r="HF1097" s="241"/>
      <c r="HG1097" s="241"/>
      <c r="HH1097" s="241"/>
      <c r="HI1097" s="241"/>
      <c r="HJ1097" s="241"/>
      <c r="HK1097" s="241"/>
      <c r="HL1097" s="241"/>
      <c r="HM1097" s="241"/>
      <c r="HN1097" s="241"/>
      <c r="HO1097" s="241"/>
      <c r="HP1097" s="241"/>
      <c r="HQ1097" s="241"/>
      <c r="HR1097" s="241"/>
      <c r="HS1097" s="241"/>
      <c r="HT1097" s="241"/>
      <c r="HU1097" s="241"/>
      <c r="HV1097" s="241"/>
      <c r="HW1097" s="241"/>
      <c r="HX1097" s="241"/>
      <c r="HY1097" s="241"/>
      <c r="HZ1097" s="241"/>
      <c r="IA1097" s="241"/>
      <c r="IB1097" s="241"/>
      <c r="IC1097" s="241"/>
      <c r="ID1097" s="241"/>
      <c r="IE1097" s="241"/>
      <c r="IF1097" s="241"/>
      <c r="IG1097" s="241"/>
      <c r="IH1097" s="241"/>
      <c r="II1097" s="241"/>
      <c r="IJ1097" s="241"/>
      <c r="IK1097" s="241"/>
      <c r="IL1097" s="241"/>
      <c r="IM1097" s="241"/>
      <c r="IN1097" s="241"/>
      <c r="IO1097" s="241"/>
      <c r="IP1097" s="241"/>
      <c r="IQ1097" s="241"/>
      <c r="IR1097" s="241"/>
      <c r="IS1097" s="241"/>
      <c r="IT1097" s="241"/>
      <c r="IU1097" s="241"/>
      <c r="IV1097" s="241"/>
      <c r="IW1097" s="241"/>
      <c r="IX1097" s="241"/>
      <c r="IY1097" s="241"/>
      <c r="IZ1097" s="241"/>
      <c r="JA1097" s="241"/>
      <c r="JB1097" s="241"/>
    </row>
    <row r="1098" spans="1:262" s="1110" customFormat="1" ht="29.25" x14ac:dyDescent="0.25">
      <c r="A1098" s="363">
        <v>1</v>
      </c>
      <c r="B1098" s="363">
        <v>1</v>
      </c>
      <c r="C1098" s="806" t="s">
        <v>281</v>
      </c>
      <c r="D1098" s="302"/>
      <c r="E1098" s="302"/>
      <c r="F1098" s="2292">
        <f>F1047+F1011</f>
        <v>0</v>
      </c>
      <c r="G1098" s="2291">
        <f>G1047+G1011</f>
        <v>0</v>
      </c>
      <c r="H1098" s="2291">
        <f t="shared" si="221"/>
        <v>0</v>
      </c>
      <c r="I1098" s="2291">
        <f>I1047+I1011</f>
        <v>0</v>
      </c>
      <c r="J1098" s="3070" t="e">
        <f t="shared" si="240"/>
        <v>#DIV/0!</v>
      </c>
      <c r="K1098" s="3067"/>
      <c r="L1098" s="3067"/>
      <c r="M1098" s="3068"/>
      <c r="N1098" s="3068"/>
      <c r="O1098" s="3068"/>
      <c r="P1098" s="3068"/>
      <c r="Q1098" s="3068"/>
      <c r="R1098" s="3068"/>
      <c r="S1098" s="3063">
        <v>0</v>
      </c>
      <c r="T1098" s="3063"/>
      <c r="U1098" s="985"/>
      <c r="V1098" s="2690"/>
      <c r="W1098" s="985"/>
      <c r="X1098" s="985"/>
      <c r="Y1098" s="3069"/>
      <c r="Z1098" s="3069"/>
      <c r="AA1098" s="985"/>
      <c r="AB1098" s="1198"/>
      <c r="AC1098" s="1193"/>
      <c r="AD1098" s="2681"/>
      <c r="AE1098" s="241"/>
      <c r="AF1098" s="241"/>
      <c r="AG1098" s="241"/>
      <c r="AH1098" s="241"/>
      <c r="AI1098" s="241"/>
      <c r="AJ1098" s="241"/>
      <c r="AK1098" s="241"/>
      <c r="AL1098" s="241"/>
      <c r="AM1098" s="241"/>
      <c r="AN1098" s="241"/>
      <c r="AO1098" s="241"/>
      <c r="AP1098" s="241"/>
      <c r="AQ1098" s="241"/>
      <c r="AR1098" s="241"/>
      <c r="AS1098" s="241"/>
      <c r="AT1098" s="241"/>
      <c r="AU1098" s="241"/>
      <c r="AV1098" s="241"/>
      <c r="AW1098" s="241"/>
      <c r="AX1098" s="241"/>
      <c r="AY1098" s="241"/>
      <c r="AZ1098" s="241"/>
      <c r="BA1098" s="241"/>
      <c r="BB1098" s="241"/>
      <c r="BC1098" s="241"/>
      <c r="BD1098" s="241"/>
      <c r="BE1098" s="241"/>
      <c r="BF1098" s="241"/>
      <c r="BG1098" s="241"/>
      <c r="BH1098" s="241"/>
      <c r="BI1098" s="241"/>
      <c r="BJ1098" s="241"/>
      <c r="BK1098" s="241"/>
      <c r="BL1098" s="241"/>
      <c r="BM1098" s="241"/>
      <c r="BN1098" s="241"/>
      <c r="BO1098" s="241"/>
      <c r="BP1098" s="241"/>
      <c r="BQ1098" s="241"/>
      <c r="BR1098" s="241"/>
      <c r="BS1098" s="241"/>
      <c r="BT1098" s="241"/>
      <c r="BU1098" s="241"/>
      <c r="BV1098" s="241"/>
      <c r="BW1098" s="241"/>
      <c r="BX1098" s="241"/>
      <c r="BY1098" s="241"/>
      <c r="BZ1098" s="241"/>
      <c r="CA1098" s="241"/>
      <c r="CB1098" s="241"/>
      <c r="CC1098" s="241"/>
      <c r="CD1098" s="241"/>
      <c r="CE1098" s="241"/>
      <c r="CF1098" s="241"/>
      <c r="CG1098" s="241"/>
      <c r="CH1098" s="241"/>
      <c r="CI1098" s="241"/>
      <c r="CJ1098" s="241"/>
      <c r="CK1098" s="241"/>
      <c r="CL1098" s="241"/>
      <c r="CM1098" s="241"/>
      <c r="CN1098" s="241"/>
      <c r="CO1098" s="241"/>
      <c r="CP1098" s="241"/>
      <c r="CQ1098" s="241"/>
      <c r="CR1098" s="241"/>
      <c r="CS1098" s="241"/>
      <c r="CT1098" s="241"/>
      <c r="CU1098" s="241"/>
      <c r="CV1098" s="241"/>
      <c r="CW1098" s="241"/>
      <c r="CX1098" s="241"/>
      <c r="CY1098" s="241"/>
      <c r="CZ1098" s="241"/>
      <c r="DA1098" s="241"/>
      <c r="DB1098" s="241"/>
      <c r="DC1098" s="241"/>
      <c r="DD1098" s="241"/>
      <c r="DE1098" s="241"/>
      <c r="DF1098" s="241"/>
      <c r="DG1098" s="241"/>
      <c r="DH1098" s="241"/>
      <c r="DI1098" s="241"/>
      <c r="DJ1098" s="241"/>
      <c r="DK1098" s="241"/>
      <c r="DL1098" s="241"/>
      <c r="DM1098" s="241"/>
      <c r="DN1098" s="241"/>
      <c r="DO1098" s="241"/>
      <c r="DP1098" s="241"/>
      <c r="DQ1098" s="241"/>
      <c r="DR1098" s="241"/>
      <c r="DS1098" s="241"/>
      <c r="DT1098" s="241"/>
      <c r="DU1098" s="241"/>
      <c r="DV1098" s="241"/>
      <c r="DW1098" s="241"/>
      <c r="DX1098" s="241"/>
      <c r="DY1098" s="241"/>
      <c r="DZ1098" s="241"/>
      <c r="EA1098" s="241"/>
      <c r="EB1098" s="241"/>
      <c r="EC1098" s="241"/>
      <c r="ED1098" s="241"/>
      <c r="EE1098" s="241"/>
      <c r="EF1098" s="241"/>
      <c r="EG1098" s="241"/>
      <c r="EH1098" s="241"/>
      <c r="EI1098" s="241"/>
      <c r="EJ1098" s="241"/>
      <c r="EK1098" s="241"/>
      <c r="EL1098" s="241"/>
      <c r="EM1098" s="241"/>
      <c r="EN1098" s="241"/>
      <c r="EO1098" s="241"/>
      <c r="EP1098" s="241"/>
      <c r="EQ1098" s="241"/>
      <c r="ER1098" s="241"/>
      <c r="ES1098" s="241"/>
      <c r="ET1098" s="241"/>
      <c r="EU1098" s="241"/>
      <c r="EV1098" s="241"/>
      <c r="EW1098" s="241"/>
      <c r="EX1098" s="241"/>
      <c r="EY1098" s="241"/>
      <c r="EZ1098" s="241"/>
      <c r="FA1098" s="241"/>
      <c r="FB1098" s="241"/>
      <c r="FC1098" s="241"/>
      <c r="FD1098" s="241"/>
      <c r="FE1098" s="241"/>
      <c r="FF1098" s="241"/>
      <c r="FG1098" s="241"/>
      <c r="FH1098" s="241"/>
      <c r="FI1098" s="241"/>
      <c r="FJ1098" s="241"/>
      <c r="FK1098" s="241"/>
      <c r="FL1098" s="241"/>
      <c r="FM1098" s="241"/>
      <c r="FN1098" s="241"/>
      <c r="FO1098" s="241"/>
      <c r="FP1098" s="241"/>
      <c r="FQ1098" s="241"/>
      <c r="FR1098" s="241"/>
      <c r="FS1098" s="241"/>
      <c r="FT1098" s="241"/>
      <c r="FU1098" s="241"/>
      <c r="FV1098" s="241"/>
      <c r="FW1098" s="241"/>
      <c r="FX1098" s="241"/>
      <c r="FY1098" s="241"/>
      <c r="FZ1098" s="241"/>
      <c r="GA1098" s="241"/>
      <c r="GB1098" s="241"/>
      <c r="GC1098" s="241"/>
      <c r="GD1098" s="241"/>
      <c r="GE1098" s="241"/>
      <c r="GF1098" s="241"/>
      <c r="GG1098" s="241"/>
      <c r="GH1098" s="241"/>
      <c r="GI1098" s="241"/>
      <c r="GJ1098" s="241"/>
      <c r="GK1098" s="241"/>
      <c r="GL1098" s="241"/>
      <c r="GM1098" s="241"/>
      <c r="GN1098" s="241"/>
      <c r="GO1098" s="241"/>
      <c r="GP1098" s="241"/>
      <c r="GQ1098" s="241"/>
      <c r="GR1098" s="241"/>
      <c r="GS1098" s="241"/>
      <c r="GT1098" s="241"/>
      <c r="GU1098" s="241"/>
      <c r="GV1098" s="241"/>
      <c r="GW1098" s="241"/>
      <c r="GX1098" s="241"/>
      <c r="GY1098" s="241"/>
      <c r="GZ1098" s="241"/>
      <c r="HA1098" s="241"/>
      <c r="HB1098" s="241"/>
      <c r="HC1098" s="241"/>
      <c r="HD1098" s="241"/>
      <c r="HE1098" s="241"/>
      <c r="HF1098" s="241"/>
      <c r="HG1098" s="241"/>
      <c r="HH1098" s="241"/>
      <c r="HI1098" s="241"/>
      <c r="HJ1098" s="241"/>
      <c r="HK1098" s="241"/>
      <c r="HL1098" s="241"/>
      <c r="HM1098" s="241"/>
      <c r="HN1098" s="241"/>
      <c r="HO1098" s="241"/>
      <c r="HP1098" s="241"/>
      <c r="HQ1098" s="241"/>
      <c r="HR1098" s="241"/>
      <c r="HS1098" s="241"/>
      <c r="HT1098" s="241"/>
      <c r="HU1098" s="241"/>
      <c r="HV1098" s="241"/>
      <c r="HW1098" s="241"/>
      <c r="HX1098" s="241"/>
      <c r="HY1098" s="241"/>
      <c r="HZ1098" s="241"/>
      <c r="IA1098" s="241"/>
      <c r="IB1098" s="241"/>
      <c r="IC1098" s="241"/>
      <c r="ID1098" s="241"/>
      <c r="IE1098" s="241"/>
      <c r="IF1098" s="241"/>
      <c r="IG1098" s="241"/>
      <c r="IH1098" s="241"/>
      <c r="II1098" s="241"/>
      <c r="IJ1098" s="241"/>
      <c r="IK1098" s="241"/>
      <c r="IL1098" s="241"/>
      <c r="IM1098" s="241"/>
      <c r="IN1098" s="241"/>
      <c r="IO1098" s="241"/>
      <c r="IP1098" s="241"/>
      <c r="IQ1098" s="241"/>
      <c r="IR1098" s="241"/>
      <c r="IS1098" s="241"/>
      <c r="IT1098" s="241"/>
      <c r="IU1098" s="241"/>
      <c r="IV1098" s="241"/>
      <c r="IW1098" s="241"/>
      <c r="IX1098" s="241"/>
      <c r="IY1098" s="241"/>
      <c r="IZ1098" s="241"/>
      <c r="JA1098" s="241"/>
      <c r="JB1098" s="241"/>
    </row>
    <row r="1099" spans="1:262" s="1110" customFormat="1" ht="43.5" x14ac:dyDescent="0.25">
      <c r="A1099" s="363">
        <v>1</v>
      </c>
      <c r="B1099" s="363">
        <v>1</v>
      </c>
      <c r="C1099" s="806" t="s">
        <v>310</v>
      </c>
      <c r="D1099" s="444"/>
      <c r="E1099" s="302"/>
      <c r="F1099" s="2292">
        <f>F1012</f>
        <v>0</v>
      </c>
      <c r="G1099" s="2291">
        <f>G1012</f>
        <v>0</v>
      </c>
      <c r="H1099" s="2291">
        <f t="shared" si="221"/>
        <v>0</v>
      </c>
      <c r="I1099" s="2291">
        <f>I1012</f>
        <v>0</v>
      </c>
      <c r="J1099" s="3070" t="e">
        <f t="shared" si="240"/>
        <v>#DIV/0!</v>
      </c>
      <c r="K1099" s="3067"/>
      <c r="L1099" s="3067"/>
      <c r="M1099" s="3068"/>
      <c r="N1099" s="3068"/>
      <c r="O1099" s="3068"/>
      <c r="P1099" s="3068"/>
      <c r="Q1099" s="3068"/>
      <c r="R1099" s="3068"/>
      <c r="S1099" s="3063">
        <v>0</v>
      </c>
      <c r="T1099" s="3063"/>
      <c r="U1099" s="985"/>
      <c r="V1099" s="2690"/>
      <c r="W1099" s="985"/>
      <c r="X1099" s="985"/>
      <c r="Y1099" s="3069"/>
      <c r="Z1099" s="3069"/>
      <c r="AA1099" s="985"/>
      <c r="AB1099" s="1198"/>
      <c r="AC1099" s="1193"/>
      <c r="AD1099" s="2681"/>
      <c r="AE1099" s="241"/>
      <c r="AF1099" s="241"/>
      <c r="AG1099" s="241"/>
      <c r="AH1099" s="241"/>
      <c r="AI1099" s="241"/>
      <c r="AJ1099" s="241"/>
      <c r="AK1099" s="241"/>
      <c r="AL1099" s="241"/>
      <c r="AM1099" s="241"/>
      <c r="AN1099" s="241"/>
      <c r="AO1099" s="241"/>
      <c r="AP1099" s="241"/>
      <c r="AQ1099" s="241"/>
      <c r="AR1099" s="241"/>
      <c r="AS1099" s="241"/>
      <c r="AT1099" s="241"/>
      <c r="AU1099" s="241"/>
      <c r="AV1099" s="241"/>
      <c r="AW1099" s="241"/>
      <c r="AX1099" s="241"/>
      <c r="AY1099" s="241"/>
      <c r="AZ1099" s="241"/>
      <c r="BA1099" s="241"/>
      <c r="BB1099" s="241"/>
      <c r="BC1099" s="241"/>
      <c r="BD1099" s="241"/>
      <c r="BE1099" s="241"/>
      <c r="BF1099" s="241"/>
      <c r="BG1099" s="241"/>
      <c r="BH1099" s="241"/>
      <c r="BI1099" s="241"/>
      <c r="BJ1099" s="241"/>
      <c r="BK1099" s="241"/>
      <c r="BL1099" s="241"/>
      <c r="BM1099" s="241"/>
      <c r="BN1099" s="241"/>
      <c r="BO1099" s="241"/>
      <c r="BP1099" s="241"/>
      <c r="BQ1099" s="241"/>
      <c r="BR1099" s="241"/>
      <c r="BS1099" s="241"/>
      <c r="BT1099" s="241"/>
      <c r="BU1099" s="241"/>
      <c r="BV1099" s="241"/>
      <c r="BW1099" s="241"/>
      <c r="BX1099" s="241"/>
      <c r="BY1099" s="241"/>
      <c r="BZ1099" s="241"/>
      <c r="CA1099" s="241"/>
      <c r="CB1099" s="241"/>
      <c r="CC1099" s="241"/>
      <c r="CD1099" s="241"/>
      <c r="CE1099" s="241"/>
      <c r="CF1099" s="241"/>
      <c r="CG1099" s="241"/>
      <c r="CH1099" s="241"/>
      <c r="CI1099" s="241"/>
      <c r="CJ1099" s="241"/>
      <c r="CK1099" s="241"/>
      <c r="CL1099" s="241"/>
      <c r="CM1099" s="241"/>
      <c r="CN1099" s="241"/>
      <c r="CO1099" s="241"/>
      <c r="CP1099" s="241"/>
      <c r="CQ1099" s="241"/>
      <c r="CR1099" s="241"/>
      <c r="CS1099" s="241"/>
      <c r="CT1099" s="241"/>
      <c r="CU1099" s="241"/>
      <c r="CV1099" s="241"/>
      <c r="CW1099" s="241"/>
      <c r="CX1099" s="241"/>
      <c r="CY1099" s="241"/>
      <c r="CZ1099" s="241"/>
      <c r="DA1099" s="241"/>
      <c r="DB1099" s="241"/>
      <c r="DC1099" s="241"/>
      <c r="DD1099" s="241"/>
      <c r="DE1099" s="241"/>
      <c r="DF1099" s="241"/>
      <c r="DG1099" s="241"/>
      <c r="DH1099" s="241"/>
      <c r="DI1099" s="241"/>
      <c r="DJ1099" s="241"/>
      <c r="DK1099" s="241"/>
      <c r="DL1099" s="241"/>
      <c r="DM1099" s="241"/>
      <c r="DN1099" s="241"/>
      <c r="DO1099" s="241"/>
      <c r="DP1099" s="241"/>
      <c r="DQ1099" s="241"/>
      <c r="DR1099" s="241"/>
      <c r="DS1099" s="241"/>
      <c r="DT1099" s="241"/>
      <c r="DU1099" s="241"/>
      <c r="DV1099" s="241"/>
      <c r="DW1099" s="241"/>
      <c r="DX1099" s="241"/>
      <c r="DY1099" s="241"/>
      <c r="DZ1099" s="241"/>
      <c r="EA1099" s="241"/>
      <c r="EB1099" s="241"/>
      <c r="EC1099" s="241"/>
      <c r="ED1099" s="241"/>
      <c r="EE1099" s="241"/>
      <c r="EF1099" s="241"/>
      <c r="EG1099" s="241"/>
      <c r="EH1099" s="241"/>
      <c r="EI1099" s="241"/>
      <c r="EJ1099" s="241"/>
      <c r="EK1099" s="241"/>
      <c r="EL1099" s="241"/>
      <c r="EM1099" s="241"/>
      <c r="EN1099" s="241"/>
      <c r="EO1099" s="241"/>
      <c r="EP1099" s="241"/>
      <c r="EQ1099" s="241"/>
      <c r="ER1099" s="241"/>
      <c r="ES1099" s="241"/>
      <c r="ET1099" s="241"/>
      <c r="EU1099" s="241"/>
      <c r="EV1099" s="241"/>
      <c r="EW1099" s="241"/>
      <c r="EX1099" s="241"/>
      <c r="EY1099" s="241"/>
      <c r="EZ1099" s="241"/>
      <c r="FA1099" s="241"/>
      <c r="FB1099" s="241"/>
      <c r="FC1099" s="241"/>
      <c r="FD1099" s="241"/>
      <c r="FE1099" s="241"/>
      <c r="FF1099" s="241"/>
      <c r="FG1099" s="241"/>
      <c r="FH1099" s="241"/>
      <c r="FI1099" s="241"/>
      <c r="FJ1099" s="241"/>
      <c r="FK1099" s="241"/>
      <c r="FL1099" s="241"/>
      <c r="FM1099" s="241"/>
      <c r="FN1099" s="241"/>
      <c r="FO1099" s="241"/>
      <c r="FP1099" s="241"/>
      <c r="FQ1099" s="241"/>
      <c r="FR1099" s="241"/>
      <c r="FS1099" s="241"/>
      <c r="FT1099" s="241"/>
      <c r="FU1099" s="241"/>
      <c r="FV1099" s="241"/>
      <c r="FW1099" s="241"/>
      <c r="FX1099" s="241"/>
      <c r="FY1099" s="241"/>
      <c r="FZ1099" s="241"/>
      <c r="GA1099" s="241"/>
      <c r="GB1099" s="241"/>
      <c r="GC1099" s="241"/>
      <c r="GD1099" s="241"/>
      <c r="GE1099" s="241"/>
      <c r="GF1099" s="241"/>
      <c r="GG1099" s="241"/>
      <c r="GH1099" s="241"/>
      <c r="GI1099" s="241"/>
      <c r="GJ1099" s="241"/>
      <c r="GK1099" s="241"/>
      <c r="GL1099" s="241"/>
      <c r="GM1099" s="241"/>
      <c r="GN1099" s="241"/>
      <c r="GO1099" s="241"/>
      <c r="GP1099" s="241"/>
      <c r="GQ1099" s="241"/>
      <c r="GR1099" s="241"/>
      <c r="GS1099" s="241"/>
      <c r="GT1099" s="241"/>
      <c r="GU1099" s="241"/>
      <c r="GV1099" s="241"/>
      <c r="GW1099" s="241"/>
      <c r="GX1099" s="241"/>
      <c r="GY1099" s="241"/>
      <c r="GZ1099" s="241"/>
      <c r="HA1099" s="241"/>
      <c r="HB1099" s="241"/>
      <c r="HC1099" s="241"/>
      <c r="HD1099" s="241"/>
      <c r="HE1099" s="241"/>
      <c r="HF1099" s="241"/>
      <c r="HG1099" s="241"/>
      <c r="HH1099" s="241"/>
      <c r="HI1099" s="241"/>
      <c r="HJ1099" s="241"/>
      <c r="HK1099" s="241"/>
      <c r="HL1099" s="241"/>
      <c r="HM1099" s="241"/>
      <c r="HN1099" s="241"/>
      <c r="HO1099" s="241"/>
      <c r="HP1099" s="241"/>
      <c r="HQ1099" s="241"/>
      <c r="HR1099" s="241"/>
      <c r="HS1099" s="241"/>
      <c r="HT1099" s="241"/>
      <c r="HU1099" s="241"/>
      <c r="HV1099" s="241"/>
      <c r="HW1099" s="241"/>
      <c r="HX1099" s="241"/>
      <c r="HY1099" s="241"/>
      <c r="HZ1099" s="241"/>
      <c r="IA1099" s="241"/>
      <c r="IB1099" s="241"/>
      <c r="IC1099" s="241"/>
      <c r="ID1099" s="241"/>
      <c r="IE1099" s="241"/>
      <c r="IF1099" s="241"/>
      <c r="IG1099" s="241"/>
      <c r="IH1099" s="241"/>
      <c r="II1099" s="241"/>
      <c r="IJ1099" s="241"/>
      <c r="IK1099" s="241"/>
      <c r="IL1099" s="241"/>
      <c r="IM1099" s="241"/>
      <c r="IN1099" s="241"/>
      <c r="IO1099" s="241"/>
      <c r="IP1099" s="241"/>
      <c r="IQ1099" s="241"/>
      <c r="IR1099" s="241"/>
      <c r="IS1099" s="241"/>
      <c r="IT1099" s="241"/>
      <c r="IU1099" s="241"/>
      <c r="IV1099" s="241"/>
      <c r="IW1099" s="241"/>
      <c r="IX1099" s="241"/>
      <c r="IY1099" s="241"/>
      <c r="IZ1099" s="241"/>
      <c r="JA1099" s="241"/>
      <c r="JB1099" s="241"/>
    </row>
    <row r="1100" spans="1:262" s="1110" customFormat="1" ht="29.25" x14ac:dyDescent="0.25">
      <c r="A1100" s="363">
        <v>1</v>
      </c>
      <c r="B1100" s="363">
        <v>1</v>
      </c>
      <c r="C1100" s="806" t="s">
        <v>282</v>
      </c>
      <c r="D1100" s="302"/>
      <c r="E1100" s="302"/>
      <c r="F1100" s="2292">
        <f>F1048+F1013</f>
        <v>0</v>
      </c>
      <c r="G1100" s="2291">
        <f>G1048+G1013</f>
        <v>0</v>
      </c>
      <c r="H1100" s="2291">
        <f t="shared" si="221"/>
        <v>0</v>
      </c>
      <c r="I1100" s="2291">
        <f>I1048+I1013</f>
        <v>8.5531914893617014</v>
      </c>
      <c r="J1100" s="3070" t="e">
        <f t="shared" si="240"/>
        <v>#DIV/0!</v>
      </c>
      <c r="K1100" s="3067"/>
      <c r="L1100" s="3067"/>
      <c r="M1100" s="3068"/>
      <c r="N1100" s="3068"/>
      <c r="O1100" s="3068"/>
      <c r="P1100" s="3068"/>
      <c r="Q1100" s="3068"/>
      <c r="R1100" s="3068"/>
      <c r="S1100" s="3063">
        <v>0</v>
      </c>
      <c r="T1100" s="3063"/>
      <c r="U1100" s="985"/>
      <c r="V1100" s="2690"/>
      <c r="W1100" s="985"/>
      <c r="X1100" s="985"/>
      <c r="Y1100" s="3069"/>
      <c r="Z1100" s="3069"/>
      <c r="AA1100" s="985"/>
      <c r="AB1100" s="1198"/>
      <c r="AC1100" s="1193"/>
      <c r="AD1100" s="2681"/>
      <c r="AE1100" s="241"/>
      <c r="AF1100" s="241"/>
      <c r="AG1100" s="241"/>
      <c r="AH1100" s="241"/>
      <c r="AI1100" s="241"/>
      <c r="AJ1100" s="241"/>
      <c r="AK1100" s="241"/>
      <c r="AL1100" s="241"/>
      <c r="AM1100" s="241"/>
      <c r="AN1100" s="241"/>
      <c r="AO1100" s="241"/>
      <c r="AP1100" s="241"/>
      <c r="AQ1100" s="241"/>
      <c r="AR1100" s="241"/>
      <c r="AS1100" s="241"/>
      <c r="AT1100" s="241"/>
      <c r="AU1100" s="241"/>
      <c r="AV1100" s="241"/>
      <c r="AW1100" s="241"/>
      <c r="AX1100" s="241"/>
      <c r="AY1100" s="241"/>
      <c r="AZ1100" s="241"/>
      <c r="BA1100" s="241"/>
      <c r="BB1100" s="241"/>
      <c r="BC1100" s="241"/>
      <c r="BD1100" s="241"/>
      <c r="BE1100" s="241"/>
      <c r="BF1100" s="241"/>
      <c r="BG1100" s="241"/>
      <c r="BH1100" s="241"/>
      <c r="BI1100" s="241"/>
      <c r="BJ1100" s="241"/>
      <c r="BK1100" s="241"/>
      <c r="BL1100" s="241"/>
      <c r="BM1100" s="241"/>
      <c r="BN1100" s="241"/>
      <c r="BO1100" s="241"/>
      <c r="BP1100" s="241"/>
      <c r="BQ1100" s="241"/>
      <c r="BR1100" s="241"/>
      <c r="BS1100" s="241"/>
      <c r="BT1100" s="241"/>
      <c r="BU1100" s="241"/>
      <c r="BV1100" s="241"/>
      <c r="BW1100" s="241"/>
      <c r="BX1100" s="241"/>
      <c r="BY1100" s="241"/>
      <c r="BZ1100" s="241"/>
      <c r="CA1100" s="241"/>
      <c r="CB1100" s="241"/>
      <c r="CC1100" s="241"/>
      <c r="CD1100" s="241"/>
      <c r="CE1100" s="241"/>
      <c r="CF1100" s="241"/>
      <c r="CG1100" s="241"/>
      <c r="CH1100" s="241"/>
      <c r="CI1100" s="241"/>
      <c r="CJ1100" s="241"/>
      <c r="CK1100" s="241"/>
      <c r="CL1100" s="241"/>
      <c r="CM1100" s="241"/>
      <c r="CN1100" s="241"/>
      <c r="CO1100" s="241"/>
      <c r="CP1100" s="241"/>
      <c r="CQ1100" s="241"/>
      <c r="CR1100" s="241"/>
      <c r="CS1100" s="241"/>
      <c r="CT1100" s="241"/>
      <c r="CU1100" s="241"/>
      <c r="CV1100" s="241"/>
      <c r="CW1100" s="241"/>
      <c r="CX1100" s="241"/>
      <c r="CY1100" s="241"/>
      <c r="CZ1100" s="241"/>
      <c r="DA1100" s="241"/>
      <c r="DB1100" s="241"/>
      <c r="DC1100" s="241"/>
      <c r="DD1100" s="241"/>
      <c r="DE1100" s="241"/>
      <c r="DF1100" s="241"/>
      <c r="DG1100" s="241"/>
      <c r="DH1100" s="241"/>
      <c r="DI1100" s="241"/>
      <c r="DJ1100" s="241"/>
      <c r="DK1100" s="241"/>
      <c r="DL1100" s="241"/>
      <c r="DM1100" s="241"/>
      <c r="DN1100" s="241"/>
      <c r="DO1100" s="241"/>
      <c r="DP1100" s="241"/>
      <c r="DQ1100" s="241"/>
      <c r="DR1100" s="241"/>
      <c r="DS1100" s="241"/>
      <c r="DT1100" s="241"/>
      <c r="DU1100" s="241"/>
      <c r="DV1100" s="241"/>
      <c r="DW1100" s="241"/>
      <c r="DX1100" s="241"/>
      <c r="DY1100" s="241"/>
      <c r="DZ1100" s="241"/>
      <c r="EA1100" s="241"/>
      <c r="EB1100" s="241"/>
      <c r="EC1100" s="241"/>
      <c r="ED1100" s="241"/>
      <c r="EE1100" s="241"/>
      <c r="EF1100" s="241"/>
      <c r="EG1100" s="241"/>
      <c r="EH1100" s="241"/>
      <c r="EI1100" s="241"/>
      <c r="EJ1100" s="241"/>
      <c r="EK1100" s="241"/>
      <c r="EL1100" s="241"/>
      <c r="EM1100" s="241"/>
      <c r="EN1100" s="241"/>
      <c r="EO1100" s="241"/>
      <c r="EP1100" s="241"/>
      <c r="EQ1100" s="241"/>
      <c r="ER1100" s="241"/>
      <c r="ES1100" s="241"/>
      <c r="ET1100" s="241"/>
      <c r="EU1100" s="241"/>
      <c r="EV1100" s="241"/>
      <c r="EW1100" s="241"/>
      <c r="EX1100" s="241"/>
      <c r="EY1100" s="241"/>
      <c r="EZ1100" s="241"/>
      <c r="FA1100" s="241"/>
      <c r="FB1100" s="241"/>
      <c r="FC1100" s="241"/>
      <c r="FD1100" s="241"/>
      <c r="FE1100" s="241"/>
      <c r="FF1100" s="241"/>
      <c r="FG1100" s="241"/>
      <c r="FH1100" s="241"/>
      <c r="FI1100" s="241"/>
      <c r="FJ1100" s="241"/>
      <c r="FK1100" s="241"/>
      <c r="FL1100" s="241"/>
      <c r="FM1100" s="241"/>
      <c r="FN1100" s="241"/>
      <c r="FO1100" s="241"/>
      <c r="FP1100" s="241"/>
      <c r="FQ1100" s="241"/>
      <c r="FR1100" s="241"/>
      <c r="FS1100" s="241"/>
      <c r="FT1100" s="241"/>
      <c r="FU1100" s="241"/>
      <c r="FV1100" s="241"/>
      <c r="FW1100" s="241"/>
      <c r="FX1100" s="241"/>
      <c r="FY1100" s="241"/>
      <c r="FZ1100" s="241"/>
      <c r="GA1100" s="241"/>
      <c r="GB1100" s="241"/>
      <c r="GC1100" s="241"/>
      <c r="GD1100" s="241"/>
      <c r="GE1100" s="241"/>
      <c r="GF1100" s="241"/>
      <c r="GG1100" s="241"/>
      <c r="GH1100" s="241"/>
      <c r="GI1100" s="241"/>
      <c r="GJ1100" s="241"/>
      <c r="GK1100" s="241"/>
      <c r="GL1100" s="241"/>
      <c r="GM1100" s="241"/>
      <c r="GN1100" s="241"/>
      <c r="GO1100" s="241"/>
      <c r="GP1100" s="241"/>
      <c r="GQ1100" s="241"/>
      <c r="GR1100" s="241"/>
      <c r="GS1100" s="241"/>
      <c r="GT1100" s="241"/>
      <c r="GU1100" s="241"/>
      <c r="GV1100" s="241"/>
      <c r="GW1100" s="241"/>
      <c r="GX1100" s="241"/>
      <c r="GY1100" s="241"/>
      <c r="GZ1100" s="241"/>
      <c r="HA1100" s="241"/>
      <c r="HB1100" s="241"/>
      <c r="HC1100" s="241"/>
      <c r="HD1100" s="241"/>
      <c r="HE1100" s="241"/>
      <c r="HF1100" s="241"/>
      <c r="HG1100" s="241"/>
      <c r="HH1100" s="241"/>
      <c r="HI1100" s="241"/>
      <c r="HJ1100" s="241"/>
      <c r="HK1100" s="241"/>
      <c r="HL1100" s="241"/>
      <c r="HM1100" s="241"/>
      <c r="HN1100" s="241"/>
      <c r="HO1100" s="241"/>
      <c r="HP1100" s="241"/>
      <c r="HQ1100" s="241"/>
      <c r="HR1100" s="241"/>
      <c r="HS1100" s="241"/>
      <c r="HT1100" s="241"/>
      <c r="HU1100" s="241"/>
      <c r="HV1100" s="241"/>
      <c r="HW1100" s="241"/>
      <c r="HX1100" s="241"/>
      <c r="HY1100" s="241"/>
      <c r="HZ1100" s="241"/>
      <c r="IA1100" s="241"/>
      <c r="IB1100" s="241"/>
      <c r="IC1100" s="241"/>
      <c r="ID1100" s="241"/>
      <c r="IE1100" s="241"/>
      <c r="IF1100" s="241"/>
      <c r="IG1100" s="241"/>
      <c r="IH1100" s="241"/>
      <c r="II1100" s="241"/>
      <c r="IJ1100" s="241"/>
      <c r="IK1100" s="241"/>
      <c r="IL1100" s="241"/>
      <c r="IM1100" s="241"/>
      <c r="IN1100" s="241"/>
      <c r="IO1100" s="241"/>
      <c r="IP1100" s="241"/>
      <c r="IQ1100" s="241"/>
      <c r="IR1100" s="241"/>
      <c r="IS1100" s="241"/>
      <c r="IT1100" s="241"/>
      <c r="IU1100" s="241"/>
      <c r="IV1100" s="241"/>
      <c r="IW1100" s="241"/>
      <c r="IX1100" s="241"/>
      <c r="IY1100" s="241"/>
      <c r="IZ1100" s="241"/>
      <c r="JA1100" s="241"/>
      <c r="JB1100" s="241"/>
    </row>
    <row r="1101" spans="1:262" s="1110" customFormat="1" ht="29.25" x14ac:dyDescent="0.25">
      <c r="A1101" s="363">
        <v>1</v>
      </c>
      <c r="B1101" s="363">
        <v>1</v>
      </c>
      <c r="C1101" s="806" t="s">
        <v>283</v>
      </c>
      <c r="D1101" s="302"/>
      <c r="E1101" s="302"/>
      <c r="F1101" s="2292">
        <f>F1014</f>
        <v>0</v>
      </c>
      <c r="G1101" s="2291">
        <f>G1014</f>
        <v>0</v>
      </c>
      <c r="H1101" s="2291">
        <f t="shared" ref="H1101:H1164" si="243">F1101/12-G1101</f>
        <v>0</v>
      </c>
      <c r="I1101" s="2291">
        <f>I1014</f>
        <v>3</v>
      </c>
      <c r="J1101" s="3070" t="e">
        <f t="shared" si="240"/>
        <v>#DIV/0!</v>
      </c>
      <c r="K1101" s="3067"/>
      <c r="L1101" s="3067"/>
      <c r="M1101" s="3068"/>
      <c r="N1101" s="3068"/>
      <c r="O1101" s="3068"/>
      <c r="P1101" s="3068"/>
      <c r="Q1101" s="3068"/>
      <c r="R1101" s="3068"/>
      <c r="S1101" s="3063">
        <v>0</v>
      </c>
      <c r="T1101" s="3063">
        <f t="shared" ref="T1101:AA1101" si="244">T1014</f>
        <v>0</v>
      </c>
      <c r="U1101" s="985">
        <f t="shared" si="244"/>
        <v>0</v>
      </c>
      <c r="V1101" s="2690">
        <f t="shared" si="244"/>
        <v>0</v>
      </c>
      <c r="W1101" s="985">
        <f t="shared" si="244"/>
        <v>0</v>
      </c>
      <c r="X1101" s="985">
        <f t="shared" si="244"/>
        <v>0</v>
      </c>
      <c r="Y1101" s="3069">
        <f t="shared" si="244"/>
        <v>0</v>
      </c>
      <c r="Z1101" s="3069">
        <f t="shared" si="244"/>
        <v>0</v>
      </c>
      <c r="AA1101" s="985">
        <f t="shared" si="244"/>
        <v>3.52616</v>
      </c>
      <c r="AB1101" s="1198"/>
      <c r="AC1101" s="1193"/>
      <c r="AD1101" s="2681"/>
      <c r="AE1101" s="241"/>
      <c r="AF1101" s="241"/>
      <c r="AG1101" s="241"/>
      <c r="AH1101" s="241"/>
      <c r="AI1101" s="241"/>
      <c r="AJ1101" s="241"/>
      <c r="AK1101" s="241"/>
      <c r="AL1101" s="241"/>
      <c r="AM1101" s="241"/>
      <c r="AN1101" s="241"/>
      <c r="AO1101" s="241"/>
      <c r="AP1101" s="241"/>
      <c r="AQ1101" s="241"/>
      <c r="AR1101" s="241"/>
      <c r="AS1101" s="241"/>
      <c r="AT1101" s="241"/>
      <c r="AU1101" s="241"/>
      <c r="AV1101" s="241"/>
      <c r="AW1101" s="241"/>
      <c r="AX1101" s="241"/>
      <c r="AY1101" s="241"/>
      <c r="AZ1101" s="241"/>
      <c r="BA1101" s="241"/>
      <c r="BB1101" s="241"/>
      <c r="BC1101" s="241"/>
      <c r="BD1101" s="241"/>
      <c r="BE1101" s="241"/>
      <c r="BF1101" s="241"/>
      <c r="BG1101" s="241"/>
      <c r="BH1101" s="241"/>
      <c r="BI1101" s="241"/>
      <c r="BJ1101" s="241"/>
      <c r="BK1101" s="241"/>
      <c r="BL1101" s="241"/>
      <c r="BM1101" s="241"/>
      <c r="BN1101" s="241"/>
      <c r="BO1101" s="241"/>
      <c r="BP1101" s="241"/>
      <c r="BQ1101" s="241"/>
      <c r="BR1101" s="241"/>
      <c r="BS1101" s="241"/>
      <c r="BT1101" s="241"/>
      <c r="BU1101" s="241"/>
      <c r="BV1101" s="241"/>
      <c r="BW1101" s="241"/>
      <c r="BX1101" s="241"/>
      <c r="BY1101" s="241"/>
      <c r="BZ1101" s="241"/>
      <c r="CA1101" s="241"/>
      <c r="CB1101" s="241"/>
      <c r="CC1101" s="241"/>
      <c r="CD1101" s="241"/>
      <c r="CE1101" s="241"/>
      <c r="CF1101" s="241"/>
      <c r="CG1101" s="241"/>
      <c r="CH1101" s="241"/>
      <c r="CI1101" s="241"/>
      <c r="CJ1101" s="241"/>
      <c r="CK1101" s="241"/>
      <c r="CL1101" s="241"/>
      <c r="CM1101" s="241"/>
      <c r="CN1101" s="241"/>
      <c r="CO1101" s="241"/>
      <c r="CP1101" s="241"/>
      <c r="CQ1101" s="241"/>
      <c r="CR1101" s="241"/>
      <c r="CS1101" s="241"/>
      <c r="CT1101" s="241"/>
      <c r="CU1101" s="241"/>
      <c r="CV1101" s="241"/>
      <c r="CW1101" s="241"/>
      <c r="CX1101" s="241"/>
      <c r="CY1101" s="241"/>
      <c r="CZ1101" s="241"/>
      <c r="DA1101" s="241"/>
      <c r="DB1101" s="241"/>
      <c r="DC1101" s="241"/>
      <c r="DD1101" s="241"/>
      <c r="DE1101" s="241"/>
      <c r="DF1101" s="241"/>
      <c r="DG1101" s="241"/>
      <c r="DH1101" s="241"/>
      <c r="DI1101" s="241"/>
      <c r="DJ1101" s="241"/>
      <c r="DK1101" s="241"/>
      <c r="DL1101" s="241"/>
      <c r="DM1101" s="241"/>
      <c r="DN1101" s="241"/>
      <c r="DO1101" s="241"/>
      <c r="DP1101" s="241"/>
      <c r="DQ1101" s="241"/>
      <c r="DR1101" s="241"/>
      <c r="DS1101" s="241"/>
      <c r="DT1101" s="241"/>
      <c r="DU1101" s="241"/>
      <c r="DV1101" s="241"/>
      <c r="DW1101" s="241"/>
      <c r="DX1101" s="241"/>
      <c r="DY1101" s="241"/>
      <c r="DZ1101" s="241"/>
      <c r="EA1101" s="241"/>
      <c r="EB1101" s="241"/>
      <c r="EC1101" s="241"/>
      <c r="ED1101" s="241"/>
      <c r="EE1101" s="241"/>
      <c r="EF1101" s="241"/>
      <c r="EG1101" s="241"/>
      <c r="EH1101" s="241"/>
      <c r="EI1101" s="241"/>
      <c r="EJ1101" s="241"/>
      <c r="EK1101" s="241"/>
      <c r="EL1101" s="241"/>
      <c r="EM1101" s="241"/>
      <c r="EN1101" s="241"/>
      <c r="EO1101" s="241"/>
      <c r="EP1101" s="241"/>
      <c r="EQ1101" s="241"/>
      <c r="ER1101" s="241"/>
      <c r="ES1101" s="241"/>
      <c r="ET1101" s="241"/>
      <c r="EU1101" s="241"/>
      <c r="EV1101" s="241"/>
      <c r="EW1101" s="241"/>
      <c r="EX1101" s="241"/>
      <c r="EY1101" s="241"/>
      <c r="EZ1101" s="241"/>
      <c r="FA1101" s="241"/>
      <c r="FB1101" s="241"/>
      <c r="FC1101" s="241"/>
      <c r="FD1101" s="241"/>
      <c r="FE1101" s="241"/>
      <c r="FF1101" s="241"/>
      <c r="FG1101" s="241"/>
      <c r="FH1101" s="241"/>
      <c r="FI1101" s="241"/>
      <c r="FJ1101" s="241"/>
      <c r="FK1101" s="241"/>
      <c r="FL1101" s="241"/>
      <c r="FM1101" s="241"/>
      <c r="FN1101" s="241"/>
      <c r="FO1101" s="241"/>
      <c r="FP1101" s="241"/>
      <c r="FQ1101" s="241"/>
      <c r="FR1101" s="241"/>
      <c r="FS1101" s="241"/>
      <c r="FT1101" s="241"/>
      <c r="FU1101" s="241"/>
      <c r="FV1101" s="241"/>
      <c r="FW1101" s="241"/>
      <c r="FX1101" s="241"/>
      <c r="FY1101" s="241"/>
      <c r="FZ1101" s="241"/>
      <c r="GA1101" s="241"/>
      <c r="GB1101" s="241"/>
      <c r="GC1101" s="241"/>
      <c r="GD1101" s="241"/>
      <c r="GE1101" s="241"/>
      <c r="GF1101" s="241"/>
      <c r="GG1101" s="241"/>
      <c r="GH1101" s="241"/>
      <c r="GI1101" s="241"/>
      <c r="GJ1101" s="241"/>
      <c r="GK1101" s="241"/>
      <c r="GL1101" s="241"/>
      <c r="GM1101" s="241"/>
      <c r="GN1101" s="241"/>
      <c r="GO1101" s="241"/>
      <c r="GP1101" s="241"/>
      <c r="GQ1101" s="241"/>
      <c r="GR1101" s="241"/>
      <c r="GS1101" s="241"/>
      <c r="GT1101" s="241"/>
      <c r="GU1101" s="241"/>
      <c r="GV1101" s="241"/>
      <c r="GW1101" s="241"/>
      <c r="GX1101" s="241"/>
      <c r="GY1101" s="241"/>
      <c r="GZ1101" s="241"/>
      <c r="HA1101" s="241"/>
      <c r="HB1101" s="241"/>
      <c r="HC1101" s="241"/>
      <c r="HD1101" s="241"/>
      <c r="HE1101" s="241"/>
      <c r="HF1101" s="241"/>
      <c r="HG1101" s="241"/>
      <c r="HH1101" s="241"/>
      <c r="HI1101" s="241"/>
      <c r="HJ1101" s="241"/>
      <c r="HK1101" s="241"/>
      <c r="HL1101" s="241"/>
      <c r="HM1101" s="241"/>
      <c r="HN1101" s="241"/>
      <c r="HO1101" s="241"/>
      <c r="HP1101" s="241"/>
      <c r="HQ1101" s="241"/>
      <c r="HR1101" s="241"/>
      <c r="HS1101" s="241"/>
      <c r="HT1101" s="241"/>
      <c r="HU1101" s="241"/>
      <c r="HV1101" s="241"/>
      <c r="HW1101" s="241"/>
      <c r="HX1101" s="241"/>
      <c r="HY1101" s="241"/>
      <c r="HZ1101" s="241"/>
      <c r="IA1101" s="241"/>
      <c r="IB1101" s="241"/>
      <c r="IC1101" s="241"/>
      <c r="ID1101" s="241"/>
      <c r="IE1101" s="241"/>
      <c r="IF1101" s="241"/>
      <c r="IG1101" s="241"/>
      <c r="IH1101" s="241"/>
      <c r="II1101" s="241"/>
      <c r="IJ1101" s="241"/>
      <c r="IK1101" s="241"/>
      <c r="IL1101" s="241"/>
      <c r="IM1101" s="241"/>
      <c r="IN1101" s="241"/>
      <c r="IO1101" s="241"/>
      <c r="IP1101" s="241"/>
      <c r="IQ1101" s="241"/>
      <c r="IR1101" s="241"/>
      <c r="IS1101" s="241"/>
      <c r="IT1101" s="241"/>
      <c r="IU1101" s="241"/>
      <c r="IV1101" s="241"/>
      <c r="IW1101" s="241"/>
      <c r="IX1101" s="241"/>
      <c r="IY1101" s="241"/>
      <c r="IZ1101" s="241"/>
      <c r="JA1101" s="241"/>
      <c r="JB1101" s="241"/>
    </row>
    <row r="1102" spans="1:262" s="1110" customFormat="1" x14ac:dyDescent="0.25">
      <c r="A1102" s="363">
        <v>1</v>
      </c>
      <c r="B1102" s="363">
        <v>1</v>
      </c>
      <c r="C1102" s="807" t="s">
        <v>138</v>
      </c>
      <c r="D1102" s="302"/>
      <c r="E1102" s="302"/>
      <c r="F1102" s="2292">
        <f>F1049+F1015</f>
        <v>400</v>
      </c>
      <c r="G1102" s="2291">
        <f>G1049+G1015</f>
        <v>0</v>
      </c>
      <c r="H1102" s="2291">
        <f t="shared" si="243"/>
        <v>33.333333333333336</v>
      </c>
      <c r="I1102" s="2291">
        <f>I1049+I1015</f>
        <v>22.804761904761904</v>
      </c>
      <c r="J1102" s="3070" t="e">
        <f t="shared" si="240"/>
        <v>#DIV/0!</v>
      </c>
      <c r="K1102" s="3067"/>
      <c r="L1102" s="3067"/>
      <c r="M1102" s="3068"/>
      <c r="N1102" s="3068"/>
      <c r="O1102" s="3068"/>
      <c r="P1102" s="3068"/>
      <c r="Q1102" s="3068"/>
      <c r="R1102" s="3068"/>
      <c r="S1102" s="3063">
        <v>300</v>
      </c>
      <c r="T1102" s="3063">
        <f t="shared" ref="T1102:AA1102" si="245">T1049+T1015</f>
        <v>0</v>
      </c>
      <c r="U1102" s="985">
        <f t="shared" si="245"/>
        <v>23.27552</v>
      </c>
      <c r="V1102" s="2690">
        <f t="shared" si="245"/>
        <v>0</v>
      </c>
      <c r="W1102" s="985">
        <f t="shared" si="245"/>
        <v>0</v>
      </c>
      <c r="X1102" s="985">
        <f t="shared" si="245"/>
        <v>23.27552</v>
      </c>
      <c r="Y1102" s="3069">
        <f t="shared" si="245"/>
        <v>0</v>
      </c>
      <c r="Z1102" s="3069">
        <f t="shared" si="245"/>
        <v>-0.43562000000000001</v>
      </c>
      <c r="AA1102" s="985">
        <f t="shared" si="245"/>
        <v>26.366060000000001</v>
      </c>
      <c r="AB1102" s="1198"/>
      <c r="AC1102" s="1193"/>
      <c r="AD1102" s="2681"/>
      <c r="AE1102" s="241"/>
      <c r="AF1102" s="241"/>
      <c r="AG1102" s="241"/>
      <c r="AH1102" s="241"/>
      <c r="AI1102" s="241"/>
      <c r="AJ1102" s="241"/>
      <c r="AK1102" s="241"/>
      <c r="AL1102" s="241"/>
      <c r="AM1102" s="241"/>
      <c r="AN1102" s="241"/>
      <c r="AO1102" s="241"/>
      <c r="AP1102" s="241"/>
      <c r="AQ1102" s="241"/>
      <c r="AR1102" s="241"/>
      <c r="AS1102" s="241"/>
      <c r="AT1102" s="241"/>
      <c r="AU1102" s="241"/>
      <c r="AV1102" s="241"/>
      <c r="AW1102" s="241"/>
      <c r="AX1102" s="241"/>
      <c r="AY1102" s="241"/>
      <c r="AZ1102" s="241"/>
      <c r="BA1102" s="241"/>
      <c r="BB1102" s="241"/>
      <c r="BC1102" s="241"/>
      <c r="BD1102" s="241"/>
      <c r="BE1102" s="241"/>
      <c r="BF1102" s="241"/>
      <c r="BG1102" s="241"/>
      <c r="BH1102" s="241"/>
      <c r="BI1102" s="241"/>
      <c r="BJ1102" s="241"/>
      <c r="BK1102" s="241"/>
      <c r="BL1102" s="241"/>
      <c r="BM1102" s="241"/>
      <c r="BN1102" s="241"/>
      <c r="BO1102" s="241"/>
      <c r="BP1102" s="241"/>
      <c r="BQ1102" s="241"/>
      <c r="BR1102" s="241"/>
      <c r="BS1102" s="241"/>
      <c r="BT1102" s="241"/>
      <c r="BU1102" s="241"/>
      <c r="BV1102" s="241"/>
      <c r="BW1102" s="241"/>
      <c r="BX1102" s="241"/>
      <c r="BY1102" s="241"/>
      <c r="BZ1102" s="241"/>
      <c r="CA1102" s="241"/>
      <c r="CB1102" s="241"/>
      <c r="CC1102" s="241"/>
      <c r="CD1102" s="241"/>
      <c r="CE1102" s="241"/>
      <c r="CF1102" s="241"/>
      <c r="CG1102" s="241"/>
      <c r="CH1102" s="241"/>
      <c r="CI1102" s="241"/>
      <c r="CJ1102" s="241"/>
      <c r="CK1102" s="241"/>
      <c r="CL1102" s="241"/>
      <c r="CM1102" s="241"/>
      <c r="CN1102" s="241"/>
      <c r="CO1102" s="241"/>
      <c r="CP1102" s="241"/>
      <c r="CQ1102" s="241"/>
      <c r="CR1102" s="241"/>
      <c r="CS1102" s="241"/>
      <c r="CT1102" s="241"/>
      <c r="CU1102" s="241"/>
      <c r="CV1102" s="241"/>
      <c r="CW1102" s="241"/>
      <c r="CX1102" s="241"/>
      <c r="CY1102" s="241"/>
      <c r="CZ1102" s="241"/>
      <c r="DA1102" s="241"/>
      <c r="DB1102" s="241"/>
      <c r="DC1102" s="241"/>
      <c r="DD1102" s="241"/>
      <c r="DE1102" s="241"/>
      <c r="DF1102" s="241"/>
      <c r="DG1102" s="241"/>
      <c r="DH1102" s="241"/>
      <c r="DI1102" s="241"/>
      <c r="DJ1102" s="241"/>
      <c r="DK1102" s="241"/>
      <c r="DL1102" s="241"/>
      <c r="DM1102" s="241"/>
      <c r="DN1102" s="241"/>
      <c r="DO1102" s="241"/>
      <c r="DP1102" s="241"/>
      <c r="DQ1102" s="241"/>
      <c r="DR1102" s="241"/>
      <c r="DS1102" s="241"/>
      <c r="DT1102" s="241"/>
      <c r="DU1102" s="241"/>
      <c r="DV1102" s="241"/>
      <c r="DW1102" s="241"/>
      <c r="DX1102" s="241"/>
      <c r="DY1102" s="241"/>
      <c r="DZ1102" s="241"/>
      <c r="EA1102" s="241"/>
      <c r="EB1102" s="241"/>
      <c r="EC1102" s="241"/>
      <c r="ED1102" s="241"/>
      <c r="EE1102" s="241"/>
      <c r="EF1102" s="241"/>
      <c r="EG1102" s="241"/>
      <c r="EH1102" s="241"/>
      <c r="EI1102" s="241"/>
      <c r="EJ1102" s="241"/>
      <c r="EK1102" s="241"/>
      <c r="EL1102" s="241"/>
      <c r="EM1102" s="241"/>
      <c r="EN1102" s="241"/>
      <c r="EO1102" s="241"/>
      <c r="EP1102" s="241"/>
      <c r="EQ1102" s="241"/>
      <c r="ER1102" s="241"/>
      <c r="ES1102" s="241"/>
      <c r="ET1102" s="241"/>
      <c r="EU1102" s="241"/>
      <c r="EV1102" s="241"/>
      <c r="EW1102" s="241"/>
      <c r="EX1102" s="241"/>
      <c r="EY1102" s="241"/>
      <c r="EZ1102" s="241"/>
      <c r="FA1102" s="241"/>
      <c r="FB1102" s="241"/>
      <c r="FC1102" s="241"/>
      <c r="FD1102" s="241"/>
      <c r="FE1102" s="241"/>
      <c r="FF1102" s="241"/>
      <c r="FG1102" s="241"/>
      <c r="FH1102" s="241"/>
      <c r="FI1102" s="241"/>
      <c r="FJ1102" s="241"/>
      <c r="FK1102" s="241"/>
      <c r="FL1102" s="241"/>
      <c r="FM1102" s="241"/>
      <c r="FN1102" s="241"/>
      <c r="FO1102" s="241"/>
      <c r="FP1102" s="241"/>
      <c r="FQ1102" s="241"/>
      <c r="FR1102" s="241"/>
      <c r="FS1102" s="241"/>
      <c r="FT1102" s="241"/>
      <c r="FU1102" s="241"/>
      <c r="FV1102" s="241"/>
      <c r="FW1102" s="241"/>
      <c r="FX1102" s="241"/>
      <c r="FY1102" s="241"/>
      <c r="FZ1102" s="241"/>
      <c r="GA1102" s="241"/>
      <c r="GB1102" s="241"/>
      <c r="GC1102" s="241"/>
      <c r="GD1102" s="241"/>
      <c r="GE1102" s="241"/>
      <c r="GF1102" s="241"/>
      <c r="GG1102" s="241"/>
      <c r="GH1102" s="241"/>
      <c r="GI1102" s="241"/>
      <c r="GJ1102" s="241"/>
      <c r="GK1102" s="241"/>
      <c r="GL1102" s="241"/>
      <c r="GM1102" s="241"/>
      <c r="GN1102" s="241"/>
      <c r="GO1102" s="241"/>
      <c r="GP1102" s="241"/>
      <c r="GQ1102" s="241"/>
      <c r="GR1102" s="241"/>
      <c r="GS1102" s="241"/>
      <c r="GT1102" s="241"/>
      <c r="GU1102" s="241"/>
      <c r="GV1102" s="241"/>
      <c r="GW1102" s="241"/>
      <c r="GX1102" s="241"/>
      <c r="GY1102" s="241"/>
      <c r="GZ1102" s="241"/>
      <c r="HA1102" s="241"/>
      <c r="HB1102" s="241"/>
      <c r="HC1102" s="241"/>
      <c r="HD1102" s="241"/>
      <c r="HE1102" s="241"/>
      <c r="HF1102" s="241"/>
      <c r="HG1102" s="241"/>
      <c r="HH1102" s="241"/>
      <c r="HI1102" s="241"/>
      <c r="HJ1102" s="241"/>
      <c r="HK1102" s="241"/>
      <c r="HL1102" s="241"/>
      <c r="HM1102" s="241"/>
      <c r="HN1102" s="241"/>
      <c r="HO1102" s="241"/>
      <c r="HP1102" s="241"/>
      <c r="HQ1102" s="241"/>
      <c r="HR1102" s="241"/>
      <c r="HS1102" s="241"/>
      <c r="HT1102" s="241"/>
      <c r="HU1102" s="241"/>
      <c r="HV1102" s="241"/>
      <c r="HW1102" s="241"/>
      <c r="HX1102" s="241"/>
      <c r="HY1102" s="241"/>
      <c r="HZ1102" s="241"/>
      <c r="IA1102" s="241"/>
      <c r="IB1102" s="241"/>
      <c r="IC1102" s="241"/>
      <c r="ID1102" s="241"/>
      <c r="IE1102" s="241"/>
      <c r="IF1102" s="241"/>
      <c r="IG1102" s="241"/>
      <c r="IH1102" s="241"/>
      <c r="II1102" s="241"/>
      <c r="IJ1102" s="241"/>
      <c r="IK1102" s="241"/>
      <c r="IL1102" s="241"/>
      <c r="IM1102" s="241"/>
      <c r="IN1102" s="241"/>
      <c r="IO1102" s="241"/>
      <c r="IP1102" s="241"/>
      <c r="IQ1102" s="241"/>
      <c r="IR1102" s="241"/>
      <c r="IS1102" s="241"/>
      <c r="IT1102" s="241"/>
      <c r="IU1102" s="241"/>
      <c r="IV1102" s="241"/>
      <c r="IW1102" s="241"/>
      <c r="IX1102" s="241"/>
      <c r="IY1102" s="241"/>
      <c r="IZ1102" s="241"/>
      <c r="JA1102" s="241"/>
      <c r="JB1102" s="241"/>
    </row>
    <row r="1103" spans="1:262" s="1110" customFormat="1" ht="15.75" x14ac:dyDescent="0.25">
      <c r="A1103" s="363">
        <v>1</v>
      </c>
      <c r="B1103" s="363">
        <v>1</v>
      </c>
      <c r="C1103" s="2293" t="s">
        <v>29</v>
      </c>
      <c r="D1103" s="2293"/>
      <c r="E1103" s="302"/>
      <c r="F1103" s="2289"/>
      <c r="G1103" s="985"/>
      <c r="H1103" s="985">
        <f t="shared" si="243"/>
        <v>0</v>
      </c>
      <c r="I1103" s="985"/>
      <c r="J1103" s="2412"/>
      <c r="K1103" s="3067"/>
      <c r="L1103" s="3067"/>
      <c r="M1103" s="3068"/>
      <c r="N1103" s="3068"/>
      <c r="O1103" s="3068"/>
      <c r="P1103" s="3068"/>
      <c r="Q1103" s="3068"/>
      <c r="R1103" s="3068"/>
      <c r="S1103" s="3063">
        <v>0</v>
      </c>
      <c r="T1103" s="3063"/>
      <c r="U1103" s="985"/>
      <c r="V1103" s="2690"/>
      <c r="W1103" s="985"/>
      <c r="X1103" s="985"/>
      <c r="Y1103" s="3069"/>
      <c r="Z1103" s="3069"/>
      <c r="AA1103" s="985"/>
      <c r="AB1103" s="1193"/>
      <c r="AC1103" s="1193"/>
      <c r="AD1103" s="2681"/>
      <c r="AE1103" s="241"/>
      <c r="AF1103" s="241"/>
      <c r="AG1103" s="241"/>
      <c r="AH1103" s="241"/>
      <c r="AI1103" s="241"/>
      <c r="AJ1103" s="241"/>
      <c r="AK1103" s="241"/>
      <c r="AL1103" s="241"/>
      <c r="AM1103" s="241"/>
      <c r="AN1103" s="241"/>
      <c r="AO1103" s="241"/>
      <c r="AP1103" s="241"/>
      <c r="AQ1103" s="241"/>
      <c r="AR1103" s="241"/>
      <c r="AS1103" s="241"/>
      <c r="AT1103" s="241"/>
      <c r="AU1103" s="241"/>
      <c r="AV1103" s="241"/>
      <c r="AW1103" s="241"/>
      <c r="AX1103" s="241"/>
      <c r="AY1103" s="241"/>
      <c r="AZ1103" s="241"/>
      <c r="BA1103" s="241"/>
      <c r="BB1103" s="241"/>
      <c r="BC1103" s="241"/>
      <c r="BD1103" s="241"/>
      <c r="BE1103" s="241"/>
      <c r="BF1103" s="241"/>
      <c r="BG1103" s="241"/>
      <c r="BH1103" s="241"/>
      <c r="BI1103" s="241"/>
      <c r="BJ1103" s="241"/>
      <c r="BK1103" s="241"/>
      <c r="BL1103" s="241"/>
      <c r="BM1103" s="241"/>
      <c r="BN1103" s="241"/>
      <c r="BO1103" s="241"/>
      <c r="BP1103" s="241"/>
      <c r="BQ1103" s="241"/>
      <c r="BR1103" s="241"/>
      <c r="BS1103" s="241"/>
      <c r="BT1103" s="241"/>
      <c r="BU1103" s="241"/>
      <c r="BV1103" s="241"/>
      <c r="BW1103" s="241"/>
      <c r="BX1103" s="241"/>
      <c r="BY1103" s="241"/>
      <c r="BZ1103" s="241"/>
      <c r="CA1103" s="241"/>
      <c r="CB1103" s="241"/>
      <c r="CC1103" s="241"/>
      <c r="CD1103" s="241"/>
      <c r="CE1103" s="241"/>
      <c r="CF1103" s="241"/>
      <c r="CG1103" s="241"/>
      <c r="CH1103" s="241"/>
      <c r="CI1103" s="241"/>
      <c r="CJ1103" s="241"/>
      <c r="CK1103" s="241"/>
      <c r="CL1103" s="241"/>
      <c r="CM1103" s="241"/>
      <c r="CN1103" s="241"/>
      <c r="CO1103" s="241"/>
      <c r="CP1103" s="241"/>
      <c r="CQ1103" s="241"/>
      <c r="CR1103" s="241"/>
      <c r="CS1103" s="241"/>
      <c r="CT1103" s="241"/>
      <c r="CU1103" s="241"/>
      <c r="CV1103" s="241"/>
      <c r="CW1103" s="241"/>
      <c r="CX1103" s="241"/>
      <c r="CY1103" s="241"/>
      <c r="CZ1103" s="241"/>
      <c r="DA1103" s="241"/>
      <c r="DB1103" s="241"/>
      <c r="DC1103" s="241"/>
      <c r="DD1103" s="241"/>
      <c r="DE1103" s="241"/>
      <c r="DF1103" s="241"/>
      <c r="DG1103" s="241"/>
      <c r="DH1103" s="241"/>
      <c r="DI1103" s="241"/>
      <c r="DJ1103" s="241"/>
      <c r="DK1103" s="241"/>
      <c r="DL1103" s="241"/>
      <c r="DM1103" s="241"/>
      <c r="DN1103" s="241"/>
      <c r="DO1103" s="241"/>
      <c r="DP1103" s="241"/>
      <c r="DQ1103" s="241"/>
      <c r="DR1103" s="241"/>
      <c r="DS1103" s="241"/>
      <c r="DT1103" s="241"/>
      <c r="DU1103" s="241"/>
      <c r="DV1103" s="241"/>
      <c r="DW1103" s="241"/>
      <c r="DX1103" s="241"/>
      <c r="DY1103" s="241"/>
      <c r="DZ1103" s="241"/>
      <c r="EA1103" s="241"/>
      <c r="EB1103" s="241"/>
      <c r="EC1103" s="241"/>
      <c r="ED1103" s="241"/>
      <c r="EE1103" s="241"/>
      <c r="EF1103" s="241"/>
      <c r="EG1103" s="241"/>
      <c r="EH1103" s="241"/>
      <c r="EI1103" s="241"/>
      <c r="EJ1103" s="241"/>
      <c r="EK1103" s="241"/>
      <c r="EL1103" s="241"/>
      <c r="EM1103" s="241"/>
      <c r="EN1103" s="241"/>
      <c r="EO1103" s="241"/>
      <c r="EP1103" s="241"/>
      <c r="EQ1103" s="241"/>
      <c r="ER1103" s="241"/>
      <c r="ES1103" s="241"/>
      <c r="ET1103" s="241"/>
      <c r="EU1103" s="241"/>
      <c r="EV1103" s="241"/>
      <c r="EW1103" s="241"/>
      <c r="EX1103" s="241"/>
      <c r="EY1103" s="241"/>
      <c r="EZ1103" s="241"/>
      <c r="FA1103" s="241"/>
      <c r="FB1103" s="241"/>
      <c r="FC1103" s="241"/>
      <c r="FD1103" s="241"/>
      <c r="FE1103" s="241"/>
      <c r="FF1103" s="241"/>
      <c r="FG1103" s="241"/>
      <c r="FH1103" s="241"/>
      <c r="FI1103" s="241"/>
      <c r="FJ1103" s="241"/>
      <c r="FK1103" s="241"/>
      <c r="FL1103" s="241"/>
      <c r="FM1103" s="241"/>
      <c r="FN1103" s="241"/>
      <c r="FO1103" s="241"/>
      <c r="FP1103" s="241"/>
      <c r="FQ1103" s="241"/>
      <c r="FR1103" s="241"/>
      <c r="FS1103" s="241"/>
      <c r="FT1103" s="241"/>
      <c r="FU1103" s="241"/>
      <c r="FV1103" s="241"/>
      <c r="FW1103" s="241"/>
      <c r="FX1103" s="241"/>
      <c r="FY1103" s="241"/>
      <c r="FZ1103" s="241"/>
      <c r="GA1103" s="241"/>
      <c r="GB1103" s="241"/>
      <c r="GC1103" s="241"/>
      <c r="GD1103" s="241"/>
      <c r="GE1103" s="241"/>
      <c r="GF1103" s="241"/>
      <c r="GG1103" s="241"/>
      <c r="GH1103" s="241"/>
      <c r="GI1103" s="241"/>
      <c r="GJ1103" s="241"/>
      <c r="GK1103" s="241"/>
      <c r="GL1103" s="241"/>
      <c r="GM1103" s="241"/>
      <c r="GN1103" s="241"/>
      <c r="GO1103" s="241"/>
      <c r="GP1103" s="241"/>
      <c r="GQ1103" s="241"/>
      <c r="GR1103" s="241"/>
      <c r="GS1103" s="241"/>
      <c r="GT1103" s="241"/>
      <c r="GU1103" s="241"/>
      <c r="GV1103" s="241"/>
      <c r="GW1103" s="241"/>
      <c r="GX1103" s="241"/>
      <c r="GY1103" s="241"/>
      <c r="GZ1103" s="241"/>
      <c r="HA1103" s="241"/>
      <c r="HB1103" s="241"/>
      <c r="HC1103" s="241"/>
      <c r="HD1103" s="241"/>
      <c r="HE1103" s="241"/>
      <c r="HF1103" s="241"/>
      <c r="HG1103" s="241"/>
      <c r="HH1103" s="241"/>
      <c r="HI1103" s="241"/>
      <c r="HJ1103" s="241"/>
      <c r="HK1103" s="241"/>
      <c r="HL1103" s="241"/>
      <c r="HM1103" s="241"/>
      <c r="HN1103" s="241"/>
      <c r="HO1103" s="241"/>
      <c r="HP1103" s="241"/>
      <c r="HQ1103" s="241"/>
      <c r="HR1103" s="241"/>
      <c r="HS1103" s="241"/>
      <c r="HT1103" s="241"/>
      <c r="HU1103" s="241"/>
      <c r="HV1103" s="241"/>
      <c r="HW1103" s="241"/>
      <c r="HX1103" s="241"/>
      <c r="HY1103" s="241"/>
      <c r="HZ1103" s="241"/>
      <c r="IA1103" s="241"/>
      <c r="IB1103" s="241"/>
      <c r="IC1103" s="241"/>
      <c r="ID1103" s="241"/>
      <c r="IE1103" s="241"/>
      <c r="IF1103" s="241"/>
      <c r="IG1103" s="241"/>
      <c r="IH1103" s="241"/>
      <c r="II1103" s="241"/>
      <c r="IJ1103" s="241"/>
      <c r="IK1103" s="241"/>
      <c r="IL1103" s="241"/>
      <c r="IM1103" s="241"/>
      <c r="IN1103" s="241"/>
      <c r="IO1103" s="241"/>
      <c r="IP1103" s="241"/>
      <c r="IQ1103" s="241"/>
      <c r="IR1103" s="241"/>
      <c r="IS1103" s="241"/>
      <c r="IT1103" s="241"/>
      <c r="IU1103" s="241"/>
      <c r="IV1103" s="241"/>
      <c r="IW1103" s="241"/>
      <c r="IX1103" s="241"/>
      <c r="IY1103" s="241"/>
      <c r="IZ1103" s="241"/>
      <c r="JA1103" s="241"/>
      <c r="JB1103" s="241"/>
    </row>
    <row r="1104" spans="1:262" s="1110" customFormat="1" x14ac:dyDescent="0.25">
      <c r="A1104" s="363">
        <v>1</v>
      </c>
      <c r="B1104" s="363">
        <v>1</v>
      </c>
      <c r="C1104" s="954" t="s">
        <v>150</v>
      </c>
      <c r="D1104" s="954"/>
      <c r="E1104" s="302"/>
      <c r="F1104" s="2289">
        <f>SUM(F1025)</f>
        <v>2</v>
      </c>
      <c r="G1104" s="985">
        <f>SUM(G1025)</f>
        <v>0</v>
      </c>
      <c r="H1104" s="985">
        <f t="shared" si="243"/>
        <v>0.16666666666666666</v>
      </c>
      <c r="I1104" s="985">
        <f>SUM(I1025)</f>
        <v>0</v>
      </c>
      <c r="J1104" s="2412" t="e">
        <f t="shared" ref="J1104:J1110" si="246">I1104/G1104*100</f>
        <v>#DIV/0!</v>
      </c>
      <c r="K1104" s="985">
        <f t="shared" ref="K1104:R1104" si="247">SUM(K1025)</f>
        <v>0</v>
      </c>
      <c r="L1104" s="985" t="e">
        <f t="shared" si="247"/>
        <v>#DIV/0!</v>
      </c>
      <c r="M1104" s="985">
        <f t="shared" si="247"/>
        <v>0</v>
      </c>
      <c r="N1104" s="985">
        <f t="shared" si="247"/>
        <v>0</v>
      </c>
      <c r="O1104" s="985">
        <f t="shared" si="247"/>
        <v>0</v>
      </c>
      <c r="P1104" s="985" t="e">
        <f t="shared" si="247"/>
        <v>#DIV/0!</v>
      </c>
      <c r="Q1104" s="985">
        <f t="shared" si="247"/>
        <v>0</v>
      </c>
      <c r="R1104" s="985" t="e">
        <f t="shared" si="247"/>
        <v>#DIV/0!</v>
      </c>
      <c r="S1104" s="3063">
        <v>0</v>
      </c>
      <c r="T1104" s="3063"/>
      <c r="U1104" s="985"/>
      <c r="V1104" s="2690"/>
      <c r="W1104" s="985"/>
      <c r="X1104" s="985"/>
      <c r="Y1104" s="3069"/>
      <c r="Z1104" s="3069"/>
      <c r="AA1104" s="985"/>
      <c r="AB1104" s="1193"/>
      <c r="AC1104" s="1193"/>
      <c r="AD1104" s="2681"/>
      <c r="AE1104" s="241"/>
      <c r="AF1104" s="241"/>
      <c r="AG1104" s="241"/>
      <c r="AH1104" s="241"/>
      <c r="AI1104" s="241"/>
      <c r="AJ1104" s="241"/>
      <c r="AK1104" s="241"/>
      <c r="AL1104" s="241"/>
      <c r="AM1104" s="241"/>
      <c r="AN1104" s="241"/>
      <c r="AO1104" s="241"/>
      <c r="AP1104" s="241"/>
      <c r="AQ1104" s="241"/>
      <c r="AR1104" s="241"/>
      <c r="AS1104" s="241"/>
      <c r="AT1104" s="241"/>
      <c r="AU1104" s="241"/>
      <c r="AV1104" s="241"/>
      <c r="AW1104" s="241"/>
      <c r="AX1104" s="241"/>
      <c r="AY1104" s="241"/>
      <c r="AZ1104" s="241"/>
      <c r="BA1104" s="241"/>
      <c r="BB1104" s="241"/>
      <c r="BC1104" s="241"/>
      <c r="BD1104" s="241"/>
      <c r="BE1104" s="241"/>
      <c r="BF1104" s="241"/>
      <c r="BG1104" s="241"/>
      <c r="BH1104" s="241"/>
      <c r="BI1104" s="241"/>
      <c r="BJ1104" s="241"/>
      <c r="BK1104" s="241"/>
      <c r="BL1104" s="241"/>
      <c r="BM1104" s="241"/>
      <c r="BN1104" s="241"/>
      <c r="BO1104" s="241"/>
      <c r="BP1104" s="241"/>
      <c r="BQ1104" s="241"/>
      <c r="BR1104" s="241"/>
      <c r="BS1104" s="241"/>
      <c r="BT1104" s="241"/>
      <c r="BU1104" s="241"/>
      <c r="BV1104" s="241"/>
      <c r="BW1104" s="241"/>
      <c r="BX1104" s="241"/>
      <c r="BY1104" s="241"/>
      <c r="BZ1104" s="241"/>
      <c r="CA1104" s="241"/>
      <c r="CB1104" s="241"/>
      <c r="CC1104" s="241"/>
      <c r="CD1104" s="241"/>
      <c r="CE1104" s="241"/>
      <c r="CF1104" s="241"/>
      <c r="CG1104" s="241"/>
      <c r="CH1104" s="241"/>
      <c r="CI1104" s="241"/>
      <c r="CJ1104" s="241"/>
      <c r="CK1104" s="241"/>
      <c r="CL1104" s="241"/>
      <c r="CM1104" s="241"/>
      <c r="CN1104" s="241"/>
      <c r="CO1104" s="241"/>
      <c r="CP1104" s="241"/>
      <c r="CQ1104" s="241"/>
      <c r="CR1104" s="241"/>
      <c r="CS1104" s="241"/>
      <c r="CT1104" s="241"/>
      <c r="CU1104" s="241"/>
      <c r="CV1104" s="241"/>
      <c r="CW1104" s="241"/>
      <c r="CX1104" s="241"/>
      <c r="CY1104" s="241"/>
      <c r="CZ1104" s="241"/>
      <c r="DA1104" s="241"/>
      <c r="DB1104" s="241"/>
      <c r="DC1104" s="241"/>
      <c r="DD1104" s="241"/>
      <c r="DE1104" s="241"/>
      <c r="DF1104" s="241"/>
      <c r="DG1104" s="241"/>
      <c r="DH1104" s="241"/>
      <c r="DI1104" s="241"/>
      <c r="DJ1104" s="241"/>
      <c r="DK1104" s="241"/>
      <c r="DL1104" s="241"/>
      <c r="DM1104" s="241"/>
      <c r="DN1104" s="241"/>
      <c r="DO1104" s="241"/>
      <c r="DP1104" s="241"/>
      <c r="DQ1104" s="241"/>
      <c r="DR1104" s="241"/>
      <c r="DS1104" s="241"/>
      <c r="DT1104" s="241"/>
      <c r="DU1104" s="241"/>
      <c r="DV1104" s="241"/>
      <c r="DW1104" s="241"/>
      <c r="DX1104" s="241"/>
      <c r="DY1104" s="241"/>
      <c r="DZ1104" s="241"/>
      <c r="EA1104" s="241"/>
      <c r="EB1104" s="241"/>
      <c r="EC1104" s="241"/>
      <c r="ED1104" s="241"/>
      <c r="EE1104" s="241"/>
      <c r="EF1104" s="241"/>
      <c r="EG1104" s="241"/>
      <c r="EH1104" s="241"/>
      <c r="EI1104" s="241"/>
      <c r="EJ1104" s="241"/>
      <c r="EK1104" s="241"/>
      <c r="EL1104" s="241"/>
      <c r="EM1104" s="241"/>
      <c r="EN1104" s="241"/>
      <c r="EO1104" s="241"/>
      <c r="EP1104" s="241"/>
      <c r="EQ1104" s="241"/>
      <c r="ER1104" s="241"/>
      <c r="ES1104" s="241"/>
      <c r="ET1104" s="241"/>
      <c r="EU1104" s="241"/>
      <c r="EV1104" s="241"/>
      <c r="EW1104" s="241"/>
      <c r="EX1104" s="241"/>
      <c r="EY1104" s="241"/>
      <c r="EZ1104" s="241"/>
      <c r="FA1104" s="241"/>
      <c r="FB1104" s="241"/>
      <c r="FC1104" s="241"/>
      <c r="FD1104" s="241"/>
      <c r="FE1104" s="241"/>
      <c r="FF1104" s="241"/>
      <c r="FG1104" s="241"/>
      <c r="FH1104" s="241"/>
      <c r="FI1104" s="241"/>
      <c r="FJ1104" s="241"/>
      <c r="FK1104" s="241"/>
      <c r="FL1104" s="241"/>
      <c r="FM1104" s="241"/>
      <c r="FN1104" s="241"/>
      <c r="FO1104" s="241"/>
      <c r="FP1104" s="241"/>
      <c r="FQ1104" s="241"/>
      <c r="FR1104" s="241"/>
      <c r="FS1104" s="241"/>
      <c r="FT1104" s="241"/>
      <c r="FU1104" s="241"/>
      <c r="FV1104" s="241"/>
      <c r="FW1104" s="241"/>
      <c r="FX1104" s="241"/>
      <c r="FY1104" s="241"/>
      <c r="FZ1104" s="241"/>
      <c r="GA1104" s="241"/>
      <c r="GB1104" s="241"/>
      <c r="GC1104" s="241"/>
      <c r="GD1104" s="241"/>
      <c r="GE1104" s="241"/>
      <c r="GF1104" s="241"/>
      <c r="GG1104" s="241"/>
      <c r="GH1104" s="241"/>
      <c r="GI1104" s="241"/>
      <c r="GJ1104" s="241"/>
      <c r="GK1104" s="241"/>
      <c r="GL1104" s="241"/>
      <c r="GM1104" s="241"/>
      <c r="GN1104" s="241"/>
      <c r="GO1104" s="241"/>
      <c r="GP1104" s="241"/>
      <c r="GQ1104" s="241"/>
      <c r="GR1104" s="241"/>
      <c r="GS1104" s="241"/>
      <c r="GT1104" s="241"/>
      <c r="GU1104" s="241"/>
      <c r="GV1104" s="241"/>
      <c r="GW1104" s="241"/>
      <c r="GX1104" s="241"/>
      <c r="GY1104" s="241"/>
      <c r="GZ1104" s="241"/>
      <c r="HA1104" s="241"/>
      <c r="HB1104" s="241"/>
      <c r="HC1104" s="241"/>
      <c r="HD1104" s="241"/>
      <c r="HE1104" s="241"/>
      <c r="HF1104" s="241"/>
      <c r="HG1104" s="241"/>
      <c r="HH1104" s="241"/>
      <c r="HI1104" s="241"/>
      <c r="HJ1104" s="241"/>
      <c r="HK1104" s="241"/>
      <c r="HL1104" s="241"/>
      <c r="HM1104" s="241"/>
      <c r="HN1104" s="241"/>
      <c r="HO1104" s="241"/>
      <c r="HP1104" s="241"/>
      <c r="HQ1104" s="241"/>
      <c r="HR1104" s="241"/>
      <c r="HS1104" s="241"/>
      <c r="HT1104" s="241"/>
      <c r="HU1104" s="241"/>
      <c r="HV1104" s="241"/>
      <c r="HW1104" s="241"/>
      <c r="HX1104" s="241"/>
      <c r="HY1104" s="241"/>
      <c r="HZ1104" s="241"/>
      <c r="IA1104" s="241"/>
      <c r="IB1104" s="241"/>
      <c r="IC1104" s="241"/>
      <c r="ID1104" s="241"/>
      <c r="IE1104" s="241"/>
      <c r="IF1104" s="241"/>
      <c r="IG1104" s="241"/>
      <c r="IH1104" s="241"/>
      <c r="II1104" s="241"/>
      <c r="IJ1104" s="241"/>
      <c r="IK1104" s="241"/>
      <c r="IL1104" s="241"/>
      <c r="IM1104" s="241"/>
      <c r="IN1104" s="241"/>
      <c r="IO1104" s="241"/>
      <c r="IP1104" s="241"/>
      <c r="IQ1104" s="241"/>
      <c r="IR1104" s="241"/>
      <c r="IS1104" s="241"/>
      <c r="IT1104" s="241"/>
      <c r="IU1104" s="241"/>
      <c r="IV1104" s="241"/>
      <c r="IW1104" s="241"/>
      <c r="IX1104" s="241"/>
      <c r="IY1104" s="241"/>
      <c r="IZ1104" s="241"/>
      <c r="JA1104" s="241"/>
      <c r="JB1104" s="241"/>
    </row>
    <row r="1105" spans="1:262" s="1110" customFormat="1" x14ac:dyDescent="0.25">
      <c r="A1105" s="363">
        <v>1</v>
      </c>
      <c r="B1105" s="363">
        <v>1</v>
      </c>
      <c r="C1105" s="950" t="s">
        <v>127</v>
      </c>
      <c r="D1105" s="950"/>
      <c r="E1105" s="302"/>
      <c r="F1105" s="2289">
        <f t="shared" ref="F1105:I1109" si="248">SUM(F1030)</f>
        <v>0</v>
      </c>
      <c r="G1105" s="985">
        <f t="shared" si="248"/>
        <v>0</v>
      </c>
      <c r="H1105" s="985">
        <f t="shared" si="243"/>
        <v>0</v>
      </c>
      <c r="I1105" s="985">
        <f t="shared" si="248"/>
        <v>0</v>
      </c>
      <c r="J1105" s="2412" t="e">
        <f t="shared" si="246"/>
        <v>#DIV/0!</v>
      </c>
      <c r="K1105" s="985">
        <f t="shared" ref="K1105:R1106" si="249">SUM(K1030)</f>
        <v>0</v>
      </c>
      <c r="L1105" s="985" t="e">
        <f t="shared" si="249"/>
        <v>#DIV/0!</v>
      </c>
      <c r="M1105" s="985">
        <f t="shared" si="249"/>
        <v>0</v>
      </c>
      <c r="N1105" s="985">
        <f t="shared" si="249"/>
        <v>0</v>
      </c>
      <c r="O1105" s="985">
        <f t="shared" si="249"/>
        <v>0</v>
      </c>
      <c r="P1105" s="985" t="e">
        <f t="shared" si="249"/>
        <v>#DIV/0!</v>
      </c>
      <c r="Q1105" s="985">
        <f t="shared" si="249"/>
        <v>0</v>
      </c>
      <c r="R1105" s="985" t="e">
        <f t="shared" si="249"/>
        <v>#DIV/0!</v>
      </c>
      <c r="S1105" s="3063">
        <v>0</v>
      </c>
      <c r="T1105" s="3063"/>
      <c r="U1105" s="985"/>
      <c r="V1105" s="2690"/>
      <c r="W1105" s="985"/>
      <c r="X1105" s="985"/>
      <c r="Y1105" s="3069"/>
      <c r="Z1105" s="3069"/>
      <c r="AA1105" s="985"/>
      <c r="AB1105" s="1193"/>
      <c r="AC1105" s="1193"/>
      <c r="AD1105" s="2681"/>
      <c r="AE1105" s="241"/>
      <c r="AF1105" s="241"/>
      <c r="AG1105" s="241"/>
      <c r="AH1105" s="241"/>
      <c r="AI1105" s="241"/>
      <c r="AJ1105" s="241"/>
      <c r="AK1105" s="241"/>
      <c r="AL1105" s="241"/>
      <c r="AM1105" s="241"/>
      <c r="AN1105" s="241"/>
      <c r="AO1105" s="241"/>
      <c r="AP1105" s="241"/>
      <c r="AQ1105" s="241"/>
      <c r="AR1105" s="241"/>
      <c r="AS1105" s="241"/>
      <c r="AT1105" s="241"/>
      <c r="AU1105" s="241"/>
      <c r="AV1105" s="241"/>
      <c r="AW1105" s="241"/>
      <c r="AX1105" s="241"/>
      <c r="AY1105" s="241"/>
      <c r="AZ1105" s="241"/>
      <c r="BA1105" s="241"/>
      <c r="BB1105" s="241"/>
      <c r="BC1105" s="241"/>
      <c r="BD1105" s="241"/>
      <c r="BE1105" s="241"/>
      <c r="BF1105" s="241"/>
      <c r="BG1105" s="241"/>
      <c r="BH1105" s="241"/>
      <c r="BI1105" s="241"/>
      <c r="BJ1105" s="241"/>
      <c r="BK1105" s="241"/>
      <c r="BL1105" s="241"/>
      <c r="BM1105" s="241"/>
      <c r="BN1105" s="241"/>
      <c r="BO1105" s="241"/>
      <c r="BP1105" s="241"/>
      <c r="BQ1105" s="241"/>
      <c r="BR1105" s="241"/>
      <c r="BS1105" s="241"/>
      <c r="BT1105" s="241"/>
      <c r="BU1105" s="241"/>
      <c r="BV1105" s="241"/>
      <c r="BW1105" s="241"/>
      <c r="BX1105" s="241"/>
      <c r="BY1105" s="241"/>
      <c r="BZ1105" s="241"/>
      <c r="CA1105" s="241"/>
      <c r="CB1105" s="241"/>
      <c r="CC1105" s="241"/>
      <c r="CD1105" s="241"/>
      <c r="CE1105" s="241"/>
      <c r="CF1105" s="241"/>
      <c r="CG1105" s="241"/>
      <c r="CH1105" s="241"/>
      <c r="CI1105" s="241"/>
      <c r="CJ1105" s="241"/>
      <c r="CK1105" s="241"/>
      <c r="CL1105" s="241"/>
      <c r="CM1105" s="241"/>
      <c r="CN1105" s="241"/>
      <c r="CO1105" s="241"/>
      <c r="CP1105" s="241"/>
      <c r="CQ1105" s="241"/>
      <c r="CR1105" s="241"/>
      <c r="CS1105" s="241"/>
      <c r="CT1105" s="241"/>
      <c r="CU1105" s="241"/>
      <c r="CV1105" s="241"/>
      <c r="CW1105" s="241"/>
      <c r="CX1105" s="241"/>
      <c r="CY1105" s="241"/>
      <c r="CZ1105" s="241"/>
      <c r="DA1105" s="241"/>
      <c r="DB1105" s="241"/>
      <c r="DC1105" s="241"/>
      <c r="DD1105" s="241"/>
      <c r="DE1105" s="241"/>
      <c r="DF1105" s="241"/>
      <c r="DG1105" s="241"/>
      <c r="DH1105" s="241"/>
      <c r="DI1105" s="241"/>
      <c r="DJ1105" s="241"/>
      <c r="DK1105" s="241"/>
      <c r="DL1105" s="241"/>
      <c r="DM1105" s="241"/>
      <c r="DN1105" s="241"/>
      <c r="DO1105" s="241"/>
      <c r="DP1105" s="241"/>
      <c r="DQ1105" s="241"/>
      <c r="DR1105" s="241"/>
      <c r="DS1105" s="241"/>
      <c r="DT1105" s="241"/>
      <c r="DU1105" s="241"/>
      <c r="DV1105" s="241"/>
      <c r="DW1105" s="241"/>
      <c r="DX1105" s="241"/>
      <c r="DY1105" s="241"/>
      <c r="DZ1105" s="241"/>
      <c r="EA1105" s="241"/>
      <c r="EB1105" s="241"/>
      <c r="EC1105" s="241"/>
      <c r="ED1105" s="241"/>
      <c r="EE1105" s="241"/>
      <c r="EF1105" s="241"/>
      <c r="EG1105" s="241"/>
      <c r="EH1105" s="241"/>
      <c r="EI1105" s="241"/>
      <c r="EJ1105" s="241"/>
      <c r="EK1105" s="241"/>
      <c r="EL1105" s="241"/>
      <c r="EM1105" s="241"/>
      <c r="EN1105" s="241"/>
      <c r="EO1105" s="241"/>
      <c r="EP1105" s="241"/>
      <c r="EQ1105" s="241"/>
      <c r="ER1105" s="241"/>
      <c r="ES1105" s="241"/>
      <c r="ET1105" s="241"/>
      <c r="EU1105" s="241"/>
      <c r="EV1105" s="241"/>
      <c r="EW1105" s="241"/>
      <c r="EX1105" s="241"/>
      <c r="EY1105" s="241"/>
      <c r="EZ1105" s="241"/>
      <c r="FA1105" s="241"/>
      <c r="FB1105" s="241"/>
      <c r="FC1105" s="241"/>
      <c r="FD1105" s="241"/>
      <c r="FE1105" s="241"/>
      <c r="FF1105" s="241"/>
      <c r="FG1105" s="241"/>
      <c r="FH1105" s="241"/>
      <c r="FI1105" s="241"/>
      <c r="FJ1105" s="241"/>
      <c r="FK1105" s="241"/>
      <c r="FL1105" s="241"/>
      <c r="FM1105" s="241"/>
      <c r="FN1105" s="241"/>
      <c r="FO1105" s="241"/>
      <c r="FP1105" s="241"/>
      <c r="FQ1105" s="241"/>
      <c r="FR1105" s="241"/>
      <c r="FS1105" s="241"/>
      <c r="FT1105" s="241"/>
      <c r="FU1105" s="241"/>
      <c r="FV1105" s="241"/>
      <c r="FW1105" s="241"/>
      <c r="FX1105" s="241"/>
      <c r="FY1105" s="241"/>
      <c r="FZ1105" s="241"/>
      <c r="GA1105" s="241"/>
      <c r="GB1105" s="241"/>
      <c r="GC1105" s="241"/>
      <c r="GD1105" s="241"/>
      <c r="GE1105" s="241"/>
      <c r="GF1105" s="241"/>
      <c r="GG1105" s="241"/>
      <c r="GH1105" s="241"/>
      <c r="GI1105" s="241"/>
      <c r="GJ1105" s="241"/>
      <c r="GK1105" s="241"/>
      <c r="GL1105" s="241"/>
      <c r="GM1105" s="241"/>
      <c r="GN1105" s="241"/>
      <c r="GO1105" s="241"/>
      <c r="GP1105" s="241"/>
      <c r="GQ1105" s="241"/>
      <c r="GR1105" s="241"/>
      <c r="GS1105" s="241"/>
      <c r="GT1105" s="241"/>
      <c r="GU1105" s="241"/>
      <c r="GV1105" s="241"/>
      <c r="GW1105" s="241"/>
      <c r="GX1105" s="241"/>
      <c r="GY1105" s="241"/>
      <c r="GZ1105" s="241"/>
      <c r="HA1105" s="241"/>
      <c r="HB1105" s="241"/>
      <c r="HC1105" s="241"/>
      <c r="HD1105" s="241"/>
      <c r="HE1105" s="241"/>
      <c r="HF1105" s="241"/>
      <c r="HG1105" s="241"/>
      <c r="HH1105" s="241"/>
      <c r="HI1105" s="241"/>
      <c r="HJ1105" s="241"/>
      <c r="HK1105" s="241"/>
      <c r="HL1105" s="241"/>
      <c r="HM1105" s="241"/>
      <c r="HN1105" s="241"/>
      <c r="HO1105" s="241"/>
      <c r="HP1105" s="241"/>
      <c r="HQ1105" s="241"/>
      <c r="HR1105" s="241"/>
      <c r="HS1105" s="241"/>
      <c r="HT1105" s="241"/>
      <c r="HU1105" s="241"/>
      <c r="HV1105" s="241"/>
      <c r="HW1105" s="241"/>
      <c r="HX1105" s="241"/>
      <c r="HY1105" s="241"/>
      <c r="HZ1105" s="241"/>
      <c r="IA1105" s="241"/>
      <c r="IB1105" s="241"/>
      <c r="IC1105" s="241"/>
      <c r="ID1105" s="241"/>
      <c r="IE1105" s="241"/>
      <c r="IF1105" s="241"/>
      <c r="IG1105" s="241"/>
      <c r="IH1105" s="241"/>
      <c r="II1105" s="241"/>
      <c r="IJ1105" s="241"/>
      <c r="IK1105" s="241"/>
      <c r="IL1105" s="241"/>
      <c r="IM1105" s="241"/>
      <c r="IN1105" s="241"/>
      <c r="IO1105" s="241"/>
      <c r="IP1105" s="241"/>
      <c r="IQ1105" s="241"/>
      <c r="IR1105" s="241"/>
      <c r="IS1105" s="241"/>
      <c r="IT1105" s="241"/>
      <c r="IU1105" s="241"/>
      <c r="IV1105" s="241"/>
      <c r="IW1105" s="241"/>
      <c r="IX1105" s="241"/>
      <c r="IY1105" s="241"/>
      <c r="IZ1105" s="241"/>
      <c r="JA1105" s="241"/>
      <c r="JB1105" s="241"/>
    </row>
    <row r="1106" spans="1:262" s="1110" customFormat="1" ht="29.25" x14ac:dyDescent="0.25">
      <c r="A1106" s="363">
        <v>1</v>
      </c>
      <c r="B1106" s="363">
        <v>1</v>
      </c>
      <c r="C1106" s="949" t="s">
        <v>139</v>
      </c>
      <c r="D1106" s="949"/>
      <c r="E1106" s="302"/>
      <c r="F1106" s="2289">
        <f t="shared" si="248"/>
        <v>2</v>
      </c>
      <c r="G1106" s="985">
        <f t="shared" si="248"/>
        <v>0</v>
      </c>
      <c r="H1106" s="985">
        <f t="shared" si="243"/>
        <v>0.16666666666666666</v>
      </c>
      <c r="I1106" s="985">
        <f t="shared" si="248"/>
        <v>0</v>
      </c>
      <c r="J1106" s="2412" t="e">
        <f t="shared" si="246"/>
        <v>#DIV/0!</v>
      </c>
      <c r="K1106" s="985">
        <f t="shared" si="249"/>
        <v>0</v>
      </c>
      <c r="L1106" s="985" t="e">
        <f t="shared" si="249"/>
        <v>#DIV/0!</v>
      </c>
      <c r="M1106" s="985">
        <f t="shared" si="249"/>
        <v>0</v>
      </c>
      <c r="N1106" s="985">
        <f t="shared" si="249"/>
        <v>0</v>
      </c>
      <c r="O1106" s="985">
        <f t="shared" si="249"/>
        <v>0</v>
      </c>
      <c r="P1106" s="985" t="e">
        <f t="shared" si="249"/>
        <v>#DIV/0!</v>
      </c>
      <c r="Q1106" s="985">
        <f t="shared" si="249"/>
        <v>0</v>
      </c>
      <c r="R1106" s="985" t="e">
        <f t="shared" si="249"/>
        <v>#DIV/0!</v>
      </c>
      <c r="S1106" s="3063">
        <v>50</v>
      </c>
      <c r="T1106" s="3063">
        <f t="shared" ref="T1106:AA1106" si="250">SUM(T1031)</f>
        <v>4.166666666666667</v>
      </c>
      <c r="U1106" s="985">
        <f t="shared" si="250"/>
        <v>0</v>
      </c>
      <c r="V1106" s="2690">
        <f t="shared" si="250"/>
        <v>0</v>
      </c>
      <c r="W1106" s="985">
        <f t="shared" si="250"/>
        <v>0</v>
      </c>
      <c r="X1106" s="985">
        <f t="shared" si="250"/>
        <v>-4.166666666666667</v>
      </c>
      <c r="Y1106" s="985">
        <f t="shared" si="250"/>
        <v>0</v>
      </c>
      <c r="Z1106" s="985">
        <f t="shared" si="250"/>
        <v>0</v>
      </c>
      <c r="AA1106" s="985">
        <f t="shared" si="250"/>
        <v>0</v>
      </c>
      <c r="AB1106" s="1193"/>
      <c r="AC1106" s="1193"/>
      <c r="AD1106" s="2681"/>
      <c r="AE1106" s="241"/>
      <c r="AF1106" s="241"/>
      <c r="AG1106" s="241"/>
      <c r="AH1106" s="241"/>
      <c r="AI1106" s="241"/>
      <c r="AJ1106" s="241"/>
      <c r="AK1106" s="241"/>
      <c r="AL1106" s="241"/>
      <c r="AM1106" s="241"/>
      <c r="AN1106" s="241"/>
      <c r="AO1106" s="241"/>
      <c r="AP1106" s="241"/>
      <c r="AQ1106" s="241"/>
      <c r="AR1106" s="241"/>
      <c r="AS1106" s="241"/>
      <c r="AT1106" s="241"/>
      <c r="AU1106" s="241"/>
      <c r="AV1106" s="241"/>
      <c r="AW1106" s="241"/>
      <c r="AX1106" s="241"/>
      <c r="AY1106" s="241"/>
      <c r="AZ1106" s="241"/>
      <c r="BA1106" s="241"/>
      <c r="BB1106" s="241"/>
      <c r="BC1106" s="241"/>
      <c r="BD1106" s="241"/>
      <c r="BE1106" s="241"/>
      <c r="BF1106" s="241"/>
      <c r="BG1106" s="241"/>
      <c r="BH1106" s="241"/>
      <c r="BI1106" s="241"/>
      <c r="BJ1106" s="241"/>
      <c r="BK1106" s="241"/>
      <c r="BL1106" s="241"/>
      <c r="BM1106" s="241"/>
      <c r="BN1106" s="241"/>
      <c r="BO1106" s="241"/>
      <c r="BP1106" s="241"/>
      <c r="BQ1106" s="241"/>
      <c r="BR1106" s="241"/>
      <c r="BS1106" s="241"/>
      <c r="BT1106" s="241"/>
      <c r="BU1106" s="241"/>
      <c r="BV1106" s="241"/>
      <c r="BW1106" s="241"/>
      <c r="BX1106" s="241"/>
      <c r="BY1106" s="241"/>
      <c r="BZ1106" s="241"/>
      <c r="CA1106" s="241"/>
      <c r="CB1106" s="241"/>
      <c r="CC1106" s="241"/>
      <c r="CD1106" s="241"/>
      <c r="CE1106" s="241"/>
      <c r="CF1106" s="241"/>
      <c r="CG1106" s="241"/>
      <c r="CH1106" s="241"/>
      <c r="CI1106" s="241"/>
      <c r="CJ1106" s="241"/>
      <c r="CK1106" s="241"/>
      <c r="CL1106" s="241"/>
      <c r="CM1106" s="241"/>
      <c r="CN1106" s="241"/>
      <c r="CO1106" s="241"/>
      <c r="CP1106" s="241"/>
      <c r="CQ1106" s="241"/>
      <c r="CR1106" s="241"/>
      <c r="CS1106" s="241"/>
      <c r="CT1106" s="241"/>
      <c r="CU1106" s="241"/>
      <c r="CV1106" s="241"/>
      <c r="CW1106" s="241"/>
      <c r="CX1106" s="241"/>
      <c r="CY1106" s="241"/>
      <c r="CZ1106" s="241"/>
      <c r="DA1106" s="241"/>
      <c r="DB1106" s="241"/>
      <c r="DC1106" s="241"/>
      <c r="DD1106" s="241"/>
      <c r="DE1106" s="241"/>
      <c r="DF1106" s="241"/>
      <c r="DG1106" s="241"/>
      <c r="DH1106" s="241"/>
      <c r="DI1106" s="241"/>
      <c r="DJ1106" s="241"/>
      <c r="DK1106" s="241"/>
      <c r="DL1106" s="241"/>
      <c r="DM1106" s="241"/>
      <c r="DN1106" s="241"/>
      <c r="DO1106" s="241"/>
      <c r="DP1106" s="241"/>
      <c r="DQ1106" s="241"/>
      <c r="DR1106" s="241"/>
      <c r="DS1106" s="241"/>
      <c r="DT1106" s="241"/>
      <c r="DU1106" s="241"/>
      <c r="DV1106" s="241"/>
      <c r="DW1106" s="241"/>
      <c r="DX1106" s="241"/>
      <c r="DY1106" s="241"/>
      <c r="DZ1106" s="241"/>
      <c r="EA1106" s="241"/>
      <c r="EB1106" s="241"/>
      <c r="EC1106" s="241"/>
      <c r="ED1106" s="241"/>
      <c r="EE1106" s="241"/>
      <c r="EF1106" s="241"/>
      <c r="EG1106" s="241"/>
      <c r="EH1106" s="241"/>
      <c r="EI1106" s="241"/>
      <c r="EJ1106" s="241"/>
      <c r="EK1106" s="241"/>
      <c r="EL1106" s="241"/>
      <c r="EM1106" s="241"/>
      <c r="EN1106" s="241"/>
      <c r="EO1106" s="241"/>
      <c r="EP1106" s="241"/>
      <c r="EQ1106" s="241"/>
      <c r="ER1106" s="241"/>
      <c r="ES1106" s="241"/>
      <c r="ET1106" s="241"/>
      <c r="EU1106" s="241"/>
      <c r="EV1106" s="241"/>
      <c r="EW1106" s="241"/>
      <c r="EX1106" s="241"/>
      <c r="EY1106" s="241"/>
      <c r="EZ1106" s="241"/>
      <c r="FA1106" s="241"/>
      <c r="FB1106" s="241"/>
      <c r="FC1106" s="241"/>
      <c r="FD1106" s="241"/>
      <c r="FE1106" s="241"/>
      <c r="FF1106" s="241"/>
      <c r="FG1106" s="241"/>
      <c r="FH1106" s="241"/>
      <c r="FI1106" s="241"/>
      <c r="FJ1106" s="241"/>
      <c r="FK1106" s="241"/>
      <c r="FL1106" s="241"/>
      <c r="FM1106" s="241"/>
      <c r="FN1106" s="241"/>
      <c r="FO1106" s="241"/>
      <c r="FP1106" s="241"/>
      <c r="FQ1106" s="241"/>
      <c r="FR1106" s="241"/>
      <c r="FS1106" s="241"/>
      <c r="FT1106" s="241"/>
      <c r="FU1106" s="241"/>
      <c r="FV1106" s="241"/>
      <c r="FW1106" s="241"/>
      <c r="FX1106" s="241"/>
      <c r="FY1106" s="241"/>
      <c r="FZ1106" s="241"/>
      <c r="GA1106" s="241"/>
      <c r="GB1106" s="241"/>
      <c r="GC1106" s="241"/>
      <c r="GD1106" s="241"/>
      <c r="GE1106" s="241"/>
      <c r="GF1106" s="241"/>
      <c r="GG1106" s="241"/>
      <c r="GH1106" s="241"/>
      <c r="GI1106" s="241"/>
      <c r="GJ1106" s="241"/>
      <c r="GK1106" s="241"/>
      <c r="GL1106" s="241"/>
      <c r="GM1106" s="241"/>
      <c r="GN1106" s="241"/>
      <c r="GO1106" s="241"/>
      <c r="GP1106" s="241"/>
      <c r="GQ1106" s="241"/>
      <c r="GR1106" s="241"/>
      <c r="GS1106" s="241"/>
      <c r="GT1106" s="241"/>
      <c r="GU1106" s="241"/>
      <c r="GV1106" s="241"/>
      <c r="GW1106" s="241"/>
      <c r="GX1106" s="241"/>
      <c r="GY1106" s="241"/>
      <c r="GZ1106" s="241"/>
      <c r="HA1106" s="241"/>
      <c r="HB1106" s="241"/>
      <c r="HC1106" s="241"/>
      <c r="HD1106" s="241"/>
      <c r="HE1106" s="241"/>
      <c r="HF1106" s="241"/>
      <c r="HG1106" s="241"/>
      <c r="HH1106" s="241"/>
      <c r="HI1106" s="241"/>
      <c r="HJ1106" s="241"/>
      <c r="HK1106" s="241"/>
      <c r="HL1106" s="241"/>
      <c r="HM1106" s="241"/>
      <c r="HN1106" s="241"/>
      <c r="HO1106" s="241"/>
      <c r="HP1106" s="241"/>
      <c r="HQ1106" s="241"/>
      <c r="HR1106" s="241"/>
      <c r="HS1106" s="241"/>
      <c r="HT1106" s="241"/>
      <c r="HU1106" s="241"/>
      <c r="HV1106" s="241"/>
      <c r="HW1106" s="241"/>
      <c r="HX1106" s="241"/>
      <c r="HY1106" s="241"/>
      <c r="HZ1106" s="241"/>
      <c r="IA1106" s="241"/>
      <c r="IB1106" s="241"/>
      <c r="IC1106" s="241"/>
      <c r="ID1106" s="241"/>
      <c r="IE1106" s="241"/>
      <c r="IF1106" s="241"/>
      <c r="IG1106" s="241"/>
      <c r="IH1106" s="241"/>
      <c r="II1106" s="241"/>
      <c r="IJ1106" s="241"/>
      <c r="IK1106" s="241"/>
      <c r="IL1106" s="241"/>
      <c r="IM1106" s="241"/>
      <c r="IN1106" s="241"/>
      <c r="IO1106" s="241"/>
      <c r="IP1106" s="241"/>
      <c r="IQ1106" s="241"/>
      <c r="IR1106" s="241"/>
      <c r="IS1106" s="241"/>
      <c r="IT1106" s="241"/>
      <c r="IU1106" s="241"/>
      <c r="IV1106" s="241"/>
      <c r="IW1106" s="241"/>
      <c r="IX1106" s="241"/>
      <c r="IY1106" s="241"/>
      <c r="IZ1106" s="241"/>
      <c r="JA1106" s="241"/>
      <c r="JB1106" s="241"/>
    </row>
    <row r="1107" spans="1:262" s="1110" customFormat="1" x14ac:dyDescent="0.25">
      <c r="A1107" s="363">
        <v>1</v>
      </c>
      <c r="B1107" s="363">
        <v>1</v>
      </c>
      <c r="C1107" s="955" t="s">
        <v>211</v>
      </c>
      <c r="D1107" s="955"/>
      <c r="E1107" s="471"/>
      <c r="F1107" s="2397">
        <f t="shared" si="248"/>
        <v>10</v>
      </c>
      <c r="G1107" s="2396">
        <f t="shared" si="248"/>
        <v>1</v>
      </c>
      <c r="H1107" s="2396">
        <f t="shared" si="243"/>
        <v>-0.16666666666666663</v>
      </c>
      <c r="I1107" s="2396">
        <f t="shared" si="248"/>
        <v>0</v>
      </c>
      <c r="J1107" s="3072">
        <f t="shared" si="246"/>
        <v>0</v>
      </c>
      <c r="K1107" s="3073"/>
      <c r="L1107" s="3073"/>
      <c r="M1107" s="3074"/>
      <c r="N1107" s="3074"/>
      <c r="O1107" s="3074"/>
      <c r="P1107" s="3074"/>
      <c r="Q1107" s="3074"/>
      <c r="R1107" s="3074"/>
      <c r="S1107" s="3059">
        <v>0</v>
      </c>
      <c r="T1107" s="3063"/>
      <c r="U1107" s="2396"/>
      <c r="V1107" s="3075"/>
      <c r="W1107" s="2396"/>
      <c r="X1107" s="2396"/>
      <c r="Y1107" s="3076"/>
      <c r="Z1107" s="3076"/>
      <c r="AA1107" s="2396"/>
      <c r="AB1107" s="1173"/>
      <c r="AC1107" s="1173"/>
      <c r="AD1107" s="2681"/>
      <c r="AE1107" s="241"/>
      <c r="AF1107" s="241"/>
      <c r="AG1107" s="241"/>
      <c r="AH1107" s="241"/>
      <c r="AI1107" s="241"/>
      <c r="AJ1107" s="241"/>
      <c r="AK1107" s="241"/>
      <c r="AL1107" s="241"/>
      <c r="AM1107" s="241"/>
      <c r="AN1107" s="241"/>
      <c r="AO1107" s="241"/>
      <c r="AP1107" s="241"/>
      <c r="AQ1107" s="241"/>
      <c r="AR1107" s="241"/>
      <c r="AS1107" s="241"/>
      <c r="AT1107" s="241"/>
      <c r="AU1107" s="241"/>
      <c r="AV1107" s="241"/>
      <c r="AW1107" s="241"/>
      <c r="AX1107" s="241"/>
      <c r="AY1107" s="241"/>
      <c r="AZ1107" s="241"/>
      <c r="BA1107" s="241"/>
      <c r="BB1107" s="241"/>
      <c r="BC1107" s="241"/>
      <c r="BD1107" s="241"/>
      <c r="BE1107" s="241"/>
      <c r="BF1107" s="241"/>
      <c r="BG1107" s="241"/>
      <c r="BH1107" s="241"/>
      <c r="BI1107" s="241"/>
      <c r="BJ1107" s="241"/>
      <c r="BK1107" s="241"/>
      <c r="BL1107" s="241"/>
      <c r="BM1107" s="241"/>
      <c r="BN1107" s="241"/>
      <c r="BO1107" s="241"/>
      <c r="BP1107" s="241"/>
      <c r="BQ1107" s="241"/>
      <c r="BR1107" s="241"/>
      <c r="BS1107" s="241"/>
      <c r="BT1107" s="241"/>
      <c r="BU1107" s="241"/>
      <c r="BV1107" s="241"/>
      <c r="BW1107" s="241"/>
      <c r="BX1107" s="241"/>
      <c r="BY1107" s="241"/>
      <c r="BZ1107" s="241"/>
      <c r="CA1107" s="241"/>
      <c r="CB1107" s="241"/>
      <c r="CC1107" s="241"/>
      <c r="CD1107" s="241"/>
      <c r="CE1107" s="241"/>
      <c r="CF1107" s="241"/>
      <c r="CG1107" s="241"/>
      <c r="CH1107" s="241"/>
      <c r="CI1107" s="241"/>
      <c r="CJ1107" s="241"/>
      <c r="CK1107" s="241"/>
      <c r="CL1107" s="241"/>
      <c r="CM1107" s="241"/>
      <c r="CN1107" s="241"/>
      <c r="CO1107" s="241"/>
      <c r="CP1107" s="241"/>
      <c r="CQ1107" s="241"/>
      <c r="CR1107" s="241"/>
      <c r="CS1107" s="241"/>
      <c r="CT1107" s="241"/>
      <c r="CU1107" s="241"/>
      <c r="CV1107" s="241"/>
      <c r="CW1107" s="241"/>
      <c r="CX1107" s="241"/>
      <c r="CY1107" s="241"/>
      <c r="CZ1107" s="241"/>
      <c r="DA1107" s="241"/>
      <c r="DB1107" s="241"/>
      <c r="DC1107" s="241"/>
      <c r="DD1107" s="241"/>
      <c r="DE1107" s="241"/>
      <c r="DF1107" s="241"/>
      <c r="DG1107" s="241"/>
      <c r="DH1107" s="241"/>
      <c r="DI1107" s="241"/>
      <c r="DJ1107" s="241"/>
      <c r="DK1107" s="241"/>
      <c r="DL1107" s="241"/>
      <c r="DM1107" s="241"/>
      <c r="DN1107" s="241"/>
      <c r="DO1107" s="241"/>
      <c r="DP1107" s="241"/>
      <c r="DQ1107" s="241"/>
      <c r="DR1107" s="241"/>
      <c r="DS1107" s="241"/>
      <c r="DT1107" s="241"/>
      <c r="DU1107" s="241"/>
      <c r="DV1107" s="241"/>
      <c r="DW1107" s="241"/>
      <c r="DX1107" s="241"/>
      <c r="DY1107" s="241"/>
      <c r="DZ1107" s="241"/>
      <c r="EA1107" s="241"/>
      <c r="EB1107" s="241"/>
      <c r="EC1107" s="241"/>
      <c r="ED1107" s="241"/>
      <c r="EE1107" s="241"/>
      <c r="EF1107" s="241"/>
      <c r="EG1107" s="241"/>
      <c r="EH1107" s="241"/>
      <c r="EI1107" s="241"/>
      <c r="EJ1107" s="241"/>
      <c r="EK1107" s="241"/>
      <c r="EL1107" s="241"/>
      <c r="EM1107" s="241"/>
      <c r="EN1107" s="241"/>
      <c r="EO1107" s="241"/>
      <c r="EP1107" s="241"/>
      <c r="EQ1107" s="241"/>
      <c r="ER1107" s="241"/>
      <c r="ES1107" s="241"/>
      <c r="ET1107" s="241"/>
      <c r="EU1107" s="241"/>
      <c r="EV1107" s="241"/>
      <c r="EW1107" s="241"/>
      <c r="EX1107" s="241"/>
      <c r="EY1107" s="241"/>
      <c r="EZ1107" s="241"/>
      <c r="FA1107" s="241"/>
      <c r="FB1107" s="241"/>
      <c r="FC1107" s="241"/>
      <c r="FD1107" s="241"/>
      <c r="FE1107" s="241"/>
      <c r="FF1107" s="241"/>
      <c r="FG1107" s="241"/>
      <c r="FH1107" s="241"/>
      <c r="FI1107" s="241"/>
      <c r="FJ1107" s="241"/>
      <c r="FK1107" s="241"/>
      <c r="FL1107" s="241"/>
      <c r="FM1107" s="241"/>
      <c r="FN1107" s="241"/>
      <c r="FO1107" s="241"/>
      <c r="FP1107" s="241"/>
      <c r="FQ1107" s="241"/>
      <c r="FR1107" s="241"/>
      <c r="FS1107" s="241"/>
      <c r="FT1107" s="241"/>
      <c r="FU1107" s="241"/>
      <c r="FV1107" s="241"/>
      <c r="FW1107" s="241"/>
      <c r="FX1107" s="241"/>
      <c r="FY1107" s="241"/>
      <c r="FZ1107" s="241"/>
      <c r="GA1107" s="241"/>
      <c r="GB1107" s="241"/>
      <c r="GC1107" s="241"/>
      <c r="GD1107" s="241"/>
      <c r="GE1107" s="241"/>
      <c r="GF1107" s="241"/>
      <c r="GG1107" s="241"/>
      <c r="GH1107" s="241"/>
      <c r="GI1107" s="241"/>
      <c r="GJ1107" s="241"/>
      <c r="GK1107" s="241"/>
      <c r="GL1107" s="241"/>
      <c r="GM1107" s="241"/>
      <c r="GN1107" s="241"/>
      <c r="GO1107" s="241"/>
      <c r="GP1107" s="241"/>
      <c r="GQ1107" s="241"/>
      <c r="GR1107" s="241"/>
      <c r="GS1107" s="241"/>
      <c r="GT1107" s="241"/>
      <c r="GU1107" s="241"/>
      <c r="GV1107" s="241"/>
      <c r="GW1107" s="241"/>
      <c r="GX1107" s="241"/>
      <c r="GY1107" s="241"/>
      <c r="GZ1107" s="241"/>
      <c r="HA1107" s="241"/>
      <c r="HB1107" s="241"/>
      <c r="HC1107" s="241"/>
      <c r="HD1107" s="241"/>
      <c r="HE1107" s="241"/>
      <c r="HF1107" s="241"/>
      <c r="HG1107" s="241"/>
      <c r="HH1107" s="241"/>
      <c r="HI1107" s="241"/>
      <c r="HJ1107" s="241"/>
      <c r="HK1107" s="241"/>
      <c r="HL1107" s="241"/>
      <c r="HM1107" s="241"/>
      <c r="HN1107" s="241"/>
      <c r="HO1107" s="241"/>
      <c r="HP1107" s="241"/>
      <c r="HQ1107" s="241"/>
      <c r="HR1107" s="241"/>
      <c r="HS1107" s="241"/>
      <c r="HT1107" s="241"/>
      <c r="HU1107" s="241"/>
      <c r="HV1107" s="241"/>
      <c r="HW1107" s="241"/>
      <c r="HX1107" s="241"/>
      <c r="HY1107" s="241"/>
      <c r="HZ1107" s="241"/>
      <c r="IA1107" s="241"/>
      <c r="IB1107" s="241"/>
      <c r="IC1107" s="241"/>
      <c r="ID1107" s="241"/>
      <c r="IE1107" s="241"/>
      <c r="IF1107" s="241"/>
      <c r="IG1107" s="241"/>
      <c r="IH1107" s="241"/>
      <c r="II1107" s="241"/>
      <c r="IJ1107" s="241"/>
      <c r="IK1107" s="241"/>
      <c r="IL1107" s="241"/>
      <c r="IM1107" s="241"/>
      <c r="IN1107" s="241"/>
      <c r="IO1107" s="241"/>
      <c r="IP1107" s="241"/>
      <c r="IQ1107" s="241"/>
      <c r="IR1107" s="241"/>
      <c r="IS1107" s="241"/>
      <c r="IT1107" s="241"/>
      <c r="IU1107" s="241"/>
      <c r="IV1107" s="241"/>
      <c r="IW1107" s="241"/>
      <c r="IX1107" s="241"/>
      <c r="IY1107" s="241"/>
      <c r="IZ1107" s="241"/>
      <c r="JA1107" s="241"/>
      <c r="JB1107" s="241"/>
    </row>
    <row r="1108" spans="1:262" s="1110" customFormat="1" x14ac:dyDescent="0.25">
      <c r="A1108" s="363">
        <v>1</v>
      </c>
      <c r="B1108" s="363">
        <v>1</v>
      </c>
      <c r="C1108" s="951" t="s">
        <v>212</v>
      </c>
      <c r="D1108" s="951"/>
      <c r="E1108" s="302"/>
      <c r="F1108" s="2289">
        <f t="shared" si="248"/>
        <v>10</v>
      </c>
      <c r="G1108" s="985">
        <f t="shared" si="248"/>
        <v>1</v>
      </c>
      <c r="H1108" s="985">
        <f t="shared" si="243"/>
        <v>-0.16666666666666663</v>
      </c>
      <c r="I1108" s="985">
        <f t="shared" si="248"/>
        <v>0</v>
      </c>
      <c r="J1108" s="2412">
        <f t="shared" si="246"/>
        <v>0</v>
      </c>
      <c r="K1108" s="3067"/>
      <c r="L1108" s="3067"/>
      <c r="M1108" s="3068"/>
      <c r="N1108" s="3068"/>
      <c r="O1108" s="3068"/>
      <c r="P1108" s="3068"/>
      <c r="Q1108" s="3068"/>
      <c r="R1108" s="3068"/>
      <c r="S1108" s="3063">
        <v>0</v>
      </c>
      <c r="T1108" s="3063"/>
      <c r="U1108" s="985"/>
      <c r="V1108" s="2690"/>
      <c r="W1108" s="985"/>
      <c r="X1108" s="985"/>
      <c r="Y1108" s="3069"/>
      <c r="Z1108" s="3069"/>
      <c r="AA1108" s="985"/>
      <c r="AB1108" s="1193"/>
      <c r="AC1108" s="1193"/>
      <c r="AD1108" s="2681"/>
      <c r="AE1108" s="241"/>
      <c r="AF1108" s="241"/>
      <c r="AG1108" s="241"/>
      <c r="AH1108" s="241"/>
      <c r="AI1108" s="241"/>
      <c r="AJ1108" s="241"/>
      <c r="AK1108" s="241"/>
      <c r="AL1108" s="241"/>
      <c r="AM1108" s="241"/>
      <c r="AN1108" s="241"/>
      <c r="AO1108" s="241"/>
      <c r="AP1108" s="241"/>
      <c r="AQ1108" s="241"/>
      <c r="AR1108" s="241"/>
      <c r="AS1108" s="241"/>
      <c r="AT1108" s="241"/>
      <c r="AU1108" s="241"/>
      <c r="AV1108" s="241"/>
      <c r="AW1108" s="241"/>
      <c r="AX1108" s="241"/>
      <c r="AY1108" s="241"/>
      <c r="AZ1108" s="241"/>
      <c r="BA1108" s="241"/>
      <c r="BB1108" s="241"/>
      <c r="BC1108" s="241"/>
      <c r="BD1108" s="241"/>
      <c r="BE1108" s="241"/>
      <c r="BF1108" s="241"/>
      <c r="BG1108" s="241"/>
      <c r="BH1108" s="241"/>
      <c r="BI1108" s="241"/>
      <c r="BJ1108" s="241"/>
      <c r="BK1108" s="241"/>
      <c r="BL1108" s="241"/>
      <c r="BM1108" s="241"/>
      <c r="BN1108" s="241"/>
      <c r="BO1108" s="241"/>
      <c r="BP1108" s="241"/>
      <c r="BQ1108" s="241"/>
      <c r="BR1108" s="241"/>
      <c r="BS1108" s="241"/>
      <c r="BT1108" s="241"/>
      <c r="BU1108" s="241"/>
      <c r="BV1108" s="241"/>
      <c r="BW1108" s="241"/>
      <c r="BX1108" s="241"/>
      <c r="BY1108" s="241"/>
      <c r="BZ1108" s="241"/>
      <c r="CA1108" s="241"/>
      <c r="CB1108" s="241"/>
      <c r="CC1108" s="241"/>
      <c r="CD1108" s="241"/>
      <c r="CE1108" s="241"/>
      <c r="CF1108" s="241"/>
      <c r="CG1108" s="241"/>
      <c r="CH1108" s="241"/>
      <c r="CI1108" s="241"/>
      <c r="CJ1108" s="241"/>
      <c r="CK1108" s="241"/>
      <c r="CL1108" s="241"/>
      <c r="CM1108" s="241"/>
      <c r="CN1108" s="241"/>
      <c r="CO1108" s="241"/>
      <c r="CP1108" s="241"/>
      <c r="CQ1108" s="241"/>
      <c r="CR1108" s="241"/>
      <c r="CS1108" s="241"/>
      <c r="CT1108" s="241"/>
      <c r="CU1108" s="241"/>
      <c r="CV1108" s="241"/>
      <c r="CW1108" s="241"/>
      <c r="CX1108" s="241"/>
      <c r="CY1108" s="241"/>
      <c r="CZ1108" s="241"/>
      <c r="DA1108" s="241"/>
      <c r="DB1108" s="241"/>
      <c r="DC1108" s="241"/>
      <c r="DD1108" s="241"/>
      <c r="DE1108" s="241"/>
      <c r="DF1108" s="241"/>
      <c r="DG1108" s="241"/>
      <c r="DH1108" s="241"/>
      <c r="DI1108" s="241"/>
      <c r="DJ1108" s="241"/>
      <c r="DK1108" s="241"/>
      <c r="DL1108" s="241"/>
      <c r="DM1108" s="241"/>
      <c r="DN1108" s="241"/>
      <c r="DO1108" s="241"/>
      <c r="DP1108" s="241"/>
      <c r="DQ1108" s="241"/>
      <c r="DR1108" s="241"/>
      <c r="DS1108" s="241"/>
      <c r="DT1108" s="241"/>
      <c r="DU1108" s="241"/>
      <c r="DV1108" s="241"/>
      <c r="DW1108" s="241"/>
      <c r="DX1108" s="241"/>
      <c r="DY1108" s="241"/>
      <c r="DZ1108" s="241"/>
      <c r="EA1108" s="241"/>
      <c r="EB1108" s="241"/>
      <c r="EC1108" s="241"/>
      <c r="ED1108" s="241"/>
      <c r="EE1108" s="241"/>
      <c r="EF1108" s="241"/>
      <c r="EG1108" s="241"/>
      <c r="EH1108" s="241"/>
      <c r="EI1108" s="241"/>
      <c r="EJ1108" s="241"/>
      <c r="EK1108" s="241"/>
      <c r="EL1108" s="241"/>
      <c r="EM1108" s="241"/>
      <c r="EN1108" s="241"/>
      <c r="EO1108" s="241"/>
      <c r="EP1108" s="241"/>
      <c r="EQ1108" s="241"/>
      <c r="ER1108" s="241"/>
      <c r="ES1108" s="241"/>
      <c r="ET1108" s="241"/>
      <c r="EU1108" s="241"/>
      <c r="EV1108" s="241"/>
      <c r="EW1108" s="241"/>
      <c r="EX1108" s="241"/>
      <c r="EY1108" s="241"/>
      <c r="EZ1108" s="241"/>
      <c r="FA1108" s="241"/>
      <c r="FB1108" s="241"/>
      <c r="FC1108" s="241"/>
      <c r="FD1108" s="241"/>
      <c r="FE1108" s="241"/>
      <c r="FF1108" s="241"/>
      <c r="FG1108" s="241"/>
      <c r="FH1108" s="241"/>
      <c r="FI1108" s="241"/>
      <c r="FJ1108" s="241"/>
      <c r="FK1108" s="241"/>
      <c r="FL1108" s="241"/>
      <c r="FM1108" s="241"/>
      <c r="FN1108" s="241"/>
      <c r="FO1108" s="241"/>
      <c r="FP1108" s="241"/>
      <c r="FQ1108" s="241"/>
      <c r="FR1108" s="241"/>
      <c r="FS1108" s="241"/>
      <c r="FT1108" s="241"/>
      <c r="FU1108" s="241"/>
      <c r="FV1108" s="241"/>
      <c r="FW1108" s="241"/>
      <c r="FX1108" s="241"/>
      <c r="FY1108" s="241"/>
      <c r="FZ1108" s="241"/>
      <c r="GA1108" s="241"/>
      <c r="GB1108" s="241"/>
      <c r="GC1108" s="241"/>
      <c r="GD1108" s="241"/>
      <c r="GE1108" s="241"/>
      <c r="GF1108" s="241"/>
      <c r="GG1108" s="241"/>
      <c r="GH1108" s="241"/>
      <c r="GI1108" s="241"/>
      <c r="GJ1108" s="241"/>
      <c r="GK1108" s="241"/>
      <c r="GL1108" s="241"/>
      <c r="GM1108" s="241"/>
      <c r="GN1108" s="241"/>
      <c r="GO1108" s="241"/>
      <c r="GP1108" s="241"/>
      <c r="GQ1108" s="241"/>
      <c r="GR1108" s="241"/>
      <c r="GS1108" s="241"/>
      <c r="GT1108" s="241"/>
      <c r="GU1108" s="241"/>
      <c r="GV1108" s="241"/>
      <c r="GW1108" s="241"/>
      <c r="GX1108" s="241"/>
      <c r="GY1108" s="241"/>
      <c r="GZ1108" s="241"/>
      <c r="HA1108" s="241"/>
      <c r="HB1108" s="241"/>
      <c r="HC1108" s="241"/>
      <c r="HD1108" s="241"/>
      <c r="HE1108" s="241"/>
      <c r="HF1108" s="241"/>
      <c r="HG1108" s="241"/>
      <c r="HH1108" s="241"/>
      <c r="HI1108" s="241"/>
      <c r="HJ1108" s="241"/>
      <c r="HK1108" s="241"/>
      <c r="HL1108" s="241"/>
      <c r="HM1108" s="241"/>
      <c r="HN1108" s="241"/>
      <c r="HO1108" s="241"/>
      <c r="HP1108" s="241"/>
      <c r="HQ1108" s="241"/>
      <c r="HR1108" s="241"/>
      <c r="HS1108" s="241"/>
      <c r="HT1108" s="241"/>
      <c r="HU1108" s="241"/>
      <c r="HV1108" s="241"/>
      <c r="HW1108" s="241"/>
      <c r="HX1108" s="241"/>
      <c r="HY1108" s="241"/>
      <c r="HZ1108" s="241"/>
      <c r="IA1108" s="241"/>
      <c r="IB1108" s="241"/>
      <c r="IC1108" s="241"/>
      <c r="ID1108" s="241"/>
      <c r="IE1108" s="241"/>
      <c r="IF1108" s="241"/>
      <c r="IG1108" s="241"/>
      <c r="IH1108" s="241"/>
      <c r="II1108" s="241"/>
      <c r="IJ1108" s="241"/>
      <c r="IK1108" s="241"/>
      <c r="IL1108" s="241"/>
      <c r="IM1108" s="241"/>
      <c r="IN1108" s="241"/>
      <c r="IO1108" s="241"/>
      <c r="IP1108" s="241"/>
      <c r="IQ1108" s="241"/>
      <c r="IR1108" s="241"/>
      <c r="IS1108" s="241"/>
      <c r="IT1108" s="241"/>
      <c r="IU1108" s="241"/>
      <c r="IV1108" s="241"/>
      <c r="IW1108" s="241"/>
      <c r="IX1108" s="241"/>
      <c r="IY1108" s="241"/>
      <c r="IZ1108" s="241"/>
      <c r="JA1108" s="241"/>
      <c r="JB1108" s="241"/>
    </row>
    <row r="1109" spans="1:262" s="1110" customFormat="1" ht="30" x14ac:dyDescent="0.25">
      <c r="A1109" s="363">
        <v>1</v>
      </c>
      <c r="B1109" s="363">
        <v>1</v>
      </c>
      <c r="C1109" s="956" t="s">
        <v>213</v>
      </c>
      <c r="D1109" s="956"/>
      <c r="E1109" s="302"/>
      <c r="F1109" s="3077">
        <f t="shared" si="248"/>
        <v>0</v>
      </c>
      <c r="G1109" s="985">
        <f t="shared" si="248"/>
        <v>0</v>
      </c>
      <c r="H1109" s="3078">
        <f t="shared" si="243"/>
        <v>0</v>
      </c>
      <c r="I1109" s="3078">
        <f t="shared" si="248"/>
        <v>0</v>
      </c>
      <c r="J1109" s="2412" t="e">
        <f t="shared" si="246"/>
        <v>#DIV/0!</v>
      </c>
      <c r="K1109" s="3079"/>
      <c r="L1109" s="3079"/>
      <c r="M1109" s="3080"/>
      <c r="N1109" s="3068"/>
      <c r="O1109" s="3080"/>
      <c r="P1109" s="3080"/>
      <c r="Q1109" s="3080"/>
      <c r="R1109" s="3068"/>
      <c r="S1109" s="3081">
        <v>0</v>
      </c>
      <c r="T1109" s="3063"/>
      <c r="U1109" s="985"/>
      <c r="V1109" s="2690"/>
      <c r="W1109" s="985"/>
      <c r="X1109" s="3078"/>
      <c r="Y1109" s="3082"/>
      <c r="Z1109" s="3082"/>
      <c r="AA1109" s="3078"/>
      <c r="AB1109" s="2063"/>
      <c r="AC1109" s="2063"/>
      <c r="AD1109" s="2681"/>
      <c r="AE1109" s="241"/>
      <c r="AF1109" s="241"/>
      <c r="AG1109" s="241"/>
      <c r="AH1109" s="241"/>
      <c r="AI1109" s="241"/>
      <c r="AJ1109" s="241"/>
      <c r="AK1109" s="241"/>
      <c r="AL1109" s="241"/>
      <c r="AM1109" s="241"/>
      <c r="AN1109" s="241"/>
      <c r="AO1109" s="241"/>
      <c r="AP1109" s="241"/>
      <c r="AQ1109" s="241"/>
      <c r="AR1109" s="241"/>
      <c r="AS1109" s="241"/>
      <c r="AT1109" s="241"/>
      <c r="AU1109" s="241"/>
      <c r="AV1109" s="241"/>
      <c r="AW1109" s="241"/>
      <c r="AX1109" s="241"/>
      <c r="AY1109" s="241"/>
      <c r="AZ1109" s="241"/>
      <c r="BA1109" s="241"/>
      <c r="BB1109" s="241"/>
      <c r="BC1109" s="241"/>
      <c r="BD1109" s="241"/>
      <c r="BE1109" s="241"/>
      <c r="BF1109" s="241"/>
      <c r="BG1109" s="241"/>
      <c r="BH1109" s="241"/>
      <c r="BI1109" s="241"/>
      <c r="BJ1109" s="241"/>
      <c r="BK1109" s="241"/>
      <c r="BL1109" s="241"/>
      <c r="BM1109" s="241"/>
      <c r="BN1109" s="241"/>
      <c r="BO1109" s="241"/>
      <c r="BP1109" s="241"/>
      <c r="BQ1109" s="241"/>
      <c r="BR1109" s="241"/>
      <c r="BS1109" s="241"/>
      <c r="BT1109" s="241"/>
      <c r="BU1109" s="241"/>
      <c r="BV1109" s="241"/>
      <c r="BW1109" s="241"/>
      <c r="BX1109" s="241"/>
      <c r="BY1109" s="241"/>
      <c r="BZ1109" s="241"/>
      <c r="CA1109" s="241"/>
      <c r="CB1109" s="241"/>
      <c r="CC1109" s="241"/>
      <c r="CD1109" s="241"/>
      <c r="CE1109" s="241"/>
      <c r="CF1109" s="241"/>
      <c r="CG1109" s="241"/>
      <c r="CH1109" s="241"/>
      <c r="CI1109" s="241"/>
      <c r="CJ1109" s="241"/>
      <c r="CK1109" s="241"/>
      <c r="CL1109" s="241"/>
      <c r="CM1109" s="241"/>
      <c r="CN1109" s="241"/>
      <c r="CO1109" s="241"/>
      <c r="CP1109" s="241"/>
      <c r="CQ1109" s="241"/>
      <c r="CR1109" s="241"/>
      <c r="CS1109" s="241"/>
      <c r="CT1109" s="241"/>
      <c r="CU1109" s="241"/>
      <c r="CV1109" s="241"/>
      <c r="CW1109" s="241"/>
      <c r="CX1109" s="241"/>
      <c r="CY1109" s="241"/>
      <c r="CZ1109" s="241"/>
      <c r="DA1109" s="241"/>
      <c r="DB1109" s="241"/>
      <c r="DC1109" s="241"/>
      <c r="DD1109" s="241"/>
      <c r="DE1109" s="241"/>
      <c r="DF1109" s="241"/>
      <c r="DG1109" s="241"/>
      <c r="DH1109" s="241"/>
      <c r="DI1109" s="241"/>
      <c r="DJ1109" s="241"/>
      <c r="DK1109" s="241"/>
      <c r="DL1109" s="241"/>
      <c r="DM1109" s="241"/>
      <c r="DN1109" s="241"/>
      <c r="DO1109" s="241"/>
      <c r="DP1109" s="241"/>
      <c r="DQ1109" s="241"/>
      <c r="DR1109" s="241"/>
      <c r="DS1109" s="241"/>
      <c r="DT1109" s="241"/>
      <c r="DU1109" s="241"/>
      <c r="DV1109" s="241"/>
      <c r="DW1109" s="241"/>
      <c r="DX1109" s="241"/>
      <c r="DY1109" s="241"/>
      <c r="DZ1109" s="241"/>
      <c r="EA1109" s="241"/>
      <c r="EB1109" s="241"/>
      <c r="EC1109" s="241"/>
      <c r="ED1109" s="241"/>
      <c r="EE1109" s="241"/>
      <c r="EF1109" s="241"/>
      <c r="EG1109" s="241"/>
      <c r="EH1109" s="241"/>
      <c r="EI1109" s="241"/>
      <c r="EJ1109" s="241"/>
      <c r="EK1109" s="241"/>
      <c r="EL1109" s="241"/>
      <c r="EM1109" s="241"/>
      <c r="EN1109" s="241"/>
      <c r="EO1109" s="241"/>
      <c r="EP1109" s="241"/>
      <c r="EQ1109" s="241"/>
      <c r="ER1109" s="241"/>
      <c r="ES1109" s="241"/>
      <c r="ET1109" s="241"/>
      <c r="EU1109" s="241"/>
      <c r="EV1109" s="241"/>
      <c r="EW1109" s="241"/>
      <c r="EX1109" s="241"/>
      <c r="EY1109" s="241"/>
      <c r="EZ1109" s="241"/>
      <c r="FA1109" s="241"/>
      <c r="FB1109" s="241"/>
      <c r="FC1109" s="241"/>
      <c r="FD1109" s="241"/>
      <c r="FE1109" s="241"/>
      <c r="FF1109" s="241"/>
      <c r="FG1109" s="241"/>
      <c r="FH1109" s="241"/>
      <c r="FI1109" s="241"/>
      <c r="FJ1109" s="241"/>
      <c r="FK1109" s="241"/>
      <c r="FL1109" s="241"/>
      <c r="FM1109" s="241"/>
      <c r="FN1109" s="241"/>
      <c r="FO1109" s="241"/>
      <c r="FP1109" s="241"/>
      <c r="FQ1109" s="241"/>
      <c r="FR1109" s="241"/>
      <c r="FS1109" s="241"/>
      <c r="FT1109" s="241"/>
      <c r="FU1109" s="241"/>
      <c r="FV1109" s="241"/>
      <c r="FW1109" s="241"/>
      <c r="FX1109" s="241"/>
      <c r="FY1109" s="241"/>
      <c r="FZ1109" s="241"/>
      <c r="GA1109" s="241"/>
      <c r="GB1109" s="241"/>
      <c r="GC1109" s="241"/>
      <c r="GD1109" s="241"/>
      <c r="GE1109" s="241"/>
      <c r="GF1109" s="241"/>
      <c r="GG1109" s="241"/>
      <c r="GH1109" s="241"/>
      <c r="GI1109" s="241"/>
      <c r="GJ1109" s="241"/>
      <c r="GK1109" s="241"/>
      <c r="GL1109" s="241"/>
      <c r="GM1109" s="241"/>
      <c r="GN1109" s="241"/>
      <c r="GO1109" s="241"/>
      <c r="GP1109" s="241"/>
      <c r="GQ1109" s="241"/>
      <c r="GR1109" s="241"/>
      <c r="GS1109" s="241"/>
      <c r="GT1109" s="241"/>
      <c r="GU1109" s="241"/>
      <c r="GV1109" s="241"/>
      <c r="GW1109" s="241"/>
      <c r="GX1109" s="241"/>
      <c r="GY1109" s="241"/>
      <c r="GZ1109" s="241"/>
      <c r="HA1109" s="241"/>
      <c r="HB1109" s="241"/>
      <c r="HC1109" s="241"/>
      <c r="HD1109" s="241"/>
      <c r="HE1109" s="241"/>
      <c r="HF1109" s="241"/>
      <c r="HG1109" s="241"/>
      <c r="HH1109" s="241"/>
      <c r="HI1109" s="241"/>
      <c r="HJ1109" s="241"/>
      <c r="HK1109" s="241"/>
      <c r="HL1109" s="241"/>
      <c r="HM1109" s="241"/>
      <c r="HN1109" s="241"/>
      <c r="HO1109" s="241"/>
      <c r="HP1109" s="241"/>
      <c r="HQ1109" s="241"/>
      <c r="HR1109" s="241"/>
      <c r="HS1109" s="241"/>
      <c r="HT1109" s="241"/>
      <c r="HU1109" s="241"/>
      <c r="HV1109" s="241"/>
      <c r="HW1109" s="241"/>
      <c r="HX1109" s="241"/>
      <c r="HY1109" s="241"/>
      <c r="HZ1109" s="241"/>
      <c r="IA1109" s="241"/>
      <c r="IB1109" s="241"/>
      <c r="IC1109" s="241"/>
      <c r="ID1109" s="241"/>
      <c r="IE1109" s="241"/>
      <c r="IF1109" s="241"/>
      <c r="IG1109" s="241"/>
      <c r="IH1109" s="241"/>
      <c r="II1109" s="241"/>
      <c r="IJ1109" s="241"/>
      <c r="IK1109" s="241"/>
      <c r="IL1109" s="241"/>
      <c r="IM1109" s="241"/>
      <c r="IN1109" s="241"/>
      <c r="IO1109" s="241"/>
      <c r="IP1109" s="241"/>
      <c r="IQ1109" s="241"/>
      <c r="IR1109" s="241"/>
      <c r="IS1109" s="241"/>
      <c r="IT1109" s="241"/>
      <c r="IU1109" s="241"/>
      <c r="IV1109" s="241"/>
      <c r="IW1109" s="241"/>
      <c r="IX1109" s="241"/>
      <c r="IY1109" s="241"/>
      <c r="IZ1109" s="241"/>
      <c r="JA1109" s="241"/>
      <c r="JB1109" s="241"/>
    </row>
    <row r="1110" spans="1:262" s="1110" customFormat="1" ht="30" thickBot="1" x14ac:dyDescent="0.3">
      <c r="A1110" s="363"/>
      <c r="B1110" s="363">
        <v>1</v>
      </c>
      <c r="C1110" s="957" t="s">
        <v>218</v>
      </c>
      <c r="D1110" s="3083"/>
      <c r="E1110" s="3084"/>
      <c r="F1110" s="3085">
        <f>F1035</f>
        <v>10</v>
      </c>
      <c r="G1110" s="3086">
        <f>G1035</f>
        <v>1</v>
      </c>
      <c r="H1110" s="3086">
        <f t="shared" si="243"/>
        <v>-0.16666666666666663</v>
      </c>
      <c r="I1110" s="3086">
        <f>I1035</f>
        <v>0</v>
      </c>
      <c r="J1110" s="2416">
        <f t="shared" si="246"/>
        <v>0</v>
      </c>
      <c r="K1110" s="3087"/>
      <c r="L1110" s="3087"/>
      <c r="M1110" s="3088"/>
      <c r="N1110" s="3088"/>
      <c r="O1110" s="3088"/>
      <c r="P1110" s="3088"/>
      <c r="Q1110" s="3088"/>
      <c r="R1110" s="3088"/>
      <c r="S1110" s="3089">
        <v>50</v>
      </c>
      <c r="T1110" s="3089">
        <f t="shared" ref="T1110:AA1110" si="251">T1035</f>
        <v>4.166666666666667</v>
      </c>
      <c r="U1110" s="3090">
        <f t="shared" si="251"/>
        <v>0</v>
      </c>
      <c r="V1110" s="3091">
        <f t="shared" si="251"/>
        <v>0</v>
      </c>
      <c r="W1110" s="3090">
        <f t="shared" si="251"/>
        <v>0</v>
      </c>
      <c r="X1110" s="3090">
        <f t="shared" si="251"/>
        <v>-4.166666666666667</v>
      </c>
      <c r="Y1110" s="3090">
        <f t="shared" si="251"/>
        <v>0</v>
      </c>
      <c r="Z1110" s="3090">
        <f t="shared" si="251"/>
        <v>0</v>
      </c>
      <c r="AA1110" s="3090">
        <f t="shared" si="251"/>
        <v>0</v>
      </c>
      <c r="AB1110" s="1221"/>
      <c r="AC1110" s="3092"/>
      <c r="AD1110" s="2681"/>
      <c r="AE1110" s="241"/>
      <c r="AF1110" s="241"/>
      <c r="AG1110" s="241"/>
      <c r="AH1110" s="241"/>
      <c r="AI1110" s="241"/>
      <c r="AJ1110" s="241"/>
      <c r="AK1110" s="241"/>
      <c r="AL1110" s="241"/>
      <c r="AM1110" s="241"/>
      <c r="AN1110" s="241"/>
      <c r="AO1110" s="241"/>
      <c r="AP1110" s="241"/>
      <c r="AQ1110" s="241"/>
      <c r="AR1110" s="241"/>
      <c r="AS1110" s="241"/>
      <c r="AT1110" s="241"/>
      <c r="AU1110" s="241"/>
      <c r="AV1110" s="241"/>
      <c r="AW1110" s="241"/>
      <c r="AX1110" s="241"/>
      <c r="AY1110" s="241"/>
      <c r="AZ1110" s="241"/>
      <c r="BA1110" s="241"/>
      <c r="BB1110" s="241"/>
      <c r="BC1110" s="241"/>
      <c r="BD1110" s="241"/>
      <c r="BE1110" s="241"/>
      <c r="BF1110" s="241"/>
      <c r="BG1110" s="241"/>
      <c r="BH1110" s="241"/>
      <c r="BI1110" s="241"/>
      <c r="BJ1110" s="241"/>
      <c r="BK1110" s="241"/>
      <c r="BL1110" s="241"/>
      <c r="BM1110" s="241"/>
      <c r="BN1110" s="241"/>
      <c r="BO1110" s="241"/>
      <c r="BP1110" s="241"/>
      <c r="BQ1110" s="241"/>
      <c r="BR1110" s="241"/>
      <c r="BS1110" s="241"/>
      <c r="BT1110" s="241"/>
      <c r="BU1110" s="241"/>
      <c r="BV1110" s="241"/>
      <c r="BW1110" s="241"/>
      <c r="BX1110" s="241"/>
      <c r="BY1110" s="241"/>
      <c r="BZ1110" s="241"/>
      <c r="CA1110" s="241"/>
      <c r="CB1110" s="241"/>
      <c r="CC1110" s="241"/>
      <c r="CD1110" s="241"/>
      <c r="CE1110" s="241"/>
      <c r="CF1110" s="241"/>
      <c r="CG1110" s="241"/>
      <c r="CH1110" s="241"/>
      <c r="CI1110" s="241"/>
      <c r="CJ1110" s="241"/>
      <c r="CK1110" s="241"/>
      <c r="CL1110" s="241"/>
      <c r="CM1110" s="241"/>
      <c r="CN1110" s="241"/>
      <c r="CO1110" s="241"/>
      <c r="CP1110" s="241"/>
      <c r="CQ1110" s="241"/>
      <c r="CR1110" s="241"/>
      <c r="CS1110" s="241"/>
      <c r="CT1110" s="241"/>
      <c r="CU1110" s="241"/>
      <c r="CV1110" s="241"/>
      <c r="CW1110" s="241"/>
      <c r="CX1110" s="241"/>
      <c r="CY1110" s="241"/>
      <c r="CZ1110" s="241"/>
      <c r="DA1110" s="241"/>
      <c r="DB1110" s="241"/>
      <c r="DC1110" s="241"/>
      <c r="DD1110" s="241"/>
      <c r="DE1110" s="241"/>
      <c r="DF1110" s="241"/>
      <c r="DG1110" s="241"/>
      <c r="DH1110" s="241"/>
      <c r="DI1110" s="241"/>
      <c r="DJ1110" s="241"/>
      <c r="DK1110" s="241"/>
      <c r="DL1110" s="241"/>
      <c r="DM1110" s="241"/>
      <c r="DN1110" s="241"/>
      <c r="DO1110" s="241"/>
      <c r="DP1110" s="241"/>
      <c r="DQ1110" s="241"/>
      <c r="DR1110" s="241"/>
      <c r="DS1110" s="241"/>
      <c r="DT1110" s="241"/>
      <c r="DU1110" s="241"/>
      <c r="DV1110" s="241"/>
      <c r="DW1110" s="241"/>
      <c r="DX1110" s="241"/>
      <c r="DY1110" s="241"/>
      <c r="DZ1110" s="241"/>
      <c r="EA1110" s="241"/>
      <c r="EB1110" s="241"/>
      <c r="EC1110" s="241"/>
      <c r="ED1110" s="241"/>
      <c r="EE1110" s="241"/>
      <c r="EF1110" s="241"/>
      <c r="EG1110" s="241"/>
      <c r="EH1110" s="241"/>
      <c r="EI1110" s="241"/>
      <c r="EJ1110" s="241"/>
      <c r="EK1110" s="241"/>
      <c r="EL1110" s="241"/>
      <c r="EM1110" s="241"/>
      <c r="EN1110" s="241"/>
      <c r="EO1110" s="241"/>
      <c r="EP1110" s="241"/>
      <c r="EQ1110" s="241"/>
      <c r="ER1110" s="241"/>
      <c r="ES1110" s="241"/>
      <c r="ET1110" s="241"/>
      <c r="EU1110" s="241"/>
      <c r="EV1110" s="241"/>
      <c r="EW1110" s="241"/>
      <c r="EX1110" s="241"/>
      <c r="EY1110" s="241"/>
      <c r="EZ1110" s="241"/>
      <c r="FA1110" s="241"/>
      <c r="FB1110" s="241"/>
      <c r="FC1110" s="241"/>
      <c r="FD1110" s="241"/>
      <c r="FE1110" s="241"/>
      <c r="FF1110" s="241"/>
      <c r="FG1110" s="241"/>
      <c r="FH1110" s="241"/>
      <c r="FI1110" s="241"/>
      <c r="FJ1110" s="241"/>
      <c r="FK1110" s="241"/>
      <c r="FL1110" s="241"/>
      <c r="FM1110" s="241"/>
      <c r="FN1110" s="241"/>
      <c r="FO1110" s="241"/>
      <c r="FP1110" s="241"/>
      <c r="FQ1110" s="241"/>
      <c r="FR1110" s="241"/>
      <c r="FS1110" s="241"/>
      <c r="FT1110" s="241"/>
      <c r="FU1110" s="241"/>
      <c r="FV1110" s="241"/>
      <c r="FW1110" s="241"/>
      <c r="FX1110" s="241"/>
      <c r="FY1110" s="241"/>
      <c r="FZ1110" s="241"/>
      <c r="GA1110" s="241"/>
      <c r="GB1110" s="241"/>
      <c r="GC1110" s="241"/>
      <c r="GD1110" s="241"/>
      <c r="GE1110" s="241"/>
      <c r="GF1110" s="241"/>
      <c r="GG1110" s="241"/>
      <c r="GH1110" s="241"/>
      <c r="GI1110" s="241"/>
      <c r="GJ1110" s="241"/>
      <c r="GK1110" s="241"/>
      <c r="GL1110" s="241"/>
      <c r="GM1110" s="241"/>
      <c r="GN1110" s="241"/>
      <c r="GO1110" s="241"/>
      <c r="GP1110" s="241"/>
      <c r="GQ1110" s="241"/>
      <c r="GR1110" s="241"/>
      <c r="GS1110" s="241"/>
      <c r="GT1110" s="241"/>
      <c r="GU1110" s="241"/>
      <c r="GV1110" s="241"/>
      <c r="GW1110" s="241"/>
      <c r="GX1110" s="241"/>
      <c r="GY1110" s="241"/>
      <c r="GZ1110" s="241"/>
      <c r="HA1110" s="241"/>
      <c r="HB1110" s="241"/>
      <c r="HC1110" s="241"/>
      <c r="HD1110" s="241"/>
      <c r="HE1110" s="241"/>
      <c r="HF1110" s="241"/>
      <c r="HG1110" s="241"/>
      <c r="HH1110" s="241"/>
      <c r="HI1110" s="241"/>
      <c r="HJ1110" s="241"/>
      <c r="HK1110" s="241"/>
      <c r="HL1110" s="241"/>
      <c r="HM1110" s="241"/>
      <c r="HN1110" s="241"/>
      <c r="HO1110" s="241"/>
      <c r="HP1110" s="241"/>
      <c r="HQ1110" s="241"/>
      <c r="HR1110" s="241"/>
      <c r="HS1110" s="241"/>
      <c r="HT1110" s="241"/>
      <c r="HU1110" s="241"/>
      <c r="HV1110" s="241"/>
      <c r="HW1110" s="241"/>
      <c r="HX1110" s="241"/>
      <c r="HY1110" s="241"/>
      <c r="HZ1110" s="241"/>
      <c r="IA1110" s="241"/>
      <c r="IB1110" s="241"/>
      <c r="IC1110" s="241"/>
      <c r="ID1110" s="241"/>
      <c r="IE1110" s="241"/>
      <c r="IF1110" s="241"/>
      <c r="IG1110" s="241"/>
      <c r="IH1110" s="241"/>
      <c r="II1110" s="241"/>
      <c r="IJ1110" s="241"/>
      <c r="IK1110" s="241"/>
      <c r="IL1110" s="241"/>
      <c r="IM1110" s="241"/>
      <c r="IN1110" s="241"/>
      <c r="IO1110" s="241"/>
      <c r="IP1110" s="241"/>
      <c r="IQ1110" s="241"/>
      <c r="IR1110" s="241"/>
      <c r="IS1110" s="241"/>
      <c r="IT1110" s="241"/>
      <c r="IU1110" s="241"/>
      <c r="IV1110" s="241"/>
      <c r="IW1110" s="241"/>
      <c r="IX1110" s="241"/>
      <c r="IY1110" s="241"/>
      <c r="IZ1110" s="241"/>
      <c r="JA1110" s="241"/>
      <c r="JB1110" s="241"/>
    </row>
    <row r="1111" spans="1:262" ht="15.75" thickBot="1" x14ac:dyDescent="0.3">
      <c r="A1111" s="363">
        <v>1</v>
      </c>
      <c r="B1111" s="363">
        <v>1</v>
      </c>
      <c r="C1111" s="3093" t="s">
        <v>57</v>
      </c>
      <c r="D1111" s="3094"/>
      <c r="E1111" s="3094"/>
      <c r="F1111" s="410"/>
      <c r="G1111" s="1851"/>
      <c r="H1111" s="1851">
        <f t="shared" si="243"/>
        <v>0</v>
      </c>
      <c r="I1111" s="1851"/>
      <c r="J1111" s="1851"/>
      <c r="K1111" s="514"/>
      <c r="L1111" s="514"/>
      <c r="M1111" s="930"/>
      <c r="N1111" s="930"/>
      <c r="O1111" s="930"/>
      <c r="P1111" s="930"/>
      <c r="Q1111" s="930"/>
      <c r="R1111" s="930"/>
      <c r="S1111" s="514">
        <v>0</v>
      </c>
      <c r="T1111" s="3095"/>
      <c r="U1111" s="930"/>
      <c r="V1111" s="1003"/>
      <c r="W1111" s="930"/>
      <c r="X1111" s="930"/>
      <c r="Y1111" s="3096"/>
      <c r="Z1111" s="3096"/>
      <c r="AA1111" s="930"/>
      <c r="AB1111" s="1853"/>
      <c r="AC1111" s="3053"/>
      <c r="AD1111" s="2681"/>
    </row>
    <row r="1112" spans="1:262" ht="47.25" x14ac:dyDescent="0.25">
      <c r="A1112" s="363">
        <v>1</v>
      </c>
      <c r="B1112" s="363">
        <v>1</v>
      </c>
      <c r="C1112" s="2215" t="s">
        <v>500</v>
      </c>
      <c r="D1112" s="3097"/>
      <c r="E1112" s="3098"/>
      <c r="F1112" s="371"/>
      <c r="G1112" s="232"/>
      <c r="H1112" s="232">
        <f t="shared" si="243"/>
        <v>0</v>
      </c>
      <c r="I1112" s="232"/>
      <c r="J1112" s="232"/>
      <c r="K1112" s="1577"/>
      <c r="L1112" s="1577"/>
      <c r="M1112" s="1577"/>
      <c r="N1112" s="1577"/>
      <c r="O1112" s="1577"/>
      <c r="P1112" s="1577"/>
      <c r="Q1112" s="1577"/>
      <c r="R1112" s="1577"/>
      <c r="S1112" s="2343">
        <v>0</v>
      </c>
      <c r="T1112" s="3099"/>
      <c r="U1112" s="2339"/>
      <c r="V1112" s="3100"/>
      <c r="W1112" s="2339"/>
      <c r="X1112" s="2339"/>
      <c r="Y1112" s="2341"/>
      <c r="Z1112" s="2341"/>
      <c r="AA1112" s="2339"/>
      <c r="AB1112" s="1190"/>
      <c r="AC1112" s="3101"/>
      <c r="AD1112" s="2681"/>
    </row>
    <row r="1113" spans="1:262" s="2635" customFormat="1" x14ac:dyDescent="0.25">
      <c r="A1113" s="363">
        <v>1</v>
      </c>
      <c r="B1113" s="363">
        <v>1</v>
      </c>
      <c r="C1113" s="2337" t="s">
        <v>5</v>
      </c>
      <c r="D1113" s="2337"/>
      <c r="E1113" s="2337"/>
      <c r="F1113" s="404"/>
      <c r="G1113" s="1577"/>
      <c r="H1113" s="1577">
        <f t="shared" si="243"/>
        <v>0</v>
      </c>
      <c r="I1113" s="1577"/>
      <c r="J1113" s="1577"/>
      <c r="K1113" s="1577"/>
      <c r="L1113" s="1577"/>
      <c r="M1113" s="2339"/>
      <c r="N1113" s="2339"/>
      <c r="O1113" s="2339"/>
      <c r="P1113" s="2339"/>
      <c r="Q1113" s="2339"/>
      <c r="R1113" s="2339"/>
      <c r="S1113" s="2819">
        <v>0</v>
      </c>
      <c r="T1113" s="3102"/>
      <c r="U1113" s="1577"/>
      <c r="V1113" s="2996"/>
      <c r="W1113" s="1577"/>
      <c r="X1113" s="1577"/>
      <c r="Y1113" s="1577"/>
      <c r="Z1113" s="1577"/>
      <c r="AA1113" s="1577"/>
      <c r="AB1113" s="1579"/>
      <c r="AC1113" s="1579"/>
      <c r="AD1113" s="2681"/>
    </row>
    <row r="1114" spans="1:262" s="2635" customFormat="1" x14ac:dyDescent="0.25">
      <c r="A1114" s="363">
        <v>1</v>
      </c>
      <c r="B1114" s="363">
        <v>1</v>
      </c>
      <c r="C1114" s="2340" t="s">
        <v>327</v>
      </c>
      <c r="D1114" s="1399" t="s">
        <v>247</v>
      </c>
      <c r="E1114" s="2339">
        <v>340</v>
      </c>
      <c r="F1114" s="114"/>
      <c r="G1114" s="213">
        <f>F1114/12*$C$3</f>
        <v>0</v>
      </c>
      <c r="H1114" s="213">
        <f t="shared" si="243"/>
        <v>0</v>
      </c>
      <c r="I1114" s="213"/>
      <c r="J1114" s="213" t="e">
        <f t="shared" ref="J1114:J1121" si="252">I1114/G1114*100</f>
        <v>#DIV/0!</v>
      </c>
      <c r="K1114" s="2343">
        <v>15</v>
      </c>
      <c r="L1114" s="253" t="e">
        <f t="shared" ref="L1114:L1126" si="253">O1114/I1114</f>
        <v>#DIV/0!</v>
      </c>
      <c r="M1114" s="254">
        <f t="shared" ref="M1114:M1125" si="254">ROUND(F1114*K1114,0)</f>
        <v>0</v>
      </c>
      <c r="N1114" s="254">
        <f>ROUND(M1114/12*$C$3,0)</f>
        <v>0</v>
      </c>
      <c r="O1114" s="254"/>
      <c r="P1114" s="254" t="e">
        <f t="shared" ref="P1114:P1126" si="255">O1114/N1114*100</f>
        <v>#DIV/0!</v>
      </c>
      <c r="Q1114" s="254">
        <f t="shared" ref="Q1114:Q1125" si="256">ROUND(M1114/E1114,0)</f>
        <v>0</v>
      </c>
      <c r="R1114" s="254" t="e">
        <f t="shared" ref="R1114:R1126" si="257">O1114/$C$3*12/Q1114</f>
        <v>#DIV/0!</v>
      </c>
      <c r="S1114" s="494">
        <v>0</v>
      </c>
      <c r="T1114" s="2813"/>
      <c r="U1114" s="367"/>
      <c r="V1114" s="2672"/>
      <c r="W1114" s="367"/>
      <c r="X1114" s="367"/>
      <c r="Y1114" s="367"/>
      <c r="Z1114" s="367"/>
      <c r="AA1114" s="367"/>
      <c r="AB1114" s="1213"/>
      <c r="AC1114" s="1225"/>
      <c r="AD1114" s="2681"/>
    </row>
    <row r="1115" spans="1:262" s="2635" customFormat="1" x14ac:dyDescent="0.25">
      <c r="A1115" s="363">
        <v>1</v>
      </c>
      <c r="B1115" s="363">
        <v>1</v>
      </c>
      <c r="C1115" s="2340" t="s">
        <v>24</v>
      </c>
      <c r="D1115" s="1399" t="s">
        <v>247</v>
      </c>
      <c r="E1115" s="2339">
        <v>340</v>
      </c>
      <c r="F1115" s="114"/>
      <c r="G1115" s="213">
        <f>F1115/12*$C$3</f>
        <v>0</v>
      </c>
      <c r="H1115" s="213">
        <f t="shared" si="243"/>
        <v>0</v>
      </c>
      <c r="I1115" s="213">
        <v>1</v>
      </c>
      <c r="J1115" s="213" t="e">
        <f t="shared" si="252"/>
        <v>#DIV/0!</v>
      </c>
      <c r="K1115" s="2343">
        <v>6</v>
      </c>
      <c r="L1115" s="253">
        <f t="shared" si="253"/>
        <v>6</v>
      </c>
      <c r="M1115" s="254">
        <f t="shared" si="254"/>
        <v>0</v>
      </c>
      <c r="N1115" s="254">
        <f>ROUND(M1115/12*$C$3,0)</f>
        <v>0</v>
      </c>
      <c r="O1115" s="254">
        <v>6</v>
      </c>
      <c r="P1115" s="254" t="e">
        <f t="shared" si="255"/>
        <v>#DIV/0!</v>
      </c>
      <c r="Q1115" s="254">
        <f t="shared" si="256"/>
        <v>0</v>
      </c>
      <c r="R1115" s="254" t="e">
        <f t="shared" si="257"/>
        <v>#DIV/0!</v>
      </c>
      <c r="S1115" s="494">
        <v>0</v>
      </c>
      <c r="T1115" s="2813"/>
      <c r="U1115" s="367"/>
      <c r="V1115" s="2672"/>
      <c r="W1115" s="367"/>
      <c r="X1115" s="367"/>
      <c r="Y1115" s="367"/>
      <c r="Z1115" s="367"/>
      <c r="AA1115" s="367"/>
      <c r="AB1115" s="1213"/>
      <c r="AC1115" s="1225"/>
      <c r="AD1115" s="2681"/>
    </row>
    <row r="1116" spans="1:262" s="2635" customFormat="1" x14ac:dyDescent="0.25">
      <c r="A1116" s="363">
        <v>1</v>
      </c>
      <c r="B1116" s="363">
        <v>1</v>
      </c>
      <c r="C1116" s="2340" t="s">
        <v>25</v>
      </c>
      <c r="D1116" s="1399" t="s">
        <v>247</v>
      </c>
      <c r="E1116" s="2339">
        <v>300</v>
      </c>
      <c r="F1116" s="114"/>
      <c r="G1116" s="213">
        <f>F1116/12*$C$3</f>
        <v>0</v>
      </c>
      <c r="H1116" s="213">
        <f t="shared" si="243"/>
        <v>0</v>
      </c>
      <c r="I1116" s="213"/>
      <c r="J1116" s="213" t="e">
        <f t="shared" si="252"/>
        <v>#DIV/0!</v>
      </c>
      <c r="K1116" s="2343">
        <v>5.8</v>
      </c>
      <c r="L1116" s="253" t="e">
        <f t="shared" si="253"/>
        <v>#DIV/0!</v>
      </c>
      <c r="M1116" s="254">
        <f t="shared" si="254"/>
        <v>0</v>
      </c>
      <c r="N1116" s="254">
        <f>ROUND(M1116/12*$C$3,0)</f>
        <v>0</v>
      </c>
      <c r="O1116" s="254"/>
      <c r="P1116" s="254" t="e">
        <f t="shared" si="255"/>
        <v>#DIV/0!</v>
      </c>
      <c r="Q1116" s="254">
        <f t="shared" si="256"/>
        <v>0</v>
      </c>
      <c r="R1116" s="254" t="e">
        <f t="shared" si="257"/>
        <v>#DIV/0!</v>
      </c>
      <c r="S1116" s="494">
        <v>0</v>
      </c>
      <c r="T1116" s="2813"/>
      <c r="U1116" s="367"/>
      <c r="V1116" s="2672"/>
      <c r="W1116" s="367"/>
      <c r="X1116" s="367"/>
      <c r="Y1116" s="367"/>
      <c r="Z1116" s="367"/>
      <c r="AA1116" s="367"/>
      <c r="AB1116" s="1213"/>
      <c r="AC1116" s="1225"/>
      <c r="AD1116" s="2681"/>
    </row>
    <row r="1117" spans="1:262" s="2635" customFormat="1" x14ac:dyDescent="0.25">
      <c r="A1117" s="363"/>
      <c r="B1117" s="363">
        <v>1</v>
      </c>
      <c r="C1117" s="2340" t="s">
        <v>23</v>
      </c>
      <c r="D1117" s="1399" t="s">
        <v>412</v>
      </c>
      <c r="E1117" s="2339">
        <v>340</v>
      </c>
      <c r="F1117" s="114"/>
      <c r="G1117" s="213">
        <f t="shared" ref="G1117:G1125" si="258">F1117/12*$C$3</f>
        <v>0</v>
      </c>
      <c r="H1117" s="213">
        <f t="shared" si="243"/>
        <v>0</v>
      </c>
      <c r="I1117" s="213"/>
      <c r="J1117" s="213" t="e">
        <f t="shared" si="252"/>
        <v>#DIV/0!</v>
      </c>
      <c r="K1117" s="2343">
        <v>8.4</v>
      </c>
      <c r="L1117" s="253" t="e">
        <f t="shared" si="253"/>
        <v>#DIV/0!</v>
      </c>
      <c r="M1117" s="254">
        <f t="shared" si="254"/>
        <v>0</v>
      </c>
      <c r="N1117" s="254">
        <f>M1117/12*$C$3</f>
        <v>0</v>
      </c>
      <c r="O1117" s="254"/>
      <c r="P1117" s="254" t="e">
        <f>O1117/N1117*100</f>
        <v>#DIV/0!</v>
      </c>
      <c r="Q1117" s="254">
        <f t="shared" si="256"/>
        <v>0</v>
      </c>
      <c r="R1117" s="254" t="e">
        <f>O1117/$C$3*12/Q1117</f>
        <v>#DIV/0!</v>
      </c>
      <c r="S1117" s="494">
        <v>0</v>
      </c>
      <c r="T1117" s="2813"/>
      <c r="U1117" s="367"/>
      <c r="V1117" s="2672"/>
      <c r="W1117" s="367"/>
      <c r="X1117" s="367"/>
      <c r="Y1117" s="367"/>
      <c r="Z1117" s="367"/>
      <c r="AA1117" s="367"/>
      <c r="AB1117" s="1213"/>
      <c r="AC1117" s="1225"/>
      <c r="AD1117" s="2681"/>
    </row>
    <row r="1118" spans="1:262" s="2635" customFormat="1" x14ac:dyDescent="0.25">
      <c r="A1118" s="363">
        <v>1</v>
      </c>
      <c r="B1118" s="363">
        <v>1</v>
      </c>
      <c r="C1118" s="2340" t="s">
        <v>8</v>
      </c>
      <c r="D1118" s="1399" t="s">
        <v>247</v>
      </c>
      <c r="E1118" s="2339">
        <v>340</v>
      </c>
      <c r="F1118" s="114"/>
      <c r="G1118" s="213">
        <f t="shared" si="258"/>
        <v>0</v>
      </c>
      <c r="H1118" s="213">
        <f t="shared" si="243"/>
        <v>0</v>
      </c>
      <c r="I1118" s="213"/>
      <c r="J1118" s="213" t="e">
        <f t="shared" si="252"/>
        <v>#DIV/0!</v>
      </c>
      <c r="K1118" s="2343">
        <v>9.5</v>
      </c>
      <c r="L1118" s="253" t="e">
        <f t="shared" si="253"/>
        <v>#DIV/0!</v>
      </c>
      <c r="M1118" s="254">
        <f t="shared" si="254"/>
        <v>0</v>
      </c>
      <c r="N1118" s="254">
        <f>M1118/12*$C$3</f>
        <v>0</v>
      </c>
      <c r="O1118" s="254"/>
      <c r="P1118" s="254" t="e">
        <f t="shared" si="255"/>
        <v>#DIV/0!</v>
      </c>
      <c r="Q1118" s="254">
        <f t="shared" si="256"/>
        <v>0</v>
      </c>
      <c r="R1118" s="254" t="e">
        <f t="shared" si="257"/>
        <v>#DIV/0!</v>
      </c>
      <c r="S1118" s="494">
        <v>0</v>
      </c>
      <c r="T1118" s="2813"/>
      <c r="U1118" s="367"/>
      <c r="V1118" s="2672"/>
      <c r="W1118" s="367"/>
      <c r="X1118" s="367"/>
      <c r="Y1118" s="367"/>
      <c r="Z1118" s="367"/>
      <c r="AA1118" s="367"/>
      <c r="AB1118" s="1213"/>
      <c r="AC1118" s="1225"/>
      <c r="AD1118" s="2681"/>
    </row>
    <row r="1119" spans="1:262" s="2635" customFormat="1" x14ac:dyDescent="0.25">
      <c r="A1119" s="363">
        <v>1</v>
      </c>
      <c r="B1119" s="363">
        <v>1</v>
      </c>
      <c r="C1119" s="2340" t="s">
        <v>227</v>
      </c>
      <c r="D1119" s="1399" t="s">
        <v>247</v>
      </c>
      <c r="E1119" s="2339">
        <v>330</v>
      </c>
      <c r="F1119" s="371"/>
      <c r="G1119" s="213">
        <f t="shared" si="258"/>
        <v>0</v>
      </c>
      <c r="H1119" s="213">
        <f t="shared" si="243"/>
        <v>0</v>
      </c>
      <c r="I1119" s="213"/>
      <c r="J1119" s="213" t="e">
        <f t="shared" si="252"/>
        <v>#DIV/0!</v>
      </c>
      <c r="K1119" s="555">
        <v>10</v>
      </c>
      <c r="L1119" s="253" t="e">
        <f t="shared" si="253"/>
        <v>#DIV/0!</v>
      </c>
      <c r="M1119" s="254">
        <f t="shared" si="254"/>
        <v>0</v>
      </c>
      <c r="N1119" s="254">
        <f t="shared" ref="N1119:N1125" si="259">ROUND(M1119/12*$C$3,0)</f>
        <v>0</v>
      </c>
      <c r="O1119" s="254"/>
      <c r="P1119" s="254" t="e">
        <f t="shared" si="255"/>
        <v>#DIV/0!</v>
      </c>
      <c r="Q1119" s="254">
        <f t="shared" si="256"/>
        <v>0</v>
      </c>
      <c r="R1119" s="254" t="e">
        <f t="shared" si="257"/>
        <v>#DIV/0!</v>
      </c>
      <c r="S1119" s="494">
        <v>0</v>
      </c>
      <c r="T1119" s="2813"/>
      <c r="U1119" s="367"/>
      <c r="V1119" s="2672"/>
      <c r="W1119" s="367"/>
      <c r="X1119" s="367"/>
      <c r="Y1119" s="367"/>
      <c r="Z1119" s="367"/>
      <c r="AA1119" s="367"/>
      <c r="AB1119" s="1213"/>
      <c r="AC1119" s="1225"/>
      <c r="AD1119" s="2681"/>
    </row>
    <row r="1120" spans="1:262" s="2635" customFormat="1" x14ac:dyDescent="0.25">
      <c r="A1120" s="363">
        <v>1</v>
      </c>
      <c r="B1120" s="363">
        <v>1</v>
      </c>
      <c r="C1120" s="2340" t="s">
        <v>9</v>
      </c>
      <c r="D1120" s="1399" t="s">
        <v>247</v>
      </c>
      <c r="E1120" s="2339">
        <v>340</v>
      </c>
      <c r="F1120" s="114"/>
      <c r="G1120" s="213">
        <f t="shared" si="258"/>
        <v>0</v>
      </c>
      <c r="H1120" s="213">
        <f t="shared" si="243"/>
        <v>0</v>
      </c>
      <c r="I1120" s="213"/>
      <c r="J1120" s="213" t="e">
        <f t="shared" si="252"/>
        <v>#DIV/0!</v>
      </c>
      <c r="K1120" s="2343">
        <v>8.3000000000000007</v>
      </c>
      <c r="L1120" s="253" t="e">
        <f t="shared" si="253"/>
        <v>#DIV/0!</v>
      </c>
      <c r="M1120" s="254">
        <f t="shared" si="254"/>
        <v>0</v>
      </c>
      <c r="N1120" s="254">
        <f t="shared" si="259"/>
        <v>0</v>
      </c>
      <c r="O1120" s="254"/>
      <c r="P1120" s="254" t="e">
        <f t="shared" si="255"/>
        <v>#DIV/0!</v>
      </c>
      <c r="Q1120" s="254">
        <f t="shared" si="256"/>
        <v>0</v>
      </c>
      <c r="R1120" s="254" t="e">
        <f t="shared" si="257"/>
        <v>#DIV/0!</v>
      </c>
      <c r="S1120" s="494">
        <v>0</v>
      </c>
      <c r="T1120" s="2813"/>
      <c r="U1120" s="367"/>
      <c r="V1120" s="2672"/>
      <c r="W1120" s="367"/>
      <c r="X1120" s="367"/>
      <c r="Y1120" s="367"/>
      <c r="Z1120" s="367"/>
      <c r="AA1120" s="367"/>
      <c r="AB1120" s="1213"/>
      <c r="AC1120" s="1225"/>
      <c r="AD1120" s="2681"/>
    </row>
    <row r="1121" spans="1:30" s="2635" customFormat="1" x14ac:dyDescent="0.25">
      <c r="A1121" s="363">
        <v>1</v>
      </c>
      <c r="B1121" s="363">
        <v>1</v>
      </c>
      <c r="C1121" s="2340" t="s">
        <v>26</v>
      </c>
      <c r="D1121" s="1399" t="s">
        <v>247</v>
      </c>
      <c r="E1121" s="2106">
        <v>340</v>
      </c>
      <c r="F1121" s="114"/>
      <c r="G1121" s="213">
        <f t="shared" si="258"/>
        <v>0</v>
      </c>
      <c r="H1121" s="213">
        <f t="shared" si="243"/>
        <v>0</v>
      </c>
      <c r="I1121" s="213"/>
      <c r="J1121" s="213" t="e">
        <f t="shared" si="252"/>
        <v>#DIV/0!</v>
      </c>
      <c r="K1121" s="2343">
        <v>6.1</v>
      </c>
      <c r="L1121" s="253" t="e">
        <f t="shared" si="253"/>
        <v>#DIV/0!</v>
      </c>
      <c r="M1121" s="254">
        <f t="shared" si="254"/>
        <v>0</v>
      </c>
      <c r="N1121" s="254">
        <f t="shared" si="259"/>
        <v>0</v>
      </c>
      <c r="O1121" s="254"/>
      <c r="P1121" s="254" t="e">
        <f t="shared" si="255"/>
        <v>#DIV/0!</v>
      </c>
      <c r="Q1121" s="254">
        <f t="shared" si="256"/>
        <v>0</v>
      </c>
      <c r="R1121" s="254" t="e">
        <f t="shared" si="257"/>
        <v>#DIV/0!</v>
      </c>
      <c r="S1121" s="494">
        <v>0</v>
      </c>
      <c r="T1121" s="2813"/>
      <c r="U1121" s="367"/>
      <c r="V1121" s="2672"/>
      <c r="W1121" s="367"/>
      <c r="X1121" s="367"/>
      <c r="Y1121" s="367"/>
      <c r="Z1121" s="367"/>
      <c r="AA1121" s="367"/>
      <c r="AB1121" s="1213"/>
      <c r="AC1121" s="1225"/>
      <c r="AD1121" s="2681"/>
    </row>
    <row r="1122" spans="1:30" s="2635" customFormat="1" x14ac:dyDescent="0.25">
      <c r="A1122" s="363"/>
      <c r="B1122" s="363">
        <v>1</v>
      </c>
      <c r="C1122" s="2340" t="s">
        <v>67</v>
      </c>
      <c r="D1122" s="1399" t="s">
        <v>247</v>
      </c>
      <c r="E1122" s="2339">
        <v>320</v>
      </c>
      <c r="F1122" s="404"/>
      <c r="G1122" s="213">
        <f t="shared" si="258"/>
        <v>0</v>
      </c>
      <c r="H1122" s="213">
        <f t="shared" si="243"/>
        <v>0</v>
      </c>
      <c r="I1122" s="213"/>
      <c r="J1122" s="213" t="e">
        <f>I1122/ROUND(G1122,0)*100</f>
        <v>#DIV/0!</v>
      </c>
      <c r="K1122" s="1960">
        <v>9</v>
      </c>
      <c r="L1122" s="253" t="e">
        <f t="shared" si="253"/>
        <v>#DIV/0!</v>
      </c>
      <c r="M1122" s="254">
        <f t="shared" si="254"/>
        <v>0</v>
      </c>
      <c r="N1122" s="254">
        <f t="shared" si="259"/>
        <v>0</v>
      </c>
      <c r="O1122" s="254"/>
      <c r="P1122" s="254" t="e">
        <f t="shared" si="255"/>
        <v>#DIV/0!</v>
      </c>
      <c r="Q1122" s="254">
        <f t="shared" si="256"/>
        <v>0</v>
      </c>
      <c r="R1122" s="254" t="e">
        <f t="shared" si="257"/>
        <v>#DIV/0!</v>
      </c>
      <c r="S1122" s="494">
        <v>0</v>
      </c>
      <c r="T1122" s="2997"/>
      <c r="U1122" s="367"/>
      <c r="V1122" s="2672"/>
      <c r="W1122" s="367"/>
      <c r="X1122" s="367"/>
      <c r="Y1122" s="367"/>
      <c r="Z1122" s="367"/>
      <c r="AA1122" s="367"/>
      <c r="AB1122" s="1213"/>
      <c r="AC1122" s="1225"/>
      <c r="AD1122" s="2681"/>
    </row>
    <row r="1123" spans="1:30" s="2635" customFormat="1" x14ac:dyDescent="0.25">
      <c r="A1123" s="363"/>
      <c r="B1123" s="363">
        <v>1</v>
      </c>
      <c r="C1123" s="2340" t="s">
        <v>10</v>
      </c>
      <c r="D1123" s="1399" t="s">
        <v>247</v>
      </c>
      <c r="E1123" s="2339">
        <v>340</v>
      </c>
      <c r="F1123" s="404"/>
      <c r="G1123" s="213">
        <f t="shared" si="258"/>
        <v>0</v>
      </c>
      <c r="H1123" s="213">
        <f t="shared" si="243"/>
        <v>0</v>
      </c>
      <c r="I1123" s="213"/>
      <c r="J1123" s="213" t="e">
        <f>I1123/G1123*100</f>
        <v>#DIV/0!</v>
      </c>
      <c r="K1123" s="1960">
        <v>7.9</v>
      </c>
      <c r="L1123" s="253" t="e">
        <f t="shared" si="253"/>
        <v>#DIV/0!</v>
      </c>
      <c r="M1123" s="254">
        <f t="shared" si="254"/>
        <v>0</v>
      </c>
      <c r="N1123" s="254">
        <f t="shared" si="259"/>
        <v>0</v>
      </c>
      <c r="O1123" s="254"/>
      <c r="P1123" s="254" t="e">
        <f>O1123/N1123*100</f>
        <v>#DIV/0!</v>
      </c>
      <c r="Q1123" s="254">
        <f t="shared" si="256"/>
        <v>0</v>
      </c>
      <c r="R1123" s="254" t="e">
        <f>O1123/$C$3*12/Q1123</f>
        <v>#DIV/0!</v>
      </c>
      <c r="S1123" s="494">
        <v>0</v>
      </c>
      <c r="T1123" s="2997"/>
      <c r="U1123" s="367"/>
      <c r="V1123" s="2672"/>
      <c r="W1123" s="367"/>
      <c r="X1123" s="367"/>
      <c r="Y1123" s="367"/>
      <c r="Z1123" s="367"/>
      <c r="AA1123" s="367"/>
      <c r="AB1123" s="1213"/>
      <c r="AC1123" s="1225"/>
      <c r="AD1123" s="2681"/>
    </row>
    <row r="1124" spans="1:30" s="2635" customFormat="1" x14ac:dyDescent="0.25">
      <c r="A1124" s="363"/>
      <c r="B1124" s="363">
        <v>1</v>
      </c>
      <c r="C1124" s="2340" t="s">
        <v>66</v>
      </c>
      <c r="D1124" s="1399" t="s">
        <v>247</v>
      </c>
      <c r="E1124" s="2339">
        <v>340</v>
      </c>
      <c r="F1124" s="404"/>
      <c r="G1124" s="213">
        <f t="shared" si="258"/>
        <v>0</v>
      </c>
      <c r="H1124" s="213">
        <f t="shared" si="243"/>
        <v>0</v>
      </c>
      <c r="I1124" s="213"/>
      <c r="J1124" s="213" t="e">
        <f>I1124/ROUND(G1124,0)*100</f>
        <v>#DIV/0!</v>
      </c>
      <c r="K1124" s="1960">
        <v>10</v>
      </c>
      <c r="L1124" s="253" t="e">
        <f t="shared" si="253"/>
        <v>#DIV/0!</v>
      </c>
      <c r="M1124" s="254">
        <f t="shared" si="254"/>
        <v>0</v>
      </c>
      <c r="N1124" s="254">
        <f t="shared" si="259"/>
        <v>0</v>
      </c>
      <c r="O1124" s="254"/>
      <c r="P1124" s="254" t="e">
        <f>O1124/N1124*100</f>
        <v>#DIV/0!</v>
      </c>
      <c r="Q1124" s="254">
        <f t="shared" si="256"/>
        <v>0</v>
      </c>
      <c r="R1124" s="254" t="e">
        <f>O1124/$C$3*12/Q1124</f>
        <v>#DIV/0!</v>
      </c>
      <c r="S1124" s="494">
        <v>0</v>
      </c>
      <c r="T1124" s="2997"/>
      <c r="U1124" s="367"/>
      <c r="V1124" s="2672"/>
      <c r="W1124" s="367"/>
      <c r="X1124" s="367"/>
      <c r="Y1124" s="367"/>
      <c r="Z1124" s="367"/>
      <c r="AA1124" s="367"/>
      <c r="AB1124" s="1213"/>
      <c r="AC1124" s="1225"/>
      <c r="AD1124" s="2681"/>
    </row>
    <row r="1125" spans="1:30" s="2635" customFormat="1" x14ac:dyDescent="0.25">
      <c r="A1125" s="363"/>
      <c r="B1125" s="363">
        <v>1</v>
      </c>
      <c r="C1125" s="2340" t="s">
        <v>6</v>
      </c>
      <c r="D1125" s="1399" t="s">
        <v>247</v>
      </c>
      <c r="E1125" s="2339">
        <v>340</v>
      </c>
      <c r="F1125" s="404"/>
      <c r="G1125" s="213">
        <f t="shared" si="258"/>
        <v>0</v>
      </c>
      <c r="H1125" s="213">
        <f t="shared" si="243"/>
        <v>0</v>
      </c>
      <c r="I1125" s="213">
        <v>3</v>
      </c>
      <c r="J1125" s="213" t="e">
        <f>I1125/ROUND(G1125,0)*100</f>
        <v>#DIV/0!</v>
      </c>
      <c r="K1125" s="1960">
        <v>9.3000000000000007</v>
      </c>
      <c r="L1125" s="253">
        <f t="shared" si="253"/>
        <v>6.333333333333333</v>
      </c>
      <c r="M1125" s="254">
        <f t="shared" si="254"/>
        <v>0</v>
      </c>
      <c r="N1125" s="254">
        <f t="shared" si="259"/>
        <v>0</v>
      </c>
      <c r="O1125" s="254">
        <v>19</v>
      </c>
      <c r="P1125" s="254" t="e">
        <f>O1125/N1125*100</f>
        <v>#DIV/0!</v>
      </c>
      <c r="Q1125" s="254">
        <f t="shared" si="256"/>
        <v>0</v>
      </c>
      <c r="R1125" s="254" t="e">
        <f>O1125/$C$3*12/Q1125</f>
        <v>#DIV/0!</v>
      </c>
      <c r="S1125" s="494">
        <v>0</v>
      </c>
      <c r="T1125" s="2997"/>
      <c r="U1125" s="367"/>
      <c r="V1125" s="2672"/>
      <c r="W1125" s="367"/>
      <c r="X1125" s="367"/>
      <c r="Y1125" s="367"/>
      <c r="Z1125" s="367"/>
      <c r="AA1125" s="367"/>
      <c r="AB1125" s="1213"/>
      <c r="AC1125" s="1225"/>
      <c r="AD1125" s="2681"/>
    </row>
    <row r="1126" spans="1:30" s="2635" customFormat="1" ht="29.25" x14ac:dyDescent="0.25">
      <c r="A1126" s="363">
        <v>1</v>
      </c>
      <c r="B1126" s="363">
        <v>1</v>
      </c>
      <c r="C1126" s="1663" t="s">
        <v>7</v>
      </c>
      <c r="D1126" s="1663"/>
      <c r="E1126" s="1663"/>
      <c r="F1126" s="162">
        <v>20</v>
      </c>
      <c r="G1126" s="2998">
        <f>SUM(G1114:G1125)</f>
        <v>0</v>
      </c>
      <c r="H1126" s="2998">
        <f t="shared" si="243"/>
        <v>1.6666666666666667</v>
      </c>
      <c r="I1126" s="2998">
        <f>SUM(I1114:I1125)</f>
        <v>4</v>
      </c>
      <c r="J1126" s="2998" t="e">
        <f>I1126/G1126*100</f>
        <v>#DIV/0!</v>
      </c>
      <c r="K1126" s="2362">
        <f>IF(F1126=0,0,M1126/F1126)</f>
        <v>0</v>
      </c>
      <c r="L1126" s="340">
        <f t="shared" si="253"/>
        <v>6.25</v>
      </c>
      <c r="M1126" s="2998">
        <f>SUM(M1114:M1125)</f>
        <v>0</v>
      </c>
      <c r="N1126" s="2998">
        <f>SUM(N1114:N1125)</f>
        <v>0</v>
      </c>
      <c r="O1126" s="2998">
        <f>SUM(O1114:O1125)</f>
        <v>25</v>
      </c>
      <c r="P1126" s="254" t="e">
        <f t="shared" si="255"/>
        <v>#DIV/0!</v>
      </c>
      <c r="Q1126" s="2998">
        <f>SUM(Q1114:Q1125)</f>
        <v>0</v>
      </c>
      <c r="R1126" s="254" t="e">
        <f t="shared" si="257"/>
        <v>#DIV/0!</v>
      </c>
      <c r="S1126" s="2999">
        <v>500</v>
      </c>
      <c r="T1126" s="1134">
        <f>S1126/12*$C$3</f>
        <v>41.666666666666664</v>
      </c>
      <c r="U1126" s="2998">
        <f>AA1126-Z1126-W1126</f>
        <v>98.211730000000003</v>
      </c>
      <c r="V1126" s="3000"/>
      <c r="W1126" s="2998"/>
      <c r="X1126" s="2998">
        <f>U1126-T1126</f>
        <v>56.545063333333339</v>
      </c>
      <c r="Y1126" s="2998"/>
      <c r="Z1126" s="2998"/>
      <c r="AA1126" s="3737">
        <v>98.211730000000003</v>
      </c>
      <c r="AB1126" s="3001"/>
      <c r="AC1126" s="3103"/>
      <c r="AD1126" s="2681"/>
    </row>
    <row r="1127" spans="1:30" s="2635" customFormat="1" x14ac:dyDescent="0.25">
      <c r="A1127" s="363">
        <v>1</v>
      </c>
      <c r="B1127" s="363">
        <v>1</v>
      </c>
      <c r="C1127" s="2229" t="s">
        <v>14</v>
      </c>
      <c r="D1127" s="2229"/>
      <c r="E1127" s="3002"/>
      <c r="F1127" s="162"/>
      <c r="G1127" s="2998"/>
      <c r="H1127" s="2998">
        <f t="shared" si="243"/>
        <v>0</v>
      </c>
      <c r="I1127" s="2998"/>
      <c r="J1127" s="2998"/>
      <c r="K1127" s="3003"/>
      <c r="L1127" s="3003"/>
      <c r="M1127" s="2998"/>
      <c r="N1127" s="2998"/>
      <c r="O1127" s="2998"/>
      <c r="P1127" s="2998"/>
      <c r="Q1127" s="2998"/>
      <c r="R1127" s="2998"/>
      <c r="S1127" s="2819">
        <v>0</v>
      </c>
      <c r="T1127" s="3004"/>
      <c r="U1127" s="1577"/>
      <c r="V1127" s="2996"/>
      <c r="W1127" s="1577"/>
      <c r="X1127" s="1577"/>
      <c r="Y1127" s="1577"/>
      <c r="Z1127" s="1577"/>
      <c r="AA1127" s="1577"/>
      <c r="AB1127" s="3001"/>
      <c r="AC1127" s="1579"/>
      <c r="AD1127" s="2681"/>
    </row>
    <row r="1128" spans="1:30" s="2635" customFormat="1" x14ac:dyDescent="0.25">
      <c r="A1128" s="363">
        <v>1</v>
      </c>
      <c r="B1128" s="363">
        <v>1</v>
      </c>
      <c r="C1128" s="688" t="s">
        <v>207</v>
      </c>
      <c r="D1128" s="736"/>
      <c r="E1128" s="1988"/>
      <c r="F1128" s="408"/>
      <c r="G1128" s="726"/>
      <c r="H1128" s="726">
        <f t="shared" si="243"/>
        <v>0</v>
      </c>
      <c r="I1128" s="726"/>
      <c r="J1128" s="726"/>
      <c r="K1128" s="1077"/>
      <c r="L1128" s="1077"/>
      <c r="M1128" s="1786"/>
      <c r="N1128" s="1786"/>
      <c r="O1128" s="1786"/>
      <c r="P1128" s="1786"/>
      <c r="Q1128" s="1786"/>
      <c r="R1128" s="1786"/>
      <c r="S1128" s="555">
        <v>0</v>
      </c>
      <c r="T1128" s="1134">
        <f>S1128/12*$C$3</f>
        <v>0</v>
      </c>
      <c r="U1128" s="323">
        <f>AA1128-Z1128-W1128</f>
        <v>2.3140500000000004</v>
      </c>
      <c r="V1128" s="2690"/>
      <c r="W1128" s="323"/>
      <c r="X1128" s="323">
        <f>U1128-T1128</f>
        <v>2.3140500000000004</v>
      </c>
      <c r="Y1128" s="323"/>
      <c r="Z1128" s="323"/>
      <c r="AA1128" s="3738">
        <v>2.3140500000000004</v>
      </c>
      <c r="AB1128" s="1180"/>
      <c r="AC1128" s="1193"/>
      <c r="AD1128" s="2681"/>
    </row>
    <row r="1129" spans="1:30" s="2635" customFormat="1" x14ac:dyDescent="0.25">
      <c r="A1129" s="363"/>
      <c r="B1129" s="363">
        <v>1</v>
      </c>
      <c r="C1129" s="663" t="s">
        <v>331</v>
      </c>
      <c r="D1129" s="736"/>
      <c r="E1129" s="1988"/>
      <c r="F1129" s="408"/>
      <c r="G1129" s="726"/>
      <c r="H1129" s="726">
        <f t="shared" si="243"/>
        <v>0</v>
      </c>
      <c r="I1129" s="726"/>
      <c r="J1129" s="726"/>
      <c r="K1129" s="1077"/>
      <c r="L1129" s="1077"/>
      <c r="M1129" s="1786"/>
      <c r="N1129" s="1786"/>
      <c r="O1129" s="1786"/>
      <c r="P1129" s="1786"/>
      <c r="Q1129" s="1786"/>
      <c r="R1129" s="1786"/>
      <c r="S1129" s="555">
        <v>0</v>
      </c>
      <c r="T1129" s="1134">
        <f>S1129/12*$C$3</f>
        <v>0</v>
      </c>
      <c r="U1129" s="323">
        <f>AA1129-Z1129-W1129</f>
        <v>0</v>
      </c>
      <c r="V1129" s="2690"/>
      <c r="W1129" s="323"/>
      <c r="X1129" s="323">
        <f>U1129-T1129</f>
        <v>0</v>
      </c>
      <c r="Y1129" s="323"/>
      <c r="Z1129" s="323"/>
      <c r="AA1129" s="323"/>
      <c r="AB1129" s="1180"/>
      <c r="AC1129" s="1193"/>
      <c r="AD1129" s="2681"/>
    </row>
    <row r="1130" spans="1:30" s="2635" customFormat="1" ht="29.25" x14ac:dyDescent="0.25">
      <c r="A1130" s="363"/>
      <c r="B1130" s="363">
        <v>1</v>
      </c>
      <c r="C1130" s="2630" t="s">
        <v>295</v>
      </c>
      <c r="D1130" s="736"/>
      <c r="E1130" s="1988"/>
      <c r="F1130" s="808">
        <f>F1132+F1133+F1134+F1135+F1137</f>
        <v>0</v>
      </c>
      <c r="G1130" s="432">
        <f>G1132+G1133+G1134+G1135+G1137</f>
        <v>0</v>
      </c>
      <c r="H1130" s="432">
        <f t="shared" si="243"/>
        <v>0</v>
      </c>
      <c r="I1130" s="432">
        <f>I1132+I1133+I1134+I1135+I1137</f>
        <v>0</v>
      </c>
      <c r="J1130" s="432" t="e">
        <f>I1130/ROUND(G1130,0)*100</f>
        <v>#DIV/0!</v>
      </c>
      <c r="K1130" s="1077"/>
      <c r="L1130" s="1077"/>
      <c r="M1130" s="1786"/>
      <c r="N1130" s="1786"/>
      <c r="O1130" s="1786"/>
      <c r="P1130" s="1786"/>
      <c r="Q1130" s="1786"/>
      <c r="R1130" s="1786"/>
      <c r="S1130" s="555">
        <v>0</v>
      </c>
      <c r="T1130" s="2814"/>
      <c r="U1130" s="323"/>
      <c r="V1130" s="2690"/>
      <c r="W1130" s="323"/>
      <c r="X1130" s="323"/>
      <c r="Y1130" s="323"/>
      <c r="Z1130" s="323"/>
      <c r="AA1130" s="323"/>
      <c r="AB1130" s="1170"/>
      <c r="AC1130" s="1193"/>
      <c r="AD1130" s="2681"/>
    </row>
    <row r="1131" spans="1:30" s="2635" customFormat="1" ht="30" x14ac:dyDescent="0.25">
      <c r="A1131" s="363"/>
      <c r="B1131" s="363">
        <v>1</v>
      </c>
      <c r="C1131" s="462" t="s">
        <v>205</v>
      </c>
      <c r="D1131" s="736"/>
      <c r="E1131" s="1988"/>
      <c r="F1131" s="808"/>
      <c r="G1131" s="213"/>
      <c r="H1131" s="213">
        <f t="shared" si="243"/>
        <v>0</v>
      </c>
      <c r="I1131" s="726"/>
      <c r="J1131" s="726"/>
      <c r="K1131" s="1077"/>
      <c r="L1131" s="1077"/>
      <c r="M1131" s="1786"/>
      <c r="N1131" s="1786"/>
      <c r="O1131" s="1786"/>
      <c r="P1131" s="1786"/>
      <c r="Q1131" s="1786"/>
      <c r="R1131" s="1786"/>
      <c r="S1131" s="555">
        <v>0</v>
      </c>
      <c r="T1131" s="2814"/>
      <c r="U1131" s="323"/>
      <c r="V1131" s="2690"/>
      <c r="W1131" s="323"/>
      <c r="X1131" s="323"/>
      <c r="Y1131" s="323"/>
      <c r="Z1131" s="323"/>
      <c r="AA1131" s="323"/>
      <c r="AB1131" s="1180"/>
      <c r="AC1131" s="1193"/>
      <c r="AD1131" s="2681"/>
    </row>
    <row r="1132" spans="1:30" s="2635" customFormat="1" ht="30" x14ac:dyDescent="0.25">
      <c r="A1132" s="363"/>
      <c r="B1132" s="363">
        <v>1</v>
      </c>
      <c r="C1132" s="462" t="s">
        <v>206</v>
      </c>
      <c r="D1132" s="736"/>
      <c r="E1132" s="1988"/>
      <c r="F1132" s="470"/>
      <c r="G1132" s="213">
        <f t="shared" ref="G1132:G1137" si="260">F1132/12*$C$3</f>
        <v>0</v>
      </c>
      <c r="H1132" s="213">
        <f t="shared" si="243"/>
        <v>0</v>
      </c>
      <c r="I1132" s="214"/>
      <c r="J1132" s="726" t="e">
        <f t="shared" ref="J1132:J1137" si="261">I1132/ROUND(G1132,0)*100</f>
        <v>#DIV/0!</v>
      </c>
      <c r="K1132" s="1077"/>
      <c r="L1132" s="1077"/>
      <c r="M1132" s="1786"/>
      <c r="N1132" s="1786"/>
      <c r="O1132" s="1786"/>
      <c r="P1132" s="1786"/>
      <c r="Q1132" s="1786"/>
      <c r="R1132" s="1786"/>
      <c r="S1132" s="555">
        <v>0</v>
      </c>
      <c r="T1132" s="2814"/>
      <c r="U1132" s="323"/>
      <c r="V1132" s="2690"/>
      <c r="W1132" s="323"/>
      <c r="X1132" s="323"/>
      <c r="Y1132" s="323"/>
      <c r="Z1132" s="323"/>
      <c r="AA1132" s="323"/>
      <c r="AB1132" s="1175"/>
      <c r="AC1132" s="1193"/>
      <c r="AD1132" s="2681"/>
    </row>
    <row r="1133" spans="1:30" s="2635" customFormat="1" ht="30" x14ac:dyDescent="0.25">
      <c r="A1133" s="363"/>
      <c r="B1133" s="363">
        <v>1</v>
      </c>
      <c r="C1133" s="665" t="s">
        <v>296</v>
      </c>
      <c r="D1133" s="736"/>
      <c r="E1133" s="1988"/>
      <c r="F1133" s="470"/>
      <c r="G1133" s="214">
        <f t="shared" si="260"/>
        <v>0</v>
      </c>
      <c r="H1133" s="214">
        <f t="shared" si="243"/>
        <v>0</v>
      </c>
      <c r="I1133" s="214"/>
      <c r="J1133" s="432" t="e">
        <f t="shared" si="261"/>
        <v>#DIV/0!</v>
      </c>
      <c r="K1133" s="1077"/>
      <c r="L1133" s="1077"/>
      <c r="M1133" s="1786"/>
      <c r="N1133" s="1786"/>
      <c r="O1133" s="1786"/>
      <c r="P1133" s="1786"/>
      <c r="Q1133" s="1786"/>
      <c r="R1133" s="1786"/>
      <c r="S1133" s="555">
        <v>0</v>
      </c>
      <c r="T1133" s="2814"/>
      <c r="U1133" s="323"/>
      <c r="V1133" s="2690"/>
      <c r="W1133" s="323"/>
      <c r="X1133" s="323"/>
      <c r="Y1133" s="323"/>
      <c r="Z1133" s="323"/>
      <c r="AA1133" s="323"/>
      <c r="AB1133" s="1175"/>
      <c r="AC1133" s="1193"/>
      <c r="AD1133" s="2681"/>
    </row>
    <row r="1134" spans="1:30" s="2635" customFormat="1" ht="60" x14ac:dyDescent="0.25">
      <c r="A1134" s="363"/>
      <c r="B1134" s="363">
        <v>1</v>
      </c>
      <c r="C1134" s="463" t="s">
        <v>297</v>
      </c>
      <c r="D1134" s="736"/>
      <c r="E1134" s="1988"/>
      <c r="F1134" s="470"/>
      <c r="G1134" s="213">
        <f t="shared" si="260"/>
        <v>0</v>
      </c>
      <c r="H1134" s="213">
        <f t="shared" si="243"/>
        <v>0</v>
      </c>
      <c r="I1134" s="214"/>
      <c r="J1134" s="214" t="e">
        <f t="shared" si="261"/>
        <v>#DIV/0!</v>
      </c>
      <c r="K1134" s="1077"/>
      <c r="L1134" s="1077"/>
      <c r="M1134" s="1786"/>
      <c r="N1134" s="1786"/>
      <c r="O1134" s="1786"/>
      <c r="P1134" s="1786"/>
      <c r="Q1134" s="1786"/>
      <c r="R1134" s="1786"/>
      <c r="S1134" s="555">
        <v>0</v>
      </c>
      <c r="T1134" s="2814"/>
      <c r="U1134" s="323"/>
      <c r="V1134" s="2690"/>
      <c r="W1134" s="323"/>
      <c r="X1134" s="323"/>
      <c r="Y1134" s="323"/>
      <c r="Z1134" s="323"/>
      <c r="AA1134" s="323"/>
      <c r="AB1134" s="1175"/>
      <c r="AC1134" s="1193"/>
      <c r="AD1134" s="2681"/>
    </row>
    <row r="1135" spans="1:30" s="2635" customFormat="1" ht="45" x14ac:dyDescent="0.25">
      <c r="A1135" s="363"/>
      <c r="B1135" s="363">
        <v>1</v>
      </c>
      <c r="C1135" s="463" t="s">
        <v>311</v>
      </c>
      <c r="D1135" s="736"/>
      <c r="E1135" s="1988"/>
      <c r="F1135" s="470"/>
      <c r="G1135" s="213">
        <f t="shared" si="260"/>
        <v>0</v>
      </c>
      <c r="H1135" s="213">
        <f t="shared" si="243"/>
        <v>0</v>
      </c>
      <c r="I1135" s="214"/>
      <c r="J1135" s="214" t="e">
        <f t="shared" si="261"/>
        <v>#DIV/0!</v>
      </c>
      <c r="K1135" s="1077"/>
      <c r="L1135" s="1077"/>
      <c r="M1135" s="1786"/>
      <c r="N1135" s="1786"/>
      <c r="O1135" s="1786"/>
      <c r="P1135" s="1786"/>
      <c r="Q1135" s="1786"/>
      <c r="R1135" s="1786"/>
      <c r="S1135" s="555">
        <v>0</v>
      </c>
      <c r="T1135" s="2814"/>
      <c r="U1135" s="323"/>
      <c r="V1135" s="2690"/>
      <c r="W1135" s="323"/>
      <c r="X1135" s="323"/>
      <c r="Y1135" s="323"/>
      <c r="Z1135" s="323"/>
      <c r="AA1135" s="323"/>
      <c r="AB1135" s="1175"/>
      <c r="AC1135" s="1193"/>
      <c r="AD1135" s="2681"/>
    </row>
    <row r="1136" spans="1:30" s="2635" customFormat="1" ht="105" x14ac:dyDescent="0.25">
      <c r="A1136" s="363"/>
      <c r="B1136" s="363"/>
      <c r="C1136" s="463" t="s">
        <v>542</v>
      </c>
      <c r="D1136" s="736"/>
      <c r="E1136" s="1988"/>
      <c r="F1136" s="470"/>
      <c r="G1136" s="213">
        <f t="shared" si="260"/>
        <v>0</v>
      </c>
      <c r="H1136" s="213">
        <f t="shared" si="243"/>
        <v>0</v>
      </c>
      <c r="I1136" s="214"/>
      <c r="J1136" s="214"/>
      <c r="K1136" s="1077"/>
      <c r="L1136" s="1077"/>
      <c r="M1136" s="1786"/>
      <c r="N1136" s="1786"/>
      <c r="O1136" s="1786"/>
      <c r="P1136" s="1786"/>
      <c r="Q1136" s="1786"/>
      <c r="R1136" s="1786"/>
      <c r="S1136" s="555">
        <v>0</v>
      </c>
      <c r="T1136" s="2814"/>
      <c r="U1136" s="323"/>
      <c r="V1136" s="2690"/>
      <c r="W1136" s="323"/>
      <c r="X1136" s="323"/>
      <c r="Y1136" s="323"/>
      <c r="Z1136" s="323"/>
      <c r="AA1136" s="323"/>
      <c r="AB1136" s="1175"/>
      <c r="AC1136" s="1193"/>
      <c r="AD1136" s="2681"/>
    </row>
    <row r="1137" spans="1:30" s="2635" customFormat="1" ht="30" x14ac:dyDescent="0.25">
      <c r="A1137" s="363"/>
      <c r="B1137" s="363">
        <v>1</v>
      </c>
      <c r="C1137" s="4" t="s">
        <v>386</v>
      </c>
      <c r="D1137" s="736"/>
      <c r="E1137" s="1988"/>
      <c r="F1137" s="470"/>
      <c r="G1137" s="213">
        <f t="shared" si="260"/>
        <v>0</v>
      </c>
      <c r="H1137" s="213">
        <f t="shared" si="243"/>
        <v>0</v>
      </c>
      <c r="I1137" s="214"/>
      <c r="J1137" s="214" t="e">
        <f t="shared" si="261"/>
        <v>#DIV/0!</v>
      </c>
      <c r="K1137" s="1077"/>
      <c r="L1137" s="1077"/>
      <c r="M1137" s="1786"/>
      <c r="N1137" s="1786"/>
      <c r="O1137" s="1786"/>
      <c r="P1137" s="1786"/>
      <c r="Q1137" s="1786"/>
      <c r="R1137" s="1786"/>
      <c r="S1137" s="555">
        <v>0</v>
      </c>
      <c r="T1137" s="2814"/>
      <c r="U1137" s="323"/>
      <c r="V1137" s="2690"/>
      <c r="W1137" s="323"/>
      <c r="X1137" s="323"/>
      <c r="Y1137" s="323"/>
      <c r="Z1137" s="323"/>
      <c r="AA1137" s="323"/>
      <c r="AB1137" s="1175"/>
      <c r="AC1137" s="1193"/>
      <c r="AD1137" s="2681"/>
    </row>
    <row r="1138" spans="1:30" s="2635" customFormat="1" ht="29.25" x14ac:dyDescent="0.25">
      <c r="A1138" s="363"/>
      <c r="B1138" s="363">
        <v>1</v>
      </c>
      <c r="C1138" s="433" t="s">
        <v>135</v>
      </c>
      <c r="D1138" s="736"/>
      <c r="E1138" s="1988"/>
      <c r="F1138" s="808">
        <f>F1139</f>
        <v>0</v>
      </c>
      <c r="G1138" s="432">
        <f t="shared" ref="G1138:I1138" si="262">G1139</f>
        <v>0</v>
      </c>
      <c r="H1138" s="432">
        <f t="shared" si="243"/>
        <v>0</v>
      </c>
      <c r="I1138" s="432">
        <f t="shared" si="262"/>
        <v>1</v>
      </c>
      <c r="J1138" s="432" t="e">
        <f>I1138/ROUND(G1138,0)*100</f>
        <v>#DIV/0!</v>
      </c>
      <c r="K1138" s="1077"/>
      <c r="L1138" s="1077"/>
      <c r="M1138" s="1786"/>
      <c r="N1138" s="1786"/>
      <c r="O1138" s="1786"/>
      <c r="P1138" s="1786"/>
      <c r="Q1138" s="1786"/>
      <c r="R1138" s="1786"/>
      <c r="S1138" s="555">
        <v>0</v>
      </c>
      <c r="T1138" s="2814"/>
      <c r="U1138" s="323"/>
      <c r="V1138" s="2690"/>
      <c r="W1138" s="323"/>
      <c r="X1138" s="323"/>
      <c r="Y1138" s="323"/>
      <c r="Z1138" s="323"/>
      <c r="AA1138" s="323"/>
      <c r="AB1138" s="1170"/>
      <c r="AC1138" s="1193"/>
      <c r="AD1138" s="2681"/>
    </row>
    <row r="1139" spans="1:30" s="2635" customFormat="1" x14ac:dyDescent="0.25">
      <c r="A1139" s="363"/>
      <c r="B1139" s="363">
        <v>1</v>
      </c>
      <c r="C1139" s="275" t="s">
        <v>240</v>
      </c>
      <c r="D1139" s="736"/>
      <c r="E1139" s="1988"/>
      <c r="F1139" s="470"/>
      <c r="G1139" s="213">
        <f>F1139/12*$C$3</f>
        <v>0</v>
      </c>
      <c r="H1139" s="213">
        <f t="shared" si="243"/>
        <v>0</v>
      </c>
      <c r="I1139" s="214">
        <v>1</v>
      </c>
      <c r="J1139" s="214" t="e">
        <f>I1139/ROUND(G1139,0)*100</f>
        <v>#DIV/0!</v>
      </c>
      <c r="K1139" s="1077"/>
      <c r="L1139" s="1077"/>
      <c r="M1139" s="1786"/>
      <c r="N1139" s="1786"/>
      <c r="O1139" s="1786"/>
      <c r="P1139" s="1786"/>
      <c r="Q1139" s="1786"/>
      <c r="R1139" s="1786"/>
      <c r="S1139" s="555">
        <v>0</v>
      </c>
      <c r="T1139" s="2814"/>
      <c r="U1139" s="323"/>
      <c r="V1139" s="2690"/>
      <c r="W1139" s="323"/>
      <c r="X1139" s="323"/>
      <c r="Y1139" s="323"/>
      <c r="Z1139" s="323"/>
      <c r="AA1139" s="323"/>
      <c r="AB1139" s="1175"/>
      <c r="AC1139" s="1193"/>
      <c r="AD1139" s="2681"/>
    </row>
    <row r="1140" spans="1:30" s="2635" customFormat="1" ht="63" x14ac:dyDescent="0.25">
      <c r="A1140" s="363"/>
      <c r="B1140" s="363">
        <v>1</v>
      </c>
      <c r="C1140" s="689" t="s">
        <v>300</v>
      </c>
      <c r="D1140" s="736"/>
      <c r="E1140" s="1988"/>
      <c r="F1140" s="388">
        <f>F1141+F1146</f>
        <v>0</v>
      </c>
      <c r="G1140" s="432">
        <f>G1141+G1146</f>
        <v>0</v>
      </c>
      <c r="H1140" s="432">
        <f t="shared" si="243"/>
        <v>0</v>
      </c>
      <c r="I1140" s="432">
        <f>I1141+I1146</f>
        <v>0</v>
      </c>
      <c r="J1140" s="432" t="e">
        <f>I1140/ROUND(G1140,0)*100</f>
        <v>#DIV/0!</v>
      </c>
      <c r="K1140" s="1077"/>
      <c r="L1140" s="1077"/>
      <c r="M1140" s="1786"/>
      <c r="N1140" s="1786"/>
      <c r="O1140" s="1786"/>
      <c r="P1140" s="1786"/>
      <c r="Q1140" s="1786"/>
      <c r="R1140" s="1786"/>
      <c r="S1140" s="555">
        <v>0</v>
      </c>
      <c r="T1140" s="1134"/>
      <c r="U1140" s="323">
        <f>AA1140-Z1140-W1140</f>
        <v>0</v>
      </c>
      <c r="V1140" s="2690"/>
      <c r="W1140" s="323"/>
      <c r="X1140" s="323">
        <f>U1140-T1140</f>
        <v>0</v>
      </c>
      <c r="Y1140" s="323"/>
      <c r="Z1140" s="323"/>
      <c r="AA1140" s="323"/>
      <c r="AB1140" s="1170"/>
      <c r="AC1140" s="1193"/>
      <c r="AD1140" s="2681"/>
    </row>
    <row r="1141" spans="1:30" s="2635" customFormat="1" ht="30" x14ac:dyDescent="0.25">
      <c r="A1141" s="363"/>
      <c r="B1141" s="363">
        <v>1</v>
      </c>
      <c r="C1141" s="665" t="s">
        <v>301</v>
      </c>
      <c r="D1141" s="736"/>
      <c r="E1141" s="1988"/>
      <c r="F1141" s="365">
        <f>SUM(F1142:F1145)</f>
        <v>0</v>
      </c>
      <c r="G1141" s="213">
        <f>SUM(G1142:G1145)</f>
        <v>0</v>
      </c>
      <c r="H1141" s="213">
        <f t="shared" si="243"/>
        <v>0</v>
      </c>
      <c r="I1141" s="726">
        <f>SUM(I1142:I1145)</f>
        <v>0</v>
      </c>
      <c r="J1141" s="726" t="e">
        <f>I1141/ROUND(G1141,0)*100</f>
        <v>#DIV/0!</v>
      </c>
      <c r="K1141" s="1077"/>
      <c r="L1141" s="1077"/>
      <c r="M1141" s="1786"/>
      <c r="N1141" s="1786"/>
      <c r="O1141" s="1786"/>
      <c r="P1141" s="1786"/>
      <c r="Q1141" s="1786"/>
      <c r="R1141" s="1786"/>
      <c r="S1141" s="555">
        <v>0</v>
      </c>
      <c r="T1141" s="2814"/>
      <c r="U1141" s="323"/>
      <c r="V1141" s="2690"/>
      <c r="W1141" s="323"/>
      <c r="X1141" s="323"/>
      <c r="Y1141" s="323"/>
      <c r="Z1141" s="323"/>
      <c r="AA1141" s="323"/>
      <c r="AB1141" s="1180"/>
      <c r="AC1141" s="1193"/>
      <c r="AD1141" s="2681"/>
    </row>
    <row r="1142" spans="1:30" s="2635" customFormat="1" ht="30" x14ac:dyDescent="0.25">
      <c r="A1142" s="363"/>
      <c r="B1142" s="363">
        <v>1</v>
      </c>
      <c r="C1142" s="463" t="s">
        <v>302</v>
      </c>
      <c r="D1142" s="736"/>
      <c r="E1142" s="1988"/>
      <c r="F1142" s="365"/>
      <c r="G1142" s="213">
        <f>F1142/12*$C$3</f>
        <v>0</v>
      </c>
      <c r="H1142" s="213">
        <f t="shared" si="243"/>
        <v>0</v>
      </c>
      <c r="I1142" s="214"/>
      <c r="J1142" s="726" t="e">
        <f>I1142/ROUND(G1142,0)*100</f>
        <v>#DIV/0!</v>
      </c>
      <c r="K1142" s="1077"/>
      <c r="L1142" s="1077"/>
      <c r="M1142" s="1786"/>
      <c r="N1142" s="1786"/>
      <c r="O1142" s="1786"/>
      <c r="P1142" s="1786"/>
      <c r="Q1142" s="1786"/>
      <c r="R1142" s="1786"/>
      <c r="S1142" s="555">
        <v>0</v>
      </c>
      <c r="T1142" s="2814"/>
      <c r="U1142" s="323"/>
      <c r="V1142" s="2690"/>
      <c r="W1142" s="323"/>
      <c r="X1142" s="323"/>
      <c r="Y1142" s="323"/>
      <c r="Z1142" s="323"/>
      <c r="AA1142" s="323"/>
      <c r="AB1142" s="1175"/>
      <c r="AC1142" s="1193"/>
      <c r="AD1142" s="2681"/>
    </row>
    <row r="1143" spans="1:30" s="2635" customFormat="1" ht="60" x14ac:dyDescent="0.25">
      <c r="A1143" s="363"/>
      <c r="B1143" s="363">
        <v>1</v>
      </c>
      <c r="C1143" s="463" t="s">
        <v>303</v>
      </c>
      <c r="D1143" s="736"/>
      <c r="E1143" s="1988"/>
      <c r="F1143" s="365"/>
      <c r="G1143" s="213"/>
      <c r="H1143" s="213">
        <f t="shared" si="243"/>
        <v>0</v>
      </c>
      <c r="I1143" s="726"/>
      <c r="J1143" s="726"/>
      <c r="K1143" s="1077"/>
      <c r="L1143" s="1077"/>
      <c r="M1143" s="1786"/>
      <c r="N1143" s="1786"/>
      <c r="O1143" s="1786"/>
      <c r="P1143" s="1786"/>
      <c r="Q1143" s="1786"/>
      <c r="R1143" s="1786"/>
      <c r="S1143" s="555">
        <v>0</v>
      </c>
      <c r="T1143" s="2814"/>
      <c r="U1143" s="323"/>
      <c r="V1143" s="2690"/>
      <c r="W1143" s="323"/>
      <c r="X1143" s="323"/>
      <c r="Y1143" s="323"/>
      <c r="Z1143" s="323"/>
      <c r="AA1143" s="323"/>
      <c r="AB1143" s="1180"/>
      <c r="AC1143" s="1193"/>
      <c r="AD1143" s="2681"/>
    </row>
    <row r="1144" spans="1:30" s="2635" customFormat="1" ht="45" x14ac:dyDescent="0.25">
      <c r="A1144" s="363"/>
      <c r="B1144" s="363">
        <v>1</v>
      </c>
      <c r="C1144" s="463" t="s">
        <v>304</v>
      </c>
      <c r="D1144" s="736"/>
      <c r="E1144" s="1988"/>
      <c r="F1144" s="365"/>
      <c r="G1144" s="213">
        <f>F1144/12*$C$3</f>
        <v>0</v>
      </c>
      <c r="H1144" s="213">
        <f t="shared" si="243"/>
        <v>0</v>
      </c>
      <c r="I1144" s="726"/>
      <c r="J1144" s="726" t="e">
        <f>I1144/ROUND(G1144,0)*100</f>
        <v>#DIV/0!</v>
      </c>
      <c r="K1144" s="1077"/>
      <c r="L1144" s="1077"/>
      <c r="M1144" s="1786"/>
      <c r="N1144" s="1786"/>
      <c r="O1144" s="1786"/>
      <c r="P1144" s="1786"/>
      <c r="Q1144" s="1786"/>
      <c r="R1144" s="1786"/>
      <c r="S1144" s="555">
        <v>0</v>
      </c>
      <c r="T1144" s="2814"/>
      <c r="U1144" s="323"/>
      <c r="V1144" s="2690"/>
      <c r="W1144" s="323"/>
      <c r="X1144" s="323"/>
      <c r="Y1144" s="323"/>
      <c r="Z1144" s="323"/>
      <c r="AA1144" s="323"/>
      <c r="AB1144" s="1180"/>
      <c r="AC1144" s="1193"/>
      <c r="AD1144" s="2681"/>
    </row>
    <row r="1145" spans="1:30" s="2635" customFormat="1" ht="30" x14ac:dyDescent="0.25">
      <c r="A1145" s="363"/>
      <c r="B1145" s="363">
        <v>1</v>
      </c>
      <c r="C1145" s="463" t="s">
        <v>305</v>
      </c>
      <c r="D1145" s="736"/>
      <c r="E1145" s="1988"/>
      <c r="F1145" s="365"/>
      <c r="G1145" s="213">
        <f>F1145/12*$C$3</f>
        <v>0</v>
      </c>
      <c r="H1145" s="213">
        <f t="shared" si="243"/>
        <v>0</v>
      </c>
      <c r="I1145" s="214"/>
      <c r="J1145" s="726" t="e">
        <f>I1145/ROUND(G1145,0)*100</f>
        <v>#DIV/0!</v>
      </c>
      <c r="K1145" s="1077"/>
      <c r="L1145" s="1077"/>
      <c r="M1145" s="1786"/>
      <c r="N1145" s="1786"/>
      <c r="O1145" s="1786"/>
      <c r="P1145" s="1786"/>
      <c r="Q1145" s="1786"/>
      <c r="R1145" s="1786"/>
      <c r="S1145" s="555">
        <v>0</v>
      </c>
      <c r="T1145" s="2814"/>
      <c r="U1145" s="323"/>
      <c r="V1145" s="2690"/>
      <c r="W1145" s="323"/>
      <c r="X1145" s="323"/>
      <c r="Y1145" s="323"/>
      <c r="Z1145" s="323"/>
      <c r="AA1145" s="323"/>
      <c r="AB1145" s="1175"/>
      <c r="AC1145" s="1193"/>
      <c r="AD1145" s="2681"/>
    </row>
    <row r="1146" spans="1:30" s="2635" customFormat="1" ht="45" x14ac:dyDescent="0.25">
      <c r="A1146" s="363"/>
      <c r="B1146" s="363">
        <v>1</v>
      </c>
      <c r="C1146" s="665" t="s">
        <v>306</v>
      </c>
      <c r="D1146" s="736"/>
      <c r="E1146" s="1988"/>
      <c r="F1146" s="365">
        <f>SUM(F1147:F1150)</f>
        <v>0</v>
      </c>
      <c r="G1146" s="213">
        <f>SUM(G1147:G1150)</f>
        <v>0</v>
      </c>
      <c r="H1146" s="213">
        <f t="shared" si="243"/>
        <v>0</v>
      </c>
      <c r="I1146" s="214">
        <f>I1147+I1149+I1150</f>
        <v>0</v>
      </c>
      <c r="J1146" s="726" t="e">
        <f>I1146/ROUND(G1146,0)*100</f>
        <v>#DIV/0!</v>
      </c>
      <c r="K1146" s="1077"/>
      <c r="L1146" s="1077"/>
      <c r="M1146" s="1786"/>
      <c r="N1146" s="1786"/>
      <c r="O1146" s="1786"/>
      <c r="P1146" s="1786"/>
      <c r="Q1146" s="1786"/>
      <c r="R1146" s="1786"/>
      <c r="S1146" s="555">
        <v>0</v>
      </c>
      <c r="T1146" s="2814"/>
      <c r="U1146" s="323"/>
      <c r="V1146" s="2690"/>
      <c r="W1146" s="323"/>
      <c r="X1146" s="323"/>
      <c r="Y1146" s="323"/>
      <c r="Z1146" s="323"/>
      <c r="AA1146" s="323"/>
      <c r="AB1146" s="1175"/>
      <c r="AC1146" s="1193"/>
      <c r="AD1146" s="2681"/>
    </row>
    <row r="1147" spans="1:30" s="2635" customFormat="1" ht="45" x14ac:dyDescent="0.25">
      <c r="A1147" s="363">
        <v>1</v>
      </c>
      <c r="B1147" s="363">
        <v>1</v>
      </c>
      <c r="C1147" s="463" t="s">
        <v>307</v>
      </c>
      <c r="D1147" s="4"/>
      <c r="E1147" s="4"/>
      <c r="F1147" s="367"/>
      <c r="G1147" s="213">
        <f>F1147/12*$C$3</f>
        <v>0</v>
      </c>
      <c r="H1147" s="213">
        <f t="shared" si="243"/>
        <v>0</v>
      </c>
      <c r="I1147" s="323"/>
      <c r="J1147" s="323" t="e">
        <f>I1147/ROUND(G1147,0)*100</f>
        <v>#DIV/0!</v>
      </c>
      <c r="K1147" s="1825"/>
      <c r="L1147" s="1825"/>
      <c r="M1147" s="211"/>
      <c r="N1147" s="211"/>
      <c r="O1147" s="211"/>
      <c r="P1147" s="211"/>
      <c r="Q1147" s="211"/>
      <c r="R1147" s="211"/>
      <c r="S1147" s="494">
        <v>0</v>
      </c>
      <c r="T1147" s="2813"/>
      <c r="U1147" s="367"/>
      <c r="V1147" s="2672"/>
      <c r="W1147" s="367"/>
      <c r="X1147" s="367"/>
      <c r="Y1147" s="367"/>
      <c r="Z1147" s="367"/>
      <c r="AA1147" s="367"/>
      <c r="AB1147" s="1193"/>
      <c r="AC1147" s="1225"/>
      <c r="AD1147" s="2681"/>
    </row>
    <row r="1148" spans="1:30" s="2635" customFormat="1" ht="30" x14ac:dyDescent="0.25">
      <c r="A1148" s="363"/>
      <c r="B1148" s="363">
        <v>1</v>
      </c>
      <c r="C1148" s="463" t="s">
        <v>338</v>
      </c>
      <c r="D1148" s="4"/>
      <c r="E1148" s="4"/>
      <c r="F1148" s="367"/>
      <c r="G1148" s="323"/>
      <c r="H1148" s="323">
        <f t="shared" si="243"/>
        <v>0</v>
      </c>
      <c r="I1148" s="323"/>
      <c r="J1148" s="323"/>
      <c r="K1148" s="1825"/>
      <c r="L1148" s="1825"/>
      <c r="M1148" s="211"/>
      <c r="N1148" s="211"/>
      <c r="O1148" s="211"/>
      <c r="P1148" s="211"/>
      <c r="Q1148" s="211"/>
      <c r="R1148" s="211"/>
      <c r="S1148" s="494">
        <v>0</v>
      </c>
      <c r="T1148" s="2813"/>
      <c r="U1148" s="367"/>
      <c r="V1148" s="2672"/>
      <c r="W1148" s="367"/>
      <c r="X1148" s="367"/>
      <c r="Y1148" s="367"/>
      <c r="Z1148" s="367"/>
      <c r="AA1148" s="367"/>
      <c r="AB1148" s="1193"/>
      <c r="AC1148" s="1225"/>
      <c r="AD1148" s="2681"/>
    </row>
    <row r="1149" spans="1:30" s="2635" customFormat="1" ht="75" x14ac:dyDescent="0.25">
      <c r="A1149" s="363"/>
      <c r="B1149" s="363">
        <v>1</v>
      </c>
      <c r="C1149" s="463" t="s">
        <v>308</v>
      </c>
      <c r="D1149" s="4"/>
      <c r="E1149" s="4"/>
      <c r="F1149" s="367"/>
      <c r="G1149" s="213">
        <f>F1149/12*$C$3</f>
        <v>0</v>
      </c>
      <c r="H1149" s="213">
        <f t="shared" si="243"/>
        <v>0</v>
      </c>
      <c r="I1149" s="323"/>
      <c r="J1149" s="323" t="e">
        <f>I1149/ROUND(G1149,0)*100</f>
        <v>#DIV/0!</v>
      </c>
      <c r="K1149" s="1825"/>
      <c r="L1149" s="1825"/>
      <c r="M1149" s="211"/>
      <c r="N1149" s="211"/>
      <c r="O1149" s="211"/>
      <c r="P1149" s="211"/>
      <c r="Q1149" s="211"/>
      <c r="R1149" s="211"/>
      <c r="S1149" s="494">
        <v>0</v>
      </c>
      <c r="T1149" s="2813"/>
      <c r="U1149" s="367"/>
      <c r="V1149" s="2672"/>
      <c r="W1149" s="367"/>
      <c r="X1149" s="367"/>
      <c r="Y1149" s="367"/>
      <c r="Z1149" s="367"/>
      <c r="AA1149" s="367"/>
      <c r="AB1149" s="1193"/>
      <c r="AC1149" s="1225"/>
      <c r="AD1149" s="2681"/>
    </row>
    <row r="1150" spans="1:30" s="2635" customFormat="1" ht="60" x14ac:dyDescent="0.25">
      <c r="A1150" s="363">
        <v>1</v>
      </c>
      <c r="B1150" s="363">
        <v>1</v>
      </c>
      <c r="C1150" s="463" t="s">
        <v>309</v>
      </c>
      <c r="D1150" s="4"/>
      <c r="E1150" s="4"/>
      <c r="F1150" s="367"/>
      <c r="G1150" s="213">
        <f>F1150/12*$C$3</f>
        <v>0</v>
      </c>
      <c r="H1150" s="213">
        <f t="shared" si="243"/>
        <v>0</v>
      </c>
      <c r="I1150" s="323"/>
      <c r="J1150" s="323" t="e">
        <f>I1150/ROUND(G1150,0)*100</f>
        <v>#DIV/0!</v>
      </c>
      <c r="K1150" s="1825"/>
      <c r="L1150" s="1825"/>
      <c r="M1150" s="211"/>
      <c r="N1150" s="211"/>
      <c r="O1150" s="211"/>
      <c r="P1150" s="211"/>
      <c r="Q1150" s="211"/>
      <c r="R1150" s="211"/>
      <c r="S1150" s="494">
        <v>0</v>
      </c>
      <c r="T1150" s="2813"/>
      <c r="U1150" s="367"/>
      <c r="V1150" s="2672"/>
      <c r="W1150" s="367"/>
      <c r="X1150" s="367"/>
      <c r="Y1150" s="367"/>
      <c r="Z1150" s="367"/>
      <c r="AA1150" s="367"/>
      <c r="AB1150" s="1193"/>
      <c r="AC1150" s="1225"/>
      <c r="AD1150" s="2681"/>
    </row>
    <row r="1151" spans="1:30" s="2635" customFormat="1" ht="57.75" x14ac:dyDescent="0.25">
      <c r="A1151" s="363"/>
      <c r="B1151" s="363">
        <v>1</v>
      </c>
      <c r="C1151" s="723" t="s">
        <v>389</v>
      </c>
      <c r="D1151" s="4"/>
      <c r="E1151" s="4"/>
      <c r="F1151" s="367"/>
      <c r="G1151" s="213">
        <f>F1151/12*$C$3</f>
        <v>0</v>
      </c>
      <c r="H1151" s="213">
        <f t="shared" si="243"/>
        <v>0</v>
      </c>
      <c r="I1151" s="323"/>
      <c r="J1151" s="323" t="e">
        <f>I1151/ROUND(G1151,0)*100</f>
        <v>#DIV/0!</v>
      </c>
      <c r="K1151" s="1825"/>
      <c r="L1151" s="1825"/>
      <c r="M1151" s="211"/>
      <c r="N1151" s="211"/>
      <c r="O1151" s="211"/>
      <c r="P1151" s="211"/>
      <c r="Q1151" s="211"/>
      <c r="R1151" s="211"/>
      <c r="S1151" s="494">
        <v>0</v>
      </c>
      <c r="T1151" s="2813"/>
      <c r="U1151" s="367"/>
      <c r="V1151" s="2672"/>
      <c r="W1151" s="367"/>
      <c r="X1151" s="367"/>
      <c r="Y1151" s="367"/>
      <c r="Z1151" s="367"/>
      <c r="AA1151" s="367"/>
      <c r="AB1151" s="1193"/>
      <c r="AC1151" s="1225"/>
      <c r="AD1151" s="2681"/>
    </row>
    <row r="1152" spans="1:30" s="2635" customFormat="1" x14ac:dyDescent="0.25">
      <c r="A1152" s="363"/>
      <c r="B1152" s="363">
        <v>1</v>
      </c>
      <c r="C1152" s="736" t="s">
        <v>207</v>
      </c>
      <c r="D1152" s="4"/>
      <c r="E1152" s="4"/>
      <c r="F1152" s="367"/>
      <c r="G1152" s="213">
        <f>F1152/12*$C$3</f>
        <v>0</v>
      </c>
      <c r="H1152" s="213">
        <f t="shared" si="243"/>
        <v>0</v>
      </c>
      <c r="I1152" s="323"/>
      <c r="J1152" s="323"/>
      <c r="K1152" s="1825"/>
      <c r="L1152" s="1825"/>
      <c r="M1152" s="211"/>
      <c r="N1152" s="211"/>
      <c r="O1152" s="211"/>
      <c r="P1152" s="211"/>
      <c r="Q1152" s="211"/>
      <c r="R1152" s="211"/>
      <c r="S1152" s="494">
        <v>0</v>
      </c>
      <c r="T1152" s="2813">
        <f>S1152/12*$C$3</f>
        <v>0</v>
      </c>
      <c r="U1152" s="367">
        <f>AA1152-Z1152-W1152</f>
        <v>2.1134499999999998</v>
      </c>
      <c r="V1152" s="2672"/>
      <c r="W1152" s="367"/>
      <c r="X1152" s="367">
        <f>U1152-T1152</f>
        <v>2.1134499999999998</v>
      </c>
      <c r="Y1152" s="367"/>
      <c r="Z1152" s="367"/>
      <c r="AA1152" s="367">
        <v>2.1134499999999998</v>
      </c>
      <c r="AB1152" s="1193"/>
      <c r="AC1152" s="1225"/>
      <c r="AD1152" s="2681"/>
    </row>
    <row r="1153" spans="1:30" s="2635" customFormat="1" ht="29.25" x14ac:dyDescent="0.25">
      <c r="A1153" s="363">
        <v>1</v>
      </c>
      <c r="B1153" s="363">
        <v>1</v>
      </c>
      <c r="C1153" s="723" t="s">
        <v>365</v>
      </c>
      <c r="D1153" s="4"/>
      <c r="E1153" s="4"/>
      <c r="F1153" s="367">
        <f>SUM(F1154,F1155,F1158,F1159,F1160,F1161)</f>
        <v>0</v>
      </c>
      <c r="G1153" s="213">
        <f>SUM(G1154,G1155,G1158,G1159,G1160,G1161)</f>
        <v>0</v>
      </c>
      <c r="H1153" s="213">
        <f t="shared" si="243"/>
        <v>0</v>
      </c>
      <c r="I1153" s="323">
        <f>SUM(I1154,I1155,I1158,I1159,I1160,I1161)</f>
        <v>5</v>
      </c>
      <c r="J1153" s="323" t="e">
        <f>I1153/ROUND(G1153,0)*100</f>
        <v>#DIV/0!</v>
      </c>
      <c r="K1153" s="1825"/>
      <c r="L1153" s="1825"/>
      <c r="M1153" s="211"/>
      <c r="N1153" s="211"/>
      <c r="O1153" s="211"/>
      <c r="P1153" s="211"/>
      <c r="Q1153" s="211"/>
      <c r="R1153" s="211"/>
      <c r="S1153" s="494">
        <v>0</v>
      </c>
      <c r="T1153" s="2813"/>
      <c r="U1153" s="367"/>
      <c r="V1153" s="2672"/>
      <c r="W1153" s="367"/>
      <c r="X1153" s="367"/>
      <c r="Y1153" s="367"/>
      <c r="Z1153" s="367"/>
      <c r="AA1153" s="367"/>
      <c r="AB1153" s="1193"/>
      <c r="AC1153" s="1225"/>
      <c r="AD1153" s="2681"/>
    </row>
    <row r="1154" spans="1:30" s="2635" customFormat="1" x14ac:dyDescent="0.25">
      <c r="A1154" s="363">
        <v>1</v>
      </c>
      <c r="B1154" s="363">
        <v>1</v>
      </c>
      <c r="C1154" s="4" t="s">
        <v>353</v>
      </c>
      <c r="D1154" s="4"/>
      <c r="E1154" s="4"/>
      <c r="F1154" s="367"/>
      <c r="G1154" s="213"/>
      <c r="H1154" s="213">
        <f t="shared" si="243"/>
        <v>0</v>
      </c>
      <c r="I1154" s="323"/>
      <c r="J1154" s="323"/>
      <c r="K1154" s="1825"/>
      <c r="L1154" s="1825"/>
      <c r="M1154" s="211"/>
      <c r="N1154" s="211"/>
      <c r="O1154" s="211"/>
      <c r="P1154" s="211"/>
      <c r="Q1154" s="211"/>
      <c r="R1154" s="211"/>
      <c r="S1154" s="494">
        <v>0</v>
      </c>
      <c r="T1154" s="2813"/>
      <c r="U1154" s="367"/>
      <c r="V1154" s="2672"/>
      <c r="W1154" s="367"/>
      <c r="X1154" s="367"/>
      <c r="Y1154" s="367"/>
      <c r="Z1154" s="367"/>
      <c r="AA1154" s="367"/>
      <c r="AB1154" s="1193"/>
      <c r="AC1154" s="1225"/>
      <c r="AD1154" s="2681"/>
    </row>
    <row r="1155" spans="1:30" s="2635" customFormat="1" ht="30" x14ac:dyDescent="0.25">
      <c r="A1155" s="363">
        <v>1</v>
      </c>
      <c r="B1155" s="363">
        <v>1</v>
      </c>
      <c r="C1155" s="737" t="s">
        <v>354</v>
      </c>
      <c r="D1155" s="4"/>
      <c r="E1155" s="4"/>
      <c r="F1155" s="367">
        <f>F1156+F1157/4</f>
        <v>0</v>
      </c>
      <c r="G1155" s="213">
        <f>G1156+G1157/4</f>
        <v>0</v>
      </c>
      <c r="H1155" s="213">
        <f t="shared" si="243"/>
        <v>0</v>
      </c>
      <c r="I1155" s="323">
        <f>I1156+I1157/4</f>
        <v>0</v>
      </c>
      <c r="J1155" s="323" t="e">
        <f>I1155/ROUND(G1155,0)*100</f>
        <v>#DIV/0!</v>
      </c>
      <c r="K1155" s="1825"/>
      <c r="L1155" s="1825"/>
      <c r="M1155" s="211"/>
      <c r="N1155" s="211"/>
      <c r="O1155" s="211"/>
      <c r="P1155" s="211"/>
      <c r="Q1155" s="211"/>
      <c r="R1155" s="211"/>
      <c r="S1155" s="494">
        <v>0</v>
      </c>
      <c r="T1155" s="2813"/>
      <c r="U1155" s="367"/>
      <c r="V1155" s="2672"/>
      <c r="W1155" s="367"/>
      <c r="X1155" s="367"/>
      <c r="Y1155" s="367"/>
      <c r="Z1155" s="367"/>
      <c r="AA1155" s="367"/>
      <c r="AB1155" s="1193"/>
      <c r="AC1155" s="1225"/>
      <c r="AD1155" s="2681"/>
    </row>
    <row r="1156" spans="1:30" s="2635" customFormat="1" x14ac:dyDescent="0.25">
      <c r="A1156" s="363"/>
      <c r="B1156" s="363">
        <v>1</v>
      </c>
      <c r="C1156" s="4" t="s">
        <v>355</v>
      </c>
      <c r="D1156" s="4"/>
      <c r="E1156" s="4"/>
      <c r="F1156" s="367"/>
      <c r="G1156" s="213"/>
      <c r="H1156" s="213">
        <f t="shared" si="243"/>
        <v>0</v>
      </c>
      <c r="I1156" s="323"/>
      <c r="J1156" s="323"/>
      <c r="K1156" s="1825"/>
      <c r="L1156" s="1825"/>
      <c r="M1156" s="211"/>
      <c r="N1156" s="211"/>
      <c r="O1156" s="211"/>
      <c r="P1156" s="211"/>
      <c r="Q1156" s="211"/>
      <c r="R1156" s="211"/>
      <c r="S1156" s="494">
        <v>0</v>
      </c>
      <c r="T1156" s="2813"/>
      <c r="U1156" s="367"/>
      <c r="V1156" s="2672"/>
      <c r="W1156" s="367"/>
      <c r="X1156" s="367"/>
      <c r="Y1156" s="367"/>
      <c r="Z1156" s="367"/>
      <c r="AA1156" s="367"/>
      <c r="AB1156" s="1193"/>
      <c r="AC1156" s="1225"/>
      <c r="AD1156" s="2681"/>
    </row>
    <row r="1157" spans="1:30" s="2635" customFormat="1" ht="30" x14ac:dyDescent="0.25">
      <c r="A1157" s="363">
        <v>1</v>
      </c>
      <c r="B1157" s="363">
        <v>1</v>
      </c>
      <c r="C1157" s="4" t="s">
        <v>380</v>
      </c>
      <c r="D1157" s="4"/>
      <c r="E1157" s="4"/>
      <c r="F1157" s="367"/>
      <c r="G1157" s="323">
        <f>F1157/12*$C$3</f>
        <v>0</v>
      </c>
      <c r="H1157" s="323">
        <f t="shared" si="243"/>
        <v>0</v>
      </c>
      <c r="I1157" s="323"/>
      <c r="J1157" s="323" t="e">
        <f>I1157/ROUND(G1157,0)*100</f>
        <v>#DIV/0!</v>
      </c>
      <c r="K1157" s="1825"/>
      <c r="L1157" s="1825"/>
      <c r="M1157" s="211"/>
      <c r="N1157" s="211"/>
      <c r="O1157" s="211"/>
      <c r="P1157" s="211"/>
      <c r="Q1157" s="211"/>
      <c r="R1157" s="211"/>
      <c r="S1157" s="494">
        <v>0</v>
      </c>
      <c r="T1157" s="2813"/>
      <c r="U1157" s="367"/>
      <c r="V1157" s="2672"/>
      <c r="W1157" s="367"/>
      <c r="X1157" s="367"/>
      <c r="Y1157" s="367"/>
      <c r="Z1157" s="367"/>
      <c r="AA1157" s="367"/>
      <c r="AB1157" s="1193"/>
      <c r="AC1157" s="1225"/>
      <c r="AD1157" s="2681"/>
    </row>
    <row r="1158" spans="1:30" s="2635" customFormat="1" ht="60" x14ac:dyDescent="0.25">
      <c r="A1158" s="363">
        <v>1</v>
      </c>
      <c r="B1158" s="363">
        <v>1</v>
      </c>
      <c r="C1158" s="4" t="s">
        <v>357</v>
      </c>
      <c r="D1158" s="4"/>
      <c r="E1158" s="4"/>
      <c r="F1158" s="367"/>
      <c r="G1158" s="213"/>
      <c r="H1158" s="213">
        <f t="shared" si="243"/>
        <v>0</v>
      </c>
      <c r="I1158" s="213"/>
      <c r="J1158" s="323"/>
      <c r="K1158" s="1825"/>
      <c r="L1158" s="1825"/>
      <c r="M1158" s="211"/>
      <c r="N1158" s="211"/>
      <c r="O1158" s="211"/>
      <c r="P1158" s="211"/>
      <c r="Q1158" s="211"/>
      <c r="R1158" s="211"/>
      <c r="S1158" s="494">
        <v>0</v>
      </c>
      <c r="T1158" s="2813"/>
      <c r="U1158" s="367"/>
      <c r="V1158" s="2672"/>
      <c r="W1158" s="367"/>
      <c r="X1158" s="367"/>
      <c r="Y1158" s="367"/>
      <c r="Z1158" s="367"/>
      <c r="AA1158" s="367"/>
      <c r="AB1158" s="1213"/>
      <c r="AC1158" s="1225"/>
      <c r="AD1158" s="2681"/>
    </row>
    <row r="1159" spans="1:30" s="2635" customFormat="1" ht="45" x14ac:dyDescent="0.25">
      <c r="A1159" s="363">
        <v>1</v>
      </c>
      <c r="B1159" s="363">
        <v>1</v>
      </c>
      <c r="C1159" s="738" t="s">
        <v>358</v>
      </c>
      <c r="D1159" s="1560"/>
      <c r="E1159" s="723"/>
      <c r="F1159" s="367"/>
      <c r="G1159" s="323"/>
      <c r="H1159" s="323">
        <f t="shared" si="243"/>
        <v>0</v>
      </c>
      <c r="I1159" s="984"/>
      <c r="J1159" s="984"/>
      <c r="K1159" s="1825"/>
      <c r="L1159" s="1825"/>
      <c r="M1159" s="211"/>
      <c r="N1159" s="211"/>
      <c r="O1159" s="211"/>
      <c r="P1159" s="211"/>
      <c r="Q1159" s="211"/>
      <c r="R1159" s="211"/>
      <c r="S1159" s="2700">
        <v>0</v>
      </c>
      <c r="T1159" s="2814">
        <f>S1159/12*$C$3</f>
        <v>0</v>
      </c>
      <c r="U1159" s="3011">
        <f>AA1159-Z1159</f>
        <v>0</v>
      </c>
      <c r="V1159" s="3064"/>
      <c r="W1159" s="3011"/>
      <c r="X1159" s="3011">
        <f>U1159-T1159</f>
        <v>0</v>
      </c>
      <c r="Y1159" s="3011"/>
      <c r="Z1159" s="3011"/>
      <c r="AA1159" s="3011"/>
      <c r="AB1159" s="1198"/>
      <c r="AC1159" s="2304"/>
      <c r="AD1159" s="2681"/>
    </row>
    <row r="1160" spans="1:30" s="2635" customFormat="1" ht="105" x14ac:dyDescent="0.25">
      <c r="A1160" s="363"/>
      <c r="B1160" s="363"/>
      <c r="C1160" s="738" t="s">
        <v>543</v>
      </c>
      <c r="D1160" s="1560"/>
      <c r="E1160" s="723"/>
      <c r="F1160" s="367"/>
      <c r="G1160" s="213">
        <f>(F1160/12*$C$3)</f>
        <v>0</v>
      </c>
      <c r="H1160" s="213">
        <f t="shared" si="243"/>
        <v>0</v>
      </c>
      <c r="I1160" s="984">
        <v>5</v>
      </c>
      <c r="J1160" s="984" t="e">
        <f>I1160/ROUND(G1160,0)*100</f>
        <v>#DIV/0!</v>
      </c>
      <c r="K1160" s="1825"/>
      <c r="L1160" s="1825"/>
      <c r="M1160" s="211"/>
      <c r="N1160" s="211"/>
      <c r="O1160" s="211"/>
      <c r="P1160" s="211"/>
      <c r="Q1160" s="211"/>
      <c r="R1160" s="211"/>
      <c r="S1160" s="2700">
        <v>0</v>
      </c>
      <c r="T1160" s="2814"/>
      <c r="U1160" s="3011"/>
      <c r="V1160" s="3064"/>
      <c r="W1160" s="3011"/>
      <c r="X1160" s="3011"/>
      <c r="Y1160" s="3011"/>
      <c r="Z1160" s="3011"/>
      <c r="AA1160" s="3011"/>
      <c r="AB1160" s="1198"/>
      <c r="AC1160" s="2304"/>
      <c r="AD1160" s="2681"/>
    </row>
    <row r="1161" spans="1:30" s="2635" customFormat="1" ht="42.75" x14ac:dyDescent="0.25">
      <c r="A1161" s="363"/>
      <c r="B1161" s="363"/>
      <c r="C1161" s="1344" t="s">
        <v>515</v>
      </c>
      <c r="D1161" s="1560"/>
      <c r="E1161" s="723"/>
      <c r="F1161" s="367">
        <f>F1162</f>
        <v>0</v>
      </c>
      <c r="G1161" s="696">
        <f>G1162</f>
        <v>0</v>
      </c>
      <c r="H1161" s="696">
        <f t="shared" si="243"/>
        <v>0</v>
      </c>
      <c r="I1161" s="696">
        <f>I1162</f>
        <v>0</v>
      </c>
      <c r="J1161" s="984" t="e">
        <f>I1161/ROUND(G1161,0)*100</f>
        <v>#DIV/0!</v>
      </c>
      <c r="K1161" s="1825"/>
      <c r="L1161" s="1825"/>
      <c r="M1161" s="211"/>
      <c r="N1161" s="211"/>
      <c r="O1161" s="211"/>
      <c r="P1161" s="211"/>
      <c r="Q1161" s="211"/>
      <c r="R1161" s="211"/>
      <c r="S1161" s="2700">
        <v>0</v>
      </c>
      <c r="T1161" s="1134">
        <f>S1161/12*$C$3</f>
        <v>0</v>
      </c>
      <c r="U1161" s="367">
        <f>AA1161-Z1161-W1161</f>
        <v>0</v>
      </c>
      <c r="V1161" s="2672"/>
      <c r="W1161" s="367"/>
      <c r="X1161" s="367">
        <f>U1161-T1161</f>
        <v>0</v>
      </c>
      <c r="Y1161" s="367"/>
      <c r="Z1161" s="367"/>
      <c r="AA1161" s="367"/>
      <c r="AB1161" s="1198"/>
      <c r="AC1161" s="2304"/>
      <c r="AD1161" s="2681"/>
    </row>
    <row r="1162" spans="1:30" s="2635" customFormat="1" x14ac:dyDescent="0.25">
      <c r="A1162" s="363"/>
      <c r="B1162" s="363"/>
      <c r="C1162" s="738" t="s">
        <v>516</v>
      </c>
      <c r="D1162" s="1560"/>
      <c r="E1162" s="723"/>
      <c r="F1162" s="367"/>
      <c r="G1162" s="213">
        <f>(F1162/12*$C$3)</f>
        <v>0</v>
      </c>
      <c r="H1162" s="213">
        <f t="shared" si="243"/>
        <v>0</v>
      </c>
      <c r="I1162" s="984"/>
      <c r="J1162" s="984" t="e">
        <f>I1162/ROUND(G1162,0)*100</f>
        <v>#DIV/0!</v>
      </c>
      <c r="K1162" s="1825"/>
      <c r="L1162" s="1825"/>
      <c r="M1162" s="211"/>
      <c r="N1162" s="211"/>
      <c r="O1162" s="211"/>
      <c r="P1162" s="211"/>
      <c r="Q1162" s="211"/>
      <c r="R1162" s="211"/>
      <c r="S1162" s="2700">
        <v>0</v>
      </c>
      <c r="T1162" s="2814"/>
      <c r="U1162" s="3011"/>
      <c r="V1162" s="3064"/>
      <c r="W1162" s="3011"/>
      <c r="X1162" s="3011"/>
      <c r="Y1162" s="3011"/>
      <c r="Z1162" s="3011"/>
      <c r="AA1162" s="3011"/>
      <c r="AB1162" s="1198"/>
      <c r="AC1162" s="2304"/>
      <c r="AD1162" s="2681"/>
    </row>
    <row r="1163" spans="1:30" s="2635" customFormat="1" ht="42.75" x14ac:dyDescent="0.25">
      <c r="A1163" s="363"/>
      <c r="B1163" s="363"/>
      <c r="C1163" s="1344" t="s">
        <v>517</v>
      </c>
      <c r="D1163" s="1560"/>
      <c r="E1163" s="723"/>
      <c r="F1163" s="367"/>
      <c r="G1163" s="213"/>
      <c r="H1163" s="213">
        <f t="shared" si="243"/>
        <v>0</v>
      </c>
      <c r="I1163" s="984"/>
      <c r="J1163" s="984"/>
      <c r="K1163" s="1825"/>
      <c r="L1163" s="1825"/>
      <c r="M1163" s="211"/>
      <c r="N1163" s="211"/>
      <c r="O1163" s="211"/>
      <c r="P1163" s="211"/>
      <c r="Q1163" s="211"/>
      <c r="R1163" s="211"/>
      <c r="S1163" s="2700">
        <v>0</v>
      </c>
      <c r="T1163" s="2814"/>
      <c r="U1163" s="3011"/>
      <c r="V1163" s="3064"/>
      <c r="W1163" s="3011"/>
      <c r="X1163" s="3011"/>
      <c r="Y1163" s="3011"/>
      <c r="Z1163" s="3011"/>
      <c r="AA1163" s="3011"/>
      <c r="AB1163" s="1198"/>
      <c r="AC1163" s="2304"/>
      <c r="AD1163" s="2681"/>
    </row>
    <row r="1164" spans="1:30" s="2635" customFormat="1" ht="29.25" x14ac:dyDescent="0.25">
      <c r="A1164" s="363">
        <v>1</v>
      </c>
      <c r="B1164" s="363">
        <v>1</v>
      </c>
      <c r="C1164" s="723" t="s">
        <v>366</v>
      </c>
      <c r="D1164" s="736"/>
      <c r="E1164" s="4"/>
      <c r="F1164" s="367">
        <f>F1165+F1166</f>
        <v>0</v>
      </c>
      <c r="G1164" s="323">
        <f>G1165+G1166</f>
        <v>0</v>
      </c>
      <c r="H1164" s="323">
        <f t="shared" si="243"/>
        <v>0</v>
      </c>
      <c r="I1164" s="323">
        <f>I1165+I1166</f>
        <v>0</v>
      </c>
      <c r="J1164" s="984"/>
      <c r="K1164" s="1825"/>
      <c r="L1164" s="1825"/>
      <c r="M1164" s="211"/>
      <c r="N1164" s="211"/>
      <c r="O1164" s="211"/>
      <c r="P1164" s="211"/>
      <c r="Q1164" s="211"/>
      <c r="R1164" s="211"/>
      <c r="S1164" s="494">
        <v>0</v>
      </c>
      <c r="T1164" s="2813"/>
      <c r="U1164" s="367"/>
      <c r="V1164" s="2672"/>
      <c r="W1164" s="367"/>
      <c r="X1164" s="367"/>
      <c r="Y1164" s="367"/>
      <c r="Z1164" s="367"/>
      <c r="AA1164" s="367"/>
      <c r="AB1164" s="1193"/>
      <c r="AC1164" s="1225"/>
      <c r="AD1164" s="2681"/>
    </row>
    <row r="1165" spans="1:30" s="2635" customFormat="1" x14ac:dyDescent="0.25">
      <c r="A1165" s="363">
        <v>1</v>
      </c>
      <c r="B1165" s="363">
        <v>1</v>
      </c>
      <c r="C1165" s="723" t="s">
        <v>381</v>
      </c>
      <c r="D1165" s="4"/>
      <c r="E1165" s="4"/>
      <c r="F1165" s="367"/>
      <c r="G1165" s="323"/>
      <c r="H1165" s="323">
        <f t="shared" ref="H1165:H1228" si="263">F1165/12-G1165</f>
        <v>0</v>
      </c>
      <c r="I1165" s="323"/>
      <c r="J1165" s="323"/>
      <c r="K1165" s="1825"/>
      <c r="L1165" s="1825"/>
      <c r="M1165" s="211"/>
      <c r="N1165" s="211"/>
      <c r="O1165" s="211"/>
      <c r="P1165" s="211"/>
      <c r="Q1165" s="211"/>
      <c r="R1165" s="211"/>
      <c r="S1165" s="494">
        <v>0</v>
      </c>
      <c r="T1165" s="2813"/>
      <c r="U1165" s="367"/>
      <c r="V1165" s="2672"/>
      <c r="W1165" s="367"/>
      <c r="X1165" s="367"/>
      <c r="Y1165" s="367"/>
      <c r="Z1165" s="367"/>
      <c r="AA1165" s="367"/>
      <c r="AB1165" s="1193"/>
      <c r="AC1165" s="1225"/>
      <c r="AD1165" s="2681"/>
    </row>
    <row r="1166" spans="1:30" s="2635" customFormat="1" x14ac:dyDescent="0.25">
      <c r="A1166" s="363">
        <v>1</v>
      </c>
      <c r="B1166" s="363">
        <v>1</v>
      </c>
      <c r="C1166" s="4" t="s">
        <v>382</v>
      </c>
      <c r="D1166" s="4"/>
      <c r="E1166" s="4"/>
      <c r="F1166" s="367">
        <f>F1167/9.4</f>
        <v>0</v>
      </c>
      <c r="G1166" s="213">
        <f>G1167/9.4</f>
        <v>0</v>
      </c>
      <c r="H1166" s="213">
        <f t="shared" si="263"/>
        <v>0</v>
      </c>
      <c r="I1166" s="323">
        <f>I1167/9.4</f>
        <v>0</v>
      </c>
      <c r="J1166" s="323"/>
      <c r="K1166" s="1825"/>
      <c r="L1166" s="1825"/>
      <c r="M1166" s="211"/>
      <c r="N1166" s="211"/>
      <c r="O1166" s="211"/>
      <c r="P1166" s="211"/>
      <c r="Q1166" s="211"/>
      <c r="R1166" s="211"/>
      <c r="S1166" s="494">
        <v>0</v>
      </c>
      <c r="T1166" s="2813"/>
      <c r="U1166" s="367"/>
      <c r="V1166" s="2672"/>
      <c r="W1166" s="367"/>
      <c r="X1166" s="367"/>
      <c r="Y1166" s="367"/>
      <c r="Z1166" s="367"/>
      <c r="AA1166" s="367"/>
      <c r="AB1166" s="1193"/>
      <c r="AC1166" s="1225"/>
      <c r="AD1166" s="2681"/>
    </row>
    <row r="1167" spans="1:30" s="2635" customFormat="1" x14ac:dyDescent="0.25">
      <c r="A1167" s="363">
        <v>1</v>
      </c>
      <c r="B1167" s="363">
        <v>1</v>
      </c>
      <c r="C1167" s="739" t="s">
        <v>383</v>
      </c>
      <c r="D1167" s="4"/>
      <c r="E1167" s="4"/>
      <c r="F1167" s="367"/>
      <c r="G1167" s="323">
        <f>(F1167/12*$C$3)</f>
        <v>0</v>
      </c>
      <c r="H1167" s="323">
        <f t="shared" si="263"/>
        <v>0</v>
      </c>
      <c r="I1167" s="323"/>
      <c r="J1167" s="323"/>
      <c r="K1167" s="1825"/>
      <c r="L1167" s="1825"/>
      <c r="M1167" s="211"/>
      <c r="N1167" s="211"/>
      <c r="O1167" s="211"/>
      <c r="P1167" s="211"/>
      <c r="Q1167" s="211"/>
      <c r="R1167" s="211"/>
      <c r="S1167" s="494">
        <v>0</v>
      </c>
      <c r="T1167" s="2813"/>
      <c r="U1167" s="367"/>
      <c r="V1167" s="2672"/>
      <c r="W1167" s="367"/>
      <c r="X1167" s="367"/>
      <c r="Y1167" s="367"/>
      <c r="Z1167" s="367"/>
      <c r="AA1167" s="367"/>
      <c r="AB1167" s="1193"/>
      <c r="AC1167" s="1225"/>
      <c r="AD1167" s="2681"/>
    </row>
    <row r="1168" spans="1:30" s="2635" customFormat="1" ht="29.25" x14ac:dyDescent="0.25">
      <c r="A1168" s="363">
        <v>1</v>
      </c>
      <c r="B1168" s="363">
        <v>1</v>
      </c>
      <c r="C1168" s="723" t="s">
        <v>359</v>
      </c>
      <c r="D1168" s="4"/>
      <c r="E1168" s="4"/>
      <c r="F1168" s="367"/>
      <c r="G1168" s="213">
        <f>F1168/12*$C$3</f>
        <v>0</v>
      </c>
      <c r="H1168" s="213">
        <f t="shared" si="263"/>
        <v>0</v>
      </c>
      <c r="I1168" s="323">
        <v>1</v>
      </c>
      <c r="J1168" s="323" t="e">
        <f t="shared" ref="J1168:J1178" si="264">I1168/ROUND(G1168,0)*100</f>
        <v>#DIV/0!</v>
      </c>
      <c r="K1168" s="1825"/>
      <c r="L1168" s="1825"/>
      <c r="M1168" s="211"/>
      <c r="N1168" s="211"/>
      <c r="O1168" s="211"/>
      <c r="P1168" s="211"/>
      <c r="Q1168" s="211"/>
      <c r="R1168" s="211"/>
      <c r="S1168" s="494">
        <v>0</v>
      </c>
      <c r="T1168" s="2813"/>
      <c r="U1168" s="367"/>
      <c r="V1168" s="2672"/>
      <c r="W1168" s="367"/>
      <c r="X1168" s="367"/>
      <c r="Y1168" s="367"/>
      <c r="Z1168" s="367"/>
      <c r="AA1168" s="3709">
        <v>1.19902</v>
      </c>
      <c r="AB1168" s="1193"/>
      <c r="AC1168" s="1225"/>
      <c r="AD1168" s="2681"/>
    </row>
    <row r="1169" spans="1:30" s="2635" customFormat="1" ht="30" x14ac:dyDescent="0.25">
      <c r="A1169" s="363">
        <v>1</v>
      </c>
      <c r="B1169" s="363">
        <v>1</v>
      </c>
      <c r="C1169" s="718" t="s">
        <v>202</v>
      </c>
      <c r="D1169" s="4"/>
      <c r="E1169" s="4"/>
      <c r="F1169" s="367"/>
      <c r="G1169" s="213">
        <f>F1169/12*$C$3</f>
        <v>0</v>
      </c>
      <c r="H1169" s="213">
        <f t="shared" si="263"/>
        <v>0</v>
      </c>
      <c r="I1169" s="323"/>
      <c r="J1169" s="323" t="e">
        <f t="shared" si="264"/>
        <v>#DIV/0!</v>
      </c>
      <c r="K1169" s="1825"/>
      <c r="L1169" s="1825"/>
      <c r="M1169" s="211"/>
      <c r="N1169" s="211"/>
      <c r="O1169" s="211"/>
      <c r="P1169" s="211"/>
      <c r="Q1169" s="211"/>
      <c r="R1169" s="211"/>
      <c r="S1169" s="494">
        <v>0</v>
      </c>
      <c r="T1169" s="2813"/>
      <c r="U1169" s="367"/>
      <c r="V1169" s="2672"/>
      <c r="W1169" s="367"/>
      <c r="X1169" s="367"/>
      <c r="Y1169" s="367"/>
      <c r="Z1169" s="367"/>
      <c r="AA1169" s="367"/>
      <c r="AB1169" s="1193"/>
      <c r="AC1169" s="1225"/>
      <c r="AD1169" s="2681"/>
    </row>
    <row r="1170" spans="1:30" s="2635" customFormat="1" ht="72" x14ac:dyDescent="0.25">
      <c r="A1170" s="363">
        <v>1</v>
      </c>
      <c r="B1170" s="363">
        <v>1</v>
      </c>
      <c r="C1170" s="1105" t="s">
        <v>367</v>
      </c>
      <c r="D1170" s="4"/>
      <c r="E1170" s="4"/>
      <c r="F1170" s="367"/>
      <c r="G1170" s="213">
        <f>F1170/12*$C$3</f>
        <v>0</v>
      </c>
      <c r="H1170" s="213">
        <f t="shared" si="263"/>
        <v>0</v>
      </c>
      <c r="I1170" s="323"/>
      <c r="J1170" s="323" t="e">
        <f t="shared" si="264"/>
        <v>#DIV/0!</v>
      </c>
      <c r="K1170" s="1825"/>
      <c r="L1170" s="1825"/>
      <c r="M1170" s="211"/>
      <c r="N1170" s="211"/>
      <c r="O1170" s="211"/>
      <c r="P1170" s="211"/>
      <c r="Q1170" s="211"/>
      <c r="R1170" s="211"/>
      <c r="S1170" s="494">
        <v>0</v>
      </c>
      <c r="T1170" s="2813"/>
      <c r="U1170" s="367"/>
      <c r="V1170" s="2672"/>
      <c r="W1170" s="367"/>
      <c r="X1170" s="367"/>
      <c r="Y1170" s="367"/>
      <c r="Z1170" s="367"/>
      <c r="AA1170" s="367"/>
      <c r="AB1170" s="1193"/>
      <c r="AC1170" s="1225"/>
      <c r="AD1170" s="2681"/>
    </row>
    <row r="1171" spans="1:30" s="2635" customFormat="1" x14ac:dyDescent="0.25">
      <c r="A1171" s="363">
        <v>1</v>
      </c>
      <c r="B1171" s="363">
        <v>1</v>
      </c>
      <c r="C1171" s="710" t="s">
        <v>235</v>
      </c>
      <c r="D1171" s="4"/>
      <c r="E1171" s="4"/>
      <c r="F1171" s="367">
        <f>SUM(F1172:F1179)</f>
        <v>0</v>
      </c>
      <c r="G1171" s="213">
        <f>SUM(G1172:G1179)</f>
        <v>0</v>
      </c>
      <c r="H1171" s="213">
        <f t="shared" si="263"/>
        <v>0</v>
      </c>
      <c r="I1171" s="323">
        <f>SUM(I1172:I1179)</f>
        <v>0</v>
      </c>
      <c r="J1171" s="323" t="e">
        <f t="shared" si="264"/>
        <v>#DIV/0!</v>
      </c>
      <c r="K1171" s="1825"/>
      <c r="L1171" s="1825"/>
      <c r="M1171" s="211"/>
      <c r="N1171" s="211"/>
      <c r="O1171" s="211"/>
      <c r="P1171" s="211"/>
      <c r="Q1171" s="211"/>
      <c r="R1171" s="211"/>
      <c r="S1171" s="494">
        <v>0</v>
      </c>
      <c r="T1171" s="1134">
        <f>S1171/12*$C$3</f>
        <v>0</v>
      </c>
      <c r="U1171" s="367">
        <f>AA1171-Z1171-W1171</f>
        <v>0</v>
      </c>
      <c r="V1171" s="2672"/>
      <c r="W1171" s="367"/>
      <c r="X1171" s="367">
        <f>U1171-T1171</f>
        <v>0</v>
      </c>
      <c r="Y1171" s="367"/>
      <c r="Z1171" s="367"/>
      <c r="AA1171" s="367"/>
      <c r="AB1171" s="1193"/>
      <c r="AC1171" s="1225"/>
      <c r="AD1171" s="2681"/>
    </row>
    <row r="1172" spans="1:30" s="2635" customFormat="1" x14ac:dyDescent="0.25">
      <c r="A1172" s="363"/>
      <c r="B1172" s="363"/>
      <c r="C1172" s="1106" t="s">
        <v>68</v>
      </c>
      <c r="D1172" s="4"/>
      <c r="E1172" s="4"/>
      <c r="F1172" s="367"/>
      <c r="G1172" s="323">
        <f t="shared" ref="G1172:G1179" si="265">F1172/12*$C$3</f>
        <v>0</v>
      </c>
      <c r="H1172" s="323">
        <f t="shared" si="263"/>
        <v>0</v>
      </c>
      <c r="I1172" s="323"/>
      <c r="J1172" s="323" t="e">
        <f t="shared" si="264"/>
        <v>#DIV/0!</v>
      </c>
      <c r="K1172" s="1825"/>
      <c r="L1172" s="1825"/>
      <c r="M1172" s="211"/>
      <c r="N1172" s="211"/>
      <c r="O1172" s="211"/>
      <c r="P1172" s="211"/>
      <c r="Q1172" s="211"/>
      <c r="R1172" s="211"/>
      <c r="S1172" s="494">
        <v>0</v>
      </c>
      <c r="T1172" s="2813"/>
      <c r="U1172" s="367"/>
      <c r="V1172" s="2672"/>
      <c r="W1172" s="367"/>
      <c r="X1172" s="367"/>
      <c r="Y1172" s="367"/>
      <c r="Z1172" s="367"/>
      <c r="AA1172" s="367"/>
      <c r="AB1172" s="1193"/>
      <c r="AC1172" s="1225"/>
      <c r="AD1172" s="2681"/>
    </row>
    <row r="1173" spans="1:30" s="2635" customFormat="1" ht="30" x14ac:dyDescent="0.25">
      <c r="A1173" s="363"/>
      <c r="B1173" s="363"/>
      <c r="C1173" s="1106" t="s">
        <v>125</v>
      </c>
      <c r="D1173" s="4"/>
      <c r="E1173" s="4"/>
      <c r="F1173" s="367"/>
      <c r="G1173" s="323">
        <f t="shared" si="265"/>
        <v>0</v>
      </c>
      <c r="H1173" s="323">
        <f t="shared" si="263"/>
        <v>0</v>
      </c>
      <c r="I1173" s="323"/>
      <c r="J1173" s="323"/>
      <c r="K1173" s="1825"/>
      <c r="L1173" s="1825"/>
      <c r="M1173" s="211"/>
      <c r="N1173" s="211"/>
      <c r="O1173" s="211"/>
      <c r="P1173" s="211"/>
      <c r="Q1173" s="211"/>
      <c r="R1173" s="211"/>
      <c r="S1173" s="494">
        <v>0</v>
      </c>
      <c r="T1173" s="2813"/>
      <c r="U1173" s="367"/>
      <c r="V1173" s="2672"/>
      <c r="W1173" s="367"/>
      <c r="X1173" s="367"/>
      <c r="Y1173" s="367"/>
      <c r="Z1173" s="367"/>
      <c r="AA1173" s="367"/>
      <c r="AB1173" s="1193"/>
      <c r="AC1173" s="1225"/>
      <c r="AD1173" s="2681"/>
    </row>
    <row r="1174" spans="1:30" s="2635" customFormat="1" ht="75" x14ac:dyDescent="0.25">
      <c r="A1174" s="363">
        <v>1</v>
      </c>
      <c r="B1174" s="363">
        <v>1</v>
      </c>
      <c r="C1174" s="1106" t="s">
        <v>251</v>
      </c>
      <c r="D1174" s="4"/>
      <c r="E1174" s="4"/>
      <c r="F1174" s="367"/>
      <c r="G1174" s="323">
        <f t="shared" si="265"/>
        <v>0</v>
      </c>
      <c r="H1174" s="323">
        <f t="shared" si="263"/>
        <v>0</v>
      </c>
      <c r="I1174" s="323"/>
      <c r="J1174" s="323" t="e">
        <f t="shared" si="264"/>
        <v>#DIV/0!</v>
      </c>
      <c r="K1174" s="1825"/>
      <c r="L1174" s="1825"/>
      <c r="M1174" s="211"/>
      <c r="N1174" s="211"/>
      <c r="O1174" s="211"/>
      <c r="P1174" s="211"/>
      <c r="Q1174" s="211"/>
      <c r="R1174" s="211"/>
      <c r="S1174" s="494">
        <v>0</v>
      </c>
      <c r="T1174" s="2813"/>
      <c r="U1174" s="367"/>
      <c r="V1174" s="2672"/>
      <c r="W1174" s="367"/>
      <c r="X1174" s="367"/>
      <c r="Y1174" s="367"/>
      <c r="Z1174" s="367"/>
      <c r="AA1174" s="367"/>
      <c r="AB1174" s="1193"/>
      <c r="AC1174" s="1225"/>
      <c r="AD1174" s="2681"/>
    </row>
    <row r="1175" spans="1:30" s="2635" customFormat="1" ht="75" x14ac:dyDescent="0.25">
      <c r="A1175" s="363">
        <v>1</v>
      </c>
      <c r="B1175" s="363">
        <v>1</v>
      </c>
      <c r="C1175" s="1106" t="s">
        <v>252</v>
      </c>
      <c r="D1175" s="4"/>
      <c r="E1175" s="4"/>
      <c r="F1175" s="367"/>
      <c r="G1175" s="213">
        <f t="shared" si="265"/>
        <v>0</v>
      </c>
      <c r="H1175" s="213">
        <f t="shared" si="263"/>
        <v>0</v>
      </c>
      <c r="I1175" s="323"/>
      <c r="J1175" s="323" t="e">
        <f t="shared" si="264"/>
        <v>#DIV/0!</v>
      </c>
      <c r="K1175" s="1825"/>
      <c r="L1175" s="1825"/>
      <c r="M1175" s="211"/>
      <c r="N1175" s="211"/>
      <c r="O1175" s="211"/>
      <c r="P1175" s="211"/>
      <c r="Q1175" s="211"/>
      <c r="R1175" s="211"/>
      <c r="S1175" s="494">
        <v>0</v>
      </c>
      <c r="T1175" s="2813"/>
      <c r="U1175" s="367"/>
      <c r="V1175" s="2672"/>
      <c r="W1175" s="367"/>
      <c r="X1175" s="367"/>
      <c r="Y1175" s="367"/>
      <c r="Z1175" s="367"/>
      <c r="AA1175" s="367"/>
      <c r="AB1175" s="1193"/>
      <c r="AC1175" s="1225"/>
      <c r="AD1175" s="2681"/>
    </row>
    <row r="1176" spans="1:30" s="2635" customFormat="1" ht="45" x14ac:dyDescent="0.25">
      <c r="A1176" s="363"/>
      <c r="B1176" s="363"/>
      <c r="C1176" s="1106" t="s">
        <v>163</v>
      </c>
      <c r="D1176" s="4"/>
      <c r="E1176" s="4"/>
      <c r="F1176" s="367"/>
      <c r="G1176" s="213">
        <f t="shared" si="265"/>
        <v>0</v>
      </c>
      <c r="H1176" s="213">
        <f t="shared" si="263"/>
        <v>0</v>
      </c>
      <c r="I1176" s="323"/>
      <c r="J1176" s="323" t="e">
        <f t="shared" si="264"/>
        <v>#DIV/0!</v>
      </c>
      <c r="K1176" s="1825"/>
      <c r="L1176" s="1825"/>
      <c r="M1176" s="211"/>
      <c r="N1176" s="211"/>
      <c r="O1176" s="211"/>
      <c r="P1176" s="211"/>
      <c r="Q1176" s="211"/>
      <c r="R1176" s="211"/>
      <c r="S1176" s="494">
        <v>0</v>
      </c>
      <c r="T1176" s="2813"/>
      <c r="U1176" s="367"/>
      <c r="V1176" s="2672"/>
      <c r="W1176" s="367"/>
      <c r="X1176" s="367"/>
      <c r="Y1176" s="367"/>
      <c r="Z1176" s="367"/>
      <c r="AA1176" s="367"/>
      <c r="AB1176" s="1193"/>
      <c r="AC1176" s="1225"/>
      <c r="AD1176" s="2681"/>
    </row>
    <row r="1177" spans="1:30" s="2635" customFormat="1" ht="30" x14ac:dyDescent="0.25">
      <c r="A1177" s="363">
        <v>1</v>
      </c>
      <c r="B1177" s="363">
        <v>1</v>
      </c>
      <c r="C1177" s="738" t="s">
        <v>280</v>
      </c>
      <c r="D1177" s="4"/>
      <c r="E1177" s="4"/>
      <c r="F1177" s="367"/>
      <c r="G1177" s="213">
        <f t="shared" si="265"/>
        <v>0</v>
      </c>
      <c r="H1177" s="213">
        <f t="shared" si="263"/>
        <v>0</v>
      </c>
      <c r="I1177" s="323"/>
      <c r="J1177" s="323" t="e">
        <f t="shared" si="264"/>
        <v>#DIV/0!</v>
      </c>
      <c r="K1177" s="1825"/>
      <c r="L1177" s="1825"/>
      <c r="M1177" s="211"/>
      <c r="N1177" s="211"/>
      <c r="O1177" s="211"/>
      <c r="P1177" s="211"/>
      <c r="Q1177" s="211"/>
      <c r="R1177" s="211"/>
      <c r="S1177" s="494">
        <v>0</v>
      </c>
      <c r="T1177" s="2813"/>
      <c r="U1177" s="367"/>
      <c r="V1177" s="2672"/>
      <c r="W1177" s="367"/>
      <c r="X1177" s="367"/>
      <c r="Y1177" s="367"/>
      <c r="Z1177" s="367"/>
      <c r="AA1177" s="367"/>
      <c r="AB1177" s="1193"/>
      <c r="AC1177" s="1225"/>
      <c r="AD1177" s="2681"/>
    </row>
    <row r="1178" spans="1:30" s="2635" customFormat="1" ht="30" x14ac:dyDescent="0.25">
      <c r="A1178" s="363"/>
      <c r="B1178" s="363">
        <v>1</v>
      </c>
      <c r="C1178" s="738" t="s">
        <v>285</v>
      </c>
      <c r="D1178" s="4"/>
      <c r="E1178" s="4"/>
      <c r="F1178" s="367"/>
      <c r="G1178" s="213">
        <f t="shared" si="265"/>
        <v>0</v>
      </c>
      <c r="H1178" s="213">
        <f t="shared" si="263"/>
        <v>0</v>
      </c>
      <c r="I1178" s="323"/>
      <c r="J1178" s="323" t="e">
        <f t="shared" si="264"/>
        <v>#DIV/0!</v>
      </c>
      <c r="K1178" s="1825"/>
      <c r="L1178" s="1825"/>
      <c r="M1178" s="211"/>
      <c r="N1178" s="211"/>
      <c r="O1178" s="211"/>
      <c r="P1178" s="211"/>
      <c r="Q1178" s="211"/>
      <c r="R1178" s="211"/>
      <c r="S1178" s="494">
        <v>0</v>
      </c>
      <c r="T1178" s="2813"/>
      <c r="U1178" s="367"/>
      <c r="V1178" s="2672"/>
      <c r="W1178" s="367"/>
      <c r="X1178" s="367"/>
      <c r="Y1178" s="367"/>
      <c r="Z1178" s="367"/>
      <c r="AA1178" s="367"/>
      <c r="AB1178" s="1193"/>
      <c r="AC1178" s="1225"/>
      <c r="AD1178" s="2681"/>
    </row>
    <row r="1179" spans="1:30" s="2635" customFormat="1" ht="30" x14ac:dyDescent="0.25">
      <c r="A1179" s="363">
        <v>1</v>
      </c>
      <c r="B1179" s="363">
        <v>1</v>
      </c>
      <c r="C1179" s="738" t="s">
        <v>74</v>
      </c>
      <c r="D1179" s="4"/>
      <c r="E1179" s="4"/>
      <c r="F1179" s="367"/>
      <c r="G1179" s="213">
        <f t="shared" si="265"/>
        <v>0</v>
      </c>
      <c r="H1179" s="213">
        <f t="shared" si="263"/>
        <v>0</v>
      </c>
      <c r="I1179" s="323"/>
      <c r="J1179" s="323" t="e">
        <f t="shared" ref="J1179:J1184" si="266">I1179/ROUND(G1179,0)*100</f>
        <v>#DIV/0!</v>
      </c>
      <c r="K1179" s="1825"/>
      <c r="L1179" s="1825"/>
      <c r="M1179" s="211"/>
      <c r="N1179" s="211"/>
      <c r="O1179" s="211"/>
      <c r="P1179" s="211"/>
      <c r="Q1179" s="211"/>
      <c r="R1179" s="211"/>
      <c r="S1179" s="494">
        <v>0</v>
      </c>
      <c r="T1179" s="2813"/>
      <c r="U1179" s="367"/>
      <c r="V1179" s="2672"/>
      <c r="W1179" s="367"/>
      <c r="X1179" s="367"/>
      <c r="Y1179" s="367"/>
      <c r="Z1179" s="367"/>
      <c r="AA1179" s="367"/>
      <c r="AB1179" s="1193"/>
      <c r="AC1179" s="1225"/>
      <c r="AD1179" s="2681"/>
    </row>
    <row r="1180" spans="1:30" s="2635" customFormat="1" ht="29.25" x14ac:dyDescent="0.25">
      <c r="A1180" s="363"/>
      <c r="B1180" s="363">
        <v>1</v>
      </c>
      <c r="C1180" s="667" t="s">
        <v>281</v>
      </c>
      <c r="D1180" s="4"/>
      <c r="E1180" s="4"/>
      <c r="F1180" s="394">
        <f>F1153+F1130</f>
        <v>0</v>
      </c>
      <c r="G1180" s="726">
        <f>G1153+G1130</f>
        <v>0</v>
      </c>
      <c r="H1180" s="726">
        <f t="shared" si="263"/>
        <v>0</v>
      </c>
      <c r="I1180" s="726">
        <f>I1153+I1130</f>
        <v>5</v>
      </c>
      <c r="J1180" s="726" t="e">
        <f t="shared" ref="J1180:AA1180" si="267">J1153+J1130</f>
        <v>#DIV/0!</v>
      </c>
      <c r="K1180" s="726">
        <f t="shared" si="267"/>
        <v>0</v>
      </c>
      <c r="L1180" s="726">
        <f t="shared" si="267"/>
        <v>0</v>
      </c>
      <c r="M1180" s="726">
        <f t="shared" si="267"/>
        <v>0</v>
      </c>
      <c r="N1180" s="726">
        <f t="shared" si="267"/>
        <v>0</v>
      </c>
      <c r="O1180" s="726">
        <f t="shared" si="267"/>
        <v>0</v>
      </c>
      <c r="P1180" s="726">
        <f t="shared" si="267"/>
        <v>0</v>
      </c>
      <c r="Q1180" s="726">
        <f t="shared" si="267"/>
        <v>0</v>
      </c>
      <c r="R1180" s="726">
        <f t="shared" si="267"/>
        <v>0</v>
      </c>
      <c r="S1180" s="726">
        <v>0</v>
      </c>
      <c r="T1180" s="726">
        <f t="shared" si="267"/>
        <v>0</v>
      </c>
      <c r="U1180" s="726">
        <f t="shared" si="267"/>
        <v>0</v>
      </c>
      <c r="V1180" s="726">
        <f t="shared" si="267"/>
        <v>0</v>
      </c>
      <c r="W1180" s="726">
        <f t="shared" si="267"/>
        <v>0</v>
      </c>
      <c r="X1180" s="726">
        <f t="shared" si="267"/>
        <v>0</v>
      </c>
      <c r="Y1180" s="726">
        <f t="shared" si="267"/>
        <v>0</v>
      </c>
      <c r="Z1180" s="726">
        <f t="shared" si="267"/>
        <v>0</v>
      </c>
      <c r="AA1180" s="726">
        <f t="shared" si="267"/>
        <v>0</v>
      </c>
      <c r="AB1180" s="1180"/>
      <c r="AC1180" s="1225"/>
      <c r="AD1180" s="2681"/>
    </row>
    <row r="1181" spans="1:30" s="2635" customFormat="1" ht="43.5" x14ac:dyDescent="0.25">
      <c r="A1181" s="363"/>
      <c r="B1181" s="363">
        <v>1</v>
      </c>
      <c r="C1181" s="667" t="s">
        <v>310</v>
      </c>
      <c r="D1181" s="2110"/>
      <c r="E1181" s="4"/>
      <c r="F1181" s="394">
        <f>F1140</f>
        <v>0</v>
      </c>
      <c r="G1181" s="726">
        <f>G1140</f>
        <v>0</v>
      </c>
      <c r="H1181" s="726">
        <f t="shared" si="263"/>
        <v>0</v>
      </c>
      <c r="I1181" s="726">
        <f>I1140</f>
        <v>0</v>
      </c>
      <c r="J1181" s="726" t="e">
        <f t="shared" ref="J1181:AA1181" si="268">J1140</f>
        <v>#DIV/0!</v>
      </c>
      <c r="K1181" s="726">
        <f t="shared" si="268"/>
        <v>0</v>
      </c>
      <c r="L1181" s="726">
        <f t="shared" si="268"/>
        <v>0</v>
      </c>
      <c r="M1181" s="726">
        <f t="shared" si="268"/>
        <v>0</v>
      </c>
      <c r="N1181" s="726">
        <f t="shared" si="268"/>
        <v>0</v>
      </c>
      <c r="O1181" s="726">
        <f t="shared" si="268"/>
        <v>0</v>
      </c>
      <c r="P1181" s="726">
        <f t="shared" si="268"/>
        <v>0</v>
      </c>
      <c r="Q1181" s="726">
        <f t="shared" si="268"/>
        <v>0</v>
      </c>
      <c r="R1181" s="726">
        <f t="shared" si="268"/>
        <v>0</v>
      </c>
      <c r="S1181" s="726">
        <v>0</v>
      </c>
      <c r="T1181" s="726">
        <f t="shared" si="268"/>
        <v>0</v>
      </c>
      <c r="U1181" s="726">
        <f t="shared" si="268"/>
        <v>0</v>
      </c>
      <c r="V1181" s="726">
        <f t="shared" si="268"/>
        <v>0</v>
      </c>
      <c r="W1181" s="726">
        <f t="shared" si="268"/>
        <v>0</v>
      </c>
      <c r="X1181" s="726">
        <f t="shared" si="268"/>
        <v>0</v>
      </c>
      <c r="Y1181" s="726">
        <f t="shared" si="268"/>
        <v>0</v>
      </c>
      <c r="Z1181" s="726">
        <f t="shared" si="268"/>
        <v>0</v>
      </c>
      <c r="AA1181" s="726">
        <f t="shared" si="268"/>
        <v>0</v>
      </c>
      <c r="AB1181" s="1180"/>
      <c r="AC1181" s="1225"/>
      <c r="AD1181" s="2681"/>
    </row>
    <row r="1182" spans="1:30" s="2635" customFormat="1" ht="29.25" x14ac:dyDescent="0.25">
      <c r="A1182" s="363">
        <v>1</v>
      </c>
      <c r="B1182" s="363">
        <v>1</v>
      </c>
      <c r="C1182" s="667" t="s">
        <v>282</v>
      </c>
      <c r="D1182" s="1560"/>
      <c r="E1182" s="723"/>
      <c r="F1182" s="394">
        <f>F1164+F1138</f>
        <v>0</v>
      </c>
      <c r="G1182" s="984">
        <f>G1164+G1138</f>
        <v>0</v>
      </c>
      <c r="H1182" s="984">
        <f t="shared" si="263"/>
        <v>0</v>
      </c>
      <c r="I1182" s="984">
        <f>I1164+I1138</f>
        <v>1</v>
      </c>
      <c r="J1182" s="984" t="e">
        <f t="shared" ref="J1182:AA1182" si="269">J1164+J1138</f>
        <v>#DIV/0!</v>
      </c>
      <c r="K1182" s="984">
        <f t="shared" si="269"/>
        <v>0</v>
      </c>
      <c r="L1182" s="984">
        <f t="shared" si="269"/>
        <v>0</v>
      </c>
      <c r="M1182" s="984">
        <f t="shared" si="269"/>
        <v>0</v>
      </c>
      <c r="N1182" s="984">
        <f t="shared" si="269"/>
        <v>0</v>
      </c>
      <c r="O1182" s="984">
        <f t="shared" si="269"/>
        <v>0</v>
      </c>
      <c r="P1182" s="984">
        <f t="shared" si="269"/>
        <v>0</v>
      </c>
      <c r="Q1182" s="984">
        <f t="shared" si="269"/>
        <v>0</v>
      </c>
      <c r="R1182" s="984">
        <f t="shared" si="269"/>
        <v>0</v>
      </c>
      <c r="S1182" s="984">
        <v>0</v>
      </c>
      <c r="T1182" s="984">
        <f t="shared" si="269"/>
        <v>0</v>
      </c>
      <c r="U1182" s="984">
        <f t="shared" si="269"/>
        <v>0</v>
      </c>
      <c r="V1182" s="984">
        <f t="shared" si="269"/>
        <v>0</v>
      </c>
      <c r="W1182" s="984">
        <f t="shared" si="269"/>
        <v>0</v>
      </c>
      <c r="X1182" s="984">
        <f t="shared" si="269"/>
        <v>0</v>
      </c>
      <c r="Y1182" s="984">
        <f t="shared" si="269"/>
        <v>0</v>
      </c>
      <c r="Z1182" s="984">
        <f t="shared" si="269"/>
        <v>0</v>
      </c>
      <c r="AA1182" s="984">
        <f t="shared" si="269"/>
        <v>0</v>
      </c>
      <c r="AB1182" s="1198"/>
      <c r="AC1182" s="2304"/>
      <c r="AD1182" s="2681"/>
    </row>
    <row r="1183" spans="1:30" s="2635" customFormat="1" ht="29.25" x14ac:dyDescent="0.25">
      <c r="A1183" s="363"/>
      <c r="B1183" s="363">
        <v>1</v>
      </c>
      <c r="C1183" s="667" t="s">
        <v>283</v>
      </c>
      <c r="D1183" s="2536"/>
      <c r="E1183" s="2536"/>
      <c r="F1183" s="162">
        <f>F1168+F1170+F1151</f>
        <v>0</v>
      </c>
      <c r="G1183" s="2998">
        <f>G1168+G1170+G1151</f>
        <v>0</v>
      </c>
      <c r="H1183" s="2998">
        <f t="shared" si="263"/>
        <v>0</v>
      </c>
      <c r="I1183" s="2998">
        <f>I1168+I1170+I1151</f>
        <v>1</v>
      </c>
      <c r="J1183" s="2998" t="e">
        <f t="shared" ref="J1183:AA1183" si="270">J1168+J1170+J1151</f>
        <v>#DIV/0!</v>
      </c>
      <c r="K1183" s="2998">
        <f t="shared" si="270"/>
        <v>0</v>
      </c>
      <c r="L1183" s="2998">
        <f t="shared" si="270"/>
        <v>0</v>
      </c>
      <c r="M1183" s="2998">
        <f t="shared" si="270"/>
        <v>0</v>
      </c>
      <c r="N1183" s="2998">
        <f t="shared" si="270"/>
        <v>0</v>
      </c>
      <c r="O1183" s="2998">
        <f t="shared" si="270"/>
        <v>0</v>
      </c>
      <c r="P1183" s="2998">
        <f t="shared" si="270"/>
        <v>0</v>
      </c>
      <c r="Q1183" s="2998">
        <f t="shared" si="270"/>
        <v>0</v>
      </c>
      <c r="R1183" s="2998">
        <f t="shared" si="270"/>
        <v>0</v>
      </c>
      <c r="S1183" s="2998">
        <v>0</v>
      </c>
      <c r="T1183" s="2998">
        <f t="shared" si="270"/>
        <v>0</v>
      </c>
      <c r="U1183" s="2998">
        <f t="shared" si="270"/>
        <v>0</v>
      </c>
      <c r="V1183" s="2998">
        <f t="shared" si="270"/>
        <v>0</v>
      </c>
      <c r="W1183" s="2998">
        <f t="shared" si="270"/>
        <v>0</v>
      </c>
      <c r="X1183" s="2998">
        <f t="shared" si="270"/>
        <v>0</v>
      </c>
      <c r="Y1183" s="2998">
        <f t="shared" si="270"/>
        <v>0</v>
      </c>
      <c r="Z1183" s="2998">
        <f t="shared" si="270"/>
        <v>0</v>
      </c>
      <c r="AA1183" s="3737">
        <f t="shared" si="270"/>
        <v>1.19902</v>
      </c>
      <c r="AB1183" s="3001"/>
      <c r="AC1183" s="2304"/>
      <c r="AD1183" s="2681"/>
    </row>
    <row r="1184" spans="1:30" s="2635" customFormat="1" x14ac:dyDescent="0.25">
      <c r="A1184" s="363"/>
      <c r="B1184" s="363">
        <v>1</v>
      </c>
      <c r="C1184" s="668" t="s">
        <v>138</v>
      </c>
      <c r="D1184" s="2536"/>
      <c r="E1184" s="2536"/>
      <c r="F1184" s="394">
        <v>550</v>
      </c>
      <c r="G1184" s="808">
        <f t="shared" ref="G1184:I1184" si="271">G1180+G1181+G1183+G1139*2.9+G1167/4.2</f>
        <v>0</v>
      </c>
      <c r="H1184" s="808">
        <f t="shared" si="263"/>
        <v>45.833333333333336</v>
      </c>
      <c r="I1184" s="808">
        <f t="shared" si="271"/>
        <v>8.9</v>
      </c>
      <c r="J1184" s="2998" t="e">
        <f t="shared" si="266"/>
        <v>#DIV/0!</v>
      </c>
      <c r="K1184" s="3003"/>
      <c r="L1184" s="3003"/>
      <c r="M1184" s="2998"/>
      <c r="N1184" s="2998"/>
      <c r="O1184" s="2998"/>
      <c r="P1184" s="2998"/>
      <c r="Q1184" s="2998"/>
      <c r="R1184" s="2998"/>
      <c r="S1184" s="2700">
        <v>500</v>
      </c>
      <c r="T1184" s="3104">
        <f t="shared" ref="T1184:AA1184" si="272">T1183+T1171+T1140+T1129+T1128+T1152+T1161</f>
        <v>0</v>
      </c>
      <c r="U1184" s="3011">
        <f t="shared" si="272"/>
        <v>4.4275000000000002</v>
      </c>
      <c r="V1184" s="3064">
        <f t="shared" si="272"/>
        <v>0</v>
      </c>
      <c r="W1184" s="3011">
        <f t="shared" si="272"/>
        <v>0</v>
      </c>
      <c r="X1184" s="3011">
        <f t="shared" si="272"/>
        <v>4.4275000000000002</v>
      </c>
      <c r="Y1184" s="3011">
        <f t="shared" si="272"/>
        <v>0</v>
      </c>
      <c r="Z1184" s="3011">
        <f t="shared" si="272"/>
        <v>0</v>
      </c>
      <c r="AA1184" s="3011">
        <f t="shared" si="272"/>
        <v>5.6265200000000002</v>
      </c>
      <c r="AB1184" s="1201"/>
      <c r="AC1184" s="2304"/>
      <c r="AD1184" s="2681"/>
    </row>
    <row r="1185" spans="1:30" s="2635" customFormat="1" x14ac:dyDescent="0.25">
      <c r="A1185" s="363">
        <v>1</v>
      </c>
      <c r="B1185" s="363">
        <v>1</v>
      </c>
      <c r="C1185" s="2" t="s">
        <v>29</v>
      </c>
      <c r="D1185" s="2"/>
      <c r="E1185" s="2"/>
      <c r="F1185" s="114"/>
      <c r="G1185" s="3005"/>
      <c r="H1185" s="3005">
        <f t="shared" si="263"/>
        <v>0</v>
      </c>
      <c r="I1185" s="3005"/>
      <c r="J1185" s="3005"/>
      <c r="K1185" s="3003"/>
      <c r="L1185" s="3003"/>
      <c r="M1185" s="2998"/>
      <c r="N1185" s="2998"/>
      <c r="O1185" s="2998"/>
      <c r="P1185" s="2998"/>
      <c r="Q1185" s="2998"/>
      <c r="R1185" s="2998"/>
      <c r="S1185" s="555">
        <v>0</v>
      </c>
      <c r="T1185" s="2814"/>
      <c r="U1185" s="2477"/>
      <c r="V1185" s="2648"/>
      <c r="W1185" s="2477"/>
      <c r="X1185" s="2477"/>
      <c r="Y1185" s="2477"/>
      <c r="Z1185" s="2477"/>
      <c r="AA1185" s="2477"/>
      <c r="AB1185" s="3006"/>
      <c r="AC1185" s="2650"/>
      <c r="AD1185" s="2681"/>
    </row>
    <row r="1186" spans="1:30" s="2635" customFormat="1" x14ac:dyDescent="0.25">
      <c r="A1186" s="363">
        <v>1</v>
      </c>
      <c r="B1186" s="363">
        <v>1</v>
      </c>
      <c r="C1186" s="3" t="s">
        <v>24</v>
      </c>
      <c r="D1186" s="3"/>
      <c r="E1186" s="3007">
        <v>300</v>
      </c>
      <c r="F1186" s="404"/>
      <c r="G1186" s="213">
        <f t="shared" ref="G1186:G1187" si="273">ROUND(F1186/12*$C$3,0)</f>
        <v>0</v>
      </c>
      <c r="H1186" s="213">
        <f t="shared" si="263"/>
        <v>0</v>
      </c>
      <c r="I1186" s="213"/>
      <c r="J1186" s="213" t="e">
        <f t="shared" ref="J1186:J1188" si="274">I1186/G1186*100</f>
        <v>#DIV/0!</v>
      </c>
      <c r="K1186" s="1077">
        <v>6</v>
      </c>
      <c r="L1186" s="253" t="e">
        <f t="shared" ref="L1186:L1188" si="275">O1186/I1186</f>
        <v>#DIV/0!</v>
      </c>
      <c r="M1186" s="254">
        <f t="shared" ref="M1186:M1187" si="276">ROUND(F1186*K1186,0)</f>
        <v>0</v>
      </c>
      <c r="N1186" s="254">
        <f t="shared" ref="N1186:N1187" si="277">ROUND(M1186/12*$C$3,0)</f>
        <v>0</v>
      </c>
      <c r="O1186" s="254"/>
      <c r="P1186" s="254" t="e">
        <f t="shared" ref="P1186:P1188" si="278">O1186/N1186*100</f>
        <v>#DIV/0!</v>
      </c>
      <c r="Q1186" s="254">
        <f t="shared" ref="Q1186:Q1187" si="279">ROUND(M1186/E1186,0)</f>
        <v>0</v>
      </c>
      <c r="R1186" s="254" t="e">
        <f t="shared" ref="R1186:R1188" si="280">O1186/$C$3*12/Q1186</f>
        <v>#DIV/0!</v>
      </c>
      <c r="S1186" s="494">
        <v>0</v>
      </c>
      <c r="T1186" s="2813"/>
      <c r="U1186" s="367"/>
      <c r="V1186" s="2672"/>
      <c r="W1186" s="367"/>
      <c r="X1186" s="367"/>
      <c r="Y1186" s="367"/>
      <c r="Z1186" s="367"/>
      <c r="AA1186" s="367"/>
      <c r="AB1186" s="1213"/>
      <c r="AC1186" s="1225"/>
      <c r="AD1186" s="2681"/>
    </row>
    <row r="1187" spans="1:30" s="2635" customFormat="1" x14ac:dyDescent="0.25">
      <c r="A1187" s="363">
        <v>1</v>
      </c>
      <c r="B1187" s="363">
        <v>1</v>
      </c>
      <c r="C1187" s="3" t="s">
        <v>67</v>
      </c>
      <c r="D1187" s="3"/>
      <c r="E1187" s="3007">
        <v>300</v>
      </c>
      <c r="F1187" s="404"/>
      <c r="G1187" s="213">
        <f t="shared" si="273"/>
        <v>0</v>
      </c>
      <c r="H1187" s="213">
        <f t="shared" si="263"/>
        <v>0</v>
      </c>
      <c r="I1187" s="213"/>
      <c r="J1187" s="213" t="e">
        <f t="shared" si="274"/>
        <v>#DIV/0!</v>
      </c>
      <c r="K1187" s="1077">
        <v>8</v>
      </c>
      <c r="L1187" s="253" t="e">
        <f t="shared" si="275"/>
        <v>#DIV/0!</v>
      </c>
      <c r="M1187" s="254">
        <f t="shared" si="276"/>
        <v>0</v>
      </c>
      <c r="N1187" s="254">
        <f t="shared" si="277"/>
        <v>0</v>
      </c>
      <c r="O1187" s="254"/>
      <c r="P1187" s="254" t="e">
        <f t="shared" si="278"/>
        <v>#DIV/0!</v>
      </c>
      <c r="Q1187" s="254">
        <f t="shared" si="279"/>
        <v>0</v>
      </c>
      <c r="R1187" s="254" t="e">
        <f t="shared" si="280"/>
        <v>#DIV/0!</v>
      </c>
      <c r="S1187" s="494">
        <v>0</v>
      </c>
      <c r="T1187" s="2813"/>
      <c r="U1187" s="367"/>
      <c r="V1187" s="2672"/>
      <c r="W1187" s="367"/>
      <c r="X1187" s="367"/>
      <c r="Y1187" s="367"/>
      <c r="Z1187" s="367"/>
      <c r="AA1187" s="367"/>
      <c r="AB1187" s="1213"/>
      <c r="AC1187" s="1225"/>
      <c r="AD1187" s="2681"/>
    </row>
    <row r="1188" spans="1:30" s="2635" customFormat="1" x14ac:dyDescent="0.25">
      <c r="A1188" s="363">
        <v>1</v>
      </c>
      <c r="B1188" s="363">
        <v>1</v>
      </c>
      <c r="C1188" s="723" t="s">
        <v>13</v>
      </c>
      <c r="D1188" s="723"/>
      <c r="E1188" s="723"/>
      <c r="F1188" s="2361">
        <v>5</v>
      </c>
      <c r="G1188" s="1806">
        <f>SUM(G1186:G1187)</f>
        <v>0</v>
      </c>
      <c r="H1188" s="1806">
        <f t="shared" si="263"/>
        <v>0.41666666666666669</v>
      </c>
      <c r="I1188" s="1806">
        <f>SUM(I1186:I1187)</f>
        <v>0</v>
      </c>
      <c r="J1188" s="1806" t="e">
        <f t="shared" si="274"/>
        <v>#DIV/0!</v>
      </c>
      <c r="K1188" s="2362">
        <f>IF(F1188=0,0,M1188/F1188)</f>
        <v>0</v>
      </c>
      <c r="L1188" s="340" t="e">
        <f t="shared" si="275"/>
        <v>#DIV/0!</v>
      </c>
      <c r="M1188" s="1806">
        <f>SUM(M1186:M1187)</f>
        <v>0</v>
      </c>
      <c r="N1188" s="1806">
        <f>SUM(N1186:N1187)</f>
        <v>0</v>
      </c>
      <c r="O1188" s="1806">
        <f>SUM(O1186:O1187)</f>
        <v>0</v>
      </c>
      <c r="P1188" s="254" t="e">
        <f t="shared" si="278"/>
        <v>#DIV/0!</v>
      </c>
      <c r="Q1188" s="1573">
        <f>SUM(Q1186:Q1187)</f>
        <v>0</v>
      </c>
      <c r="R1188" s="254" t="e">
        <f t="shared" si="280"/>
        <v>#DIV/0!</v>
      </c>
      <c r="S1188" s="3008">
        <v>90</v>
      </c>
      <c r="T1188" s="3009"/>
      <c r="U1188" s="1806"/>
      <c r="V1188" s="2893"/>
      <c r="W1188" s="1806"/>
      <c r="X1188" s="1806"/>
      <c r="Y1188" s="1806"/>
      <c r="Z1188" s="1806"/>
      <c r="AA1188" s="1806"/>
      <c r="AB1188" s="2298"/>
      <c r="AC1188" s="2298"/>
      <c r="AD1188" s="2681"/>
    </row>
    <row r="1189" spans="1:30" s="2635" customFormat="1" ht="30" x14ac:dyDescent="0.25">
      <c r="A1189" s="363">
        <v>1</v>
      </c>
      <c r="B1189" s="363">
        <v>1</v>
      </c>
      <c r="C1189" s="2" t="s">
        <v>127</v>
      </c>
      <c r="D1189" s="2"/>
      <c r="E1189" s="723"/>
      <c r="F1189" s="2361"/>
      <c r="G1189" s="1806"/>
      <c r="H1189" s="1806">
        <f t="shared" si="263"/>
        <v>0</v>
      </c>
      <c r="I1189" s="1806"/>
      <c r="J1189" s="1806"/>
      <c r="K1189" s="2362"/>
      <c r="L1189" s="340"/>
      <c r="M1189" s="1806"/>
      <c r="N1189" s="1806"/>
      <c r="O1189" s="1806"/>
      <c r="P1189" s="254"/>
      <c r="Q1189" s="254"/>
      <c r="R1189" s="254"/>
      <c r="S1189" s="3008">
        <v>0</v>
      </c>
      <c r="T1189" s="3009"/>
      <c r="U1189" s="1806"/>
      <c r="V1189" s="2893"/>
      <c r="W1189" s="1806"/>
      <c r="X1189" s="1806"/>
      <c r="Y1189" s="1806"/>
      <c r="Z1189" s="1806"/>
      <c r="AA1189" s="1806"/>
      <c r="AB1189" s="2298"/>
      <c r="AC1189" s="2298"/>
      <c r="AD1189" s="2681"/>
    </row>
    <row r="1190" spans="1:30" s="2635" customFormat="1" x14ac:dyDescent="0.25">
      <c r="A1190" s="363">
        <v>1</v>
      </c>
      <c r="B1190" s="363">
        <v>1</v>
      </c>
      <c r="C1190" s="2633" t="s">
        <v>9</v>
      </c>
      <c r="D1190" s="2633"/>
      <c r="E1190" s="2340">
        <v>240</v>
      </c>
      <c r="F1190" s="404"/>
      <c r="G1190" s="213">
        <f>ROUND(F1190/12*$C$3,0)</f>
        <v>0</v>
      </c>
      <c r="H1190" s="213">
        <f t="shared" si="263"/>
        <v>0</v>
      </c>
      <c r="I1190" s="213"/>
      <c r="J1190" s="213" t="e">
        <f t="shared" ref="J1190:J1197" si="281">I1190/G1190*100</f>
        <v>#DIV/0!</v>
      </c>
      <c r="K1190" s="1960">
        <v>8</v>
      </c>
      <c r="L1190" s="253" t="e">
        <f>O1190/I1190</f>
        <v>#DIV/0!</v>
      </c>
      <c r="M1190" s="254">
        <f>ROUND(F1190*K1190,0)</f>
        <v>0</v>
      </c>
      <c r="N1190" s="254">
        <f>ROUND(M1190/12*$C$3,0)</f>
        <v>0</v>
      </c>
      <c r="O1190" s="254"/>
      <c r="P1190" s="254" t="e">
        <f>O1190/N1190*100</f>
        <v>#DIV/0!</v>
      </c>
      <c r="Q1190" s="254">
        <f>ROUND(M1190/E1190,0)</f>
        <v>0</v>
      </c>
      <c r="R1190" s="254" t="e">
        <f>O1190/$C$3*12/Q1190</f>
        <v>#DIV/0!</v>
      </c>
      <c r="S1190" s="494">
        <v>0</v>
      </c>
      <c r="T1190" s="3009"/>
      <c r="U1190" s="1806"/>
      <c r="V1190" s="2893"/>
      <c r="W1190" s="1806"/>
      <c r="X1190" s="1806"/>
      <c r="Y1190" s="1806"/>
      <c r="Z1190" s="367"/>
      <c r="AA1190" s="367"/>
      <c r="AB1190" s="1213"/>
      <c r="AC1190" s="1225"/>
      <c r="AD1190" s="2681"/>
    </row>
    <row r="1191" spans="1:30" s="2635" customFormat="1" x14ac:dyDescent="0.25">
      <c r="A1191" s="363"/>
      <c r="B1191" s="363">
        <v>1</v>
      </c>
      <c r="C1191" s="2633" t="s">
        <v>47</v>
      </c>
      <c r="D1191" s="2633"/>
      <c r="E1191" s="2344">
        <v>240</v>
      </c>
      <c r="F1191" s="404"/>
      <c r="G1191" s="213">
        <f>ROUND(F1191/12*$C$3,0)</f>
        <v>0</v>
      </c>
      <c r="H1191" s="213">
        <f t="shared" si="263"/>
        <v>0</v>
      </c>
      <c r="I1191" s="213"/>
      <c r="J1191" s="213" t="e">
        <f t="shared" si="281"/>
        <v>#DIV/0!</v>
      </c>
      <c r="K1191" s="1960">
        <v>8</v>
      </c>
      <c r="L1191" s="253" t="e">
        <f>O1191/I1191</f>
        <v>#DIV/0!</v>
      </c>
      <c r="M1191" s="254">
        <f>ROUND(F1191*K1191,0)</f>
        <v>0</v>
      </c>
      <c r="N1191" s="254">
        <f>ROUND(M1191/12*$C$3,0)</f>
        <v>0</v>
      </c>
      <c r="O1191" s="254"/>
      <c r="P1191" s="254" t="e">
        <f>O1191/N1191*100</f>
        <v>#DIV/0!</v>
      </c>
      <c r="Q1191" s="254">
        <f>ROUND(M1191/E1191,0)</f>
        <v>0</v>
      </c>
      <c r="R1191" s="254" t="e">
        <f>O1191/$C$3*12/Q1191</f>
        <v>#DIV/0!</v>
      </c>
      <c r="S1191" s="494">
        <v>0</v>
      </c>
      <c r="T1191" s="3009"/>
      <c r="U1191" s="1806"/>
      <c r="V1191" s="2893"/>
      <c r="W1191" s="1806"/>
      <c r="X1191" s="1806"/>
      <c r="Y1191" s="1806"/>
      <c r="Z1191" s="367"/>
      <c r="AA1191" s="367"/>
      <c r="AB1191" s="1213"/>
      <c r="AC1191" s="1225"/>
      <c r="AD1191" s="2681"/>
    </row>
    <row r="1192" spans="1:30" s="237" customFormat="1" x14ac:dyDescent="0.25">
      <c r="A1192" s="363">
        <v>1</v>
      </c>
      <c r="B1192" s="363">
        <v>1</v>
      </c>
      <c r="C1192" s="1663" t="s">
        <v>154</v>
      </c>
      <c r="D1192" s="2891"/>
      <c r="E1192" s="2364"/>
      <c r="F1192" s="2361">
        <v>2</v>
      </c>
      <c r="G1192" s="726">
        <f>SUM(G1190:G1191)</f>
        <v>0</v>
      </c>
      <c r="H1192" s="726">
        <f t="shared" si="263"/>
        <v>0.16666666666666666</v>
      </c>
      <c r="I1192" s="726">
        <f>SUM(I1190:I1191)</f>
        <v>0</v>
      </c>
      <c r="J1192" s="726" t="e">
        <f t="shared" si="281"/>
        <v>#DIV/0!</v>
      </c>
      <c r="K1192" s="2815">
        <f>M1192/F1192</f>
        <v>0</v>
      </c>
      <c r="L1192" s="253" t="e">
        <f>O1192/I1192</f>
        <v>#DIV/0!</v>
      </c>
      <c r="M1192" s="1431">
        <f>SUM(M1190:M1191)</f>
        <v>0</v>
      </c>
      <c r="N1192" s="1431">
        <f>SUM(N1190:N1191)</f>
        <v>0</v>
      </c>
      <c r="O1192" s="1431">
        <f>SUM(O1190:O1191)</f>
        <v>0</v>
      </c>
      <c r="P1192" s="1431" t="e">
        <f>O1192/N1192*100</f>
        <v>#DIV/0!</v>
      </c>
      <c r="Q1192" s="1431">
        <f>SUM(Q1190:Q1191)</f>
        <v>0</v>
      </c>
      <c r="R1192" s="254" t="e">
        <f>O1192/$C$3*12/Q1192</f>
        <v>#DIV/0!</v>
      </c>
      <c r="S1192" s="2699">
        <v>30</v>
      </c>
      <c r="T1192" s="3009"/>
      <c r="U1192" s="1806"/>
      <c r="V1192" s="2893"/>
      <c r="W1192" s="1806"/>
      <c r="X1192" s="1806"/>
      <c r="Y1192" s="1806"/>
      <c r="Z1192" s="1431"/>
      <c r="AA1192" s="1431"/>
      <c r="AB1192" s="1180"/>
      <c r="AC1192" s="2828"/>
      <c r="AD1192" s="2681"/>
    </row>
    <row r="1193" spans="1:30" s="2635" customFormat="1" ht="29.25" x14ac:dyDescent="0.25">
      <c r="A1193" s="363">
        <v>1</v>
      </c>
      <c r="B1193" s="363">
        <v>1</v>
      </c>
      <c r="C1193" s="940" t="s">
        <v>139</v>
      </c>
      <c r="D1193" s="940"/>
      <c r="E1193" s="940"/>
      <c r="F1193" s="2361">
        <f>SUM(F1192,F1188)</f>
        <v>7</v>
      </c>
      <c r="G1193" s="3011">
        <f>SUM(G1192,G1188)</f>
        <v>0</v>
      </c>
      <c r="H1193" s="3011">
        <f t="shared" si="263"/>
        <v>0.58333333333333337</v>
      </c>
      <c r="I1193" s="3011">
        <f>SUM(I1192,I1188)</f>
        <v>0</v>
      </c>
      <c r="J1193" s="3011" t="e">
        <f t="shared" si="281"/>
        <v>#DIV/0!</v>
      </c>
      <c r="K1193" s="2815">
        <f>M1193/F1193</f>
        <v>0</v>
      </c>
      <c r="L1193" s="1569" t="e">
        <f>O1193/I1193</f>
        <v>#DIV/0!</v>
      </c>
      <c r="M1193" s="3011">
        <f>SUM(M1192,M1188)</f>
        <v>0</v>
      </c>
      <c r="N1193" s="3011">
        <f>SUM(N1192,N1188)</f>
        <v>0</v>
      </c>
      <c r="O1193" s="3011">
        <f>SUM(O1192,O1188)</f>
        <v>0</v>
      </c>
      <c r="P1193" s="254" t="e">
        <f>O1193/N1193*100</f>
        <v>#DIV/0!</v>
      </c>
      <c r="Q1193" s="3011">
        <f>SUM(Q1192,Q1188)</f>
        <v>0</v>
      </c>
      <c r="R1193" s="254" t="e">
        <f>O1193/$C$3*12/Q1193</f>
        <v>#DIV/0!</v>
      </c>
      <c r="S1193" s="2700">
        <v>120</v>
      </c>
      <c r="T1193" s="1134">
        <f>S1193/12*$C$3</f>
        <v>10</v>
      </c>
      <c r="U1193" s="1806">
        <f>AA1193-Z1193-W1193</f>
        <v>0</v>
      </c>
      <c r="V1193" s="2893"/>
      <c r="W1193" s="1806"/>
      <c r="X1193" s="1806">
        <f>U1193-T1193</f>
        <v>-10</v>
      </c>
      <c r="Y1193" s="1806"/>
      <c r="Z1193" s="3011"/>
      <c r="AA1193" s="3011"/>
      <c r="AB1193" s="2304"/>
      <c r="AC1193" s="2304"/>
      <c r="AD1193" s="2681"/>
    </row>
    <row r="1194" spans="1:30" s="2635" customFormat="1" x14ac:dyDescent="0.25">
      <c r="A1194" s="363">
        <v>1</v>
      </c>
      <c r="B1194" s="363">
        <v>1</v>
      </c>
      <c r="C1194" s="940" t="s">
        <v>211</v>
      </c>
      <c r="D1194" s="940"/>
      <c r="E1194" s="940"/>
      <c r="F1194" s="428">
        <f>F1197</f>
        <v>0</v>
      </c>
      <c r="G1194" s="3011">
        <f t="shared" ref="G1194:G1197" si="282">ROUND(F1194/12*$C$3,0)</f>
        <v>0</v>
      </c>
      <c r="H1194" s="3011">
        <f t="shared" si="263"/>
        <v>0</v>
      </c>
      <c r="I1194" s="3011">
        <f>I1197</f>
        <v>0</v>
      </c>
      <c r="J1194" s="3011" t="e">
        <f t="shared" si="281"/>
        <v>#DIV/0!</v>
      </c>
      <c r="K1194" s="2366"/>
      <c r="L1194" s="1557"/>
      <c r="M1194" s="3015"/>
      <c r="N1194" s="3015"/>
      <c r="O1194" s="3015"/>
      <c r="P1194" s="430"/>
      <c r="Q1194" s="3015"/>
      <c r="R1194" s="430"/>
      <c r="S1194" s="2851">
        <v>0</v>
      </c>
      <c r="T1194" s="2814"/>
      <c r="U1194" s="3016"/>
      <c r="V1194" s="3017"/>
      <c r="W1194" s="3016"/>
      <c r="X1194" s="3016"/>
      <c r="Y1194" s="3016"/>
      <c r="Z1194" s="3015"/>
      <c r="AA1194" s="3015"/>
      <c r="AB1194" s="2304"/>
      <c r="AC1194" s="2311"/>
      <c r="AD1194" s="2681"/>
    </row>
    <row r="1195" spans="1:30" s="2635" customFormat="1" x14ac:dyDescent="0.25">
      <c r="A1195" s="363">
        <v>1</v>
      </c>
      <c r="B1195" s="363">
        <v>1</v>
      </c>
      <c r="C1195" s="934" t="s">
        <v>212</v>
      </c>
      <c r="D1195" s="934"/>
      <c r="E1195" s="934"/>
      <c r="F1195" s="369">
        <f>F1197-F1196</f>
        <v>0</v>
      </c>
      <c r="G1195" s="3014">
        <f t="shared" si="282"/>
        <v>0</v>
      </c>
      <c r="H1195" s="3014">
        <f t="shared" si="263"/>
        <v>0</v>
      </c>
      <c r="I1195" s="3014">
        <f>I1197-I1196</f>
        <v>0</v>
      </c>
      <c r="J1195" s="3014" t="e">
        <f t="shared" si="281"/>
        <v>#DIV/0!</v>
      </c>
      <c r="K1195" s="2089"/>
      <c r="L1195" s="1557"/>
      <c r="M1195" s="3105"/>
      <c r="N1195" s="3105"/>
      <c r="O1195" s="3105"/>
      <c r="P1195" s="430"/>
      <c r="Q1195" s="3105"/>
      <c r="R1195" s="430"/>
      <c r="S1195" s="3106">
        <v>0</v>
      </c>
      <c r="T1195" s="2814"/>
      <c r="U1195" s="3107"/>
      <c r="V1195" s="3108"/>
      <c r="W1195" s="3107"/>
      <c r="X1195" s="3107"/>
      <c r="Y1195" s="3107"/>
      <c r="Z1195" s="3105"/>
      <c r="AA1195" s="3105"/>
      <c r="AB1195" s="3018"/>
      <c r="AC1195" s="3109"/>
      <c r="AD1195" s="2681"/>
    </row>
    <row r="1196" spans="1:30" s="2635" customFormat="1" ht="30" x14ac:dyDescent="0.25">
      <c r="A1196" s="363">
        <v>1</v>
      </c>
      <c r="B1196" s="363">
        <v>1</v>
      </c>
      <c r="C1196" s="934" t="s">
        <v>213</v>
      </c>
      <c r="D1196" s="934"/>
      <c r="E1196" s="934"/>
      <c r="F1196" s="2539"/>
      <c r="G1196" s="3014">
        <f t="shared" si="282"/>
        <v>0</v>
      </c>
      <c r="H1196" s="3014">
        <f t="shared" si="263"/>
        <v>0</v>
      </c>
      <c r="I1196" s="3014"/>
      <c r="J1196" s="3014" t="e">
        <f t="shared" si="281"/>
        <v>#DIV/0!</v>
      </c>
      <c r="K1196" s="2089"/>
      <c r="L1196" s="1577"/>
      <c r="M1196" s="3014"/>
      <c r="N1196" s="3014"/>
      <c r="O1196" s="3014"/>
      <c r="P1196" s="430"/>
      <c r="Q1196" s="3014"/>
      <c r="R1196" s="254"/>
      <c r="S1196" s="3106">
        <v>0</v>
      </c>
      <c r="T1196" s="2814"/>
      <c r="U1196" s="2817"/>
      <c r="V1196" s="3108"/>
      <c r="W1196" s="3107"/>
      <c r="X1196" s="2817"/>
      <c r="Y1196" s="2817"/>
      <c r="Z1196" s="3014"/>
      <c r="AA1196" s="3014"/>
      <c r="AB1196" s="3018"/>
      <c r="AC1196" s="3018"/>
      <c r="AD1196" s="2681"/>
    </row>
    <row r="1197" spans="1:30" s="2635" customFormat="1" ht="30" thickBot="1" x14ac:dyDescent="0.3">
      <c r="A1197" s="363"/>
      <c r="B1197" s="363">
        <v>1</v>
      </c>
      <c r="C1197" s="940" t="s">
        <v>218</v>
      </c>
      <c r="D1197" s="940"/>
      <c r="E1197" s="940"/>
      <c r="F1197" s="2539"/>
      <c r="G1197" s="3015">
        <f t="shared" si="282"/>
        <v>0</v>
      </c>
      <c r="H1197" s="3015">
        <f t="shared" si="263"/>
        <v>0</v>
      </c>
      <c r="I1197" s="3015"/>
      <c r="J1197" s="3011" t="e">
        <f t="shared" si="281"/>
        <v>#DIV/0!</v>
      </c>
      <c r="K1197" s="3110"/>
      <c r="L1197" s="1470"/>
      <c r="M1197" s="3111"/>
      <c r="N1197" s="3111"/>
      <c r="O1197" s="3111"/>
      <c r="P1197" s="2167"/>
      <c r="Q1197" s="3111"/>
      <c r="R1197" s="1404"/>
      <c r="S1197" s="3112">
        <v>0</v>
      </c>
      <c r="T1197" s="1134">
        <f>S1197/12*$C$3</f>
        <v>0</v>
      </c>
      <c r="U1197" s="3113">
        <f>AA1197-Z1197-W1197</f>
        <v>0</v>
      </c>
      <c r="V1197" s="3114"/>
      <c r="W1197" s="3115"/>
      <c r="X1197" s="3113">
        <f>U1197-T1197</f>
        <v>0</v>
      </c>
      <c r="Y1197" s="3113"/>
      <c r="Z1197" s="3111"/>
      <c r="AA1197" s="3111"/>
      <c r="AB1197" s="2311"/>
      <c r="AC1197" s="3116"/>
      <c r="AD1197" s="2681"/>
    </row>
    <row r="1198" spans="1:30" s="2635" customFormat="1" ht="15.75" thickBot="1" x14ac:dyDescent="0.3">
      <c r="A1198" s="363">
        <v>1</v>
      </c>
      <c r="B1198" s="363">
        <v>1</v>
      </c>
      <c r="C1198" s="920" t="s">
        <v>316</v>
      </c>
      <c r="D1198" s="3117"/>
      <c r="E1198" s="3117"/>
      <c r="F1198" s="3118"/>
      <c r="G1198" s="3119"/>
      <c r="H1198" s="3119">
        <f t="shared" si="263"/>
        <v>0</v>
      </c>
      <c r="I1198" s="3119"/>
      <c r="J1198" s="3119"/>
      <c r="K1198" s="2384"/>
      <c r="L1198" s="2384"/>
      <c r="M1198" s="2385"/>
      <c r="N1198" s="2385"/>
      <c r="O1198" s="3696">
        <f>O1193+O1126</f>
        <v>25</v>
      </c>
      <c r="P1198" s="3696"/>
      <c r="Q1198" s="3696"/>
      <c r="R1198" s="3696"/>
      <c r="S1198" s="3745">
        <v>1120</v>
      </c>
      <c r="T1198" s="3745">
        <f t="shared" ref="T1198:AA1198" si="283">T1197+T1193+T1184+T1126</f>
        <v>51.666666666666664</v>
      </c>
      <c r="U1198" s="3696">
        <f t="shared" si="283"/>
        <v>102.63923</v>
      </c>
      <c r="V1198" s="3696">
        <f t="shared" si="283"/>
        <v>0</v>
      </c>
      <c r="W1198" s="3696">
        <f t="shared" si="283"/>
        <v>0</v>
      </c>
      <c r="X1198" s="3696">
        <f t="shared" si="283"/>
        <v>50.972563333333341</v>
      </c>
      <c r="Y1198" s="3696">
        <f t="shared" si="283"/>
        <v>0</v>
      </c>
      <c r="Z1198" s="3696">
        <f t="shared" si="283"/>
        <v>0</v>
      </c>
      <c r="AA1198" s="3746">
        <f t="shared" si="283"/>
        <v>103.83825</v>
      </c>
      <c r="AB1198" s="3121"/>
      <c r="AC1198" s="3122"/>
      <c r="AD1198" s="2681"/>
    </row>
    <row r="1199" spans="1:30" ht="63" x14ac:dyDescent="0.25">
      <c r="A1199" s="363">
        <v>1</v>
      </c>
      <c r="B1199" s="363">
        <v>1</v>
      </c>
      <c r="C1199" s="2215" t="s">
        <v>501</v>
      </c>
      <c r="D1199" s="3123"/>
      <c r="E1199" s="3123"/>
      <c r="F1199" s="391"/>
      <c r="G1199" s="230"/>
      <c r="H1199" s="230">
        <f t="shared" si="263"/>
        <v>0</v>
      </c>
      <c r="I1199" s="230"/>
      <c r="J1199" s="230"/>
      <c r="K1199" s="3124"/>
      <c r="L1199" s="3124"/>
      <c r="M1199" s="3125"/>
      <c r="N1199" s="3125"/>
      <c r="O1199" s="3125"/>
      <c r="P1199" s="3125"/>
      <c r="Q1199" s="3125"/>
      <c r="R1199" s="3125"/>
      <c r="S1199" s="3124">
        <v>0</v>
      </c>
      <c r="T1199" s="3126"/>
      <c r="U1199" s="3125"/>
      <c r="V1199" s="3127"/>
      <c r="W1199" s="3125"/>
      <c r="X1199" s="3125"/>
      <c r="Y1199" s="3128"/>
      <c r="Z1199" s="3128"/>
      <c r="AA1199" s="3125"/>
      <c r="AB1199" s="1192"/>
      <c r="AC1199" s="3129"/>
      <c r="AD1199" s="2681"/>
    </row>
    <row r="1200" spans="1:30" s="2635" customFormat="1" x14ac:dyDescent="0.25">
      <c r="A1200" s="363">
        <v>1</v>
      </c>
      <c r="B1200" s="363">
        <v>1</v>
      </c>
      <c r="C1200" s="2337" t="s">
        <v>5</v>
      </c>
      <c r="D1200" s="2337"/>
      <c r="E1200" s="2337"/>
      <c r="F1200" s="404"/>
      <c r="G1200" s="1577"/>
      <c r="H1200" s="1577">
        <f t="shared" si="263"/>
        <v>0</v>
      </c>
      <c r="I1200" s="1577"/>
      <c r="J1200" s="1577"/>
      <c r="K1200" s="1577"/>
      <c r="L1200" s="1577"/>
      <c r="M1200" s="2339"/>
      <c r="N1200" s="2339"/>
      <c r="O1200" s="2339"/>
      <c r="P1200" s="2339"/>
      <c r="Q1200" s="2339"/>
      <c r="R1200" s="2339"/>
      <c r="S1200" s="2819">
        <v>0</v>
      </c>
      <c r="T1200" s="3102"/>
      <c r="U1200" s="1577"/>
      <c r="V1200" s="2996"/>
      <c r="W1200" s="1577"/>
      <c r="X1200" s="1577"/>
      <c r="Y1200" s="1577"/>
      <c r="Z1200" s="1577"/>
      <c r="AA1200" s="1577"/>
      <c r="AB1200" s="1579"/>
      <c r="AC1200" s="1579"/>
      <c r="AD1200" s="2681"/>
    </row>
    <row r="1201" spans="1:30" s="2635" customFormat="1" x14ac:dyDescent="0.25">
      <c r="A1201" s="363">
        <v>1</v>
      </c>
      <c r="B1201" s="363">
        <v>1</v>
      </c>
      <c r="C1201" s="231" t="s">
        <v>23</v>
      </c>
      <c r="D1201" s="1399" t="s">
        <v>247</v>
      </c>
      <c r="E1201" s="2339">
        <v>270</v>
      </c>
      <c r="F1201" s="114"/>
      <c r="G1201" s="213">
        <f t="shared" ref="G1201:G1203" si="284">F1201/12*$C$3</f>
        <v>0</v>
      </c>
      <c r="H1201" s="213">
        <f t="shared" si="263"/>
        <v>0</v>
      </c>
      <c r="I1201" s="213"/>
      <c r="J1201" s="213" t="e">
        <f t="shared" ref="J1201:J1204" si="285">I1201/G1201*100</f>
        <v>#DIV/0!</v>
      </c>
      <c r="K1201" s="1960">
        <v>7.5</v>
      </c>
      <c r="L1201" s="253" t="e">
        <f t="shared" ref="L1201:L1204" si="286">O1201/I1201</f>
        <v>#DIV/0!</v>
      </c>
      <c r="M1201" s="254">
        <f t="shared" ref="M1201:M1203" si="287">ROUND(F1201*K1201,0)</f>
        <v>0</v>
      </c>
      <c r="N1201" s="254">
        <f t="shared" ref="N1201:N1203" si="288">ROUND(M1201/12*$C$3,0)</f>
        <v>0</v>
      </c>
      <c r="O1201" s="254"/>
      <c r="P1201" s="254" t="e">
        <f t="shared" ref="P1201:P1204" si="289">O1201/N1201*100</f>
        <v>#DIV/0!</v>
      </c>
      <c r="Q1201" s="254">
        <f t="shared" ref="Q1201:Q1203" si="290">ROUND(M1201/E1201,0)</f>
        <v>0</v>
      </c>
      <c r="R1201" s="254" t="e">
        <f t="shared" ref="R1201:R1204" si="291">O1201/$C$3*12/Q1201</f>
        <v>#DIV/0!</v>
      </c>
      <c r="S1201" s="494">
        <v>0</v>
      </c>
      <c r="T1201" s="2813"/>
      <c r="U1201" s="367"/>
      <c r="V1201" s="2672"/>
      <c r="W1201" s="367"/>
      <c r="X1201" s="367"/>
      <c r="Y1201" s="367"/>
      <c r="Z1201" s="367"/>
      <c r="AA1201" s="367"/>
      <c r="AB1201" s="1213"/>
      <c r="AC1201" s="1225"/>
      <c r="AD1201" s="2681"/>
    </row>
    <row r="1202" spans="1:30" s="2635" customFormat="1" x14ac:dyDescent="0.25">
      <c r="A1202" s="363"/>
      <c r="B1202" s="363">
        <v>1</v>
      </c>
      <c r="C1202" s="231" t="s">
        <v>9</v>
      </c>
      <c r="D1202" s="1399" t="s">
        <v>247</v>
      </c>
      <c r="E1202" s="254">
        <v>340</v>
      </c>
      <c r="F1202" s="114"/>
      <c r="G1202" s="213">
        <f t="shared" si="284"/>
        <v>0</v>
      </c>
      <c r="H1202" s="213">
        <f t="shared" si="263"/>
        <v>0</v>
      </c>
      <c r="I1202" s="213"/>
      <c r="J1202" s="213" t="e">
        <f t="shared" si="285"/>
        <v>#DIV/0!</v>
      </c>
      <c r="K1202" s="2343">
        <v>11.5</v>
      </c>
      <c r="L1202" s="253" t="e">
        <f t="shared" si="286"/>
        <v>#DIV/0!</v>
      </c>
      <c r="M1202" s="254">
        <f t="shared" si="287"/>
        <v>0</v>
      </c>
      <c r="N1202" s="254">
        <f t="shared" si="288"/>
        <v>0</v>
      </c>
      <c r="O1202" s="1403"/>
      <c r="P1202" s="254" t="e">
        <f t="shared" si="289"/>
        <v>#DIV/0!</v>
      </c>
      <c r="Q1202" s="254">
        <f t="shared" si="290"/>
        <v>0</v>
      </c>
      <c r="R1202" s="254" t="e">
        <f t="shared" si="291"/>
        <v>#DIV/0!</v>
      </c>
      <c r="S1202" s="3106">
        <v>0</v>
      </c>
      <c r="T1202" s="3130">
        <f>S1202/12*$C$3</f>
        <v>0</v>
      </c>
      <c r="U1202" s="393">
        <f>AA1202-Z1202-V1202</f>
        <v>0</v>
      </c>
      <c r="V1202" s="3131"/>
      <c r="W1202" s="393"/>
      <c r="X1202" s="367">
        <f>U1202-T1202</f>
        <v>0</v>
      </c>
      <c r="Y1202" s="367"/>
      <c r="Z1202" s="367"/>
      <c r="AA1202" s="393"/>
      <c r="AB1202" s="1213"/>
      <c r="AC1202" s="3132"/>
      <c r="AD1202" s="2681"/>
    </row>
    <row r="1203" spans="1:30" s="2635" customFormat="1" x14ac:dyDescent="0.25">
      <c r="A1203" s="363">
        <v>1</v>
      </c>
      <c r="B1203" s="363">
        <v>1</v>
      </c>
      <c r="C1203" s="231" t="s">
        <v>10</v>
      </c>
      <c r="D1203" s="1399" t="s">
        <v>247</v>
      </c>
      <c r="E1203" s="254">
        <v>340</v>
      </c>
      <c r="F1203" s="114"/>
      <c r="G1203" s="213">
        <f t="shared" si="284"/>
        <v>0</v>
      </c>
      <c r="H1203" s="213">
        <f t="shared" si="263"/>
        <v>0</v>
      </c>
      <c r="I1203" s="213"/>
      <c r="J1203" s="213" t="e">
        <f t="shared" si="285"/>
        <v>#DIV/0!</v>
      </c>
      <c r="K1203" s="2343">
        <v>10.5</v>
      </c>
      <c r="L1203" s="253" t="e">
        <f t="shared" si="286"/>
        <v>#DIV/0!</v>
      </c>
      <c r="M1203" s="254">
        <f t="shared" si="287"/>
        <v>0</v>
      </c>
      <c r="N1203" s="254">
        <f t="shared" si="288"/>
        <v>0</v>
      </c>
      <c r="O1203" s="254"/>
      <c r="P1203" s="254" t="e">
        <f t="shared" si="289"/>
        <v>#DIV/0!</v>
      </c>
      <c r="Q1203" s="254">
        <f t="shared" si="290"/>
        <v>0</v>
      </c>
      <c r="R1203" s="254" t="e">
        <f t="shared" si="291"/>
        <v>#DIV/0!</v>
      </c>
      <c r="S1203" s="3510">
        <v>0</v>
      </c>
      <c r="T1203" s="2813">
        <f>S1203/12*$C$3</f>
        <v>0</v>
      </c>
      <c r="U1203" s="3133">
        <f>AA1203-Z1203-V1203</f>
        <v>0</v>
      </c>
      <c r="V1203" s="3134"/>
      <c r="W1203" s="3133"/>
      <c r="X1203" s="3133">
        <f>U1203-T1203</f>
        <v>0</v>
      </c>
      <c r="Y1203" s="3133"/>
      <c r="Z1203" s="3133"/>
      <c r="AA1203" s="3133"/>
      <c r="AB1203" s="1213"/>
      <c r="AC1203" s="3135"/>
      <c r="AD1203" s="2681"/>
    </row>
    <row r="1204" spans="1:30" s="2635" customFormat="1" ht="29.25" x14ac:dyDescent="0.25">
      <c r="A1204" s="363">
        <v>1</v>
      </c>
      <c r="B1204" s="363">
        <v>1</v>
      </c>
      <c r="C1204" s="2348" t="s">
        <v>7</v>
      </c>
      <c r="D1204" s="2348"/>
      <c r="E1204" s="2348"/>
      <c r="F1204" s="2350">
        <f>SUM(F1201:F1203)</f>
        <v>0</v>
      </c>
      <c r="G1204" s="2351">
        <f>SUM(G1201:G1203)</f>
        <v>0</v>
      </c>
      <c r="H1204" s="2351">
        <f t="shared" si="263"/>
        <v>0</v>
      </c>
      <c r="I1204" s="2351">
        <f>SUM(I1201:I1203)</f>
        <v>0</v>
      </c>
      <c r="J1204" s="2351" t="e">
        <f t="shared" si="285"/>
        <v>#DIV/0!</v>
      </c>
      <c r="K1204" s="2352">
        <f>IF(F1204=0,0,M1204/F1204)</f>
        <v>0</v>
      </c>
      <c r="L1204" s="8" t="e">
        <f t="shared" si="286"/>
        <v>#DIV/0!</v>
      </c>
      <c r="M1204" s="2351">
        <f>SUM(M1201:M1203)</f>
        <v>0</v>
      </c>
      <c r="N1204" s="2351">
        <f>SUM(N1201:N1203)</f>
        <v>0</v>
      </c>
      <c r="O1204" s="2351">
        <f>SUM(O1201:O1203)</f>
        <v>0</v>
      </c>
      <c r="P1204" s="1422" t="e">
        <f t="shared" si="289"/>
        <v>#DIV/0!</v>
      </c>
      <c r="Q1204" s="2351">
        <f>SUM(Q1201:Q1203)</f>
        <v>0</v>
      </c>
      <c r="R1204" s="1422" t="e">
        <f t="shared" si="291"/>
        <v>#DIV/0!</v>
      </c>
      <c r="S1204" s="3136">
        <v>0</v>
      </c>
      <c r="T1204" s="2617">
        <f>S1204/12*$C$3</f>
        <v>0</v>
      </c>
      <c r="U1204" s="3137">
        <f>AA1204-Z1204-W1204</f>
        <v>0</v>
      </c>
      <c r="V1204" s="3138"/>
      <c r="W1204" s="3137"/>
      <c r="X1204" s="3137">
        <f>U1204-T1204</f>
        <v>0</v>
      </c>
      <c r="Y1204" s="3137"/>
      <c r="Z1204" s="3137"/>
      <c r="AA1204" s="3137"/>
      <c r="AB1204" s="2353"/>
      <c r="AC1204" s="3139"/>
      <c r="AD1204" s="2681"/>
    </row>
    <row r="1205" spans="1:30" s="2635" customFormat="1" x14ac:dyDescent="0.25">
      <c r="A1205" s="363">
        <v>1</v>
      </c>
      <c r="B1205" s="363">
        <v>1</v>
      </c>
      <c r="C1205" s="2354" t="s">
        <v>14</v>
      </c>
      <c r="D1205" s="2354"/>
      <c r="E1205" s="2355"/>
      <c r="F1205" s="2356"/>
      <c r="G1205" s="2357"/>
      <c r="H1205" s="2357">
        <f t="shared" si="263"/>
        <v>0</v>
      </c>
      <c r="I1205" s="2357"/>
      <c r="J1205" s="2357"/>
      <c r="K1205" s="2358"/>
      <c r="L1205" s="2358"/>
      <c r="M1205" s="2357"/>
      <c r="N1205" s="2357"/>
      <c r="O1205" s="2357"/>
      <c r="P1205" s="2357"/>
      <c r="Q1205" s="2357"/>
      <c r="R1205" s="2357"/>
      <c r="S1205" s="3140">
        <v>0</v>
      </c>
      <c r="T1205" s="3004"/>
      <c r="U1205" s="3140"/>
      <c r="V1205" s="3141"/>
      <c r="W1205" s="3140"/>
      <c r="X1205" s="3140"/>
      <c r="Y1205" s="3140"/>
      <c r="Z1205" s="3140"/>
      <c r="AA1205" s="3140"/>
      <c r="AB1205" s="2359"/>
      <c r="AC1205" s="3142"/>
      <c r="AD1205" s="2681"/>
    </row>
    <row r="1206" spans="1:30" s="2635" customFormat="1" x14ac:dyDescent="0.25">
      <c r="A1206" s="363">
        <v>1</v>
      </c>
      <c r="B1206" s="363">
        <v>1</v>
      </c>
      <c r="C1206" s="688" t="s">
        <v>207</v>
      </c>
      <c r="D1206" s="736"/>
      <c r="E1206" s="1988"/>
      <c r="F1206" s="408"/>
      <c r="G1206" s="726"/>
      <c r="H1206" s="726">
        <f t="shared" si="263"/>
        <v>0</v>
      </c>
      <c r="I1206" s="726"/>
      <c r="J1206" s="726"/>
      <c r="K1206" s="1077"/>
      <c r="L1206" s="1077"/>
      <c r="M1206" s="1786"/>
      <c r="N1206" s="1786"/>
      <c r="O1206" s="1786"/>
      <c r="P1206" s="1786"/>
      <c r="Q1206" s="1786"/>
      <c r="R1206" s="1786"/>
      <c r="S1206" s="555">
        <v>0</v>
      </c>
      <c r="T1206" s="1134">
        <f>S1206/12*$C$3</f>
        <v>0</v>
      </c>
      <c r="U1206" s="555">
        <f>AA1206-Z1206-W1206</f>
        <v>0</v>
      </c>
      <c r="V1206" s="1440"/>
      <c r="W1206" s="555"/>
      <c r="X1206" s="555">
        <f>U1206-T1206</f>
        <v>0</v>
      </c>
      <c r="Y1206" s="555"/>
      <c r="Z1206" s="555"/>
      <c r="AA1206" s="555"/>
      <c r="AB1206" s="1180"/>
      <c r="AC1206" s="1184"/>
      <c r="AD1206" s="2681"/>
    </row>
    <row r="1207" spans="1:30" s="2635" customFormat="1" ht="29.25" x14ac:dyDescent="0.25">
      <c r="A1207" s="363">
        <v>1</v>
      </c>
      <c r="B1207" s="363">
        <v>1</v>
      </c>
      <c r="C1207" s="2630" t="s">
        <v>295</v>
      </c>
      <c r="D1207" s="4"/>
      <c r="E1207" s="4"/>
      <c r="F1207" s="1091">
        <f>F1209+F1210+F1212+F1214</f>
        <v>0</v>
      </c>
      <c r="G1207" s="323">
        <f>G1209+G1210+G1212+G1214</f>
        <v>0</v>
      </c>
      <c r="H1207" s="323">
        <f t="shared" si="263"/>
        <v>0</v>
      </c>
      <c r="I1207" s="323">
        <f>I1209+I1210+I1212+I1214</f>
        <v>0</v>
      </c>
      <c r="J1207" s="323" t="e">
        <f>I1207/G1207*100</f>
        <v>#DIV/0!</v>
      </c>
      <c r="K1207" s="1825"/>
      <c r="L1207" s="1825"/>
      <c r="M1207" s="211"/>
      <c r="N1207" s="211"/>
      <c r="O1207" s="211"/>
      <c r="P1207" s="211"/>
      <c r="Q1207" s="211"/>
      <c r="R1207" s="211"/>
      <c r="S1207" s="494">
        <v>0</v>
      </c>
      <c r="T1207" s="2813"/>
      <c r="U1207" s="494"/>
      <c r="V1207" s="1028"/>
      <c r="W1207" s="494"/>
      <c r="X1207" s="494"/>
      <c r="Y1207" s="494"/>
      <c r="Z1207" s="494"/>
      <c r="AA1207" s="494"/>
      <c r="AB1207" s="1193"/>
      <c r="AC1207" s="1267"/>
      <c r="AD1207" s="2681"/>
    </row>
    <row r="1208" spans="1:30" s="2635" customFormat="1" ht="30" x14ac:dyDescent="0.25">
      <c r="A1208" s="363"/>
      <c r="B1208" s="363">
        <v>1</v>
      </c>
      <c r="C1208" s="462" t="s">
        <v>205</v>
      </c>
      <c r="D1208" s="4"/>
      <c r="E1208" s="4"/>
      <c r="F1208" s="2627"/>
      <c r="G1208" s="323"/>
      <c r="H1208" s="323">
        <f t="shared" si="263"/>
        <v>0</v>
      </c>
      <c r="I1208" s="323"/>
      <c r="J1208" s="323"/>
      <c r="K1208" s="1825"/>
      <c r="L1208" s="1825"/>
      <c r="M1208" s="211"/>
      <c r="N1208" s="211"/>
      <c r="O1208" s="211"/>
      <c r="P1208" s="211"/>
      <c r="Q1208" s="211"/>
      <c r="R1208" s="211"/>
      <c r="S1208" s="494">
        <v>0</v>
      </c>
      <c r="T1208" s="2813"/>
      <c r="U1208" s="494"/>
      <c r="V1208" s="1028"/>
      <c r="W1208" s="494"/>
      <c r="X1208" s="494"/>
      <c r="Y1208" s="494"/>
      <c r="Z1208" s="494"/>
      <c r="AA1208" s="494"/>
      <c r="AB1208" s="1193"/>
      <c r="AC1208" s="1267"/>
      <c r="AD1208" s="2681"/>
    </row>
    <row r="1209" spans="1:30" s="2635" customFormat="1" ht="30" x14ac:dyDescent="0.25">
      <c r="A1209" s="363"/>
      <c r="B1209" s="363">
        <v>1</v>
      </c>
      <c r="C1209" s="462" t="s">
        <v>206</v>
      </c>
      <c r="D1209" s="4"/>
      <c r="E1209" s="4"/>
      <c r="F1209" s="2627"/>
      <c r="G1209" s="323">
        <f>F1209/12*$C$3</f>
        <v>0</v>
      </c>
      <c r="H1209" s="323">
        <f t="shared" si="263"/>
        <v>0</v>
      </c>
      <c r="I1209" s="323"/>
      <c r="J1209" s="323" t="e">
        <f>I1209/G1209*100</f>
        <v>#DIV/0!</v>
      </c>
      <c r="K1209" s="1825"/>
      <c r="L1209" s="1825"/>
      <c r="M1209" s="211"/>
      <c r="N1209" s="211"/>
      <c r="O1209" s="211"/>
      <c r="P1209" s="211"/>
      <c r="Q1209" s="211"/>
      <c r="R1209" s="211"/>
      <c r="S1209" s="494">
        <v>0</v>
      </c>
      <c r="T1209" s="2813"/>
      <c r="U1209" s="494"/>
      <c r="V1209" s="1028"/>
      <c r="W1209" s="494"/>
      <c r="X1209" s="494"/>
      <c r="Y1209" s="494"/>
      <c r="Z1209" s="494"/>
      <c r="AA1209" s="494"/>
      <c r="AB1209" s="1193"/>
      <c r="AC1209" s="1267"/>
      <c r="AD1209" s="2681"/>
    </row>
    <row r="1210" spans="1:30" s="2635" customFormat="1" ht="30" x14ac:dyDescent="0.25">
      <c r="A1210" s="363"/>
      <c r="B1210" s="363">
        <v>1</v>
      </c>
      <c r="C1210" s="665" t="s">
        <v>296</v>
      </c>
      <c r="D1210" s="4"/>
      <c r="E1210" s="4"/>
      <c r="F1210" s="2627"/>
      <c r="G1210" s="323">
        <f>F1210/12*$C$3</f>
        <v>0</v>
      </c>
      <c r="H1210" s="323">
        <f t="shared" si="263"/>
        <v>0</v>
      </c>
      <c r="I1210" s="323"/>
      <c r="J1210" s="323" t="e">
        <f>I1210/G1210*100</f>
        <v>#DIV/0!</v>
      </c>
      <c r="K1210" s="1825"/>
      <c r="L1210" s="1825"/>
      <c r="M1210" s="211"/>
      <c r="N1210" s="211"/>
      <c r="O1210" s="211"/>
      <c r="P1210" s="211"/>
      <c r="Q1210" s="211"/>
      <c r="R1210" s="211"/>
      <c r="S1210" s="494">
        <v>0</v>
      </c>
      <c r="T1210" s="2813"/>
      <c r="U1210" s="494"/>
      <c r="V1210" s="1028"/>
      <c r="W1210" s="494"/>
      <c r="X1210" s="494"/>
      <c r="Y1210" s="494"/>
      <c r="Z1210" s="494"/>
      <c r="AA1210" s="494"/>
      <c r="AB1210" s="1193"/>
      <c r="AC1210" s="1267"/>
      <c r="AD1210" s="2681"/>
    </row>
    <row r="1211" spans="1:30" s="2635" customFormat="1" ht="60" x14ac:dyDescent="0.25">
      <c r="A1211" s="363"/>
      <c r="B1211" s="363">
        <v>1</v>
      </c>
      <c r="C1211" s="463" t="s">
        <v>297</v>
      </c>
      <c r="D1211" s="4"/>
      <c r="E1211" s="4"/>
      <c r="F1211" s="2627"/>
      <c r="G1211" s="323"/>
      <c r="H1211" s="323">
        <f t="shared" si="263"/>
        <v>0</v>
      </c>
      <c r="I1211" s="323"/>
      <c r="J1211" s="323"/>
      <c r="K1211" s="1825"/>
      <c r="L1211" s="1825"/>
      <c r="M1211" s="211"/>
      <c r="N1211" s="211"/>
      <c r="O1211" s="211"/>
      <c r="P1211" s="211"/>
      <c r="Q1211" s="211"/>
      <c r="R1211" s="211"/>
      <c r="S1211" s="494">
        <v>0</v>
      </c>
      <c r="T1211" s="2813"/>
      <c r="U1211" s="494"/>
      <c r="V1211" s="1028"/>
      <c r="W1211" s="494"/>
      <c r="X1211" s="494"/>
      <c r="Y1211" s="494"/>
      <c r="Z1211" s="494"/>
      <c r="AA1211" s="494"/>
      <c r="AB1211" s="1193"/>
      <c r="AC1211" s="1267"/>
      <c r="AD1211" s="2681"/>
    </row>
    <row r="1212" spans="1:30" s="2635" customFormat="1" ht="45" x14ac:dyDescent="0.25">
      <c r="A1212" s="363"/>
      <c r="B1212" s="363">
        <v>1</v>
      </c>
      <c r="C1212" s="463" t="s">
        <v>311</v>
      </c>
      <c r="D1212" s="4"/>
      <c r="E1212" s="4"/>
      <c r="F1212" s="2627"/>
      <c r="G1212" s="323">
        <f>F1212/12*$C$3</f>
        <v>0</v>
      </c>
      <c r="H1212" s="323">
        <f t="shared" si="263"/>
        <v>0</v>
      </c>
      <c r="I1212" s="323"/>
      <c r="J1212" s="323" t="e">
        <f>I1212/G1212*100</f>
        <v>#DIV/0!</v>
      </c>
      <c r="K1212" s="1825"/>
      <c r="L1212" s="1825"/>
      <c r="M1212" s="211"/>
      <c r="N1212" s="211"/>
      <c r="O1212" s="211"/>
      <c r="P1212" s="211"/>
      <c r="Q1212" s="211"/>
      <c r="R1212" s="211"/>
      <c r="S1212" s="494">
        <v>0</v>
      </c>
      <c r="T1212" s="2813"/>
      <c r="U1212" s="494"/>
      <c r="V1212" s="1028"/>
      <c r="W1212" s="494"/>
      <c r="X1212" s="494"/>
      <c r="Y1212" s="494"/>
      <c r="Z1212" s="494"/>
      <c r="AA1212" s="494"/>
      <c r="AB1212" s="1193"/>
      <c r="AC1212" s="1267"/>
      <c r="AD1212" s="2681"/>
    </row>
    <row r="1213" spans="1:30" s="2635" customFormat="1" ht="105" x14ac:dyDescent="0.25">
      <c r="A1213" s="363"/>
      <c r="B1213" s="363"/>
      <c r="C1213" s="463" t="s">
        <v>542</v>
      </c>
      <c r="D1213" s="4"/>
      <c r="E1213" s="4"/>
      <c r="F1213" s="2627"/>
      <c r="G1213" s="323">
        <f t="shared" ref="G1213:G1214" si="292">F1213/12*$C$3</f>
        <v>0</v>
      </c>
      <c r="H1213" s="323">
        <f t="shared" si="263"/>
        <v>0</v>
      </c>
      <c r="I1213" s="323"/>
      <c r="J1213" s="323"/>
      <c r="K1213" s="1825"/>
      <c r="L1213" s="1825"/>
      <c r="M1213" s="211"/>
      <c r="N1213" s="211"/>
      <c r="O1213" s="211"/>
      <c r="P1213" s="211"/>
      <c r="Q1213" s="211"/>
      <c r="R1213" s="211"/>
      <c r="S1213" s="494">
        <v>0</v>
      </c>
      <c r="T1213" s="2813"/>
      <c r="U1213" s="494"/>
      <c r="V1213" s="1028"/>
      <c r="W1213" s="494"/>
      <c r="X1213" s="494"/>
      <c r="Y1213" s="494"/>
      <c r="Z1213" s="494"/>
      <c r="AA1213" s="494"/>
      <c r="AB1213" s="1193"/>
      <c r="AC1213" s="1267"/>
      <c r="AD1213" s="2681"/>
    </row>
    <row r="1214" spans="1:30" s="2635" customFormat="1" ht="30" x14ac:dyDescent="0.25">
      <c r="A1214" s="363"/>
      <c r="B1214" s="363">
        <v>1</v>
      </c>
      <c r="C1214" s="4" t="s">
        <v>386</v>
      </c>
      <c r="D1214" s="4"/>
      <c r="E1214" s="4"/>
      <c r="F1214" s="2627"/>
      <c r="G1214" s="323">
        <f t="shared" si="292"/>
        <v>0</v>
      </c>
      <c r="H1214" s="323">
        <f t="shared" si="263"/>
        <v>0</v>
      </c>
      <c r="I1214" s="323"/>
      <c r="J1214" s="323"/>
      <c r="K1214" s="1825"/>
      <c r="L1214" s="1825"/>
      <c r="M1214" s="211"/>
      <c r="N1214" s="211"/>
      <c r="O1214" s="211"/>
      <c r="P1214" s="211"/>
      <c r="Q1214" s="211"/>
      <c r="R1214" s="211"/>
      <c r="S1214" s="494">
        <v>0</v>
      </c>
      <c r="T1214" s="2813"/>
      <c r="U1214" s="494"/>
      <c r="V1214" s="1028"/>
      <c r="W1214" s="494"/>
      <c r="X1214" s="494"/>
      <c r="Y1214" s="494"/>
      <c r="Z1214" s="494"/>
      <c r="AA1214" s="494"/>
      <c r="AB1214" s="1193"/>
      <c r="AC1214" s="1267"/>
      <c r="AD1214" s="2681"/>
    </row>
    <row r="1215" spans="1:30" s="2635" customFormat="1" ht="29.25" x14ac:dyDescent="0.25">
      <c r="A1215" s="363"/>
      <c r="B1215" s="363">
        <v>1</v>
      </c>
      <c r="C1215" s="433" t="s">
        <v>135</v>
      </c>
      <c r="D1215" s="4"/>
      <c r="E1215" s="4"/>
      <c r="F1215" s="2627">
        <f>F1216</f>
        <v>0</v>
      </c>
      <c r="G1215" s="323">
        <f t="shared" ref="G1215:I1215" si="293">G1216</f>
        <v>0</v>
      </c>
      <c r="H1215" s="323">
        <f t="shared" si="263"/>
        <v>0</v>
      </c>
      <c r="I1215" s="323">
        <f t="shared" si="293"/>
        <v>0</v>
      </c>
      <c r="J1215" s="323" t="e">
        <f>I1215/G1215*100</f>
        <v>#DIV/0!</v>
      </c>
      <c r="K1215" s="1825"/>
      <c r="L1215" s="1825"/>
      <c r="M1215" s="211"/>
      <c r="N1215" s="211"/>
      <c r="O1215" s="211"/>
      <c r="P1215" s="211"/>
      <c r="Q1215" s="211"/>
      <c r="R1215" s="211"/>
      <c r="S1215" s="494">
        <v>0</v>
      </c>
      <c r="T1215" s="2813"/>
      <c r="U1215" s="494"/>
      <c r="V1215" s="1028"/>
      <c r="W1215" s="494"/>
      <c r="X1215" s="494"/>
      <c r="Y1215" s="494"/>
      <c r="Z1215" s="494"/>
      <c r="AA1215" s="494"/>
      <c r="AB1215" s="1193"/>
      <c r="AC1215" s="1267"/>
      <c r="AD1215" s="2681"/>
    </row>
    <row r="1216" spans="1:30" s="2635" customFormat="1" x14ac:dyDescent="0.25">
      <c r="A1216" s="363"/>
      <c r="B1216" s="363">
        <v>1</v>
      </c>
      <c r="C1216" s="275" t="s">
        <v>240</v>
      </c>
      <c r="D1216" s="4"/>
      <c r="E1216" s="4"/>
      <c r="F1216" s="2627"/>
      <c r="G1216" s="323">
        <f>F1216/12*$C$3</f>
        <v>0</v>
      </c>
      <c r="H1216" s="323">
        <f t="shared" si="263"/>
        <v>0</v>
      </c>
      <c r="I1216" s="323"/>
      <c r="J1216" s="323" t="e">
        <f>I1216/G1216*100</f>
        <v>#DIV/0!</v>
      </c>
      <c r="K1216" s="1825"/>
      <c r="L1216" s="1825"/>
      <c r="M1216" s="211"/>
      <c r="N1216" s="211"/>
      <c r="O1216" s="211"/>
      <c r="P1216" s="211"/>
      <c r="Q1216" s="211"/>
      <c r="R1216" s="211"/>
      <c r="S1216" s="494">
        <v>0</v>
      </c>
      <c r="T1216" s="2813"/>
      <c r="U1216" s="494"/>
      <c r="V1216" s="1028"/>
      <c r="W1216" s="494"/>
      <c r="X1216" s="494"/>
      <c r="Y1216" s="494"/>
      <c r="Z1216" s="494"/>
      <c r="AA1216" s="494"/>
      <c r="AB1216" s="1193"/>
      <c r="AC1216" s="1267"/>
      <c r="AD1216" s="2681"/>
    </row>
    <row r="1217" spans="1:30" s="2635" customFormat="1" ht="63" x14ac:dyDescent="0.25">
      <c r="A1217" s="363"/>
      <c r="B1217" s="363">
        <v>1</v>
      </c>
      <c r="C1217" s="689" t="s">
        <v>300</v>
      </c>
      <c r="D1217" s="4"/>
      <c r="E1217" s="4"/>
      <c r="F1217" s="367">
        <f>F1218+F1223</f>
        <v>0</v>
      </c>
      <c r="G1217" s="323">
        <f>G1218+G1223</f>
        <v>0</v>
      </c>
      <c r="H1217" s="323">
        <f t="shared" si="263"/>
        <v>0</v>
      </c>
      <c r="I1217" s="323">
        <f>I1218+I1223</f>
        <v>0</v>
      </c>
      <c r="J1217" s="323" t="e">
        <f>I1217/G1217*100</f>
        <v>#DIV/0!</v>
      </c>
      <c r="K1217" s="1825"/>
      <c r="L1217" s="1825"/>
      <c r="M1217" s="211"/>
      <c r="N1217" s="211"/>
      <c r="O1217" s="211"/>
      <c r="P1217" s="211"/>
      <c r="Q1217" s="211"/>
      <c r="R1217" s="211"/>
      <c r="S1217" s="494">
        <v>0</v>
      </c>
      <c r="T1217" s="1134"/>
      <c r="U1217" s="494">
        <f>AA1217-Z1217-W1217</f>
        <v>0</v>
      </c>
      <c r="V1217" s="1028"/>
      <c r="W1217" s="494"/>
      <c r="X1217" s="494">
        <f>U1217-T1217</f>
        <v>0</v>
      </c>
      <c r="Y1217" s="494"/>
      <c r="Z1217" s="494"/>
      <c r="AA1217" s="494"/>
      <c r="AB1217" s="1193"/>
      <c r="AC1217" s="1267"/>
      <c r="AD1217" s="2681"/>
    </row>
    <row r="1218" spans="1:30" s="2635" customFormat="1" ht="30" x14ac:dyDescent="0.25">
      <c r="A1218" s="363"/>
      <c r="B1218" s="363">
        <v>1</v>
      </c>
      <c r="C1218" s="665" t="s">
        <v>301</v>
      </c>
      <c r="D1218" s="4"/>
      <c r="E1218" s="4"/>
      <c r="F1218" s="367">
        <f>SUM(F1219:F1222)</f>
        <v>0</v>
      </c>
      <c r="G1218" s="323">
        <f>SUM(G1219:G1222)</f>
        <v>0</v>
      </c>
      <c r="H1218" s="323">
        <f t="shared" si="263"/>
        <v>0</v>
      </c>
      <c r="I1218" s="323">
        <f>SUM(I1219:I1222)</f>
        <v>0</v>
      </c>
      <c r="J1218" s="323" t="e">
        <f>I1218/G1218*100</f>
        <v>#DIV/0!</v>
      </c>
      <c r="K1218" s="1825"/>
      <c r="L1218" s="1825"/>
      <c r="M1218" s="211"/>
      <c r="N1218" s="211"/>
      <c r="O1218" s="211"/>
      <c r="P1218" s="211"/>
      <c r="Q1218" s="211"/>
      <c r="R1218" s="211"/>
      <c r="S1218" s="494">
        <v>0</v>
      </c>
      <c r="T1218" s="2813"/>
      <c r="U1218" s="494"/>
      <c r="V1218" s="1028"/>
      <c r="W1218" s="494"/>
      <c r="X1218" s="494"/>
      <c r="Y1218" s="494"/>
      <c r="Z1218" s="494"/>
      <c r="AA1218" s="494"/>
      <c r="AB1218" s="1193"/>
      <c r="AC1218" s="1267"/>
      <c r="AD1218" s="2681"/>
    </row>
    <row r="1219" spans="1:30" s="2635" customFormat="1" ht="30" x14ac:dyDescent="0.25">
      <c r="A1219" s="363"/>
      <c r="B1219" s="363">
        <v>1</v>
      </c>
      <c r="C1219" s="463" t="s">
        <v>302</v>
      </c>
      <c r="D1219" s="4"/>
      <c r="E1219" s="4"/>
      <c r="F1219" s="367"/>
      <c r="G1219" s="323">
        <f>F1219/12*$C$3</f>
        <v>0</v>
      </c>
      <c r="H1219" s="323">
        <f t="shared" si="263"/>
        <v>0</v>
      </c>
      <c r="I1219" s="323"/>
      <c r="J1219" s="323" t="e">
        <f>I1219/G1219*100</f>
        <v>#DIV/0!</v>
      </c>
      <c r="K1219" s="1825"/>
      <c r="L1219" s="1825"/>
      <c r="M1219" s="211"/>
      <c r="N1219" s="211"/>
      <c r="O1219" s="211"/>
      <c r="P1219" s="211"/>
      <c r="Q1219" s="211"/>
      <c r="R1219" s="211"/>
      <c r="S1219" s="494">
        <v>0</v>
      </c>
      <c r="T1219" s="2813"/>
      <c r="U1219" s="494"/>
      <c r="V1219" s="1028"/>
      <c r="W1219" s="494"/>
      <c r="X1219" s="494"/>
      <c r="Y1219" s="494"/>
      <c r="Z1219" s="494"/>
      <c r="AA1219" s="494"/>
      <c r="AB1219" s="1193"/>
      <c r="AC1219" s="1267"/>
      <c r="AD1219" s="2681"/>
    </row>
    <row r="1220" spans="1:30" s="2635" customFormat="1" ht="60" x14ac:dyDescent="0.25">
      <c r="A1220" s="363"/>
      <c r="B1220" s="363">
        <v>1</v>
      </c>
      <c r="C1220" s="463" t="s">
        <v>303</v>
      </c>
      <c r="D1220" s="4"/>
      <c r="E1220" s="4"/>
      <c r="F1220" s="367"/>
      <c r="G1220" s="323"/>
      <c r="H1220" s="323">
        <f t="shared" si="263"/>
        <v>0</v>
      </c>
      <c r="I1220" s="323"/>
      <c r="J1220" s="323"/>
      <c r="K1220" s="1825"/>
      <c r="L1220" s="1825"/>
      <c r="M1220" s="211"/>
      <c r="N1220" s="211"/>
      <c r="O1220" s="211"/>
      <c r="P1220" s="211"/>
      <c r="Q1220" s="211"/>
      <c r="R1220" s="211"/>
      <c r="S1220" s="494">
        <v>0</v>
      </c>
      <c r="T1220" s="2813"/>
      <c r="U1220" s="494"/>
      <c r="V1220" s="1028"/>
      <c r="W1220" s="494"/>
      <c r="X1220" s="494"/>
      <c r="Y1220" s="494"/>
      <c r="Z1220" s="494"/>
      <c r="AA1220" s="494"/>
      <c r="AB1220" s="1193"/>
      <c r="AC1220" s="1267"/>
      <c r="AD1220" s="2681"/>
    </row>
    <row r="1221" spans="1:30" s="2635" customFormat="1" ht="45" x14ac:dyDescent="0.25">
      <c r="A1221" s="363"/>
      <c r="B1221" s="363">
        <v>1</v>
      </c>
      <c r="C1221" s="463" t="s">
        <v>304</v>
      </c>
      <c r="D1221" s="4"/>
      <c r="E1221" s="4"/>
      <c r="F1221" s="367"/>
      <c r="G1221" s="323"/>
      <c r="H1221" s="323">
        <f t="shared" si="263"/>
        <v>0</v>
      </c>
      <c r="I1221" s="323"/>
      <c r="J1221" s="323"/>
      <c r="K1221" s="1825"/>
      <c r="L1221" s="1825"/>
      <c r="M1221" s="211"/>
      <c r="N1221" s="211"/>
      <c r="O1221" s="211"/>
      <c r="P1221" s="211"/>
      <c r="Q1221" s="211"/>
      <c r="R1221" s="211"/>
      <c r="S1221" s="494">
        <v>0</v>
      </c>
      <c r="T1221" s="2813"/>
      <c r="U1221" s="494"/>
      <c r="V1221" s="1028"/>
      <c r="W1221" s="494"/>
      <c r="X1221" s="494"/>
      <c r="Y1221" s="494"/>
      <c r="Z1221" s="494"/>
      <c r="AA1221" s="494"/>
      <c r="AB1221" s="1193"/>
      <c r="AC1221" s="1267"/>
      <c r="AD1221" s="2681"/>
    </row>
    <row r="1222" spans="1:30" s="2635" customFormat="1" ht="30" x14ac:dyDescent="0.25">
      <c r="A1222" s="363"/>
      <c r="B1222" s="363">
        <v>1</v>
      </c>
      <c r="C1222" s="463" t="s">
        <v>305</v>
      </c>
      <c r="D1222" s="4"/>
      <c r="E1222" s="4"/>
      <c r="F1222" s="367"/>
      <c r="G1222" s="323"/>
      <c r="H1222" s="323">
        <f t="shared" si="263"/>
        <v>0</v>
      </c>
      <c r="I1222" s="323"/>
      <c r="J1222" s="323"/>
      <c r="K1222" s="1825"/>
      <c r="L1222" s="1825"/>
      <c r="M1222" s="211"/>
      <c r="N1222" s="211"/>
      <c r="O1222" s="211"/>
      <c r="P1222" s="211"/>
      <c r="Q1222" s="211"/>
      <c r="R1222" s="211"/>
      <c r="S1222" s="494">
        <v>0</v>
      </c>
      <c r="T1222" s="2813"/>
      <c r="U1222" s="494"/>
      <c r="V1222" s="1028"/>
      <c r="W1222" s="494"/>
      <c r="X1222" s="494"/>
      <c r="Y1222" s="494"/>
      <c r="Z1222" s="494"/>
      <c r="AA1222" s="494"/>
      <c r="AB1222" s="1193"/>
      <c r="AC1222" s="1267"/>
      <c r="AD1222" s="2681"/>
    </row>
    <row r="1223" spans="1:30" s="2635" customFormat="1" ht="45" x14ac:dyDescent="0.25">
      <c r="A1223" s="363"/>
      <c r="B1223" s="363">
        <v>1</v>
      </c>
      <c r="C1223" s="665" t="s">
        <v>306</v>
      </c>
      <c r="D1223" s="4"/>
      <c r="E1223" s="4"/>
      <c r="F1223" s="367">
        <f>SUM(F1224:F1227)</f>
        <v>0</v>
      </c>
      <c r="G1223" s="323">
        <f>SUM(G1224:G1227)</f>
        <v>0</v>
      </c>
      <c r="H1223" s="323">
        <f t="shared" si="263"/>
        <v>0</v>
      </c>
      <c r="I1223" s="323">
        <f>I1224+I1226+I1227</f>
        <v>0</v>
      </c>
      <c r="J1223" s="323" t="e">
        <f>I1223/G1223*100</f>
        <v>#DIV/0!</v>
      </c>
      <c r="K1223" s="1825"/>
      <c r="L1223" s="1825"/>
      <c r="M1223" s="211"/>
      <c r="N1223" s="211"/>
      <c r="O1223" s="211"/>
      <c r="P1223" s="211"/>
      <c r="Q1223" s="211"/>
      <c r="R1223" s="211"/>
      <c r="S1223" s="494">
        <v>0</v>
      </c>
      <c r="T1223" s="2813"/>
      <c r="U1223" s="494"/>
      <c r="V1223" s="1028"/>
      <c r="W1223" s="494"/>
      <c r="X1223" s="494"/>
      <c r="Y1223" s="494"/>
      <c r="Z1223" s="494"/>
      <c r="AA1223" s="494"/>
      <c r="AB1223" s="1193"/>
      <c r="AC1223" s="1267"/>
      <c r="AD1223" s="2681"/>
    </row>
    <row r="1224" spans="1:30" s="2635" customFormat="1" ht="45" x14ac:dyDescent="0.25">
      <c r="A1224" s="363"/>
      <c r="B1224" s="363">
        <v>1</v>
      </c>
      <c r="C1224" s="463" t="s">
        <v>307</v>
      </c>
      <c r="D1224" s="4"/>
      <c r="E1224" s="4"/>
      <c r="F1224" s="367"/>
      <c r="G1224" s="323">
        <f>F1224/12*$C$3</f>
        <v>0</v>
      </c>
      <c r="H1224" s="323">
        <f t="shared" si="263"/>
        <v>0</v>
      </c>
      <c r="I1224" s="323"/>
      <c r="J1224" s="323" t="e">
        <f>I1224/G1224*100</f>
        <v>#DIV/0!</v>
      </c>
      <c r="K1224" s="1825"/>
      <c r="L1224" s="1825"/>
      <c r="M1224" s="211"/>
      <c r="N1224" s="211"/>
      <c r="O1224" s="211"/>
      <c r="P1224" s="211"/>
      <c r="Q1224" s="211"/>
      <c r="R1224" s="211"/>
      <c r="S1224" s="494">
        <v>0</v>
      </c>
      <c r="T1224" s="2813"/>
      <c r="U1224" s="494"/>
      <c r="V1224" s="1028"/>
      <c r="W1224" s="494"/>
      <c r="X1224" s="494"/>
      <c r="Y1224" s="494"/>
      <c r="Z1224" s="494"/>
      <c r="AA1224" s="494"/>
      <c r="AB1224" s="1193"/>
      <c r="AC1224" s="1267"/>
      <c r="AD1224" s="2681"/>
    </row>
    <row r="1225" spans="1:30" s="2635" customFormat="1" ht="30" x14ac:dyDescent="0.25">
      <c r="A1225" s="363"/>
      <c r="B1225" s="363">
        <v>1</v>
      </c>
      <c r="C1225" s="463" t="s">
        <v>338</v>
      </c>
      <c r="D1225" s="4"/>
      <c r="E1225" s="4"/>
      <c r="F1225" s="367"/>
      <c r="G1225" s="323"/>
      <c r="H1225" s="323">
        <f t="shared" si="263"/>
        <v>0</v>
      </c>
      <c r="I1225" s="323"/>
      <c r="J1225" s="323"/>
      <c r="K1225" s="1825"/>
      <c r="L1225" s="1825"/>
      <c r="M1225" s="211"/>
      <c r="N1225" s="211"/>
      <c r="O1225" s="211"/>
      <c r="P1225" s="211"/>
      <c r="Q1225" s="211"/>
      <c r="R1225" s="211"/>
      <c r="S1225" s="494">
        <v>0</v>
      </c>
      <c r="T1225" s="2813"/>
      <c r="U1225" s="494"/>
      <c r="V1225" s="1028"/>
      <c r="W1225" s="494"/>
      <c r="X1225" s="494"/>
      <c r="Y1225" s="494"/>
      <c r="Z1225" s="494"/>
      <c r="AA1225" s="494"/>
      <c r="AB1225" s="1193"/>
      <c r="AC1225" s="1267"/>
      <c r="AD1225" s="2681"/>
    </row>
    <row r="1226" spans="1:30" s="2635" customFormat="1" ht="75" x14ac:dyDescent="0.25">
      <c r="A1226" s="363"/>
      <c r="B1226" s="363">
        <v>1</v>
      </c>
      <c r="C1226" s="463" t="s">
        <v>308</v>
      </c>
      <c r="D1226" s="4"/>
      <c r="E1226" s="4"/>
      <c r="F1226" s="367"/>
      <c r="G1226" s="323"/>
      <c r="H1226" s="323">
        <f t="shared" si="263"/>
        <v>0</v>
      </c>
      <c r="I1226" s="323"/>
      <c r="J1226" s="323"/>
      <c r="K1226" s="1825"/>
      <c r="L1226" s="1825"/>
      <c r="M1226" s="211"/>
      <c r="N1226" s="211"/>
      <c r="O1226" s="211"/>
      <c r="P1226" s="211"/>
      <c r="Q1226" s="211"/>
      <c r="R1226" s="211"/>
      <c r="S1226" s="494">
        <v>0</v>
      </c>
      <c r="T1226" s="2813"/>
      <c r="U1226" s="494"/>
      <c r="V1226" s="1028"/>
      <c r="W1226" s="494"/>
      <c r="X1226" s="494"/>
      <c r="Y1226" s="494"/>
      <c r="Z1226" s="494"/>
      <c r="AA1226" s="494"/>
      <c r="AB1226" s="1193"/>
      <c r="AC1226" s="1267"/>
      <c r="AD1226" s="2681"/>
    </row>
    <row r="1227" spans="1:30" s="2635" customFormat="1" ht="60" x14ac:dyDescent="0.25">
      <c r="A1227" s="363"/>
      <c r="B1227" s="363">
        <v>1</v>
      </c>
      <c r="C1227" s="463" t="s">
        <v>309</v>
      </c>
      <c r="D1227" s="4"/>
      <c r="E1227" s="4"/>
      <c r="F1227" s="367"/>
      <c r="G1227" s="323"/>
      <c r="H1227" s="323">
        <f t="shared" si="263"/>
        <v>0</v>
      </c>
      <c r="I1227" s="323"/>
      <c r="J1227" s="323"/>
      <c r="K1227" s="1825"/>
      <c r="L1227" s="1825"/>
      <c r="M1227" s="211"/>
      <c r="N1227" s="211"/>
      <c r="O1227" s="211"/>
      <c r="P1227" s="211"/>
      <c r="Q1227" s="211"/>
      <c r="R1227" s="211"/>
      <c r="S1227" s="494">
        <v>0</v>
      </c>
      <c r="T1227" s="2813"/>
      <c r="U1227" s="494"/>
      <c r="V1227" s="1028"/>
      <c r="W1227" s="494"/>
      <c r="X1227" s="494"/>
      <c r="Y1227" s="494"/>
      <c r="Z1227" s="494"/>
      <c r="AA1227" s="494"/>
      <c r="AB1227" s="1193"/>
      <c r="AC1227" s="1267"/>
      <c r="AD1227" s="2681"/>
    </row>
    <row r="1228" spans="1:30" s="2635" customFormat="1" x14ac:dyDescent="0.25">
      <c r="A1228" s="363"/>
      <c r="B1228" s="363">
        <v>1</v>
      </c>
      <c r="C1228" s="736" t="s">
        <v>207</v>
      </c>
      <c r="D1228" s="4"/>
      <c r="E1228" s="4"/>
      <c r="F1228" s="367"/>
      <c r="G1228" s="323"/>
      <c r="H1228" s="323">
        <f t="shared" si="263"/>
        <v>0</v>
      </c>
      <c r="I1228" s="323"/>
      <c r="J1228" s="323"/>
      <c r="K1228" s="1825"/>
      <c r="L1228" s="1825"/>
      <c r="M1228" s="211"/>
      <c r="N1228" s="211"/>
      <c r="O1228" s="211"/>
      <c r="P1228" s="211"/>
      <c r="Q1228" s="211"/>
      <c r="R1228" s="211"/>
      <c r="S1228" s="494">
        <v>0</v>
      </c>
      <c r="T1228" s="2813">
        <f>S1228/12*$C$3</f>
        <v>0</v>
      </c>
      <c r="U1228" s="494">
        <f>AA1228-Z1228-W1228</f>
        <v>2.9588299999999998</v>
      </c>
      <c r="V1228" s="1028"/>
      <c r="W1228" s="494"/>
      <c r="X1228" s="494">
        <f>U1228-T1228</f>
        <v>2.9588299999999998</v>
      </c>
      <c r="Y1228" s="494"/>
      <c r="Z1228" s="494"/>
      <c r="AA1228" s="494">
        <v>2.9588299999999998</v>
      </c>
      <c r="AB1228" s="1193"/>
      <c r="AC1228" s="1267"/>
      <c r="AD1228" s="2681"/>
    </row>
    <row r="1229" spans="1:30" s="2635" customFormat="1" ht="29.25" x14ac:dyDescent="0.25">
      <c r="A1229" s="363"/>
      <c r="B1229" s="363">
        <v>1</v>
      </c>
      <c r="C1229" s="723" t="s">
        <v>365</v>
      </c>
      <c r="D1229" s="4"/>
      <c r="E1229" s="4"/>
      <c r="F1229" s="367">
        <f>F1231+F1236+F1237</f>
        <v>0</v>
      </c>
      <c r="G1229" s="323">
        <f>G1231+G1236+G1237</f>
        <v>0</v>
      </c>
      <c r="H1229" s="323">
        <f t="shared" ref="H1229:H1292" si="294">F1229/12-G1229</f>
        <v>0</v>
      </c>
      <c r="I1229" s="323">
        <f>I1231+I1236+I1237</f>
        <v>7</v>
      </c>
      <c r="J1229" s="323" t="e">
        <f>I1229/G1229*100</f>
        <v>#DIV/0!</v>
      </c>
      <c r="K1229" s="1825"/>
      <c r="L1229" s="1825"/>
      <c r="M1229" s="211"/>
      <c r="N1229" s="211"/>
      <c r="O1229" s="211"/>
      <c r="P1229" s="211"/>
      <c r="Q1229" s="211"/>
      <c r="R1229" s="211"/>
      <c r="S1229" s="494">
        <v>0</v>
      </c>
      <c r="T1229" s="2813"/>
      <c r="U1229" s="494"/>
      <c r="V1229" s="1028"/>
      <c r="W1229" s="494"/>
      <c r="X1229" s="494"/>
      <c r="Y1229" s="494"/>
      <c r="Z1229" s="494"/>
      <c r="AA1229" s="494"/>
      <c r="AB1229" s="1193"/>
      <c r="AC1229" s="1267"/>
      <c r="AD1229" s="2681"/>
    </row>
    <row r="1230" spans="1:30" s="2635" customFormat="1" x14ac:dyDescent="0.25">
      <c r="A1230" s="363"/>
      <c r="B1230" s="363">
        <v>1</v>
      </c>
      <c r="C1230" s="4" t="s">
        <v>353</v>
      </c>
      <c r="D1230" s="4"/>
      <c r="E1230" s="4"/>
      <c r="F1230" s="367"/>
      <c r="G1230" s="323"/>
      <c r="H1230" s="323">
        <f t="shared" si="294"/>
        <v>0</v>
      </c>
      <c r="I1230" s="323"/>
      <c r="J1230" s="323"/>
      <c r="K1230" s="1825"/>
      <c r="L1230" s="1825"/>
      <c r="M1230" s="211"/>
      <c r="N1230" s="211"/>
      <c r="O1230" s="211"/>
      <c r="P1230" s="211"/>
      <c r="Q1230" s="211"/>
      <c r="R1230" s="211"/>
      <c r="S1230" s="494">
        <v>0</v>
      </c>
      <c r="T1230" s="2813"/>
      <c r="U1230" s="494"/>
      <c r="V1230" s="1028"/>
      <c r="W1230" s="494"/>
      <c r="X1230" s="494"/>
      <c r="Y1230" s="494"/>
      <c r="Z1230" s="494"/>
      <c r="AA1230" s="494"/>
      <c r="AB1230" s="1193"/>
      <c r="AC1230" s="1267"/>
      <c r="AD1230" s="2681"/>
    </row>
    <row r="1231" spans="1:30" s="2635" customFormat="1" ht="30" x14ac:dyDescent="0.25">
      <c r="A1231" s="363"/>
      <c r="B1231" s="363">
        <v>1</v>
      </c>
      <c r="C1231" s="737" t="s">
        <v>354</v>
      </c>
      <c r="D1231" s="4"/>
      <c r="E1231" s="4"/>
      <c r="F1231" s="367">
        <f>F1232+F1233/4</f>
        <v>0</v>
      </c>
      <c r="G1231" s="323">
        <f>G1232+G1233/4</f>
        <v>0</v>
      </c>
      <c r="H1231" s="323">
        <f t="shared" si="294"/>
        <v>0</v>
      </c>
      <c r="I1231" s="323">
        <f>I1232+I1233/4</f>
        <v>0</v>
      </c>
      <c r="J1231" s="323" t="e">
        <f>I1231/G1231*100</f>
        <v>#DIV/0!</v>
      </c>
      <c r="K1231" s="1825"/>
      <c r="L1231" s="1825"/>
      <c r="M1231" s="211"/>
      <c r="N1231" s="211"/>
      <c r="O1231" s="211"/>
      <c r="P1231" s="211"/>
      <c r="Q1231" s="211"/>
      <c r="R1231" s="211"/>
      <c r="S1231" s="494">
        <v>0</v>
      </c>
      <c r="T1231" s="2813"/>
      <c r="U1231" s="494"/>
      <c r="V1231" s="1028"/>
      <c r="W1231" s="494"/>
      <c r="X1231" s="494"/>
      <c r="Y1231" s="494"/>
      <c r="Z1231" s="494"/>
      <c r="AA1231" s="494"/>
      <c r="AB1231" s="1193"/>
      <c r="AC1231" s="1267"/>
      <c r="AD1231" s="2681"/>
    </row>
    <row r="1232" spans="1:30" s="2635" customFormat="1" x14ac:dyDescent="0.25">
      <c r="A1232" s="363"/>
      <c r="B1232" s="363">
        <v>1</v>
      </c>
      <c r="C1232" s="4" t="s">
        <v>355</v>
      </c>
      <c r="D1232" s="4"/>
      <c r="E1232" s="4"/>
      <c r="F1232" s="367"/>
      <c r="G1232" s="323">
        <f>F1232/12*$C$3</f>
        <v>0</v>
      </c>
      <c r="H1232" s="323">
        <f t="shared" si="294"/>
        <v>0</v>
      </c>
      <c r="I1232" s="323"/>
      <c r="J1232" s="323" t="e">
        <f>I1232/G1232*100</f>
        <v>#DIV/0!</v>
      </c>
      <c r="K1232" s="1825"/>
      <c r="L1232" s="1825"/>
      <c r="M1232" s="211"/>
      <c r="N1232" s="211"/>
      <c r="O1232" s="211"/>
      <c r="P1232" s="211"/>
      <c r="Q1232" s="211"/>
      <c r="R1232" s="211"/>
      <c r="S1232" s="494">
        <v>0</v>
      </c>
      <c r="T1232" s="2813"/>
      <c r="U1232" s="494"/>
      <c r="V1232" s="1028"/>
      <c r="W1232" s="494"/>
      <c r="X1232" s="494"/>
      <c r="Y1232" s="494"/>
      <c r="Z1232" s="494"/>
      <c r="AA1232" s="494"/>
      <c r="AB1232" s="1193"/>
      <c r="AC1232" s="1267"/>
      <c r="AD1232" s="2681"/>
    </row>
    <row r="1233" spans="1:30" s="2635" customFormat="1" ht="30" x14ac:dyDescent="0.25">
      <c r="A1233" s="363"/>
      <c r="B1233" s="363">
        <v>1</v>
      </c>
      <c r="C1233" s="4" t="s">
        <v>380</v>
      </c>
      <c r="D1233" s="4"/>
      <c r="E1233" s="4"/>
      <c r="F1233" s="367"/>
      <c r="G1233" s="323">
        <f>F1233/12*$C$3</f>
        <v>0</v>
      </c>
      <c r="H1233" s="323">
        <f t="shared" si="294"/>
        <v>0</v>
      </c>
      <c r="I1233" s="323"/>
      <c r="J1233" s="323"/>
      <c r="K1233" s="1825"/>
      <c r="L1233" s="1825"/>
      <c r="M1233" s="211"/>
      <c r="N1233" s="211"/>
      <c r="O1233" s="211"/>
      <c r="P1233" s="211"/>
      <c r="Q1233" s="211"/>
      <c r="R1233" s="211"/>
      <c r="S1233" s="494">
        <v>0</v>
      </c>
      <c r="T1233" s="2813"/>
      <c r="U1233" s="494"/>
      <c r="V1233" s="1028"/>
      <c r="W1233" s="494"/>
      <c r="X1233" s="494"/>
      <c r="Y1233" s="494"/>
      <c r="Z1233" s="494"/>
      <c r="AA1233" s="494"/>
      <c r="AB1233" s="1193"/>
      <c r="AC1233" s="1267"/>
      <c r="AD1233" s="2681"/>
    </row>
    <row r="1234" spans="1:30" s="2635" customFormat="1" ht="60" x14ac:dyDescent="0.25">
      <c r="A1234" s="363">
        <v>1</v>
      </c>
      <c r="B1234" s="363">
        <v>1</v>
      </c>
      <c r="C1234" s="4" t="s">
        <v>357</v>
      </c>
      <c r="D1234" s="4"/>
      <c r="E1234" s="4"/>
      <c r="F1234" s="367"/>
      <c r="G1234" s="213"/>
      <c r="H1234" s="213">
        <f t="shared" si="294"/>
        <v>0</v>
      </c>
      <c r="I1234" s="323"/>
      <c r="J1234" s="323"/>
      <c r="K1234" s="1825"/>
      <c r="L1234" s="1825"/>
      <c r="M1234" s="211"/>
      <c r="N1234" s="211"/>
      <c r="O1234" s="211"/>
      <c r="P1234" s="211"/>
      <c r="Q1234" s="211"/>
      <c r="R1234" s="211"/>
      <c r="S1234" s="494">
        <v>0</v>
      </c>
      <c r="T1234" s="2813"/>
      <c r="U1234" s="494"/>
      <c r="V1234" s="1028"/>
      <c r="W1234" s="494"/>
      <c r="X1234" s="494"/>
      <c r="Y1234" s="494"/>
      <c r="Z1234" s="494"/>
      <c r="AA1234" s="494"/>
      <c r="AB1234" s="1193"/>
      <c r="AC1234" s="1267"/>
      <c r="AD1234" s="2681"/>
    </row>
    <row r="1235" spans="1:30" s="2635" customFormat="1" ht="45" x14ac:dyDescent="0.25">
      <c r="A1235" s="363">
        <v>1</v>
      </c>
      <c r="B1235" s="363">
        <v>1</v>
      </c>
      <c r="C1235" s="738" t="s">
        <v>358</v>
      </c>
      <c r="D1235" s="4"/>
      <c r="E1235" s="4"/>
      <c r="F1235" s="367"/>
      <c r="G1235" s="213"/>
      <c r="H1235" s="213">
        <f t="shared" si="294"/>
        <v>0</v>
      </c>
      <c r="I1235" s="323"/>
      <c r="J1235" s="323"/>
      <c r="K1235" s="1825"/>
      <c r="L1235" s="1825"/>
      <c r="M1235" s="211"/>
      <c r="N1235" s="211"/>
      <c r="O1235" s="211"/>
      <c r="P1235" s="211"/>
      <c r="Q1235" s="211"/>
      <c r="R1235" s="211"/>
      <c r="S1235" s="494">
        <v>0</v>
      </c>
      <c r="T1235" s="2813"/>
      <c r="U1235" s="494"/>
      <c r="V1235" s="1028"/>
      <c r="W1235" s="494"/>
      <c r="X1235" s="494"/>
      <c r="Y1235" s="494"/>
      <c r="Z1235" s="494"/>
      <c r="AA1235" s="494"/>
      <c r="AB1235" s="1193"/>
      <c r="AC1235" s="1267"/>
      <c r="AD1235" s="2681"/>
    </row>
    <row r="1236" spans="1:30" s="2635" customFormat="1" ht="105" x14ac:dyDescent="0.25">
      <c r="A1236" s="363"/>
      <c r="B1236" s="363"/>
      <c r="C1236" s="738" t="s">
        <v>543</v>
      </c>
      <c r="D1236" s="4"/>
      <c r="E1236" s="4"/>
      <c r="F1236" s="367"/>
      <c r="G1236" s="213">
        <f>(F1236/12*$C$3)</f>
        <v>0</v>
      </c>
      <c r="H1236" s="213">
        <f t="shared" si="294"/>
        <v>0</v>
      </c>
      <c r="I1236" s="323">
        <v>7</v>
      </c>
      <c r="J1236" s="323" t="e">
        <f>I1236/G1236*100</f>
        <v>#DIV/0!</v>
      </c>
      <c r="K1236" s="1825"/>
      <c r="L1236" s="1825"/>
      <c r="M1236" s="211"/>
      <c r="N1236" s="211"/>
      <c r="O1236" s="211"/>
      <c r="P1236" s="211"/>
      <c r="Q1236" s="211"/>
      <c r="R1236" s="211"/>
      <c r="S1236" s="494">
        <v>0</v>
      </c>
      <c r="T1236" s="2813"/>
      <c r="U1236" s="494"/>
      <c r="V1236" s="1028"/>
      <c r="W1236" s="494"/>
      <c r="X1236" s="494"/>
      <c r="Y1236" s="494"/>
      <c r="Z1236" s="494"/>
      <c r="AA1236" s="494"/>
      <c r="AB1236" s="1193"/>
      <c r="AC1236" s="1267"/>
      <c r="AD1236" s="2681"/>
    </row>
    <row r="1237" spans="1:30" s="2635" customFormat="1" ht="42.75" x14ac:dyDescent="0.25">
      <c r="A1237" s="363"/>
      <c r="B1237" s="363"/>
      <c r="C1237" s="1344" t="s">
        <v>515</v>
      </c>
      <c r="D1237" s="1560"/>
      <c r="E1237" s="723"/>
      <c r="F1237" s="367">
        <f>F1238</f>
        <v>0</v>
      </c>
      <c r="G1237" s="696">
        <f>G1238</f>
        <v>0</v>
      </c>
      <c r="H1237" s="696">
        <f t="shared" si="294"/>
        <v>0</v>
      </c>
      <c r="I1237" s="696">
        <f>I1238</f>
        <v>0</v>
      </c>
      <c r="J1237" s="984" t="e">
        <f>I1237/ROUND(G1237,0)*100</f>
        <v>#DIV/0!</v>
      </c>
      <c r="K1237" s="1825"/>
      <c r="L1237" s="1825"/>
      <c r="M1237" s="211"/>
      <c r="N1237" s="211"/>
      <c r="O1237" s="211"/>
      <c r="P1237" s="211"/>
      <c r="Q1237" s="211"/>
      <c r="R1237" s="211"/>
      <c r="S1237" s="2700">
        <v>0</v>
      </c>
      <c r="T1237" s="1134">
        <f>S1237/12*$C$3</f>
        <v>0</v>
      </c>
      <c r="U1237" s="367">
        <f>AA1237-Z1237-W1237</f>
        <v>0</v>
      </c>
      <c r="V1237" s="2672"/>
      <c r="W1237" s="367"/>
      <c r="X1237" s="367">
        <f>U1237-T1237</f>
        <v>0</v>
      </c>
      <c r="Y1237" s="367"/>
      <c r="Z1237" s="367"/>
      <c r="AA1237" s="367"/>
      <c r="AB1237" s="1193"/>
      <c r="AC1237" s="1267"/>
      <c r="AD1237" s="2681"/>
    </row>
    <row r="1238" spans="1:30" s="2635" customFormat="1" x14ac:dyDescent="0.25">
      <c r="A1238" s="363"/>
      <c r="B1238" s="363"/>
      <c r="C1238" s="738" t="s">
        <v>516</v>
      </c>
      <c r="D1238" s="1560"/>
      <c r="E1238" s="723"/>
      <c r="F1238" s="367"/>
      <c r="G1238" s="213">
        <f>(F1238/12*$C$3)</f>
        <v>0</v>
      </c>
      <c r="H1238" s="213">
        <f t="shared" si="294"/>
        <v>0</v>
      </c>
      <c r="I1238" s="984"/>
      <c r="J1238" s="984" t="e">
        <f>I1238/ROUND(G1238,0)*100</f>
        <v>#DIV/0!</v>
      </c>
      <c r="K1238" s="1825"/>
      <c r="L1238" s="1825"/>
      <c r="M1238" s="211"/>
      <c r="N1238" s="211"/>
      <c r="O1238" s="211"/>
      <c r="P1238" s="211"/>
      <c r="Q1238" s="211"/>
      <c r="R1238" s="211"/>
      <c r="S1238" s="2700">
        <v>0</v>
      </c>
      <c r="T1238" s="2814"/>
      <c r="U1238" s="3011"/>
      <c r="V1238" s="3064"/>
      <c r="W1238" s="3011"/>
      <c r="X1238" s="3011"/>
      <c r="Y1238" s="3011"/>
      <c r="Z1238" s="3011"/>
      <c r="AA1238" s="3011"/>
      <c r="AB1238" s="1193"/>
      <c r="AC1238" s="1267"/>
      <c r="AD1238" s="2681"/>
    </row>
    <row r="1239" spans="1:30" s="2635" customFormat="1" ht="42.75" x14ac:dyDescent="0.25">
      <c r="A1239" s="363"/>
      <c r="B1239" s="363"/>
      <c r="C1239" s="1344" t="s">
        <v>517</v>
      </c>
      <c r="D1239" s="1560"/>
      <c r="E1239" s="723"/>
      <c r="F1239" s="367"/>
      <c r="G1239" s="213"/>
      <c r="H1239" s="213">
        <f t="shared" si="294"/>
        <v>0</v>
      </c>
      <c r="I1239" s="984"/>
      <c r="J1239" s="984"/>
      <c r="K1239" s="1825"/>
      <c r="L1239" s="1825"/>
      <c r="M1239" s="211"/>
      <c r="N1239" s="211"/>
      <c r="O1239" s="211"/>
      <c r="P1239" s="211"/>
      <c r="Q1239" s="211"/>
      <c r="R1239" s="211"/>
      <c r="S1239" s="2700">
        <v>0</v>
      </c>
      <c r="T1239" s="2814"/>
      <c r="U1239" s="3011"/>
      <c r="V1239" s="3064"/>
      <c r="W1239" s="3011"/>
      <c r="X1239" s="3011"/>
      <c r="Y1239" s="3011"/>
      <c r="Z1239" s="3011"/>
      <c r="AA1239" s="3011"/>
      <c r="AB1239" s="1193"/>
      <c r="AC1239" s="1267"/>
      <c r="AD1239" s="2681"/>
    </row>
    <row r="1240" spans="1:30" s="2635" customFormat="1" ht="29.25" x14ac:dyDescent="0.25">
      <c r="A1240" s="363">
        <v>1</v>
      </c>
      <c r="B1240" s="363">
        <v>1</v>
      </c>
      <c r="C1240" s="723" t="s">
        <v>366</v>
      </c>
      <c r="D1240" s="4"/>
      <c r="E1240" s="4"/>
      <c r="F1240" s="367">
        <f>F1241+F1242</f>
        <v>0</v>
      </c>
      <c r="G1240" s="213">
        <f>G1241+G1242</f>
        <v>0</v>
      </c>
      <c r="H1240" s="213">
        <f t="shared" si="294"/>
        <v>0</v>
      </c>
      <c r="I1240" s="323">
        <f>I1241+I1242</f>
        <v>0</v>
      </c>
      <c r="J1240" s="323" t="e">
        <f>I1240/G1240*100</f>
        <v>#DIV/0!</v>
      </c>
      <c r="K1240" s="1825"/>
      <c r="L1240" s="1825"/>
      <c r="M1240" s="211"/>
      <c r="N1240" s="211"/>
      <c r="O1240" s="211"/>
      <c r="P1240" s="211"/>
      <c r="Q1240" s="211"/>
      <c r="R1240" s="211"/>
      <c r="S1240" s="494">
        <v>0</v>
      </c>
      <c r="T1240" s="2813"/>
      <c r="U1240" s="494"/>
      <c r="V1240" s="1028"/>
      <c r="W1240" s="494"/>
      <c r="X1240" s="494"/>
      <c r="Y1240" s="494"/>
      <c r="Z1240" s="494"/>
      <c r="AA1240" s="494"/>
      <c r="AB1240" s="1193"/>
      <c r="AC1240" s="1267"/>
      <c r="AD1240" s="2681"/>
    </row>
    <row r="1241" spans="1:30" s="2635" customFormat="1" x14ac:dyDescent="0.25">
      <c r="A1241" s="363">
        <v>1</v>
      </c>
      <c r="B1241" s="363">
        <v>1</v>
      </c>
      <c r="C1241" s="723" t="s">
        <v>381</v>
      </c>
      <c r="D1241" s="4"/>
      <c r="E1241" s="4"/>
      <c r="F1241" s="367"/>
      <c r="G1241" s="213">
        <f>F1241/12*$C$3</f>
        <v>0</v>
      </c>
      <c r="H1241" s="213">
        <f t="shared" si="294"/>
        <v>0</v>
      </c>
      <c r="I1241" s="323"/>
      <c r="J1241" s="323" t="e">
        <f>I1241/G1241*100</f>
        <v>#DIV/0!</v>
      </c>
      <c r="K1241" s="1825"/>
      <c r="L1241" s="1825"/>
      <c r="M1241" s="211"/>
      <c r="N1241" s="211"/>
      <c r="O1241" s="211"/>
      <c r="P1241" s="211"/>
      <c r="Q1241" s="211"/>
      <c r="R1241" s="211"/>
      <c r="S1241" s="494">
        <v>0</v>
      </c>
      <c r="T1241" s="2813"/>
      <c r="U1241" s="494"/>
      <c r="V1241" s="1028"/>
      <c r="W1241" s="494"/>
      <c r="X1241" s="494"/>
      <c r="Y1241" s="494"/>
      <c r="Z1241" s="494"/>
      <c r="AA1241" s="494"/>
      <c r="AB1241" s="1193"/>
      <c r="AC1241" s="1267"/>
      <c r="AD1241" s="2681"/>
    </row>
    <row r="1242" spans="1:30" s="2635" customFormat="1" x14ac:dyDescent="0.25">
      <c r="A1242" s="363"/>
      <c r="B1242" s="363">
        <v>1</v>
      </c>
      <c r="C1242" s="4" t="s">
        <v>382</v>
      </c>
      <c r="D1242" s="4"/>
      <c r="E1242" s="4"/>
      <c r="F1242" s="367">
        <f>F1243/9.4</f>
        <v>0</v>
      </c>
      <c r="G1242" s="213">
        <f>G1243/9.4</f>
        <v>0</v>
      </c>
      <c r="H1242" s="213">
        <f t="shared" si="294"/>
        <v>0</v>
      </c>
      <c r="I1242" s="323">
        <f>I1243/9.4</f>
        <v>0</v>
      </c>
      <c r="J1242" s="323"/>
      <c r="K1242" s="1825"/>
      <c r="L1242" s="1825"/>
      <c r="M1242" s="211"/>
      <c r="N1242" s="211"/>
      <c r="O1242" s="211"/>
      <c r="P1242" s="211"/>
      <c r="Q1242" s="211"/>
      <c r="R1242" s="211"/>
      <c r="S1242" s="494">
        <v>0</v>
      </c>
      <c r="T1242" s="2813"/>
      <c r="U1242" s="494"/>
      <c r="V1242" s="1028"/>
      <c r="W1242" s="494"/>
      <c r="X1242" s="494"/>
      <c r="Y1242" s="494"/>
      <c r="Z1242" s="494"/>
      <c r="AA1242" s="494"/>
      <c r="AB1242" s="1193"/>
      <c r="AC1242" s="1267"/>
      <c r="AD1242" s="2681"/>
    </row>
    <row r="1243" spans="1:30" s="2635" customFormat="1" x14ac:dyDescent="0.25">
      <c r="A1243" s="363">
        <v>1</v>
      </c>
      <c r="B1243" s="363">
        <v>1</v>
      </c>
      <c r="C1243" s="739" t="s">
        <v>383</v>
      </c>
      <c r="D1243" s="4"/>
      <c r="E1243" s="4"/>
      <c r="F1243" s="367"/>
      <c r="G1243" s="213">
        <f>F1243/12*$C$3</f>
        <v>0</v>
      </c>
      <c r="H1243" s="213">
        <f t="shared" si="294"/>
        <v>0</v>
      </c>
      <c r="I1243" s="213"/>
      <c r="J1243" s="323"/>
      <c r="K1243" s="1825"/>
      <c r="L1243" s="1825"/>
      <c r="M1243" s="211"/>
      <c r="N1243" s="211"/>
      <c r="O1243" s="211"/>
      <c r="P1243" s="211"/>
      <c r="Q1243" s="211"/>
      <c r="R1243" s="211"/>
      <c r="S1243" s="494">
        <v>0</v>
      </c>
      <c r="T1243" s="2813"/>
      <c r="U1243" s="494"/>
      <c r="V1243" s="1028"/>
      <c r="W1243" s="494"/>
      <c r="X1243" s="494"/>
      <c r="Y1243" s="494"/>
      <c r="Z1243" s="494"/>
      <c r="AA1243" s="494"/>
      <c r="AB1243" s="1213"/>
      <c r="AC1243" s="1267"/>
      <c r="AD1243" s="2681"/>
    </row>
    <row r="1244" spans="1:30" s="2635" customFormat="1" ht="29.25" x14ac:dyDescent="0.25">
      <c r="A1244" s="363"/>
      <c r="B1244" s="363">
        <v>1</v>
      </c>
      <c r="C1244" s="723" t="s">
        <v>359</v>
      </c>
      <c r="D1244" s="4"/>
      <c r="E1244" s="4"/>
      <c r="F1244" s="367"/>
      <c r="G1244" s="213">
        <f>F1244/12*$C$3</f>
        <v>0</v>
      </c>
      <c r="H1244" s="213">
        <f t="shared" si="294"/>
        <v>0</v>
      </c>
      <c r="I1244" s="213"/>
      <c r="J1244" s="323" t="e">
        <f>I1244/G1244*100</f>
        <v>#DIV/0!</v>
      </c>
      <c r="K1244" s="1825"/>
      <c r="L1244" s="1825"/>
      <c r="M1244" s="211"/>
      <c r="N1244" s="211"/>
      <c r="O1244" s="211"/>
      <c r="P1244" s="211"/>
      <c r="Q1244" s="211"/>
      <c r="R1244" s="211"/>
      <c r="S1244" s="494">
        <v>0</v>
      </c>
      <c r="T1244" s="2813"/>
      <c r="U1244" s="494"/>
      <c r="V1244" s="1028"/>
      <c r="W1244" s="494"/>
      <c r="X1244" s="494"/>
      <c r="Y1244" s="494"/>
      <c r="Z1244" s="494"/>
      <c r="AA1244" s="494"/>
      <c r="AB1244" s="1213"/>
      <c r="AC1244" s="1267"/>
      <c r="AD1244" s="2681"/>
    </row>
    <row r="1245" spans="1:30" s="2635" customFormat="1" ht="30" x14ac:dyDescent="0.25">
      <c r="A1245" s="363">
        <v>1</v>
      </c>
      <c r="B1245" s="363">
        <v>1</v>
      </c>
      <c r="C1245" s="718" t="s">
        <v>202</v>
      </c>
      <c r="D1245" s="4"/>
      <c r="E1245" s="4"/>
      <c r="F1245" s="367"/>
      <c r="G1245" s="213"/>
      <c r="H1245" s="213">
        <f t="shared" si="294"/>
        <v>0</v>
      </c>
      <c r="I1245" s="213"/>
      <c r="J1245" s="323"/>
      <c r="K1245" s="1825"/>
      <c r="L1245" s="1825"/>
      <c r="M1245" s="211"/>
      <c r="N1245" s="211"/>
      <c r="O1245" s="211"/>
      <c r="P1245" s="211"/>
      <c r="Q1245" s="211"/>
      <c r="R1245" s="211"/>
      <c r="S1245" s="494">
        <v>0</v>
      </c>
      <c r="T1245" s="2813"/>
      <c r="U1245" s="494"/>
      <c r="V1245" s="1028"/>
      <c r="W1245" s="494"/>
      <c r="X1245" s="494"/>
      <c r="Y1245" s="494"/>
      <c r="Z1245" s="494"/>
      <c r="AA1245" s="494"/>
      <c r="AB1245" s="1213"/>
      <c r="AC1245" s="1267"/>
      <c r="AD1245" s="2681"/>
    </row>
    <row r="1246" spans="1:30" s="2635" customFormat="1" ht="72" x14ac:dyDescent="0.25">
      <c r="A1246" s="363">
        <v>1</v>
      </c>
      <c r="B1246" s="363">
        <v>1</v>
      </c>
      <c r="C1246" s="1105" t="s">
        <v>367</v>
      </c>
      <c r="D1246" s="1560"/>
      <c r="E1246" s="723"/>
      <c r="F1246" s="367"/>
      <c r="G1246" s="323">
        <f>F1246/12*$C$3</f>
        <v>0</v>
      </c>
      <c r="H1246" s="323">
        <f t="shared" si="294"/>
        <v>0</v>
      </c>
      <c r="I1246" s="323"/>
      <c r="J1246" s="323" t="e">
        <f>I1246/G1246*100</f>
        <v>#DIV/0!</v>
      </c>
      <c r="K1246" s="1825"/>
      <c r="L1246" s="1825"/>
      <c r="M1246" s="211"/>
      <c r="N1246" s="211"/>
      <c r="O1246" s="211"/>
      <c r="P1246" s="211"/>
      <c r="Q1246" s="211"/>
      <c r="R1246" s="211"/>
      <c r="S1246" s="2700">
        <v>0</v>
      </c>
      <c r="T1246" s="2814">
        <f>S1246/12*$C$3</f>
        <v>0</v>
      </c>
      <c r="U1246" s="2700">
        <f>AA1246-Z1246</f>
        <v>0</v>
      </c>
      <c r="V1246" s="3143"/>
      <c r="W1246" s="2700"/>
      <c r="X1246" s="2700">
        <f>U1246-T1246</f>
        <v>0</v>
      </c>
      <c r="Y1246" s="2700"/>
      <c r="Z1246" s="2700"/>
      <c r="AA1246" s="2700"/>
      <c r="AB1246" s="1193"/>
      <c r="AC1246" s="3144"/>
      <c r="AD1246" s="2681"/>
    </row>
    <row r="1247" spans="1:30" s="2635" customFormat="1" x14ac:dyDescent="0.25">
      <c r="A1247" s="363">
        <v>1</v>
      </c>
      <c r="B1247" s="363">
        <v>1</v>
      </c>
      <c r="C1247" s="710" t="s">
        <v>235</v>
      </c>
      <c r="D1247" s="736"/>
      <c r="E1247" s="4"/>
      <c r="F1247" s="394">
        <f>SUM(F1248:F1251)</f>
        <v>0</v>
      </c>
      <c r="G1247" s="984">
        <f>SUM(G1248:G1251)</f>
        <v>0</v>
      </c>
      <c r="H1247" s="984">
        <f t="shared" si="294"/>
        <v>0</v>
      </c>
      <c r="I1247" s="984">
        <f>SUM(I1248:I1251)</f>
        <v>0</v>
      </c>
      <c r="J1247" s="984" t="e">
        <f>I1247/G1247*100</f>
        <v>#DIV/0!</v>
      </c>
      <c r="K1247" s="1825"/>
      <c r="L1247" s="1825"/>
      <c r="M1247" s="211"/>
      <c r="N1247" s="211"/>
      <c r="O1247" s="211"/>
      <c r="P1247" s="211"/>
      <c r="Q1247" s="211"/>
      <c r="R1247" s="211"/>
      <c r="S1247" s="494">
        <v>0</v>
      </c>
      <c r="T1247" s="1134">
        <f>S1247/12*$C$3</f>
        <v>0</v>
      </c>
      <c r="U1247" s="494">
        <f>AA1247-Z1247-W1247</f>
        <v>0</v>
      </c>
      <c r="V1247" s="1028"/>
      <c r="W1247" s="494"/>
      <c r="X1247" s="494">
        <f>U1247-T1247</f>
        <v>0</v>
      </c>
      <c r="Y1247" s="494"/>
      <c r="Z1247" s="494"/>
      <c r="AA1247" s="494"/>
      <c r="AB1247" s="1198"/>
      <c r="AC1247" s="1267"/>
      <c r="AD1247" s="2681"/>
    </row>
    <row r="1248" spans="1:30" s="2635" customFormat="1" x14ac:dyDescent="0.25">
      <c r="A1248" s="363">
        <v>1</v>
      </c>
      <c r="B1248" s="363">
        <v>1</v>
      </c>
      <c r="C1248" s="272" t="s">
        <v>68</v>
      </c>
      <c r="D1248" s="4"/>
      <c r="E1248" s="4"/>
      <c r="F1248" s="367"/>
      <c r="G1248" s="323">
        <f>F1248/12*$C$3</f>
        <v>0</v>
      </c>
      <c r="H1248" s="323">
        <f t="shared" si="294"/>
        <v>0</v>
      </c>
      <c r="I1248" s="323"/>
      <c r="J1248" s="323" t="e">
        <f>I1248/G1248*100</f>
        <v>#DIV/0!</v>
      </c>
      <c r="K1248" s="1825"/>
      <c r="L1248" s="1825"/>
      <c r="M1248" s="211"/>
      <c r="N1248" s="211"/>
      <c r="O1248" s="211"/>
      <c r="P1248" s="211"/>
      <c r="Q1248" s="211"/>
      <c r="R1248" s="211"/>
      <c r="S1248" s="494">
        <v>0</v>
      </c>
      <c r="T1248" s="2813"/>
      <c r="U1248" s="494"/>
      <c r="V1248" s="1028"/>
      <c r="W1248" s="494"/>
      <c r="X1248" s="494"/>
      <c r="Y1248" s="494"/>
      <c r="Z1248" s="494"/>
      <c r="AA1248" s="494"/>
      <c r="AB1248" s="1193"/>
      <c r="AC1248" s="1267"/>
      <c r="AD1248" s="2681"/>
    </row>
    <row r="1249" spans="1:31" s="2635" customFormat="1" ht="47.25" x14ac:dyDescent="0.25">
      <c r="A1249" s="363">
        <v>1</v>
      </c>
      <c r="B1249" s="363">
        <v>1</v>
      </c>
      <c r="C1249" s="792" t="s">
        <v>280</v>
      </c>
      <c r="D1249" s="4"/>
      <c r="E1249" s="4"/>
      <c r="F1249" s="367"/>
      <c r="G1249" s="213">
        <f>F1249/12*$C$3</f>
        <v>0</v>
      </c>
      <c r="H1249" s="213">
        <f t="shared" si="294"/>
        <v>0</v>
      </c>
      <c r="I1249" s="323"/>
      <c r="J1249" s="323" t="e">
        <f>I1249/G1249*100</f>
        <v>#DIV/0!</v>
      </c>
      <c r="K1249" s="1825"/>
      <c r="L1249" s="1825"/>
      <c r="M1249" s="211"/>
      <c r="N1249" s="211"/>
      <c r="O1249" s="211"/>
      <c r="P1249" s="211"/>
      <c r="Q1249" s="211"/>
      <c r="R1249" s="211"/>
      <c r="S1249" s="494">
        <v>0</v>
      </c>
      <c r="T1249" s="2813"/>
      <c r="U1249" s="494"/>
      <c r="V1249" s="1028"/>
      <c r="W1249" s="494"/>
      <c r="X1249" s="494"/>
      <c r="Y1249" s="494"/>
      <c r="Z1249" s="494"/>
      <c r="AA1249" s="494"/>
      <c r="AB1249" s="1193"/>
      <c r="AC1249" s="1267"/>
      <c r="AD1249" s="2681"/>
    </row>
    <row r="1250" spans="1:31" s="2635" customFormat="1" ht="31.5" x14ac:dyDescent="0.25">
      <c r="A1250" s="363"/>
      <c r="B1250" s="363">
        <v>1</v>
      </c>
      <c r="C1250" s="911" t="s">
        <v>285</v>
      </c>
      <c r="D1250" s="4"/>
      <c r="E1250" s="4"/>
      <c r="F1250" s="367"/>
      <c r="G1250" s="213">
        <f>F1250/12*$C$3</f>
        <v>0</v>
      </c>
      <c r="H1250" s="213">
        <f t="shared" si="294"/>
        <v>0</v>
      </c>
      <c r="I1250" s="323"/>
      <c r="J1250" s="323" t="e">
        <f>I1250/G1250*100</f>
        <v>#DIV/0!</v>
      </c>
      <c r="K1250" s="1825"/>
      <c r="L1250" s="1825"/>
      <c r="M1250" s="211"/>
      <c r="N1250" s="211"/>
      <c r="O1250" s="211"/>
      <c r="P1250" s="211"/>
      <c r="Q1250" s="211"/>
      <c r="R1250" s="211"/>
      <c r="S1250" s="494">
        <v>0</v>
      </c>
      <c r="T1250" s="2813"/>
      <c r="U1250" s="494"/>
      <c r="V1250" s="1028"/>
      <c r="W1250" s="494"/>
      <c r="X1250" s="494"/>
      <c r="Y1250" s="494"/>
      <c r="Z1250" s="494"/>
      <c r="AA1250" s="494"/>
      <c r="AB1250" s="1193"/>
      <c r="AC1250" s="1267"/>
      <c r="AD1250" s="2681"/>
    </row>
    <row r="1251" spans="1:31" s="2635" customFormat="1" ht="30" x14ac:dyDescent="0.25">
      <c r="A1251" s="363">
        <v>1</v>
      </c>
      <c r="B1251" s="363">
        <v>1</v>
      </c>
      <c r="C1251" s="732" t="s">
        <v>74</v>
      </c>
      <c r="D1251" s="4"/>
      <c r="E1251" s="4"/>
      <c r="F1251" s="367"/>
      <c r="G1251" s="323">
        <f>F1251/12*$C$3</f>
        <v>0</v>
      </c>
      <c r="H1251" s="323">
        <f t="shared" si="294"/>
        <v>0</v>
      </c>
      <c r="I1251" s="323"/>
      <c r="J1251" s="323" t="e">
        <f t="shared" ref="J1251:J1256" si="295">I1251/G1251*100</f>
        <v>#DIV/0!</v>
      </c>
      <c r="K1251" s="1825"/>
      <c r="L1251" s="1825"/>
      <c r="M1251" s="211"/>
      <c r="N1251" s="211"/>
      <c r="O1251" s="211"/>
      <c r="P1251" s="211"/>
      <c r="Q1251" s="211"/>
      <c r="R1251" s="211"/>
      <c r="S1251" s="494">
        <v>0</v>
      </c>
      <c r="T1251" s="2813"/>
      <c r="U1251" s="494"/>
      <c r="V1251" s="1028"/>
      <c r="W1251" s="494"/>
      <c r="X1251" s="494"/>
      <c r="Y1251" s="494"/>
      <c r="Z1251" s="494"/>
      <c r="AA1251" s="494"/>
      <c r="AB1251" s="1193"/>
      <c r="AC1251" s="1267"/>
      <c r="AD1251" s="2681"/>
    </row>
    <row r="1252" spans="1:31" s="2635" customFormat="1" ht="29.25" x14ac:dyDescent="0.25">
      <c r="A1252" s="363">
        <v>1</v>
      </c>
      <c r="B1252" s="363">
        <v>1</v>
      </c>
      <c r="C1252" s="667" t="s">
        <v>281</v>
      </c>
      <c r="D1252" s="4"/>
      <c r="E1252" s="4"/>
      <c r="F1252" s="394">
        <f>F1229+F1207</f>
        <v>0</v>
      </c>
      <c r="G1252" s="726">
        <f>G1229+G1207</f>
        <v>0</v>
      </c>
      <c r="H1252" s="726">
        <f t="shared" si="294"/>
        <v>0</v>
      </c>
      <c r="I1252" s="984">
        <f>I1229+I1207</f>
        <v>7</v>
      </c>
      <c r="J1252" s="984" t="e">
        <f t="shared" si="295"/>
        <v>#DIV/0!</v>
      </c>
      <c r="K1252" s="1825"/>
      <c r="L1252" s="1825"/>
      <c r="M1252" s="211"/>
      <c r="N1252" s="211"/>
      <c r="O1252" s="211"/>
      <c r="P1252" s="211"/>
      <c r="Q1252" s="211"/>
      <c r="R1252" s="211"/>
      <c r="S1252" s="494">
        <v>0</v>
      </c>
      <c r="T1252" s="2813"/>
      <c r="U1252" s="494"/>
      <c r="V1252" s="1028"/>
      <c r="W1252" s="494"/>
      <c r="X1252" s="494"/>
      <c r="Y1252" s="494"/>
      <c r="Z1252" s="494"/>
      <c r="AA1252" s="494"/>
      <c r="AB1252" s="1198"/>
      <c r="AC1252" s="1267"/>
      <c r="AD1252" s="2681"/>
    </row>
    <row r="1253" spans="1:31" s="2635" customFormat="1" ht="43.5" x14ac:dyDescent="0.25">
      <c r="A1253" s="363">
        <v>1</v>
      </c>
      <c r="B1253" s="363">
        <v>1</v>
      </c>
      <c r="C1253" s="667" t="s">
        <v>310</v>
      </c>
      <c r="D1253" s="4"/>
      <c r="E1253" s="4"/>
      <c r="F1253" s="394">
        <f>F1217</f>
        <v>0</v>
      </c>
      <c r="G1253" s="984">
        <f>G1217</f>
        <v>0</v>
      </c>
      <c r="H1253" s="984">
        <f t="shared" si="294"/>
        <v>0</v>
      </c>
      <c r="I1253" s="984">
        <f>I1217</f>
        <v>0</v>
      </c>
      <c r="J1253" s="984" t="e">
        <f t="shared" si="295"/>
        <v>#DIV/0!</v>
      </c>
      <c r="K1253" s="1825"/>
      <c r="L1253" s="1825"/>
      <c r="M1253" s="211"/>
      <c r="N1253" s="211"/>
      <c r="O1253" s="211"/>
      <c r="P1253" s="211"/>
      <c r="Q1253" s="211"/>
      <c r="R1253" s="211"/>
      <c r="S1253" s="494">
        <v>0</v>
      </c>
      <c r="T1253" s="2813"/>
      <c r="U1253" s="494"/>
      <c r="V1253" s="1028"/>
      <c r="W1253" s="494"/>
      <c r="X1253" s="494"/>
      <c r="Y1253" s="494"/>
      <c r="Z1253" s="494"/>
      <c r="AA1253" s="494"/>
      <c r="AB1253" s="1198"/>
      <c r="AC1253" s="1267"/>
      <c r="AD1253" s="2681"/>
    </row>
    <row r="1254" spans="1:31" s="2635" customFormat="1" ht="29.25" x14ac:dyDescent="0.25">
      <c r="A1254" s="363">
        <v>1</v>
      </c>
      <c r="B1254" s="363">
        <v>1</v>
      </c>
      <c r="C1254" s="667" t="s">
        <v>282</v>
      </c>
      <c r="D1254" s="4"/>
      <c r="E1254" s="4"/>
      <c r="F1254" s="394">
        <f>F1240+F1215</f>
        <v>0</v>
      </c>
      <c r="G1254" s="726">
        <f>G1240+G1215</f>
        <v>0</v>
      </c>
      <c r="H1254" s="726">
        <f t="shared" si="294"/>
        <v>0</v>
      </c>
      <c r="I1254" s="984">
        <f>I1240+I1215</f>
        <v>0</v>
      </c>
      <c r="J1254" s="984" t="e">
        <f t="shared" si="295"/>
        <v>#DIV/0!</v>
      </c>
      <c r="K1254" s="1825"/>
      <c r="L1254" s="1825"/>
      <c r="M1254" s="211"/>
      <c r="N1254" s="211"/>
      <c r="O1254" s="211"/>
      <c r="P1254" s="211"/>
      <c r="Q1254" s="211"/>
      <c r="R1254" s="211"/>
      <c r="S1254" s="494">
        <v>0</v>
      </c>
      <c r="T1254" s="2813"/>
      <c r="U1254" s="494"/>
      <c r="V1254" s="1028"/>
      <c r="W1254" s="494"/>
      <c r="X1254" s="494"/>
      <c r="Y1254" s="494"/>
      <c r="Z1254" s="494"/>
      <c r="AA1254" s="494"/>
      <c r="AB1254" s="1198"/>
      <c r="AC1254" s="1267"/>
      <c r="AD1254" s="2681"/>
    </row>
    <row r="1255" spans="1:31" s="2635" customFormat="1" ht="29.25" x14ac:dyDescent="0.25">
      <c r="A1255" s="363">
        <v>1</v>
      </c>
      <c r="B1255" s="363">
        <v>1</v>
      </c>
      <c r="C1255" s="667" t="s">
        <v>283</v>
      </c>
      <c r="D1255" s="4"/>
      <c r="E1255" s="4"/>
      <c r="F1255" s="394">
        <f>F1244+F1246</f>
        <v>0</v>
      </c>
      <c r="G1255" s="726">
        <f>G1244+G1246</f>
        <v>0</v>
      </c>
      <c r="H1255" s="726">
        <f t="shared" si="294"/>
        <v>0</v>
      </c>
      <c r="I1255" s="984">
        <f>I1244+I1246</f>
        <v>0</v>
      </c>
      <c r="J1255" s="984" t="e">
        <f t="shared" si="295"/>
        <v>#DIV/0!</v>
      </c>
      <c r="K1255" s="1825"/>
      <c r="L1255" s="1825"/>
      <c r="M1255" s="211"/>
      <c r="N1255" s="211"/>
      <c r="O1255" s="211"/>
      <c r="P1255" s="211"/>
      <c r="Q1255" s="211"/>
      <c r="R1255" s="211"/>
      <c r="S1255" s="494">
        <v>0</v>
      </c>
      <c r="T1255" s="1134">
        <f>S1255/12*$C$3</f>
        <v>0</v>
      </c>
      <c r="U1255" s="494">
        <f>AA1255-Z1255-W1255</f>
        <v>0</v>
      </c>
      <c r="V1255" s="1028"/>
      <c r="W1255" s="494"/>
      <c r="X1255" s="494">
        <f>U1255-T1255</f>
        <v>0</v>
      </c>
      <c r="Y1255" s="494"/>
      <c r="Z1255" s="494"/>
      <c r="AA1255" s="494"/>
      <c r="AB1255" s="1198"/>
      <c r="AC1255" s="1267"/>
      <c r="AD1255" s="2681"/>
    </row>
    <row r="1256" spans="1:31" s="2635" customFormat="1" x14ac:dyDescent="0.25">
      <c r="A1256" s="363">
        <v>1</v>
      </c>
      <c r="B1256" s="363">
        <v>1</v>
      </c>
      <c r="C1256" s="668" t="s">
        <v>138</v>
      </c>
      <c r="D1256" s="4"/>
      <c r="E1256" s="4"/>
      <c r="F1256" s="394">
        <v>58</v>
      </c>
      <c r="G1256" s="726">
        <f t="shared" ref="G1256:I1256" si="296">G1252+G1253+G1255+G1241*2.9+G1216*2.9+G1243/4.2</f>
        <v>0</v>
      </c>
      <c r="H1256" s="726">
        <f t="shared" si="294"/>
        <v>4.833333333333333</v>
      </c>
      <c r="I1256" s="726">
        <f t="shared" si="296"/>
        <v>7</v>
      </c>
      <c r="J1256" s="984" t="e">
        <f t="shared" si="295"/>
        <v>#DIV/0!</v>
      </c>
      <c r="K1256" s="1825"/>
      <c r="L1256" s="1825"/>
      <c r="M1256" s="211"/>
      <c r="N1256" s="211"/>
      <c r="O1256" s="211"/>
      <c r="P1256" s="211"/>
      <c r="Q1256" s="211"/>
      <c r="R1256" s="211"/>
      <c r="S1256" s="494">
        <v>40</v>
      </c>
      <c r="T1256" s="3145">
        <f t="shared" ref="T1256:AA1256" si="297">T1255+T1247+T1217+T1206+T1228+T1237</f>
        <v>0</v>
      </c>
      <c r="U1256" s="2699">
        <f t="shared" si="297"/>
        <v>2.9588299999999998</v>
      </c>
      <c r="V1256" s="3146">
        <f t="shared" si="297"/>
        <v>0</v>
      </c>
      <c r="W1256" s="2699">
        <f t="shared" si="297"/>
        <v>0</v>
      </c>
      <c r="X1256" s="2699">
        <f t="shared" si="297"/>
        <v>2.9588299999999998</v>
      </c>
      <c r="Y1256" s="2699">
        <f t="shared" si="297"/>
        <v>0</v>
      </c>
      <c r="Z1256" s="2699">
        <f t="shared" si="297"/>
        <v>0</v>
      </c>
      <c r="AA1256" s="2699">
        <f t="shared" si="297"/>
        <v>2.9588299999999998</v>
      </c>
      <c r="AB1256" s="1180"/>
      <c r="AC1256" s="3147"/>
      <c r="AD1256" s="2681"/>
    </row>
    <row r="1257" spans="1:31" s="2635" customFormat="1" x14ac:dyDescent="0.25">
      <c r="A1257" s="363">
        <v>1</v>
      </c>
      <c r="B1257" s="363">
        <v>1</v>
      </c>
      <c r="C1257" s="1664" t="s">
        <v>29</v>
      </c>
      <c r="D1257" s="1664"/>
      <c r="E1257" s="2"/>
      <c r="F1257" s="114"/>
      <c r="G1257" s="3005"/>
      <c r="H1257" s="3005">
        <f t="shared" si="294"/>
        <v>0</v>
      </c>
      <c r="I1257" s="3005"/>
      <c r="J1257" s="3005"/>
      <c r="K1257" s="3003"/>
      <c r="L1257" s="3003"/>
      <c r="M1257" s="2998"/>
      <c r="N1257" s="2998"/>
      <c r="O1257" s="2998"/>
      <c r="P1257" s="2998"/>
      <c r="Q1257" s="2998"/>
      <c r="R1257" s="2998"/>
      <c r="S1257" s="555">
        <v>0</v>
      </c>
      <c r="T1257" s="2814"/>
      <c r="U1257" s="555"/>
      <c r="V1257" s="1440"/>
      <c r="W1257" s="555"/>
      <c r="X1257" s="555"/>
      <c r="Y1257" s="555"/>
      <c r="Z1257" s="555"/>
      <c r="AA1257" s="555"/>
      <c r="AB1257" s="3006"/>
      <c r="AC1257" s="1184"/>
      <c r="AD1257" s="2681"/>
    </row>
    <row r="1258" spans="1:31" s="2635" customFormat="1" ht="30" x14ac:dyDescent="0.25">
      <c r="A1258" s="363">
        <v>1</v>
      </c>
      <c r="B1258" s="363">
        <v>1</v>
      </c>
      <c r="C1258" s="2" t="s">
        <v>127</v>
      </c>
      <c r="D1258" s="2"/>
      <c r="E1258" s="723"/>
      <c r="F1258" s="2361"/>
      <c r="G1258" s="1806"/>
      <c r="H1258" s="1806">
        <f t="shared" si="294"/>
        <v>0</v>
      </c>
      <c r="I1258" s="1806"/>
      <c r="J1258" s="1806"/>
      <c r="K1258" s="2362"/>
      <c r="L1258" s="340"/>
      <c r="M1258" s="1806"/>
      <c r="N1258" s="1806"/>
      <c r="O1258" s="1806"/>
      <c r="P1258" s="254"/>
      <c r="Q1258" s="254"/>
      <c r="R1258" s="254"/>
      <c r="S1258" s="3008">
        <v>0</v>
      </c>
      <c r="T1258" s="3009"/>
      <c r="U1258" s="3008"/>
      <c r="V1258" s="3148"/>
      <c r="W1258" s="3008"/>
      <c r="X1258" s="3008"/>
      <c r="Y1258" s="3008"/>
      <c r="Z1258" s="3008"/>
      <c r="AA1258" s="3008"/>
      <c r="AB1258" s="2298"/>
      <c r="AC1258" s="3149"/>
      <c r="AD1258" s="2681"/>
    </row>
    <row r="1259" spans="1:31" s="2635" customFormat="1" x14ac:dyDescent="0.25">
      <c r="A1259" s="363">
        <v>1</v>
      </c>
      <c r="B1259" s="363">
        <v>1</v>
      </c>
      <c r="C1259" s="2633" t="s">
        <v>134</v>
      </c>
      <c r="D1259" s="2633"/>
      <c r="E1259" s="3007">
        <v>240</v>
      </c>
      <c r="F1259" s="404"/>
      <c r="G1259" s="213">
        <f>ROUND(F1259/12*$C$3,0)</f>
        <v>0</v>
      </c>
      <c r="H1259" s="213">
        <f t="shared" si="294"/>
        <v>0</v>
      </c>
      <c r="I1259" s="213"/>
      <c r="J1259" s="213" t="e">
        <f>I1259/G1259*100</f>
        <v>#DIV/0!</v>
      </c>
      <c r="K1259" s="1960">
        <v>8</v>
      </c>
      <c r="L1259" s="253" t="e">
        <f>O1259/I1259</f>
        <v>#DIV/0!</v>
      </c>
      <c r="M1259" s="254">
        <f>ROUND(F1259*K1259,0)</f>
        <v>0</v>
      </c>
      <c r="N1259" s="254">
        <f>ROUND(M1259/12*$C$3,0)</f>
        <v>0</v>
      </c>
      <c r="O1259" s="254"/>
      <c r="P1259" s="254" t="e">
        <f>O1259/N1259*100</f>
        <v>#DIV/0!</v>
      </c>
      <c r="Q1259" s="254">
        <f>M1259/E1259</f>
        <v>0</v>
      </c>
      <c r="R1259" s="254" t="e">
        <f>O1259/$C$3*12/Q1259</f>
        <v>#DIV/0!</v>
      </c>
      <c r="S1259" s="494">
        <v>0</v>
      </c>
      <c r="T1259" s="1134"/>
      <c r="U1259" s="3008">
        <f>AA1259-Z1259-W1259</f>
        <v>0</v>
      </c>
      <c r="V1259" s="3148"/>
      <c r="W1259" s="3008"/>
      <c r="X1259" s="3008">
        <f>U1259-T1259</f>
        <v>0</v>
      </c>
      <c r="Y1259" s="3008"/>
      <c r="Z1259" s="494"/>
      <c r="AA1259" s="494"/>
      <c r="AB1259" s="1213"/>
      <c r="AC1259" s="1267"/>
      <c r="AD1259" s="2681"/>
    </row>
    <row r="1260" spans="1:31" s="2635" customFormat="1" x14ac:dyDescent="0.25">
      <c r="A1260" s="363"/>
      <c r="B1260" s="363">
        <v>1</v>
      </c>
      <c r="C1260" s="2633" t="s">
        <v>9</v>
      </c>
      <c r="D1260" s="2633"/>
      <c r="E1260" s="3150">
        <v>240</v>
      </c>
      <c r="F1260" s="404"/>
      <c r="G1260" s="213">
        <f>ROUND(F1260/12*$C$3,0)</f>
        <v>0</v>
      </c>
      <c r="H1260" s="213">
        <f t="shared" si="294"/>
        <v>0</v>
      </c>
      <c r="I1260" s="213"/>
      <c r="J1260" s="213" t="e">
        <f>I1260/G1260*100</f>
        <v>#DIV/0!</v>
      </c>
      <c r="K1260" s="1960">
        <v>8</v>
      </c>
      <c r="L1260" s="253" t="e">
        <f>O1260/I1260</f>
        <v>#DIV/0!</v>
      </c>
      <c r="M1260" s="254">
        <f>ROUND(F1260*K1260,0)</f>
        <v>0</v>
      </c>
      <c r="N1260" s="254">
        <f>ROUND(M1260/12*$C$3,0)</f>
        <v>0</v>
      </c>
      <c r="O1260" s="254"/>
      <c r="P1260" s="254" t="e">
        <f>O1260/N1260*100</f>
        <v>#DIV/0!</v>
      </c>
      <c r="Q1260" s="254">
        <f>M1260/E1260</f>
        <v>0</v>
      </c>
      <c r="R1260" s="254" t="e">
        <f>O1260/$C$3*12/Q1260</f>
        <v>#DIV/0!</v>
      </c>
      <c r="S1260" s="494">
        <v>0</v>
      </c>
      <c r="T1260" s="3151"/>
      <c r="U1260" s="3008"/>
      <c r="V1260" s="3148"/>
      <c r="W1260" s="3008"/>
      <c r="X1260" s="3008"/>
      <c r="Y1260" s="3008"/>
      <c r="Z1260" s="494"/>
      <c r="AA1260" s="494"/>
      <c r="AB1260" s="1213"/>
      <c r="AC1260" s="1267"/>
      <c r="AD1260" s="2681"/>
    </row>
    <row r="1261" spans="1:31" s="2635" customFormat="1" x14ac:dyDescent="0.25">
      <c r="A1261" s="363"/>
      <c r="B1261" s="363">
        <v>1</v>
      </c>
      <c r="C1261" s="2633" t="s">
        <v>47</v>
      </c>
      <c r="D1261" s="2633"/>
      <c r="E1261" s="3150">
        <v>240</v>
      </c>
      <c r="F1261" s="404"/>
      <c r="G1261" s="213">
        <f>ROUND(F1261/12*$C$3,0)</f>
        <v>0</v>
      </c>
      <c r="H1261" s="213">
        <f t="shared" si="294"/>
        <v>0</v>
      </c>
      <c r="I1261" s="213"/>
      <c r="J1261" s="213" t="e">
        <f>I1261/G1261*100</f>
        <v>#DIV/0!</v>
      </c>
      <c r="K1261" s="1960">
        <v>8</v>
      </c>
      <c r="L1261" s="253" t="e">
        <f>O1261/I1261</f>
        <v>#DIV/0!</v>
      </c>
      <c r="M1261" s="254">
        <f>ROUND(F1261*K1261,0)</f>
        <v>0</v>
      </c>
      <c r="N1261" s="254">
        <f>ROUND(M1261/12*$C$3,0)</f>
        <v>0</v>
      </c>
      <c r="O1261" s="254"/>
      <c r="P1261" s="254" t="e">
        <f>O1261/N1261*100</f>
        <v>#DIV/0!</v>
      </c>
      <c r="Q1261" s="254">
        <f>M1261/E1261</f>
        <v>0</v>
      </c>
      <c r="R1261" s="254" t="e">
        <f>O1261/$C$3*12/Q1261</f>
        <v>#DIV/0!</v>
      </c>
      <c r="S1261" s="494">
        <v>0</v>
      </c>
      <c r="T1261" s="3009"/>
      <c r="U1261" s="3008"/>
      <c r="V1261" s="3148"/>
      <c r="W1261" s="3008"/>
      <c r="X1261" s="3008"/>
      <c r="Y1261" s="3008"/>
      <c r="Z1261" s="494"/>
      <c r="AA1261" s="494"/>
      <c r="AB1261" s="1213"/>
      <c r="AC1261" s="1267"/>
      <c r="AD1261" s="2681"/>
    </row>
    <row r="1262" spans="1:31" s="237" customFormat="1" x14ac:dyDescent="0.25">
      <c r="A1262" s="363">
        <v>1</v>
      </c>
      <c r="B1262" s="363">
        <v>1</v>
      </c>
      <c r="C1262" s="1663" t="s">
        <v>154</v>
      </c>
      <c r="D1262" s="2891"/>
      <c r="E1262" s="2364"/>
      <c r="F1262" s="2361">
        <f>SUM(F1259:F1261)</f>
        <v>0</v>
      </c>
      <c r="G1262" s="1806">
        <f>SUM(G1259:G1261)</f>
        <v>0</v>
      </c>
      <c r="H1262" s="1806">
        <f t="shared" si="294"/>
        <v>0</v>
      </c>
      <c r="I1262" s="1806">
        <f>SUM(I1259:I1261)</f>
        <v>0</v>
      </c>
      <c r="J1262" s="726" t="e">
        <f>I1262/G1262*100</f>
        <v>#DIV/0!</v>
      </c>
      <c r="K1262" s="2815" t="e">
        <f>M1262/F1262</f>
        <v>#DIV/0!</v>
      </c>
      <c r="L1262" s="1569" t="e">
        <f>O1262/I1262</f>
        <v>#DIV/0!</v>
      </c>
      <c r="M1262" s="1806">
        <f>SUM(M1259:M1261)</f>
        <v>0</v>
      </c>
      <c r="N1262" s="1806">
        <f>SUM(N1259:N1261)</f>
        <v>0</v>
      </c>
      <c r="O1262" s="1806">
        <f>SUM(O1259:O1261)</f>
        <v>0</v>
      </c>
      <c r="P1262" s="1431" t="e">
        <f>O1262/N1262*100</f>
        <v>#DIV/0!</v>
      </c>
      <c r="Q1262" s="1806">
        <f>SUM(Q1259:Q1261)</f>
        <v>0</v>
      </c>
      <c r="R1262" s="254" t="e">
        <f>O1262/$C$3*12/Q1262</f>
        <v>#DIV/0!</v>
      </c>
      <c r="S1262" s="2699">
        <v>0</v>
      </c>
      <c r="T1262" s="3152"/>
      <c r="U1262" s="3008"/>
      <c r="V1262" s="3148"/>
      <c r="W1262" s="3008"/>
      <c r="X1262" s="3008"/>
      <c r="Y1262" s="3008"/>
      <c r="Z1262" s="2824"/>
      <c r="AA1262" s="2824"/>
      <c r="AB1262" s="2298"/>
      <c r="AC1262" s="3153"/>
      <c r="AD1262" s="2681"/>
      <c r="AE1262" s="1401">
        <f>AD1262-Z1264</f>
        <v>0</v>
      </c>
    </row>
    <row r="1263" spans="1:31" s="2635" customFormat="1" ht="29.25" x14ac:dyDescent="0.25">
      <c r="A1263" s="363">
        <v>1</v>
      </c>
      <c r="B1263" s="363">
        <v>1</v>
      </c>
      <c r="C1263" s="939" t="s">
        <v>139</v>
      </c>
      <c r="D1263" s="939"/>
      <c r="E1263" s="939"/>
      <c r="F1263" s="2361">
        <f>SUM(F1262,)</f>
        <v>0</v>
      </c>
      <c r="G1263" s="3011">
        <f>SUM(G1262,)</f>
        <v>0</v>
      </c>
      <c r="H1263" s="3011">
        <f t="shared" si="294"/>
        <v>0</v>
      </c>
      <c r="I1263" s="3011">
        <f>SUM(I1262,)</f>
        <v>0</v>
      </c>
      <c r="J1263" s="3011" t="e">
        <f>I1263/G1263*100</f>
        <v>#DIV/0!</v>
      </c>
      <c r="K1263" s="3154" t="e">
        <f>M1263/F1263</f>
        <v>#DIV/0!</v>
      </c>
      <c r="L1263" s="1569" t="e">
        <f>SUM(L1262,)</f>
        <v>#DIV/0!</v>
      </c>
      <c r="M1263" s="3011">
        <f>SUM(M1262,)</f>
        <v>0</v>
      </c>
      <c r="N1263" s="3011">
        <f>SUM(N1262,)</f>
        <v>0</v>
      </c>
      <c r="O1263" s="3011">
        <f>SUM(O1262,)</f>
        <v>0</v>
      </c>
      <c r="P1263" s="1431" t="e">
        <f>O1263/N1263*100</f>
        <v>#DIV/0!</v>
      </c>
      <c r="Q1263" s="3011">
        <f>SUM(Q1262,)</f>
        <v>0</v>
      </c>
      <c r="R1263" s="1431" t="e">
        <f>O1263/$C$3*12/Q1263</f>
        <v>#DIV/0!</v>
      </c>
      <c r="S1263" s="2700">
        <v>0</v>
      </c>
      <c r="T1263" s="1134">
        <f>S1263/12*$C$3</f>
        <v>0</v>
      </c>
      <c r="U1263" s="3008">
        <f>AA1263-Z1263-W1263</f>
        <v>0</v>
      </c>
      <c r="V1263" s="3148"/>
      <c r="W1263" s="3008"/>
      <c r="X1263" s="3008">
        <f>U1263-T1263</f>
        <v>0</v>
      </c>
      <c r="Y1263" s="3008"/>
      <c r="Z1263" s="2700"/>
      <c r="AA1263" s="2700"/>
      <c r="AB1263" s="2304"/>
      <c r="AC1263" s="3144"/>
      <c r="AD1263" s="2681"/>
    </row>
    <row r="1264" spans="1:31" s="2635" customFormat="1" x14ac:dyDescent="0.25">
      <c r="A1264" s="363">
        <v>1</v>
      </c>
      <c r="B1264" s="363">
        <v>1</v>
      </c>
      <c r="C1264" s="3155" t="s">
        <v>316</v>
      </c>
      <c r="D1264" s="3156"/>
      <c r="E1264" s="3157"/>
      <c r="F1264" s="2350"/>
      <c r="G1264" s="3158"/>
      <c r="H1264" s="3158">
        <f t="shared" si="294"/>
        <v>0</v>
      </c>
      <c r="I1264" s="3158"/>
      <c r="J1264" s="3158"/>
      <c r="K1264" s="3159"/>
      <c r="L1264" s="3159"/>
      <c r="M1264" s="3160"/>
      <c r="N1264" s="3160"/>
      <c r="O1264" s="3747">
        <f>SUM(O1263,O1204)</f>
        <v>0</v>
      </c>
      <c r="P1264" s="3747"/>
      <c r="Q1264" s="3747"/>
      <c r="R1264" s="3747"/>
      <c r="S1264" s="3748">
        <v>40</v>
      </c>
      <c r="T1264" s="3748">
        <f t="shared" ref="T1264:AA1264" si="298">T1263+T1256+T1204</f>
        <v>0</v>
      </c>
      <c r="U1264" s="3748">
        <f t="shared" si="298"/>
        <v>2.9588299999999998</v>
      </c>
      <c r="V1264" s="3748">
        <f t="shared" si="298"/>
        <v>0</v>
      </c>
      <c r="W1264" s="3749">
        <f t="shared" si="298"/>
        <v>0</v>
      </c>
      <c r="X1264" s="3748">
        <f t="shared" si="298"/>
        <v>2.9588299999999998</v>
      </c>
      <c r="Y1264" s="3748">
        <f t="shared" si="298"/>
        <v>0</v>
      </c>
      <c r="Z1264" s="3748">
        <f t="shared" si="298"/>
        <v>0</v>
      </c>
      <c r="AA1264" s="3750">
        <f t="shared" si="298"/>
        <v>2.9588299999999998</v>
      </c>
      <c r="AB1264" s="3162"/>
      <c r="AC1264" s="3163"/>
      <c r="AD1264" s="2681"/>
    </row>
    <row r="1265" spans="1:30" s="2635" customFormat="1" ht="15.75" thickBot="1" x14ac:dyDescent="0.3">
      <c r="A1265" s="363"/>
      <c r="B1265" s="363">
        <v>1</v>
      </c>
      <c r="C1265" s="3164"/>
      <c r="D1265" s="3165"/>
      <c r="E1265" s="3164"/>
      <c r="F1265" s="3166"/>
      <c r="G1265" s="3167"/>
      <c r="H1265" s="3167">
        <f t="shared" si="294"/>
        <v>0</v>
      </c>
      <c r="I1265" s="3167"/>
      <c r="J1265" s="3167"/>
      <c r="K1265" s="3168"/>
      <c r="L1265" s="3168"/>
      <c r="M1265" s="3169"/>
      <c r="N1265" s="3169"/>
      <c r="O1265" s="3169"/>
      <c r="P1265" s="3169"/>
      <c r="Q1265" s="3169"/>
      <c r="R1265" s="3169"/>
      <c r="S1265" s="3168">
        <v>0</v>
      </c>
      <c r="T1265" s="3170">
        <f t="shared" ref="T1265:X1265" si="299">T1266-T1267-T1317-T1320-T1325</f>
        <v>0</v>
      </c>
      <c r="U1265" s="3168">
        <f t="shared" si="299"/>
        <v>8.8817841970012523E-16</v>
      </c>
      <c r="V1265" s="3171">
        <f t="shared" si="299"/>
        <v>0</v>
      </c>
      <c r="W1265" s="3168">
        <f t="shared" si="299"/>
        <v>0</v>
      </c>
      <c r="X1265" s="3168">
        <f t="shared" si="299"/>
        <v>0</v>
      </c>
      <c r="Y1265" s="3168"/>
      <c r="Z1265" s="3168">
        <f>Z1266-Z1267-Z1317-Z1320-Z1325</f>
        <v>0</v>
      </c>
      <c r="AA1265" s="3168">
        <f>AA1266-AA1267-AA1317-AA1320-AA1325</f>
        <v>5.3290705182007514E-15</v>
      </c>
      <c r="AB1265" s="3172"/>
      <c r="AC1265" s="3173"/>
      <c r="AD1265" s="2681"/>
    </row>
    <row r="1266" spans="1:30" x14ac:dyDescent="0.25">
      <c r="A1266" s="363">
        <v>1</v>
      </c>
      <c r="B1266" s="363">
        <v>1</v>
      </c>
      <c r="C1266" s="3174" t="s">
        <v>221</v>
      </c>
      <c r="D1266" s="3174"/>
      <c r="E1266" s="3174"/>
      <c r="F1266" s="3175"/>
      <c r="G1266" s="3176"/>
      <c r="H1266" s="3176">
        <f t="shared" si="294"/>
        <v>0</v>
      </c>
      <c r="I1266" s="3176"/>
      <c r="J1266" s="3176"/>
      <c r="K1266" s="3177"/>
      <c r="L1266" s="3178"/>
      <c r="M1266" s="3179"/>
      <c r="N1266" s="3179"/>
      <c r="O1266" s="3179"/>
      <c r="P1266" s="3179"/>
      <c r="Q1266" s="3179"/>
      <c r="R1266" s="3179"/>
      <c r="S1266" s="3178">
        <v>1160</v>
      </c>
      <c r="T1266" s="3180">
        <f t="shared" ref="T1266:AA1266" si="300">SUM(T1264,T1198)</f>
        <v>51.666666666666664</v>
      </c>
      <c r="U1266" s="3178">
        <f t="shared" si="300"/>
        <v>105.59806</v>
      </c>
      <c r="V1266" s="3181">
        <f t="shared" si="300"/>
        <v>0</v>
      </c>
      <c r="W1266" s="3178">
        <f t="shared" si="300"/>
        <v>0</v>
      </c>
      <c r="X1266" s="3178">
        <f t="shared" si="300"/>
        <v>53.93139333333334</v>
      </c>
      <c r="Y1266" s="3178">
        <f t="shared" si="300"/>
        <v>0</v>
      </c>
      <c r="Z1266" s="3178">
        <f t="shared" si="300"/>
        <v>0</v>
      </c>
      <c r="AA1266" s="3178">
        <f t="shared" si="300"/>
        <v>106.79708000000001</v>
      </c>
      <c r="AB1266" s="3182"/>
      <c r="AC1266" s="3183"/>
      <c r="AD1266" s="2681"/>
    </row>
    <row r="1267" spans="1:30" x14ac:dyDescent="0.25">
      <c r="A1267" s="363">
        <v>1</v>
      </c>
      <c r="B1267" s="363">
        <v>1</v>
      </c>
      <c r="C1267" s="2596" t="s">
        <v>80</v>
      </c>
      <c r="D1267" s="2596"/>
      <c r="E1267" s="2596"/>
      <c r="F1267" s="2279">
        <f>F1204+F1126</f>
        <v>20</v>
      </c>
      <c r="G1267" s="2403">
        <f>G1204+G1126</f>
        <v>0</v>
      </c>
      <c r="H1267" s="2403">
        <f t="shared" si="294"/>
        <v>1.6666666666666667</v>
      </c>
      <c r="I1267" s="2403">
        <f>I1204+I1126</f>
        <v>4</v>
      </c>
      <c r="J1267" s="2403" t="e">
        <f>I1267/G1267*100</f>
        <v>#DIV/0!</v>
      </c>
      <c r="K1267" s="3184">
        <f>M1267/F1267</f>
        <v>0</v>
      </c>
      <c r="L1267" s="3185">
        <f>O1267/I1267</f>
        <v>6.25</v>
      </c>
      <c r="M1267" s="2403">
        <f>M1204+M1126</f>
        <v>0</v>
      </c>
      <c r="N1267" s="2403">
        <f>N1204+N1126</f>
        <v>0</v>
      </c>
      <c r="O1267" s="2403">
        <f>O1204+O1126</f>
        <v>25</v>
      </c>
      <c r="P1267" s="2403" t="e">
        <f>O1267/N1267*100</f>
        <v>#DIV/0!</v>
      </c>
      <c r="Q1267" s="2403">
        <f>Q1204+Q1126</f>
        <v>0</v>
      </c>
      <c r="R1267" s="2281" t="e">
        <f>O1267/$C$3*12/Q1267</f>
        <v>#DIV/0!</v>
      </c>
      <c r="S1267" s="3186">
        <v>500</v>
      </c>
      <c r="T1267" s="3186">
        <f t="shared" ref="T1267:AA1267" si="301">T1204+T1126</f>
        <v>41.666666666666664</v>
      </c>
      <c r="U1267" s="3186">
        <f t="shared" si="301"/>
        <v>98.211730000000003</v>
      </c>
      <c r="V1267" s="3187">
        <f t="shared" si="301"/>
        <v>0</v>
      </c>
      <c r="W1267" s="3186">
        <f t="shared" si="301"/>
        <v>0</v>
      </c>
      <c r="X1267" s="3186">
        <f t="shared" si="301"/>
        <v>56.545063333333339</v>
      </c>
      <c r="Y1267" s="3186">
        <f t="shared" si="301"/>
        <v>0</v>
      </c>
      <c r="Z1267" s="3186">
        <f t="shared" si="301"/>
        <v>0</v>
      </c>
      <c r="AA1267" s="3186">
        <f t="shared" si="301"/>
        <v>98.211730000000003</v>
      </c>
      <c r="AB1267" s="1188"/>
      <c r="AC1267" s="1189"/>
      <c r="AD1267" s="2681"/>
    </row>
    <row r="1268" spans="1:30" x14ac:dyDescent="0.25">
      <c r="A1268" s="363">
        <v>1</v>
      </c>
      <c r="B1268" s="363">
        <v>1</v>
      </c>
      <c r="C1268" s="3188" t="s">
        <v>14</v>
      </c>
      <c r="D1268" s="3188"/>
      <c r="E1268" s="2596"/>
      <c r="F1268" s="2279"/>
      <c r="G1268" s="2403"/>
      <c r="H1268" s="2403">
        <f t="shared" si="294"/>
        <v>0</v>
      </c>
      <c r="I1268" s="2403"/>
      <c r="J1268" s="2403"/>
      <c r="K1268" s="3185"/>
      <c r="L1268" s="3185"/>
      <c r="M1268" s="2403"/>
      <c r="N1268" s="2403"/>
      <c r="O1268" s="2403"/>
      <c r="P1268" s="2403"/>
      <c r="Q1268" s="2403"/>
      <c r="R1268" s="2281"/>
      <c r="S1268" s="3186">
        <v>0</v>
      </c>
      <c r="T1268" s="3186"/>
      <c r="U1268" s="3186"/>
      <c r="V1268" s="3187"/>
      <c r="W1268" s="3186"/>
      <c r="X1268" s="3186"/>
      <c r="Y1268" s="3186"/>
      <c r="Z1268" s="3186"/>
      <c r="AA1268" s="3186"/>
      <c r="AB1268" s="1188"/>
      <c r="AC1268" s="1189"/>
      <c r="AD1268" s="2681"/>
    </row>
    <row r="1269" spans="1:30" x14ac:dyDescent="0.25">
      <c r="A1269" s="363">
        <v>1</v>
      </c>
      <c r="B1269" s="363">
        <v>1</v>
      </c>
      <c r="C1269" s="803" t="s">
        <v>207</v>
      </c>
      <c r="D1269" s="301"/>
      <c r="E1269" s="2596"/>
      <c r="F1269" s="2279"/>
      <c r="G1269" s="2403"/>
      <c r="H1269" s="2403">
        <f t="shared" si="294"/>
        <v>0</v>
      </c>
      <c r="I1269" s="2403"/>
      <c r="J1269" s="2403"/>
      <c r="K1269" s="3185"/>
      <c r="L1269" s="3185"/>
      <c r="M1269" s="2403"/>
      <c r="N1269" s="2403"/>
      <c r="O1269" s="2403"/>
      <c r="P1269" s="2403"/>
      <c r="Q1269" s="2403"/>
      <c r="R1269" s="2281"/>
      <c r="S1269" s="3186">
        <v>0</v>
      </c>
      <c r="T1269" s="3186">
        <f t="shared" ref="T1269:AA1269" si="302">T1206+T1128</f>
        <v>0</v>
      </c>
      <c r="U1269" s="3186">
        <f t="shared" si="302"/>
        <v>2.3140500000000004</v>
      </c>
      <c r="V1269" s="3187">
        <f t="shared" si="302"/>
        <v>0</v>
      </c>
      <c r="W1269" s="3186">
        <f t="shared" si="302"/>
        <v>0</v>
      </c>
      <c r="X1269" s="3186">
        <f t="shared" si="302"/>
        <v>2.3140500000000004</v>
      </c>
      <c r="Y1269" s="3186">
        <f t="shared" si="302"/>
        <v>0</v>
      </c>
      <c r="Z1269" s="3186">
        <f t="shared" si="302"/>
        <v>0</v>
      </c>
      <c r="AA1269" s="3186">
        <f t="shared" si="302"/>
        <v>2.3140500000000004</v>
      </c>
      <c r="AB1269" s="1188"/>
      <c r="AC1269" s="1189"/>
      <c r="AD1269" s="2681"/>
    </row>
    <row r="1270" spans="1:30" x14ac:dyDescent="0.25">
      <c r="B1270" s="363">
        <v>1</v>
      </c>
      <c r="C1270" s="803" t="s">
        <v>331</v>
      </c>
      <c r="D1270" s="301"/>
      <c r="E1270" s="2596"/>
      <c r="F1270" s="2279"/>
      <c r="G1270" s="2403"/>
      <c r="H1270" s="2403">
        <f t="shared" si="294"/>
        <v>0</v>
      </c>
      <c r="I1270" s="2403"/>
      <c r="J1270" s="2403"/>
      <c r="K1270" s="3185"/>
      <c r="L1270" s="3185"/>
      <c r="M1270" s="2403"/>
      <c r="N1270" s="2403"/>
      <c r="O1270" s="2403"/>
      <c r="P1270" s="2403"/>
      <c r="Q1270" s="2403"/>
      <c r="R1270" s="2281"/>
      <c r="S1270" s="3186">
        <v>0</v>
      </c>
      <c r="T1270" s="3186">
        <f t="shared" ref="T1270:AA1270" si="303">T1129</f>
        <v>0</v>
      </c>
      <c r="U1270" s="3186">
        <f t="shared" si="303"/>
        <v>0</v>
      </c>
      <c r="V1270" s="3187">
        <f t="shared" si="303"/>
        <v>0</v>
      </c>
      <c r="W1270" s="3186">
        <f t="shared" si="303"/>
        <v>0</v>
      </c>
      <c r="X1270" s="3186">
        <f t="shared" si="303"/>
        <v>0</v>
      </c>
      <c r="Y1270" s="3186">
        <f t="shared" si="303"/>
        <v>0</v>
      </c>
      <c r="Z1270" s="3186">
        <f t="shared" si="303"/>
        <v>0</v>
      </c>
      <c r="AA1270" s="3186">
        <f t="shared" si="303"/>
        <v>0</v>
      </c>
      <c r="AB1270" s="1188"/>
      <c r="AC1270" s="1189"/>
      <c r="AD1270" s="2681"/>
    </row>
    <row r="1271" spans="1:30" ht="29.25" x14ac:dyDescent="0.25">
      <c r="B1271" s="363">
        <v>1</v>
      </c>
      <c r="C1271" s="796" t="s">
        <v>295</v>
      </c>
      <c r="D1271" s="301"/>
      <c r="E1271" s="2596"/>
      <c r="F1271" s="2279">
        <f>F1207+F1130</f>
        <v>0</v>
      </c>
      <c r="G1271" s="2403">
        <f>G1207+G1130</f>
        <v>0</v>
      </c>
      <c r="H1271" s="2403">
        <f t="shared" si="294"/>
        <v>0</v>
      </c>
      <c r="I1271" s="2403">
        <f>I1207+I1130</f>
        <v>0</v>
      </c>
      <c r="J1271" s="2403" t="e">
        <f>I1271/G1271*100</f>
        <v>#DIV/0!</v>
      </c>
      <c r="K1271" s="3185"/>
      <c r="L1271" s="3185"/>
      <c r="M1271" s="2403"/>
      <c r="N1271" s="2403"/>
      <c r="O1271" s="2403"/>
      <c r="P1271" s="2403"/>
      <c r="Q1271" s="2403"/>
      <c r="R1271" s="2281"/>
      <c r="S1271" s="3186">
        <v>0</v>
      </c>
      <c r="T1271" s="3186"/>
      <c r="U1271" s="3186"/>
      <c r="V1271" s="3187"/>
      <c r="W1271" s="3186"/>
      <c r="X1271" s="3186"/>
      <c r="Y1271" s="3186"/>
      <c r="Z1271" s="3186"/>
      <c r="AA1271" s="3186"/>
      <c r="AB1271" s="1188"/>
      <c r="AC1271" s="1189"/>
      <c r="AD1271" s="2681"/>
    </row>
    <row r="1272" spans="1:30" ht="30" x14ac:dyDescent="0.25">
      <c r="B1272" s="363">
        <v>1</v>
      </c>
      <c r="C1272" s="797" t="s">
        <v>205</v>
      </c>
      <c r="D1272" s="301"/>
      <c r="E1272" s="2596"/>
      <c r="F1272" s="2286">
        <f t="shared" ref="F1272:F1291" si="304">F1208+F1131</f>
        <v>0</v>
      </c>
      <c r="G1272" s="3189"/>
      <c r="H1272" s="3189">
        <f t="shared" si="294"/>
        <v>0</v>
      </c>
      <c r="I1272" s="3189"/>
      <c r="J1272" s="2403"/>
      <c r="K1272" s="3185"/>
      <c r="L1272" s="3185"/>
      <c r="M1272" s="2403"/>
      <c r="N1272" s="2403"/>
      <c r="O1272" s="2403"/>
      <c r="P1272" s="2403"/>
      <c r="Q1272" s="2403"/>
      <c r="R1272" s="2281"/>
      <c r="S1272" s="3186">
        <v>0</v>
      </c>
      <c r="T1272" s="3186"/>
      <c r="U1272" s="3186"/>
      <c r="V1272" s="3187"/>
      <c r="W1272" s="3186"/>
      <c r="X1272" s="3186"/>
      <c r="Y1272" s="3186"/>
      <c r="Z1272" s="3186"/>
      <c r="AA1272" s="3186"/>
      <c r="AB1272" s="1190"/>
      <c r="AC1272" s="1189"/>
      <c r="AD1272" s="2681"/>
    </row>
    <row r="1273" spans="1:30" ht="30" x14ac:dyDescent="0.25">
      <c r="B1273" s="363">
        <v>1</v>
      </c>
      <c r="C1273" s="797" t="s">
        <v>206</v>
      </c>
      <c r="D1273" s="301"/>
      <c r="E1273" s="2596"/>
      <c r="F1273" s="2286">
        <f t="shared" si="304"/>
        <v>0</v>
      </c>
      <c r="G1273" s="3189">
        <f t="shared" ref="G1273:I1283" si="305">G1209+G1132</f>
        <v>0</v>
      </c>
      <c r="H1273" s="3189">
        <f t="shared" si="294"/>
        <v>0</v>
      </c>
      <c r="I1273" s="3189">
        <f t="shared" si="305"/>
        <v>0</v>
      </c>
      <c r="J1273" s="2403" t="e">
        <f t="shared" ref="J1273:J1283" si="306">I1273/G1273*100</f>
        <v>#DIV/0!</v>
      </c>
      <c r="K1273" s="3185"/>
      <c r="L1273" s="3185"/>
      <c r="M1273" s="2403"/>
      <c r="N1273" s="2403"/>
      <c r="O1273" s="2403"/>
      <c r="P1273" s="2403"/>
      <c r="Q1273" s="2403"/>
      <c r="R1273" s="2281"/>
      <c r="S1273" s="3186">
        <v>0</v>
      </c>
      <c r="T1273" s="3186"/>
      <c r="U1273" s="3186"/>
      <c r="V1273" s="3187"/>
      <c r="W1273" s="3186"/>
      <c r="X1273" s="3186"/>
      <c r="Y1273" s="3186"/>
      <c r="Z1273" s="3186"/>
      <c r="AA1273" s="3186"/>
      <c r="AB1273" s="1190"/>
      <c r="AC1273" s="1189"/>
      <c r="AD1273" s="2681"/>
    </row>
    <row r="1274" spans="1:30" ht="30" x14ac:dyDescent="0.25">
      <c r="B1274" s="363">
        <v>1</v>
      </c>
      <c r="C1274" s="798" t="s">
        <v>296</v>
      </c>
      <c r="D1274" s="301"/>
      <c r="E1274" s="2596"/>
      <c r="F1274" s="2286">
        <f t="shared" si="304"/>
        <v>0</v>
      </c>
      <c r="G1274" s="3189">
        <f t="shared" si="305"/>
        <v>0</v>
      </c>
      <c r="H1274" s="3189">
        <f t="shared" si="294"/>
        <v>0</v>
      </c>
      <c r="I1274" s="3189">
        <f t="shared" si="305"/>
        <v>0</v>
      </c>
      <c r="J1274" s="2403" t="e">
        <f t="shared" si="306"/>
        <v>#DIV/0!</v>
      </c>
      <c r="K1274" s="3185"/>
      <c r="L1274" s="3185"/>
      <c r="M1274" s="2403"/>
      <c r="N1274" s="2403"/>
      <c r="O1274" s="2403"/>
      <c r="P1274" s="2403"/>
      <c r="Q1274" s="2403"/>
      <c r="R1274" s="2281"/>
      <c r="S1274" s="3186">
        <v>0</v>
      </c>
      <c r="T1274" s="3186"/>
      <c r="U1274" s="3186"/>
      <c r="V1274" s="3187"/>
      <c r="W1274" s="3186"/>
      <c r="X1274" s="3186"/>
      <c r="Y1274" s="3186"/>
      <c r="Z1274" s="3186"/>
      <c r="AA1274" s="3186"/>
      <c r="AB1274" s="1190"/>
      <c r="AC1274" s="1189"/>
      <c r="AD1274" s="2681"/>
    </row>
    <row r="1275" spans="1:30" ht="60" x14ac:dyDescent="0.25">
      <c r="B1275" s="363">
        <v>1</v>
      </c>
      <c r="C1275" s="799" t="s">
        <v>297</v>
      </c>
      <c r="D1275" s="301"/>
      <c r="E1275" s="2596"/>
      <c r="F1275" s="2286">
        <f t="shared" si="304"/>
        <v>0</v>
      </c>
      <c r="G1275" s="3189">
        <f t="shared" si="305"/>
        <v>0</v>
      </c>
      <c r="H1275" s="3189">
        <f t="shared" si="294"/>
        <v>0</v>
      </c>
      <c r="I1275" s="3189">
        <f t="shared" si="305"/>
        <v>0</v>
      </c>
      <c r="J1275" s="2403" t="e">
        <f t="shared" si="306"/>
        <v>#DIV/0!</v>
      </c>
      <c r="K1275" s="3185"/>
      <c r="L1275" s="3185"/>
      <c r="M1275" s="2403"/>
      <c r="N1275" s="2403"/>
      <c r="O1275" s="2403"/>
      <c r="P1275" s="2403"/>
      <c r="Q1275" s="2403"/>
      <c r="R1275" s="2281"/>
      <c r="S1275" s="3186">
        <v>0</v>
      </c>
      <c r="T1275" s="3186"/>
      <c r="U1275" s="3186"/>
      <c r="V1275" s="3187"/>
      <c r="W1275" s="3186"/>
      <c r="X1275" s="3186"/>
      <c r="Y1275" s="3186"/>
      <c r="Z1275" s="3186"/>
      <c r="AA1275" s="3186"/>
      <c r="AB1275" s="1190"/>
      <c r="AC1275" s="1189"/>
      <c r="AD1275" s="2681"/>
    </row>
    <row r="1276" spans="1:30" ht="45" x14ac:dyDescent="0.25">
      <c r="B1276" s="363">
        <v>1</v>
      </c>
      <c r="C1276" s="799" t="s">
        <v>298</v>
      </c>
      <c r="D1276" s="301"/>
      <c r="E1276" s="2596"/>
      <c r="F1276" s="2286">
        <f t="shared" si="304"/>
        <v>0</v>
      </c>
      <c r="G1276" s="3189">
        <f t="shared" si="305"/>
        <v>0</v>
      </c>
      <c r="H1276" s="3189">
        <f t="shared" si="294"/>
        <v>0</v>
      </c>
      <c r="I1276" s="3189">
        <f t="shared" si="305"/>
        <v>0</v>
      </c>
      <c r="J1276" s="2403" t="e">
        <f t="shared" si="306"/>
        <v>#DIV/0!</v>
      </c>
      <c r="K1276" s="3185"/>
      <c r="L1276" s="3185"/>
      <c r="M1276" s="2403"/>
      <c r="N1276" s="2403"/>
      <c r="O1276" s="2403"/>
      <c r="P1276" s="2403"/>
      <c r="Q1276" s="2403"/>
      <c r="R1276" s="2281"/>
      <c r="S1276" s="3186">
        <v>0</v>
      </c>
      <c r="T1276" s="3186"/>
      <c r="U1276" s="3186"/>
      <c r="V1276" s="3187"/>
      <c r="W1276" s="3186"/>
      <c r="X1276" s="3186"/>
      <c r="Y1276" s="3186"/>
      <c r="Z1276" s="3186"/>
      <c r="AA1276" s="3186"/>
      <c r="AB1276" s="1190"/>
      <c r="AC1276" s="1189"/>
      <c r="AD1276" s="2681"/>
    </row>
    <row r="1277" spans="1:30" ht="105" x14ac:dyDescent="0.25">
      <c r="C1277" s="799" t="s">
        <v>542</v>
      </c>
      <c r="D1277" s="301"/>
      <c r="E1277" s="2596"/>
      <c r="F1277" s="2286">
        <f t="shared" si="304"/>
        <v>0</v>
      </c>
      <c r="G1277" s="3189">
        <f t="shared" si="305"/>
        <v>0</v>
      </c>
      <c r="H1277" s="3189">
        <f t="shared" si="294"/>
        <v>0</v>
      </c>
      <c r="I1277" s="3189">
        <f t="shared" si="305"/>
        <v>0</v>
      </c>
      <c r="J1277" s="2403" t="e">
        <f t="shared" ref="J1277" si="307">I1277/G1277*100</f>
        <v>#DIV/0!</v>
      </c>
      <c r="K1277" s="3185"/>
      <c r="L1277" s="3185"/>
      <c r="M1277" s="2403"/>
      <c r="N1277" s="2403"/>
      <c r="O1277" s="2403"/>
      <c r="P1277" s="2403"/>
      <c r="Q1277" s="2403"/>
      <c r="R1277" s="2281"/>
      <c r="S1277" s="3186">
        <v>0</v>
      </c>
      <c r="T1277" s="3186"/>
      <c r="U1277" s="3186"/>
      <c r="V1277" s="3187"/>
      <c r="W1277" s="3186"/>
      <c r="X1277" s="3186"/>
      <c r="Y1277" s="3186"/>
      <c r="Z1277" s="3186"/>
      <c r="AA1277" s="3186"/>
      <c r="AB1277" s="1190"/>
      <c r="AC1277" s="1189"/>
      <c r="AD1277" s="2681"/>
    </row>
    <row r="1278" spans="1:30" ht="30" x14ac:dyDescent="0.25">
      <c r="B1278" s="363">
        <v>1</v>
      </c>
      <c r="C1278" s="799" t="s">
        <v>386</v>
      </c>
      <c r="D1278" s="301"/>
      <c r="E1278" s="2596"/>
      <c r="F1278" s="2286">
        <f t="shared" si="304"/>
        <v>0</v>
      </c>
      <c r="G1278" s="3189">
        <f t="shared" si="305"/>
        <v>0</v>
      </c>
      <c r="H1278" s="3189">
        <f t="shared" si="294"/>
        <v>0</v>
      </c>
      <c r="I1278" s="3189">
        <f t="shared" si="305"/>
        <v>0</v>
      </c>
      <c r="J1278" s="2403" t="e">
        <f t="shared" si="306"/>
        <v>#DIV/0!</v>
      </c>
      <c r="K1278" s="3185"/>
      <c r="L1278" s="3185"/>
      <c r="M1278" s="2403"/>
      <c r="N1278" s="2403"/>
      <c r="O1278" s="2403"/>
      <c r="P1278" s="2403"/>
      <c r="Q1278" s="2403"/>
      <c r="R1278" s="2281"/>
      <c r="S1278" s="3186">
        <v>0</v>
      </c>
      <c r="T1278" s="3186"/>
      <c r="U1278" s="3186"/>
      <c r="V1278" s="3187"/>
      <c r="W1278" s="3186"/>
      <c r="X1278" s="3186"/>
      <c r="Y1278" s="3186"/>
      <c r="Z1278" s="3186"/>
      <c r="AA1278" s="3186"/>
      <c r="AB1278" s="1190"/>
      <c r="AC1278" s="1189"/>
      <c r="AD1278" s="2681"/>
    </row>
    <row r="1279" spans="1:30" ht="29.25" x14ac:dyDescent="0.25">
      <c r="B1279" s="363">
        <v>1</v>
      </c>
      <c r="C1279" s="800" t="s">
        <v>135</v>
      </c>
      <c r="D1279" s="301"/>
      <c r="E1279" s="2596"/>
      <c r="F1279" s="2286">
        <f t="shared" si="304"/>
        <v>0</v>
      </c>
      <c r="G1279" s="3189">
        <f t="shared" si="305"/>
        <v>0</v>
      </c>
      <c r="H1279" s="3189">
        <f t="shared" si="294"/>
        <v>0</v>
      </c>
      <c r="I1279" s="3189">
        <f t="shared" si="305"/>
        <v>1</v>
      </c>
      <c r="J1279" s="2403" t="e">
        <f t="shared" si="306"/>
        <v>#DIV/0!</v>
      </c>
      <c r="K1279" s="3185"/>
      <c r="L1279" s="3185"/>
      <c r="M1279" s="2403"/>
      <c r="N1279" s="2403"/>
      <c r="O1279" s="2403"/>
      <c r="P1279" s="2403"/>
      <c r="Q1279" s="2403"/>
      <c r="R1279" s="2281"/>
      <c r="S1279" s="3186">
        <v>0</v>
      </c>
      <c r="T1279" s="3186"/>
      <c r="U1279" s="3186"/>
      <c r="V1279" s="3187"/>
      <c r="W1279" s="3186"/>
      <c r="X1279" s="3186"/>
      <c r="Y1279" s="3186"/>
      <c r="Z1279" s="3186"/>
      <c r="AA1279" s="3186"/>
      <c r="AB1279" s="1190"/>
      <c r="AC1279" s="1189"/>
      <c r="AD1279" s="2681"/>
    </row>
    <row r="1280" spans="1:30" x14ac:dyDescent="0.25">
      <c r="B1280" s="363">
        <v>1</v>
      </c>
      <c r="C1280" s="801" t="s">
        <v>240</v>
      </c>
      <c r="D1280" s="301"/>
      <c r="E1280" s="2596"/>
      <c r="F1280" s="2286">
        <f t="shared" si="304"/>
        <v>0</v>
      </c>
      <c r="G1280" s="3189">
        <f t="shared" si="305"/>
        <v>0</v>
      </c>
      <c r="H1280" s="3189">
        <f t="shared" si="294"/>
        <v>0</v>
      </c>
      <c r="I1280" s="3189">
        <f t="shared" si="305"/>
        <v>1</v>
      </c>
      <c r="J1280" s="2403" t="e">
        <f t="shared" si="306"/>
        <v>#DIV/0!</v>
      </c>
      <c r="K1280" s="3185"/>
      <c r="L1280" s="3185"/>
      <c r="M1280" s="2403"/>
      <c r="N1280" s="2403"/>
      <c r="O1280" s="2403"/>
      <c r="P1280" s="2403"/>
      <c r="Q1280" s="2403"/>
      <c r="R1280" s="2281"/>
      <c r="S1280" s="3186">
        <v>0</v>
      </c>
      <c r="T1280" s="3186"/>
      <c r="U1280" s="3186"/>
      <c r="V1280" s="3187"/>
      <c r="W1280" s="3186"/>
      <c r="X1280" s="3186"/>
      <c r="Y1280" s="3186"/>
      <c r="Z1280" s="3186"/>
      <c r="AA1280" s="3186"/>
      <c r="AB1280" s="1190"/>
      <c r="AC1280" s="1189"/>
      <c r="AD1280" s="2681"/>
    </row>
    <row r="1281" spans="1:30" ht="63" x14ac:dyDescent="0.25">
      <c r="B1281" s="363">
        <v>1</v>
      </c>
      <c r="C1281" s="804" t="s">
        <v>300</v>
      </c>
      <c r="D1281" s="301"/>
      <c r="E1281" s="2596"/>
      <c r="F1281" s="2286">
        <f t="shared" si="304"/>
        <v>0</v>
      </c>
      <c r="G1281" s="3189">
        <f t="shared" si="305"/>
        <v>0</v>
      </c>
      <c r="H1281" s="3189">
        <f t="shared" si="294"/>
        <v>0</v>
      </c>
      <c r="I1281" s="3189">
        <f t="shared" si="305"/>
        <v>0</v>
      </c>
      <c r="J1281" s="2403" t="e">
        <f t="shared" si="306"/>
        <v>#DIV/0!</v>
      </c>
      <c r="K1281" s="3185"/>
      <c r="L1281" s="3185"/>
      <c r="M1281" s="2403"/>
      <c r="N1281" s="2403"/>
      <c r="O1281" s="2403"/>
      <c r="P1281" s="2403"/>
      <c r="Q1281" s="2403"/>
      <c r="R1281" s="2281"/>
      <c r="S1281" s="3186">
        <v>0</v>
      </c>
      <c r="T1281" s="3186">
        <f t="shared" ref="T1281:AA1281" si="308">T1217+T1140</f>
        <v>0</v>
      </c>
      <c r="U1281" s="3186">
        <f t="shared" si="308"/>
        <v>0</v>
      </c>
      <c r="V1281" s="3187">
        <f t="shared" si="308"/>
        <v>0</v>
      </c>
      <c r="W1281" s="3186">
        <f t="shared" si="308"/>
        <v>0</v>
      </c>
      <c r="X1281" s="3186">
        <f t="shared" si="308"/>
        <v>0</v>
      </c>
      <c r="Y1281" s="3186">
        <f t="shared" si="308"/>
        <v>0</v>
      </c>
      <c r="Z1281" s="3186">
        <f t="shared" si="308"/>
        <v>0</v>
      </c>
      <c r="AA1281" s="3186">
        <f t="shared" si="308"/>
        <v>0</v>
      </c>
      <c r="AB1281" s="1190"/>
      <c r="AC1281" s="1189"/>
      <c r="AD1281" s="2681"/>
    </row>
    <row r="1282" spans="1:30" ht="30" x14ac:dyDescent="0.25">
      <c r="B1282" s="363">
        <v>1</v>
      </c>
      <c r="C1282" s="798" t="s">
        <v>301</v>
      </c>
      <c r="D1282" s="301"/>
      <c r="E1282" s="2596"/>
      <c r="F1282" s="2286">
        <f t="shared" si="304"/>
        <v>0</v>
      </c>
      <c r="G1282" s="3189">
        <f t="shared" si="305"/>
        <v>0</v>
      </c>
      <c r="H1282" s="3189">
        <f t="shared" si="294"/>
        <v>0</v>
      </c>
      <c r="I1282" s="3189">
        <f t="shared" si="305"/>
        <v>0</v>
      </c>
      <c r="J1282" s="2403" t="e">
        <f t="shared" si="306"/>
        <v>#DIV/0!</v>
      </c>
      <c r="K1282" s="3185"/>
      <c r="L1282" s="3185"/>
      <c r="M1282" s="2403"/>
      <c r="N1282" s="2403"/>
      <c r="O1282" s="2403"/>
      <c r="P1282" s="2403"/>
      <c r="Q1282" s="2403"/>
      <c r="R1282" s="2281"/>
      <c r="S1282" s="3186">
        <v>0</v>
      </c>
      <c r="T1282" s="3186"/>
      <c r="U1282" s="3186"/>
      <c r="V1282" s="3187"/>
      <c r="W1282" s="3186"/>
      <c r="X1282" s="3186"/>
      <c r="Y1282" s="3186"/>
      <c r="Z1282" s="3186"/>
      <c r="AA1282" s="3186"/>
      <c r="AB1282" s="1190"/>
      <c r="AC1282" s="1189"/>
      <c r="AD1282" s="2681"/>
    </row>
    <row r="1283" spans="1:30" ht="30" x14ac:dyDescent="0.25">
      <c r="B1283" s="363">
        <v>1</v>
      </c>
      <c r="C1283" s="799" t="s">
        <v>302</v>
      </c>
      <c r="D1283" s="301"/>
      <c r="E1283" s="2596"/>
      <c r="F1283" s="2286">
        <f t="shared" si="304"/>
        <v>0</v>
      </c>
      <c r="G1283" s="3189">
        <f t="shared" si="305"/>
        <v>0</v>
      </c>
      <c r="H1283" s="3189">
        <f t="shared" si="294"/>
        <v>0</v>
      </c>
      <c r="I1283" s="3189">
        <f t="shared" si="305"/>
        <v>0</v>
      </c>
      <c r="J1283" s="2403" t="e">
        <f t="shared" si="306"/>
        <v>#DIV/0!</v>
      </c>
      <c r="K1283" s="3185"/>
      <c r="L1283" s="3185"/>
      <c r="M1283" s="2403"/>
      <c r="N1283" s="2403"/>
      <c r="O1283" s="2403"/>
      <c r="P1283" s="2403"/>
      <c r="Q1283" s="2403"/>
      <c r="R1283" s="2281"/>
      <c r="S1283" s="3186">
        <v>0</v>
      </c>
      <c r="T1283" s="3186"/>
      <c r="U1283" s="3186"/>
      <c r="V1283" s="3187"/>
      <c r="W1283" s="3186"/>
      <c r="X1283" s="3186"/>
      <c r="Y1283" s="3186"/>
      <c r="Z1283" s="3186"/>
      <c r="AA1283" s="3186"/>
      <c r="AB1283" s="1190"/>
      <c r="AC1283" s="1189"/>
      <c r="AD1283" s="2681"/>
    </row>
    <row r="1284" spans="1:30" ht="60" x14ac:dyDescent="0.25">
      <c r="B1284" s="363">
        <v>1</v>
      </c>
      <c r="C1284" s="799" t="s">
        <v>303</v>
      </c>
      <c r="D1284" s="301"/>
      <c r="E1284" s="2596"/>
      <c r="F1284" s="2286">
        <f t="shared" si="304"/>
        <v>0</v>
      </c>
      <c r="G1284" s="3189"/>
      <c r="H1284" s="3189">
        <f t="shared" si="294"/>
        <v>0</v>
      </c>
      <c r="I1284" s="3189"/>
      <c r="J1284" s="2403"/>
      <c r="K1284" s="3185"/>
      <c r="L1284" s="3185"/>
      <c r="M1284" s="2403"/>
      <c r="N1284" s="2403"/>
      <c r="O1284" s="2403"/>
      <c r="P1284" s="2403"/>
      <c r="Q1284" s="2403"/>
      <c r="R1284" s="2281"/>
      <c r="S1284" s="3186">
        <v>0</v>
      </c>
      <c r="T1284" s="3186"/>
      <c r="U1284" s="3186"/>
      <c r="V1284" s="3187"/>
      <c r="W1284" s="3186"/>
      <c r="X1284" s="3186"/>
      <c r="Y1284" s="3186"/>
      <c r="Z1284" s="3186"/>
      <c r="AA1284" s="3186"/>
      <c r="AB1284" s="1190"/>
      <c r="AC1284" s="1189"/>
      <c r="AD1284" s="2681"/>
    </row>
    <row r="1285" spans="1:30" ht="45" x14ac:dyDescent="0.25">
      <c r="B1285" s="363">
        <v>1</v>
      </c>
      <c r="C1285" s="799" t="s">
        <v>304</v>
      </c>
      <c r="D1285" s="301"/>
      <c r="E1285" s="2596"/>
      <c r="F1285" s="2286">
        <f t="shared" si="304"/>
        <v>0</v>
      </c>
      <c r="G1285" s="3189">
        <f t="shared" ref="G1285:I1291" si="309">G1221+G1144</f>
        <v>0</v>
      </c>
      <c r="H1285" s="3189">
        <f t="shared" si="294"/>
        <v>0</v>
      </c>
      <c r="I1285" s="3189">
        <f t="shared" si="309"/>
        <v>0</v>
      </c>
      <c r="J1285" s="2403" t="e">
        <f>I1285/G1285*100</f>
        <v>#DIV/0!</v>
      </c>
      <c r="K1285" s="3185"/>
      <c r="L1285" s="3185"/>
      <c r="M1285" s="2403"/>
      <c r="N1285" s="2403"/>
      <c r="O1285" s="2403"/>
      <c r="P1285" s="2403"/>
      <c r="Q1285" s="2403"/>
      <c r="R1285" s="2281"/>
      <c r="S1285" s="3186">
        <v>0</v>
      </c>
      <c r="T1285" s="3186"/>
      <c r="U1285" s="3186"/>
      <c r="V1285" s="3187"/>
      <c r="W1285" s="3186"/>
      <c r="X1285" s="3186"/>
      <c r="Y1285" s="3186"/>
      <c r="Z1285" s="3186"/>
      <c r="AA1285" s="3186"/>
      <c r="AB1285" s="1190"/>
      <c r="AC1285" s="1189"/>
      <c r="AD1285" s="2681"/>
    </row>
    <row r="1286" spans="1:30" ht="30" x14ac:dyDescent="0.25">
      <c r="B1286" s="363">
        <v>1</v>
      </c>
      <c r="C1286" s="799" t="s">
        <v>305</v>
      </c>
      <c r="D1286" s="301"/>
      <c r="E1286" s="2596"/>
      <c r="F1286" s="2286">
        <f t="shared" si="304"/>
        <v>0</v>
      </c>
      <c r="G1286" s="3189">
        <f t="shared" si="309"/>
        <v>0</v>
      </c>
      <c r="H1286" s="3189">
        <f t="shared" si="294"/>
        <v>0</v>
      </c>
      <c r="I1286" s="3189">
        <f t="shared" si="309"/>
        <v>0</v>
      </c>
      <c r="J1286" s="2403" t="e">
        <f>I1286/G1286*100</f>
        <v>#DIV/0!</v>
      </c>
      <c r="K1286" s="3185"/>
      <c r="L1286" s="3185"/>
      <c r="M1286" s="2403"/>
      <c r="N1286" s="2403"/>
      <c r="O1286" s="2403"/>
      <c r="P1286" s="2403"/>
      <c r="Q1286" s="2403"/>
      <c r="R1286" s="2281"/>
      <c r="S1286" s="3186">
        <v>0</v>
      </c>
      <c r="T1286" s="3186"/>
      <c r="U1286" s="3186"/>
      <c r="V1286" s="3187"/>
      <c r="W1286" s="3186"/>
      <c r="X1286" s="3186"/>
      <c r="Y1286" s="3186"/>
      <c r="Z1286" s="3186"/>
      <c r="AA1286" s="3186"/>
      <c r="AB1286" s="1190"/>
      <c r="AC1286" s="1189"/>
      <c r="AD1286" s="2681"/>
    </row>
    <row r="1287" spans="1:30" ht="45" x14ac:dyDescent="0.25">
      <c r="A1287" s="363">
        <v>1</v>
      </c>
      <c r="B1287" s="363">
        <v>1</v>
      </c>
      <c r="C1287" s="798" t="s">
        <v>306</v>
      </c>
      <c r="D1287" s="302"/>
      <c r="E1287" s="2596"/>
      <c r="F1287" s="2286">
        <f t="shared" si="304"/>
        <v>0</v>
      </c>
      <c r="G1287" s="3189">
        <f t="shared" si="309"/>
        <v>0</v>
      </c>
      <c r="H1287" s="3189">
        <f t="shared" si="294"/>
        <v>0</v>
      </c>
      <c r="I1287" s="3189">
        <f t="shared" si="309"/>
        <v>0</v>
      </c>
      <c r="J1287" s="2403" t="e">
        <f>I1287/G1287*100</f>
        <v>#DIV/0!</v>
      </c>
      <c r="K1287" s="3185"/>
      <c r="L1287" s="3185"/>
      <c r="M1287" s="2403"/>
      <c r="N1287" s="2403"/>
      <c r="O1287" s="2403"/>
      <c r="P1287" s="2403"/>
      <c r="Q1287" s="2403"/>
      <c r="R1287" s="2281"/>
      <c r="S1287" s="3186">
        <v>0</v>
      </c>
      <c r="T1287" s="3186"/>
      <c r="U1287" s="3186"/>
      <c r="V1287" s="3187"/>
      <c r="W1287" s="3186"/>
      <c r="X1287" s="3186"/>
      <c r="Y1287" s="3186"/>
      <c r="Z1287" s="3186"/>
      <c r="AA1287" s="3186"/>
      <c r="AB1287" s="1190"/>
      <c r="AC1287" s="1189"/>
      <c r="AD1287" s="2681"/>
    </row>
    <row r="1288" spans="1:30" ht="45" x14ac:dyDescent="0.25">
      <c r="B1288" s="363">
        <v>1</v>
      </c>
      <c r="C1288" s="799" t="s">
        <v>307</v>
      </c>
      <c r="D1288" s="302"/>
      <c r="E1288" s="2596"/>
      <c r="F1288" s="2286">
        <f t="shared" si="304"/>
        <v>0</v>
      </c>
      <c r="G1288" s="2286">
        <f t="shared" si="309"/>
        <v>0</v>
      </c>
      <c r="H1288" s="2286">
        <f t="shared" si="294"/>
        <v>0</v>
      </c>
      <c r="I1288" s="2286">
        <f t="shared" si="309"/>
        <v>0</v>
      </c>
      <c r="J1288" s="2403" t="e">
        <f>I1288/G1288*100</f>
        <v>#DIV/0!</v>
      </c>
      <c r="K1288" s="3185"/>
      <c r="L1288" s="3185"/>
      <c r="M1288" s="2403"/>
      <c r="N1288" s="2403"/>
      <c r="O1288" s="2403"/>
      <c r="P1288" s="2403"/>
      <c r="Q1288" s="2403"/>
      <c r="R1288" s="2281"/>
      <c r="S1288" s="3186">
        <v>0</v>
      </c>
      <c r="T1288" s="3186"/>
      <c r="U1288" s="3186"/>
      <c r="V1288" s="3187"/>
      <c r="W1288" s="3186"/>
      <c r="X1288" s="3186"/>
      <c r="Y1288" s="3186"/>
      <c r="Z1288" s="3186"/>
      <c r="AA1288" s="3186"/>
      <c r="AB1288" s="3190"/>
      <c r="AC1288" s="1189"/>
      <c r="AD1288" s="2681"/>
    </row>
    <row r="1289" spans="1:30" ht="30" x14ac:dyDescent="0.25">
      <c r="B1289" s="363">
        <v>1</v>
      </c>
      <c r="C1289" s="799" t="s">
        <v>338</v>
      </c>
      <c r="D1289" s="302"/>
      <c r="E1289" s="2596"/>
      <c r="F1289" s="2286">
        <f t="shared" si="304"/>
        <v>0</v>
      </c>
      <c r="G1289" s="2286">
        <f t="shared" si="309"/>
        <v>0</v>
      </c>
      <c r="H1289" s="2286">
        <f t="shared" si="294"/>
        <v>0</v>
      </c>
      <c r="I1289" s="2286">
        <f t="shared" si="309"/>
        <v>0</v>
      </c>
      <c r="J1289" s="2403"/>
      <c r="K1289" s="3185"/>
      <c r="L1289" s="3185"/>
      <c r="M1289" s="2403"/>
      <c r="N1289" s="2403"/>
      <c r="O1289" s="2403"/>
      <c r="P1289" s="2403"/>
      <c r="Q1289" s="2403"/>
      <c r="R1289" s="2281"/>
      <c r="S1289" s="3186">
        <v>0</v>
      </c>
      <c r="T1289" s="3186"/>
      <c r="U1289" s="3186"/>
      <c r="V1289" s="3187"/>
      <c r="W1289" s="3186"/>
      <c r="X1289" s="3186"/>
      <c r="Y1289" s="3186"/>
      <c r="Z1289" s="3186"/>
      <c r="AA1289" s="3186"/>
      <c r="AB1289" s="3190"/>
      <c r="AC1289" s="1189"/>
      <c r="AD1289" s="2681"/>
    </row>
    <row r="1290" spans="1:30" ht="75" x14ac:dyDescent="0.25">
      <c r="A1290" s="363">
        <v>1</v>
      </c>
      <c r="B1290" s="363">
        <v>1</v>
      </c>
      <c r="C1290" s="799" t="s">
        <v>308</v>
      </c>
      <c r="D1290" s="302"/>
      <c r="E1290" s="2596"/>
      <c r="F1290" s="2286">
        <f t="shared" si="304"/>
        <v>0</v>
      </c>
      <c r="G1290" s="3189">
        <f t="shared" si="309"/>
        <v>0</v>
      </c>
      <c r="H1290" s="3189">
        <f t="shared" si="294"/>
        <v>0</v>
      </c>
      <c r="I1290" s="3189">
        <f t="shared" si="309"/>
        <v>0</v>
      </c>
      <c r="J1290" s="2403" t="e">
        <f>I1290/G1290*100</f>
        <v>#DIV/0!</v>
      </c>
      <c r="K1290" s="3185"/>
      <c r="L1290" s="3185"/>
      <c r="M1290" s="2403"/>
      <c r="N1290" s="2403"/>
      <c r="O1290" s="2403"/>
      <c r="P1290" s="2403"/>
      <c r="Q1290" s="2403"/>
      <c r="R1290" s="2281"/>
      <c r="S1290" s="3186">
        <v>0</v>
      </c>
      <c r="T1290" s="3186"/>
      <c r="U1290" s="3186"/>
      <c r="V1290" s="3187"/>
      <c r="W1290" s="3186"/>
      <c r="X1290" s="3186"/>
      <c r="Y1290" s="3186"/>
      <c r="Z1290" s="3186"/>
      <c r="AA1290" s="3186"/>
      <c r="AB1290" s="1190"/>
      <c r="AC1290" s="1189"/>
      <c r="AD1290" s="2681"/>
    </row>
    <row r="1291" spans="1:30" ht="60" x14ac:dyDescent="0.25">
      <c r="A1291" s="363">
        <v>1</v>
      </c>
      <c r="B1291" s="363">
        <v>1</v>
      </c>
      <c r="C1291" s="799" t="s">
        <v>309</v>
      </c>
      <c r="D1291" s="302"/>
      <c r="E1291" s="2596"/>
      <c r="F1291" s="2286">
        <f t="shared" si="304"/>
        <v>0</v>
      </c>
      <c r="G1291" s="3189">
        <f t="shared" si="309"/>
        <v>0</v>
      </c>
      <c r="H1291" s="3189">
        <f t="shared" si="294"/>
        <v>0</v>
      </c>
      <c r="I1291" s="3189">
        <f t="shared" si="309"/>
        <v>0</v>
      </c>
      <c r="J1291" s="2403" t="e">
        <f>I1291/G1291*100</f>
        <v>#DIV/0!</v>
      </c>
      <c r="K1291" s="3185"/>
      <c r="L1291" s="3185"/>
      <c r="M1291" s="2403"/>
      <c r="N1291" s="2403"/>
      <c r="O1291" s="2403"/>
      <c r="P1291" s="2403"/>
      <c r="Q1291" s="2403"/>
      <c r="R1291" s="2281"/>
      <c r="S1291" s="3186">
        <v>0</v>
      </c>
      <c r="T1291" s="3186"/>
      <c r="U1291" s="3186"/>
      <c r="V1291" s="3187"/>
      <c r="W1291" s="3186"/>
      <c r="X1291" s="3186"/>
      <c r="Y1291" s="3186"/>
      <c r="Z1291" s="3186"/>
      <c r="AA1291" s="3186"/>
      <c r="AB1291" s="1190"/>
      <c r="AC1291" s="1189"/>
      <c r="AD1291" s="2681"/>
    </row>
    <row r="1292" spans="1:30" ht="57.75" x14ac:dyDescent="0.25">
      <c r="B1292" s="363">
        <v>1</v>
      </c>
      <c r="C1292" s="796" t="s">
        <v>389</v>
      </c>
      <c r="D1292" s="302"/>
      <c r="E1292" s="2596"/>
      <c r="F1292" s="2286">
        <f>F1151</f>
        <v>0</v>
      </c>
      <c r="G1292" s="3189">
        <f>G1151</f>
        <v>0</v>
      </c>
      <c r="H1292" s="3189">
        <f t="shared" si="294"/>
        <v>0</v>
      </c>
      <c r="I1292" s="3189">
        <f>I1151</f>
        <v>0</v>
      </c>
      <c r="J1292" s="2403" t="e">
        <f>I1292/G1292*100</f>
        <v>#DIV/0!</v>
      </c>
      <c r="K1292" s="3185"/>
      <c r="L1292" s="3185"/>
      <c r="M1292" s="2403"/>
      <c r="N1292" s="2403"/>
      <c r="O1292" s="2403"/>
      <c r="P1292" s="2403"/>
      <c r="Q1292" s="2403"/>
      <c r="R1292" s="2281"/>
      <c r="S1292" s="3186">
        <v>0</v>
      </c>
      <c r="T1292" s="3186"/>
      <c r="U1292" s="3186"/>
      <c r="V1292" s="3187"/>
      <c r="W1292" s="3186"/>
      <c r="X1292" s="3186"/>
      <c r="Y1292" s="3186"/>
      <c r="Z1292" s="3186"/>
      <c r="AA1292" s="3186"/>
      <c r="AB1292" s="1190"/>
      <c r="AC1292" s="1189"/>
      <c r="AD1292" s="2681"/>
    </row>
    <row r="1293" spans="1:30" ht="30" x14ac:dyDescent="0.25">
      <c r="B1293" s="363">
        <v>1</v>
      </c>
      <c r="C1293" s="798" t="s">
        <v>207</v>
      </c>
      <c r="D1293" s="302"/>
      <c r="E1293" s="2596"/>
      <c r="F1293" s="2286"/>
      <c r="G1293" s="3189"/>
      <c r="H1293" s="3189">
        <f t="shared" ref="H1293:H1356" si="310">F1293/12-G1293</f>
        <v>0</v>
      </c>
      <c r="I1293" s="3189"/>
      <c r="J1293" s="2403"/>
      <c r="K1293" s="3185"/>
      <c r="L1293" s="3185"/>
      <c r="M1293" s="2403"/>
      <c r="N1293" s="2403"/>
      <c r="O1293" s="2403"/>
      <c r="P1293" s="2403"/>
      <c r="Q1293" s="2403"/>
      <c r="R1293" s="2281"/>
      <c r="S1293" s="3186">
        <v>0</v>
      </c>
      <c r="T1293" s="3186">
        <f t="shared" ref="T1293:AA1293" si="311">T1228+T1152</f>
        <v>0</v>
      </c>
      <c r="U1293" s="3186">
        <f t="shared" si="311"/>
        <v>5.0722799999999992</v>
      </c>
      <c r="V1293" s="3187">
        <f t="shared" si="311"/>
        <v>0</v>
      </c>
      <c r="W1293" s="3186">
        <f t="shared" si="311"/>
        <v>0</v>
      </c>
      <c r="X1293" s="3186">
        <f t="shared" si="311"/>
        <v>5.0722799999999992</v>
      </c>
      <c r="Y1293" s="3186">
        <f t="shared" si="311"/>
        <v>0</v>
      </c>
      <c r="Z1293" s="3186">
        <f t="shared" si="311"/>
        <v>0</v>
      </c>
      <c r="AA1293" s="3186">
        <f t="shared" si="311"/>
        <v>5.0722799999999992</v>
      </c>
      <c r="AB1293" s="1190"/>
      <c r="AC1293" s="1189"/>
      <c r="AD1293" s="2681"/>
    </row>
    <row r="1294" spans="1:30" ht="29.25" x14ac:dyDescent="0.25">
      <c r="A1294" s="363">
        <v>1</v>
      </c>
      <c r="B1294" s="363">
        <v>1</v>
      </c>
      <c r="C1294" s="796" t="s">
        <v>365</v>
      </c>
      <c r="D1294" s="302"/>
      <c r="E1294" s="2596"/>
      <c r="F1294" s="2286">
        <f>F1229+F1153</f>
        <v>0</v>
      </c>
      <c r="G1294" s="3189">
        <f>G1229+G1153</f>
        <v>0</v>
      </c>
      <c r="H1294" s="3189">
        <f t="shared" si="310"/>
        <v>0</v>
      </c>
      <c r="I1294" s="3189">
        <f>I1229+I1153</f>
        <v>12</v>
      </c>
      <c r="J1294" s="3191" t="e">
        <f>I1294/G1294*100</f>
        <v>#DIV/0!</v>
      </c>
      <c r="K1294" s="3185"/>
      <c r="L1294" s="3185"/>
      <c r="M1294" s="2403"/>
      <c r="N1294" s="2403"/>
      <c r="O1294" s="2403"/>
      <c r="P1294" s="2403"/>
      <c r="Q1294" s="2403"/>
      <c r="R1294" s="2281"/>
      <c r="S1294" s="3186">
        <v>0</v>
      </c>
      <c r="T1294" s="3186"/>
      <c r="U1294" s="3186"/>
      <c r="V1294" s="3187"/>
      <c r="W1294" s="3186"/>
      <c r="X1294" s="3186"/>
      <c r="Y1294" s="3186"/>
      <c r="Z1294" s="3186"/>
      <c r="AA1294" s="3186"/>
      <c r="AB1294" s="1190"/>
      <c r="AC1294" s="1189"/>
      <c r="AD1294" s="2681"/>
    </row>
    <row r="1295" spans="1:30" x14ac:dyDescent="0.25">
      <c r="A1295" s="363">
        <v>1</v>
      </c>
      <c r="B1295" s="363">
        <v>1</v>
      </c>
      <c r="C1295" s="799" t="s">
        <v>353</v>
      </c>
      <c r="D1295" s="302"/>
      <c r="E1295" s="2596"/>
      <c r="F1295" s="2286">
        <f t="shared" ref="F1295:I1312" si="312">F1230+F1154</f>
        <v>0</v>
      </c>
      <c r="G1295" s="3189"/>
      <c r="H1295" s="3189">
        <f t="shared" si="310"/>
        <v>0</v>
      </c>
      <c r="I1295" s="3189"/>
      <c r="J1295" s="2403"/>
      <c r="K1295" s="3185"/>
      <c r="L1295" s="3185"/>
      <c r="M1295" s="2403"/>
      <c r="N1295" s="2403"/>
      <c r="O1295" s="2403"/>
      <c r="P1295" s="2403"/>
      <c r="Q1295" s="2403"/>
      <c r="R1295" s="2281"/>
      <c r="S1295" s="3186">
        <v>0</v>
      </c>
      <c r="T1295" s="3186"/>
      <c r="U1295" s="3186"/>
      <c r="V1295" s="3187"/>
      <c r="W1295" s="3186"/>
      <c r="X1295" s="3186"/>
      <c r="Y1295" s="3186"/>
      <c r="Z1295" s="3186"/>
      <c r="AA1295" s="3186"/>
      <c r="AB1295" s="1190"/>
      <c r="AC1295" s="1189"/>
      <c r="AD1295" s="2681"/>
    </row>
    <row r="1296" spans="1:30" ht="30" x14ac:dyDescent="0.25">
      <c r="B1296" s="363">
        <v>1</v>
      </c>
      <c r="C1296" s="798" t="s">
        <v>354</v>
      </c>
      <c r="D1296" s="302"/>
      <c r="E1296" s="2596"/>
      <c r="F1296" s="2286">
        <f t="shared" si="312"/>
        <v>0</v>
      </c>
      <c r="G1296" s="2286">
        <f>G1231+G1155</f>
        <v>0</v>
      </c>
      <c r="H1296" s="2286">
        <f t="shared" si="310"/>
        <v>0</v>
      </c>
      <c r="I1296" s="2286">
        <f>I1231+I1155</f>
        <v>0</v>
      </c>
      <c r="J1296" s="2403"/>
      <c r="K1296" s="3185"/>
      <c r="L1296" s="3185"/>
      <c r="M1296" s="2403"/>
      <c r="N1296" s="2403"/>
      <c r="O1296" s="2403"/>
      <c r="P1296" s="2403"/>
      <c r="Q1296" s="2403"/>
      <c r="R1296" s="2281"/>
      <c r="S1296" s="3186">
        <v>0</v>
      </c>
      <c r="T1296" s="3186"/>
      <c r="U1296" s="3186"/>
      <c r="V1296" s="3187"/>
      <c r="W1296" s="3186"/>
      <c r="X1296" s="3186"/>
      <c r="Y1296" s="3186"/>
      <c r="Z1296" s="3186"/>
      <c r="AA1296" s="3186"/>
      <c r="AB1296" s="3190"/>
      <c r="AC1296" s="1189"/>
      <c r="AD1296" s="2681"/>
    </row>
    <row r="1297" spans="1:30" x14ac:dyDescent="0.25">
      <c r="A1297" s="363">
        <v>1</v>
      </c>
      <c r="B1297" s="363">
        <v>1</v>
      </c>
      <c r="C1297" s="799" t="s">
        <v>355</v>
      </c>
      <c r="D1297" s="302"/>
      <c r="E1297" s="2596"/>
      <c r="F1297" s="2286">
        <f t="shared" si="312"/>
        <v>0</v>
      </c>
      <c r="G1297" s="3189">
        <f>G1232+G1156</f>
        <v>0</v>
      </c>
      <c r="H1297" s="3189">
        <f t="shared" si="310"/>
        <v>0</v>
      </c>
      <c r="I1297" s="3189">
        <f>I1232+I1156</f>
        <v>0</v>
      </c>
      <c r="J1297" s="2403"/>
      <c r="K1297" s="3185"/>
      <c r="L1297" s="3185"/>
      <c r="M1297" s="2403"/>
      <c r="N1297" s="2403"/>
      <c r="O1297" s="2403"/>
      <c r="P1297" s="2403"/>
      <c r="Q1297" s="2403"/>
      <c r="R1297" s="2281"/>
      <c r="S1297" s="3186">
        <v>0</v>
      </c>
      <c r="T1297" s="3186"/>
      <c r="U1297" s="3186"/>
      <c r="V1297" s="3187"/>
      <c r="W1297" s="3186"/>
      <c r="X1297" s="3186"/>
      <c r="Y1297" s="3186"/>
      <c r="Z1297" s="3186"/>
      <c r="AA1297" s="3186"/>
      <c r="AB1297" s="1190"/>
      <c r="AC1297" s="1189"/>
      <c r="AD1297" s="2681"/>
    </row>
    <row r="1298" spans="1:30" ht="30" x14ac:dyDescent="0.25">
      <c r="B1298" s="363">
        <v>1</v>
      </c>
      <c r="C1298" s="799" t="s">
        <v>380</v>
      </c>
      <c r="D1298" s="302"/>
      <c r="E1298" s="2596"/>
      <c r="F1298" s="2286">
        <f t="shared" si="312"/>
        <v>0</v>
      </c>
      <c r="G1298" s="3189">
        <f t="shared" si="312"/>
        <v>0</v>
      </c>
      <c r="H1298" s="3189">
        <f t="shared" si="310"/>
        <v>0</v>
      </c>
      <c r="I1298" s="3189">
        <f t="shared" si="312"/>
        <v>0</v>
      </c>
      <c r="J1298" s="2403"/>
      <c r="K1298" s="3185"/>
      <c r="L1298" s="3185"/>
      <c r="M1298" s="2403"/>
      <c r="N1298" s="2403"/>
      <c r="O1298" s="2403"/>
      <c r="P1298" s="2403"/>
      <c r="Q1298" s="2403"/>
      <c r="R1298" s="2281"/>
      <c r="S1298" s="3186">
        <v>0</v>
      </c>
      <c r="T1298" s="3186"/>
      <c r="U1298" s="3186"/>
      <c r="V1298" s="3187"/>
      <c r="W1298" s="3186"/>
      <c r="X1298" s="3186"/>
      <c r="Y1298" s="3186"/>
      <c r="Z1298" s="3186"/>
      <c r="AA1298" s="3186"/>
      <c r="AB1298" s="1190"/>
      <c r="AC1298" s="1189"/>
      <c r="AD1298" s="2681"/>
    </row>
    <row r="1299" spans="1:30" ht="60" x14ac:dyDescent="0.25">
      <c r="A1299" s="363">
        <v>1</v>
      </c>
      <c r="B1299" s="363">
        <v>1</v>
      </c>
      <c r="C1299" s="799" t="s">
        <v>357</v>
      </c>
      <c r="D1299" s="2488"/>
      <c r="E1299" s="2596"/>
      <c r="F1299" s="2286">
        <f t="shared" si="312"/>
        <v>0</v>
      </c>
      <c r="G1299" s="3189"/>
      <c r="H1299" s="3189">
        <f t="shared" si="310"/>
        <v>0</v>
      </c>
      <c r="I1299" s="3189"/>
      <c r="J1299" s="2403"/>
      <c r="K1299" s="3185"/>
      <c r="L1299" s="3185"/>
      <c r="M1299" s="2403"/>
      <c r="N1299" s="2403"/>
      <c r="O1299" s="2403"/>
      <c r="P1299" s="2403"/>
      <c r="Q1299" s="2403"/>
      <c r="R1299" s="2281"/>
      <c r="S1299" s="3186">
        <v>0</v>
      </c>
      <c r="T1299" s="3186">
        <f t="shared" ref="T1299:AA1299" si="313">T1246+T1159</f>
        <v>0</v>
      </c>
      <c r="U1299" s="3186">
        <f t="shared" si="313"/>
        <v>0</v>
      </c>
      <c r="V1299" s="3187">
        <f t="shared" si="313"/>
        <v>0</v>
      </c>
      <c r="W1299" s="3186">
        <f t="shared" si="313"/>
        <v>0</v>
      </c>
      <c r="X1299" s="3186">
        <f t="shared" si="313"/>
        <v>0</v>
      </c>
      <c r="Y1299" s="3186">
        <f t="shared" si="313"/>
        <v>0</v>
      </c>
      <c r="Z1299" s="3186">
        <f t="shared" si="313"/>
        <v>0</v>
      </c>
      <c r="AA1299" s="3186">
        <f t="shared" si="313"/>
        <v>0</v>
      </c>
      <c r="AB1299" s="1190"/>
      <c r="AC1299" s="1189"/>
      <c r="AD1299" s="2681"/>
    </row>
    <row r="1300" spans="1:30" ht="45" x14ac:dyDescent="0.25">
      <c r="A1300" s="363">
        <v>1</v>
      </c>
      <c r="B1300" s="363">
        <v>1</v>
      </c>
      <c r="C1300" s="799" t="s">
        <v>358</v>
      </c>
      <c r="D1300" s="301"/>
      <c r="E1300" s="2596"/>
      <c r="F1300" s="2286">
        <f t="shared" si="312"/>
        <v>0</v>
      </c>
      <c r="G1300" s="3189"/>
      <c r="H1300" s="3189">
        <f t="shared" si="310"/>
        <v>0</v>
      </c>
      <c r="I1300" s="3189"/>
      <c r="J1300" s="2403"/>
      <c r="K1300" s="3185"/>
      <c r="L1300" s="3185"/>
      <c r="M1300" s="2403"/>
      <c r="N1300" s="2403"/>
      <c r="O1300" s="2403"/>
      <c r="P1300" s="2403"/>
      <c r="Q1300" s="2403"/>
      <c r="R1300" s="2281"/>
      <c r="S1300" s="3186">
        <v>0</v>
      </c>
      <c r="T1300" s="3186"/>
      <c r="U1300" s="3186"/>
      <c r="V1300" s="3187"/>
      <c r="W1300" s="3186"/>
      <c r="X1300" s="3186"/>
      <c r="Y1300" s="3186"/>
      <c r="Z1300" s="3186"/>
      <c r="AA1300" s="3186"/>
      <c r="AB1300" s="1190"/>
      <c r="AC1300" s="1189"/>
      <c r="AD1300" s="2681"/>
    </row>
    <row r="1301" spans="1:30" ht="105" x14ac:dyDescent="0.25">
      <c r="C1301" s="799" t="s">
        <v>543</v>
      </c>
      <c r="D1301" s="301"/>
      <c r="E1301" s="2596"/>
      <c r="F1301" s="2286">
        <f t="shared" si="312"/>
        <v>0</v>
      </c>
      <c r="G1301" s="3189">
        <f t="shared" ref="G1301:I1306" si="314">G1236+G1160</f>
        <v>0</v>
      </c>
      <c r="H1301" s="3189">
        <f t="shared" si="310"/>
        <v>0</v>
      </c>
      <c r="I1301" s="3189">
        <f t="shared" si="314"/>
        <v>12</v>
      </c>
      <c r="J1301" s="2403" t="e">
        <f>I1301/G1301*100</f>
        <v>#DIV/0!</v>
      </c>
      <c r="K1301" s="3185"/>
      <c r="L1301" s="3185"/>
      <c r="M1301" s="2403"/>
      <c r="N1301" s="2403"/>
      <c r="O1301" s="2403"/>
      <c r="P1301" s="2403"/>
      <c r="Q1301" s="2403"/>
      <c r="R1301" s="2281"/>
      <c r="S1301" s="3186">
        <v>0</v>
      </c>
      <c r="T1301" s="3186"/>
      <c r="U1301" s="3186"/>
      <c r="V1301" s="3187"/>
      <c r="W1301" s="3186"/>
      <c r="X1301" s="3186"/>
      <c r="Y1301" s="3186"/>
      <c r="Z1301" s="3186"/>
      <c r="AA1301" s="3186"/>
      <c r="AB1301" s="1190"/>
      <c r="AC1301" s="1189"/>
      <c r="AD1301" s="2681"/>
    </row>
    <row r="1302" spans="1:30" ht="43.5" x14ac:dyDescent="0.25">
      <c r="C1302" s="796" t="s">
        <v>515</v>
      </c>
      <c r="D1302" s="301"/>
      <c r="E1302" s="2596"/>
      <c r="F1302" s="2286">
        <f t="shared" si="312"/>
        <v>0</v>
      </c>
      <c r="G1302" s="3189">
        <f t="shared" si="314"/>
        <v>0</v>
      </c>
      <c r="H1302" s="3189">
        <f t="shared" si="310"/>
        <v>0</v>
      </c>
      <c r="I1302" s="3189">
        <f t="shared" si="314"/>
        <v>0</v>
      </c>
      <c r="J1302" s="2403" t="e">
        <f>I1302/G1302*100</f>
        <v>#DIV/0!</v>
      </c>
      <c r="K1302" s="3185"/>
      <c r="L1302" s="3185"/>
      <c r="M1302" s="2403"/>
      <c r="N1302" s="2403"/>
      <c r="O1302" s="2403"/>
      <c r="P1302" s="2403"/>
      <c r="Q1302" s="2403"/>
      <c r="R1302" s="2281"/>
      <c r="S1302" s="3189">
        <v>0</v>
      </c>
      <c r="T1302" s="3189">
        <f t="shared" ref="T1302:AA1302" si="315">T1237+T1161</f>
        <v>0</v>
      </c>
      <c r="U1302" s="3189">
        <f t="shared" si="315"/>
        <v>0</v>
      </c>
      <c r="V1302" s="3189">
        <f t="shared" si="315"/>
        <v>0</v>
      </c>
      <c r="W1302" s="3189">
        <f t="shared" si="315"/>
        <v>0</v>
      </c>
      <c r="X1302" s="3189">
        <f t="shared" si="315"/>
        <v>0</v>
      </c>
      <c r="Y1302" s="3189">
        <f t="shared" si="315"/>
        <v>0</v>
      </c>
      <c r="Z1302" s="3189">
        <f t="shared" si="315"/>
        <v>0</v>
      </c>
      <c r="AA1302" s="3189">
        <f t="shared" si="315"/>
        <v>0</v>
      </c>
      <c r="AB1302" s="1190"/>
      <c r="AC1302" s="1189"/>
      <c r="AD1302" s="2681"/>
    </row>
    <row r="1303" spans="1:30" x14ac:dyDescent="0.25">
      <c r="C1303" s="799" t="s">
        <v>516</v>
      </c>
      <c r="D1303" s="301"/>
      <c r="E1303" s="2596"/>
      <c r="F1303" s="2286">
        <f t="shared" si="312"/>
        <v>0</v>
      </c>
      <c r="G1303" s="3189">
        <f t="shared" si="314"/>
        <v>0</v>
      </c>
      <c r="H1303" s="3189">
        <f t="shared" si="310"/>
        <v>0</v>
      </c>
      <c r="I1303" s="3189">
        <f t="shared" si="314"/>
        <v>0</v>
      </c>
      <c r="J1303" s="2403" t="e">
        <f>I1303/G1303*100</f>
        <v>#DIV/0!</v>
      </c>
      <c r="K1303" s="3185"/>
      <c r="L1303" s="3185"/>
      <c r="M1303" s="2403"/>
      <c r="N1303" s="2403"/>
      <c r="O1303" s="2403"/>
      <c r="P1303" s="2403"/>
      <c r="Q1303" s="2403"/>
      <c r="R1303" s="2281"/>
      <c r="S1303" s="3186">
        <v>0</v>
      </c>
      <c r="T1303" s="3186"/>
      <c r="U1303" s="3186"/>
      <c r="V1303" s="3187"/>
      <c r="W1303" s="3186"/>
      <c r="X1303" s="3186"/>
      <c r="Y1303" s="3186"/>
      <c r="Z1303" s="3186"/>
      <c r="AA1303" s="3186"/>
      <c r="AB1303" s="1190"/>
      <c r="AC1303" s="1189"/>
      <c r="AD1303" s="2681"/>
    </row>
    <row r="1304" spans="1:30" ht="43.5" x14ac:dyDescent="0.25">
      <c r="C1304" s="796" t="s">
        <v>517</v>
      </c>
      <c r="D1304" s="301"/>
      <c r="E1304" s="2596"/>
      <c r="F1304" s="2286">
        <f t="shared" si="312"/>
        <v>0</v>
      </c>
      <c r="G1304" s="3189">
        <f t="shared" si="314"/>
        <v>0</v>
      </c>
      <c r="H1304" s="3189">
        <f t="shared" si="310"/>
        <v>0</v>
      </c>
      <c r="I1304" s="3189">
        <f t="shared" si="314"/>
        <v>0</v>
      </c>
      <c r="J1304" s="2403"/>
      <c r="K1304" s="3185"/>
      <c r="L1304" s="3185"/>
      <c r="M1304" s="2403"/>
      <c r="N1304" s="2403"/>
      <c r="O1304" s="2403"/>
      <c r="P1304" s="2403"/>
      <c r="Q1304" s="2403"/>
      <c r="R1304" s="2281"/>
      <c r="S1304" s="3186">
        <v>0</v>
      </c>
      <c r="T1304" s="3186"/>
      <c r="U1304" s="3186"/>
      <c r="V1304" s="3187"/>
      <c r="W1304" s="3186"/>
      <c r="X1304" s="3186"/>
      <c r="Y1304" s="3186"/>
      <c r="Z1304" s="3186"/>
      <c r="AA1304" s="3186"/>
      <c r="AB1304" s="1190"/>
      <c r="AC1304" s="1189"/>
      <c r="AD1304" s="2681"/>
    </row>
    <row r="1305" spans="1:30" ht="30" x14ac:dyDescent="0.25">
      <c r="A1305" s="363">
        <v>1</v>
      </c>
      <c r="B1305" s="363">
        <v>1</v>
      </c>
      <c r="C1305" s="797" t="s">
        <v>366</v>
      </c>
      <c r="D1305" s="302"/>
      <c r="E1305" s="2596"/>
      <c r="F1305" s="2286">
        <f t="shared" si="312"/>
        <v>0</v>
      </c>
      <c r="G1305" s="3189">
        <f t="shared" si="314"/>
        <v>0</v>
      </c>
      <c r="H1305" s="3189">
        <f t="shared" si="310"/>
        <v>0</v>
      </c>
      <c r="I1305" s="3189">
        <f t="shared" si="314"/>
        <v>0</v>
      </c>
      <c r="J1305" s="2403" t="e">
        <f>I1305/G1305*100</f>
        <v>#DIV/0!</v>
      </c>
      <c r="K1305" s="3185"/>
      <c r="L1305" s="3185"/>
      <c r="M1305" s="2403"/>
      <c r="N1305" s="2403"/>
      <c r="O1305" s="2403"/>
      <c r="P1305" s="2403"/>
      <c r="Q1305" s="2403"/>
      <c r="R1305" s="2281"/>
      <c r="S1305" s="3186">
        <v>0</v>
      </c>
      <c r="T1305" s="3186"/>
      <c r="U1305" s="3186"/>
      <c r="V1305" s="3187"/>
      <c r="W1305" s="3186"/>
      <c r="X1305" s="3186"/>
      <c r="Y1305" s="3186"/>
      <c r="Z1305" s="3186"/>
      <c r="AA1305" s="3186"/>
      <c r="AB1305" s="1190"/>
      <c r="AC1305" s="1189"/>
      <c r="AD1305" s="2681"/>
    </row>
    <row r="1306" spans="1:30" x14ac:dyDescent="0.25">
      <c r="A1306" s="363">
        <v>1</v>
      </c>
      <c r="B1306" s="363">
        <v>1</v>
      </c>
      <c r="C1306" s="796" t="s">
        <v>381</v>
      </c>
      <c r="D1306" s="302"/>
      <c r="E1306" s="2596"/>
      <c r="F1306" s="2279">
        <f t="shared" si="312"/>
        <v>0</v>
      </c>
      <c r="G1306" s="2403">
        <f t="shared" si="314"/>
        <v>0</v>
      </c>
      <c r="H1306" s="2403">
        <f t="shared" si="310"/>
        <v>0</v>
      </c>
      <c r="I1306" s="2403">
        <f t="shared" si="314"/>
        <v>0</v>
      </c>
      <c r="J1306" s="2403" t="e">
        <f>I1306/G1306*100</f>
        <v>#DIV/0!</v>
      </c>
      <c r="K1306" s="3185"/>
      <c r="L1306" s="3185"/>
      <c r="M1306" s="2403"/>
      <c r="N1306" s="2403"/>
      <c r="O1306" s="2403"/>
      <c r="P1306" s="2403"/>
      <c r="Q1306" s="2403"/>
      <c r="R1306" s="2281"/>
      <c r="S1306" s="3186">
        <v>0</v>
      </c>
      <c r="T1306" s="3186"/>
      <c r="U1306" s="3186"/>
      <c r="V1306" s="3187"/>
      <c r="W1306" s="3186"/>
      <c r="X1306" s="3186"/>
      <c r="Y1306" s="3186"/>
      <c r="Z1306" s="3186"/>
      <c r="AA1306" s="3186"/>
      <c r="AB1306" s="1188"/>
      <c r="AC1306" s="1189"/>
      <c r="AD1306" s="2681"/>
    </row>
    <row r="1307" spans="1:30" ht="29.25" x14ac:dyDescent="0.25">
      <c r="B1307" s="363">
        <v>1</v>
      </c>
      <c r="C1307" s="796" t="s">
        <v>382</v>
      </c>
      <c r="D1307" s="302"/>
      <c r="E1307" s="2596"/>
      <c r="F1307" s="2279">
        <f t="shared" si="312"/>
        <v>0</v>
      </c>
      <c r="G1307" s="2403">
        <f t="shared" ref="G1307" si="316">G1242+G1166</f>
        <v>0</v>
      </c>
      <c r="H1307" s="2403">
        <f t="shared" si="310"/>
        <v>0</v>
      </c>
      <c r="I1307" s="2403">
        <f t="shared" ref="I1307" si="317">I1242+I1166</f>
        <v>0</v>
      </c>
      <c r="J1307" s="2403"/>
      <c r="K1307" s="3185"/>
      <c r="L1307" s="3185"/>
      <c r="M1307" s="2403"/>
      <c r="N1307" s="2403"/>
      <c r="O1307" s="2403"/>
      <c r="P1307" s="2403"/>
      <c r="Q1307" s="2403"/>
      <c r="R1307" s="2281"/>
      <c r="S1307" s="3186">
        <v>0</v>
      </c>
      <c r="T1307" s="3186"/>
      <c r="U1307" s="3186"/>
      <c r="V1307" s="3187"/>
      <c r="W1307" s="3186"/>
      <c r="X1307" s="3186"/>
      <c r="Y1307" s="3186"/>
      <c r="Z1307" s="3186"/>
      <c r="AA1307" s="3186"/>
      <c r="AB1307" s="1188"/>
      <c r="AC1307" s="1189"/>
      <c r="AD1307" s="2681"/>
    </row>
    <row r="1308" spans="1:30" x14ac:dyDescent="0.25">
      <c r="B1308" s="363">
        <v>1</v>
      </c>
      <c r="C1308" s="799" t="s">
        <v>383</v>
      </c>
      <c r="D1308" s="302"/>
      <c r="E1308" s="2596"/>
      <c r="F1308" s="2279">
        <f t="shared" si="312"/>
        <v>0</v>
      </c>
      <c r="G1308" s="2403">
        <f t="shared" ref="G1308" si="318">G1243+G1167</f>
        <v>0</v>
      </c>
      <c r="H1308" s="2403">
        <f t="shared" si="310"/>
        <v>0</v>
      </c>
      <c r="I1308" s="2403">
        <f t="shared" ref="I1308" si="319">I1243+I1167</f>
        <v>0</v>
      </c>
      <c r="J1308" s="2403"/>
      <c r="K1308" s="3185"/>
      <c r="L1308" s="3185"/>
      <c r="M1308" s="2403"/>
      <c r="N1308" s="2403"/>
      <c r="O1308" s="2403"/>
      <c r="P1308" s="2403"/>
      <c r="Q1308" s="2403"/>
      <c r="R1308" s="2281"/>
      <c r="S1308" s="3186">
        <v>0</v>
      </c>
      <c r="T1308" s="3186"/>
      <c r="U1308" s="3186"/>
      <c r="V1308" s="3187"/>
      <c r="W1308" s="3186"/>
      <c r="X1308" s="3186"/>
      <c r="Y1308" s="3186"/>
      <c r="Z1308" s="3186"/>
      <c r="AA1308" s="3186"/>
      <c r="AB1308" s="1188"/>
      <c r="AC1308" s="1189"/>
      <c r="AD1308" s="2681"/>
    </row>
    <row r="1309" spans="1:30" ht="30" x14ac:dyDescent="0.25">
      <c r="B1309" s="363">
        <v>1</v>
      </c>
      <c r="C1309" s="802" t="s">
        <v>359</v>
      </c>
      <c r="D1309" s="302"/>
      <c r="E1309" s="2596"/>
      <c r="F1309" s="2279">
        <f t="shared" si="312"/>
        <v>0</v>
      </c>
      <c r="G1309" s="2403">
        <f t="shared" ref="G1309:I1312" si="320">G1244+G1168</f>
        <v>0</v>
      </c>
      <c r="H1309" s="2403">
        <f t="shared" si="310"/>
        <v>0</v>
      </c>
      <c r="I1309" s="2403">
        <f t="shared" si="320"/>
        <v>1</v>
      </c>
      <c r="J1309" s="2403" t="e">
        <f t="shared" ref="J1309:J1325" si="321">I1309/G1309*100</f>
        <v>#DIV/0!</v>
      </c>
      <c r="K1309" s="3185"/>
      <c r="L1309" s="3185"/>
      <c r="M1309" s="2403"/>
      <c r="N1309" s="2403"/>
      <c r="O1309" s="2403"/>
      <c r="P1309" s="2403"/>
      <c r="Q1309" s="2403"/>
      <c r="R1309" s="2281"/>
      <c r="S1309" s="3186">
        <v>0</v>
      </c>
      <c r="T1309" s="3186"/>
      <c r="U1309" s="3186"/>
      <c r="V1309" s="3187"/>
      <c r="W1309" s="3186"/>
      <c r="X1309" s="3186"/>
      <c r="Y1309" s="3186"/>
      <c r="Z1309" s="3186"/>
      <c r="AA1309" s="3186"/>
      <c r="AB1309" s="1188"/>
      <c r="AC1309" s="1189"/>
      <c r="AD1309" s="2681"/>
    </row>
    <row r="1310" spans="1:30" ht="29.25" x14ac:dyDescent="0.25">
      <c r="B1310" s="363">
        <v>1</v>
      </c>
      <c r="C1310" s="796" t="s">
        <v>202</v>
      </c>
      <c r="D1310" s="302"/>
      <c r="E1310" s="2596"/>
      <c r="F1310" s="2279">
        <f t="shared" si="312"/>
        <v>0</v>
      </c>
      <c r="G1310" s="2403">
        <f t="shared" si="320"/>
        <v>0</v>
      </c>
      <c r="H1310" s="2403">
        <f t="shared" si="310"/>
        <v>0</v>
      </c>
      <c r="I1310" s="2403">
        <f t="shared" si="320"/>
        <v>0</v>
      </c>
      <c r="J1310" s="2403" t="e">
        <f t="shared" si="321"/>
        <v>#DIV/0!</v>
      </c>
      <c r="K1310" s="3185"/>
      <c r="L1310" s="3185"/>
      <c r="M1310" s="2403"/>
      <c r="N1310" s="2403"/>
      <c r="O1310" s="2403"/>
      <c r="P1310" s="2403"/>
      <c r="Q1310" s="2403"/>
      <c r="R1310" s="2281"/>
      <c r="S1310" s="3186">
        <v>0</v>
      </c>
      <c r="T1310" s="3186"/>
      <c r="U1310" s="3186"/>
      <c r="V1310" s="3187"/>
      <c r="W1310" s="3186"/>
      <c r="X1310" s="3186"/>
      <c r="Y1310" s="3186"/>
      <c r="Z1310" s="3186"/>
      <c r="AA1310" s="3186"/>
      <c r="AB1310" s="1188"/>
      <c r="AC1310" s="1189"/>
      <c r="AD1310" s="2681"/>
    </row>
    <row r="1311" spans="1:30" ht="72" x14ac:dyDescent="0.25">
      <c r="A1311" s="363">
        <v>1</v>
      </c>
      <c r="B1311" s="363">
        <v>1</v>
      </c>
      <c r="C1311" s="796" t="s">
        <v>367</v>
      </c>
      <c r="D1311" s="302"/>
      <c r="E1311" s="2596"/>
      <c r="F1311" s="2279">
        <f t="shared" si="312"/>
        <v>0</v>
      </c>
      <c r="G1311" s="2403">
        <f t="shared" si="320"/>
        <v>0</v>
      </c>
      <c r="H1311" s="2403">
        <f t="shared" si="310"/>
        <v>0</v>
      </c>
      <c r="I1311" s="2403">
        <f t="shared" si="320"/>
        <v>0</v>
      </c>
      <c r="J1311" s="2403" t="e">
        <f t="shared" si="321"/>
        <v>#DIV/0!</v>
      </c>
      <c r="K1311" s="3185"/>
      <c r="L1311" s="3185"/>
      <c r="M1311" s="2403"/>
      <c r="N1311" s="2403"/>
      <c r="O1311" s="2403"/>
      <c r="P1311" s="2403"/>
      <c r="Q1311" s="2403"/>
      <c r="R1311" s="2281"/>
      <c r="S1311" s="3186">
        <v>0</v>
      </c>
      <c r="T1311" s="3186"/>
      <c r="U1311" s="3186"/>
      <c r="V1311" s="3187"/>
      <c r="W1311" s="3186"/>
      <c r="X1311" s="3186"/>
      <c r="Y1311" s="3186"/>
      <c r="Z1311" s="3186"/>
      <c r="AA1311" s="3186"/>
      <c r="AB1311" s="1188"/>
      <c r="AC1311" s="1189"/>
      <c r="AD1311" s="2681"/>
    </row>
    <row r="1312" spans="1:30" x14ac:dyDescent="0.25">
      <c r="A1312" s="363">
        <v>1</v>
      </c>
      <c r="B1312" s="363">
        <v>1</v>
      </c>
      <c r="C1312" s="796" t="s">
        <v>235</v>
      </c>
      <c r="D1312" s="302"/>
      <c r="E1312" s="2596"/>
      <c r="F1312" s="2279">
        <f t="shared" si="312"/>
        <v>0</v>
      </c>
      <c r="G1312" s="2403">
        <f t="shared" si="320"/>
        <v>0</v>
      </c>
      <c r="H1312" s="2403">
        <f t="shared" si="310"/>
        <v>0</v>
      </c>
      <c r="I1312" s="2403">
        <f t="shared" si="320"/>
        <v>0</v>
      </c>
      <c r="J1312" s="2403" t="e">
        <f t="shared" si="321"/>
        <v>#DIV/0!</v>
      </c>
      <c r="K1312" s="3185"/>
      <c r="L1312" s="3185"/>
      <c r="M1312" s="2403"/>
      <c r="N1312" s="2403"/>
      <c r="O1312" s="2403"/>
      <c r="P1312" s="2403"/>
      <c r="Q1312" s="2403"/>
      <c r="R1312" s="2281"/>
      <c r="S1312" s="3186">
        <v>0</v>
      </c>
      <c r="T1312" s="3186">
        <f t="shared" ref="T1312:AA1312" si="322">T1247+T1171</f>
        <v>0</v>
      </c>
      <c r="U1312" s="3186">
        <f t="shared" si="322"/>
        <v>0</v>
      </c>
      <c r="V1312" s="3187">
        <f t="shared" si="322"/>
        <v>0</v>
      </c>
      <c r="W1312" s="3186">
        <f t="shared" si="322"/>
        <v>0</v>
      </c>
      <c r="X1312" s="3186">
        <f t="shared" si="322"/>
        <v>0</v>
      </c>
      <c r="Y1312" s="3186">
        <f t="shared" si="322"/>
        <v>0</v>
      </c>
      <c r="Z1312" s="3186">
        <f t="shared" si="322"/>
        <v>0</v>
      </c>
      <c r="AA1312" s="3186">
        <f t="shared" si="322"/>
        <v>0</v>
      </c>
      <c r="AB1312" s="1188"/>
      <c r="AC1312" s="1189"/>
      <c r="AD1312" s="2681"/>
    </row>
    <row r="1313" spans="1:30" ht="29.25" x14ac:dyDescent="0.25">
      <c r="A1313" s="363">
        <v>1</v>
      </c>
      <c r="B1313" s="363">
        <v>1</v>
      </c>
      <c r="C1313" s="806" t="s">
        <v>281</v>
      </c>
      <c r="D1313" s="302"/>
      <c r="E1313" s="2596"/>
      <c r="F1313" s="2279">
        <f t="shared" ref="F1313:I1317" si="323">F1252+F1180</f>
        <v>0</v>
      </c>
      <c r="G1313" s="2403">
        <f t="shared" si="323"/>
        <v>0</v>
      </c>
      <c r="H1313" s="2403">
        <f t="shared" si="310"/>
        <v>0</v>
      </c>
      <c r="I1313" s="2403">
        <f t="shared" si="323"/>
        <v>12</v>
      </c>
      <c r="J1313" s="2403" t="e">
        <f t="shared" si="321"/>
        <v>#DIV/0!</v>
      </c>
      <c r="K1313" s="3185"/>
      <c r="L1313" s="3185"/>
      <c r="M1313" s="2403"/>
      <c r="N1313" s="2403"/>
      <c r="O1313" s="2403"/>
      <c r="P1313" s="2403"/>
      <c r="Q1313" s="2403"/>
      <c r="R1313" s="2281"/>
      <c r="S1313" s="3186">
        <v>0</v>
      </c>
      <c r="T1313" s="3186"/>
      <c r="U1313" s="3186"/>
      <c r="V1313" s="3187"/>
      <c r="W1313" s="3186"/>
      <c r="X1313" s="3186"/>
      <c r="Y1313" s="3186"/>
      <c r="Z1313" s="3186"/>
      <c r="AA1313" s="3186"/>
      <c r="AB1313" s="1188"/>
      <c r="AC1313" s="1189"/>
      <c r="AD1313" s="2681"/>
    </row>
    <row r="1314" spans="1:30" ht="43.5" x14ac:dyDescent="0.25">
      <c r="A1314" s="363">
        <v>1</v>
      </c>
      <c r="B1314" s="363">
        <v>1</v>
      </c>
      <c r="C1314" s="806" t="s">
        <v>310</v>
      </c>
      <c r="D1314" s="302"/>
      <c r="E1314" s="2596"/>
      <c r="F1314" s="2279">
        <f t="shared" si="323"/>
        <v>0</v>
      </c>
      <c r="G1314" s="2403">
        <f t="shared" si="323"/>
        <v>0</v>
      </c>
      <c r="H1314" s="2403">
        <f t="shared" si="310"/>
        <v>0</v>
      </c>
      <c r="I1314" s="2403">
        <f t="shared" si="323"/>
        <v>0</v>
      </c>
      <c r="J1314" s="2403" t="e">
        <f t="shared" si="321"/>
        <v>#DIV/0!</v>
      </c>
      <c r="K1314" s="3185"/>
      <c r="L1314" s="3185"/>
      <c r="M1314" s="2403"/>
      <c r="N1314" s="2403"/>
      <c r="O1314" s="2403"/>
      <c r="P1314" s="2403"/>
      <c r="Q1314" s="2403"/>
      <c r="R1314" s="2281"/>
      <c r="S1314" s="3186">
        <v>0</v>
      </c>
      <c r="T1314" s="3186"/>
      <c r="U1314" s="3186"/>
      <c r="V1314" s="3187"/>
      <c r="W1314" s="3186"/>
      <c r="X1314" s="3186"/>
      <c r="Y1314" s="3186"/>
      <c r="Z1314" s="3186"/>
      <c r="AA1314" s="3186"/>
      <c r="AB1314" s="1188"/>
      <c r="AC1314" s="1189"/>
      <c r="AD1314" s="2681"/>
    </row>
    <row r="1315" spans="1:30" ht="29.25" x14ac:dyDescent="0.25">
      <c r="A1315" s="363">
        <v>1</v>
      </c>
      <c r="B1315" s="363">
        <v>1</v>
      </c>
      <c r="C1315" s="806" t="s">
        <v>282</v>
      </c>
      <c r="D1315" s="302"/>
      <c r="E1315" s="2596"/>
      <c r="F1315" s="2279">
        <f t="shared" si="323"/>
        <v>0</v>
      </c>
      <c r="G1315" s="2403">
        <f t="shared" si="323"/>
        <v>0</v>
      </c>
      <c r="H1315" s="2403">
        <f t="shared" si="310"/>
        <v>0</v>
      </c>
      <c r="I1315" s="2403">
        <f t="shared" si="323"/>
        <v>1</v>
      </c>
      <c r="J1315" s="2403" t="e">
        <f t="shared" si="321"/>
        <v>#DIV/0!</v>
      </c>
      <c r="K1315" s="3185"/>
      <c r="L1315" s="3185"/>
      <c r="M1315" s="2403"/>
      <c r="N1315" s="2403"/>
      <c r="O1315" s="2403"/>
      <c r="P1315" s="2403"/>
      <c r="Q1315" s="2403"/>
      <c r="R1315" s="2281"/>
      <c r="S1315" s="3186">
        <v>0</v>
      </c>
      <c r="T1315" s="3186"/>
      <c r="U1315" s="3186"/>
      <c r="V1315" s="3187"/>
      <c r="W1315" s="3186"/>
      <c r="X1315" s="3186"/>
      <c r="Y1315" s="3186"/>
      <c r="Z1315" s="3186"/>
      <c r="AA1315" s="3186"/>
      <c r="AB1315" s="1188"/>
      <c r="AC1315" s="1189"/>
      <c r="AD1315" s="2681"/>
    </row>
    <row r="1316" spans="1:30" ht="29.25" x14ac:dyDescent="0.25">
      <c r="A1316" s="363">
        <v>1</v>
      </c>
      <c r="B1316" s="363">
        <v>1</v>
      </c>
      <c r="C1316" s="806" t="s">
        <v>283</v>
      </c>
      <c r="D1316" s="302"/>
      <c r="E1316" s="2596"/>
      <c r="F1316" s="2279">
        <f t="shared" si="323"/>
        <v>0</v>
      </c>
      <c r="G1316" s="2403">
        <f t="shared" si="323"/>
        <v>0</v>
      </c>
      <c r="H1316" s="2403">
        <f t="shared" si="310"/>
        <v>0</v>
      </c>
      <c r="I1316" s="2403">
        <f t="shared" si="323"/>
        <v>1</v>
      </c>
      <c r="J1316" s="2403" t="e">
        <f t="shared" si="321"/>
        <v>#DIV/0!</v>
      </c>
      <c r="K1316" s="3185"/>
      <c r="L1316" s="3185"/>
      <c r="M1316" s="2403"/>
      <c r="N1316" s="2403"/>
      <c r="O1316" s="2403"/>
      <c r="P1316" s="2403"/>
      <c r="Q1316" s="2403"/>
      <c r="R1316" s="2281"/>
      <c r="S1316" s="3186">
        <v>0</v>
      </c>
      <c r="T1316" s="3186">
        <f t="shared" ref="T1316:AA1316" si="324">T1255+T1183</f>
        <v>0</v>
      </c>
      <c r="U1316" s="3186">
        <f t="shared" si="324"/>
        <v>0</v>
      </c>
      <c r="V1316" s="3187">
        <f t="shared" si="324"/>
        <v>0</v>
      </c>
      <c r="W1316" s="3186">
        <f t="shared" si="324"/>
        <v>0</v>
      </c>
      <c r="X1316" s="3186">
        <f t="shared" si="324"/>
        <v>0</v>
      </c>
      <c r="Y1316" s="3186">
        <f t="shared" si="324"/>
        <v>0</v>
      </c>
      <c r="Z1316" s="3186">
        <f t="shared" si="324"/>
        <v>0</v>
      </c>
      <c r="AA1316" s="3186">
        <f t="shared" si="324"/>
        <v>1.19902</v>
      </c>
      <c r="AB1316" s="1188"/>
      <c r="AC1316" s="1189"/>
      <c r="AD1316" s="2681"/>
    </row>
    <row r="1317" spans="1:30" x14ac:dyDescent="0.25">
      <c r="A1317" s="363">
        <v>1</v>
      </c>
      <c r="B1317" s="363">
        <v>1</v>
      </c>
      <c r="C1317" s="807" t="s">
        <v>138</v>
      </c>
      <c r="D1317" s="302"/>
      <c r="E1317" s="2596"/>
      <c r="F1317" s="2279">
        <f t="shared" si="323"/>
        <v>608</v>
      </c>
      <c r="G1317" s="2403">
        <f t="shared" si="323"/>
        <v>0</v>
      </c>
      <c r="H1317" s="2403">
        <f t="shared" si="310"/>
        <v>50.666666666666664</v>
      </c>
      <c r="I1317" s="2403">
        <f t="shared" si="323"/>
        <v>15.9</v>
      </c>
      <c r="J1317" s="2403" t="e">
        <f t="shared" si="321"/>
        <v>#DIV/0!</v>
      </c>
      <c r="K1317" s="3185"/>
      <c r="L1317" s="3185"/>
      <c r="M1317" s="2403"/>
      <c r="N1317" s="2403"/>
      <c r="O1317" s="2403"/>
      <c r="P1317" s="2403"/>
      <c r="Q1317" s="2403"/>
      <c r="R1317" s="2281"/>
      <c r="S1317" s="3186">
        <v>540</v>
      </c>
      <c r="T1317" s="3186">
        <f t="shared" ref="T1317:AA1317" si="325">T1256+T1184</f>
        <v>0</v>
      </c>
      <c r="U1317" s="3186">
        <f t="shared" si="325"/>
        <v>7.3863300000000001</v>
      </c>
      <c r="V1317" s="3187">
        <f t="shared" si="325"/>
        <v>0</v>
      </c>
      <c r="W1317" s="3186">
        <f t="shared" si="325"/>
        <v>0</v>
      </c>
      <c r="X1317" s="3186">
        <f t="shared" si="325"/>
        <v>7.3863300000000001</v>
      </c>
      <c r="Y1317" s="3186">
        <f t="shared" si="325"/>
        <v>0</v>
      </c>
      <c r="Z1317" s="3186">
        <f t="shared" si="325"/>
        <v>0</v>
      </c>
      <c r="AA1317" s="3186">
        <f t="shared" si="325"/>
        <v>8.58535</v>
      </c>
      <c r="AB1317" s="1188"/>
      <c r="AC1317" s="1189"/>
      <c r="AD1317" s="2681"/>
    </row>
    <row r="1318" spans="1:30" x14ac:dyDescent="0.25">
      <c r="A1318" s="363">
        <v>1</v>
      </c>
      <c r="B1318" s="363">
        <v>1</v>
      </c>
      <c r="C1318" s="438" t="s">
        <v>79</v>
      </c>
      <c r="D1318" s="438"/>
      <c r="E1318" s="438"/>
      <c r="F1318" s="2279">
        <f>SUM(F1188)</f>
        <v>5</v>
      </c>
      <c r="G1318" s="2403">
        <f>SUM(G1188)</f>
        <v>0</v>
      </c>
      <c r="H1318" s="2403">
        <f t="shared" si="310"/>
        <v>0.41666666666666669</v>
      </c>
      <c r="I1318" s="2403">
        <f>SUM(I1188)</f>
        <v>0</v>
      </c>
      <c r="J1318" s="2403" t="e">
        <f t="shared" si="321"/>
        <v>#DIV/0!</v>
      </c>
      <c r="K1318" s="3185">
        <f>M1318/F1318</f>
        <v>0</v>
      </c>
      <c r="L1318" s="3185" t="e">
        <f>O1318/I1318</f>
        <v>#DIV/0!</v>
      </c>
      <c r="M1318" s="2403">
        <f>SUM(M1188)</f>
        <v>0</v>
      </c>
      <c r="N1318" s="2403">
        <f>SUM(N1188)</f>
        <v>0</v>
      </c>
      <c r="O1318" s="2403">
        <f>SUM(O1188)</f>
        <v>0</v>
      </c>
      <c r="P1318" s="2403" t="e">
        <f>O1318/N1318*100</f>
        <v>#DIV/0!</v>
      </c>
      <c r="Q1318" s="2403">
        <f>SUM(Q1188)</f>
        <v>0</v>
      </c>
      <c r="R1318" s="2281" t="e">
        <f>O1318/$C$3*12/Q1318</f>
        <v>#DIV/0!</v>
      </c>
      <c r="S1318" s="3186">
        <v>0</v>
      </c>
      <c r="T1318" s="3186"/>
      <c r="U1318" s="3186"/>
      <c r="V1318" s="3187"/>
      <c r="W1318" s="3186"/>
      <c r="X1318" s="3186"/>
      <c r="Y1318" s="3186"/>
      <c r="Z1318" s="3186"/>
      <c r="AA1318" s="3186"/>
      <c r="AB1318" s="1188"/>
      <c r="AC1318" s="1189"/>
      <c r="AD1318" s="2681"/>
    </row>
    <row r="1319" spans="1:30" x14ac:dyDescent="0.25">
      <c r="A1319" s="363">
        <v>1</v>
      </c>
      <c r="B1319" s="363">
        <v>1</v>
      </c>
      <c r="C1319" s="3192" t="s">
        <v>16</v>
      </c>
      <c r="D1319" s="3192"/>
      <c r="E1319" s="3192"/>
      <c r="F1319" s="2286">
        <f>SUM(F1262,F1192)</f>
        <v>2</v>
      </c>
      <c r="G1319" s="3189">
        <f>SUM(G1262,G1192)</f>
        <v>0</v>
      </c>
      <c r="H1319" s="3189">
        <f t="shared" si="310"/>
        <v>0.16666666666666666</v>
      </c>
      <c r="I1319" s="3189">
        <f>SUM(I1262,I1192)</f>
        <v>0</v>
      </c>
      <c r="J1319" s="2403" t="e">
        <f t="shared" si="321"/>
        <v>#DIV/0!</v>
      </c>
      <c r="K1319" s="3185">
        <f>M1319/F1319</f>
        <v>0</v>
      </c>
      <c r="L1319" s="3185" t="e">
        <f>O1319/I1319</f>
        <v>#DIV/0!</v>
      </c>
      <c r="M1319" s="3189">
        <f>SUM(M1262,M1192)</f>
        <v>0</v>
      </c>
      <c r="N1319" s="3189">
        <f>SUM(N1262,N1192)</f>
        <v>0</v>
      </c>
      <c r="O1319" s="3189">
        <f>SUM(O1262,O1192)</f>
        <v>0</v>
      </c>
      <c r="P1319" s="3189" t="e">
        <f>O1319/N1319*100</f>
        <v>#DIV/0!</v>
      </c>
      <c r="Q1319" s="3189">
        <f>SUM(Q1262,Q1192)</f>
        <v>0</v>
      </c>
      <c r="R1319" s="2281" t="e">
        <f>O1319/$C$3*12/Q1319</f>
        <v>#DIV/0!</v>
      </c>
      <c r="S1319" s="3193">
        <v>0</v>
      </c>
      <c r="T1319" s="3186"/>
      <c r="U1319" s="3193"/>
      <c r="V1319" s="3194"/>
      <c r="W1319" s="3193"/>
      <c r="X1319" s="3193"/>
      <c r="Y1319" s="3193"/>
      <c r="Z1319" s="3193"/>
      <c r="AA1319" s="3193"/>
      <c r="AB1319" s="1190"/>
      <c r="AC1319" s="3195"/>
      <c r="AD1319" s="2681"/>
    </row>
    <row r="1320" spans="1:30" ht="29.25" x14ac:dyDescent="0.25">
      <c r="A1320" s="363">
        <v>1</v>
      </c>
      <c r="B1320" s="363">
        <v>1</v>
      </c>
      <c r="C1320" s="958" t="s">
        <v>140</v>
      </c>
      <c r="D1320" s="958"/>
      <c r="E1320" s="958"/>
      <c r="F1320" s="2279">
        <f>F1263+F1193</f>
        <v>7</v>
      </c>
      <c r="G1320" s="2403">
        <f>G1263+G1193</f>
        <v>0</v>
      </c>
      <c r="H1320" s="2403">
        <f t="shared" si="310"/>
        <v>0.58333333333333337</v>
      </c>
      <c r="I1320" s="2403">
        <f>I1263+I1193</f>
        <v>0</v>
      </c>
      <c r="J1320" s="2403" t="e">
        <f t="shared" si="321"/>
        <v>#DIV/0!</v>
      </c>
      <c r="K1320" s="3185">
        <f>M1320/F1320</f>
        <v>0</v>
      </c>
      <c r="L1320" s="3185" t="e">
        <f>O1320/I1320</f>
        <v>#DIV/0!</v>
      </c>
      <c r="M1320" s="2403">
        <f>M1263+M1193</f>
        <v>0</v>
      </c>
      <c r="N1320" s="2403">
        <f>N1263+N1193</f>
        <v>0</v>
      </c>
      <c r="O1320" s="2403">
        <f>O1263+O1193</f>
        <v>0</v>
      </c>
      <c r="P1320" s="2403" t="e">
        <f>O1320/N1320*100</f>
        <v>#DIV/0!</v>
      </c>
      <c r="Q1320" s="2403">
        <f>SUM(Q1263,Q1193)</f>
        <v>0</v>
      </c>
      <c r="R1320" s="2281" t="e">
        <f>O1320/$C$3*12/Q1320</f>
        <v>#DIV/0!</v>
      </c>
      <c r="S1320" s="3186">
        <v>120</v>
      </c>
      <c r="T1320" s="3186">
        <f t="shared" ref="T1320:AA1320" si="326">SUM(T1263,T1193)</f>
        <v>10</v>
      </c>
      <c r="U1320" s="3186">
        <f t="shared" si="326"/>
        <v>0</v>
      </c>
      <c r="V1320" s="3187">
        <f t="shared" si="326"/>
        <v>0</v>
      </c>
      <c r="W1320" s="3186">
        <f t="shared" si="326"/>
        <v>0</v>
      </c>
      <c r="X1320" s="3186">
        <f t="shared" si="326"/>
        <v>-10</v>
      </c>
      <c r="Y1320" s="3186">
        <f t="shared" si="326"/>
        <v>0</v>
      </c>
      <c r="Z1320" s="3186">
        <f t="shared" si="326"/>
        <v>0</v>
      </c>
      <c r="AA1320" s="3186">
        <f t="shared" si="326"/>
        <v>0</v>
      </c>
      <c r="AB1320" s="1188"/>
      <c r="AC1320" s="1189"/>
      <c r="AD1320" s="2681"/>
    </row>
    <row r="1321" spans="1:30" ht="29.25" x14ac:dyDescent="0.25">
      <c r="B1321" s="363">
        <v>1</v>
      </c>
      <c r="C1321" s="3196" t="s">
        <v>255</v>
      </c>
      <c r="D1321" s="3197"/>
      <c r="E1321" s="963"/>
      <c r="F1321" s="2279">
        <f>F1259</f>
        <v>0</v>
      </c>
      <c r="G1321" s="2403">
        <f>G1259</f>
        <v>0</v>
      </c>
      <c r="H1321" s="2403">
        <f t="shared" si="310"/>
        <v>0</v>
      </c>
      <c r="I1321" s="2403">
        <f>I1259</f>
        <v>0</v>
      </c>
      <c r="J1321" s="2400" t="e">
        <f t="shared" si="321"/>
        <v>#DIV/0!</v>
      </c>
      <c r="K1321" s="3198" t="e">
        <f>M1321/F1321</f>
        <v>#DIV/0!</v>
      </c>
      <c r="L1321" s="3198" t="e">
        <f>O1321/I1321</f>
        <v>#DIV/0!</v>
      </c>
      <c r="M1321" s="3199">
        <f>M1259</f>
        <v>0</v>
      </c>
      <c r="N1321" s="3199">
        <f>N1259</f>
        <v>0</v>
      </c>
      <c r="O1321" s="2403">
        <f>O1259</f>
        <v>0</v>
      </c>
      <c r="P1321" s="2403" t="e">
        <f>O1321/N1321*100</f>
        <v>#DIV/0!</v>
      </c>
      <c r="Q1321" s="3199">
        <f>Q1259</f>
        <v>0</v>
      </c>
      <c r="R1321" s="2281" t="e">
        <f>O1321/$C$3*12/Q1321</f>
        <v>#DIV/0!</v>
      </c>
      <c r="S1321" s="3186">
        <v>0</v>
      </c>
      <c r="T1321" s="3186">
        <f t="shared" ref="T1321:AA1321" si="327">T1259</f>
        <v>0</v>
      </c>
      <c r="U1321" s="3186">
        <f t="shared" si="327"/>
        <v>0</v>
      </c>
      <c r="V1321" s="3187">
        <f t="shared" si="327"/>
        <v>0</v>
      </c>
      <c r="W1321" s="3186">
        <f t="shared" si="327"/>
        <v>0</v>
      </c>
      <c r="X1321" s="3186">
        <f t="shared" si="327"/>
        <v>0</v>
      </c>
      <c r="Y1321" s="3186">
        <f t="shared" si="327"/>
        <v>0</v>
      </c>
      <c r="Z1321" s="3186">
        <f t="shared" si="327"/>
        <v>0</v>
      </c>
      <c r="AA1321" s="3186">
        <f t="shared" si="327"/>
        <v>0</v>
      </c>
      <c r="AB1321" s="1188"/>
      <c r="AC1321" s="1189"/>
      <c r="AD1321" s="2681"/>
    </row>
    <row r="1322" spans="1:30" x14ac:dyDescent="0.25">
      <c r="A1322" s="363">
        <v>1</v>
      </c>
      <c r="B1322" s="363">
        <v>1</v>
      </c>
      <c r="C1322" s="958" t="s">
        <v>211</v>
      </c>
      <c r="D1322" s="963"/>
      <c r="E1322" s="958"/>
      <c r="F1322" s="2490">
        <f t="shared" ref="F1322:I1325" si="328">F1194</f>
        <v>0</v>
      </c>
      <c r="G1322" s="3199">
        <f t="shared" si="328"/>
        <v>0</v>
      </c>
      <c r="H1322" s="3199">
        <f t="shared" si="310"/>
        <v>0</v>
      </c>
      <c r="I1322" s="3199">
        <f t="shared" si="328"/>
        <v>0</v>
      </c>
      <c r="J1322" s="2400" t="e">
        <f t="shared" si="321"/>
        <v>#DIV/0!</v>
      </c>
      <c r="K1322" s="3200"/>
      <c r="L1322" s="3200"/>
      <c r="M1322" s="2403"/>
      <c r="N1322" s="2403"/>
      <c r="O1322" s="3199"/>
      <c r="P1322" s="3199"/>
      <c r="Q1322" s="2403"/>
      <c r="R1322" s="2513"/>
      <c r="S1322" s="3186">
        <v>0</v>
      </c>
      <c r="T1322" s="3186"/>
      <c r="U1322" s="3201"/>
      <c r="V1322" s="3202"/>
      <c r="W1322" s="3201"/>
      <c r="X1322" s="3186"/>
      <c r="Y1322" s="3201"/>
      <c r="Z1322" s="3201"/>
      <c r="AA1322" s="3201"/>
      <c r="AB1322" s="1861"/>
      <c r="AC1322" s="3203"/>
      <c r="AD1322" s="2681"/>
    </row>
    <row r="1323" spans="1:30" x14ac:dyDescent="0.25">
      <c r="A1323" s="363">
        <v>1</v>
      </c>
      <c r="B1323" s="363">
        <v>1</v>
      </c>
      <c r="C1323" s="960" t="s">
        <v>212</v>
      </c>
      <c r="D1323" s="960"/>
      <c r="E1323" s="960"/>
      <c r="F1323" s="2409">
        <f t="shared" si="328"/>
        <v>0</v>
      </c>
      <c r="G1323" s="3204">
        <f t="shared" si="328"/>
        <v>0</v>
      </c>
      <c r="H1323" s="3204">
        <f t="shared" si="310"/>
        <v>0</v>
      </c>
      <c r="I1323" s="3204">
        <f t="shared" si="328"/>
        <v>0</v>
      </c>
      <c r="J1323" s="3189" t="e">
        <f t="shared" si="321"/>
        <v>#DIV/0!</v>
      </c>
      <c r="K1323" s="3205"/>
      <c r="L1323" s="3205"/>
      <c r="M1323" s="3204"/>
      <c r="N1323" s="3204"/>
      <c r="O1323" s="3204"/>
      <c r="P1323" s="3204"/>
      <c r="Q1323" s="3204"/>
      <c r="R1323" s="2310"/>
      <c r="S1323" s="3206">
        <v>0</v>
      </c>
      <c r="T1323" s="3186"/>
      <c r="U1323" s="3206"/>
      <c r="V1323" s="3207"/>
      <c r="W1323" s="3206"/>
      <c r="X1323" s="3206"/>
      <c r="Y1323" s="3206"/>
      <c r="Z1323" s="3206"/>
      <c r="AA1323" s="3206"/>
      <c r="AB1323" s="1871"/>
      <c r="AC1323" s="3208"/>
      <c r="AD1323" s="2681"/>
    </row>
    <row r="1324" spans="1:30" ht="30" x14ac:dyDescent="0.25">
      <c r="A1324" s="363">
        <v>1</v>
      </c>
      <c r="B1324" s="363">
        <v>1</v>
      </c>
      <c r="C1324" s="960" t="s">
        <v>213</v>
      </c>
      <c r="D1324" s="960"/>
      <c r="E1324" s="960"/>
      <c r="F1324" s="2409">
        <f t="shared" si="328"/>
        <v>0</v>
      </c>
      <c r="G1324" s="3189">
        <f t="shared" si="328"/>
        <v>0</v>
      </c>
      <c r="H1324" s="3189">
        <f t="shared" si="310"/>
        <v>0</v>
      </c>
      <c r="I1324" s="3189">
        <f t="shared" si="328"/>
        <v>0</v>
      </c>
      <c r="J1324" s="3189" t="e">
        <f t="shared" si="321"/>
        <v>#DIV/0!</v>
      </c>
      <c r="K1324" s="3205"/>
      <c r="L1324" s="3200"/>
      <c r="M1324" s="3204"/>
      <c r="N1324" s="3189"/>
      <c r="O1324" s="3204"/>
      <c r="P1324" s="3189"/>
      <c r="Q1324" s="3189"/>
      <c r="R1324" s="2281"/>
      <c r="S1324" s="3193">
        <v>0</v>
      </c>
      <c r="T1324" s="3186"/>
      <c r="U1324" s="3193"/>
      <c r="V1324" s="3194"/>
      <c r="W1324" s="3193"/>
      <c r="X1324" s="3206"/>
      <c r="Y1324" s="3206"/>
      <c r="Z1324" s="3193"/>
      <c r="AA1324" s="3193"/>
      <c r="AB1324" s="1190"/>
      <c r="AC1324" s="3195"/>
      <c r="AD1324" s="2681"/>
    </row>
    <row r="1325" spans="1:30" ht="30" thickBot="1" x14ac:dyDescent="0.3">
      <c r="B1325" s="363">
        <v>1</v>
      </c>
      <c r="C1325" s="957" t="s">
        <v>218</v>
      </c>
      <c r="D1325" s="957"/>
      <c r="E1325" s="957"/>
      <c r="F1325" s="2415">
        <f t="shared" si="328"/>
        <v>0</v>
      </c>
      <c r="G1325" s="3209">
        <f t="shared" si="328"/>
        <v>0</v>
      </c>
      <c r="H1325" s="3209">
        <f t="shared" si="310"/>
        <v>0</v>
      </c>
      <c r="I1325" s="3209">
        <f t="shared" si="328"/>
        <v>0</v>
      </c>
      <c r="J1325" s="3209" t="e">
        <f t="shared" si="321"/>
        <v>#DIV/0!</v>
      </c>
      <c r="K1325" s="3210"/>
      <c r="L1325" s="3210"/>
      <c r="M1325" s="3211"/>
      <c r="N1325" s="3211"/>
      <c r="O1325" s="3211"/>
      <c r="P1325" s="3211"/>
      <c r="Q1325" s="3211"/>
      <c r="R1325" s="2326"/>
      <c r="S1325" s="3212">
        <v>0</v>
      </c>
      <c r="T1325" s="3213">
        <f t="shared" ref="T1325:AA1325" si="329">T1197</f>
        <v>0</v>
      </c>
      <c r="U1325" s="3212">
        <f t="shared" si="329"/>
        <v>0</v>
      </c>
      <c r="V1325" s="3214">
        <f t="shared" si="329"/>
        <v>0</v>
      </c>
      <c r="W1325" s="3212">
        <f t="shared" si="329"/>
        <v>0</v>
      </c>
      <c r="X1325" s="3212">
        <f t="shared" si="329"/>
        <v>0</v>
      </c>
      <c r="Y1325" s="3215">
        <f t="shared" si="329"/>
        <v>0</v>
      </c>
      <c r="Z1325" s="3215">
        <f t="shared" si="329"/>
        <v>0</v>
      </c>
      <c r="AA1325" s="3212">
        <f t="shared" si="329"/>
        <v>0</v>
      </c>
      <c r="AB1325" s="3216"/>
      <c r="AC1325" s="3217"/>
      <c r="AD1325" s="2681"/>
    </row>
    <row r="1326" spans="1:30" x14ac:dyDescent="0.25">
      <c r="A1326" s="363">
        <v>1</v>
      </c>
      <c r="B1326" s="363">
        <v>1</v>
      </c>
      <c r="C1326" s="3218" t="s">
        <v>58</v>
      </c>
      <c r="D1326" s="3094"/>
      <c r="E1326" s="3094"/>
      <c r="F1326" s="449"/>
      <c r="G1326" s="3027"/>
      <c r="H1326" s="3027">
        <f t="shared" si="310"/>
        <v>0</v>
      </c>
      <c r="I1326" s="3027"/>
      <c r="J1326" s="3027"/>
      <c r="K1326" s="1578"/>
      <c r="L1326" s="1578"/>
      <c r="M1326" s="1578"/>
      <c r="N1326" s="1578"/>
      <c r="O1326" s="1578"/>
      <c r="P1326" s="1578"/>
      <c r="Q1326" s="1578"/>
      <c r="R1326" s="1578"/>
      <c r="S1326" s="3219">
        <v>0</v>
      </c>
      <c r="T1326" s="3220"/>
      <c r="U1326" s="3167"/>
      <c r="V1326" s="3221"/>
      <c r="W1326" s="3167"/>
      <c r="X1326" s="3167"/>
      <c r="Y1326" s="3222"/>
      <c r="Z1326" s="3222"/>
      <c r="AA1326" s="3167"/>
      <c r="AB1326" s="3223"/>
      <c r="AC1326" s="3172"/>
      <c r="AD1326" s="2681"/>
    </row>
    <row r="1327" spans="1:30" ht="47.25" x14ac:dyDescent="0.25">
      <c r="A1327" s="363">
        <v>1</v>
      </c>
      <c r="B1327" s="363">
        <v>1</v>
      </c>
      <c r="C1327" s="2215" t="s">
        <v>502</v>
      </c>
      <c r="D1327" s="3224"/>
      <c r="E1327" s="3224"/>
      <c r="F1327" s="411"/>
      <c r="G1327" s="938"/>
      <c r="H1327" s="938">
        <f t="shared" si="310"/>
        <v>0</v>
      </c>
      <c r="I1327" s="938"/>
      <c r="J1327" s="938"/>
      <c r="K1327" s="938"/>
      <c r="L1327" s="938"/>
      <c r="M1327" s="2421"/>
      <c r="N1327" s="2421"/>
      <c r="O1327" s="2421"/>
      <c r="P1327" s="2421"/>
      <c r="Q1327" s="2421"/>
      <c r="R1327" s="2421"/>
      <c r="S1327" s="555">
        <v>0</v>
      </c>
      <c r="T1327" s="2814"/>
      <c r="U1327" s="2477"/>
      <c r="V1327" s="2648"/>
      <c r="W1327" s="2477"/>
      <c r="X1327" s="2477"/>
      <c r="Y1327" s="2649"/>
      <c r="Z1327" s="2649"/>
      <c r="AA1327" s="2477"/>
      <c r="AB1327" s="3225"/>
      <c r="AC1327" s="2650"/>
      <c r="AD1327" s="2681"/>
    </row>
    <row r="1328" spans="1:30" s="2635" customFormat="1" x14ac:dyDescent="0.25">
      <c r="A1328" s="363">
        <v>1</v>
      </c>
      <c r="B1328" s="363">
        <v>1</v>
      </c>
      <c r="C1328" s="2337" t="s">
        <v>5</v>
      </c>
      <c r="D1328" s="2337"/>
      <c r="E1328" s="2337"/>
      <c r="F1328" s="404"/>
      <c r="G1328" s="1577"/>
      <c r="H1328" s="1577">
        <f t="shared" si="310"/>
        <v>0</v>
      </c>
      <c r="I1328" s="1577"/>
      <c r="J1328" s="1577"/>
      <c r="K1328" s="1577"/>
      <c r="L1328" s="1577"/>
      <c r="M1328" s="2339"/>
      <c r="N1328" s="2339"/>
      <c r="O1328" s="2339"/>
      <c r="P1328" s="2339"/>
      <c r="Q1328" s="2339"/>
      <c r="R1328" s="2339"/>
      <c r="S1328" s="2819">
        <v>0</v>
      </c>
      <c r="T1328" s="3102"/>
      <c r="U1328" s="1577"/>
      <c r="V1328" s="2996"/>
      <c r="W1328" s="1577"/>
      <c r="X1328" s="1577"/>
      <c r="Y1328" s="1577"/>
      <c r="Z1328" s="1577"/>
      <c r="AA1328" s="1577"/>
      <c r="AB1328" s="1579"/>
      <c r="AC1328" s="1579"/>
      <c r="AD1328" s="2681"/>
    </row>
    <row r="1329" spans="1:30" s="2635" customFormat="1" x14ac:dyDescent="0.25">
      <c r="A1329" s="363">
        <v>1</v>
      </c>
      <c r="B1329" s="363">
        <v>1</v>
      </c>
      <c r="C1329" s="3" t="s">
        <v>24</v>
      </c>
      <c r="D1329" s="1399" t="s">
        <v>247</v>
      </c>
      <c r="E1329" s="2339">
        <v>340</v>
      </c>
      <c r="F1329" s="114"/>
      <c r="G1329" s="213">
        <f t="shared" ref="G1329:G1336" si="330">ROUND(F1329/12*$C$3,0)</f>
        <v>0</v>
      </c>
      <c r="H1329" s="213">
        <f t="shared" si="310"/>
        <v>0</v>
      </c>
      <c r="I1329" s="213">
        <v>1</v>
      </c>
      <c r="J1329" s="213" t="e">
        <f t="shared" ref="J1329:J1337" si="331">I1329/G1329*100</f>
        <v>#DIV/0!</v>
      </c>
      <c r="K1329" s="2343">
        <v>6.1</v>
      </c>
      <c r="L1329" s="253">
        <f t="shared" ref="L1329:L1337" si="332">O1329/I1329</f>
        <v>7</v>
      </c>
      <c r="M1329" s="254">
        <f t="shared" ref="M1329:M1336" si="333">ROUND(F1329*K1329,0)</f>
        <v>0</v>
      </c>
      <c r="N1329" s="254">
        <f t="shared" ref="N1329:N1336" si="334">ROUND(M1329/12*$C$3,0)</f>
        <v>0</v>
      </c>
      <c r="O1329" s="254">
        <v>7</v>
      </c>
      <c r="P1329" s="254" t="e">
        <f t="shared" ref="P1329:P1337" si="335">O1329/N1329*100</f>
        <v>#DIV/0!</v>
      </c>
      <c r="Q1329" s="254">
        <f t="shared" ref="Q1329:Q1336" si="336">ROUND(M1329/E1329,0)</f>
        <v>0</v>
      </c>
      <c r="R1329" s="254" t="e">
        <f t="shared" ref="R1329:R1337" si="337">O1329/$C$3*12/Q1329</f>
        <v>#DIV/0!</v>
      </c>
      <c r="S1329" s="494">
        <v>0</v>
      </c>
      <c r="T1329" s="2813"/>
      <c r="U1329" s="367"/>
      <c r="V1329" s="2672"/>
      <c r="W1329" s="367"/>
      <c r="X1329" s="367"/>
      <c r="Y1329" s="367"/>
      <c r="Z1329" s="367"/>
      <c r="AA1329" s="367"/>
      <c r="AB1329" s="1213"/>
      <c r="AC1329" s="1225"/>
      <c r="AD1329" s="2681"/>
    </row>
    <row r="1330" spans="1:30" s="2635" customFormat="1" x14ac:dyDescent="0.25">
      <c r="A1330" s="363">
        <v>1</v>
      </c>
      <c r="B1330" s="363">
        <v>1</v>
      </c>
      <c r="C1330" s="3" t="s">
        <v>25</v>
      </c>
      <c r="D1330" s="1399" t="s">
        <v>247</v>
      </c>
      <c r="E1330" s="2339">
        <v>300</v>
      </c>
      <c r="F1330" s="114"/>
      <c r="G1330" s="213">
        <f t="shared" si="330"/>
        <v>0</v>
      </c>
      <c r="H1330" s="213">
        <f t="shared" si="310"/>
        <v>0</v>
      </c>
      <c r="I1330" s="213"/>
      <c r="J1330" s="213" t="e">
        <f t="shared" si="331"/>
        <v>#DIV/0!</v>
      </c>
      <c r="K1330" s="2343">
        <v>5.2</v>
      </c>
      <c r="L1330" s="253" t="e">
        <f t="shared" si="332"/>
        <v>#DIV/0!</v>
      </c>
      <c r="M1330" s="254">
        <f t="shared" si="333"/>
        <v>0</v>
      </c>
      <c r="N1330" s="254">
        <f t="shared" si="334"/>
        <v>0</v>
      </c>
      <c r="O1330" s="254"/>
      <c r="P1330" s="254" t="e">
        <f t="shared" si="335"/>
        <v>#DIV/0!</v>
      </c>
      <c r="Q1330" s="254">
        <f t="shared" si="336"/>
        <v>0</v>
      </c>
      <c r="R1330" s="254" t="e">
        <f t="shared" si="337"/>
        <v>#DIV/0!</v>
      </c>
      <c r="S1330" s="494">
        <v>0</v>
      </c>
      <c r="T1330" s="2813"/>
      <c r="U1330" s="367"/>
      <c r="V1330" s="2672"/>
      <c r="W1330" s="367"/>
      <c r="X1330" s="367"/>
      <c r="Y1330" s="367"/>
      <c r="Z1330" s="367"/>
      <c r="AA1330" s="367"/>
      <c r="AB1330" s="1213"/>
      <c r="AC1330" s="1225"/>
      <c r="AD1330" s="2681"/>
    </row>
    <row r="1331" spans="1:30" s="2635" customFormat="1" x14ac:dyDescent="0.25">
      <c r="A1331" s="363">
        <v>1</v>
      </c>
      <c r="B1331" s="363">
        <v>1</v>
      </c>
      <c r="C1331" s="3" t="s">
        <v>23</v>
      </c>
      <c r="D1331" s="1399" t="s">
        <v>247</v>
      </c>
      <c r="E1331" s="2339">
        <v>270</v>
      </c>
      <c r="F1331" s="114"/>
      <c r="G1331" s="213">
        <f t="shared" si="330"/>
        <v>0</v>
      </c>
      <c r="H1331" s="213">
        <f t="shared" si="310"/>
        <v>0</v>
      </c>
      <c r="I1331" s="213">
        <v>1</v>
      </c>
      <c r="J1331" s="213" t="e">
        <f t="shared" si="331"/>
        <v>#DIV/0!</v>
      </c>
      <c r="K1331" s="2343">
        <v>8.1999999999999993</v>
      </c>
      <c r="L1331" s="253">
        <f t="shared" si="332"/>
        <v>6</v>
      </c>
      <c r="M1331" s="254">
        <f t="shared" si="333"/>
        <v>0</v>
      </c>
      <c r="N1331" s="254">
        <f t="shared" si="334"/>
        <v>0</v>
      </c>
      <c r="O1331" s="254">
        <v>6</v>
      </c>
      <c r="P1331" s="254" t="e">
        <f t="shared" si="335"/>
        <v>#DIV/0!</v>
      </c>
      <c r="Q1331" s="254">
        <f t="shared" si="336"/>
        <v>0</v>
      </c>
      <c r="R1331" s="254" t="e">
        <f t="shared" si="337"/>
        <v>#DIV/0!</v>
      </c>
      <c r="S1331" s="494">
        <v>0</v>
      </c>
      <c r="T1331" s="2813"/>
      <c r="U1331" s="367"/>
      <c r="V1331" s="2672"/>
      <c r="W1331" s="367"/>
      <c r="X1331" s="367"/>
      <c r="Y1331" s="367"/>
      <c r="Z1331" s="367"/>
      <c r="AA1331" s="367"/>
      <c r="AB1331" s="1213"/>
      <c r="AC1331" s="1225"/>
      <c r="AD1331" s="2681"/>
    </row>
    <row r="1332" spans="1:30" s="2635" customFormat="1" x14ac:dyDescent="0.25">
      <c r="A1332" s="363">
        <v>1</v>
      </c>
      <c r="B1332" s="363">
        <v>1</v>
      </c>
      <c r="C1332" s="3" t="s">
        <v>227</v>
      </c>
      <c r="D1332" s="1399" t="s">
        <v>247</v>
      </c>
      <c r="E1332" s="2339">
        <v>330</v>
      </c>
      <c r="F1332" s="114"/>
      <c r="G1332" s="213">
        <f t="shared" si="330"/>
        <v>0</v>
      </c>
      <c r="H1332" s="213">
        <f t="shared" si="310"/>
        <v>0</v>
      </c>
      <c r="I1332" s="213"/>
      <c r="J1332" s="213" t="e">
        <f t="shared" si="331"/>
        <v>#DIV/0!</v>
      </c>
      <c r="K1332" s="2343">
        <v>10</v>
      </c>
      <c r="L1332" s="253" t="e">
        <f t="shared" si="332"/>
        <v>#DIV/0!</v>
      </c>
      <c r="M1332" s="254">
        <f t="shared" si="333"/>
        <v>0</v>
      </c>
      <c r="N1332" s="254">
        <f t="shared" si="334"/>
        <v>0</v>
      </c>
      <c r="O1332" s="254"/>
      <c r="P1332" s="254" t="e">
        <f t="shared" si="335"/>
        <v>#DIV/0!</v>
      </c>
      <c r="Q1332" s="254">
        <f t="shared" si="336"/>
        <v>0</v>
      </c>
      <c r="R1332" s="254" t="e">
        <f t="shared" si="337"/>
        <v>#DIV/0!</v>
      </c>
      <c r="S1332" s="494">
        <v>0</v>
      </c>
      <c r="T1332" s="2813"/>
      <c r="U1332" s="367"/>
      <c r="V1332" s="2672"/>
      <c r="W1332" s="367"/>
      <c r="X1332" s="367"/>
      <c r="Y1332" s="367"/>
      <c r="Z1332" s="367"/>
      <c r="AA1332" s="367"/>
      <c r="AB1332" s="1213"/>
      <c r="AC1332" s="1225"/>
      <c r="AD1332" s="2681"/>
    </row>
    <row r="1333" spans="1:30" s="2635" customFormat="1" x14ac:dyDescent="0.25">
      <c r="A1333" s="363">
        <v>1</v>
      </c>
      <c r="B1333" s="363">
        <v>1</v>
      </c>
      <c r="C1333" s="3" t="s">
        <v>52</v>
      </c>
      <c r="D1333" s="1399" t="s">
        <v>247</v>
      </c>
      <c r="E1333" s="2339">
        <v>340</v>
      </c>
      <c r="F1333" s="371"/>
      <c r="G1333" s="213">
        <f t="shared" si="330"/>
        <v>0</v>
      </c>
      <c r="H1333" s="213">
        <f t="shared" si="310"/>
        <v>0</v>
      </c>
      <c r="I1333" s="213">
        <v>1</v>
      </c>
      <c r="J1333" s="213" t="e">
        <f t="shared" si="331"/>
        <v>#DIV/0!</v>
      </c>
      <c r="K1333" s="555">
        <v>7.7</v>
      </c>
      <c r="L1333" s="253">
        <f t="shared" si="332"/>
        <v>6</v>
      </c>
      <c r="M1333" s="254">
        <f t="shared" si="333"/>
        <v>0</v>
      </c>
      <c r="N1333" s="254">
        <f t="shared" si="334"/>
        <v>0</v>
      </c>
      <c r="O1333" s="254">
        <v>6</v>
      </c>
      <c r="P1333" s="254" t="e">
        <f t="shared" si="335"/>
        <v>#DIV/0!</v>
      </c>
      <c r="Q1333" s="254">
        <f t="shared" si="336"/>
        <v>0</v>
      </c>
      <c r="R1333" s="254" t="e">
        <f t="shared" si="337"/>
        <v>#DIV/0!</v>
      </c>
      <c r="S1333" s="494">
        <v>0</v>
      </c>
      <c r="T1333" s="2813"/>
      <c r="U1333" s="367"/>
      <c r="V1333" s="2672"/>
      <c r="W1333" s="367"/>
      <c r="X1333" s="367"/>
      <c r="Y1333" s="367"/>
      <c r="Z1333" s="367"/>
      <c r="AA1333" s="367"/>
      <c r="AB1333" s="1213"/>
      <c r="AC1333" s="1225"/>
      <c r="AD1333" s="2681"/>
    </row>
    <row r="1334" spans="1:30" s="2635" customFormat="1" x14ac:dyDescent="0.25">
      <c r="A1334" s="363">
        <v>1</v>
      </c>
      <c r="B1334" s="363">
        <v>1</v>
      </c>
      <c r="C1334" s="3" t="s">
        <v>67</v>
      </c>
      <c r="D1334" s="1399" t="s">
        <v>247</v>
      </c>
      <c r="E1334" s="2339">
        <v>320</v>
      </c>
      <c r="F1334" s="114"/>
      <c r="G1334" s="213">
        <f t="shared" si="330"/>
        <v>0</v>
      </c>
      <c r="H1334" s="213">
        <f t="shared" si="310"/>
        <v>0</v>
      </c>
      <c r="I1334" s="213"/>
      <c r="J1334" s="213" t="e">
        <f t="shared" si="331"/>
        <v>#DIV/0!</v>
      </c>
      <c r="K1334" s="2343">
        <v>9</v>
      </c>
      <c r="L1334" s="253" t="e">
        <f t="shared" si="332"/>
        <v>#DIV/0!</v>
      </c>
      <c r="M1334" s="254">
        <f t="shared" si="333"/>
        <v>0</v>
      </c>
      <c r="N1334" s="254">
        <f t="shared" si="334"/>
        <v>0</v>
      </c>
      <c r="O1334" s="254"/>
      <c r="P1334" s="254" t="e">
        <f t="shared" si="335"/>
        <v>#DIV/0!</v>
      </c>
      <c r="Q1334" s="254">
        <f t="shared" si="336"/>
        <v>0</v>
      </c>
      <c r="R1334" s="254" t="e">
        <f t="shared" si="337"/>
        <v>#DIV/0!</v>
      </c>
      <c r="S1334" s="494">
        <v>0</v>
      </c>
      <c r="T1334" s="2813"/>
      <c r="U1334" s="367"/>
      <c r="V1334" s="2672"/>
      <c r="W1334" s="367"/>
      <c r="X1334" s="367"/>
      <c r="Y1334" s="367"/>
      <c r="Z1334" s="367"/>
      <c r="AA1334" s="367"/>
      <c r="AB1334" s="1213"/>
      <c r="AC1334" s="1225"/>
      <c r="AD1334" s="2681"/>
    </row>
    <row r="1335" spans="1:30" s="2635" customFormat="1" x14ac:dyDescent="0.25">
      <c r="A1335" s="363"/>
      <c r="B1335" s="363">
        <v>1</v>
      </c>
      <c r="C1335" s="3" t="s">
        <v>10</v>
      </c>
      <c r="D1335" s="1399" t="s">
        <v>247</v>
      </c>
      <c r="E1335" s="2106">
        <v>340</v>
      </c>
      <c r="F1335" s="114"/>
      <c r="G1335" s="213">
        <f t="shared" si="330"/>
        <v>0</v>
      </c>
      <c r="H1335" s="213">
        <f t="shared" si="310"/>
        <v>0</v>
      </c>
      <c r="I1335" s="213">
        <v>3</v>
      </c>
      <c r="J1335" s="213" t="e">
        <f t="shared" si="331"/>
        <v>#DIV/0!</v>
      </c>
      <c r="K1335" s="2343">
        <v>11</v>
      </c>
      <c r="L1335" s="253">
        <f t="shared" si="332"/>
        <v>13</v>
      </c>
      <c r="M1335" s="254">
        <f t="shared" si="333"/>
        <v>0</v>
      </c>
      <c r="N1335" s="254">
        <f t="shared" si="334"/>
        <v>0</v>
      </c>
      <c r="O1335" s="254">
        <v>39</v>
      </c>
      <c r="P1335" s="254" t="e">
        <f t="shared" si="335"/>
        <v>#DIV/0!</v>
      </c>
      <c r="Q1335" s="254">
        <f t="shared" si="336"/>
        <v>0</v>
      </c>
      <c r="R1335" s="254" t="e">
        <f t="shared" si="337"/>
        <v>#DIV/0!</v>
      </c>
      <c r="S1335" s="494">
        <v>0</v>
      </c>
      <c r="T1335" s="2813"/>
      <c r="U1335" s="367"/>
      <c r="V1335" s="2672"/>
      <c r="W1335" s="367"/>
      <c r="X1335" s="367"/>
      <c r="Y1335" s="367"/>
      <c r="Z1335" s="367"/>
      <c r="AA1335" s="367"/>
      <c r="AB1335" s="1213"/>
      <c r="AC1335" s="1225"/>
      <c r="AD1335" s="2681"/>
    </row>
    <row r="1336" spans="1:30" s="2635" customFormat="1" x14ac:dyDescent="0.25">
      <c r="A1336" s="363">
        <v>1</v>
      </c>
      <c r="B1336" s="363">
        <v>1</v>
      </c>
      <c r="C1336" s="3" t="s">
        <v>6</v>
      </c>
      <c r="D1336" s="1399" t="s">
        <v>247</v>
      </c>
      <c r="E1336" s="2106">
        <v>340</v>
      </c>
      <c r="F1336" s="114"/>
      <c r="G1336" s="213">
        <f t="shared" si="330"/>
        <v>0</v>
      </c>
      <c r="H1336" s="213">
        <f t="shared" si="310"/>
        <v>0</v>
      </c>
      <c r="I1336" s="213"/>
      <c r="J1336" s="213" t="e">
        <f t="shared" si="331"/>
        <v>#DIV/0!</v>
      </c>
      <c r="K1336" s="2343">
        <v>9</v>
      </c>
      <c r="L1336" s="253" t="e">
        <f t="shared" si="332"/>
        <v>#DIV/0!</v>
      </c>
      <c r="M1336" s="254">
        <f t="shared" si="333"/>
        <v>0</v>
      </c>
      <c r="N1336" s="254">
        <f t="shared" si="334"/>
        <v>0</v>
      </c>
      <c r="O1336" s="254"/>
      <c r="P1336" s="254" t="e">
        <f t="shared" si="335"/>
        <v>#DIV/0!</v>
      </c>
      <c r="Q1336" s="254">
        <f t="shared" si="336"/>
        <v>0</v>
      </c>
      <c r="R1336" s="254" t="e">
        <f t="shared" si="337"/>
        <v>#DIV/0!</v>
      </c>
      <c r="S1336" s="494">
        <v>0</v>
      </c>
      <c r="T1336" s="2813"/>
      <c r="U1336" s="367"/>
      <c r="V1336" s="2672"/>
      <c r="W1336" s="367"/>
      <c r="X1336" s="367"/>
      <c r="Y1336" s="367"/>
      <c r="Z1336" s="367"/>
      <c r="AA1336" s="367"/>
      <c r="AB1336" s="1213"/>
      <c r="AC1336" s="1225"/>
      <c r="AD1336" s="2681"/>
    </row>
    <row r="1337" spans="1:30" s="2635" customFormat="1" ht="29.25" x14ac:dyDescent="0.25">
      <c r="A1337" s="363">
        <v>1</v>
      </c>
      <c r="B1337" s="363">
        <v>1</v>
      </c>
      <c r="C1337" s="1663" t="s">
        <v>7</v>
      </c>
      <c r="D1337" s="1663"/>
      <c r="E1337" s="1663"/>
      <c r="F1337" s="162">
        <v>95</v>
      </c>
      <c r="G1337" s="2998">
        <f>SUM(G1329:G1336)</f>
        <v>0</v>
      </c>
      <c r="H1337" s="2998">
        <f t="shared" si="310"/>
        <v>7.916666666666667</v>
      </c>
      <c r="I1337" s="2998">
        <f>SUM(I1329:I1336)</f>
        <v>6</v>
      </c>
      <c r="J1337" s="2998" t="e">
        <f t="shared" si="331"/>
        <v>#DIV/0!</v>
      </c>
      <c r="K1337" s="2362">
        <f>IF(F1337=0,0,M1337/F1337)</f>
        <v>0</v>
      </c>
      <c r="L1337" s="340">
        <f t="shared" si="332"/>
        <v>9.6666666666666661</v>
      </c>
      <c r="M1337" s="2998">
        <f>SUM(M1329:M1336)</f>
        <v>0</v>
      </c>
      <c r="N1337" s="2998">
        <f>SUM(N1329:N1336)</f>
        <v>0</v>
      </c>
      <c r="O1337" s="2998">
        <f>SUM(O1329:O1336)</f>
        <v>58</v>
      </c>
      <c r="P1337" s="254" t="e">
        <f t="shared" si="335"/>
        <v>#DIV/0!</v>
      </c>
      <c r="Q1337" s="2998">
        <f>SUM(Q1329:Q1336)</f>
        <v>0</v>
      </c>
      <c r="R1337" s="254" t="e">
        <f t="shared" si="337"/>
        <v>#DIV/0!</v>
      </c>
      <c r="S1337" s="2999">
        <v>3000</v>
      </c>
      <c r="T1337" s="1134">
        <f>S1337/12*$C$3</f>
        <v>250</v>
      </c>
      <c r="U1337" s="2998">
        <f>AA1337-Z1337-W1337</f>
        <v>286.55110999999999</v>
      </c>
      <c r="V1337" s="3000"/>
      <c r="W1337" s="2998"/>
      <c r="X1337" s="2998">
        <f>U1337-T1337</f>
        <v>36.551109999999994</v>
      </c>
      <c r="Y1337" s="2998"/>
      <c r="Z1337" s="2998"/>
      <c r="AA1337" s="2998">
        <v>286.55110999999999</v>
      </c>
      <c r="AB1337" s="3001"/>
      <c r="AC1337" s="3001"/>
      <c r="AD1337" s="2681"/>
    </row>
    <row r="1338" spans="1:30" s="2635" customFormat="1" x14ac:dyDescent="0.25">
      <c r="A1338" s="363">
        <v>1</v>
      </c>
      <c r="B1338" s="363">
        <v>1</v>
      </c>
      <c r="C1338" s="2229" t="s">
        <v>14</v>
      </c>
      <c r="D1338" s="2229"/>
      <c r="E1338" s="3002"/>
      <c r="F1338" s="162"/>
      <c r="G1338" s="2998"/>
      <c r="H1338" s="2998">
        <f t="shared" si="310"/>
        <v>0</v>
      </c>
      <c r="I1338" s="2998"/>
      <c r="J1338" s="2998"/>
      <c r="K1338" s="3003"/>
      <c r="L1338" s="3003"/>
      <c r="M1338" s="2998"/>
      <c r="N1338" s="2998"/>
      <c r="O1338" s="2998"/>
      <c r="P1338" s="2998"/>
      <c r="Q1338" s="2998"/>
      <c r="R1338" s="2998"/>
      <c r="S1338" s="2819">
        <v>0</v>
      </c>
      <c r="T1338" s="3102"/>
      <c r="U1338" s="1577"/>
      <c r="V1338" s="2996"/>
      <c r="W1338" s="1577"/>
      <c r="X1338" s="1577"/>
      <c r="Y1338" s="1577"/>
      <c r="Z1338" s="1577"/>
      <c r="AA1338" s="1577"/>
      <c r="AB1338" s="3001"/>
      <c r="AC1338" s="1579"/>
      <c r="AD1338" s="2681"/>
    </row>
    <row r="1339" spans="1:30" s="2635" customFormat="1" x14ac:dyDescent="0.25">
      <c r="A1339" s="363">
        <v>1</v>
      </c>
      <c r="B1339" s="363">
        <v>1</v>
      </c>
      <c r="C1339" s="688" t="s">
        <v>207</v>
      </c>
      <c r="D1339" s="736"/>
      <c r="E1339" s="1988"/>
      <c r="F1339" s="408"/>
      <c r="G1339" s="726"/>
      <c r="H1339" s="726">
        <f t="shared" si="310"/>
        <v>0</v>
      </c>
      <c r="I1339" s="726"/>
      <c r="J1339" s="726"/>
      <c r="K1339" s="1077"/>
      <c r="L1339" s="1077"/>
      <c r="M1339" s="1786"/>
      <c r="N1339" s="1786"/>
      <c r="O1339" s="1786"/>
      <c r="P1339" s="1786"/>
      <c r="Q1339" s="1786"/>
      <c r="R1339" s="1786"/>
      <c r="S1339" s="555">
        <v>0</v>
      </c>
      <c r="T1339" s="1134">
        <f>S1339/12*$C$3</f>
        <v>0</v>
      </c>
      <c r="U1339" s="323">
        <f>AA1339-Z1339-W1339</f>
        <v>29.425550000000005</v>
      </c>
      <c r="V1339" s="2690"/>
      <c r="W1339" s="323"/>
      <c r="X1339" s="323">
        <f>U1339-T1339</f>
        <v>29.425550000000005</v>
      </c>
      <c r="Y1339" s="323"/>
      <c r="Z1339" s="323"/>
      <c r="AA1339" s="3752">
        <v>29.425550000000005</v>
      </c>
      <c r="AB1339" s="1180"/>
      <c r="AC1339" s="1193"/>
      <c r="AD1339" s="2681"/>
    </row>
    <row r="1340" spans="1:30" s="2635" customFormat="1" x14ac:dyDescent="0.25">
      <c r="A1340" s="363"/>
      <c r="B1340" s="363">
        <v>1</v>
      </c>
      <c r="C1340" s="663" t="s">
        <v>331</v>
      </c>
      <c r="D1340" s="736"/>
      <c r="E1340" s="1988"/>
      <c r="F1340" s="408"/>
      <c r="G1340" s="726"/>
      <c r="H1340" s="726">
        <f t="shared" si="310"/>
        <v>0</v>
      </c>
      <c r="I1340" s="726"/>
      <c r="J1340" s="726"/>
      <c r="K1340" s="1077"/>
      <c r="L1340" s="1077"/>
      <c r="M1340" s="1786"/>
      <c r="N1340" s="1786"/>
      <c r="O1340" s="1786"/>
      <c r="P1340" s="1786"/>
      <c r="Q1340" s="1786"/>
      <c r="R1340" s="1786"/>
      <c r="S1340" s="555">
        <v>0</v>
      </c>
      <c r="T1340" s="1134">
        <f>S1340/12*$C$3</f>
        <v>0</v>
      </c>
      <c r="U1340" s="323">
        <f>AA1340-Z1340-W1340</f>
        <v>0</v>
      </c>
      <c r="V1340" s="2690"/>
      <c r="W1340" s="323"/>
      <c r="X1340" s="323">
        <f>U1340-T1340</f>
        <v>0</v>
      </c>
      <c r="Y1340" s="323"/>
      <c r="Z1340" s="323"/>
      <c r="AA1340" s="323"/>
      <c r="AB1340" s="1180"/>
      <c r="AC1340" s="1193"/>
      <c r="AD1340" s="2681"/>
    </row>
    <row r="1341" spans="1:30" s="2635" customFormat="1" ht="29.25" x14ac:dyDescent="0.25">
      <c r="A1341" s="363">
        <v>1</v>
      </c>
      <c r="B1341" s="363">
        <v>1</v>
      </c>
      <c r="C1341" s="2630" t="s">
        <v>295</v>
      </c>
      <c r="D1341" s="4"/>
      <c r="E1341" s="4"/>
      <c r="F1341" s="808">
        <f>F1343+F1344+F1345+F1346+F1348</f>
        <v>0</v>
      </c>
      <c r="G1341" s="984">
        <f>G1343+G1344+G1345+G1346+G1348</f>
        <v>0</v>
      </c>
      <c r="H1341" s="984">
        <f t="shared" si="310"/>
        <v>0</v>
      </c>
      <c r="I1341" s="984">
        <f>I1343+I1344+I1345+I1346+I1348</f>
        <v>5</v>
      </c>
      <c r="J1341" s="984" t="e">
        <f>I1341/G1341*100</f>
        <v>#DIV/0!</v>
      </c>
      <c r="K1341" s="1825"/>
      <c r="L1341" s="1825"/>
      <c r="M1341" s="211"/>
      <c r="N1341" s="211"/>
      <c r="O1341" s="211"/>
      <c r="P1341" s="211"/>
      <c r="Q1341" s="211"/>
      <c r="R1341" s="211"/>
      <c r="S1341" s="494">
        <v>0</v>
      </c>
      <c r="T1341" s="2813"/>
      <c r="U1341" s="367"/>
      <c r="V1341" s="2672"/>
      <c r="W1341" s="367"/>
      <c r="X1341" s="367"/>
      <c r="Y1341" s="367"/>
      <c r="Z1341" s="367"/>
      <c r="AA1341" s="367"/>
      <c r="AB1341" s="1198"/>
      <c r="AC1341" s="1225"/>
      <c r="AD1341" s="2681"/>
    </row>
    <row r="1342" spans="1:30" s="2635" customFormat="1" ht="30" x14ac:dyDescent="0.25">
      <c r="A1342" s="363"/>
      <c r="B1342" s="363">
        <v>1</v>
      </c>
      <c r="C1342" s="462" t="s">
        <v>205</v>
      </c>
      <c r="D1342" s="4"/>
      <c r="E1342" s="4"/>
      <c r="F1342" s="808"/>
      <c r="G1342" s="323"/>
      <c r="H1342" s="323">
        <f t="shared" si="310"/>
        <v>0</v>
      </c>
      <c r="I1342" s="323"/>
      <c r="J1342" s="323"/>
      <c r="K1342" s="1825"/>
      <c r="L1342" s="1825"/>
      <c r="M1342" s="211"/>
      <c r="N1342" s="211"/>
      <c r="O1342" s="211"/>
      <c r="P1342" s="211"/>
      <c r="Q1342" s="211"/>
      <c r="R1342" s="211"/>
      <c r="S1342" s="494">
        <v>0</v>
      </c>
      <c r="T1342" s="2813"/>
      <c r="U1342" s="367"/>
      <c r="V1342" s="2672"/>
      <c r="W1342" s="367"/>
      <c r="X1342" s="367"/>
      <c r="Y1342" s="367"/>
      <c r="Z1342" s="367"/>
      <c r="AA1342" s="367"/>
      <c r="AB1342" s="1193"/>
      <c r="AC1342" s="1225"/>
      <c r="AD1342" s="2681"/>
    </row>
    <row r="1343" spans="1:30" s="2635" customFormat="1" ht="30" x14ac:dyDescent="0.25">
      <c r="A1343" s="363"/>
      <c r="B1343" s="363">
        <v>1</v>
      </c>
      <c r="C1343" s="462" t="s">
        <v>206</v>
      </c>
      <c r="D1343" s="4"/>
      <c r="E1343" s="4"/>
      <c r="F1343" s="470"/>
      <c r="G1343" s="323">
        <f>F1343/12*$C$3</f>
        <v>0</v>
      </c>
      <c r="H1343" s="323">
        <f t="shared" si="310"/>
        <v>0</v>
      </c>
      <c r="I1343" s="323"/>
      <c r="J1343" s="323" t="e">
        <f t="shared" ref="J1343:J1348" si="338">I1343/G1343*100</f>
        <v>#DIV/0!</v>
      </c>
      <c r="K1343" s="1825"/>
      <c r="L1343" s="1825"/>
      <c r="M1343" s="211"/>
      <c r="N1343" s="211"/>
      <c r="O1343" s="211"/>
      <c r="P1343" s="211"/>
      <c r="Q1343" s="211"/>
      <c r="R1343" s="211"/>
      <c r="S1343" s="494">
        <v>0</v>
      </c>
      <c r="T1343" s="2813"/>
      <c r="U1343" s="367"/>
      <c r="V1343" s="2672"/>
      <c r="W1343" s="367"/>
      <c r="X1343" s="367"/>
      <c r="Y1343" s="367"/>
      <c r="Z1343" s="367"/>
      <c r="AA1343" s="367"/>
      <c r="AB1343" s="1193"/>
      <c r="AC1343" s="1225"/>
      <c r="AD1343" s="2681"/>
    </row>
    <row r="1344" spans="1:30" s="2635" customFormat="1" ht="30" x14ac:dyDescent="0.25">
      <c r="A1344" s="363"/>
      <c r="B1344" s="363">
        <v>1</v>
      </c>
      <c r="C1344" s="463" t="s">
        <v>562</v>
      </c>
      <c r="D1344" s="4"/>
      <c r="E1344" s="4"/>
      <c r="F1344" s="808"/>
      <c r="G1344" s="323">
        <f t="shared" ref="G1344:G1348" si="339">F1344/12*$C$3</f>
        <v>0</v>
      </c>
      <c r="H1344" s="323">
        <f t="shared" si="310"/>
        <v>0</v>
      </c>
      <c r="I1344" s="323">
        <v>5</v>
      </c>
      <c r="J1344" s="323" t="e">
        <f t="shared" si="338"/>
        <v>#DIV/0!</v>
      </c>
      <c r="K1344" s="1825"/>
      <c r="L1344" s="1825"/>
      <c r="M1344" s="211"/>
      <c r="N1344" s="211"/>
      <c r="O1344" s="211"/>
      <c r="P1344" s="211"/>
      <c r="Q1344" s="211"/>
      <c r="R1344" s="211"/>
      <c r="S1344" s="494">
        <v>0</v>
      </c>
      <c r="T1344" s="2813"/>
      <c r="U1344" s="367"/>
      <c r="V1344" s="2672"/>
      <c r="W1344" s="367"/>
      <c r="X1344" s="367"/>
      <c r="Y1344" s="367"/>
      <c r="Z1344" s="367"/>
      <c r="AA1344" s="367"/>
      <c r="AB1344" s="1193"/>
      <c r="AC1344" s="1225"/>
      <c r="AD1344" s="2681"/>
    </row>
    <row r="1345" spans="1:30" s="2635" customFormat="1" ht="60" x14ac:dyDescent="0.25">
      <c r="A1345" s="363"/>
      <c r="B1345" s="363">
        <v>1</v>
      </c>
      <c r="C1345" s="463" t="s">
        <v>297</v>
      </c>
      <c r="D1345" s="4"/>
      <c r="E1345" s="4"/>
      <c r="F1345" s="470"/>
      <c r="G1345" s="323">
        <f t="shared" si="339"/>
        <v>0</v>
      </c>
      <c r="H1345" s="323">
        <f t="shared" si="310"/>
        <v>0</v>
      </c>
      <c r="I1345" s="323"/>
      <c r="J1345" s="323" t="e">
        <f t="shared" si="338"/>
        <v>#DIV/0!</v>
      </c>
      <c r="K1345" s="1825"/>
      <c r="L1345" s="1825"/>
      <c r="M1345" s="211"/>
      <c r="N1345" s="211"/>
      <c r="O1345" s="211"/>
      <c r="P1345" s="211"/>
      <c r="Q1345" s="211"/>
      <c r="R1345" s="211"/>
      <c r="S1345" s="494">
        <v>0</v>
      </c>
      <c r="T1345" s="2813"/>
      <c r="U1345" s="367"/>
      <c r="V1345" s="2672"/>
      <c r="W1345" s="367"/>
      <c r="X1345" s="367"/>
      <c r="Y1345" s="367"/>
      <c r="Z1345" s="367"/>
      <c r="AA1345" s="367"/>
      <c r="AB1345" s="1193"/>
      <c r="AC1345" s="1225"/>
      <c r="AD1345" s="2681"/>
    </row>
    <row r="1346" spans="1:30" s="2635" customFormat="1" ht="45" x14ac:dyDescent="0.25">
      <c r="A1346" s="363"/>
      <c r="B1346" s="363">
        <v>1</v>
      </c>
      <c r="C1346" s="463" t="s">
        <v>311</v>
      </c>
      <c r="D1346" s="4"/>
      <c r="E1346" s="4"/>
      <c r="F1346" s="470"/>
      <c r="G1346" s="323">
        <f t="shared" si="339"/>
        <v>0</v>
      </c>
      <c r="H1346" s="323">
        <f t="shared" si="310"/>
        <v>0</v>
      </c>
      <c r="I1346" s="323"/>
      <c r="J1346" s="323" t="e">
        <f t="shared" si="338"/>
        <v>#DIV/0!</v>
      </c>
      <c r="K1346" s="1825"/>
      <c r="L1346" s="1825"/>
      <c r="M1346" s="211"/>
      <c r="N1346" s="211"/>
      <c r="O1346" s="211"/>
      <c r="P1346" s="211"/>
      <c r="Q1346" s="211"/>
      <c r="R1346" s="211"/>
      <c r="S1346" s="494">
        <v>0</v>
      </c>
      <c r="T1346" s="2813"/>
      <c r="U1346" s="367"/>
      <c r="V1346" s="2672"/>
      <c r="W1346" s="367"/>
      <c r="X1346" s="367"/>
      <c r="Y1346" s="367"/>
      <c r="Z1346" s="367"/>
      <c r="AA1346" s="367"/>
      <c r="AB1346" s="1193"/>
      <c r="AC1346" s="1225"/>
      <c r="AD1346" s="2681"/>
    </row>
    <row r="1347" spans="1:30" s="2635" customFormat="1" ht="105" x14ac:dyDescent="0.25">
      <c r="A1347" s="363"/>
      <c r="B1347" s="363"/>
      <c r="C1347" s="463" t="s">
        <v>542</v>
      </c>
      <c r="D1347" s="4"/>
      <c r="E1347" s="4"/>
      <c r="F1347" s="470"/>
      <c r="G1347" s="323">
        <f t="shared" si="339"/>
        <v>0</v>
      </c>
      <c r="H1347" s="323">
        <f t="shared" si="310"/>
        <v>0</v>
      </c>
      <c r="I1347" s="323"/>
      <c r="J1347" s="323"/>
      <c r="K1347" s="1825"/>
      <c r="L1347" s="1825"/>
      <c r="M1347" s="211"/>
      <c r="N1347" s="211"/>
      <c r="O1347" s="211"/>
      <c r="P1347" s="211"/>
      <c r="Q1347" s="211"/>
      <c r="R1347" s="211"/>
      <c r="S1347" s="494">
        <v>0</v>
      </c>
      <c r="T1347" s="2813"/>
      <c r="U1347" s="367"/>
      <c r="V1347" s="2672"/>
      <c r="W1347" s="367"/>
      <c r="X1347" s="367"/>
      <c r="Y1347" s="367"/>
      <c r="Z1347" s="367"/>
      <c r="AA1347" s="367"/>
      <c r="AB1347" s="1193"/>
      <c r="AC1347" s="1225"/>
      <c r="AD1347" s="2681"/>
    </row>
    <row r="1348" spans="1:30" s="2635" customFormat="1" ht="30" x14ac:dyDescent="0.25">
      <c r="A1348" s="363"/>
      <c r="B1348" s="363">
        <v>1</v>
      </c>
      <c r="C1348" s="4" t="s">
        <v>386</v>
      </c>
      <c r="D1348" s="4"/>
      <c r="E1348" s="4"/>
      <c r="F1348" s="470"/>
      <c r="G1348" s="323">
        <f t="shared" si="339"/>
        <v>0</v>
      </c>
      <c r="H1348" s="323">
        <f t="shared" si="310"/>
        <v>0</v>
      </c>
      <c r="I1348" s="323"/>
      <c r="J1348" s="323" t="e">
        <f t="shared" si="338"/>
        <v>#DIV/0!</v>
      </c>
      <c r="K1348" s="1825"/>
      <c r="L1348" s="1825"/>
      <c r="M1348" s="211"/>
      <c r="N1348" s="211"/>
      <c r="O1348" s="211"/>
      <c r="P1348" s="211"/>
      <c r="Q1348" s="211"/>
      <c r="R1348" s="211"/>
      <c r="S1348" s="494">
        <v>0</v>
      </c>
      <c r="T1348" s="2813"/>
      <c r="U1348" s="367"/>
      <c r="V1348" s="2672"/>
      <c r="W1348" s="367"/>
      <c r="X1348" s="367"/>
      <c r="Y1348" s="367"/>
      <c r="Z1348" s="367"/>
      <c r="AA1348" s="367"/>
      <c r="AB1348" s="1193"/>
      <c r="AC1348" s="1225"/>
      <c r="AD1348" s="2681"/>
    </row>
    <row r="1349" spans="1:30" s="2635" customFormat="1" ht="29.25" x14ac:dyDescent="0.25">
      <c r="A1349" s="363"/>
      <c r="B1349" s="363">
        <v>1</v>
      </c>
      <c r="C1349" s="433" t="s">
        <v>135</v>
      </c>
      <c r="D1349" s="4"/>
      <c r="E1349" s="4"/>
      <c r="F1349" s="808">
        <f>F1350</f>
        <v>0</v>
      </c>
      <c r="G1349" s="984">
        <f t="shared" ref="G1349:I1349" si="340">G1350</f>
        <v>0</v>
      </c>
      <c r="H1349" s="984">
        <f t="shared" si="310"/>
        <v>0</v>
      </c>
      <c r="I1349" s="984">
        <f t="shared" si="340"/>
        <v>11</v>
      </c>
      <c r="J1349" s="984" t="e">
        <f>I1349/G1349*100</f>
        <v>#DIV/0!</v>
      </c>
      <c r="K1349" s="1825"/>
      <c r="L1349" s="1825"/>
      <c r="M1349" s="211"/>
      <c r="N1349" s="211"/>
      <c r="O1349" s="211"/>
      <c r="P1349" s="211"/>
      <c r="Q1349" s="211"/>
      <c r="R1349" s="211"/>
      <c r="S1349" s="494">
        <v>0</v>
      </c>
      <c r="T1349" s="2813"/>
      <c r="U1349" s="367"/>
      <c r="V1349" s="2672"/>
      <c r="W1349" s="367"/>
      <c r="X1349" s="367"/>
      <c r="Y1349" s="367"/>
      <c r="Z1349" s="367"/>
      <c r="AA1349" s="367"/>
      <c r="AB1349" s="1198"/>
      <c r="AC1349" s="1225"/>
      <c r="AD1349" s="2681"/>
    </row>
    <row r="1350" spans="1:30" s="2635" customFormat="1" x14ac:dyDescent="0.25">
      <c r="A1350" s="363"/>
      <c r="B1350" s="363">
        <v>1</v>
      </c>
      <c r="C1350" s="275" t="s">
        <v>240</v>
      </c>
      <c r="D1350" s="4"/>
      <c r="E1350" s="4"/>
      <c r="F1350" s="470"/>
      <c r="G1350" s="323">
        <f>F1350/12*$C$3</f>
        <v>0</v>
      </c>
      <c r="H1350" s="323">
        <f t="shared" si="310"/>
        <v>0</v>
      </c>
      <c r="I1350" s="323">
        <v>11</v>
      </c>
      <c r="J1350" s="323" t="e">
        <f>I1350/G1350*100</f>
        <v>#DIV/0!</v>
      </c>
      <c r="K1350" s="1825"/>
      <c r="L1350" s="1825"/>
      <c r="M1350" s="211"/>
      <c r="N1350" s="211"/>
      <c r="O1350" s="211"/>
      <c r="P1350" s="211"/>
      <c r="Q1350" s="211"/>
      <c r="R1350" s="211"/>
      <c r="S1350" s="494">
        <v>0</v>
      </c>
      <c r="T1350" s="2813"/>
      <c r="U1350" s="367"/>
      <c r="V1350" s="2672"/>
      <c r="W1350" s="367"/>
      <c r="X1350" s="367"/>
      <c r="Y1350" s="367"/>
      <c r="Z1350" s="367"/>
      <c r="AA1350" s="367"/>
      <c r="AB1350" s="1193"/>
      <c r="AC1350" s="1225"/>
      <c r="AD1350" s="2681"/>
    </row>
    <row r="1351" spans="1:30" s="2635" customFormat="1" ht="63" x14ac:dyDescent="0.25">
      <c r="A1351" s="363"/>
      <c r="B1351" s="363">
        <v>1</v>
      </c>
      <c r="C1351" s="689" t="s">
        <v>300</v>
      </c>
      <c r="D1351" s="4"/>
      <c r="E1351" s="4"/>
      <c r="F1351" s="367">
        <f>F1352+F1357</f>
        <v>0</v>
      </c>
      <c r="G1351" s="323">
        <f>G1352+G1357</f>
        <v>0</v>
      </c>
      <c r="H1351" s="323">
        <f t="shared" si="310"/>
        <v>0</v>
      </c>
      <c r="I1351" s="323">
        <f>I1352+I1357</f>
        <v>0</v>
      </c>
      <c r="J1351" s="323" t="e">
        <f>I1351/G1351*100</f>
        <v>#DIV/0!</v>
      </c>
      <c r="K1351" s="1825"/>
      <c r="L1351" s="1825"/>
      <c r="M1351" s="211"/>
      <c r="N1351" s="211"/>
      <c r="O1351" s="211"/>
      <c r="P1351" s="211"/>
      <c r="Q1351" s="211"/>
      <c r="R1351" s="211"/>
      <c r="S1351" s="494">
        <v>0</v>
      </c>
      <c r="T1351" s="1134">
        <f>S1351/12*$C$3</f>
        <v>0</v>
      </c>
      <c r="U1351" s="367">
        <f>AA1351-Z1351-W1351</f>
        <v>0</v>
      </c>
      <c r="V1351" s="2672"/>
      <c r="W1351" s="367"/>
      <c r="X1351" s="367">
        <f>U1351-T1351</f>
        <v>0</v>
      </c>
      <c r="Y1351" s="367"/>
      <c r="Z1351" s="367"/>
      <c r="AA1351" s="367"/>
      <c r="AB1351" s="1193"/>
      <c r="AC1351" s="1225"/>
      <c r="AD1351" s="2681"/>
    </row>
    <row r="1352" spans="1:30" s="2635" customFormat="1" ht="30" x14ac:dyDescent="0.25">
      <c r="A1352" s="363"/>
      <c r="B1352" s="363">
        <v>1</v>
      </c>
      <c r="C1352" s="665" t="s">
        <v>301</v>
      </c>
      <c r="D1352" s="4"/>
      <c r="E1352" s="4"/>
      <c r="F1352" s="367">
        <f>SUM(F1353:F1356)</f>
        <v>0</v>
      </c>
      <c r="G1352" s="323">
        <f>SUM(G1353:G1356)</f>
        <v>0</v>
      </c>
      <c r="H1352" s="323">
        <f t="shared" si="310"/>
        <v>0</v>
      </c>
      <c r="I1352" s="323">
        <f>SUM(I1353:I1356)</f>
        <v>0</v>
      </c>
      <c r="J1352" s="323" t="e">
        <f>I1352/G1352*100</f>
        <v>#DIV/0!</v>
      </c>
      <c r="K1352" s="1825"/>
      <c r="L1352" s="1825"/>
      <c r="M1352" s="211"/>
      <c r="N1352" s="211"/>
      <c r="O1352" s="211"/>
      <c r="P1352" s="211"/>
      <c r="Q1352" s="211"/>
      <c r="R1352" s="211"/>
      <c r="S1352" s="494">
        <v>0</v>
      </c>
      <c r="T1352" s="2813"/>
      <c r="U1352" s="367"/>
      <c r="V1352" s="2672"/>
      <c r="W1352" s="367"/>
      <c r="X1352" s="367"/>
      <c r="Y1352" s="367"/>
      <c r="Z1352" s="367"/>
      <c r="AA1352" s="367"/>
      <c r="AB1352" s="1193"/>
      <c r="AC1352" s="1225"/>
      <c r="AD1352" s="2681"/>
    </row>
    <row r="1353" spans="1:30" s="2635" customFormat="1" ht="30" x14ac:dyDescent="0.25">
      <c r="A1353" s="363"/>
      <c r="B1353" s="363">
        <v>1</v>
      </c>
      <c r="C1353" s="463" t="s">
        <v>302</v>
      </c>
      <c r="D1353" s="4"/>
      <c r="E1353" s="4"/>
      <c r="F1353" s="367"/>
      <c r="G1353" s="323">
        <f>F1353/12*$C$3</f>
        <v>0</v>
      </c>
      <c r="H1353" s="323">
        <f t="shared" si="310"/>
        <v>0</v>
      </c>
      <c r="I1353" s="323"/>
      <c r="J1353" s="323" t="e">
        <f>I1353/G1353*100</f>
        <v>#DIV/0!</v>
      </c>
      <c r="K1353" s="1825"/>
      <c r="L1353" s="1825"/>
      <c r="M1353" s="211"/>
      <c r="N1353" s="211"/>
      <c r="O1353" s="211"/>
      <c r="P1353" s="211"/>
      <c r="Q1353" s="211"/>
      <c r="R1353" s="211"/>
      <c r="S1353" s="494">
        <v>0</v>
      </c>
      <c r="T1353" s="2813"/>
      <c r="U1353" s="367"/>
      <c r="V1353" s="2672"/>
      <c r="W1353" s="367"/>
      <c r="X1353" s="367"/>
      <c r="Y1353" s="367"/>
      <c r="Z1353" s="367"/>
      <c r="AA1353" s="367"/>
      <c r="AB1353" s="1193"/>
      <c r="AC1353" s="1225"/>
      <c r="AD1353" s="2681"/>
    </row>
    <row r="1354" spans="1:30" s="2635" customFormat="1" ht="60" x14ac:dyDescent="0.25">
      <c r="A1354" s="363"/>
      <c r="B1354" s="363">
        <v>1</v>
      </c>
      <c r="C1354" s="463" t="s">
        <v>303</v>
      </c>
      <c r="D1354" s="4"/>
      <c r="E1354" s="4"/>
      <c r="F1354" s="367"/>
      <c r="G1354" s="323"/>
      <c r="H1354" s="323">
        <f t="shared" si="310"/>
        <v>0</v>
      </c>
      <c r="I1354" s="323"/>
      <c r="J1354" s="323"/>
      <c r="K1354" s="1825"/>
      <c r="L1354" s="1825"/>
      <c r="M1354" s="211"/>
      <c r="N1354" s="211"/>
      <c r="O1354" s="211"/>
      <c r="P1354" s="211"/>
      <c r="Q1354" s="211"/>
      <c r="R1354" s="211"/>
      <c r="S1354" s="494">
        <v>0</v>
      </c>
      <c r="T1354" s="2813"/>
      <c r="U1354" s="367"/>
      <c r="V1354" s="2672"/>
      <c r="W1354" s="367"/>
      <c r="X1354" s="367"/>
      <c r="Y1354" s="367"/>
      <c r="Z1354" s="367"/>
      <c r="AA1354" s="367"/>
      <c r="AB1354" s="1193"/>
      <c r="AC1354" s="1225"/>
      <c r="AD1354" s="2681"/>
    </row>
    <row r="1355" spans="1:30" s="2635" customFormat="1" ht="45" x14ac:dyDescent="0.25">
      <c r="A1355" s="363"/>
      <c r="B1355" s="363">
        <v>1</v>
      </c>
      <c r="C1355" s="463" t="s">
        <v>304</v>
      </c>
      <c r="D1355" s="4"/>
      <c r="E1355" s="4"/>
      <c r="F1355" s="367"/>
      <c r="G1355" s="323">
        <f>F1355/12*$C$3</f>
        <v>0</v>
      </c>
      <c r="H1355" s="323">
        <f t="shared" si="310"/>
        <v>0</v>
      </c>
      <c r="I1355" s="323"/>
      <c r="J1355" s="323" t="e">
        <f>I1355/G1355*100</f>
        <v>#DIV/0!</v>
      </c>
      <c r="K1355" s="1825"/>
      <c r="L1355" s="1825"/>
      <c r="M1355" s="211"/>
      <c r="N1355" s="211"/>
      <c r="O1355" s="211"/>
      <c r="P1355" s="211"/>
      <c r="Q1355" s="211"/>
      <c r="R1355" s="211"/>
      <c r="S1355" s="494">
        <v>0</v>
      </c>
      <c r="T1355" s="2813"/>
      <c r="U1355" s="367"/>
      <c r="V1355" s="2672"/>
      <c r="W1355" s="367"/>
      <c r="X1355" s="367"/>
      <c r="Y1355" s="367"/>
      <c r="Z1355" s="367"/>
      <c r="AA1355" s="367"/>
      <c r="AB1355" s="1193"/>
      <c r="AC1355" s="1225"/>
      <c r="AD1355" s="2681"/>
    </row>
    <row r="1356" spans="1:30" s="2635" customFormat="1" ht="30" x14ac:dyDescent="0.25">
      <c r="A1356" s="363"/>
      <c r="B1356" s="363">
        <v>1</v>
      </c>
      <c r="C1356" s="463" t="s">
        <v>305</v>
      </c>
      <c r="D1356" s="4"/>
      <c r="E1356" s="4"/>
      <c r="F1356" s="367"/>
      <c r="G1356" s="323">
        <f>F1356/12*$C$3</f>
        <v>0</v>
      </c>
      <c r="H1356" s="323">
        <f t="shared" si="310"/>
        <v>0</v>
      </c>
      <c r="I1356" s="323"/>
      <c r="J1356" s="323" t="e">
        <f>I1356/G1356*100</f>
        <v>#DIV/0!</v>
      </c>
      <c r="K1356" s="1825"/>
      <c r="L1356" s="1825"/>
      <c r="M1356" s="211"/>
      <c r="N1356" s="211"/>
      <c r="O1356" s="211"/>
      <c r="P1356" s="211"/>
      <c r="Q1356" s="211"/>
      <c r="R1356" s="211"/>
      <c r="S1356" s="494">
        <v>0</v>
      </c>
      <c r="T1356" s="2813"/>
      <c r="U1356" s="367"/>
      <c r="V1356" s="2672"/>
      <c r="W1356" s="367"/>
      <c r="X1356" s="367"/>
      <c r="Y1356" s="367"/>
      <c r="Z1356" s="367"/>
      <c r="AA1356" s="367"/>
      <c r="AB1356" s="1193"/>
      <c r="AC1356" s="1225"/>
      <c r="AD1356" s="2681"/>
    </row>
    <row r="1357" spans="1:30" s="2635" customFormat="1" ht="45" x14ac:dyDescent="0.25">
      <c r="A1357" s="363"/>
      <c r="B1357" s="363">
        <v>1</v>
      </c>
      <c r="C1357" s="665" t="s">
        <v>306</v>
      </c>
      <c r="D1357" s="4"/>
      <c r="E1357" s="4"/>
      <c r="F1357" s="367">
        <f>SUM(F1358:F1361)</f>
        <v>0</v>
      </c>
      <c r="G1357" s="323">
        <f>SUM(G1358:G1361)</f>
        <v>0</v>
      </c>
      <c r="H1357" s="323">
        <f t="shared" ref="H1357:H1420" si="341">F1357/12-G1357</f>
        <v>0</v>
      </c>
      <c r="I1357" s="323">
        <f>I1358+I1360+I1361</f>
        <v>0</v>
      </c>
      <c r="J1357" s="323" t="e">
        <f>I1357/G1357*100</f>
        <v>#DIV/0!</v>
      </c>
      <c r="K1357" s="1825"/>
      <c r="L1357" s="1825"/>
      <c r="M1357" s="211"/>
      <c r="N1357" s="211"/>
      <c r="O1357" s="211"/>
      <c r="P1357" s="211"/>
      <c r="Q1357" s="211"/>
      <c r="R1357" s="211"/>
      <c r="S1357" s="494">
        <v>0</v>
      </c>
      <c r="T1357" s="2813"/>
      <c r="U1357" s="367"/>
      <c r="V1357" s="2672"/>
      <c r="W1357" s="367"/>
      <c r="X1357" s="367"/>
      <c r="Y1357" s="367"/>
      <c r="Z1357" s="367"/>
      <c r="AA1357" s="367"/>
      <c r="AB1357" s="1193"/>
      <c r="AC1357" s="1225"/>
      <c r="AD1357" s="2681"/>
    </row>
    <row r="1358" spans="1:30" s="2635" customFormat="1" ht="45" x14ac:dyDescent="0.25">
      <c r="A1358" s="363"/>
      <c r="B1358" s="363">
        <v>1</v>
      </c>
      <c r="C1358" s="463" t="s">
        <v>307</v>
      </c>
      <c r="D1358" s="4"/>
      <c r="E1358" s="4"/>
      <c r="F1358" s="367"/>
      <c r="G1358" s="323">
        <f>F1358/12*$C$3</f>
        <v>0</v>
      </c>
      <c r="H1358" s="323">
        <f t="shared" si="341"/>
        <v>0</v>
      </c>
      <c r="I1358" s="323"/>
      <c r="J1358" s="323" t="e">
        <f>I1358/G1358*100</f>
        <v>#DIV/0!</v>
      </c>
      <c r="K1358" s="1825"/>
      <c r="L1358" s="1825"/>
      <c r="M1358" s="211"/>
      <c r="N1358" s="211"/>
      <c r="O1358" s="211"/>
      <c r="P1358" s="211"/>
      <c r="Q1358" s="211"/>
      <c r="R1358" s="211"/>
      <c r="S1358" s="494">
        <v>0</v>
      </c>
      <c r="T1358" s="2813"/>
      <c r="U1358" s="367"/>
      <c r="V1358" s="2672"/>
      <c r="W1358" s="367"/>
      <c r="X1358" s="367"/>
      <c r="Y1358" s="367"/>
      <c r="Z1358" s="367"/>
      <c r="AA1358" s="367"/>
      <c r="AB1358" s="1193"/>
      <c r="AC1358" s="1225"/>
      <c r="AD1358" s="2681"/>
    </row>
    <row r="1359" spans="1:30" s="2635" customFormat="1" ht="30" x14ac:dyDescent="0.25">
      <c r="A1359" s="363"/>
      <c r="B1359" s="363">
        <v>1</v>
      </c>
      <c r="C1359" s="463" t="s">
        <v>338</v>
      </c>
      <c r="D1359" s="4"/>
      <c r="E1359" s="4"/>
      <c r="F1359" s="367"/>
      <c r="G1359" s="323"/>
      <c r="H1359" s="323">
        <f t="shared" si="341"/>
        <v>0</v>
      </c>
      <c r="I1359" s="323"/>
      <c r="J1359" s="323"/>
      <c r="K1359" s="1825"/>
      <c r="L1359" s="1825"/>
      <c r="M1359" s="211"/>
      <c r="N1359" s="211"/>
      <c r="O1359" s="211"/>
      <c r="P1359" s="211"/>
      <c r="Q1359" s="211"/>
      <c r="R1359" s="211"/>
      <c r="S1359" s="494">
        <v>0</v>
      </c>
      <c r="T1359" s="2813"/>
      <c r="U1359" s="367"/>
      <c r="V1359" s="2672"/>
      <c r="W1359" s="367"/>
      <c r="X1359" s="367"/>
      <c r="Y1359" s="367"/>
      <c r="Z1359" s="367"/>
      <c r="AA1359" s="367"/>
      <c r="AB1359" s="1193"/>
      <c r="AC1359" s="1225"/>
      <c r="AD1359" s="2681"/>
    </row>
    <row r="1360" spans="1:30" s="2635" customFormat="1" ht="75" x14ac:dyDescent="0.25">
      <c r="A1360" s="363"/>
      <c r="B1360" s="363">
        <v>1</v>
      </c>
      <c r="C1360" s="463" t="s">
        <v>308</v>
      </c>
      <c r="D1360" s="4"/>
      <c r="E1360" s="4"/>
      <c r="F1360" s="367"/>
      <c r="G1360" s="323">
        <f>F1360/12*$C$3</f>
        <v>0</v>
      </c>
      <c r="H1360" s="323">
        <f t="shared" si="341"/>
        <v>0</v>
      </c>
      <c r="I1360" s="323"/>
      <c r="J1360" s="323" t="e">
        <f>I1360/G1360*100</f>
        <v>#DIV/0!</v>
      </c>
      <c r="K1360" s="1825"/>
      <c r="L1360" s="1825"/>
      <c r="M1360" s="211"/>
      <c r="N1360" s="211"/>
      <c r="O1360" s="211"/>
      <c r="P1360" s="211"/>
      <c r="Q1360" s="211"/>
      <c r="R1360" s="211"/>
      <c r="S1360" s="494">
        <v>0</v>
      </c>
      <c r="T1360" s="2813"/>
      <c r="U1360" s="367"/>
      <c r="V1360" s="2672"/>
      <c r="W1360" s="367"/>
      <c r="X1360" s="367"/>
      <c r="Y1360" s="367"/>
      <c r="Z1360" s="367"/>
      <c r="AA1360" s="367"/>
      <c r="AB1360" s="1193"/>
      <c r="AC1360" s="1225"/>
      <c r="AD1360" s="2681"/>
    </row>
    <row r="1361" spans="1:30" s="2635" customFormat="1" ht="60" x14ac:dyDescent="0.25">
      <c r="A1361" s="363"/>
      <c r="B1361" s="363">
        <v>1</v>
      </c>
      <c r="C1361" s="463" t="s">
        <v>309</v>
      </c>
      <c r="D1361" s="4"/>
      <c r="E1361" s="4"/>
      <c r="F1361" s="367"/>
      <c r="G1361" s="323">
        <f>F1361/12*$C$3</f>
        <v>0</v>
      </c>
      <c r="H1361" s="323">
        <f t="shared" si="341"/>
        <v>0</v>
      </c>
      <c r="I1361" s="323"/>
      <c r="J1361" s="323" t="e">
        <f>I1361/G1361*100</f>
        <v>#DIV/0!</v>
      </c>
      <c r="K1361" s="1825"/>
      <c r="L1361" s="1825"/>
      <c r="M1361" s="211"/>
      <c r="N1361" s="211"/>
      <c r="O1361" s="211"/>
      <c r="P1361" s="211"/>
      <c r="Q1361" s="211"/>
      <c r="R1361" s="211"/>
      <c r="S1361" s="494">
        <v>0</v>
      </c>
      <c r="T1361" s="2813"/>
      <c r="U1361" s="367"/>
      <c r="V1361" s="2672"/>
      <c r="W1361" s="367"/>
      <c r="X1361" s="367"/>
      <c r="Y1361" s="367"/>
      <c r="Z1361" s="367"/>
      <c r="AA1361" s="367"/>
      <c r="AB1361" s="1193"/>
      <c r="AC1361" s="1225"/>
      <c r="AD1361" s="2681"/>
    </row>
    <row r="1362" spans="1:30" s="2635" customFormat="1" ht="57.75" x14ac:dyDescent="0.25">
      <c r="A1362" s="363"/>
      <c r="B1362" s="363">
        <v>1</v>
      </c>
      <c r="C1362" s="723" t="s">
        <v>389</v>
      </c>
      <c r="D1362" s="4"/>
      <c r="E1362" s="4"/>
      <c r="F1362" s="367"/>
      <c r="G1362" s="323">
        <f>F1362/12*$C$3</f>
        <v>0</v>
      </c>
      <c r="H1362" s="323">
        <f t="shared" si="341"/>
        <v>0</v>
      </c>
      <c r="I1362" s="323"/>
      <c r="J1362" s="323" t="e">
        <f>I1362/G1362*100</f>
        <v>#DIV/0!</v>
      </c>
      <c r="K1362" s="1825"/>
      <c r="L1362" s="1825"/>
      <c r="M1362" s="211"/>
      <c r="N1362" s="211"/>
      <c r="O1362" s="211"/>
      <c r="P1362" s="211"/>
      <c r="Q1362" s="211"/>
      <c r="R1362" s="211"/>
      <c r="S1362" s="494">
        <v>0</v>
      </c>
      <c r="T1362" s="2813"/>
      <c r="U1362" s="367"/>
      <c r="V1362" s="2672"/>
      <c r="W1362" s="367"/>
      <c r="X1362" s="367"/>
      <c r="Y1362" s="367"/>
      <c r="Z1362" s="367"/>
      <c r="AA1362" s="367"/>
      <c r="AB1362" s="1193"/>
      <c r="AC1362" s="1225"/>
      <c r="AD1362" s="2681"/>
    </row>
    <row r="1363" spans="1:30" s="2635" customFormat="1" ht="30" x14ac:dyDescent="0.25">
      <c r="A1363" s="363"/>
      <c r="B1363" s="363">
        <v>1</v>
      </c>
      <c r="C1363" s="737" t="s">
        <v>207</v>
      </c>
      <c r="D1363" s="4"/>
      <c r="E1363" s="4"/>
      <c r="F1363" s="367"/>
      <c r="G1363" s="323">
        <f>F1363/12*$C$3</f>
        <v>0</v>
      </c>
      <c r="H1363" s="323">
        <f t="shared" si="341"/>
        <v>0</v>
      </c>
      <c r="I1363" s="323"/>
      <c r="J1363" s="323"/>
      <c r="K1363" s="1825"/>
      <c r="L1363" s="1825"/>
      <c r="M1363" s="211"/>
      <c r="N1363" s="211"/>
      <c r="O1363" s="211"/>
      <c r="P1363" s="211"/>
      <c r="Q1363" s="211"/>
      <c r="R1363" s="211"/>
      <c r="S1363" s="494">
        <v>0</v>
      </c>
      <c r="T1363" s="2813">
        <f>S1363/12*$C$3</f>
        <v>0</v>
      </c>
      <c r="U1363" s="367">
        <f>AA1363-Z1363-W1363</f>
        <v>2.1522899999999998</v>
      </c>
      <c r="V1363" s="2672"/>
      <c r="W1363" s="367"/>
      <c r="X1363" s="367">
        <f>U1363-T1363</f>
        <v>2.1522899999999998</v>
      </c>
      <c r="Y1363" s="367"/>
      <c r="Z1363" s="367"/>
      <c r="AA1363" s="367">
        <v>2.1522899999999998</v>
      </c>
      <c r="AB1363" s="1193"/>
      <c r="AC1363" s="1225"/>
      <c r="AD1363" s="2681"/>
    </row>
    <row r="1364" spans="1:30" s="2635" customFormat="1" ht="29.25" x14ac:dyDescent="0.25">
      <c r="A1364" s="363"/>
      <c r="B1364" s="363">
        <v>1</v>
      </c>
      <c r="C1364" s="723" t="s">
        <v>365</v>
      </c>
      <c r="D1364" s="4"/>
      <c r="E1364" s="4"/>
      <c r="F1364" s="367">
        <f>SUM(F1365,F1369,F1371,F1372,F1366)</f>
        <v>0</v>
      </c>
      <c r="G1364" s="323">
        <f t="shared" ref="G1364:I1364" si="342">SUM(G1365,G1369,G1371,G1372,G1366)</f>
        <v>0</v>
      </c>
      <c r="H1364" s="323">
        <f t="shared" si="341"/>
        <v>0</v>
      </c>
      <c r="I1364" s="323">
        <f t="shared" si="342"/>
        <v>0</v>
      </c>
      <c r="J1364" s="323" t="e">
        <f>I1364/G1364*100</f>
        <v>#DIV/0!</v>
      </c>
      <c r="K1364" s="1825"/>
      <c r="L1364" s="1825"/>
      <c r="M1364" s="211"/>
      <c r="N1364" s="211"/>
      <c r="O1364" s="211"/>
      <c r="P1364" s="211"/>
      <c r="Q1364" s="211"/>
      <c r="R1364" s="211"/>
      <c r="S1364" s="494">
        <v>0</v>
      </c>
      <c r="T1364" s="2813"/>
      <c r="U1364" s="367"/>
      <c r="V1364" s="2672"/>
      <c r="W1364" s="367"/>
      <c r="X1364" s="367"/>
      <c r="Y1364" s="367"/>
      <c r="Z1364" s="367"/>
      <c r="AA1364" s="367"/>
      <c r="AB1364" s="1193"/>
      <c r="AC1364" s="1225"/>
      <c r="AD1364" s="2681"/>
    </row>
    <row r="1365" spans="1:30" s="2635" customFormat="1" x14ac:dyDescent="0.25">
      <c r="A1365" s="363"/>
      <c r="B1365" s="363">
        <v>1</v>
      </c>
      <c r="C1365" s="4" t="s">
        <v>353</v>
      </c>
      <c r="D1365" s="4"/>
      <c r="E1365" s="4"/>
      <c r="F1365" s="367"/>
      <c r="G1365" s="323"/>
      <c r="H1365" s="323">
        <f t="shared" si="341"/>
        <v>0</v>
      </c>
      <c r="I1365" s="323"/>
      <c r="J1365" s="323"/>
      <c r="K1365" s="1825"/>
      <c r="L1365" s="1825"/>
      <c r="M1365" s="211"/>
      <c r="N1365" s="211"/>
      <c r="O1365" s="211"/>
      <c r="P1365" s="211"/>
      <c r="Q1365" s="211"/>
      <c r="R1365" s="211"/>
      <c r="S1365" s="494">
        <v>0</v>
      </c>
      <c r="T1365" s="2813"/>
      <c r="U1365" s="367"/>
      <c r="V1365" s="2672"/>
      <c r="W1365" s="367"/>
      <c r="X1365" s="367"/>
      <c r="Y1365" s="367"/>
      <c r="Z1365" s="367"/>
      <c r="AA1365" s="367"/>
      <c r="AB1365" s="1193"/>
      <c r="AC1365" s="1225"/>
      <c r="AD1365" s="2681"/>
    </row>
    <row r="1366" spans="1:30" s="2635" customFormat="1" ht="30" x14ac:dyDescent="0.25">
      <c r="A1366" s="363">
        <v>1</v>
      </c>
      <c r="B1366" s="363">
        <v>1</v>
      </c>
      <c r="C1366" s="737" t="s">
        <v>354</v>
      </c>
      <c r="D1366" s="4"/>
      <c r="E1366" s="4"/>
      <c r="F1366" s="367">
        <f>F1367+F1368/4</f>
        <v>0</v>
      </c>
      <c r="G1366" s="213">
        <f>G1367+G1368/4</f>
        <v>0</v>
      </c>
      <c r="H1366" s="213">
        <f t="shared" si="341"/>
        <v>0</v>
      </c>
      <c r="I1366" s="323">
        <f>I1367+I1368/4</f>
        <v>0</v>
      </c>
      <c r="J1366" s="323" t="e">
        <f t="shared" ref="J1366:J1368" si="343">I1366/G1366*100</f>
        <v>#DIV/0!</v>
      </c>
      <c r="K1366" s="1825"/>
      <c r="L1366" s="1825"/>
      <c r="M1366" s="211"/>
      <c r="N1366" s="211"/>
      <c r="O1366" s="211"/>
      <c r="P1366" s="211"/>
      <c r="Q1366" s="211"/>
      <c r="R1366" s="211"/>
      <c r="S1366" s="494">
        <v>0</v>
      </c>
      <c r="T1366" s="2813"/>
      <c r="U1366" s="367"/>
      <c r="V1366" s="2672"/>
      <c r="W1366" s="367"/>
      <c r="X1366" s="367"/>
      <c r="Y1366" s="367"/>
      <c r="Z1366" s="367"/>
      <c r="AA1366" s="367"/>
      <c r="AB1366" s="1193"/>
      <c r="AC1366" s="1225"/>
      <c r="AD1366" s="2681"/>
    </row>
    <row r="1367" spans="1:30" s="2635" customFormat="1" x14ac:dyDescent="0.25">
      <c r="A1367" s="363">
        <v>1</v>
      </c>
      <c r="B1367" s="363">
        <v>1</v>
      </c>
      <c r="C1367" s="4" t="s">
        <v>355</v>
      </c>
      <c r="D1367" s="4"/>
      <c r="E1367" s="4"/>
      <c r="F1367" s="367"/>
      <c r="G1367" s="213"/>
      <c r="H1367" s="213">
        <f t="shared" si="341"/>
        <v>0</v>
      </c>
      <c r="I1367" s="323"/>
      <c r="J1367" s="323"/>
      <c r="K1367" s="1825"/>
      <c r="L1367" s="1825"/>
      <c r="M1367" s="211"/>
      <c r="N1367" s="211"/>
      <c r="O1367" s="211"/>
      <c r="P1367" s="211"/>
      <c r="Q1367" s="211"/>
      <c r="R1367" s="211"/>
      <c r="S1367" s="494">
        <v>0</v>
      </c>
      <c r="T1367" s="2813"/>
      <c r="U1367" s="367"/>
      <c r="V1367" s="2672"/>
      <c r="W1367" s="367"/>
      <c r="X1367" s="367"/>
      <c r="Y1367" s="367"/>
      <c r="Z1367" s="367"/>
      <c r="AA1367" s="367"/>
      <c r="AB1367" s="1193"/>
      <c r="AC1367" s="1225"/>
      <c r="AD1367" s="2681"/>
    </row>
    <row r="1368" spans="1:30" s="2635" customFormat="1" ht="30" x14ac:dyDescent="0.25">
      <c r="A1368" s="363">
        <v>1</v>
      </c>
      <c r="B1368" s="363">
        <v>1</v>
      </c>
      <c r="C1368" s="4" t="s">
        <v>394</v>
      </c>
      <c r="D1368" s="4"/>
      <c r="E1368" s="4"/>
      <c r="F1368" s="367"/>
      <c r="G1368" s="213">
        <f>F1368/12*$C$3</f>
        <v>0</v>
      </c>
      <c r="H1368" s="213">
        <f t="shared" si="341"/>
        <v>0</v>
      </c>
      <c r="I1368" s="323"/>
      <c r="J1368" s="323" t="e">
        <f t="shared" si="343"/>
        <v>#DIV/0!</v>
      </c>
      <c r="K1368" s="1825"/>
      <c r="L1368" s="1825"/>
      <c r="M1368" s="211"/>
      <c r="N1368" s="211"/>
      <c r="O1368" s="211"/>
      <c r="P1368" s="211"/>
      <c r="Q1368" s="211"/>
      <c r="R1368" s="211"/>
      <c r="S1368" s="494">
        <v>0</v>
      </c>
      <c r="T1368" s="2813"/>
      <c r="U1368" s="367"/>
      <c r="V1368" s="2672"/>
      <c r="W1368" s="367"/>
      <c r="X1368" s="367"/>
      <c r="Y1368" s="367"/>
      <c r="Z1368" s="367"/>
      <c r="AA1368" s="367"/>
      <c r="AB1368" s="1193"/>
      <c r="AC1368" s="1225"/>
      <c r="AD1368" s="2681"/>
    </row>
    <row r="1369" spans="1:30" s="2635" customFormat="1" ht="60" x14ac:dyDescent="0.25">
      <c r="A1369" s="363"/>
      <c r="B1369" s="363">
        <v>1</v>
      </c>
      <c r="C1369" s="4" t="s">
        <v>357</v>
      </c>
      <c r="D1369" s="4"/>
      <c r="E1369" s="4"/>
      <c r="F1369" s="367"/>
      <c r="G1369" s="213"/>
      <c r="H1369" s="213">
        <f t="shared" si="341"/>
        <v>0</v>
      </c>
      <c r="I1369" s="323"/>
      <c r="J1369" s="323"/>
      <c r="K1369" s="1825"/>
      <c r="L1369" s="1825"/>
      <c r="M1369" s="211"/>
      <c r="N1369" s="211"/>
      <c r="O1369" s="211"/>
      <c r="P1369" s="211"/>
      <c r="Q1369" s="211"/>
      <c r="R1369" s="211"/>
      <c r="S1369" s="494">
        <v>0</v>
      </c>
      <c r="T1369" s="2813"/>
      <c r="U1369" s="367"/>
      <c r="V1369" s="2672"/>
      <c r="W1369" s="367"/>
      <c r="X1369" s="367"/>
      <c r="Y1369" s="367"/>
      <c r="Z1369" s="367"/>
      <c r="AA1369" s="367"/>
      <c r="AB1369" s="1193"/>
      <c r="AC1369" s="1225"/>
      <c r="AD1369" s="2681"/>
    </row>
    <row r="1370" spans="1:30" s="2635" customFormat="1" ht="45" x14ac:dyDescent="0.25">
      <c r="A1370" s="363">
        <v>1</v>
      </c>
      <c r="B1370" s="363">
        <v>1</v>
      </c>
      <c r="C1370" s="738" t="s">
        <v>358</v>
      </c>
      <c r="D1370" s="4"/>
      <c r="E1370" s="4"/>
      <c r="F1370" s="367"/>
      <c r="G1370" s="213"/>
      <c r="H1370" s="213">
        <f t="shared" si="341"/>
        <v>0</v>
      </c>
      <c r="I1370" s="213"/>
      <c r="J1370" s="323"/>
      <c r="K1370" s="1825"/>
      <c r="L1370" s="1825"/>
      <c r="M1370" s="211"/>
      <c r="N1370" s="211"/>
      <c r="O1370" s="211"/>
      <c r="P1370" s="211"/>
      <c r="Q1370" s="211"/>
      <c r="R1370" s="211"/>
      <c r="S1370" s="494">
        <v>0</v>
      </c>
      <c r="T1370" s="2813"/>
      <c r="U1370" s="367"/>
      <c r="V1370" s="2672"/>
      <c r="W1370" s="367"/>
      <c r="X1370" s="367"/>
      <c r="Y1370" s="367"/>
      <c r="Z1370" s="367"/>
      <c r="AA1370" s="367"/>
      <c r="AB1370" s="1213"/>
      <c r="AC1370" s="1225"/>
      <c r="AD1370" s="2681"/>
    </row>
    <row r="1371" spans="1:30" s="2635" customFormat="1" ht="105" x14ac:dyDescent="0.25">
      <c r="A1371" s="363"/>
      <c r="B1371" s="363"/>
      <c r="C1371" s="738" t="s">
        <v>543</v>
      </c>
      <c r="D1371" s="4"/>
      <c r="E1371" s="4"/>
      <c r="F1371" s="367"/>
      <c r="G1371" s="213">
        <f>(F1371/12*$C$3)</f>
        <v>0</v>
      </c>
      <c r="H1371" s="213">
        <f t="shared" si="341"/>
        <v>0</v>
      </c>
      <c r="I1371" s="213"/>
      <c r="J1371" s="323" t="e">
        <f>I1371/G1371*100</f>
        <v>#DIV/0!</v>
      </c>
      <c r="K1371" s="1825"/>
      <c r="L1371" s="1825"/>
      <c r="M1371" s="211"/>
      <c r="N1371" s="211"/>
      <c r="O1371" s="211"/>
      <c r="P1371" s="211"/>
      <c r="Q1371" s="211"/>
      <c r="R1371" s="211"/>
      <c r="S1371" s="494">
        <v>0</v>
      </c>
      <c r="T1371" s="2813"/>
      <c r="U1371" s="367"/>
      <c r="V1371" s="2672"/>
      <c r="W1371" s="367"/>
      <c r="X1371" s="367"/>
      <c r="Y1371" s="367"/>
      <c r="Z1371" s="367"/>
      <c r="AA1371" s="367"/>
      <c r="AB1371" s="1213"/>
      <c r="AC1371" s="1225"/>
      <c r="AD1371" s="2681"/>
    </row>
    <row r="1372" spans="1:30" s="2635" customFormat="1" ht="42.75" x14ac:dyDescent="0.25">
      <c r="A1372" s="363"/>
      <c r="B1372" s="363"/>
      <c r="C1372" s="1344" t="s">
        <v>515</v>
      </c>
      <c r="D1372" s="1560"/>
      <c r="E1372" s="723"/>
      <c r="F1372" s="367">
        <f>F1373</f>
        <v>0</v>
      </c>
      <c r="G1372" s="696">
        <f>G1373</f>
        <v>0</v>
      </c>
      <c r="H1372" s="696">
        <f t="shared" si="341"/>
        <v>0</v>
      </c>
      <c r="I1372" s="696">
        <f>I1373</f>
        <v>0</v>
      </c>
      <c r="J1372" s="984" t="e">
        <f>I1372/ROUND(G1372,0)*100</f>
        <v>#DIV/0!</v>
      </c>
      <c r="K1372" s="1825"/>
      <c r="L1372" s="1825"/>
      <c r="M1372" s="211"/>
      <c r="N1372" s="211"/>
      <c r="O1372" s="211"/>
      <c r="P1372" s="211"/>
      <c r="Q1372" s="211"/>
      <c r="R1372" s="211"/>
      <c r="S1372" s="2700">
        <v>0</v>
      </c>
      <c r="T1372" s="1134">
        <f>S1372/12*$C$3</f>
        <v>0</v>
      </c>
      <c r="U1372" s="367">
        <f>AA1372-Z1372-W1372</f>
        <v>0</v>
      </c>
      <c r="V1372" s="2672"/>
      <c r="W1372" s="367"/>
      <c r="X1372" s="367">
        <f>U1372-T1372</f>
        <v>0</v>
      </c>
      <c r="Y1372" s="367"/>
      <c r="Z1372" s="367"/>
      <c r="AA1372" s="367"/>
      <c r="AB1372" s="1213"/>
      <c r="AC1372" s="1225"/>
      <c r="AD1372" s="2681"/>
    </row>
    <row r="1373" spans="1:30" s="2635" customFormat="1" x14ac:dyDescent="0.25">
      <c r="A1373" s="363"/>
      <c r="B1373" s="363"/>
      <c r="C1373" s="738" t="s">
        <v>516</v>
      </c>
      <c r="D1373" s="1560"/>
      <c r="E1373" s="723"/>
      <c r="F1373" s="367"/>
      <c r="G1373" s="213">
        <f>(F1373/12*$C$3)</f>
        <v>0</v>
      </c>
      <c r="H1373" s="213">
        <f t="shared" si="341"/>
        <v>0</v>
      </c>
      <c r="I1373" s="984"/>
      <c r="J1373" s="984" t="e">
        <f>I1373/ROUND(G1373,0)*100</f>
        <v>#DIV/0!</v>
      </c>
      <c r="K1373" s="1825"/>
      <c r="L1373" s="1825"/>
      <c r="M1373" s="211"/>
      <c r="N1373" s="211"/>
      <c r="O1373" s="211"/>
      <c r="P1373" s="211"/>
      <c r="Q1373" s="211"/>
      <c r="R1373" s="211"/>
      <c r="S1373" s="2700">
        <v>0</v>
      </c>
      <c r="T1373" s="2814"/>
      <c r="U1373" s="3011"/>
      <c r="V1373" s="3064"/>
      <c r="W1373" s="3011"/>
      <c r="X1373" s="3011"/>
      <c r="Y1373" s="3011"/>
      <c r="Z1373" s="3011"/>
      <c r="AA1373" s="3011"/>
      <c r="AB1373" s="1213"/>
      <c r="AC1373" s="1225"/>
      <c r="AD1373" s="2681"/>
    </row>
    <row r="1374" spans="1:30" s="2635" customFormat="1" ht="42.75" x14ac:dyDescent="0.25">
      <c r="A1374" s="363"/>
      <c r="B1374" s="363"/>
      <c r="C1374" s="1344" t="s">
        <v>517</v>
      </c>
      <c r="D1374" s="1560"/>
      <c r="E1374" s="723"/>
      <c r="F1374" s="367"/>
      <c r="G1374" s="213"/>
      <c r="H1374" s="213">
        <f t="shared" si="341"/>
        <v>0</v>
      </c>
      <c r="I1374" s="984"/>
      <c r="J1374" s="984"/>
      <c r="K1374" s="1825"/>
      <c r="L1374" s="1825"/>
      <c r="M1374" s="211"/>
      <c r="N1374" s="211"/>
      <c r="O1374" s="211"/>
      <c r="P1374" s="211"/>
      <c r="Q1374" s="211"/>
      <c r="R1374" s="211"/>
      <c r="S1374" s="2700">
        <v>0</v>
      </c>
      <c r="T1374" s="2814"/>
      <c r="U1374" s="3011"/>
      <c r="V1374" s="3064"/>
      <c r="W1374" s="3011"/>
      <c r="X1374" s="3011"/>
      <c r="Y1374" s="3011"/>
      <c r="Z1374" s="3011"/>
      <c r="AA1374" s="3011"/>
      <c r="AB1374" s="1213"/>
      <c r="AC1374" s="1225"/>
      <c r="AD1374" s="2681"/>
    </row>
    <row r="1375" spans="1:30" s="2635" customFormat="1" ht="29.25" x14ac:dyDescent="0.25">
      <c r="A1375" s="363"/>
      <c r="B1375" s="363">
        <v>1</v>
      </c>
      <c r="C1375" s="723" t="s">
        <v>366</v>
      </c>
      <c r="D1375" s="275"/>
      <c r="E1375" s="4"/>
      <c r="F1375" s="367">
        <f>F1376+F1377</f>
        <v>0</v>
      </c>
      <c r="G1375" s="213">
        <f>G1376+G1377</f>
        <v>0</v>
      </c>
      <c r="H1375" s="213">
        <f t="shared" si="341"/>
        <v>0</v>
      </c>
      <c r="I1375" s="213">
        <f>I1376+I1377</f>
        <v>0.82659574468085095</v>
      </c>
      <c r="J1375" s="323"/>
      <c r="K1375" s="1825"/>
      <c r="L1375" s="1825"/>
      <c r="M1375" s="211"/>
      <c r="N1375" s="211"/>
      <c r="O1375" s="211"/>
      <c r="P1375" s="211"/>
      <c r="Q1375" s="211"/>
      <c r="R1375" s="211"/>
      <c r="S1375" s="494">
        <v>0</v>
      </c>
      <c r="T1375" s="2813"/>
      <c r="U1375" s="367"/>
      <c r="V1375" s="2672"/>
      <c r="W1375" s="367"/>
      <c r="X1375" s="367"/>
      <c r="Y1375" s="367"/>
      <c r="Z1375" s="367"/>
      <c r="AA1375" s="367"/>
      <c r="AB1375" s="1213"/>
      <c r="AC1375" s="1225"/>
      <c r="AD1375" s="2681"/>
    </row>
    <row r="1376" spans="1:30" s="2635" customFormat="1" x14ac:dyDescent="0.25">
      <c r="A1376" s="363">
        <v>1</v>
      </c>
      <c r="B1376" s="363">
        <v>1</v>
      </c>
      <c r="C1376" s="723" t="s">
        <v>381</v>
      </c>
      <c r="D1376" s="4"/>
      <c r="E1376" s="4"/>
      <c r="F1376" s="367"/>
      <c r="G1376" s="213"/>
      <c r="H1376" s="213">
        <f t="shared" si="341"/>
        <v>0</v>
      </c>
      <c r="I1376" s="213"/>
      <c r="J1376" s="323"/>
      <c r="K1376" s="1825"/>
      <c r="L1376" s="1825"/>
      <c r="M1376" s="211"/>
      <c r="N1376" s="211"/>
      <c r="O1376" s="211"/>
      <c r="P1376" s="211"/>
      <c r="Q1376" s="211"/>
      <c r="R1376" s="211"/>
      <c r="S1376" s="494">
        <v>0</v>
      </c>
      <c r="T1376" s="2813"/>
      <c r="U1376" s="367"/>
      <c r="V1376" s="2672"/>
      <c r="W1376" s="367"/>
      <c r="X1376" s="367"/>
      <c r="Y1376" s="367"/>
      <c r="Z1376" s="367"/>
      <c r="AA1376" s="367"/>
      <c r="AB1376" s="1213"/>
      <c r="AC1376" s="1225"/>
      <c r="AD1376" s="2681"/>
    </row>
    <row r="1377" spans="1:30" s="2635" customFormat="1" x14ac:dyDescent="0.25">
      <c r="A1377" s="363">
        <v>1</v>
      </c>
      <c r="B1377" s="363">
        <v>1</v>
      </c>
      <c r="C1377" s="4" t="s">
        <v>382</v>
      </c>
      <c r="D1377" s="1560"/>
      <c r="E1377" s="723"/>
      <c r="F1377" s="394">
        <f>F1378/9.4</f>
        <v>0</v>
      </c>
      <c r="G1377" s="984">
        <f>G1378/9.4</f>
        <v>0</v>
      </c>
      <c r="H1377" s="984">
        <f t="shared" si="341"/>
        <v>0</v>
      </c>
      <c r="I1377" s="984">
        <f>I1378/9.4</f>
        <v>0.82659574468085095</v>
      </c>
      <c r="J1377" s="984"/>
      <c r="K1377" s="1825"/>
      <c r="L1377" s="1825"/>
      <c r="M1377" s="211"/>
      <c r="N1377" s="211"/>
      <c r="O1377" s="211"/>
      <c r="P1377" s="211"/>
      <c r="Q1377" s="211"/>
      <c r="R1377" s="211"/>
      <c r="S1377" s="2700">
        <v>0</v>
      </c>
      <c r="T1377" s="2814">
        <f>S1377/12*$C$3</f>
        <v>0</v>
      </c>
      <c r="U1377" s="3011">
        <f>AA1377-Z1377</f>
        <v>0</v>
      </c>
      <c r="V1377" s="3064"/>
      <c r="W1377" s="3011"/>
      <c r="X1377" s="3011">
        <f>U1377-T1377</f>
        <v>0</v>
      </c>
      <c r="Y1377" s="3011"/>
      <c r="Z1377" s="3011"/>
      <c r="AA1377" s="3011"/>
      <c r="AB1377" s="1198"/>
      <c r="AC1377" s="2304"/>
      <c r="AD1377" s="2681"/>
    </row>
    <row r="1378" spans="1:30" s="2635" customFormat="1" x14ac:dyDescent="0.25">
      <c r="A1378" s="363">
        <v>1</v>
      </c>
      <c r="B1378" s="363">
        <v>1</v>
      </c>
      <c r="C1378" s="739" t="s">
        <v>383</v>
      </c>
      <c r="D1378" s="736"/>
      <c r="E1378" s="4"/>
      <c r="F1378" s="367"/>
      <c r="G1378" s="323">
        <f>(F1378/12*$C$3)</f>
        <v>0</v>
      </c>
      <c r="H1378" s="323">
        <f t="shared" si="341"/>
        <v>0</v>
      </c>
      <c r="I1378" s="323">
        <v>7.77</v>
      </c>
      <c r="J1378" s="984"/>
      <c r="K1378" s="1825"/>
      <c r="L1378" s="1825"/>
      <c r="M1378" s="211"/>
      <c r="N1378" s="211"/>
      <c r="O1378" s="211"/>
      <c r="P1378" s="211"/>
      <c r="Q1378" s="211"/>
      <c r="R1378" s="211"/>
      <c r="S1378" s="494">
        <v>0</v>
      </c>
      <c r="T1378" s="2813"/>
      <c r="U1378" s="367"/>
      <c r="V1378" s="2672"/>
      <c r="W1378" s="367"/>
      <c r="X1378" s="367"/>
      <c r="Y1378" s="367"/>
      <c r="Z1378" s="367"/>
      <c r="AA1378" s="367"/>
      <c r="AB1378" s="1193"/>
      <c r="AC1378" s="1225"/>
      <c r="AD1378" s="2681"/>
    </row>
    <row r="1379" spans="1:30" s="2635" customFormat="1" ht="29.25" x14ac:dyDescent="0.25">
      <c r="A1379" s="363">
        <v>1</v>
      </c>
      <c r="B1379" s="363">
        <v>1</v>
      </c>
      <c r="C1379" s="723" t="s">
        <v>359</v>
      </c>
      <c r="D1379" s="4"/>
      <c r="E1379" s="4"/>
      <c r="F1379" s="367"/>
      <c r="G1379" s="323">
        <f>F1379/12*$C$3</f>
        <v>0</v>
      </c>
      <c r="H1379" s="323">
        <f t="shared" si="341"/>
        <v>0</v>
      </c>
      <c r="I1379" s="323"/>
      <c r="J1379" s="323" t="e">
        <f>I1379/G1379*100</f>
        <v>#DIV/0!</v>
      </c>
      <c r="K1379" s="1825"/>
      <c r="L1379" s="1825"/>
      <c r="M1379" s="211"/>
      <c r="N1379" s="211"/>
      <c r="O1379" s="211"/>
      <c r="P1379" s="211"/>
      <c r="Q1379" s="211"/>
      <c r="R1379" s="211"/>
      <c r="S1379" s="494">
        <v>0</v>
      </c>
      <c r="T1379" s="2813"/>
      <c r="U1379" s="367"/>
      <c r="V1379" s="2672"/>
      <c r="W1379" s="367"/>
      <c r="X1379" s="367"/>
      <c r="Y1379" s="367"/>
      <c r="Z1379" s="367"/>
      <c r="AA1379" s="367"/>
      <c r="AB1379" s="1193"/>
      <c r="AC1379" s="1225"/>
      <c r="AD1379" s="2681"/>
    </row>
    <row r="1380" spans="1:30" s="2635" customFormat="1" ht="30" x14ac:dyDescent="0.25">
      <c r="A1380" s="363">
        <v>1</v>
      </c>
      <c r="B1380" s="363">
        <v>1</v>
      </c>
      <c r="C1380" s="718" t="s">
        <v>202</v>
      </c>
      <c r="D1380" s="4"/>
      <c r="E1380" s="4"/>
      <c r="F1380" s="367"/>
      <c r="G1380" s="213"/>
      <c r="H1380" s="213">
        <f t="shared" si="341"/>
        <v>0</v>
      </c>
      <c r="I1380" s="323"/>
      <c r="J1380" s="323"/>
      <c r="K1380" s="1825"/>
      <c r="L1380" s="1825"/>
      <c r="M1380" s="211"/>
      <c r="N1380" s="211"/>
      <c r="O1380" s="211"/>
      <c r="P1380" s="211"/>
      <c r="Q1380" s="211"/>
      <c r="R1380" s="211"/>
      <c r="S1380" s="494">
        <v>0</v>
      </c>
      <c r="T1380" s="2813"/>
      <c r="U1380" s="367"/>
      <c r="V1380" s="2672"/>
      <c r="W1380" s="367"/>
      <c r="X1380" s="367"/>
      <c r="Y1380" s="367"/>
      <c r="Z1380" s="367"/>
      <c r="AA1380" s="367"/>
      <c r="AB1380" s="1193"/>
      <c r="AC1380" s="1225"/>
      <c r="AD1380" s="2681"/>
    </row>
    <row r="1381" spans="1:30" s="2635" customFormat="1" ht="72" x14ac:dyDescent="0.25">
      <c r="A1381" s="363">
        <v>1</v>
      </c>
      <c r="B1381" s="363">
        <v>1</v>
      </c>
      <c r="C1381" s="1105" t="s">
        <v>367</v>
      </c>
      <c r="D1381" s="4"/>
      <c r="E1381" s="4"/>
      <c r="F1381" s="367"/>
      <c r="G1381" s="323">
        <f>F1381/12*$C$3</f>
        <v>0</v>
      </c>
      <c r="H1381" s="323">
        <f t="shared" si="341"/>
        <v>0</v>
      </c>
      <c r="I1381" s="323">
        <v>3</v>
      </c>
      <c r="J1381" s="323" t="e">
        <f t="shared" ref="J1381:J1389" si="344">I1381/G1381*100</f>
        <v>#DIV/0!</v>
      </c>
      <c r="K1381" s="1825"/>
      <c r="L1381" s="1825"/>
      <c r="M1381" s="211"/>
      <c r="N1381" s="211"/>
      <c r="O1381" s="211"/>
      <c r="P1381" s="211"/>
      <c r="Q1381" s="211"/>
      <c r="R1381" s="211"/>
      <c r="S1381" s="494">
        <v>0</v>
      </c>
      <c r="T1381" s="2813"/>
      <c r="U1381" s="367"/>
      <c r="V1381" s="2672"/>
      <c r="W1381" s="367"/>
      <c r="X1381" s="367"/>
      <c r="Y1381" s="367"/>
      <c r="Z1381" s="367"/>
      <c r="AA1381" s="367">
        <v>3.5970599999999999</v>
      </c>
      <c r="AB1381" s="1193"/>
      <c r="AC1381" s="1225"/>
      <c r="AD1381" s="2681"/>
    </row>
    <row r="1382" spans="1:30" s="2635" customFormat="1" x14ac:dyDescent="0.25">
      <c r="A1382" s="363">
        <v>1</v>
      </c>
      <c r="B1382" s="363">
        <v>1</v>
      </c>
      <c r="C1382" s="710" t="s">
        <v>235</v>
      </c>
      <c r="D1382" s="4"/>
      <c r="E1382" s="4"/>
      <c r="F1382" s="367">
        <f>F1383+F1384</f>
        <v>0</v>
      </c>
      <c r="G1382" s="213">
        <f>G1383+G1384</f>
        <v>0</v>
      </c>
      <c r="H1382" s="213">
        <f t="shared" si="341"/>
        <v>0</v>
      </c>
      <c r="I1382" s="323">
        <f>I1383+I1384</f>
        <v>0</v>
      </c>
      <c r="J1382" s="323" t="e">
        <f t="shared" si="344"/>
        <v>#DIV/0!</v>
      </c>
      <c r="K1382" s="1825"/>
      <c r="L1382" s="1825"/>
      <c r="M1382" s="211"/>
      <c r="N1382" s="211"/>
      <c r="O1382" s="211"/>
      <c r="P1382" s="211"/>
      <c r="Q1382" s="211"/>
      <c r="R1382" s="211"/>
      <c r="S1382" s="494">
        <v>0</v>
      </c>
      <c r="T1382" s="2813">
        <f>S1382/12*$C$3</f>
        <v>0</v>
      </c>
      <c r="U1382" s="367">
        <f>AA1382-Z1382-W1382</f>
        <v>0</v>
      </c>
      <c r="V1382" s="2672"/>
      <c r="W1382" s="367"/>
      <c r="X1382" s="367">
        <f>U1382-T1382</f>
        <v>0</v>
      </c>
      <c r="Y1382" s="367"/>
      <c r="Z1382" s="367"/>
      <c r="AA1382" s="367"/>
      <c r="AB1382" s="1193"/>
      <c r="AC1382" s="1225"/>
      <c r="AD1382" s="2681"/>
    </row>
    <row r="1383" spans="1:30" s="2635" customFormat="1" x14ac:dyDescent="0.25">
      <c r="A1383" s="363"/>
      <c r="B1383" s="363"/>
      <c r="C1383" s="275" t="s">
        <v>68</v>
      </c>
      <c r="D1383" s="4"/>
      <c r="E1383" s="4"/>
      <c r="F1383" s="367"/>
      <c r="G1383" s="213">
        <f t="shared" ref="G1383:G1384" si="345">F1383/12*$C$3</f>
        <v>0</v>
      </c>
      <c r="H1383" s="213">
        <f t="shared" si="341"/>
        <v>0</v>
      </c>
      <c r="I1383" s="323"/>
      <c r="J1383" s="323" t="e">
        <f t="shared" si="344"/>
        <v>#DIV/0!</v>
      </c>
      <c r="K1383" s="1825"/>
      <c r="L1383" s="1825"/>
      <c r="M1383" s="211"/>
      <c r="N1383" s="211"/>
      <c r="O1383" s="211"/>
      <c r="P1383" s="211"/>
      <c r="Q1383" s="211"/>
      <c r="R1383" s="211"/>
      <c r="S1383" s="494">
        <v>0</v>
      </c>
      <c r="T1383" s="2813"/>
      <c r="U1383" s="367"/>
      <c r="V1383" s="2672"/>
      <c r="W1383" s="367"/>
      <c r="X1383" s="367"/>
      <c r="Y1383" s="367"/>
      <c r="Z1383" s="367"/>
      <c r="AA1383" s="367"/>
      <c r="AB1383" s="1193"/>
      <c r="AC1383" s="1225"/>
      <c r="AD1383" s="2681"/>
    </row>
    <row r="1384" spans="1:30" s="2635" customFormat="1" ht="30" x14ac:dyDescent="0.25">
      <c r="A1384" s="363"/>
      <c r="B1384" s="363"/>
      <c r="C1384" s="275" t="s">
        <v>557</v>
      </c>
      <c r="D1384" s="4"/>
      <c r="E1384" s="4"/>
      <c r="F1384" s="367"/>
      <c r="G1384" s="213">
        <f t="shared" si="345"/>
        <v>0</v>
      </c>
      <c r="H1384" s="213">
        <f t="shared" si="341"/>
        <v>0</v>
      </c>
      <c r="I1384" s="323"/>
      <c r="J1384" s="323" t="e">
        <f t="shared" si="344"/>
        <v>#DIV/0!</v>
      </c>
      <c r="K1384" s="1825"/>
      <c r="L1384" s="1825"/>
      <c r="M1384" s="211"/>
      <c r="N1384" s="211"/>
      <c r="O1384" s="211"/>
      <c r="P1384" s="211"/>
      <c r="Q1384" s="211"/>
      <c r="R1384" s="211"/>
      <c r="S1384" s="494">
        <v>0</v>
      </c>
      <c r="T1384" s="2813"/>
      <c r="U1384" s="367"/>
      <c r="V1384" s="2672"/>
      <c r="W1384" s="367"/>
      <c r="X1384" s="367"/>
      <c r="Y1384" s="367"/>
      <c r="Z1384" s="367"/>
      <c r="AA1384" s="367"/>
      <c r="AB1384" s="1193"/>
      <c r="AC1384" s="1225"/>
      <c r="AD1384" s="2681"/>
    </row>
    <row r="1385" spans="1:30" s="2635" customFormat="1" ht="29.25" x14ac:dyDescent="0.25">
      <c r="A1385" s="363">
        <v>1</v>
      </c>
      <c r="B1385" s="363">
        <v>1</v>
      </c>
      <c r="C1385" s="667" t="s">
        <v>281</v>
      </c>
      <c r="D1385" s="4"/>
      <c r="E1385" s="4"/>
      <c r="F1385" s="394">
        <f>F1364+F1341</f>
        <v>0</v>
      </c>
      <c r="G1385" s="726">
        <f>G1364+G1341</f>
        <v>0</v>
      </c>
      <c r="H1385" s="726">
        <f t="shared" si="341"/>
        <v>0</v>
      </c>
      <c r="I1385" s="984">
        <f>I1364+I1341</f>
        <v>5</v>
      </c>
      <c r="J1385" s="984" t="e">
        <f t="shared" ref="J1385:AA1385" si="346">J1364+J1341</f>
        <v>#DIV/0!</v>
      </c>
      <c r="K1385" s="984">
        <f t="shared" si="346"/>
        <v>0</v>
      </c>
      <c r="L1385" s="984">
        <f t="shared" si="346"/>
        <v>0</v>
      </c>
      <c r="M1385" s="984">
        <f t="shared" si="346"/>
        <v>0</v>
      </c>
      <c r="N1385" s="984">
        <f t="shared" si="346"/>
        <v>0</v>
      </c>
      <c r="O1385" s="984">
        <f t="shared" si="346"/>
        <v>0</v>
      </c>
      <c r="P1385" s="984">
        <f t="shared" si="346"/>
        <v>0</v>
      </c>
      <c r="Q1385" s="984">
        <f t="shared" si="346"/>
        <v>0</v>
      </c>
      <c r="R1385" s="984">
        <f t="shared" si="346"/>
        <v>0</v>
      </c>
      <c r="S1385" s="984">
        <v>0</v>
      </c>
      <c r="T1385" s="984">
        <f t="shared" si="346"/>
        <v>0</v>
      </c>
      <c r="U1385" s="984">
        <f t="shared" si="346"/>
        <v>0</v>
      </c>
      <c r="V1385" s="984">
        <f t="shared" si="346"/>
        <v>0</v>
      </c>
      <c r="W1385" s="984">
        <f t="shared" si="346"/>
        <v>0</v>
      </c>
      <c r="X1385" s="984">
        <f t="shared" si="346"/>
        <v>0</v>
      </c>
      <c r="Y1385" s="984">
        <f t="shared" si="346"/>
        <v>0</v>
      </c>
      <c r="Z1385" s="984">
        <f t="shared" si="346"/>
        <v>0</v>
      </c>
      <c r="AA1385" s="984">
        <f t="shared" si="346"/>
        <v>0</v>
      </c>
      <c r="AB1385" s="1198"/>
      <c r="AC1385" s="1225"/>
      <c r="AD1385" s="2681"/>
    </row>
    <row r="1386" spans="1:30" s="2635" customFormat="1" ht="43.5" x14ac:dyDescent="0.25">
      <c r="A1386" s="363">
        <v>1</v>
      </c>
      <c r="B1386" s="363">
        <v>1</v>
      </c>
      <c r="C1386" s="667" t="s">
        <v>310</v>
      </c>
      <c r="D1386" s="4"/>
      <c r="E1386" s="4"/>
      <c r="F1386" s="394">
        <f>F1351</f>
        <v>0</v>
      </c>
      <c r="G1386" s="726">
        <f>G1351</f>
        <v>0</v>
      </c>
      <c r="H1386" s="726">
        <f t="shared" si="341"/>
        <v>0</v>
      </c>
      <c r="I1386" s="984">
        <f>I1351</f>
        <v>0</v>
      </c>
      <c r="J1386" s="984" t="e">
        <f t="shared" ref="J1386:AA1386" si="347">J1351</f>
        <v>#DIV/0!</v>
      </c>
      <c r="K1386" s="984">
        <f t="shared" si="347"/>
        <v>0</v>
      </c>
      <c r="L1386" s="984">
        <f t="shared" si="347"/>
        <v>0</v>
      </c>
      <c r="M1386" s="984">
        <f t="shared" si="347"/>
        <v>0</v>
      </c>
      <c r="N1386" s="984">
        <f t="shared" si="347"/>
        <v>0</v>
      </c>
      <c r="O1386" s="984">
        <f t="shared" si="347"/>
        <v>0</v>
      </c>
      <c r="P1386" s="984">
        <f t="shared" si="347"/>
        <v>0</v>
      </c>
      <c r="Q1386" s="984">
        <f t="shared" si="347"/>
        <v>0</v>
      </c>
      <c r="R1386" s="984">
        <f t="shared" si="347"/>
        <v>0</v>
      </c>
      <c r="S1386" s="984">
        <v>0</v>
      </c>
      <c r="T1386" s="984">
        <f t="shared" si="347"/>
        <v>0</v>
      </c>
      <c r="U1386" s="984">
        <f t="shared" si="347"/>
        <v>0</v>
      </c>
      <c r="V1386" s="984">
        <f t="shared" si="347"/>
        <v>0</v>
      </c>
      <c r="W1386" s="984">
        <f t="shared" si="347"/>
        <v>0</v>
      </c>
      <c r="X1386" s="984">
        <f t="shared" si="347"/>
        <v>0</v>
      </c>
      <c r="Y1386" s="984">
        <f t="shared" si="347"/>
        <v>0</v>
      </c>
      <c r="Z1386" s="984">
        <f t="shared" si="347"/>
        <v>0</v>
      </c>
      <c r="AA1386" s="984">
        <f t="shared" si="347"/>
        <v>0</v>
      </c>
      <c r="AB1386" s="1198"/>
      <c r="AC1386" s="1225"/>
      <c r="AD1386" s="2681"/>
    </row>
    <row r="1387" spans="1:30" s="2635" customFormat="1" ht="29.25" x14ac:dyDescent="0.25">
      <c r="A1387" s="363">
        <v>1</v>
      </c>
      <c r="B1387" s="363">
        <v>1</v>
      </c>
      <c r="C1387" s="667" t="s">
        <v>282</v>
      </c>
      <c r="D1387" s="4"/>
      <c r="E1387" s="4"/>
      <c r="F1387" s="394">
        <f>F1375+F1349</f>
        <v>0</v>
      </c>
      <c r="G1387" s="726">
        <f>G1375+G1349</f>
        <v>0</v>
      </c>
      <c r="H1387" s="726">
        <f t="shared" si="341"/>
        <v>0</v>
      </c>
      <c r="I1387" s="984">
        <f>I1375+I1349</f>
        <v>11.826595744680851</v>
      </c>
      <c r="J1387" s="984" t="e">
        <f t="shared" ref="J1387:AA1387" si="348">J1375+J1349</f>
        <v>#DIV/0!</v>
      </c>
      <c r="K1387" s="984">
        <f t="shared" si="348"/>
        <v>0</v>
      </c>
      <c r="L1387" s="984">
        <f t="shared" si="348"/>
        <v>0</v>
      </c>
      <c r="M1387" s="984">
        <f t="shared" si="348"/>
        <v>0</v>
      </c>
      <c r="N1387" s="984">
        <f t="shared" si="348"/>
        <v>0</v>
      </c>
      <c r="O1387" s="984">
        <f t="shared" si="348"/>
        <v>0</v>
      </c>
      <c r="P1387" s="984">
        <f t="shared" si="348"/>
        <v>0</v>
      </c>
      <c r="Q1387" s="984">
        <f t="shared" si="348"/>
        <v>0</v>
      </c>
      <c r="R1387" s="984">
        <f t="shared" si="348"/>
        <v>0</v>
      </c>
      <c r="S1387" s="984">
        <v>0</v>
      </c>
      <c r="T1387" s="984">
        <f t="shared" si="348"/>
        <v>0</v>
      </c>
      <c r="U1387" s="984">
        <f t="shared" si="348"/>
        <v>0</v>
      </c>
      <c r="V1387" s="984">
        <f t="shared" si="348"/>
        <v>0</v>
      </c>
      <c r="W1387" s="984">
        <f t="shared" si="348"/>
        <v>0</v>
      </c>
      <c r="X1387" s="984">
        <f t="shared" si="348"/>
        <v>0</v>
      </c>
      <c r="Y1387" s="984">
        <f t="shared" si="348"/>
        <v>0</v>
      </c>
      <c r="Z1387" s="984">
        <f t="shared" si="348"/>
        <v>0</v>
      </c>
      <c r="AA1387" s="984">
        <f t="shared" si="348"/>
        <v>0</v>
      </c>
      <c r="AB1387" s="1198"/>
      <c r="AC1387" s="1225"/>
      <c r="AD1387" s="2681"/>
    </row>
    <row r="1388" spans="1:30" s="2635" customFormat="1" ht="29.25" x14ac:dyDescent="0.25">
      <c r="A1388" s="363">
        <v>1</v>
      </c>
      <c r="B1388" s="363">
        <v>1</v>
      </c>
      <c r="C1388" s="667" t="s">
        <v>283</v>
      </c>
      <c r="D1388" s="4"/>
      <c r="E1388" s="4"/>
      <c r="F1388" s="394">
        <f>F1379+F1381+F1362</f>
        <v>0</v>
      </c>
      <c r="G1388" s="984">
        <f>G1379+G1381+G1362</f>
        <v>0</v>
      </c>
      <c r="H1388" s="984">
        <f t="shared" si="341"/>
        <v>0</v>
      </c>
      <c r="I1388" s="984">
        <f>I1379+I1381+I1362</f>
        <v>3</v>
      </c>
      <c r="J1388" s="984" t="e">
        <f t="shared" ref="J1388:AA1388" si="349">J1379+J1381+J1362</f>
        <v>#DIV/0!</v>
      </c>
      <c r="K1388" s="984">
        <f t="shared" si="349"/>
        <v>0</v>
      </c>
      <c r="L1388" s="984">
        <f t="shared" si="349"/>
        <v>0</v>
      </c>
      <c r="M1388" s="984">
        <f t="shared" si="349"/>
        <v>0</v>
      </c>
      <c r="N1388" s="984">
        <f t="shared" si="349"/>
        <v>0</v>
      </c>
      <c r="O1388" s="984">
        <f t="shared" si="349"/>
        <v>0</v>
      </c>
      <c r="P1388" s="984">
        <f t="shared" si="349"/>
        <v>0</v>
      </c>
      <c r="Q1388" s="984">
        <f t="shared" si="349"/>
        <v>0</v>
      </c>
      <c r="R1388" s="984">
        <f t="shared" si="349"/>
        <v>0</v>
      </c>
      <c r="S1388" s="984">
        <v>0</v>
      </c>
      <c r="T1388" s="984">
        <f t="shared" si="349"/>
        <v>0</v>
      </c>
      <c r="U1388" s="984">
        <f t="shared" si="349"/>
        <v>0</v>
      </c>
      <c r="V1388" s="984">
        <f t="shared" si="349"/>
        <v>0</v>
      </c>
      <c r="W1388" s="984">
        <f t="shared" si="349"/>
        <v>0</v>
      </c>
      <c r="X1388" s="984">
        <f t="shared" si="349"/>
        <v>0</v>
      </c>
      <c r="Y1388" s="984">
        <f t="shared" si="349"/>
        <v>0</v>
      </c>
      <c r="Z1388" s="984">
        <f t="shared" si="349"/>
        <v>0</v>
      </c>
      <c r="AA1388" s="3725">
        <f t="shared" si="349"/>
        <v>3.5970599999999999</v>
      </c>
      <c r="AB1388" s="1198"/>
      <c r="AC1388" s="1225"/>
      <c r="AD1388" s="2681"/>
    </row>
    <row r="1389" spans="1:30" s="2635" customFormat="1" x14ac:dyDescent="0.25">
      <c r="A1389" s="363">
        <v>1</v>
      </c>
      <c r="B1389" s="363">
        <v>1</v>
      </c>
      <c r="C1389" s="668" t="s">
        <v>138</v>
      </c>
      <c r="D1389" s="4"/>
      <c r="E1389" s="4"/>
      <c r="F1389" s="394">
        <v>65</v>
      </c>
      <c r="G1389" s="726">
        <f t="shared" ref="G1389:I1389" si="350">G1385+G1386+G1388+G1350*2.9+G1378/4.2</f>
        <v>0</v>
      </c>
      <c r="H1389" s="726">
        <f t="shared" si="341"/>
        <v>5.416666666666667</v>
      </c>
      <c r="I1389" s="984">
        <f t="shared" si="350"/>
        <v>41.75</v>
      </c>
      <c r="J1389" s="984" t="e">
        <f t="shared" si="344"/>
        <v>#DIV/0!</v>
      </c>
      <c r="K1389" s="1825"/>
      <c r="L1389" s="1825"/>
      <c r="M1389" s="211"/>
      <c r="N1389" s="211"/>
      <c r="O1389" s="211"/>
      <c r="P1389" s="211"/>
      <c r="Q1389" s="211"/>
      <c r="R1389" s="211"/>
      <c r="S1389" s="2699">
        <v>650</v>
      </c>
      <c r="T1389" s="2813">
        <f t="shared" ref="T1389:AA1389" si="351">T1388+T1351+T1340+T1339+T1363+T1372+T1382</f>
        <v>0</v>
      </c>
      <c r="U1389" s="367">
        <f t="shared" si="351"/>
        <v>31.577840000000005</v>
      </c>
      <c r="V1389" s="2672">
        <f t="shared" si="351"/>
        <v>0</v>
      </c>
      <c r="W1389" s="367">
        <f t="shared" si="351"/>
        <v>0</v>
      </c>
      <c r="X1389" s="367">
        <f t="shared" si="351"/>
        <v>31.577840000000005</v>
      </c>
      <c r="Y1389" s="367">
        <f t="shared" si="351"/>
        <v>0</v>
      </c>
      <c r="Z1389" s="367">
        <f t="shared" si="351"/>
        <v>0</v>
      </c>
      <c r="AA1389" s="367">
        <f t="shared" si="351"/>
        <v>35.174900000000008</v>
      </c>
      <c r="AB1389" s="1198"/>
      <c r="AC1389" s="1225"/>
      <c r="AD1389" s="2681"/>
    </row>
    <row r="1390" spans="1:30" s="2635" customFormat="1" x14ac:dyDescent="0.25">
      <c r="A1390" s="363">
        <v>1</v>
      </c>
      <c r="B1390" s="363">
        <v>1</v>
      </c>
      <c r="C1390" s="2" t="s">
        <v>29</v>
      </c>
      <c r="D1390" s="2"/>
      <c r="E1390" s="2"/>
      <c r="F1390" s="114"/>
      <c r="G1390" s="3005"/>
      <c r="H1390" s="3005">
        <f t="shared" si="341"/>
        <v>0</v>
      </c>
      <c r="I1390" s="3005"/>
      <c r="J1390" s="3005"/>
      <c r="K1390" s="3003"/>
      <c r="L1390" s="3003"/>
      <c r="M1390" s="2998"/>
      <c r="N1390" s="2998"/>
      <c r="O1390" s="2998"/>
      <c r="P1390" s="2998"/>
      <c r="Q1390" s="2998"/>
      <c r="R1390" s="2998"/>
      <c r="S1390" s="555">
        <v>0</v>
      </c>
      <c r="T1390" s="2814"/>
      <c r="U1390" s="2477"/>
      <c r="V1390" s="2648"/>
      <c r="W1390" s="2477"/>
      <c r="X1390" s="2477"/>
      <c r="Y1390" s="2477"/>
      <c r="Z1390" s="2477"/>
      <c r="AA1390" s="2477"/>
      <c r="AB1390" s="3006"/>
      <c r="AC1390" s="2650"/>
      <c r="AD1390" s="2681"/>
    </row>
    <row r="1391" spans="1:30" s="2635" customFormat="1" x14ac:dyDescent="0.25">
      <c r="A1391" s="363">
        <v>1</v>
      </c>
      <c r="B1391" s="363">
        <v>1</v>
      </c>
      <c r="C1391" s="3" t="s">
        <v>24</v>
      </c>
      <c r="D1391" s="3"/>
      <c r="E1391" s="3007">
        <v>300</v>
      </c>
      <c r="F1391" s="404"/>
      <c r="G1391" s="213">
        <f>ROUND(F1391/12*$C$3,0)</f>
        <v>0</v>
      </c>
      <c r="H1391" s="213">
        <f t="shared" si="341"/>
        <v>0</v>
      </c>
      <c r="I1391" s="213">
        <v>1</v>
      </c>
      <c r="J1391" s="213" t="e">
        <f>I1391/G1391*100</f>
        <v>#DIV/0!</v>
      </c>
      <c r="K1391" s="1077">
        <v>6</v>
      </c>
      <c r="L1391" s="253">
        <f>O1391/I1391</f>
        <v>6</v>
      </c>
      <c r="M1391" s="254">
        <f>ROUND(F1391*K1391,0)</f>
        <v>0</v>
      </c>
      <c r="N1391" s="254">
        <f>ROUND(M1391/12*$C$3,0)</f>
        <v>0</v>
      </c>
      <c r="O1391" s="254">
        <v>6</v>
      </c>
      <c r="P1391" s="254" t="e">
        <f>O1391/N1391*100</f>
        <v>#DIV/0!</v>
      </c>
      <c r="Q1391" s="254">
        <f>ROUND(M1391/E1391,0)</f>
        <v>0</v>
      </c>
      <c r="R1391" s="254" t="e">
        <f>O1391/$C$3*12/Q1391</f>
        <v>#DIV/0!</v>
      </c>
      <c r="S1391" s="494">
        <v>0</v>
      </c>
      <c r="T1391" s="2813"/>
      <c r="U1391" s="367"/>
      <c r="V1391" s="2672"/>
      <c r="W1391" s="367"/>
      <c r="X1391" s="367"/>
      <c r="Y1391" s="367"/>
      <c r="Z1391" s="367"/>
      <c r="AA1391" s="367"/>
      <c r="AB1391" s="1213"/>
      <c r="AC1391" s="1225"/>
      <c r="AD1391" s="2681"/>
    </row>
    <row r="1392" spans="1:30" s="2635" customFormat="1" x14ac:dyDescent="0.25">
      <c r="A1392" s="363">
        <v>1</v>
      </c>
      <c r="B1392" s="363">
        <v>1</v>
      </c>
      <c r="C1392" s="3" t="s">
        <v>67</v>
      </c>
      <c r="D1392" s="3"/>
      <c r="E1392" s="3007">
        <v>300</v>
      </c>
      <c r="F1392" s="404"/>
      <c r="G1392" s="213">
        <f>ROUND(F1392/12*$C$3,0)</f>
        <v>0</v>
      </c>
      <c r="H1392" s="213">
        <f t="shared" si="341"/>
        <v>0</v>
      </c>
      <c r="I1392" s="213"/>
      <c r="J1392" s="213" t="e">
        <f>I1392/G1392*100</f>
        <v>#DIV/0!</v>
      </c>
      <c r="K1392" s="1077">
        <v>9.6</v>
      </c>
      <c r="L1392" s="253" t="e">
        <f>O1392/I1392</f>
        <v>#DIV/0!</v>
      </c>
      <c r="M1392" s="254">
        <f>ROUND(F1392*K1392,0)</f>
        <v>0</v>
      </c>
      <c r="N1392" s="254">
        <f>ROUND(M1392/12*$C$3,0)</f>
        <v>0</v>
      </c>
      <c r="O1392" s="254"/>
      <c r="P1392" s="254" t="e">
        <f>O1392/N1392*100</f>
        <v>#DIV/0!</v>
      </c>
      <c r="Q1392" s="254">
        <f>ROUND(M1392/E1392,0)</f>
        <v>0</v>
      </c>
      <c r="R1392" s="254" t="e">
        <f>O1392/$C$3*12/Q1392</f>
        <v>#DIV/0!</v>
      </c>
      <c r="S1392" s="494">
        <v>0</v>
      </c>
      <c r="T1392" s="2813"/>
      <c r="U1392" s="367"/>
      <c r="V1392" s="2672"/>
      <c r="W1392" s="367"/>
      <c r="X1392" s="367"/>
      <c r="Y1392" s="367"/>
      <c r="Z1392" s="367"/>
      <c r="AA1392" s="367"/>
      <c r="AB1392" s="1213"/>
      <c r="AC1392" s="1225"/>
      <c r="AD1392" s="2681"/>
    </row>
    <row r="1393" spans="1:262" s="2635" customFormat="1" x14ac:dyDescent="0.25">
      <c r="A1393" s="363">
        <v>1</v>
      </c>
      <c r="B1393" s="363">
        <v>1</v>
      </c>
      <c r="C1393" s="3" t="s">
        <v>10</v>
      </c>
      <c r="D1393" s="3"/>
      <c r="E1393" s="3007">
        <v>300</v>
      </c>
      <c r="F1393" s="404"/>
      <c r="G1393" s="213">
        <f>ROUND(F1393/12*$C$3,0)</f>
        <v>0</v>
      </c>
      <c r="H1393" s="213">
        <f t="shared" si="341"/>
        <v>0</v>
      </c>
      <c r="I1393" s="213"/>
      <c r="J1393" s="213" t="e">
        <f>I1393/G1393*100</f>
        <v>#DIV/0!</v>
      </c>
      <c r="K1393" s="1077">
        <v>11</v>
      </c>
      <c r="L1393" s="253" t="e">
        <f>O1393/I1393</f>
        <v>#DIV/0!</v>
      </c>
      <c r="M1393" s="254">
        <f>ROUND(F1393*K1393,0)</f>
        <v>0</v>
      </c>
      <c r="N1393" s="254">
        <f>ROUND(M1393/12*$C$3,0)</f>
        <v>0</v>
      </c>
      <c r="O1393" s="254"/>
      <c r="P1393" s="254" t="e">
        <f>O1393/N1393*100</f>
        <v>#DIV/0!</v>
      </c>
      <c r="Q1393" s="254">
        <f>ROUND(M1393/E1393,0)</f>
        <v>0</v>
      </c>
      <c r="R1393" s="254" t="e">
        <f>O1393/$C$3*12/Q1393</f>
        <v>#DIV/0!</v>
      </c>
      <c r="S1393" s="494">
        <v>0</v>
      </c>
      <c r="T1393" s="2813"/>
      <c r="U1393" s="367"/>
      <c r="V1393" s="2672"/>
      <c r="W1393" s="367"/>
      <c r="X1393" s="367"/>
      <c r="Y1393" s="367"/>
      <c r="Z1393" s="367"/>
      <c r="AA1393" s="367"/>
      <c r="AB1393" s="1213"/>
      <c r="AC1393" s="1225"/>
      <c r="AD1393" s="2681"/>
    </row>
    <row r="1394" spans="1:262" s="2635" customFormat="1" x14ac:dyDescent="0.25">
      <c r="A1394" s="363">
        <v>1</v>
      </c>
      <c r="B1394" s="363">
        <v>1</v>
      </c>
      <c r="C1394" s="3" t="s">
        <v>6</v>
      </c>
      <c r="D1394" s="3"/>
      <c r="E1394" s="3007">
        <v>300</v>
      </c>
      <c r="F1394" s="404">
        <v>9</v>
      </c>
      <c r="G1394" s="213">
        <f>ROUND(F1394/12*$C$3,0)</f>
        <v>1</v>
      </c>
      <c r="H1394" s="213">
        <f t="shared" si="341"/>
        <v>-0.25</v>
      </c>
      <c r="I1394" s="213">
        <v>1</v>
      </c>
      <c r="J1394" s="213">
        <f>I1394/G1394*100</f>
        <v>100</v>
      </c>
      <c r="K1394" s="1077">
        <v>9</v>
      </c>
      <c r="L1394" s="253">
        <f>O1394/I1394</f>
        <v>4</v>
      </c>
      <c r="M1394" s="254">
        <f>ROUND(F1394*K1394,0)</f>
        <v>81</v>
      </c>
      <c r="N1394" s="254">
        <f>ROUND(M1394/12*$C$3,0)</f>
        <v>7</v>
      </c>
      <c r="O1394" s="254">
        <v>4</v>
      </c>
      <c r="P1394" s="254">
        <f>O1394/N1394*100</f>
        <v>57.142857142857139</v>
      </c>
      <c r="Q1394" s="254">
        <f>ROUND(M1394/E1394,0)</f>
        <v>0</v>
      </c>
      <c r="R1394" s="254" t="e">
        <f>O1394/$C$3*12/Q1394</f>
        <v>#DIV/0!</v>
      </c>
      <c r="S1394" s="494">
        <v>0</v>
      </c>
      <c r="T1394" s="2813"/>
      <c r="U1394" s="367"/>
      <c r="V1394" s="2672"/>
      <c r="W1394" s="367"/>
      <c r="X1394" s="367"/>
      <c r="Y1394" s="367"/>
      <c r="Z1394" s="367"/>
      <c r="AA1394" s="367"/>
      <c r="AB1394" s="1213"/>
      <c r="AC1394" s="1225"/>
      <c r="AD1394" s="2681"/>
    </row>
    <row r="1395" spans="1:262" s="2635" customFormat="1" x14ac:dyDescent="0.25">
      <c r="A1395" s="363">
        <v>1</v>
      </c>
      <c r="B1395" s="363">
        <v>1</v>
      </c>
      <c r="C1395" s="723" t="s">
        <v>13</v>
      </c>
      <c r="D1395" s="723"/>
      <c r="E1395" s="723"/>
      <c r="F1395" s="2361">
        <f>SUM(F1391:F1394)</f>
        <v>9</v>
      </c>
      <c r="G1395" s="1806">
        <f>SUM(G1391:G1394)</f>
        <v>1</v>
      </c>
      <c r="H1395" s="1806">
        <f t="shared" si="341"/>
        <v>-0.25</v>
      </c>
      <c r="I1395" s="1806">
        <f>SUM(I1391:I1394)</f>
        <v>2</v>
      </c>
      <c r="J1395" s="1806">
        <f>I1395/G1395*100</f>
        <v>200</v>
      </c>
      <c r="K1395" s="2362">
        <f>IF(F1395=0,0,M1395/F1395)</f>
        <v>9</v>
      </c>
      <c r="L1395" s="340">
        <f>O1395/I1395</f>
        <v>5</v>
      </c>
      <c r="M1395" s="1806">
        <f>SUM(M1391:M1394)</f>
        <v>81</v>
      </c>
      <c r="N1395" s="1806">
        <f>SUM(N1391:N1394)</f>
        <v>7</v>
      </c>
      <c r="O1395" s="1806">
        <f>SUM(O1391:O1394)</f>
        <v>10</v>
      </c>
      <c r="P1395" s="254">
        <f>O1395/N1395*100</f>
        <v>142.85714285714286</v>
      </c>
      <c r="Q1395" s="1573">
        <f>SUM(Q1391:Q1394)</f>
        <v>0</v>
      </c>
      <c r="R1395" s="254" t="e">
        <f>O1395/$C$3*12/Q1395</f>
        <v>#DIV/0!</v>
      </c>
      <c r="S1395" s="3008">
        <v>200</v>
      </c>
      <c r="T1395" s="3009"/>
      <c r="U1395" s="1806"/>
      <c r="V1395" s="2893"/>
      <c r="W1395" s="1806"/>
      <c r="X1395" s="1806"/>
      <c r="Y1395" s="1806"/>
      <c r="Z1395" s="1806"/>
      <c r="AA1395" s="1806">
        <v>36.938630000000003</v>
      </c>
      <c r="AB1395" s="2298"/>
      <c r="AC1395" s="2298"/>
      <c r="AD1395" s="2681"/>
    </row>
    <row r="1396" spans="1:262" s="2635" customFormat="1" ht="30" x14ac:dyDescent="0.25">
      <c r="A1396" s="363">
        <v>1</v>
      </c>
      <c r="B1396" s="363">
        <v>1</v>
      </c>
      <c r="C1396" s="2" t="s">
        <v>127</v>
      </c>
      <c r="D1396" s="2"/>
      <c r="E1396" s="723"/>
      <c r="F1396" s="2361"/>
      <c r="G1396" s="1806"/>
      <c r="H1396" s="1806">
        <f t="shared" si="341"/>
        <v>0</v>
      </c>
      <c r="I1396" s="1806"/>
      <c r="J1396" s="1806"/>
      <c r="K1396" s="2362"/>
      <c r="L1396" s="340"/>
      <c r="M1396" s="1806"/>
      <c r="N1396" s="1806"/>
      <c r="O1396" s="1806"/>
      <c r="P1396" s="254"/>
      <c r="Q1396" s="254"/>
      <c r="R1396" s="254"/>
      <c r="S1396" s="3008">
        <v>0</v>
      </c>
      <c r="T1396" s="3009"/>
      <c r="U1396" s="1806"/>
      <c r="V1396" s="2893"/>
      <c r="W1396" s="1806"/>
      <c r="X1396" s="1806"/>
      <c r="Y1396" s="1806"/>
      <c r="Z1396" s="1806"/>
      <c r="AA1396" s="1806"/>
      <c r="AB1396" s="2298"/>
      <c r="AC1396" s="2298"/>
      <c r="AD1396" s="2681"/>
    </row>
    <row r="1397" spans="1:262" s="2635" customFormat="1" ht="30" x14ac:dyDescent="0.25">
      <c r="A1397" s="363">
        <v>1</v>
      </c>
      <c r="B1397" s="363">
        <v>1</v>
      </c>
      <c r="C1397" s="2633" t="s">
        <v>159</v>
      </c>
      <c r="D1397" s="2633"/>
      <c r="E1397" s="3007">
        <v>240</v>
      </c>
      <c r="F1397" s="404"/>
      <c r="G1397" s="213">
        <f>ROUND(F1397/12*$C$3,0)</f>
        <v>0</v>
      </c>
      <c r="H1397" s="213">
        <f t="shared" si="341"/>
        <v>0</v>
      </c>
      <c r="I1397" s="213"/>
      <c r="J1397" s="213" t="e">
        <f t="shared" ref="J1397:J1405" si="352">I1397/G1397*100</f>
        <v>#DIV/0!</v>
      </c>
      <c r="K1397" s="1960">
        <v>3</v>
      </c>
      <c r="L1397" s="253" t="e">
        <f>O1397/I1397</f>
        <v>#DIV/0!</v>
      </c>
      <c r="M1397" s="254">
        <f>ROUND(F1397*K1397,0)</f>
        <v>0</v>
      </c>
      <c r="N1397" s="254">
        <f>ROUND(M1397/12*$C$3,0)</f>
        <v>0</v>
      </c>
      <c r="O1397" s="254"/>
      <c r="P1397" s="254" t="e">
        <f>O1397/N1397*100</f>
        <v>#DIV/0!</v>
      </c>
      <c r="Q1397" s="254">
        <f>ROUND(M1397/E1397,0)</f>
        <v>0</v>
      </c>
      <c r="R1397" s="254" t="e">
        <f>O1397/$C$3*12/Q1397</f>
        <v>#DIV/0!</v>
      </c>
      <c r="S1397" s="494">
        <v>0</v>
      </c>
      <c r="T1397" s="3009"/>
      <c r="U1397" s="1806"/>
      <c r="V1397" s="2893"/>
      <c r="W1397" s="1806"/>
      <c r="X1397" s="1806"/>
      <c r="Y1397" s="1806"/>
      <c r="Z1397" s="367"/>
      <c r="AA1397" s="367"/>
      <c r="AB1397" s="1213"/>
      <c r="AC1397" s="1225"/>
      <c r="AD1397" s="2681"/>
    </row>
    <row r="1398" spans="1:262" s="2635" customFormat="1" x14ac:dyDescent="0.25">
      <c r="A1398" s="363">
        <v>1</v>
      </c>
      <c r="B1398" s="363">
        <v>1</v>
      </c>
      <c r="C1398" s="2633" t="s">
        <v>47</v>
      </c>
      <c r="D1398" s="2633"/>
      <c r="E1398" s="3007">
        <v>240</v>
      </c>
      <c r="F1398" s="404"/>
      <c r="G1398" s="213">
        <f>ROUND(F1398/12*$C$3,0)</f>
        <v>0</v>
      </c>
      <c r="H1398" s="213">
        <f t="shared" si="341"/>
        <v>0</v>
      </c>
      <c r="I1398" s="213"/>
      <c r="J1398" s="213" t="e">
        <f t="shared" si="352"/>
        <v>#DIV/0!</v>
      </c>
      <c r="K1398" s="1960">
        <v>8</v>
      </c>
      <c r="L1398" s="253" t="e">
        <f>O1398/I1398</f>
        <v>#DIV/0!</v>
      </c>
      <c r="M1398" s="254">
        <f>ROUND(F1398*K1398,0)</f>
        <v>0</v>
      </c>
      <c r="N1398" s="254">
        <f>ROUND(M1398/12*$C$3,0)</f>
        <v>0</v>
      </c>
      <c r="O1398" s="254"/>
      <c r="P1398" s="254" t="e">
        <f>O1398/N1398*100</f>
        <v>#DIV/0!</v>
      </c>
      <c r="Q1398" s="254">
        <f>ROUND(M1398/E1398,0)</f>
        <v>0</v>
      </c>
      <c r="R1398" s="254" t="e">
        <f>O1398/$C$3*12/Q1398</f>
        <v>#DIV/0!</v>
      </c>
      <c r="S1398" s="494">
        <v>0</v>
      </c>
      <c r="T1398" s="3009"/>
      <c r="U1398" s="1806"/>
      <c r="V1398" s="2893"/>
      <c r="W1398" s="1806"/>
      <c r="X1398" s="1806"/>
      <c r="Y1398" s="1806"/>
      <c r="Z1398" s="367"/>
      <c r="AA1398" s="367"/>
      <c r="AB1398" s="1213"/>
      <c r="AC1398" s="1225"/>
      <c r="AD1398" s="2681"/>
    </row>
    <row r="1399" spans="1:262" s="2635" customFormat="1" x14ac:dyDescent="0.25">
      <c r="A1399" s="363"/>
      <c r="B1399" s="363">
        <v>1</v>
      </c>
      <c r="C1399" s="2633" t="s">
        <v>6</v>
      </c>
      <c r="D1399" s="2633"/>
      <c r="E1399" s="3150">
        <v>240</v>
      </c>
      <c r="F1399" s="404"/>
      <c r="G1399" s="213">
        <f>ROUND(F1399/12*$C$3,0)</f>
        <v>0</v>
      </c>
      <c r="H1399" s="213">
        <f t="shared" si="341"/>
        <v>0</v>
      </c>
      <c r="I1399" s="213"/>
      <c r="J1399" s="213" t="e">
        <f t="shared" si="352"/>
        <v>#DIV/0!</v>
      </c>
      <c r="K1399" s="1960">
        <v>3</v>
      </c>
      <c r="L1399" s="253" t="e">
        <f>O1399/I1399</f>
        <v>#DIV/0!</v>
      </c>
      <c r="M1399" s="254">
        <f>ROUND(F1399*K1399,0)</f>
        <v>0</v>
      </c>
      <c r="N1399" s="254">
        <f>ROUND(M1399/12*$C$3,0)</f>
        <v>0</v>
      </c>
      <c r="O1399" s="254"/>
      <c r="P1399" s="254" t="e">
        <f>O1399/N1399*100</f>
        <v>#DIV/0!</v>
      </c>
      <c r="Q1399" s="254">
        <f>ROUND(M1399/E1399,0)</f>
        <v>0</v>
      </c>
      <c r="R1399" s="254" t="e">
        <f>O1399/$C$3*12/Q1399</f>
        <v>#DIV/0!</v>
      </c>
      <c r="S1399" s="494">
        <v>0</v>
      </c>
      <c r="T1399" s="3009"/>
      <c r="U1399" s="1806"/>
      <c r="V1399" s="2893"/>
      <c r="W1399" s="1806"/>
      <c r="X1399" s="1806"/>
      <c r="Y1399" s="1806"/>
      <c r="Z1399" s="367"/>
      <c r="AA1399" s="367"/>
      <c r="AB1399" s="1213"/>
      <c r="AC1399" s="1225"/>
      <c r="AD1399" s="2681"/>
    </row>
    <row r="1400" spans="1:262" s="237" customFormat="1" x14ac:dyDescent="0.25">
      <c r="A1400" s="363">
        <v>1</v>
      </c>
      <c r="B1400" s="363">
        <v>1</v>
      </c>
      <c r="C1400" s="1663" t="s">
        <v>154</v>
      </c>
      <c r="D1400" s="2891"/>
      <c r="E1400" s="2364"/>
      <c r="F1400" s="2361"/>
      <c r="G1400" s="1806">
        <f>SUM(G1397:G1399)</f>
        <v>0</v>
      </c>
      <c r="H1400" s="1806">
        <f t="shared" si="341"/>
        <v>0</v>
      </c>
      <c r="I1400" s="1806">
        <f>SUM(I1397:I1399)</f>
        <v>0</v>
      </c>
      <c r="J1400" s="726" t="e">
        <f t="shared" si="352"/>
        <v>#DIV/0!</v>
      </c>
      <c r="K1400" s="2815" t="e">
        <f>M1400/F1400</f>
        <v>#DIV/0!</v>
      </c>
      <c r="L1400" s="253" t="e">
        <f>O1400/I1400</f>
        <v>#DIV/0!</v>
      </c>
      <c r="M1400" s="1806">
        <f>SUM(M1397:M1399)</f>
        <v>0</v>
      </c>
      <c r="N1400" s="1806">
        <f>SUM(N1397:N1399)</f>
        <v>0</v>
      </c>
      <c r="O1400" s="1806">
        <f>SUM(O1397:O1399)</f>
        <v>0</v>
      </c>
      <c r="P1400" s="1431" t="e">
        <f>O1400/N1400*100</f>
        <v>#DIV/0!</v>
      </c>
      <c r="Q1400" s="1806">
        <f>SUM(Q1397:Q1399)</f>
        <v>0</v>
      </c>
      <c r="R1400" s="254" t="e">
        <f>O1400/$C$3*12/Q1400</f>
        <v>#DIV/0!</v>
      </c>
      <c r="S1400" s="2699">
        <v>0</v>
      </c>
      <c r="T1400" s="3009"/>
      <c r="U1400" s="1806"/>
      <c r="V1400" s="2893"/>
      <c r="W1400" s="1806"/>
      <c r="X1400" s="1806"/>
      <c r="Y1400" s="1806"/>
      <c r="Z1400" s="1431"/>
      <c r="AA1400" s="1431"/>
      <c r="AB1400" s="2298"/>
      <c r="AC1400" s="2828"/>
      <c r="AD1400" s="2681"/>
    </row>
    <row r="1401" spans="1:262" s="2635" customFormat="1" ht="29.25" x14ac:dyDescent="0.25">
      <c r="A1401" s="363">
        <v>1</v>
      </c>
      <c r="B1401" s="363">
        <v>1</v>
      </c>
      <c r="C1401" s="940" t="s">
        <v>139</v>
      </c>
      <c r="D1401" s="940"/>
      <c r="E1401" s="940"/>
      <c r="F1401" s="2361">
        <f>SUM(F1400,F1395)</f>
        <v>9</v>
      </c>
      <c r="G1401" s="3011">
        <f>SUM(G1400,G1395)</f>
        <v>1</v>
      </c>
      <c r="H1401" s="3011">
        <f t="shared" si="341"/>
        <v>-0.25</v>
      </c>
      <c r="I1401" s="3011">
        <f>SUM(I1400,I1395)</f>
        <v>2</v>
      </c>
      <c r="J1401" s="3011">
        <f t="shared" si="352"/>
        <v>200</v>
      </c>
      <c r="K1401" s="3011">
        <f>M1401/F1401</f>
        <v>9</v>
      </c>
      <c r="L1401" s="3011" t="e">
        <f>SUM(L1400,L1395)</f>
        <v>#DIV/0!</v>
      </c>
      <c r="M1401" s="3011">
        <f>SUM(M1400,M1395)</f>
        <v>81</v>
      </c>
      <c r="N1401" s="3011">
        <f>SUM(N1400,N1395)</f>
        <v>7</v>
      </c>
      <c r="O1401" s="3011">
        <f>SUM(O1400,O1395)</f>
        <v>10</v>
      </c>
      <c r="P1401" s="3011" t="e">
        <f t="shared" ref="P1401:AA1401" si="353">SUM(P1400,P1395)</f>
        <v>#DIV/0!</v>
      </c>
      <c r="Q1401" s="3011">
        <f t="shared" si="353"/>
        <v>0</v>
      </c>
      <c r="R1401" s="3011" t="e">
        <f t="shared" si="353"/>
        <v>#DIV/0!</v>
      </c>
      <c r="S1401" s="3011">
        <v>200</v>
      </c>
      <c r="T1401" s="3011">
        <f t="shared" si="353"/>
        <v>0</v>
      </c>
      <c r="U1401" s="3011">
        <f t="shared" si="353"/>
        <v>0</v>
      </c>
      <c r="V1401" s="3011">
        <f t="shared" si="353"/>
        <v>0</v>
      </c>
      <c r="W1401" s="3011">
        <f t="shared" si="353"/>
        <v>0</v>
      </c>
      <c r="X1401" s="3011">
        <f t="shared" si="353"/>
        <v>0</v>
      </c>
      <c r="Y1401" s="3011">
        <f t="shared" si="353"/>
        <v>0</v>
      </c>
      <c r="Z1401" s="3011">
        <f t="shared" si="353"/>
        <v>0</v>
      </c>
      <c r="AA1401" s="3753">
        <f t="shared" si="353"/>
        <v>36.938630000000003</v>
      </c>
      <c r="AB1401" s="2304"/>
      <c r="AC1401" s="2304"/>
      <c r="AD1401" s="2681"/>
    </row>
    <row r="1402" spans="1:262" s="2635" customFormat="1" x14ac:dyDescent="0.25">
      <c r="A1402" s="363">
        <v>1</v>
      </c>
      <c r="B1402" s="363">
        <v>1</v>
      </c>
      <c r="C1402" s="940" t="s">
        <v>211</v>
      </c>
      <c r="D1402" s="940"/>
      <c r="E1402" s="940"/>
      <c r="F1402" s="428">
        <f>F1405</f>
        <v>5</v>
      </c>
      <c r="G1402" s="3011">
        <f t="shared" ref="G1402:G1405" si="354">ROUND(F1402/12*$C$3,0)</f>
        <v>0</v>
      </c>
      <c r="H1402" s="3011">
        <f t="shared" si="341"/>
        <v>0.41666666666666669</v>
      </c>
      <c r="I1402" s="3011">
        <f>I1405</f>
        <v>0</v>
      </c>
      <c r="J1402" s="3011" t="e">
        <f t="shared" si="352"/>
        <v>#DIV/0!</v>
      </c>
      <c r="K1402" s="2366"/>
      <c r="L1402" s="1557"/>
      <c r="M1402" s="3015"/>
      <c r="N1402" s="3015"/>
      <c r="O1402" s="3015"/>
      <c r="P1402" s="430"/>
      <c r="Q1402" s="3015"/>
      <c r="R1402" s="430"/>
      <c r="S1402" s="2851">
        <v>0</v>
      </c>
      <c r="T1402" s="2814"/>
      <c r="U1402" s="3016"/>
      <c r="V1402" s="3017"/>
      <c r="W1402" s="3016"/>
      <c r="X1402" s="3016"/>
      <c r="Y1402" s="3016"/>
      <c r="Z1402" s="3015"/>
      <c r="AA1402" s="3754"/>
      <c r="AB1402" s="2304"/>
      <c r="AC1402" s="2311"/>
      <c r="AD1402" s="2681"/>
    </row>
    <row r="1403" spans="1:262" s="2635" customFormat="1" x14ac:dyDescent="0.25">
      <c r="A1403" s="363">
        <v>1</v>
      </c>
      <c r="B1403" s="363">
        <v>1</v>
      </c>
      <c r="C1403" s="934" t="s">
        <v>212</v>
      </c>
      <c r="D1403" s="934"/>
      <c r="E1403" s="934"/>
      <c r="F1403" s="369">
        <f>F1405-F1404</f>
        <v>5</v>
      </c>
      <c r="G1403" s="3014">
        <f t="shared" si="354"/>
        <v>0</v>
      </c>
      <c r="H1403" s="3014">
        <f t="shared" si="341"/>
        <v>0.41666666666666669</v>
      </c>
      <c r="I1403" s="3014">
        <f>I1405-I1404</f>
        <v>0</v>
      </c>
      <c r="J1403" s="3014" t="e">
        <f t="shared" si="352"/>
        <v>#DIV/0!</v>
      </c>
      <c r="K1403" s="2089"/>
      <c r="L1403" s="1557"/>
      <c r="M1403" s="3105"/>
      <c r="N1403" s="3105"/>
      <c r="O1403" s="3105"/>
      <c r="P1403" s="430"/>
      <c r="Q1403" s="3105"/>
      <c r="R1403" s="430"/>
      <c r="S1403" s="3106">
        <v>0</v>
      </c>
      <c r="T1403" s="2814"/>
      <c r="U1403" s="3107"/>
      <c r="V1403" s="3108"/>
      <c r="W1403" s="3107"/>
      <c r="X1403" s="3107"/>
      <c r="Y1403" s="3107"/>
      <c r="Z1403" s="3105"/>
      <c r="AA1403" s="3755"/>
      <c r="AB1403" s="3018"/>
      <c r="AC1403" s="3109"/>
      <c r="AD1403" s="2681"/>
    </row>
    <row r="1404" spans="1:262" s="2635" customFormat="1" ht="30" x14ac:dyDescent="0.25">
      <c r="A1404" s="363">
        <v>1</v>
      </c>
      <c r="B1404" s="363">
        <v>1</v>
      </c>
      <c r="C1404" s="934" t="s">
        <v>213</v>
      </c>
      <c r="D1404" s="934"/>
      <c r="E1404" s="934"/>
      <c r="F1404" s="2539"/>
      <c r="G1404" s="3014">
        <f t="shared" si="354"/>
        <v>0</v>
      </c>
      <c r="H1404" s="3569">
        <f t="shared" si="341"/>
        <v>0</v>
      </c>
      <c r="I1404" s="1153"/>
      <c r="J1404" s="3014" t="e">
        <f t="shared" si="352"/>
        <v>#DIV/0!</v>
      </c>
      <c r="K1404" s="2089"/>
      <c r="L1404" s="1557"/>
      <c r="M1404" s="3105"/>
      <c r="N1404" s="3105"/>
      <c r="O1404" s="3105"/>
      <c r="P1404" s="430"/>
      <c r="Q1404" s="3105"/>
      <c r="R1404" s="430"/>
      <c r="S1404" s="3106">
        <v>0</v>
      </c>
      <c r="T1404" s="2814"/>
      <c r="U1404" s="3107"/>
      <c r="V1404" s="3108"/>
      <c r="W1404" s="3107"/>
      <c r="X1404" s="3107"/>
      <c r="Y1404" s="3107"/>
      <c r="Z1404" s="3105"/>
      <c r="AA1404" s="3755"/>
      <c r="AB1404" s="1258"/>
      <c r="AC1404" s="3109"/>
      <c r="AD1404" s="2681"/>
    </row>
    <row r="1405" spans="1:262" s="2635" customFormat="1" ht="29.25" x14ac:dyDescent="0.25">
      <c r="A1405" s="363"/>
      <c r="B1405" s="363">
        <v>1</v>
      </c>
      <c r="C1405" s="940" t="s">
        <v>218</v>
      </c>
      <c r="D1405" s="940"/>
      <c r="E1405" s="940"/>
      <c r="F1405" s="2539">
        <v>5</v>
      </c>
      <c r="G1405" s="3015">
        <f t="shared" si="354"/>
        <v>0</v>
      </c>
      <c r="H1405" s="3015">
        <f t="shared" si="341"/>
        <v>0.41666666666666669</v>
      </c>
      <c r="I1405" s="3011"/>
      <c r="J1405" s="3011" t="e">
        <f t="shared" si="352"/>
        <v>#DIV/0!</v>
      </c>
      <c r="K1405" s="2089"/>
      <c r="L1405" s="1557"/>
      <c r="M1405" s="3105"/>
      <c r="N1405" s="3105"/>
      <c r="O1405" s="3105"/>
      <c r="P1405" s="430"/>
      <c r="Q1405" s="3105"/>
      <c r="R1405" s="430"/>
      <c r="S1405" s="3106">
        <v>10</v>
      </c>
      <c r="T1405" s="1134">
        <f>S1405/12*$C$3</f>
        <v>0.83333333333333337</v>
      </c>
      <c r="U1405" s="3107">
        <f>AA1405-Z1405-W1405</f>
        <v>0</v>
      </c>
      <c r="V1405" s="3108"/>
      <c r="W1405" s="3107"/>
      <c r="X1405" s="3107">
        <f>U1405-T1405</f>
        <v>-0.83333333333333337</v>
      </c>
      <c r="Y1405" s="3107"/>
      <c r="Z1405" s="3105"/>
      <c r="AA1405" s="3755"/>
      <c r="AB1405" s="2304"/>
      <c r="AC1405" s="3109"/>
      <c r="AD1405" s="2681"/>
    </row>
    <row r="1406" spans="1:262" s="1110" customFormat="1" ht="15.75" thickBot="1" x14ac:dyDescent="0.3">
      <c r="A1406" s="363">
        <v>1</v>
      </c>
      <c r="B1406" s="363">
        <v>1</v>
      </c>
      <c r="C1406" s="1854" t="s">
        <v>316</v>
      </c>
      <c r="D1406" s="1854"/>
      <c r="E1406" s="2574"/>
      <c r="F1406" s="3226"/>
      <c r="G1406" s="3227"/>
      <c r="H1406" s="3227">
        <f t="shared" si="341"/>
        <v>0</v>
      </c>
      <c r="I1406" s="3227"/>
      <c r="J1406" s="930"/>
      <c r="K1406" s="600"/>
      <c r="L1406" s="600"/>
      <c r="M1406" s="2574"/>
      <c r="N1406" s="2574"/>
      <c r="O1406" s="3751">
        <f>SUM(O1401,O1337)</f>
        <v>68</v>
      </c>
      <c r="P1406" s="2574"/>
      <c r="Q1406" s="2574"/>
      <c r="R1406" s="2574"/>
      <c r="S1406" s="3229">
        <v>3860</v>
      </c>
      <c r="T1406" s="3230">
        <f t="shared" ref="T1406:AA1406" si="355">T1405+T1401+T1389+T1337</f>
        <v>250.83333333333334</v>
      </c>
      <c r="U1406" s="3228">
        <f t="shared" si="355"/>
        <v>318.12894999999997</v>
      </c>
      <c r="V1406" s="3231">
        <f t="shared" si="355"/>
        <v>0</v>
      </c>
      <c r="W1406" s="3756">
        <f t="shared" si="355"/>
        <v>0</v>
      </c>
      <c r="X1406" s="3751">
        <f t="shared" si="355"/>
        <v>67.29561666666666</v>
      </c>
      <c r="Y1406" s="3751">
        <f t="shared" si="355"/>
        <v>0</v>
      </c>
      <c r="Z1406" s="3751">
        <f t="shared" si="355"/>
        <v>0</v>
      </c>
      <c r="AA1406" s="3757">
        <f t="shared" si="355"/>
        <v>358.66464000000002</v>
      </c>
      <c r="AB1406" s="3232"/>
      <c r="AC1406" s="3233"/>
      <c r="AD1406" s="2681"/>
      <c r="AE1406" s="241"/>
      <c r="AF1406" s="241"/>
      <c r="AG1406" s="241"/>
      <c r="AH1406" s="241"/>
      <c r="AI1406" s="241"/>
      <c r="AJ1406" s="241"/>
      <c r="AK1406" s="241"/>
      <c r="AL1406" s="241"/>
      <c r="AM1406" s="241"/>
      <c r="AN1406" s="241"/>
      <c r="AO1406" s="241"/>
      <c r="AP1406" s="241"/>
      <c r="AQ1406" s="241"/>
      <c r="AR1406" s="241"/>
      <c r="AS1406" s="241"/>
      <c r="AT1406" s="241"/>
      <c r="AU1406" s="241"/>
      <c r="AV1406" s="241"/>
      <c r="AW1406" s="241"/>
      <c r="AX1406" s="241"/>
      <c r="AY1406" s="241"/>
      <c r="AZ1406" s="241"/>
      <c r="BA1406" s="241"/>
      <c r="BB1406" s="241"/>
      <c r="BC1406" s="241"/>
      <c r="BD1406" s="241"/>
      <c r="BE1406" s="241"/>
      <c r="BF1406" s="241"/>
      <c r="BG1406" s="241"/>
      <c r="BH1406" s="241"/>
      <c r="BI1406" s="241"/>
      <c r="BJ1406" s="241"/>
      <c r="BK1406" s="241"/>
      <c r="BL1406" s="241"/>
      <c r="BM1406" s="241"/>
      <c r="BN1406" s="241"/>
      <c r="BO1406" s="241"/>
      <c r="BP1406" s="241"/>
      <c r="BQ1406" s="241"/>
      <c r="BR1406" s="241"/>
      <c r="BS1406" s="241"/>
      <c r="BT1406" s="241"/>
      <c r="BU1406" s="241"/>
      <c r="BV1406" s="241"/>
      <c r="BW1406" s="241"/>
      <c r="BX1406" s="241"/>
      <c r="BY1406" s="241"/>
      <c r="BZ1406" s="241"/>
      <c r="CA1406" s="241"/>
      <c r="CB1406" s="241"/>
      <c r="CC1406" s="241"/>
      <c r="CD1406" s="241"/>
      <c r="CE1406" s="241"/>
      <c r="CF1406" s="241"/>
      <c r="CG1406" s="241"/>
      <c r="CH1406" s="241"/>
      <c r="CI1406" s="241"/>
      <c r="CJ1406" s="241"/>
      <c r="CK1406" s="241"/>
      <c r="CL1406" s="241"/>
      <c r="CM1406" s="241"/>
      <c r="CN1406" s="241"/>
      <c r="CO1406" s="241"/>
      <c r="CP1406" s="241"/>
      <c r="CQ1406" s="241"/>
      <c r="CR1406" s="241"/>
      <c r="CS1406" s="241"/>
      <c r="CT1406" s="241"/>
      <c r="CU1406" s="241"/>
      <c r="CV1406" s="241"/>
      <c r="CW1406" s="241"/>
      <c r="CX1406" s="241"/>
      <c r="CY1406" s="241"/>
      <c r="CZ1406" s="241"/>
      <c r="DA1406" s="241"/>
      <c r="DB1406" s="241"/>
      <c r="DC1406" s="241"/>
      <c r="DD1406" s="241"/>
      <c r="DE1406" s="241"/>
      <c r="DF1406" s="241"/>
      <c r="DG1406" s="241"/>
      <c r="DH1406" s="241"/>
      <c r="DI1406" s="241"/>
      <c r="DJ1406" s="241"/>
      <c r="DK1406" s="241"/>
      <c r="DL1406" s="241"/>
      <c r="DM1406" s="241"/>
      <c r="DN1406" s="241"/>
      <c r="DO1406" s="241"/>
      <c r="DP1406" s="241"/>
      <c r="DQ1406" s="241"/>
      <c r="DR1406" s="241"/>
      <c r="DS1406" s="241"/>
      <c r="DT1406" s="241"/>
      <c r="DU1406" s="241"/>
      <c r="DV1406" s="241"/>
      <c r="DW1406" s="241"/>
      <c r="DX1406" s="241"/>
      <c r="DY1406" s="241"/>
      <c r="DZ1406" s="241"/>
      <c r="EA1406" s="241"/>
      <c r="EB1406" s="241"/>
      <c r="EC1406" s="241"/>
      <c r="ED1406" s="241"/>
      <c r="EE1406" s="241"/>
      <c r="EF1406" s="241"/>
      <c r="EG1406" s="241"/>
      <c r="EH1406" s="241"/>
      <c r="EI1406" s="241"/>
      <c r="EJ1406" s="241"/>
      <c r="EK1406" s="241"/>
      <c r="EL1406" s="241"/>
      <c r="EM1406" s="241"/>
      <c r="EN1406" s="241"/>
      <c r="EO1406" s="241"/>
      <c r="EP1406" s="241"/>
      <c r="EQ1406" s="241"/>
      <c r="ER1406" s="241"/>
      <c r="ES1406" s="241"/>
      <c r="ET1406" s="241"/>
      <c r="EU1406" s="241"/>
      <c r="EV1406" s="241"/>
      <c r="EW1406" s="241"/>
      <c r="EX1406" s="241"/>
      <c r="EY1406" s="241"/>
      <c r="EZ1406" s="241"/>
      <c r="FA1406" s="241"/>
      <c r="FB1406" s="241"/>
      <c r="FC1406" s="241"/>
      <c r="FD1406" s="241"/>
      <c r="FE1406" s="241"/>
      <c r="FF1406" s="241"/>
      <c r="FG1406" s="241"/>
      <c r="FH1406" s="241"/>
      <c r="FI1406" s="241"/>
      <c r="FJ1406" s="241"/>
      <c r="FK1406" s="241"/>
      <c r="FL1406" s="241"/>
      <c r="FM1406" s="241"/>
      <c r="FN1406" s="241"/>
      <c r="FO1406" s="241"/>
      <c r="FP1406" s="241"/>
      <c r="FQ1406" s="241"/>
      <c r="FR1406" s="241"/>
      <c r="FS1406" s="241"/>
      <c r="FT1406" s="241"/>
      <c r="FU1406" s="241"/>
      <c r="FV1406" s="241"/>
      <c r="FW1406" s="241"/>
      <c r="FX1406" s="241"/>
      <c r="FY1406" s="241"/>
      <c r="FZ1406" s="241"/>
      <c r="GA1406" s="241"/>
      <c r="GB1406" s="241"/>
      <c r="GC1406" s="241"/>
      <c r="GD1406" s="241"/>
      <c r="GE1406" s="241"/>
      <c r="GF1406" s="241"/>
      <c r="GG1406" s="241"/>
      <c r="GH1406" s="241"/>
      <c r="GI1406" s="241"/>
      <c r="GJ1406" s="241"/>
      <c r="GK1406" s="241"/>
      <c r="GL1406" s="241"/>
      <c r="GM1406" s="241"/>
      <c r="GN1406" s="241"/>
      <c r="GO1406" s="241"/>
      <c r="GP1406" s="241"/>
      <c r="GQ1406" s="241"/>
      <c r="GR1406" s="241"/>
      <c r="GS1406" s="241"/>
      <c r="GT1406" s="241"/>
      <c r="GU1406" s="241"/>
      <c r="GV1406" s="241"/>
      <c r="GW1406" s="241"/>
      <c r="GX1406" s="241"/>
      <c r="GY1406" s="241"/>
      <c r="GZ1406" s="241"/>
      <c r="HA1406" s="241"/>
      <c r="HB1406" s="241"/>
      <c r="HC1406" s="241"/>
      <c r="HD1406" s="241"/>
      <c r="HE1406" s="241"/>
      <c r="HF1406" s="241"/>
      <c r="HG1406" s="241"/>
      <c r="HH1406" s="241"/>
      <c r="HI1406" s="241"/>
      <c r="HJ1406" s="241"/>
      <c r="HK1406" s="241"/>
      <c r="HL1406" s="241"/>
      <c r="HM1406" s="241"/>
      <c r="HN1406" s="241"/>
      <c r="HO1406" s="241"/>
      <c r="HP1406" s="241"/>
      <c r="HQ1406" s="241"/>
      <c r="HR1406" s="241"/>
      <c r="HS1406" s="241"/>
      <c r="HT1406" s="241"/>
      <c r="HU1406" s="241"/>
      <c r="HV1406" s="241"/>
      <c r="HW1406" s="241"/>
      <c r="HX1406" s="241"/>
      <c r="HY1406" s="241"/>
      <c r="HZ1406" s="241"/>
      <c r="IA1406" s="241"/>
      <c r="IB1406" s="241"/>
      <c r="IC1406" s="241"/>
      <c r="ID1406" s="241"/>
      <c r="IE1406" s="241"/>
      <c r="IF1406" s="241"/>
      <c r="IG1406" s="241"/>
      <c r="IH1406" s="241"/>
      <c r="II1406" s="241"/>
      <c r="IJ1406" s="241"/>
      <c r="IK1406" s="241"/>
      <c r="IL1406" s="241"/>
      <c r="IM1406" s="241"/>
      <c r="IN1406" s="241"/>
      <c r="IO1406" s="241"/>
      <c r="IP1406" s="241"/>
      <c r="IQ1406" s="241"/>
      <c r="IR1406" s="241"/>
      <c r="IS1406" s="241"/>
      <c r="IT1406" s="241"/>
      <c r="IU1406" s="241"/>
      <c r="IV1406" s="241"/>
      <c r="IW1406" s="241"/>
      <c r="IX1406" s="241"/>
      <c r="IY1406" s="241"/>
      <c r="IZ1406" s="241"/>
      <c r="JA1406" s="241"/>
      <c r="JB1406" s="241"/>
    </row>
    <row r="1407" spans="1:262" x14ac:dyDescent="0.25">
      <c r="A1407" s="363">
        <v>1</v>
      </c>
      <c r="B1407" s="363">
        <v>1</v>
      </c>
      <c r="C1407" s="3234" t="s">
        <v>222</v>
      </c>
      <c r="D1407" s="3234"/>
      <c r="E1407" s="3234"/>
      <c r="F1407" s="3055"/>
      <c r="G1407" s="3056"/>
      <c r="H1407" s="3056">
        <f t="shared" si="341"/>
        <v>0</v>
      </c>
      <c r="I1407" s="3056"/>
      <c r="J1407" s="3056"/>
      <c r="K1407" s="3057"/>
      <c r="L1407" s="3057"/>
      <c r="M1407" s="3235"/>
      <c r="N1407" s="3235"/>
      <c r="O1407" s="3236"/>
      <c r="P1407" s="3235"/>
      <c r="Q1407" s="3235"/>
      <c r="R1407" s="3235"/>
      <c r="S1407" s="3057">
        <v>3860</v>
      </c>
      <c r="T1407" s="559">
        <f>T1406</f>
        <v>250.83333333333334</v>
      </c>
      <c r="U1407" s="3057">
        <f t="shared" ref="U1407:AA1407" si="356">U1406</f>
        <v>318.12894999999997</v>
      </c>
      <c r="V1407" s="1610">
        <f t="shared" si="356"/>
        <v>0</v>
      </c>
      <c r="W1407" s="3057">
        <f>W1406</f>
        <v>0</v>
      </c>
      <c r="X1407" s="3057">
        <f t="shared" si="356"/>
        <v>67.29561666666666</v>
      </c>
      <c r="Y1407" s="3057">
        <f>Y1406</f>
        <v>0</v>
      </c>
      <c r="Z1407" s="3057">
        <f t="shared" si="356"/>
        <v>0</v>
      </c>
      <c r="AA1407" s="3057">
        <f t="shared" si="356"/>
        <v>358.66464000000002</v>
      </c>
      <c r="AB1407" s="3061"/>
      <c r="AC1407" s="1123"/>
      <c r="AD1407" s="2681"/>
    </row>
    <row r="1408" spans="1:262" s="1110" customFormat="1" ht="29.25" x14ac:dyDescent="0.25">
      <c r="A1408" s="363">
        <v>1</v>
      </c>
      <c r="B1408" s="363">
        <v>1</v>
      </c>
      <c r="C1408" s="304" t="s">
        <v>80</v>
      </c>
      <c r="D1408" s="304"/>
      <c r="E1408" s="304"/>
      <c r="F1408" s="2292">
        <f>SUM(F1337)</f>
        <v>95</v>
      </c>
      <c r="G1408" s="2302">
        <f>SUM(G1337)</f>
        <v>0</v>
      </c>
      <c r="H1408" s="2302">
        <f t="shared" si="341"/>
        <v>7.916666666666667</v>
      </c>
      <c r="I1408" s="2302">
        <f>SUM(I1337)</f>
        <v>6</v>
      </c>
      <c r="J1408" s="2302" t="e">
        <f>I1408/G1408*100</f>
        <v>#DIV/0!</v>
      </c>
      <c r="K1408" s="559">
        <f>M1408/F1408</f>
        <v>0</v>
      </c>
      <c r="L1408" s="559">
        <f>O1408/I1408</f>
        <v>9.6666666666666661</v>
      </c>
      <c r="M1408" s="2302">
        <f>SUM(M1337)</f>
        <v>0</v>
      </c>
      <c r="N1408" s="2302">
        <f>SUM(N1337)</f>
        <v>0</v>
      </c>
      <c r="O1408" s="2302">
        <f>SUM(O1337)</f>
        <v>58</v>
      </c>
      <c r="P1408" s="2302" t="e">
        <f>O1408/N1408*100</f>
        <v>#DIV/0!</v>
      </c>
      <c r="Q1408" s="2302">
        <f>SUM(Q1337)</f>
        <v>0</v>
      </c>
      <c r="R1408" s="2282" t="e">
        <f>O1408/$C$3*12/Q1408</f>
        <v>#DIV/0!</v>
      </c>
      <c r="S1408" s="559">
        <v>3000</v>
      </c>
      <c r="T1408" s="559">
        <f t="shared" ref="T1408:AA1408" si="357">SUM(T1337)</f>
        <v>250</v>
      </c>
      <c r="U1408" s="559">
        <f t="shared" si="357"/>
        <v>286.55110999999999</v>
      </c>
      <c r="V1408" s="1011">
        <f t="shared" si="357"/>
        <v>0</v>
      </c>
      <c r="W1408" s="559">
        <f t="shared" si="357"/>
        <v>0</v>
      </c>
      <c r="X1408" s="559">
        <f t="shared" si="357"/>
        <v>36.551109999999994</v>
      </c>
      <c r="Y1408" s="559">
        <f t="shared" si="357"/>
        <v>0</v>
      </c>
      <c r="Z1408" s="559">
        <f t="shared" si="357"/>
        <v>0</v>
      </c>
      <c r="AA1408" s="559">
        <f t="shared" si="357"/>
        <v>286.55110999999999</v>
      </c>
      <c r="AB1408" s="1167"/>
      <c r="AC1408" s="508"/>
      <c r="AD1408" s="2681"/>
      <c r="AE1408" s="241"/>
      <c r="AF1408" s="241"/>
      <c r="AG1408" s="241"/>
      <c r="AH1408" s="241"/>
      <c r="AI1408" s="241"/>
      <c r="AJ1408" s="241"/>
      <c r="AK1408" s="241"/>
      <c r="AL1408" s="241"/>
      <c r="AM1408" s="241"/>
      <c r="AN1408" s="241"/>
      <c r="AO1408" s="241"/>
      <c r="AP1408" s="241"/>
      <c r="AQ1408" s="241"/>
      <c r="AR1408" s="241"/>
      <c r="AS1408" s="241"/>
      <c r="AT1408" s="241"/>
      <c r="AU1408" s="241"/>
      <c r="AV1408" s="241"/>
      <c r="AW1408" s="241"/>
      <c r="AX1408" s="241"/>
      <c r="AY1408" s="241"/>
      <c r="AZ1408" s="241"/>
      <c r="BA1408" s="241"/>
      <c r="BB1408" s="241"/>
      <c r="BC1408" s="241"/>
      <c r="BD1408" s="241"/>
      <c r="BE1408" s="241"/>
      <c r="BF1408" s="241"/>
      <c r="BG1408" s="241"/>
      <c r="BH1408" s="241"/>
      <c r="BI1408" s="241"/>
      <c r="BJ1408" s="241"/>
      <c r="BK1408" s="241"/>
      <c r="BL1408" s="241"/>
      <c r="BM1408" s="241"/>
      <c r="BN1408" s="241"/>
      <c r="BO1408" s="241"/>
      <c r="BP1408" s="241"/>
      <c r="BQ1408" s="241"/>
      <c r="BR1408" s="241"/>
      <c r="BS1408" s="241"/>
      <c r="BT1408" s="241"/>
      <c r="BU1408" s="241"/>
      <c r="BV1408" s="241"/>
      <c r="BW1408" s="241"/>
      <c r="BX1408" s="241"/>
      <c r="BY1408" s="241"/>
      <c r="BZ1408" s="241"/>
      <c r="CA1408" s="241"/>
      <c r="CB1408" s="241"/>
      <c r="CC1408" s="241"/>
      <c r="CD1408" s="241"/>
      <c r="CE1408" s="241"/>
      <c r="CF1408" s="241"/>
      <c r="CG1408" s="241"/>
      <c r="CH1408" s="241"/>
      <c r="CI1408" s="241"/>
      <c r="CJ1408" s="241"/>
      <c r="CK1408" s="241"/>
      <c r="CL1408" s="241"/>
      <c r="CM1408" s="241"/>
      <c r="CN1408" s="241"/>
      <c r="CO1408" s="241"/>
      <c r="CP1408" s="241"/>
      <c r="CQ1408" s="241"/>
      <c r="CR1408" s="241"/>
      <c r="CS1408" s="241"/>
      <c r="CT1408" s="241"/>
      <c r="CU1408" s="241"/>
      <c r="CV1408" s="241"/>
      <c r="CW1408" s="241"/>
      <c r="CX1408" s="241"/>
      <c r="CY1408" s="241"/>
      <c r="CZ1408" s="241"/>
      <c r="DA1408" s="241"/>
      <c r="DB1408" s="241"/>
      <c r="DC1408" s="241"/>
      <c r="DD1408" s="241"/>
      <c r="DE1408" s="241"/>
      <c r="DF1408" s="241"/>
      <c r="DG1408" s="241"/>
      <c r="DH1408" s="241"/>
      <c r="DI1408" s="241"/>
      <c r="DJ1408" s="241"/>
      <c r="DK1408" s="241"/>
      <c r="DL1408" s="241"/>
      <c r="DM1408" s="241"/>
      <c r="DN1408" s="241"/>
      <c r="DO1408" s="241"/>
      <c r="DP1408" s="241"/>
      <c r="DQ1408" s="241"/>
      <c r="DR1408" s="241"/>
      <c r="DS1408" s="241"/>
      <c r="DT1408" s="241"/>
      <c r="DU1408" s="241"/>
      <c r="DV1408" s="241"/>
      <c r="DW1408" s="241"/>
      <c r="DX1408" s="241"/>
      <c r="DY1408" s="241"/>
      <c r="DZ1408" s="241"/>
      <c r="EA1408" s="241"/>
      <c r="EB1408" s="241"/>
      <c r="EC1408" s="241"/>
      <c r="ED1408" s="241"/>
      <c r="EE1408" s="241"/>
      <c r="EF1408" s="241"/>
      <c r="EG1408" s="241"/>
      <c r="EH1408" s="241"/>
      <c r="EI1408" s="241"/>
      <c r="EJ1408" s="241"/>
      <c r="EK1408" s="241"/>
      <c r="EL1408" s="241"/>
      <c r="EM1408" s="241"/>
      <c r="EN1408" s="241"/>
      <c r="EO1408" s="241"/>
      <c r="EP1408" s="241"/>
      <c r="EQ1408" s="241"/>
      <c r="ER1408" s="241"/>
      <c r="ES1408" s="241"/>
      <c r="ET1408" s="241"/>
      <c r="EU1408" s="241"/>
      <c r="EV1408" s="241"/>
      <c r="EW1408" s="241"/>
      <c r="EX1408" s="241"/>
      <c r="EY1408" s="241"/>
      <c r="EZ1408" s="241"/>
      <c r="FA1408" s="241"/>
      <c r="FB1408" s="241"/>
      <c r="FC1408" s="241"/>
      <c r="FD1408" s="241"/>
      <c r="FE1408" s="241"/>
      <c r="FF1408" s="241"/>
      <c r="FG1408" s="241"/>
      <c r="FH1408" s="241"/>
      <c r="FI1408" s="241"/>
      <c r="FJ1408" s="241"/>
      <c r="FK1408" s="241"/>
      <c r="FL1408" s="241"/>
      <c r="FM1408" s="241"/>
      <c r="FN1408" s="241"/>
      <c r="FO1408" s="241"/>
      <c r="FP1408" s="241"/>
      <c r="FQ1408" s="241"/>
      <c r="FR1408" s="241"/>
      <c r="FS1408" s="241"/>
      <c r="FT1408" s="241"/>
      <c r="FU1408" s="241"/>
      <c r="FV1408" s="241"/>
      <c r="FW1408" s="241"/>
      <c r="FX1408" s="241"/>
      <c r="FY1408" s="241"/>
      <c r="FZ1408" s="241"/>
      <c r="GA1408" s="241"/>
      <c r="GB1408" s="241"/>
      <c r="GC1408" s="241"/>
      <c r="GD1408" s="241"/>
      <c r="GE1408" s="241"/>
      <c r="GF1408" s="241"/>
      <c r="GG1408" s="241"/>
      <c r="GH1408" s="241"/>
      <c r="GI1408" s="241"/>
      <c r="GJ1408" s="241"/>
      <c r="GK1408" s="241"/>
      <c r="GL1408" s="241"/>
      <c r="GM1408" s="241"/>
      <c r="GN1408" s="241"/>
      <c r="GO1408" s="241"/>
      <c r="GP1408" s="241"/>
      <c r="GQ1408" s="241"/>
      <c r="GR1408" s="241"/>
      <c r="GS1408" s="241"/>
      <c r="GT1408" s="241"/>
      <c r="GU1408" s="241"/>
      <c r="GV1408" s="241"/>
      <c r="GW1408" s="241"/>
      <c r="GX1408" s="241"/>
      <c r="GY1408" s="241"/>
      <c r="GZ1408" s="241"/>
      <c r="HA1408" s="241"/>
      <c r="HB1408" s="241"/>
      <c r="HC1408" s="241"/>
      <c r="HD1408" s="241"/>
      <c r="HE1408" s="241"/>
      <c r="HF1408" s="241"/>
      <c r="HG1408" s="241"/>
      <c r="HH1408" s="241"/>
      <c r="HI1408" s="241"/>
      <c r="HJ1408" s="241"/>
      <c r="HK1408" s="241"/>
      <c r="HL1408" s="241"/>
      <c r="HM1408" s="241"/>
      <c r="HN1408" s="241"/>
      <c r="HO1408" s="241"/>
      <c r="HP1408" s="241"/>
      <c r="HQ1408" s="241"/>
      <c r="HR1408" s="241"/>
      <c r="HS1408" s="241"/>
      <c r="HT1408" s="241"/>
      <c r="HU1408" s="241"/>
      <c r="HV1408" s="241"/>
      <c r="HW1408" s="241"/>
      <c r="HX1408" s="241"/>
      <c r="HY1408" s="241"/>
      <c r="HZ1408" s="241"/>
      <c r="IA1408" s="241"/>
      <c r="IB1408" s="241"/>
      <c r="IC1408" s="241"/>
      <c r="ID1408" s="241"/>
      <c r="IE1408" s="241"/>
      <c r="IF1408" s="241"/>
      <c r="IG1408" s="241"/>
      <c r="IH1408" s="241"/>
      <c r="II1408" s="241"/>
      <c r="IJ1408" s="241"/>
      <c r="IK1408" s="241"/>
      <c r="IL1408" s="241"/>
      <c r="IM1408" s="241"/>
      <c r="IN1408" s="241"/>
      <c r="IO1408" s="241"/>
      <c r="IP1408" s="241"/>
      <c r="IQ1408" s="241"/>
      <c r="IR1408" s="241"/>
      <c r="IS1408" s="241"/>
      <c r="IT1408" s="241"/>
      <c r="IU1408" s="241"/>
      <c r="IV1408" s="241"/>
      <c r="IW1408" s="241"/>
      <c r="IX1408" s="241"/>
      <c r="IY1408" s="241"/>
      <c r="IZ1408" s="241"/>
      <c r="JA1408" s="241"/>
      <c r="JB1408" s="241"/>
    </row>
    <row r="1409" spans="1:262" s="1110" customFormat="1" x14ac:dyDescent="0.25">
      <c r="A1409" s="363">
        <v>1</v>
      </c>
      <c r="B1409" s="363">
        <v>1</v>
      </c>
      <c r="C1409" s="444" t="s">
        <v>208</v>
      </c>
      <c r="D1409" s="444"/>
      <c r="E1409" s="302"/>
      <c r="F1409" s="2289"/>
      <c r="G1409" s="985"/>
      <c r="H1409" s="985">
        <f t="shared" si="341"/>
        <v>0</v>
      </c>
      <c r="I1409" s="985"/>
      <c r="J1409" s="985"/>
      <c r="K1409" s="3067"/>
      <c r="L1409" s="3067"/>
      <c r="M1409" s="3068"/>
      <c r="N1409" s="3068"/>
      <c r="O1409" s="3068"/>
      <c r="P1409" s="3068"/>
      <c r="Q1409" s="3068"/>
      <c r="R1409" s="3068"/>
      <c r="S1409" s="3063">
        <v>0</v>
      </c>
      <c r="T1409" s="559"/>
      <c r="U1409" s="3063"/>
      <c r="V1409" s="1440"/>
      <c r="W1409" s="3063"/>
      <c r="X1409" s="3063"/>
      <c r="Y1409" s="3237"/>
      <c r="Z1409" s="3237"/>
      <c r="AA1409" s="3063"/>
      <c r="AB1409" s="1193"/>
      <c r="AC1409" s="1184"/>
      <c r="AD1409" s="2681"/>
      <c r="AE1409" s="241"/>
      <c r="AF1409" s="241"/>
      <c r="AG1409" s="241"/>
      <c r="AH1409" s="241"/>
      <c r="AI1409" s="241"/>
      <c r="AJ1409" s="241"/>
      <c r="AK1409" s="241"/>
      <c r="AL1409" s="241"/>
      <c r="AM1409" s="241"/>
      <c r="AN1409" s="241"/>
      <c r="AO1409" s="241"/>
      <c r="AP1409" s="241"/>
      <c r="AQ1409" s="241"/>
      <c r="AR1409" s="241"/>
      <c r="AS1409" s="241"/>
      <c r="AT1409" s="241"/>
      <c r="AU1409" s="241"/>
      <c r="AV1409" s="241"/>
      <c r="AW1409" s="241"/>
      <c r="AX1409" s="241"/>
      <c r="AY1409" s="241"/>
      <c r="AZ1409" s="241"/>
      <c r="BA1409" s="241"/>
      <c r="BB1409" s="241"/>
      <c r="BC1409" s="241"/>
      <c r="BD1409" s="241"/>
      <c r="BE1409" s="241"/>
      <c r="BF1409" s="241"/>
      <c r="BG1409" s="241"/>
      <c r="BH1409" s="241"/>
      <c r="BI1409" s="241"/>
      <c r="BJ1409" s="241"/>
      <c r="BK1409" s="241"/>
      <c r="BL1409" s="241"/>
      <c r="BM1409" s="241"/>
      <c r="BN1409" s="241"/>
      <c r="BO1409" s="241"/>
      <c r="BP1409" s="241"/>
      <c r="BQ1409" s="241"/>
      <c r="BR1409" s="241"/>
      <c r="BS1409" s="241"/>
      <c r="BT1409" s="241"/>
      <c r="BU1409" s="241"/>
      <c r="BV1409" s="241"/>
      <c r="BW1409" s="241"/>
      <c r="BX1409" s="241"/>
      <c r="BY1409" s="241"/>
      <c r="BZ1409" s="241"/>
      <c r="CA1409" s="241"/>
      <c r="CB1409" s="241"/>
      <c r="CC1409" s="241"/>
      <c r="CD1409" s="241"/>
      <c r="CE1409" s="241"/>
      <c r="CF1409" s="241"/>
      <c r="CG1409" s="241"/>
      <c r="CH1409" s="241"/>
      <c r="CI1409" s="241"/>
      <c r="CJ1409" s="241"/>
      <c r="CK1409" s="241"/>
      <c r="CL1409" s="241"/>
      <c r="CM1409" s="241"/>
      <c r="CN1409" s="241"/>
      <c r="CO1409" s="241"/>
      <c r="CP1409" s="241"/>
      <c r="CQ1409" s="241"/>
      <c r="CR1409" s="241"/>
      <c r="CS1409" s="241"/>
      <c r="CT1409" s="241"/>
      <c r="CU1409" s="241"/>
      <c r="CV1409" s="241"/>
      <c r="CW1409" s="241"/>
      <c r="CX1409" s="241"/>
      <c r="CY1409" s="241"/>
      <c r="CZ1409" s="241"/>
      <c r="DA1409" s="241"/>
      <c r="DB1409" s="241"/>
      <c r="DC1409" s="241"/>
      <c r="DD1409" s="241"/>
      <c r="DE1409" s="241"/>
      <c r="DF1409" s="241"/>
      <c r="DG1409" s="241"/>
      <c r="DH1409" s="241"/>
      <c r="DI1409" s="241"/>
      <c r="DJ1409" s="241"/>
      <c r="DK1409" s="241"/>
      <c r="DL1409" s="241"/>
      <c r="DM1409" s="241"/>
      <c r="DN1409" s="241"/>
      <c r="DO1409" s="241"/>
      <c r="DP1409" s="241"/>
      <c r="DQ1409" s="241"/>
      <c r="DR1409" s="241"/>
      <c r="DS1409" s="241"/>
      <c r="DT1409" s="241"/>
      <c r="DU1409" s="241"/>
      <c r="DV1409" s="241"/>
      <c r="DW1409" s="241"/>
      <c r="DX1409" s="241"/>
      <c r="DY1409" s="241"/>
      <c r="DZ1409" s="241"/>
      <c r="EA1409" s="241"/>
      <c r="EB1409" s="241"/>
      <c r="EC1409" s="241"/>
      <c r="ED1409" s="241"/>
      <c r="EE1409" s="241"/>
      <c r="EF1409" s="241"/>
      <c r="EG1409" s="241"/>
      <c r="EH1409" s="241"/>
      <c r="EI1409" s="241"/>
      <c r="EJ1409" s="241"/>
      <c r="EK1409" s="241"/>
      <c r="EL1409" s="241"/>
      <c r="EM1409" s="241"/>
      <c r="EN1409" s="241"/>
      <c r="EO1409" s="241"/>
      <c r="EP1409" s="241"/>
      <c r="EQ1409" s="241"/>
      <c r="ER1409" s="241"/>
      <c r="ES1409" s="241"/>
      <c r="ET1409" s="241"/>
      <c r="EU1409" s="241"/>
      <c r="EV1409" s="241"/>
      <c r="EW1409" s="241"/>
      <c r="EX1409" s="241"/>
      <c r="EY1409" s="241"/>
      <c r="EZ1409" s="241"/>
      <c r="FA1409" s="241"/>
      <c r="FB1409" s="241"/>
      <c r="FC1409" s="241"/>
      <c r="FD1409" s="241"/>
      <c r="FE1409" s="241"/>
      <c r="FF1409" s="241"/>
      <c r="FG1409" s="241"/>
      <c r="FH1409" s="241"/>
      <c r="FI1409" s="241"/>
      <c r="FJ1409" s="241"/>
      <c r="FK1409" s="241"/>
      <c r="FL1409" s="241"/>
      <c r="FM1409" s="241"/>
      <c r="FN1409" s="241"/>
      <c r="FO1409" s="241"/>
      <c r="FP1409" s="241"/>
      <c r="FQ1409" s="241"/>
      <c r="FR1409" s="241"/>
      <c r="FS1409" s="241"/>
      <c r="FT1409" s="241"/>
      <c r="FU1409" s="241"/>
      <c r="FV1409" s="241"/>
      <c r="FW1409" s="241"/>
      <c r="FX1409" s="241"/>
      <c r="FY1409" s="241"/>
      <c r="FZ1409" s="241"/>
      <c r="GA1409" s="241"/>
      <c r="GB1409" s="241"/>
      <c r="GC1409" s="241"/>
      <c r="GD1409" s="241"/>
      <c r="GE1409" s="241"/>
      <c r="GF1409" s="241"/>
      <c r="GG1409" s="241"/>
      <c r="GH1409" s="241"/>
      <c r="GI1409" s="241"/>
      <c r="GJ1409" s="241"/>
      <c r="GK1409" s="241"/>
      <c r="GL1409" s="241"/>
      <c r="GM1409" s="241"/>
      <c r="GN1409" s="241"/>
      <c r="GO1409" s="241"/>
      <c r="GP1409" s="241"/>
      <c r="GQ1409" s="241"/>
      <c r="GR1409" s="241"/>
      <c r="GS1409" s="241"/>
      <c r="GT1409" s="241"/>
      <c r="GU1409" s="241"/>
      <c r="GV1409" s="241"/>
      <c r="GW1409" s="241"/>
      <c r="GX1409" s="241"/>
      <c r="GY1409" s="241"/>
      <c r="GZ1409" s="241"/>
      <c r="HA1409" s="241"/>
      <c r="HB1409" s="241"/>
      <c r="HC1409" s="241"/>
      <c r="HD1409" s="241"/>
      <c r="HE1409" s="241"/>
      <c r="HF1409" s="241"/>
      <c r="HG1409" s="241"/>
      <c r="HH1409" s="241"/>
      <c r="HI1409" s="241"/>
      <c r="HJ1409" s="241"/>
      <c r="HK1409" s="241"/>
      <c r="HL1409" s="241"/>
      <c r="HM1409" s="241"/>
      <c r="HN1409" s="241"/>
      <c r="HO1409" s="241"/>
      <c r="HP1409" s="241"/>
      <c r="HQ1409" s="241"/>
      <c r="HR1409" s="241"/>
      <c r="HS1409" s="241"/>
      <c r="HT1409" s="241"/>
      <c r="HU1409" s="241"/>
      <c r="HV1409" s="241"/>
      <c r="HW1409" s="241"/>
      <c r="HX1409" s="241"/>
      <c r="HY1409" s="241"/>
      <c r="HZ1409" s="241"/>
      <c r="IA1409" s="241"/>
      <c r="IB1409" s="241"/>
      <c r="IC1409" s="241"/>
      <c r="ID1409" s="241"/>
      <c r="IE1409" s="241"/>
      <c r="IF1409" s="241"/>
      <c r="IG1409" s="241"/>
      <c r="IH1409" s="241"/>
      <c r="II1409" s="241"/>
      <c r="IJ1409" s="241"/>
      <c r="IK1409" s="241"/>
      <c r="IL1409" s="241"/>
      <c r="IM1409" s="241"/>
      <c r="IN1409" s="241"/>
      <c r="IO1409" s="241"/>
      <c r="IP1409" s="241"/>
      <c r="IQ1409" s="241"/>
      <c r="IR1409" s="241"/>
      <c r="IS1409" s="241"/>
      <c r="IT1409" s="241"/>
      <c r="IU1409" s="241"/>
      <c r="IV1409" s="241"/>
      <c r="IW1409" s="241"/>
      <c r="IX1409" s="241"/>
      <c r="IY1409" s="241"/>
      <c r="IZ1409" s="241"/>
      <c r="JA1409" s="241"/>
      <c r="JB1409" s="241"/>
    </row>
    <row r="1410" spans="1:262" s="1110" customFormat="1" x14ac:dyDescent="0.25">
      <c r="A1410" s="363">
        <v>1</v>
      </c>
      <c r="B1410" s="363">
        <v>1</v>
      </c>
      <c r="C1410" s="301" t="s">
        <v>207</v>
      </c>
      <c r="D1410" s="301"/>
      <c r="E1410" s="302"/>
      <c r="F1410" s="2289"/>
      <c r="G1410" s="985"/>
      <c r="H1410" s="985">
        <f t="shared" si="341"/>
        <v>0</v>
      </c>
      <c r="I1410" s="985"/>
      <c r="J1410" s="2302"/>
      <c r="K1410" s="3067"/>
      <c r="L1410" s="3067"/>
      <c r="M1410" s="3068"/>
      <c r="N1410" s="3068"/>
      <c r="O1410" s="3068"/>
      <c r="P1410" s="3068"/>
      <c r="Q1410" s="3068"/>
      <c r="R1410" s="3068"/>
      <c r="S1410" s="3063">
        <v>0</v>
      </c>
      <c r="T1410" s="559">
        <f t="shared" ref="T1410:AA1410" si="358">T1339</f>
        <v>0</v>
      </c>
      <c r="U1410" s="3063">
        <f t="shared" si="358"/>
        <v>29.425550000000005</v>
      </c>
      <c r="V1410" s="1440">
        <f t="shared" si="358"/>
        <v>0</v>
      </c>
      <c r="W1410" s="3063">
        <f t="shared" si="358"/>
        <v>0</v>
      </c>
      <c r="X1410" s="3063">
        <f t="shared" si="358"/>
        <v>29.425550000000005</v>
      </c>
      <c r="Y1410" s="3237">
        <f t="shared" si="358"/>
        <v>0</v>
      </c>
      <c r="Z1410" s="3237">
        <f t="shared" si="358"/>
        <v>0</v>
      </c>
      <c r="AA1410" s="3063">
        <f t="shared" si="358"/>
        <v>29.425550000000005</v>
      </c>
      <c r="AB1410" s="1193"/>
      <c r="AC1410" s="1184"/>
      <c r="AD1410" s="2681"/>
      <c r="AE1410" s="241"/>
      <c r="AF1410" s="241"/>
      <c r="AG1410" s="241"/>
      <c r="AH1410" s="241"/>
      <c r="AI1410" s="241"/>
      <c r="AJ1410" s="241"/>
      <c r="AK1410" s="241"/>
      <c r="AL1410" s="241"/>
      <c r="AM1410" s="241"/>
      <c r="AN1410" s="241"/>
      <c r="AO1410" s="241"/>
      <c r="AP1410" s="241"/>
      <c r="AQ1410" s="241"/>
      <c r="AR1410" s="241"/>
      <c r="AS1410" s="241"/>
      <c r="AT1410" s="241"/>
      <c r="AU1410" s="241"/>
      <c r="AV1410" s="241"/>
      <c r="AW1410" s="241"/>
      <c r="AX1410" s="241"/>
      <c r="AY1410" s="241"/>
      <c r="AZ1410" s="241"/>
      <c r="BA1410" s="241"/>
      <c r="BB1410" s="241"/>
      <c r="BC1410" s="241"/>
      <c r="BD1410" s="241"/>
      <c r="BE1410" s="241"/>
      <c r="BF1410" s="241"/>
      <c r="BG1410" s="241"/>
      <c r="BH1410" s="241"/>
      <c r="BI1410" s="241"/>
      <c r="BJ1410" s="241"/>
      <c r="BK1410" s="241"/>
      <c r="BL1410" s="241"/>
      <c r="BM1410" s="241"/>
      <c r="BN1410" s="241"/>
      <c r="BO1410" s="241"/>
      <c r="BP1410" s="241"/>
      <c r="BQ1410" s="241"/>
      <c r="BR1410" s="241"/>
      <c r="BS1410" s="241"/>
      <c r="BT1410" s="241"/>
      <c r="BU1410" s="241"/>
      <c r="BV1410" s="241"/>
      <c r="BW1410" s="241"/>
      <c r="BX1410" s="241"/>
      <c r="BY1410" s="241"/>
      <c r="BZ1410" s="241"/>
      <c r="CA1410" s="241"/>
      <c r="CB1410" s="241"/>
      <c r="CC1410" s="241"/>
      <c r="CD1410" s="241"/>
      <c r="CE1410" s="241"/>
      <c r="CF1410" s="241"/>
      <c r="CG1410" s="241"/>
      <c r="CH1410" s="241"/>
      <c r="CI1410" s="241"/>
      <c r="CJ1410" s="241"/>
      <c r="CK1410" s="241"/>
      <c r="CL1410" s="241"/>
      <c r="CM1410" s="241"/>
      <c r="CN1410" s="241"/>
      <c r="CO1410" s="241"/>
      <c r="CP1410" s="241"/>
      <c r="CQ1410" s="241"/>
      <c r="CR1410" s="241"/>
      <c r="CS1410" s="241"/>
      <c r="CT1410" s="241"/>
      <c r="CU1410" s="241"/>
      <c r="CV1410" s="241"/>
      <c r="CW1410" s="241"/>
      <c r="CX1410" s="241"/>
      <c r="CY1410" s="241"/>
      <c r="CZ1410" s="241"/>
      <c r="DA1410" s="241"/>
      <c r="DB1410" s="241"/>
      <c r="DC1410" s="241"/>
      <c r="DD1410" s="241"/>
      <c r="DE1410" s="241"/>
      <c r="DF1410" s="241"/>
      <c r="DG1410" s="241"/>
      <c r="DH1410" s="241"/>
      <c r="DI1410" s="241"/>
      <c r="DJ1410" s="241"/>
      <c r="DK1410" s="241"/>
      <c r="DL1410" s="241"/>
      <c r="DM1410" s="241"/>
      <c r="DN1410" s="241"/>
      <c r="DO1410" s="241"/>
      <c r="DP1410" s="241"/>
      <c r="DQ1410" s="241"/>
      <c r="DR1410" s="241"/>
      <c r="DS1410" s="241"/>
      <c r="DT1410" s="241"/>
      <c r="DU1410" s="241"/>
      <c r="DV1410" s="241"/>
      <c r="DW1410" s="241"/>
      <c r="DX1410" s="241"/>
      <c r="DY1410" s="241"/>
      <c r="DZ1410" s="241"/>
      <c r="EA1410" s="241"/>
      <c r="EB1410" s="241"/>
      <c r="EC1410" s="241"/>
      <c r="ED1410" s="241"/>
      <c r="EE1410" s="241"/>
      <c r="EF1410" s="241"/>
      <c r="EG1410" s="241"/>
      <c r="EH1410" s="241"/>
      <c r="EI1410" s="241"/>
      <c r="EJ1410" s="241"/>
      <c r="EK1410" s="241"/>
      <c r="EL1410" s="241"/>
      <c r="EM1410" s="241"/>
      <c r="EN1410" s="241"/>
      <c r="EO1410" s="241"/>
      <c r="EP1410" s="241"/>
      <c r="EQ1410" s="241"/>
      <c r="ER1410" s="241"/>
      <c r="ES1410" s="241"/>
      <c r="ET1410" s="241"/>
      <c r="EU1410" s="241"/>
      <c r="EV1410" s="241"/>
      <c r="EW1410" s="241"/>
      <c r="EX1410" s="241"/>
      <c r="EY1410" s="241"/>
      <c r="EZ1410" s="241"/>
      <c r="FA1410" s="241"/>
      <c r="FB1410" s="241"/>
      <c r="FC1410" s="241"/>
      <c r="FD1410" s="241"/>
      <c r="FE1410" s="241"/>
      <c r="FF1410" s="241"/>
      <c r="FG1410" s="241"/>
      <c r="FH1410" s="241"/>
      <c r="FI1410" s="241"/>
      <c r="FJ1410" s="241"/>
      <c r="FK1410" s="241"/>
      <c r="FL1410" s="241"/>
      <c r="FM1410" s="241"/>
      <c r="FN1410" s="241"/>
      <c r="FO1410" s="241"/>
      <c r="FP1410" s="241"/>
      <c r="FQ1410" s="241"/>
      <c r="FR1410" s="241"/>
      <c r="FS1410" s="241"/>
      <c r="FT1410" s="241"/>
      <c r="FU1410" s="241"/>
      <c r="FV1410" s="241"/>
      <c r="FW1410" s="241"/>
      <c r="FX1410" s="241"/>
      <c r="FY1410" s="241"/>
      <c r="FZ1410" s="241"/>
      <c r="GA1410" s="241"/>
      <c r="GB1410" s="241"/>
      <c r="GC1410" s="241"/>
      <c r="GD1410" s="241"/>
      <c r="GE1410" s="241"/>
      <c r="GF1410" s="241"/>
      <c r="GG1410" s="241"/>
      <c r="GH1410" s="241"/>
      <c r="GI1410" s="241"/>
      <c r="GJ1410" s="241"/>
      <c r="GK1410" s="241"/>
      <c r="GL1410" s="241"/>
      <c r="GM1410" s="241"/>
      <c r="GN1410" s="241"/>
      <c r="GO1410" s="241"/>
      <c r="GP1410" s="241"/>
      <c r="GQ1410" s="241"/>
      <c r="GR1410" s="241"/>
      <c r="GS1410" s="241"/>
      <c r="GT1410" s="241"/>
      <c r="GU1410" s="241"/>
      <c r="GV1410" s="241"/>
      <c r="GW1410" s="241"/>
      <c r="GX1410" s="241"/>
      <c r="GY1410" s="241"/>
      <c r="GZ1410" s="241"/>
      <c r="HA1410" s="241"/>
      <c r="HB1410" s="241"/>
      <c r="HC1410" s="241"/>
      <c r="HD1410" s="241"/>
      <c r="HE1410" s="241"/>
      <c r="HF1410" s="241"/>
      <c r="HG1410" s="241"/>
      <c r="HH1410" s="241"/>
      <c r="HI1410" s="241"/>
      <c r="HJ1410" s="241"/>
      <c r="HK1410" s="241"/>
      <c r="HL1410" s="241"/>
      <c r="HM1410" s="241"/>
      <c r="HN1410" s="241"/>
      <c r="HO1410" s="241"/>
      <c r="HP1410" s="241"/>
      <c r="HQ1410" s="241"/>
      <c r="HR1410" s="241"/>
      <c r="HS1410" s="241"/>
      <c r="HT1410" s="241"/>
      <c r="HU1410" s="241"/>
      <c r="HV1410" s="241"/>
      <c r="HW1410" s="241"/>
      <c r="HX1410" s="241"/>
      <c r="HY1410" s="241"/>
      <c r="HZ1410" s="241"/>
      <c r="IA1410" s="241"/>
      <c r="IB1410" s="241"/>
      <c r="IC1410" s="241"/>
      <c r="ID1410" s="241"/>
      <c r="IE1410" s="241"/>
      <c r="IF1410" s="241"/>
      <c r="IG1410" s="241"/>
      <c r="IH1410" s="241"/>
      <c r="II1410" s="241"/>
      <c r="IJ1410" s="241"/>
      <c r="IK1410" s="241"/>
      <c r="IL1410" s="241"/>
      <c r="IM1410" s="241"/>
      <c r="IN1410" s="241"/>
      <c r="IO1410" s="241"/>
      <c r="IP1410" s="241"/>
      <c r="IQ1410" s="241"/>
      <c r="IR1410" s="241"/>
      <c r="IS1410" s="241"/>
      <c r="IT1410" s="241"/>
      <c r="IU1410" s="241"/>
      <c r="IV1410" s="241"/>
      <c r="IW1410" s="241"/>
      <c r="IX1410" s="241"/>
      <c r="IY1410" s="241"/>
      <c r="IZ1410" s="241"/>
      <c r="JA1410" s="241"/>
      <c r="JB1410" s="241"/>
    </row>
    <row r="1411" spans="1:262" s="1110" customFormat="1" x14ac:dyDescent="0.25">
      <c r="A1411" s="363"/>
      <c r="B1411" s="363">
        <v>1</v>
      </c>
      <c r="C1411" s="900" t="s">
        <v>331</v>
      </c>
      <c r="D1411" s="301"/>
      <c r="E1411" s="302"/>
      <c r="F1411" s="2289"/>
      <c r="G1411" s="985"/>
      <c r="H1411" s="985">
        <f t="shared" si="341"/>
        <v>0</v>
      </c>
      <c r="I1411" s="985"/>
      <c r="J1411" s="2302"/>
      <c r="K1411" s="3067"/>
      <c r="L1411" s="3067"/>
      <c r="M1411" s="3068"/>
      <c r="N1411" s="3068"/>
      <c r="O1411" s="3068"/>
      <c r="P1411" s="3068"/>
      <c r="Q1411" s="3068"/>
      <c r="R1411" s="3068"/>
      <c r="S1411" s="3063">
        <v>0</v>
      </c>
      <c r="T1411" s="559">
        <f t="shared" ref="T1411:AA1411" si="359">T1340</f>
        <v>0</v>
      </c>
      <c r="U1411" s="3063">
        <f t="shared" si="359"/>
        <v>0</v>
      </c>
      <c r="V1411" s="1440">
        <f t="shared" si="359"/>
        <v>0</v>
      </c>
      <c r="W1411" s="3063">
        <f t="shared" si="359"/>
        <v>0</v>
      </c>
      <c r="X1411" s="3063">
        <f t="shared" si="359"/>
        <v>0</v>
      </c>
      <c r="Y1411" s="3237">
        <f t="shared" si="359"/>
        <v>0</v>
      </c>
      <c r="Z1411" s="3237">
        <f t="shared" si="359"/>
        <v>0</v>
      </c>
      <c r="AA1411" s="3063">
        <f t="shared" si="359"/>
        <v>0</v>
      </c>
      <c r="AB1411" s="1193"/>
      <c r="AC1411" s="1184"/>
      <c r="AD1411" s="2681"/>
      <c r="AE1411" s="241"/>
      <c r="AF1411" s="241"/>
      <c r="AG1411" s="241"/>
      <c r="AH1411" s="241"/>
      <c r="AI1411" s="241"/>
      <c r="AJ1411" s="241"/>
      <c r="AK1411" s="241"/>
      <c r="AL1411" s="241"/>
      <c r="AM1411" s="241"/>
      <c r="AN1411" s="241"/>
      <c r="AO1411" s="241"/>
      <c r="AP1411" s="241"/>
      <c r="AQ1411" s="241"/>
      <c r="AR1411" s="241"/>
      <c r="AS1411" s="241"/>
      <c r="AT1411" s="241"/>
      <c r="AU1411" s="241"/>
      <c r="AV1411" s="241"/>
      <c r="AW1411" s="241"/>
      <c r="AX1411" s="241"/>
      <c r="AY1411" s="241"/>
      <c r="AZ1411" s="241"/>
      <c r="BA1411" s="241"/>
      <c r="BB1411" s="241"/>
      <c r="BC1411" s="241"/>
      <c r="BD1411" s="241"/>
      <c r="BE1411" s="241"/>
      <c r="BF1411" s="241"/>
      <c r="BG1411" s="241"/>
      <c r="BH1411" s="241"/>
      <c r="BI1411" s="241"/>
      <c r="BJ1411" s="241"/>
      <c r="BK1411" s="241"/>
      <c r="BL1411" s="241"/>
      <c r="BM1411" s="241"/>
      <c r="BN1411" s="241"/>
      <c r="BO1411" s="241"/>
      <c r="BP1411" s="241"/>
      <c r="BQ1411" s="241"/>
      <c r="BR1411" s="241"/>
      <c r="BS1411" s="241"/>
      <c r="BT1411" s="241"/>
      <c r="BU1411" s="241"/>
      <c r="BV1411" s="241"/>
      <c r="BW1411" s="241"/>
      <c r="BX1411" s="241"/>
      <c r="BY1411" s="241"/>
      <c r="BZ1411" s="241"/>
      <c r="CA1411" s="241"/>
      <c r="CB1411" s="241"/>
      <c r="CC1411" s="241"/>
      <c r="CD1411" s="241"/>
      <c r="CE1411" s="241"/>
      <c r="CF1411" s="241"/>
      <c r="CG1411" s="241"/>
      <c r="CH1411" s="241"/>
      <c r="CI1411" s="241"/>
      <c r="CJ1411" s="241"/>
      <c r="CK1411" s="241"/>
      <c r="CL1411" s="241"/>
      <c r="CM1411" s="241"/>
      <c r="CN1411" s="241"/>
      <c r="CO1411" s="241"/>
      <c r="CP1411" s="241"/>
      <c r="CQ1411" s="241"/>
      <c r="CR1411" s="241"/>
      <c r="CS1411" s="241"/>
      <c r="CT1411" s="241"/>
      <c r="CU1411" s="241"/>
      <c r="CV1411" s="241"/>
      <c r="CW1411" s="241"/>
      <c r="CX1411" s="241"/>
      <c r="CY1411" s="241"/>
      <c r="CZ1411" s="241"/>
      <c r="DA1411" s="241"/>
      <c r="DB1411" s="241"/>
      <c r="DC1411" s="241"/>
      <c r="DD1411" s="241"/>
      <c r="DE1411" s="241"/>
      <c r="DF1411" s="241"/>
      <c r="DG1411" s="241"/>
      <c r="DH1411" s="241"/>
      <c r="DI1411" s="241"/>
      <c r="DJ1411" s="241"/>
      <c r="DK1411" s="241"/>
      <c r="DL1411" s="241"/>
      <c r="DM1411" s="241"/>
      <c r="DN1411" s="241"/>
      <c r="DO1411" s="241"/>
      <c r="DP1411" s="241"/>
      <c r="DQ1411" s="241"/>
      <c r="DR1411" s="241"/>
      <c r="DS1411" s="241"/>
      <c r="DT1411" s="241"/>
      <c r="DU1411" s="241"/>
      <c r="DV1411" s="241"/>
      <c r="DW1411" s="241"/>
      <c r="DX1411" s="241"/>
      <c r="DY1411" s="241"/>
      <c r="DZ1411" s="241"/>
      <c r="EA1411" s="241"/>
      <c r="EB1411" s="241"/>
      <c r="EC1411" s="241"/>
      <c r="ED1411" s="241"/>
      <c r="EE1411" s="241"/>
      <c r="EF1411" s="241"/>
      <c r="EG1411" s="241"/>
      <c r="EH1411" s="241"/>
      <c r="EI1411" s="241"/>
      <c r="EJ1411" s="241"/>
      <c r="EK1411" s="241"/>
      <c r="EL1411" s="241"/>
      <c r="EM1411" s="241"/>
      <c r="EN1411" s="241"/>
      <c r="EO1411" s="241"/>
      <c r="EP1411" s="241"/>
      <c r="EQ1411" s="241"/>
      <c r="ER1411" s="241"/>
      <c r="ES1411" s="241"/>
      <c r="ET1411" s="241"/>
      <c r="EU1411" s="241"/>
      <c r="EV1411" s="241"/>
      <c r="EW1411" s="241"/>
      <c r="EX1411" s="241"/>
      <c r="EY1411" s="241"/>
      <c r="EZ1411" s="241"/>
      <c r="FA1411" s="241"/>
      <c r="FB1411" s="241"/>
      <c r="FC1411" s="241"/>
      <c r="FD1411" s="241"/>
      <c r="FE1411" s="241"/>
      <c r="FF1411" s="241"/>
      <c r="FG1411" s="241"/>
      <c r="FH1411" s="241"/>
      <c r="FI1411" s="241"/>
      <c r="FJ1411" s="241"/>
      <c r="FK1411" s="241"/>
      <c r="FL1411" s="241"/>
      <c r="FM1411" s="241"/>
      <c r="FN1411" s="241"/>
      <c r="FO1411" s="241"/>
      <c r="FP1411" s="241"/>
      <c r="FQ1411" s="241"/>
      <c r="FR1411" s="241"/>
      <c r="FS1411" s="241"/>
      <c r="FT1411" s="241"/>
      <c r="FU1411" s="241"/>
      <c r="FV1411" s="241"/>
      <c r="FW1411" s="241"/>
      <c r="FX1411" s="241"/>
      <c r="FY1411" s="241"/>
      <c r="FZ1411" s="241"/>
      <c r="GA1411" s="241"/>
      <c r="GB1411" s="241"/>
      <c r="GC1411" s="241"/>
      <c r="GD1411" s="241"/>
      <c r="GE1411" s="241"/>
      <c r="GF1411" s="241"/>
      <c r="GG1411" s="241"/>
      <c r="GH1411" s="241"/>
      <c r="GI1411" s="241"/>
      <c r="GJ1411" s="241"/>
      <c r="GK1411" s="241"/>
      <c r="GL1411" s="241"/>
      <c r="GM1411" s="241"/>
      <c r="GN1411" s="241"/>
      <c r="GO1411" s="241"/>
      <c r="GP1411" s="241"/>
      <c r="GQ1411" s="241"/>
      <c r="GR1411" s="241"/>
      <c r="GS1411" s="241"/>
      <c r="GT1411" s="241"/>
      <c r="GU1411" s="241"/>
      <c r="GV1411" s="241"/>
      <c r="GW1411" s="241"/>
      <c r="GX1411" s="241"/>
      <c r="GY1411" s="241"/>
      <c r="GZ1411" s="241"/>
      <c r="HA1411" s="241"/>
      <c r="HB1411" s="241"/>
      <c r="HC1411" s="241"/>
      <c r="HD1411" s="241"/>
      <c r="HE1411" s="241"/>
      <c r="HF1411" s="241"/>
      <c r="HG1411" s="241"/>
      <c r="HH1411" s="241"/>
      <c r="HI1411" s="241"/>
      <c r="HJ1411" s="241"/>
      <c r="HK1411" s="241"/>
      <c r="HL1411" s="241"/>
      <c r="HM1411" s="241"/>
      <c r="HN1411" s="241"/>
      <c r="HO1411" s="241"/>
      <c r="HP1411" s="241"/>
      <c r="HQ1411" s="241"/>
      <c r="HR1411" s="241"/>
      <c r="HS1411" s="241"/>
      <c r="HT1411" s="241"/>
      <c r="HU1411" s="241"/>
      <c r="HV1411" s="241"/>
      <c r="HW1411" s="241"/>
      <c r="HX1411" s="241"/>
      <c r="HY1411" s="241"/>
      <c r="HZ1411" s="241"/>
      <c r="IA1411" s="241"/>
      <c r="IB1411" s="241"/>
      <c r="IC1411" s="241"/>
      <c r="ID1411" s="241"/>
      <c r="IE1411" s="241"/>
      <c r="IF1411" s="241"/>
      <c r="IG1411" s="241"/>
      <c r="IH1411" s="241"/>
      <c r="II1411" s="241"/>
      <c r="IJ1411" s="241"/>
      <c r="IK1411" s="241"/>
      <c r="IL1411" s="241"/>
      <c r="IM1411" s="241"/>
      <c r="IN1411" s="241"/>
      <c r="IO1411" s="241"/>
      <c r="IP1411" s="241"/>
      <c r="IQ1411" s="241"/>
      <c r="IR1411" s="241"/>
      <c r="IS1411" s="241"/>
      <c r="IT1411" s="241"/>
      <c r="IU1411" s="241"/>
      <c r="IV1411" s="241"/>
      <c r="IW1411" s="241"/>
      <c r="IX1411" s="241"/>
      <c r="IY1411" s="241"/>
      <c r="IZ1411" s="241"/>
      <c r="JA1411" s="241"/>
      <c r="JB1411" s="241"/>
    </row>
    <row r="1412" spans="1:262" s="1110" customFormat="1" ht="29.25" x14ac:dyDescent="0.25">
      <c r="A1412" s="363"/>
      <c r="B1412" s="363">
        <v>1</v>
      </c>
      <c r="C1412" s="809" t="s">
        <v>295</v>
      </c>
      <c r="D1412" s="301"/>
      <c r="E1412" s="302"/>
      <c r="F1412" s="2289">
        <f t="shared" ref="F1412:J1417" si="360">F1341</f>
        <v>0</v>
      </c>
      <c r="G1412" s="985">
        <f t="shared" si="360"/>
        <v>0</v>
      </c>
      <c r="H1412" s="985">
        <f t="shared" si="341"/>
        <v>0</v>
      </c>
      <c r="I1412" s="985">
        <f t="shared" si="360"/>
        <v>5</v>
      </c>
      <c r="J1412" s="2302" t="e">
        <f t="shared" si="360"/>
        <v>#DIV/0!</v>
      </c>
      <c r="K1412" s="3067"/>
      <c r="L1412" s="3067"/>
      <c r="M1412" s="3068"/>
      <c r="N1412" s="3068"/>
      <c r="O1412" s="3068"/>
      <c r="P1412" s="3068"/>
      <c r="Q1412" s="3068"/>
      <c r="R1412" s="3068"/>
      <c r="S1412" s="3063">
        <v>0</v>
      </c>
      <c r="T1412" s="559"/>
      <c r="U1412" s="3063"/>
      <c r="V1412" s="1440"/>
      <c r="W1412" s="3063"/>
      <c r="X1412" s="3063"/>
      <c r="Y1412" s="3237"/>
      <c r="Z1412" s="3237"/>
      <c r="AA1412" s="3063"/>
      <c r="AB1412" s="1193"/>
      <c r="AC1412" s="1184"/>
      <c r="AD1412" s="2681"/>
      <c r="AE1412" s="241"/>
      <c r="AF1412" s="241"/>
      <c r="AG1412" s="241"/>
      <c r="AH1412" s="241"/>
      <c r="AI1412" s="241"/>
      <c r="AJ1412" s="241"/>
      <c r="AK1412" s="241"/>
      <c r="AL1412" s="241"/>
      <c r="AM1412" s="241"/>
      <c r="AN1412" s="241"/>
      <c r="AO1412" s="241"/>
      <c r="AP1412" s="241"/>
      <c r="AQ1412" s="241"/>
      <c r="AR1412" s="241"/>
      <c r="AS1412" s="241"/>
      <c r="AT1412" s="241"/>
      <c r="AU1412" s="241"/>
      <c r="AV1412" s="241"/>
      <c r="AW1412" s="241"/>
      <c r="AX1412" s="241"/>
      <c r="AY1412" s="241"/>
      <c r="AZ1412" s="241"/>
      <c r="BA1412" s="241"/>
      <c r="BB1412" s="241"/>
      <c r="BC1412" s="241"/>
      <c r="BD1412" s="241"/>
      <c r="BE1412" s="241"/>
      <c r="BF1412" s="241"/>
      <c r="BG1412" s="241"/>
      <c r="BH1412" s="241"/>
      <c r="BI1412" s="241"/>
      <c r="BJ1412" s="241"/>
      <c r="BK1412" s="241"/>
      <c r="BL1412" s="241"/>
      <c r="BM1412" s="241"/>
      <c r="BN1412" s="241"/>
      <c r="BO1412" s="241"/>
      <c r="BP1412" s="241"/>
      <c r="BQ1412" s="241"/>
      <c r="BR1412" s="241"/>
      <c r="BS1412" s="241"/>
      <c r="BT1412" s="241"/>
      <c r="BU1412" s="241"/>
      <c r="BV1412" s="241"/>
      <c r="BW1412" s="241"/>
      <c r="BX1412" s="241"/>
      <c r="BY1412" s="241"/>
      <c r="BZ1412" s="241"/>
      <c r="CA1412" s="241"/>
      <c r="CB1412" s="241"/>
      <c r="CC1412" s="241"/>
      <c r="CD1412" s="241"/>
      <c r="CE1412" s="241"/>
      <c r="CF1412" s="241"/>
      <c r="CG1412" s="241"/>
      <c r="CH1412" s="241"/>
      <c r="CI1412" s="241"/>
      <c r="CJ1412" s="241"/>
      <c r="CK1412" s="241"/>
      <c r="CL1412" s="241"/>
      <c r="CM1412" s="241"/>
      <c r="CN1412" s="241"/>
      <c r="CO1412" s="241"/>
      <c r="CP1412" s="241"/>
      <c r="CQ1412" s="241"/>
      <c r="CR1412" s="241"/>
      <c r="CS1412" s="241"/>
      <c r="CT1412" s="241"/>
      <c r="CU1412" s="241"/>
      <c r="CV1412" s="241"/>
      <c r="CW1412" s="241"/>
      <c r="CX1412" s="241"/>
      <c r="CY1412" s="241"/>
      <c r="CZ1412" s="241"/>
      <c r="DA1412" s="241"/>
      <c r="DB1412" s="241"/>
      <c r="DC1412" s="241"/>
      <c r="DD1412" s="241"/>
      <c r="DE1412" s="241"/>
      <c r="DF1412" s="241"/>
      <c r="DG1412" s="241"/>
      <c r="DH1412" s="241"/>
      <c r="DI1412" s="241"/>
      <c r="DJ1412" s="241"/>
      <c r="DK1412" s="241"/>
      <c r="DL1412" s="241"/>
      <c r="DM1412" s="241"/>
      <c r="DN1412" s="241"/>
      <c r="DO1412" s="241"/>
      <c r="DP1412" s="241"/>
      <c r="DQ1412" s="241"/>
      <c r="DR1412" s="241"/>
      <c r="DS1412" s="241"/>
      <c r="DT1412" s="241"/>
      <c r="DU1412" s="241"/>
      <c r="DV1412" s="241"/>
      <c r="DW1412" s="241"/>
      <c r="DX1412" s="241"/>
      <c r="DY1412" s="241"/>
      <c r="DZ1412" s="241"/>
      <c r="EA1412" s="241"/>
      <c r="EB1412" s="241"/>
      <c r="EC1412" s="241"/>
      <c r="ED1412" s="241"/>
      <c r="EE1412" s="241"/>
      <c r="EF1412" s="241"/>
      <c r="EG1412" s="241"/>
      <c r="EH1412" s="241"/>
      <c r="EI1412" s="241"/>
      <c r="EJ1412" s="241"/>
      <c r="EK1412" s="241"/>
      <c r="EL1412" s="241"/>
      <c r="EM1412" s="241"/>
      <c r="EN1412" s="241"/>
      <c r="EO1412" s="241"/>
      <c r="EP1412" s="241"/>
      <c r="EQ1412" s="241"/>
      <c r="ER1412" s="241"/>
      <c r="ES1412" s="241"/>
      <c r="ET1412" s="241"/>
      <c r="EU1412" s="241"/>
      <c r="EV1412" s="241"/>
      <c r="EW1412" s="241"/>
      <c r="EX1412" s="241"/>
      <c r="EY1412" s="241"/>
      <c r="EZ1412" s="241"/>
      <c r="FA1412" s="241"/>
      <c r="FB1412" s="241"/>
      <c r="FC1412" s="241"/>
      <c r="FD1412" s="241"/>
      <c r="FE1412" s="241"/>
      <c r="FF1412" s="241"/>
      <c r="FG1412" s="241"/>
      <c r="FH1412" s="241"/>
      <c r="FI1412" s="241"/>
      <c r="FJ1412" s="241"/>
      <c r="FK1412" s="241"/>
      <c r="FL1412" s="241"/>
      <c r="FM1412" s="241"/>
      <c r="FN1412" s="241"/>
      <c r="FO1412" s="241"/>
      <c r="FP1412" s="241"/>
      <c r="FQ1412" s="241"/>
      <c r="FR1412" s="241"/>
      <c r="FS1412" s="241"/>
      <c r="FT1412" s="241"/>
      <c r="FU1412" s="241"/>
      <c r="FV1412" s="241"/>
      <c r="FW1412" s="241"/>
      <c r="FX1412" s="241"/>
      <c r="FY1412" s="241"/>
      <c r="FZ1412" s="241"/>
      <c r="GA1412" s="241"/>
      <c r="GB1412" s="241"/>
      <c r="GC1412" s="241"/>
      <c r="GD1412" s="241"/>
      <c r="GE1412" s="241"/>
      <c r="GF1412" s="241"/>
      <c r="GG1412" s="241"/>
      <c r="GH1412" s="241"/>
      <c r="GI1412" s="241"/>
      <c r="GJ1412" s="241"/>
      <c r="GK1412" s="241"/>
      <c r="GL1412" s="241"/>
      <c r="GM1412" s="241"/>
      <c r="GN1412" s="241"/>
      <c r="GO1412" s="241"/>
      <c r="GP1412" s="241"/>
      <c r="GQ1412" s="241"/>
      <c r="GR1412" s="241"/>
      <c r="GS1412" s="241"/>
      <c r="GT1412" s="241"/>
      <c r="GU1412" s="241"/>
      <c r="GV1412" s="241"/>
      <c r="GW1412" s="241"/>
      <c r="GX1412" s="241"/>
      <c r="GY1412" s="241"/>
      <c r="GZ1412" s="241"/>
      <c r="HA1412" s="241"/>
      <c r="HB1412" s="241"/>
      <c r="HC1412" s="241"/>
      <c r="HD1412" s="241"/>
      <c r="HE1412" s="241"/>
      <c r="HF1412" s="241"/>
      <c r="HG1412" s="241"/>
      <c r="HH1412" s="241"/>
      <c r="HI1412" s="241"/>
      <c r="HJ1412" s="241"/>
      <c r="HK1412" s="241"/>
      <c r="HL1412" s="241"/>
      <c r="HM1412" s="241"/>
      <c r="HN1412" s="241"/>
      <c r="HO1412" s="241"/>
      <c r="HP1412" s="241"/>
      <c r="HQ1412" s="241"/>
      <c r="HR1412" s="241"/>
      <c r="HS1412" s="241"/>
      <c r="HT1412" s="241"/>
      <c r="HU1412" s="241"/>
      <c r="HV1412" s="241"/>
      <c r="HW1412" s="241"/>
      <c r="HX1412" s="241"/>
      <c r="HY1412" s="241"/>
      <c r="HZ1412" s="241"/>
      <c r="IA1412" s="241"/>
      <c r="IB1412" s="241"/>
      <c r="IC1412" s="241"/>
      <c r="ID1412" s="241"/>
      <c r="IE1412" s="241"/>
      <c r="IF1412" s="241"/>
      <c r="IG1412" s="241"/>
      <c r="IH1412" s="241"/>
      <c r="II1412" s="241"/>
      <c r="IJ1412" s="241"/>
      <c r="IK1412" s="241"/>
      <c r="IL1412" s="241"/>
      <c r="IM1412" s="241"/>
      <c r="IN1412" s="241"/>
      <c r="IO1412" s="241"/>
      <c r="IP1412" s="241"/>
      <c r="IQ1412" s="241"/>
      <c r="IR1412" s="241"/>
      <c r="IS1412" s="241"/>
      <c r="IT1412" s="241"/>
      <c r="IU1412" s="241"/>
      <c r="IV1412" s="241"/>
      <c r="IW1412" s="241"/>
      <c r="IX1412" s="241"/>
      <c r="IY1412" s="241"/>
      <c r="IZ1412" s="241"/>
      <c r="JA1412" s="241"/>
      <c r="JB1412" s="241"/>
    </row>
    <row r="1413" spans="1:262" s="1110" customFormat="1" ht="30" x14ac:dyDescent="0.25">
      <c r="A1413" s="363"/>
      <c r="B1413" s="363">
        <v>1</v>
      </c>
      <c r="C1413" s="810" t="s">
        <v>205</v>
      </c>
      <c r="D1413" s="301"/>
      <c r="E1413" s="302"/>
      <c r="F1413" s="2289">
        <f t="shared" si="360"/>
        <v>0</v>
      </c>
      <c r="G1413" s="985">
        <f t="shared" si="360"/>
        <v>0</v>
      </c>
      <c r="H1413" s="985">
        <f t="shared" si="341"/>
        <v>0</v>
      </c>
      <c r="I1413" s="985">
        <f t="shared" si="360"/>
        <v>0</v>
      </c>
      <c r="J1413" s="2302">
        <f t="shared" si="360"/>
        <v>0</v>
      </c>
      <c r="K1413" s="3067"/>
      <c r="L1413" s="3067"/>
      <c r="M1413" s="3068"/>
      <c r="N1413" s="3068"/>
      <c r="O1413" s="3068"/>
      <c r="P1413" s="3068"/>
      <c r="Q1413" s="3068"/>
      <c r="R1413" s="3068"/>
      <c r="S1413" s="3063">
        <v>0</v>
      </c>
      <c r="T1413" s="559"/>
      <c r="U1413" s="3063"/>
      <c r="V1413" s="1440"/>
      <c r="W1413" s="3063"/>
      <c r="X1413" s="3063"/>
      <c r="Y1413" s="3237"/>
      <c r="Z1413" s="3237"/>
      <c r="AA1413" s="3063"/>
      <c r="AB1413" s="1193"/>
      <c r="AC1413" s="1184"/>
      <c r="AD1413" s="2681"/>
      <c r="AE1413" s="241"/>
      <c r="AF1413" s="241"/>
      <c r="AG1413" s="241"/>
      <c r="AH1413" s="241"/>
      <c r="AI1413" s="241"/>
      <c r="AJ1413" s="241"/>
      <c r="AK1413" s="241"/>
      <c r="AL1413" s="241"/>
      <c r="AM1413" s="241"/>
      <c r="AN1413" s="241"/>
      <c r="AO1413" s="241"/>
      <c r="AP1413" s="241"/>
      <c r="AQ1413" s="241"/>
      <c r="AR1413" s="241"/>
      <c r="AS1413" s="241"/>
      <c r="AT1413" s="241"/>
      <c r="AU1413" s="241"/>
      <c r="AV1413" s="241"/>
      <c r="AW1413" s="241"/>
      <c r="AX1413" s="241"/>
      <c r="AY1413" s="241"/>
      <c r="AZ1413" s="241"/>
      <c r="BA1413" s="241"/>
      <c r="BB1413" s="241"/>
      <c r="BC1413" s="241"/>
      <c r="BD1413" s="241"/>
      <c r="BE1413" s="241"/>
      <c r="BF1413" s="241"/>
      <c r="BG1413" s="241"/>
      <c r="BH1413" s="241"/>
      <c r="BI1413" s="241"/>
      <c r="BJ1413" s="241"/>
      <c r="BK1413" s="241"/>
      <c r="BL1413" s="241"/>
      <c r="BM1413" s="241"/>
      <c r="BN1413" s="241"/>
      <c r="BO1413" s="241"/>
      <c r="BP1413" s="241"/>
      <c r="BQ1413" s="241"/>
      <c r="BR1413" s="241"/>
      <c r="BS1413" s="241"/>
      <c r="BT1413" s="241"/>
      <c r="BU1413" s="241"/>
      <c r="BV1413" s="241"/>
      <c r="BW1413" s="241"/>
      <c r="BX1413" s="241"/>
      <c r="BY1413" s="241"/>
      <c r="BZ1413" s="241"/>
      <c r="CA1413" s="241"/>
      <c r="CB1413" s="241"/>
      <c r="CC1413" s="241"/>
      <c r="CD1413" s="241"/>
      <c r="CE1413" s="241"/>
      <c r="CF1413" s="241"/>
      <c r="CG1413" s="241"/>
      <c r="CH1413" s="241"/>
      <c r="CI1413" s="241"/>
      <c r="CJ1413" s="241"/>
      <c r="CK1413" s="241"/>
      <c r="CL1413" s="241"/>
      <c r="CM1413" s="241"/>
      <c r="CN1413" s="241"/>
      <c r="CO1413" s="241"/>
      <c r="CP1413" s="241"/>
      <c r="CQ1413" s="241"/>
      <c r="CR1413" s="241"/>
      <c r="CS1413" s="241"/>
      <c r="CT1413" s="241"/>
      <c r="CU1413" s="241"/>
      <c r="CV1413" s="241"/>
      <c r="CW1413" s="241"/>
      <c r="CX1413" s="241"/>
      <c r="CY1413" s="241"/>
      <c r="CZ1413" s="241"/>
      <c r="DA1413" s="241"/>
      <c r="DB1413" s="241"/>
      <c r="DC1413" s="241"/>
      <c r="DD1413" s="241"/>
      <c r="DE1413" s="241"/>
      <c r="DF1413" s="241"/>
      <c r="DG1413" s="241"/>
      <c r="DH1413" s="241"/>
      <c r="DI1413" s="241"/>
      <c r="DJ1413" s="241"/>
      <c r="DK1413" s="241"/>
      <c r="DL1413" s="241"/>
      <c r="DM1413" s="241"/>
      <c r="DN1413" s="241"/>
      <c r="DO1413" s="241"/>
      <c r="DP1413" s="241"/>
      <c r="DQ1413" s="241"/>
      <c r="DR1413" s="241"/>
      <c r="DS1413" s="241"/>
      <c r="DT1413" s="241"/>
      <c r="DU1413" s="241"/>
      <c r="DV1413" s="241"/>
      <c r="DW1413" s="241"/>
      <c r="DX1413" s="241"/>
      <c r="DY1413" s="241"/>
      <c r="DZ1413" s="241"/>
      <c r="EA1413" s="241"/>
      <c r="EB1413" s="241"/>
      <c r="EC1413" s="241"/>
      <c r="ED1413" s="241"/>
      <c r="EE1413" s="241"/>
      <c r="EF1413" s="241"/>
      <c r="EG1413" s="241"/>
      <c r="EH1413" s="241"/>
      <c r="EI1413" s="241"/>
      <c r="EJ1413" s="241"/>
      <c r="EK1413" s="241"/>
      <c r="EL1413" s="241"/>
      <c r="EM1413" s="241"/>
      <c r="EN1413" s="241"/>
      <c r="EO1413" s="241"/>
      <c r="EP1413" s="241"/>
      <c r="EQ1413" s="241"/>
      <c r="ER1413" s="241"/>
      <c r="ES1413" s="241"/>
      <c r="ET1413" s="241"/>
      <c r="EU1413" s="241"/>
      <c r="EV1413" s="241"/>
      <c r="EW1413" s="241"/>
      <c r="EX1413" s="241"/>
      <c r="EY1413" s="241"/>
      <c r="EZ1413" s="241"/>
      <c r="FA1413" s="241"/>
      <c r="FB1413" s="241"/>
      <c r="FC1413" s="241"/>
      <c r="FD1413" s="241"/>
      <c r="FE1413" s="241"/>
      <c r="FF1413" s="241"/>
      <c r="FG1413" s="241"/>
      <c r="FH1413" s="241"/>
      <c r="FI1413" s="241"/>
      <c r="FJ1413" s="241"/>
      <c r="FK1413" s="241"/>
      <c r="FL1413" s="241"/>
      <c r="FM1413" s="241"/>
      <c r="FN1413" s="241"/>
      <c r="FO1413" s="241"/>
      <c r="FP1413" s="241"/>
      <c r="FQ1413" s="241"/>
      <c r="FR1413" s="241"/>
      <c r="FS1413" s="241"/>
      <c r="FT1413" s="241"/>
      <c r="FU1413" s="241"/>
      <c r="FV1413" s="241"/>
      <c r="FW1413" s="241"/>
      <c r="FX1413" s="241"/>
      <c r="FY1413" s="241"/>
      <c r="FZ1413" s="241"/>
      <c r="GA1413" s="241"/>
      <c r="GB1413" s="241"/>
      <c r="GC1413" s="241"/>
      <c r="GD1413" s="241"/>
      <c r="GE1413" s="241"/>
      <c r="GF1413" s="241"/>
      <c r="GG1413" s="241"/>
      <c r="GH1413" s="241"/>
      <c r="GI1413" s="241"/>
      <c r="GJ1413" s="241"/>
      <c r="GK1413" s="241"/>
      <c r="GL1413" s="241"/>
      <c r="GM1413" s="241"/>
      <c r="GN1413" s="241"/>
      <c r="GO1413" s="241"/>
      <c r="GP1413" s="241"/>
      <c r="GQ1413" s="241"/>
      <c r="GR1413" s="241"/>
      <c r="GS1413" s="241"/>
      <c r="GT1413" s="241"/>
      <c r="GU1413" s="241"/>
      <c r="GV1413" s="241"/>
      <c r="GW1413" s="241"/>
      <c r="GX1413" s="241"/>
      <c r="GY1413" s="241"/>
      <c r="GZ1413" s="241"/>
      <c r="HA1413" s="241"/>
      <c r="HB1413" s="241"/>
      <c r="HC1413" s="241"/>
      <c r="HD1413" s="241"/>
      <c r="HE1413" s="241"/>
      <c r="HF1413" s="241"/>
      <c r="HG1413" s="241"/>
      <c r="HH1413" s="241"/>
      <c r="HI1413" s="241"/>
      <c r="HJ1413" s="241"/>
      <c r="HK1413" s="241"/>
      <c r="HL1413" s="241"/>
      <c r="HM1413" s="241"/>
      <c r="HN1413" s="241"/>
      <c r="HO1413" s="241"/>
      <c r="HP1413" s="241"/>
      <c r="HQ1413" s="241"/>
      <c r="HR1413" s="241"/>
      <c r="HS1413" s="241"/>
      <c r="HT1413" s="241"/>
      <c r="HU1413" s="241"/>
      <c r="HV1413" s="241"/>
      <c r="HW1413" s="241"/>
      <c r="HX1413" s="241"/>
      <c r="HY1413" s="241"/>
      <c r="HZ1413" s="241"/>
      <c r="IA1413" s="241"/>
      <c r="IB1413" s="241"/>
      <c r="IC1413" s="241"/>
      <c r="ID1413" s="241"/>
      <c r="IE1413" s="241"/>
      <c r="IF1413" s="241"/>
      <c r="IG1413" s="241"/>
      <c r="IH1413" s="241"/>
      <c r="II1413" s="241"/>
      <c r="IJ1413" s="241"/>
      <c r="IK1413" s="241"/>
      <c r="IL1413" s="241"/>
      <c r="IM1413" s="241"/>
      <c r="IN1413" s="241"/>
      <c r="IO1413" s="241"/>
      <c r="IP1413" s="241"/>
      <c r="IQ1413" s="241"/>
      <c r="IR1413" s="241"/>
      <c r="IS1413" s="241"/>
      <c r="IT1413" s="241"/>
      <c r="IU1413" s="241"/>
      <c r="IV1413" s="241"/>
      <c r="IW1413" s="241"/>
      <c r="IX1413" s="241"/>
      <c r="IY1413" s="241"/>
      <c r="IZ1413" s="241"/>
      <c r="JA1413" s="241"/>
      <c r="JB1413" s="241"/>
    </row>
    <row r="1414" spans="1:262" s="1110" customFormat="1" ht="30" x14ac:dyDescent="0.25">
      <c r="A1414" s="363"/>
      <c r="B1414" s="363">
        <v>1</v>
      </c>
      <c r="C1414" s="812" t="s">
        <v>206</v>
      </c>
      <c r="D1414" s="301"/>
      <c r="E1414" s="302"/>
      <c r="F1414" s="2289">
        <f t="shared" si="360"/>
        <v>0</v>
      </c>
      <c r="G1414" s="985">
        <f t="shared" si="360"/>
        <v>0</v>
      </c>
      <c r="H1414" s="985">
        <f t="shared" si="341"/>
        <v>0</v>
      </c>
      <c r="I1414" s="985">
        <f t="shared" si="360"/>
        <v>0</v>
      </c>
      <c r="J1414" s="2302" t="e">
        <f t="shared" si="360"/>
        <v>#DIV/0!</v>
      </c>
      <c r="K1414" s="3067"/>
      <c r="L1414" s="3067"/>
      <c r="M1414" s="3068"/>
      <c r="N1414" s="3068"/>
      <c r="O1414" s="3068"/>
      <c r="P1414" s="3068"/>
      <c r="Q1414" s="3068"/>
      <c r="R1414" s="3068"/>
      <c r="S1414" s="3063">
        <v>0</v>
      </c>
      <c r="T1414" s="559"/>
      <c r="U1414" s="3063"/>
      <c r="V1414" s="1440"/>
      <c r="W1414" s="3063"/>
      <c r="X1414" s="3063"/>
      <c r="Y1414" s="3237"/>
      <c r="Z1414" s="3237"/>
      <c r="AA1414" s="3063"/>
      <c r="AB1414" s="1193"/>
      <c r="AC1414" s="1184"/>
      <c r="AD1414" s="2681"/>
      <c r="AE1414" s="241"/>
      <c r="AF1414" s="241"/>
      <c r="AG1414" s="241"/>
      <c r="AH1414" s="241"/>
      <c r="AI1414" s="241"/>
      <c r="AJ1414" s="241"/>
      <c r="AK1414" s="241"/>
      <c r="AL1414" s="241"/>
      <c r="AM1414" s="241"/>
      <c r="AN1414" s="241"/>
      <c r="AO1414" s="241"/>
      <c r="AP1414" s="241"/>
      <c r="AQ1414" s="241"/>
      <c r="AR1414" s="241"/>
      <c r="AS1414" s="241"/>
      <c r="AT1414" s="241"/>
      <c r="AU1414" s="241"/>
      <c r="AV1414" s="241"/>
      <c r="AW1414" s="241"/>
      <c r="AX1414" s="241"/>
      <c r="AY1414" s="241"/>
      <c r="AZ1414" s="241"/>
      <c r="BA1414" s="241"/>
      <c r="BB1414" s="241"/>
      <c r="BC1414" s="241"/>
      <c r="BD1414" s="241"/>
      <c r="BE1414" s="241"/>
      <c r="BF1414" s="241"/>
      <c r="BG1414" s="241"/>
      <c r="BH1414" s="241"/>
      <c r="BI1414" s="241"/>
      <c r="BJ1414" s="241"/>
      <c r="BK1414" s="241"/>
      <c r="BL1414" s="241"/>
      <c r="BM1414" s="241"/>
      <c r="BN1414" s="241"/>
      <c r="BO1414" s="241"/>
      <c r="BP1414" s="241"/>
      <c r="BQ1414" s="241"/>
      <c r="BR1414" s="241"/>
      <c r="BS1414" s="241"/>
      <c r="BT1414" s="241"/>
      <c r="BU1414" s="241"/>
      <c r="BV1414" s="241"/>
      <c r="BW1414" s="241"/>
      <c r="BX1414" s="241"/>
      <c r="BY1414" s="241"/>
      <c r="BZ1414" s="241"/>
      <c r="CA1414" s="241"/>
      <c r="CB1414" s="241"/>
      <c r="CC1414" s="241"/>
      <c r="CD1414" s="241"/>
      <c r="CE1414" s="241"/>
      <c r="CF1414" s="241"/>
      <c r="CG1414" s="241"/>
      <c r="CH1414" s="241"/>
      <c r="CI1414" s="241"/>
      <c r="CJ1414" s="241"/>
      <c r="CK1414" s="241"/>
      <c r="CL1414" s="241"/>
      <c r="CM1414" s="241"/>
      <c r="CN1414" s="241"/>
      <c r="CO1414" s="241"/>
      <c r="CP1414" s="241"/>
      <c r="CQ1414" s="241"/>
      <c r="CR1414" s="241"/>
      <c r="CS1414" s="241"/>
      <c r="CT1414" s="241"/>
      <c r="CU1414" s="241"/>
      <c r="CV1414" s="241"/>
      <c r="CW1414" s="241"/>
      <c r="CX1414" s="241"/>
      <c r="CY1414" s="241"/>
      <c r="CZ1414" s="241"/>
      <c r="DA1414" s="241"/>
      <c r="DB1414" s="241"/>
      <c r="DC1414" s="241"/>
      <c r="DD1414" s="241"/>
      <c r="DE1414" s="241"/>
      <c r="DF1414" s="241"/>
      <c r="DG1414" s="241"/>
      <c r="DH1414" s="241"/>
      <c r="DI1414" s="241"/>
      <c r="DJ1414" s="241"/>
      <c r="DK1414" s="241"/>
      <c r="DL1414" s="241"/>
      <c r="DM1414" s="241"/>
      <c r="DN1414" s="241"/>
      <c r="DO1414" s="241"/>
      <c r="DP1414" s="241"/>
      <c r="DQ1414" s="241"/>
      <c r="DR1414" s="241"/>
      <c r="DS1414" s="241"/>
      <c r="DT1414" s="241"/>
      <c r="DU1414" s="241"/>
      <c r="DV1414" s="241"/>
      <c r="DW1414" s="241"/>
      <c r="DX1414" s="241"/>
      <c r="DY1414" s="241"/>
      <c r="DZ1414" s="241"/>
      <c r="EA1414" s="241"/>
      <c r="EB1414" s="241"/>
      <c r="EC1414" s="241"/>
      <c r="ED1414" s="241"/>
      <c r="EE1414" s="241"/>
      <c r="EF1414" s="241"/>
      <c r="EG1414" s="241"/>
      <c r="EH1414" s="241"/>
      <c r="EI1414" s="241"/>
      <c r="EJ1414" s="241"/>
      <c r="EK1414" s="241"/>
      <c r="EL1414" s="241"/>
      <c r="EM1414" s="241"/>
      <c r="EN1414" s="241"/>
      <c r="EO1414" s="241"/>
      <c r="EP1414" s="241"/>
      <c r="EQ1414" s="241"/>
      <c r="ER1414" s="241"/>
      <c r="ES1414" s="241"/>
      <c r="ET1414" s="241"/>
      <c r="EU1414" s="241"/>
      <c r="EV1414" s="241"/>
      <c r="EW1414" s="241"/>
      <c r="EX1414" s="241"/>
      <c r="EY1414" s="241"/>
      <c r="EZ1414" s="241"/>
      <c r="FA1414" s="241"/>
      <c r="FB1414" s="241"/>
      <c r="FC1414" s="241"/>
      <c r="FD1414" s="241"/>
      <c r="FE1414" s="241"/>
      <c r="FF1414" s="241"/>
      <c r="FG1414" s="241"/>
      <c r="FH1414" s="241"/>
      <c r="FI1414" s="241"/>
      <c r="FJ1414" s="241"/>
      <c r="FK1414" s="241"/>
      <c r="FL1414" s="241"/>
      <c r="FM1414" s="241"/>
      <c r="FN1414" s="241"/>
      <c r="FO1414" s="241"/>
      <c r="FP1414" s="241"/>
      <c r="FQ1414" s="241"/>
      <c r="FR1414" s="241"/>
      <c r="FS1414" s="241"/>
      <c r="FT1414" s="241"/>
      <c r="FU1414" s="241"/>
      <c r="FV1414" s="241"/>
      <c r="FW1414" s="241"/>
      <c r="FX1414" s="241"/>
      <c r="FY1414" s="241"/>
      <c r="FZ1414" s="241"/>
      <c r="GA1414" s="241"/>
      <c r="GB1414" s="241"/>
      <c r="GC1414" s="241"/>
      <c r="GD1414" s="241"/>
      <c r="GE1414" s="241"/>
      <c r="GF1414" s="241"/>
      <c r="GG1414" s="241"/>
      <c r="GH1414" s="241"/>
      <c r="GI1414" s="241"/>
      <c r="GJ1414" s="241"/>
      <c r="GK1414" s="241"/>
      <c r="GL1414" s="241"/>
      <c r="GM1414" s="241"/>
      <c r="GN1414" s="241"/>
      <c r="GO1414" s="241"/>
      <c r="GP1414" s="241"/>
      <c r="GQ1414" s="241"/>
      <c r="GR1414" s="241"/>
      <c r="GS1414" s="241"/>
      <c r="GT1414" s="241"/>
      <c r="GU1414" s="241"/>
      <c r="GV1414" s="241"/>
      <c r="GW1414" s="241"/>
      <c r="GX1414" s="241"/>
      <c r="GY1414" s="241"/>
      <c r="GZ1414" s="241"/>
      <c r="HA1414" s="241"/>
      <c r="HB1414" s="241"/>
      <c r="HC1414" s="241"/>
      <c r="HD1414" s="241"/>
      <c r="HE1414" s="241"/>
      <c r="HF1414" s="241"/>
      <c r="HG1414" s="241"/>
      <c r="HH1414" s="241"/>
      <c r="HI1414" s="241"/>
      <c r="HJ1414" s="241"/>
      <c r="HK1414" s="241"/>
      <c r="HL1414" s="241"/>
      <c r="HM1414" s="241"/>
      <c r="HN1414" s="241"/>
      <c r="HO1414" s="241"/>
      <c r="HP1414" s="241"/>
      <c r="HQ1414" s="241"/>
      <c r="HR1414" s="241"/>
      <c r="HS1414" s="241"/>
      <c r="HT1414" s="241"/>
      <c r="HU1414" s="241"/>
      <c r="HV1414" s="241"/>
      <c r="HW1414" s="241"/>
      <c r="HX1414" s="241"/>
      <c r="HY1414" s="241"/>
      <c r="HZ1414" s="241"/>
      <c r="IA1414" s="241"/>
      <c r="IB1414" s="241"/>
      <c r="IC1414" s="241"/>
      <c r="ID1414" s="241"/>
      <c r="IE1414" s="241"/>
      <c r="IF1414" s="241"/>
      <c r="IG1414" s="241"/>
      <c r="IH1414" s="241"/>
      <c r="II1414" s="241"/>
      <c r="IJ1414" s="241"/>
      <c r="IK1414" s="241"/>
      <c r="IL1414" s="241"/>
      <c r="IM1414" s="241"/>
      <c r="IN1414" s="241"/>
      <c r="IO1414" s="241"/>
      <c r="IP1414" s="241"/>
      <c r="IQ1414" s="241"/>
      <c r="IR1414" s="241"/>
      <c r="IS1414" s="241"/>
      <c r="IT1414" s="241"/>
      <c r="IU1414" s="241"/>
      <c r="IV1414" s="241"/>
      <c r="IW1414" s="241"/>
      <c r="IX1414" s="241"/>
      <c r="IY1414" s="241"/>
      <c r="IZ1414" s="241"/>
      <c r="JA1414" s="241"/>
      <c r="JB1414" s="241"/>
    </row>
    <row r="1415" spans="1:262" s="1110" customFormat="1" ht="30" x14ac:dyDescent="0.25">
      <c r="A1415" s="363"/>
      <c r="B1415" s="363">
        <v>1</v>
      </c>
      <c r="C1415" s="813" t="s">
        <v>296</v>
      </c>
      <c r="D1415" s="301"/>
      <c r="E1415" s="302"/>
      <c r="F1415" s="2289">
        <f t="shared" si="360"/>
        <v>0</v>
      </c>
      <c r="G1415" s="985">
        <f t="shared" si="360"/>
        <v>0</v>
      </c>
      <c r="H1415" s="985">
        <f t="shared" si="341"/>
        <v>0</v>
      </c>
      <c r="I1415" s="985">
        <f t="shared" si="360"/>
        <v>5</v>
      </c>
      <c r="J1415" s="2302" t="e">
        <f t="shared" si="360"/>
        <v>#DIV/0!</v>
      </c>
      <c r="K1415" s="3067"/>
      <c r="L1415" s="3067"/>
      <c r="M1415" s="3068"/>
      <c r="N1415" s="3068"/>
      <c r="O1415" s="3068"/>
      <c r="P1415" s="3068"/>
      <c r="Q1415" s="3068"/>
      <c r="R1415" s="3068"/>
      <c r="S1415" s="3063">
        <v>0</v>
      </c>
      <c r="T1415" s="559"/>
      <c r="U1415" s="3063"/>
      <c r="V1415" s="1440"/>
      <c r="W1415" s="3063"/>
      <c r="X1415" s="3063"/>
      <c r="Y1415" s="3237"/>
      <c r="Z1415" s="3237"/>
      <c r="AA1415" s="3063"/>
      <c r="AB1415" s="1193"/>
      <c r="AC1415" s="1184"/>
      <c r="AD1415" s="2681"/>
      <c r="AE1415" s="241"/>
      <c r="AF1415" s="241"/>
      <c r="AG1415" s="241"/>
      <c r="AH1415" s="241"/>
      <c r="AI1415" s="241"/>
      <c r="AJ1415" s="241"/>
      <c r="AK1415" s="241"/>
      <c r="AL1415" s="241"/>
      <c r="AM1415" s="241"/>
      <c r="AN1415" s="241"/>
      <c r="AO1415" s="241"/>
      <c r="AP1415" s="241"/>
      <c r="AQ1415" s="241"/>
      <c r="AR1415" s="241"/>
      <c r="AS1415" s="241"/>
      <c r="AT1415" s="241"/>
      <c r="AU1415" s="241"/>
      <c r="AV1415" s="241"/>
      <c r="AW1415" s="241"/>
      <c r="AX1415" s="241"/>
      <c r="AY1415" s="241"/>
      <c r="AZ1415" s="241"/>
      <c r="BA1415" s="241"/>
      <c r="BB1415" s="241"/>
      <c r="BC1415" s="241"/>
      <c r="BD1415" s="241"/>
      <c r="BE1415" s="241"/>
      <c r="BF1415" s="241"/>
      <c r="BG1415" s="241"/>
      <c r="BH1415" s="241"/>
      <c r="BI1415" s="241"/>
      <c r="BJ1415" s="241"/>
      <c r="BK1415" s="241"/>
      <c r="BL1415" s="241"/>
      <c r="BM1415" s="241"/>
      <c r="BN1415" s="241"/>
      <c r="BO1415" s="241"/>
      <c r="BP1415" s="241"/>
      <c r="BQ1415" s="241"/>
      <c r="BR1415" s="241"/>
      <c r="BS1415" s="241"/>
      <c r="BT1415" s="241"/>
      <c r="BU1415" s="241"/>
      <c r="BV1415" s="241"/>
      <c r="BW1415" s="241"/>
      <c r="BX1415" s="241"/>
      <c r="BY1415" s="241"/>
      <c r="BZ1415" s="241"/>
      <c r="CA1415" s="241"/>
      <c r="CB1415" s="241"/>
      <c r="CC1415" s="241"/>
      <c r="CD1415" s="241"/>
      <c r="CE1415" s="241"/>
      <c r="CF1415" s="241"/>
      <c r="CG1415" s="241"/>
      <c r="CH1415" s="241"/>
      <c r="CI1415" s="241"/>
      <c r="CJ1415" s="241"/>
      <c r="CK1415" s="241"/>
      <c r="CL1415" s="241"/>
      <c r="CM1415" s="241"/>
      <c r="CN1415" s="241"/>
      <c r="CO1415" s="241"/>
      <c r="CP1415" s="241"/>
      <c r="CQ1415" s="241"/>
      <c r="CR1415" s="241"/>
      <c r="CS1415" s="241"/>
      <c r="CT1415" s="241"/>
      <c r="CU1415" s="241"/>
      <c r="CV1415" s="241"/>
      <c r="CW1415" s="241"/>
      <c r="CX1415" s="241"/>
      <c r="CY1415" s="241"/>
      <c r="CZ1415" s="241"/>
      <c r="DA1415" s="241"/>
      <c r="DB1415" s="241"/>
      <c r="DC1415" s="241"/>
      <c r="DD1415" s="241"/>
      <c r="DE1415" s="241"/>
      <c r="DF1415" s="241"/>
      <c r="DG1415" s="241"/>
      <c r="DH1415" s="241"/>
      <c r="DI1415" s="241"/>
      <c r="DJ1415" s="241"/>
      <c r="DK1415" s="241"/>
      <c r="DL1415" s="241"/>
      <c r="DM1415" s="241"/>
      <c r="DN1415" s="241"/>
      <c r="DO1415" s="241"/>
      <c r="DP1415" s="241"/>
      <c r="DQ1415" s="241"/>
      <c r="DR1415" s="241"/>
      <c r="DS1415" s="241"/>
      <c r="DT1415" s="241"/>
      <c r="DU1415" s="241"/>
      <c r="DV1415" s="241"/>
      <c r="DW1415" s="241"/>
      <c r="DX1415" s="241"/>
      <c r="DY1415" s="241"/>
      <c r="DZ1415" s="241"/>
      <c r="EA1415" s="241"/>
      <c r="EB1415" s="241"/>
      <c r="EC1415" s="241"/>
      <c r="ED1415" s="241"/>
      <c r="EE1415" s="241"/>
      <c r="EF1415" s="241"/>
      <c r="EG1415" s="241"/>
      <c r="EH1415" s="241"/>
      <c r="EI1415" s="241"/>
      <c r="EJ1415" s="241"/>
      <c r="EK1415" s="241"/>
      <c r="EL1415" s="241"/>
      <c r="EM1415" s="241"/>
      <c r="EN1415" s="241"/>
      <c r="EO1415" s="241"/>
      <c r="EP1415" s="241"/>
      <c r="EQ1415" s="241"/>
      <c r="ER1415" s="241"/>
      <c r="ES1415" s="241"/>
      <c r="ET1415" s="241"/>
      <c r="EU1415" s="241"/>
      <c r="EV1415" s="241"/>
      <c r="EW1415" s="241"/>
      <c r="EX1415" s="241"/>
      <c r="EY1415" s="241"/>
      <c r="EZ1415" s="241"/>
      <c r="FA1415" s="241"/>
      <c r="FB1415" s="241"/>
      <c r="FC1415" s="241"/>
      <c r="FD1415" s="241"/>
      <c r="FE1415" s="241"/>
      <c r="FF1415" s="241"/>
      <c r="FG1415" s="241"/>
      <c r="FH1415" s="241"/>
      <c r="FI1415" s="241"/>
      <c r="FJ1415" s="241"/>
      <c r="FK1415" s="241"/>
      <c r="FL1415" s="241"/>
      <c r="FM1415" s="241"/>
      <c r="FN1415" s="241"/>
      <c r="FO1415" s="241"/>
      <c r="FP1415" s="241"/>
      <c r="FQ1415" s="241"/>
      <c r="FR1415" s="241"/>
      <c r="FS1415" s="241"/>
      <c r="FT1415" s="241"/>
      <c r="FU1415" s="241"/>
      <c r="FV1415" s="241"/>
      <c r="FW1415" s="241"/>
      <c r="FX1415" s="241"/>
      <c r="FY1415" s="241"/>
      <c r="FZ1415" s="241"/>
      <c r="GA1415" s="241"/>
      <c r="GB1415" s="241"/>
      <c r="GC1415" s="241"/>
      <c r="GD1415" s="241"/>
      <c r="GE1415" s="241"/>
      <c r="GF1415" s="241"/>
      <c r="GG1415" s="241"/>
      <c r="GH1415" s="241"/>
      <c r="GI1415" s="241"/>
      <c r="GJ1415" s="241"/>
      <c r="GK1415" s="241"/>
      <c r="GL1415" s="241"/>
      <c r="GM1415" s="241"/>
      <c r="GN1415" s="241"/>
      <c r="GO1415" s="241"/>
      <c r="GP1415" s="241"/>
      <c r="GQ1415" s="241"/>
      <c r="GR1415" s="241"/>
      <c r="GS1415" s="241"/>
      <c r="GT1415" s="241"/>
      <c r="GU1415" s="241"/>
      <c r="GV1415" s="241"/>
      <c r="GW1415" s="241"/>
      <c r="GX1415" s="241"/>
      <c r="GY1415" s="241"/>
      <c r="GZ1415" s="241"/>
      <c r="HA1415" s="241"/>
      <c r="HB1415" s="241"/>
      <c r="HC1415" s="241"/>
      <c r="HD1415" s="241"/>
      <c r="HE1415" s="241"/>
      <c r="HF1415" s="241"/>
      <c r="HG1415" s="241"/>
      <c r="HH1415" s="241"/>
      <c r="HI1415" s="241"/>
      <c r="HJ1415" s="241"/>
      <c r="HK1415" s="241"/>
      <c r="HL1415" s="241"/>
      <c r="HM1415" s="241"/>
      <c r="HN1415" s="241"/>
      <c r="HO1415" s="241"/>
      <c r="HP1415" s="241"/>
      <c r="HQ1415" s="241"/>
      <c r="HR1415" s="241"/>
      <c r="HS1415" s="241"/>
      <c r="HT1415" s="241"/>
      <c r="HU1415" s="241"/>
      <c r="HV1415" s="241"/>
      <c r="HW1415" s="241"/>
      <c r="HX1415" s="241"/>
      <c r="HY1415" s="241"/>
      <c r="HZ1415" s="241"/>
      <c r="IA1415" s="241"/>
      <c r="IB1415" s="241"/>
      <c r="IC1415" s="241"/>
      <c r="ID1415" s="241"/>
      <c r="IE1415" s="241"/>
      <c r="IF1415" s="241"/>
      <c r="IG1415" s="241"/>
      <c r="IH1415" s="241"/>
      <c r="II1415" s="241"/>
      <c r="IJ1415" s="241"/>
      <c r="IK1415" s="241"/>
      <c r="IL1415" s="241"/>
      <c r="IM1415" s="241"/>
      <c r="IN1415" s="241"/>
      <c r="IO1415" s="241"/>
      <c r="IP1415" s="241"/>
      <c r="IQ1415" s="241"/>
      <c r="IR1415" s="241"/>
      <c r="IS1415" s="241"/>
      <c r="IT1415" s="241"/>
      <c r="IU1415" s="241"/>
      <c r="IV1415" s="241"/>
      <c r="IW1415" s="241"/>
      <c r="IX1415" s="241"/>
      <c r="IY1415" s="241"/>
      <c r="IZ1415" s="241"/>
      <c r="JA1415" s="241"/>
      <c r="JB1415" s="241"/>
    </row>
    <row r="1416" spans="1:262" s="1110" customFormat="1" ht="60" x14ac:dyDescent="0.25">
      <c r="A1416" s="363"/>
      <c r="B1416" s="363">
        <v>1</v>
      </c>
      <c r="C1416" s="816" t="s">
        <v>297</v>
      </c>
      <c r="D1416" s="301"/>
      <c r="E1416" s="302"/>
      <c r="F1416" s="2289">
        <f t="shared" si="360"/>
        <v>0</v>
      </c>
      <c r="G1416" s="985">
        <f t="shared" si="360"/>
        <v>0</v>
      </c>
      <c r="H1416" s="985">
        <f t="shared" si="341"/>
        <v>0</v>
      </c>
      <c r="I1416" s="985">
        <f t="shared" si="360"/>
        <v>0</v>
      </c>
      <c r="J1416" s="2302" t="e">
        <f t="shared" si="360"/>
        <v>#DIV/0!</v>
      </c>
      <c r="K1416" s="3067"/>
      <c r="L1416" s="3067"/>
      <c r="M1416" s="3068"/>
      <c r="N1416" s="3068"/>
      <c r="O1416" s="3068"/>
      <c r="P1416" s="3068"/>
      <c r="Q1416" s="3068"/>
      <c r="R1416" s="3068"/>
      <c r="S1416" s="3063">
        <v>0</v>
      </c>
      <c r="T1416" s="559"/>
      <c r="U1416" s="3063"/>
      <c r="V1416" s="1440"/>
      <c r="W1416" s="3063"/>
      <c r="X1416" s="3063"/>
      <c r="Y1416" s="3237"/>
      <c r="Z1416" s="3237"/>
      <c r="AA1416" s="3063"/>
      <c r="AB1416" s="1193"/>
      <c r="AC1416" s="1184"/>
      <c r="AD1416" s="2681"/>
      <c r="AE1416" s="241"/>
      <c r="AF1416" s="241"/>
      <c r="AG1416" s="241"/>
      <c r="AH1416" s="241"/>
      <c r="AI1416" s="241"/>
      <c r="AJ1416" s="241"/>
      <c r="AK1416" s="241"/>
      <c r="AL1416" s="241"/>
      <c r="AM1416" s="241"/>
      <c r="AN1416" s="241"/>
      <c r="AO1416" s="241"/>
      <c r="AP1416" s="241"/>
      <c r="AQ1416" s="241"/>
      <c r="AR1416" s="241"/>
      <c r="AS1416" s="241"/>
      <c r="AT1416" s="241"/>
      <c r="AU1416" s="241"/>
      <c r="AV1416" s="241"/>
      <c r="AW1416" s="241"/>
      <c r="AX1416" s="241"/>
      <c r="AY1416" s="241"/>
      <c r="AZ1416" s="241"/>
      <c r="BA1416" s="241"/>
      <c r="BB1416" s="241"/>
      <c r="BC1416" s="241"/>
      <c r="BD1416" s="241"/>
      <c r="BE1416" s="241"/>
      <c r="BF1416" s="241"/>
      <c r="BG1416" s="241"/>
      <c r="BH1416" s="241"/>
      <c r="BI1416" s="241"/>
      <c r="BJ1416" s="241"/>
      <c r="BK1416" s="241"/>
      <c r="BL1416" s="241"/>
      <c r="BM1416" s="241"/>
      <c r="BN1416" s="241"/>
      <c r="BO1416" s="241"/>
      <c r="BP1416" s="241"/>
      <c r="BQ1416" s="241"/>
      <c r="BR1416" s="241"/>
      <c r="BS1416" s="241"/>
      <c r="BT1416" s="241"/>
      <c r="BU1416" s="241"/>
      <c r="BV1416" s="241"/>
      <c r="BW1416" s="241"/>
      <c r="BX1416" s="241"/>
      <c r="BY1416" s="241"/>
      <c r="BZ1416" s="241"/>
      <c r="CA1416" s="241"/>
      <c r="CB1416" s="241"/>
      <c r="CC1416" s="241"/>
      <c r="CD1416" s="241"/>
      <c r="CE1416" s="241"/>
      <c r="CF1416" s="241"/>
      <c r="CG1416" s="241"/>
      <c r="CH1416" s="241"/>
      <c r="CI1416" s="241"/>
      <c r="CJ1416" s="241"/>
      <c r="CK1416" s="241"/>
      <c r="CL1416" s="241"/>
      <c r="CM1416" s="241"/>
      <c r="CN1416" s="241"/>
      <c r="CO1416" s="241"/>
      <c r="CP1416" s="241"/>
      <c r="CQ1416" s="241"/>
      <c r="CR1416" s="241"/>
      <c r="CS1416" s="241"/>
      <c r="CT1416" s="241"/>
      <c r="CU1416" s="241"/>
      <c r="CV1416" s="241"/>
      <c r="CW1416" s="241"/>
      <c r="CX1416" s="241"/>
      <c r="CY1416" s="241"/>
      <c r="CZ1416" s="241"/>
      <c r="DA1416" s="241"/>
      <c r="DB1416" s="241"/>
      <c r="DC1416" s="241"/>
      <c r="DD1416" s="241"/>
      <c r="DE1416" s="241"/>
      <c r="DF1416" s="241"/>
      <c r="DG1416" s="241"/>
      <c r="DH1416" s="241"/>
      <c r="DI1416" s="241"/>
      <c r="DJ1416" s="241"/>
      <c r="DK1416" s="241"/>
      <c r="DL1416" s="241"/>
      <c r="DM1416" s="241"/>
      <c r="DN1416" s="241"/>
      <c r="DO1416" s="241"/>
      <c r="DP1416" s="241"/>
      <c r="DQ1416" s="241"/>
      <c r="DR1416" s="241"/>
      <c r="DS1416" s="241"/>
      <c r="DT1416" s="241"/>
      <c r="DU1416" s="241"/>
      <c r="DV1416" s="241"/>
      <c r="DW1416" s="241"/>
      <c r="DX1416" s="241"/>
      <c r="DY1416" s="241"/>
      <c r="DZ1416" s="241"/>
      <c r="EA1416" s="241"/>
      <c r="EB1416" s="241"/>
      <c r="EC1416" s="241"/>
      <c r="ED1416" s="241"/>
      <c r="EE1416" s="241"/>
      <c r="EF1416" s="241"/>
      <c r="EG1416" s="241"/>
      <c r="EH1416" s="241"/>
      <c r="EI1416" s="241"/>
      <c r="EJ1416" s="241"/>
      <c r="EK1416" s="241"/>
      <c r="EL1416" s="241"/>
      <c r="EM1416" s="241"/>
      <c r="EN1416" s="241"/>
      <c r="EO1416" s="241"/>
      <c r="EP1416" s="241"/>
      <c r="EQ1416" s="241"/>
      <c r="ER1416" s="241"/>
      <c r="ES1416" s="241"/>
      <c r="ET1416" s="241"/>
      <c r="EU1416" s="241"/>
      <c r="EV1416" s="241"/>
      <c r="EW1416" s="241"/>
      <c r="EX1416" s="241"/>
      <c r="EY1416" s="241"/>
      <c r="EZ1416" s="241"/>
      <c r="FA1416" s="241"/>
      <c r="FB1416" s="241"/>
      <c r="FC1416" s="241"/>
      <c r="FD1416" s="241"/>
      <c r="FE1416" s="241"/>
      <c r="FF1416" s="241"/>
      <c r="FG1416" s="241"/>
      <c r="FH1416" s="241"/>
      <c r="FI1416" s="241"/>
      <c r="FJ1416" s="241"/>
      <c r="FK1416" s="241"/>
      <c r="FL1416" s="241"/>
      <c r="FM1416" s="241"/>
      <c r="FN1416" s="241"/>
      <c r="FO1416" s="241"/>
      <c r="FP1416" s="241"/>
      <c r="FQ1416" s="241"/>
      <c r="FR1416" s="241"/>
      <c r="FS1416" s="241"/>
      <c r="FT1416" s="241"/>
      <c r="FU1416" s="241"/>
      <c r="FV1416" s="241"/>
      <c r="FW1416" s="241"/>
      <c r="FX1416" s="241"/>
      <c r="FY1416" s="241"/>
      <c r="FZ1416" s="241"/>
      <c r="GA1416" s="241"/>
      <c r="GB1416" s="241"/>
      <c r="GC1416" s="241"/>
      <c r="GD1416" s="241"/>
      <c r="GE1416" s="241"/>
      <c r="GF1416" s="241"/>
      <c r="GG1416" s="241"/>
      <c r="GH1416" s="241"/>
      <c r="GI1416" s="241"/>
      <c r="GJ1416" s="241"/>
      <c r="GK1416" s="241"/>
      <c r="GL1416" s="241"/>
      <c r="GM1416" s="241"/>
      <c r="GN1416" s="241"/>
      <c r="GO1416" s="241"/>
      <c r="GP1416" s="241"/>
      <c r="GQ1416" s="241"/>
      <c r="GR1416" s="241"/>
      <c r="GS1416" s="241"/>
      <c r="GT1416" s="241"/>
      <c r="GU1416" s="241"/>
      <c r="GV1416" s="241"/>
      <c r="GW1416" s="241"/>
      <c r="GX1416" s="241"/>
      <c r="GY1416" s="241"/>
      <c r="GZ1416" s="241"/>
      <c r="HA1416" s="241"/>
      <c r="HB1416" s="241"/>
      <c r="HC1416" s="241"/>
      <c r="HD1416" s="241"/>
      <c r="HE1416" s="241"/>
      <c r="HF1416" s="241"/>
      <c r="HG1416" s="241"/>
      <c r="HH1416" s="241"/>
      <c r="HI1416" s="241"/>
      <c r="HJ1416" s="241"/>
      <c r="HK1416" s="241"/>
      <c r="HL1416" s="241"/>
      <c r="HM1416" s="241"/>
      <c r="HN1416" s="241"/>
      <c r="HO1416" s="241"/>
      <c r="HP1416" s="241"/>
      <c r="HQ1416" s="241"/>
      <c r="HR1416" s="241"/>
      <c r="HS1416" s="241"/>
      <c r="HT1416" s="241"/>
      <c r="HU1416" s="241"/>
      <c r="HV1416" s="241"/>
      <c r="HW1416" s="241"/>
      <c r="HX1416" s="241"/>
      <c r="HY1416" s="241"/>
      <c r="HZ1416" s="241"/>
      <c r="IA1416" s="241"/>
      <c r="IB1416" s="241"/>
      <c r="IC1416" s="241"/>
      <c r="ID1416" s="241"/>
      <c r="IE1416" s="241"/>
      <c r="IF1416" s="241"/>
      <c r="IG1416" s="241"/>
      <c r="IH1416" s="241"/>
      <c r="II1416" s="241"/>
      <c r="IJ1416" s="241"/>
      <c r="IK1416" s="241"/>
      <c r="IL1416" s="241"/>
      <c r="IM1416" s="241"/>
      <c r="IN1416" s="241"/>
      <c r="IO1416" s="241"/>
      <c r="IP1416" s="241"/>
      <c r="IQ1416" s="241"/>
      <c r="IR1416" s="241"/>
      <c r="IS1416" s="241"/>
      <c r="IT1416" s="241"/>
      <c r="IU1416" s="241"/>
      <c r="IV1416" s="241"/>
      <c r="IW1416" s="241"/>
      <c r="IX1416" s="241"/>
      <c r="IY1416" s="241"/>
      <c r="IZ1416" s="241"/>
      <c r="JA1416" s="241"/>
      <c r="JB1416" s="241"/>
    </row>
    <row r="1417" spans="1:262" s="1110" customFormat="1" ht="45" x14ac:dyDescent="0.25">
      <c r="A1417" s="363"/>
      <c r="B1417" s="363">
        <v>1</v>
      </c>
      <c r="C1417" s="817" t="s">
        <v>298</v>
      </c>
      <c r="D1417" s="301"/>
      <c r="E1417" s="302"/>
      <c r="F1417" s="2289">
        <f t="shared" si="360"/>
        <v>0</v>
      </c>
      <c r="G1417" s="985">
        <f t="shared" si="360"/>
        <v>0</v>
      </c>
      <c r="H1417" s="985">
        <f t="shared" si="341"/>
        <v>0</v>
      </c>
      <c r="I1417" s="985">
        <f t="shared" si="360"/>
        <v>0</v>
      </c>
      <c r="J1417" s="2302" t="e">
        <f t="shared" si="360"/>
        <v>#DIV/0!</v>
      </c>
      <c r="K1417" s="3067"/>
      <c r="L1417" s="3067"/>
      <c r="M1417" s="3068"/>
      <c r="N1417" s="3068"/>
      <c r="O1417" s="3068"/>
      <c r="P1417" s="3068"/>
      <c r="Q1417" s="3068"/>
      <c r="R1417" s="3068"/>
      <c r="S1417" s="3063">
        <v>0</v>
      </c>
      <c r="T1417" s="559"/>
      <c r="U1417" s="3063"/>
      <c r="V1417" s="1440"/>
      <c r="W1417" s="3063"/>
      <c r="X1417" s="3063"/>
      <c r="Y1417" s="3237"/>
      <c r="Z1417" s="3237"/>
      <c r="AA1417" s="3063"/>
      <c r="AB1417" s="1193"/>
      <c r="AC1417" s="1184"/>
      <c r="AD1417" s="2681"/>
      <c r="AE1417" s="241"/>
      <c r="AF1417" s="241"/>
      <c r="AG1417" s="241"/>
      <c r="AH1417" s="241"/>
      <c r="AI1417" s="241"/>
      <c r="AJ1417" s="241"/>
      <c r="AK1417" s="241"/>
      <c r="AL1417" s="241"/>
      <c r="AM1417" s="241"/>
      <c r="AN1417" s="241"/>
      <c r="AO1417" s="241"/>
      <c r="AP1417" s="241"/>
      <c r="AQ1417" s="241"/>
      <c r="AR1417" s="241"/>
      <c r="AS1417" s="241"/>
      <c r="AT1417" s="241"/>
      <c r="AU1417" s="241"/>
      <c r="AV1417" s="241"/>
      <c r="AW1417" s="241"/>
      <c r="AX1417" s="241"/>
      <c r="AY1417" s="241"/>
      <c r="AZ1417" s="241"/>
      <c r="BA1417" s="241"/>
      <c r="BB1417" s="241"/>
      <c r="BC1417" s="241"/>
      <c r="BD1417" s="241"/>
      <c r="BE1417" s="241"/>
      <c r="BF1417" s="241"/>
      <c r="BG1417" s="241"/>
      <c r="BH1417" s="241"/>
      <c r="BI1417" s="241"/>
      <c r="BJ1417" s="241"/>
      <c r="BK1417" s="241"/>
      <c r="BL1417" s="241"/>
      <c r="BM1417" s="241"/>
      <c r="BN1417" s="241"/>
      <c r="BO1417" s="241"/>
      <c r="BP1417" s="241"/>
      <c r="BQ1417" s="241"/>
      <c r="BR1417" s="241"/>
      <c r="BS1417" s="241"/>
      <c r="BT1417" s="241"/>
      <c r="BU1417" s="241"/>
      <c r="BV1417" s="241"/>
      <c r="BW1417" s="241"/>
      <c r="BX1417" s="241"/>
      <c r="BY1417" s="241"/>
      <c r="BZ1417" s="241"/>
      <c r="CA1417" s="241"/>
      <c r="CB1417" s="241"/>
      <c r="CC1417" s="241"/>
      <c r="CD1417" s="241"/>
      <c r="CE1417" s="241"/>
      <c r="CF1417" s="241"/>
      <c r="CG1417" s="241"/>
      <c r="CH1417" s="241"/>
      <c r="CI1417" s="241"/>
      <c r="CJ1417" s="241"/>
      <c r="CK1417" s="241"/>
      <c r="CL1417" s="241"/>
      <c r="CM1417" s="241"/>
      <c r="CN1417" s="241"/>
      <c r="CO1417" s="241"/>
      <c r="CP1417" s="241"/>
      <c r="CQ1417" s="241"/>
      <c r="CR1417" s="241"/>
      <c r="CS1417" s="241"/>
      <c r="CT1417" s="241"/>
      <c r="CU1417" s="241"/>
      <c r="CV1417" s="241"/>
      <c r="CW1417" s="241"/>
      <c r="CX1417" s="241"/>
      <c r="CY1417" s="241"/>
      <c r="CZ1417" s="241"/>
      <c r="DA1417" s="241"/>
      <c r="DB1417" s="241"/>
      <c r="DC1417" s="241"/>
      <c r="DD1417" s="241"/>
      <c r="DE1417" s="241"/>
      <c r="DF1417" s="241"/>
      <c r="DG1417" s="241"/>
      <c r="DH1417" s="241"/>
      <c r="DI1417" s="241"/>
      <c r="DJ1417" s="241"/>
      <c r="DK1417" s="241"/>
      <c r="DL1417" s="241"/>
      <c r="DM1417" s="241"/>
      <c r="DN1417" s="241"/>
      <c r="DO1417" s="241"/>
      <c r="DP1417" s="241"/>
      <c r="DQ1417" s="241"/>
      <c r="DR1417" s="241"/>
      <c r="DS1417" s="241"/>
      <c r="DT1417" s="241"/>
      <c r="DU1417" s="241"/>
      <c r="DV1417" s="241"/>
      <c r="DW1417" s="241"/>
      <c r="DX1417" s="241"/>
      <c r="DY1417" s="241"/>
      <c r="DZ1417" s="241"/>
      <c r="EA1417" s="241"/>
      <c r="EB1417" s="241"/>
      <c r="EC1417" s="241"/>
      <c r="ED1417" s="241"/>
      <c r="EE1417" s="241"/>
      <c r="EF1417" s="241"/>
      <c r="EG1417" s="241"/>
      <c r="EH1417" s="241"/>
      <c r="EI1417" s="241"/>
      <c r="EJ1417" s="241"/>
      <c r="EK1417" s="241"/>
      <c r="EL1417" s="241"/>
      <c r="EM1417" s="241"/>
      <c r="EN1417" s="241"/>
      <c r="EO1417" s="241"/>
      <c r="EP1417" s="241"/>
      <c r="EQ1417" s="241"/>
      <c r="ER1417" s="241"/>
      <c r="ES1417" s="241"/>
      <c r="ET1417" s="241"/>
      <c r="EU1417" s="241"/>
      <c r="EV1417" s="241"/>
      <c r="EW1417" s="241"/>
      <c r="EX1417" s="241"/>
      <c r="EY1417" s="241"/>
      <c r="EZ1417" s="241"/>
      <c r="FA1417" s="241"/>
      <c r="FB1417" s="241"/>
      <c r="FC1417" s="241"/>
      <c r="FD1417" s="241"/>
      <c r="FE1417" s="241"/>
      <c r="FF1417" s="241"/>
      <c r="FG1417" s="241"/>
      <c r="FH1417" s="241"/>
      <c r="FI1417" s="241"/>
      <c r="FJ1417" s="241"/>
      <c r="FK1417" s="241"/>
      <c r="FL1417" s="241"/>
      <c r="FM1417" s="241"/>
      <c r="FN1417" s="241"/>
      <c r="FO1417" s="241"/>
      <c r="FP1417" s="241"/>
      <c r="FQ1417" s="241"/>
      <c r="FR1417" s="241"/>
      <c r="FS1417" s="241"/>
      <c r="FT1417" s="241"/>
      <c r="FU1417" s="241"/>
      <c r="FV1417" s="241"/>
      <c r="FW1417" s="241"/>
      <c r="FX1417" s="241"/>
      <c r="FY1417" s="241"/>
      <c r="FZ1417" s="241"/>
      <c r="GA1417" s="241"/>
      <c r="GB1417" s="241"/>
      <c r="GC1417" s="241"/>
      <c r="GD1417" s="241"/>
      <c r="GE1417" s="241"/>
      <c r="GF1417" s="241"/>
      <c r="GG1417" s="241"/>
      <c r="GH1417" s="241"/>
      <c r="GI1417" s="241"/>
      <c r="GJ1417" s="241"/>
      <c r="GK1417" s="241"/>
      <c r="GL1417" s="241"/>
      <c r="GM1417" s="241"/>
      <c r="GN1417" s="241"/>
      <c r="GO1417" s="241"/>
      <c r="GP1417" s="241"/>
      <c r="GQ1417" s="241"/>
      <c r="GR1417" s="241"/>
      <c r="GS1417" s="241"/>
      <c r="GT1417" s="241"/>
      <c r="GU1417" s="241"/>
      <c r="GV1417" s="241"/>
      <c r="GW1417" s="241"/>
      <c r="GX1417" s="241"/>
      <c r="GY1417" s="241"/>
      <c r="GZ1417" s="241"/>
      <c r="HA1417" s="241"/>
      <c r="HB1417" s="241"/>
      <c r="HC1417" s="241"/>
      <c r="HD1417" s="241"/>
      <c r="HE1417" s="241"/>
      <c r="HF1417" s="241"/>
      <c r="HG1417" s="241"/>
      <c r="HH1417" s="241"/>
      <c r="HI1417" s="241"/>
      <c r="HJ1417" s="241"/>
      <c r="HK1417" s="241"/>
      <c r="HL1417" s="241"/>
      <c r="HM1417" s="241"/>
      <c r="HN1417" s="241"/>
      <c r="HO1417" s="241"/>
      <c r="HP1417" s="241"/>
      <c r="HQ1417" s="241"/>
      <c r="HR1417" s="241"/>
      <c r="HS1417" s="241"/>
      <c r="HT1417" s="241"/>
      <c r="HU1417" s="241"/>
      <c r="HV1417" s="241"/>
      <c r="HW1417" s="241"/>
      <c r="HX1417" s="241"/>
      <c r="HY1417" s="241"/>
      <c r="HZ1417" s="241"/>
      <c r="IA1417" s="241"/>
      <c r="IB1417" s="241"/>
      <c r="IC1417" s="241"/>
      <c r="ID1417" s="241"/>
      <c r="IE1417" s="241"/>
      <c r="IF1417" s="241"/>
      <c r="IG1417" s="241"/>
      <c r="IH1417" s="241"/>
      <c r="II1417" s="241"/>
      <c r="IJ1417" s="241"/>
      <c r="IK1417" s="241"/>
      <c r="IL1417" s="241"/>
      <c r="IM1417" s="241"/>
      <c r="IN1417" s="241"/>
      <c r="IO1417" s="241"/>
      <c r="IP1417" s="241"/>
      <c r="IQ1417" s="241"/>
      <c r="IR1417" s="241"/>
      <c r="IS1417" s="241"/>
      <c r="IT1417" s="241"/>
      <c r="IU1417" s="241"/>
      <c r="IV1417" s="241"/>
      <c r="IW1417" s="241"/>
      <c r="IX1417" s="241"/>
      <c r="IY1417" s="241"/>
      <c r="IZ1417" s="241"/>
      <c r="JA1417" s="241"/>
      <c r="JB1417" s="241"/>
    </row>
    <row r="1418" spans="1:262" s="1110" customFormat="1" ht="105" x14ac:dyDescent="0.25">
      <c r="A1418" s="363"/>
      <c r="B1418" s="363"/>
      <c r="C1418" s="913" t="s">
        <v>542</v>
      </c>
      <c r="D1418" s="301"/>
      <c r="E1418" s="302"/>
      <c r="F1418" s="2289">
        <f>F1347</f>
        <v>0</v>
      </c>
      <c r="G1418" s="985">
        <f t="shared" ref="G1418:J1418" si="361">G1347</f>
        <v>0</v>
      </c>
      <c r="H1418" s="985">
        <f t="shared" si="341"/>
        <v>0</v>
      </c>
      <c r="I1418" s="985">
        <f t="shared" si="361"/>
        <v>0</v>
      </c>
      <c r="J1418" s="2302">
        <f t="shared" si="361"/>
        <v>0</v>
      </c>
      <c r="K1418" s="3067"/>
      <c r="L1418" s="3067"/>
      <c r="M1418" s="3068"/>
      <c r="N1418" s="3068"/>
      <c r="O1418" s="3068"/>
      <c r="P1418" s="3068"/>
      <c r="Q1418" s="3068"/>
      <c r="R1418" s="3068"/>
      <c r="S1418" s="3063">
        <v>0</v>
      </c>
      <c r="T1418" s="559"/>
      <c r="U1418" s="3063"/>
      <c r="V1418" s="1440"/>
      <c r="W1418" s="3063"/>
      <c r="X1418" s="3063"/>
      <c r="Y1418" s="3237"/>
      <c r="Z1418" s="3237"/>
      <c r="AA1418" s="3063"/>
      <c r="AB1418" s="1193"/>
      <c r="AC1418" s="1184"/>
      <c r="AD1418" s="2681"/>
      <c r="AE1418" s="241"/>
      <c r="AF1418" s="241"/>
      <c r="AG1418" s="241"/>
      <c r="AH1418" s="241"/>
      <c r="AI1418" s="241"/>
      <c r="AJ1418" s="241"/>
      <c r="AK1418" s="241"/>
      <c r="AL1418" s="241"/>
      <c r="AM1418" s="241"/>
      <c r="AN1418" s="241"/>
      <c r="AO1418" s="241"/>
      <c r="AP1418" s="241"/>
      <c r="AQ1418" s="241"/>
      <c r="AR1418" s="241"/>
      <c r="AS1418" s="241"/>
      <c r="AT1418" s="241"/>
      <c r="AU1418" s="241"/>
      <c r="AV1418" s="241"/>
      <c r="AW1418" s="241"/>
      <c r="AX1418" s="241"/>
      <c r="AY1418" s="241"/>
      <c r="AZ1418" s="241"/>
      <c r="BA1418" s="241"/>
      <c r="BB1418" s="241"/>
      <c r="BC1418" s="241"/>
      <c r="BD1418" s="241"/>
      <c r="BE1418" s="241"/>
      <c r="BF1418" s="241"/>
      <c r="BG1418" s="241"/>
      <c r="BH1418" s="241"/>
      <c r="BI1418" s="241"/>
      <c r="BJ1418" s="241"/>
      <c r="BK1418" s="241"/>
      <c r="BL1418" s="241"/>
      <c r="BM1418" s="241"/>
      <c r="BN1418" s="241"/>
      <c r="BO1418" s="241"/>
      <c r="BP1418" s="241"/>
      <c r="BQ1418" s="241"/>
      <c r="BR1418" s="241"/>
      <c r="BS1418" s="241"/>
      <c r="BT1418" s="241"/>
      <c r="BU1418" s="241"/>
      <c r="BV1418" s="241"/>
      <c r="BW1418" s="241"/>
      <c r="BX1418" s="241"/>
      <c r="BY1418" s="241"/>
      <c r="BZ1418" s="241"/>
      <c r="CA1418" s="241"/>
      <c r="CB1418" s="241"/>
      <c r="CC1418" s="241"/>
      <c r="CD1418" s="241"/>
      <c r="CE1418" s="241"/>
      <c r="CF1418" s="241"/>
      <c r="CG1418" s="241"/>
      <c r="CH1418" s="241"/>
      <c r="CI1418" s="241"/>
      <c r="CJ1418" s="241"/>
      <c r="CK1418" s="241"/>
      <c r="CL1418" s="241"/>
      <c r="CM1418" s="241"/>
      <c r="CN1418" s="241"/>
      <c r="CO1418" s="241"/>
      <c r="CP1418" s="241"/>
      <c r="CQ1418" s="241"/>
      <c r="CR1418" s="241"/>
      <c r="CS1418" s="241"/>
      <c r="CT1418" s="241"/>
      <c r="CU1418" s="241"/>
      <c r="CV1418" s="241"/>
      <c r="CW1418" s="241"/>
      <c r="CX1418" s="241"/>
      <c r="CY1418" s="241"/>
      <c r="CZ1418" s="241"/>
      <c r="DA1418" s="241"/>
      <c r="DB1418" s="241"/>
      <c r="DC1418" s="241"/>
      <c r="DD1418" s="241"/>
      <c r="DE1418" s="241"/>
      <c r="DF1418" s="241"/>
      <c r="DG1418" s="241"/>
      <c r="DH1418" s="241"/>
      <c r="DI1418" s="241"/>
      <c r="DJ1418" s="241"/>
      <c r="DK1418" s="241"/>
      <c r="DL1418" s="241"/>
      <c r="DM1418" s="241"/>
      <c r="DN1418" s="241"/>
      <c r="DO1418" s="241"/>
      <c r="DP1418" s="241"/>
      <c r="DQ1418" s="241"/>
      <c r="DR1418" s="241"/>
      <c r="DS1418" s="241"/>
      <c r="DT1418" s="241"/>
      <c r="DU1418" s="241"/>
      <c r="DV1418" s="241"/>
      <c r="DW1418" s="241"/>
      <c r="DX1418" s="241"/>
      <c r="DY1418" s="241"/>
      <c r="DZ1418" s="241"/>
      <c r="EA1418" s="241"/>
      <c r="EB1418" s="241"/>
      <c r="EC1418" s="241"/>
      <c r="ED1418" s="241"/>
      <c r="EE1418" s="241"/>
      <c r="EF1418" s="241"/>
      <c r="EG1418" s="241"/>
      <c r="EH1418" s="241"/>
      <c r="EI1418" s="241"/>
      <c r="EJ1418" s="241"/>
      <c r="EK1418" s="241"/>
      <c r="EL1418" s="241"/>
      <c r="EM1418" s="241"/>
      <c r="EN1418" s="241"/>
      <c r="EO1418" s="241"/>
      <c r="EP1418" s="241"/>
      <c r="EQ1418" s="241"/>
      <c r="ER1418" s="241"/>
      <c r="ES1418" s="241"/>
      <c r="ET1418" s="241"/>
      <c r="EU1418" s="241"/>
      <c r="EV1418" s="241"/>
      <c r="EW1418" s="241"/>
      <c r="EX1418" s="241"/>
      <c r="EY1418" s="241"/>
      <c r="EZ1418" s="241"/>
      <c r="FA1418" s="241"/>
      <c r="FB1418" s="241"/>
      <c r="FC1418" s="241"/>
      <c r="FD1418" s="241"/>
      <c r="FE1418" s="241"/>
      <c r="FF1418" s="241"/>
      <c r="FG1418" s="241"/>
      <c r="FH1418" s="241"/>
      <c r="FI1418" s="241"/>
      <c r="FJ1418" s="241"/>
      <c r="FK1418" s="241"/>
      <c r="FL1418" s="241"/>
      <c r="FM1418" s="241"/>
      <c r="FN1418" s="241"/>
      <c r="FO1418" s="241"/>
      <c r="FP1418" s="241"/>
      <c r="FQ1418" s="241"/>
      <c r="FR1418" s="241"/>
      <c r="FS1418" s="241"/>
      <c r="FT1418" s="241"/>
      <c r="FU1418" s="241"/>
      <c r="FV1418" s="241"/>
      <c r="FW1418" s="241"/>
      <c r="FX1418" s="241"/>
      <c r="FY1418" s="241"/>
      <c r="FZ1418" s="241"/>
      <c r="GA1418" s="241"/>
      <c r="GB1418" s="241"/>
      <c r="GC1418" s="241"/>
      <c r="GD1418" s="241"/>
      <c r="GE1418" s="241"/>
      <c r="GF1418" s="241"/>
      <c r="GG1418" s="241"/>
      <c r="GH1418" s="241"/>
      <c r="GI1418" s="241"/>
      <c r="GJ1418" s="241"/>
      <c r="GK1418" s="241"/>
      <c r="GL1418" s="241"/>
      <c r="GM1418" s="241"/>
      <c r="GN1418" s="241"/>
      <c r="GO1418" s="241"/>
      <c r="GP1418" s="241"/>
      <c r="GQ1418" s="241"/>
      <c r="GR1418" s="241"/>
      <c r="GS1418" s="241"/>
      <c r="GT1418" s="241"/>
      <c r="GU1418" s="241"/>
      <c r="GV1418" s="241"/>
      <c r="GW1418" s="241"/>
      <c r="GX1418" s="241"/>
      <c r="GY1418" s="241"/>
      <c r="GZ1418" s="241"/>
      <c r="HA1418" s="241"/>
      <c r="HB1418" s="241"/>
      <c r="HC1418" s="241"/>
      <c r="HD1418" s="241"/>
      <c r="HE1418" s="241"/>
      <c r="HF1418" s="241"/>
      <c r="HG1418" s="241"/>
      <c r="HH1418" s="241"/>
      <c r="HI1418" s="241"/>
      <c r="HJ1418" s="241"/>
      <c r="HK1418" s="241"/>
      <c r="HL1418" s="241"/>
      <c r="HM1418" s="241"/>
      <c r="HN1418" s="241"/>
      <c r="HO1418" s="241"/>
      <c r="HP1418" s="241"/>
      <c r="HQ1418" s="241"/>
      <c r="HR1418" s="241"/>
      <c r="HS1418" s="241"/>
      <c r="HT1418" s="241"/>
      <c r="HU1418" s="241"/>
      <c r="HV1418" s="241"/>
      <c r="HW1418" s="241"/>
      <c r="HX1418" s="241"/>
      <c r="HY1418" s="241"/>
      <c r="HZ1418" s="241"/>
      <c r="IA1418" s="241"/>
      <c r="IB1418" s="241"/>
      <c r="IC1418" s="241"/>
      <c r="ID1418" s="241"/>
      <c r="IE1418" s="241"/>
      <c r="IF1418" s="241"/>
      <c r="IG1418" s="241"/>
      <c r="IH1418" s="241"/>
      <c r="II1418" s="241"/>
      <c r="IJ1418" s="241"/>
      <c r="IK1418" s="241"/>
      <c r="IL1418" s="241"/>
      <c r="IM1418" s="241"/>
      <c r="IN1418" s="241"/>
      <c r="IO1418" s="241"/>
      <c r="IP1418" s="241"/>
      <c r="IQ1418" s="241"/>
      <c r="IR1418" s="241"/>
      <c r="IS1418" s="241"/>
      <c r="IT1418" s="241"/>
      <c r="IU1418" s="241"/>
      <c r="IV1418" s="241"/>
      <c r="IW1418" s="241"/>
      <c r="IX1418" s="241"/>
      <c r="IY1418" s="241"/>
      <c r="IZ1418" s="241"/>
      <c r="JA1418" s="241"/>
      <c r="JB1418" s="241"/>
    </row>
    <row r="1419" spans="1:262" s="1110" customFormat="1" ht="30" x14ac:dyDescent="0.25">
      <c r="A1419" s="363"/>
      <c r="B1419" s="363">
        <v>1</v>
      </c>
      <c r="C1419" s="913" t="s">
        <v>386</v>
      </c>
      <c r="D1419" s="301"/>
      <c r="E1419" s="302"/>
      <c r="F1419" s="2289">
        <f t="shared" ref="F1419:J1429" si="362">F1348</f>
        <v>0</v>
      </c>
      <c r="G1419" s="985">
        <f t="shared" si="362"/>
        <v>0</v>
      </c>
      <c r="H1419" s="985">
        <f t="shared" si="341"/>
        <v>0</v>
      </c>
      <c r="I1419" s="985">
        <f t="shared" si="362"/>
        <v>0</v>
      </c>
      <c r="J1419" s="2302" t="e">
        <f t="shared" si="362"/>
        <v>#DIV/0!</v>
      </c>
      <c r="K1419" s="3067"/>
      <c r="L1419" s="3067"/>
      <c r="M1419" s="3068"/>
      <c r="N1419" s="3068"/>
      <c r="O1419" s="3068"/>
      <c r="P1419" s="3068"/>
      <c r="Q1419" s="3068"/>
      <c r="R1419" s="3068"/>
      <c r="S1419" s="3063">
        <v>0</v>
      </c>
      <c r="T1419" s="559"/>
      <c r="U1419" s="3063"/>
      <c r="V1419" s="1440"/>
      <c r="W1419" s="3063"/>
      <c r="X1419" s="3063"/>
      <c r="Y1419" s="3237"/>
      <c r="Z1419" s="3237"/>
      <c r="AA1419" s="3063"/>
      <c r="AB1419" s="1193"/>
      <c r="AC1419" s="1184"/>
      <c r="AD1419" s="2681"/>
      <c r="AE1419" s="241"/>
      <c r="AF1419" s="241"/>
      <c r="AG1419" s="241"/>
      <c r="AH1419" s="241"/>
      <c r="AI1419" s="241"/>
      <c r="AJ1419" s="241"/>
      <c r="AK1419" s="241"/>
      <c r="AL1419" s="241"/>
      <c r="AM1419" s="241"/>
      <c r="AN1419" s="241"/>
      <c r="AO1419" s="241"/>
      <c r="AP1419" s="241"/>
      <c r="AQ1419" s="241"/>
      <c r="AR1419" s="241"/>
      <c r="AS1419" s="241"/>
      <c r="AT1419" s="241"/>
      <c r="AU1419" s="241"/>
      <c r="AV1419" s="241"/>
      <c r="AW1419" s="241"/>
      <c r="AX1419" s="241"/>
      <c r="AY1419" s="241"/>
      <c r="AZ1419" s="241"/>
      <c r="BA1419" s="241"/>
      <c r="BB1419" s="241"/>
      <c r="BC1419" s="241"/>
      <c r="BD1419" s="241"/>
      <c r="BE1419" s="241"/>
      <c r="BF1419" s="241"/>
      <c r="BG1419" s="241"/>
      <c r="BH1419" s="241"/>
      <c r="BI1419" s="241"/>
      <c r="BJ1419" s="241"/>
      <c r="BK1419" s="241"/>
      <c r="BL1419" s="241"/>
      <c r="BM1419" s="241"/>
      <c r="BN1419" s="241"/>
      <c r="BO1419" s="241"/>
      <c r="BP1419" s="241"/>
      <c r="BQ1419" s="241"/>
      <c r="BR1419" s="241"/>
      <c r="BS1419" s="241"/>
      <c r="BT1419" s="241"/>
      <c r="BU1419" s="241"/>
      <c r="BV1419" s="241"/>
      <c r="BW1419" s="241"/>
      <c r="BX1419" s="241"/>
      <c r="BY1419" s="241"/>
      <c r="BZ1419" s="241"/>
      <c r="CA1419" s="241"/>
      <c r="CB1419" s="241"/>
      <c r="CC1419" s="241"/>
      <c r="CD1419" s="241"/>
      <c r="CE1419" s="241"/>
      <c r="CF1419" s="241"/>
      <c r="CG1419" s="241"/>
      <c r="CH1419" s="241"/>
      <c r="CI1419" s="241"/>
      <c r="CJ1419" s="241"/>
      <c r="CK1419" s="241"/>
      <c r="CL1419" s="241"/>
      <c r="CM1419" s="241"/>
      <c r="CN1419" s="241"/>
      <c r="CO1419" s="241"/>
      <c r="CP1419" s="241"/>
      <c r="CQ1419" s="241"/>
      <c r="CR1419" s="241"/>
      <c r="CS1419" s="241"/>
      <c r="CT1419" s="241"/>
      <c r="CU1419" s="241"/>
      <c r="CV1419" s="241"/>
      <c r="CW1419" s="241"/>
      <c r="CX1419" s="241"/>
      <c r="CY1419" s="241"/>
      <c r="CZ1419" s="241"/>
      <c r="DA1419" s="241"/>
      <c r="DB1419" s="241"/>
      <c r="DC1419" s="241"/>
      <c r="DD1419" s="241"/>
      <c r="DE1419" s="241"/>
      <c r="DF1419" s="241"/>
      <c r="DG1419" s="241"/>
      <c r="DH1419" s="241"/>
      <c r="DI1419" s="241"/>
      <c r="DJ1419" s="241"/>
      <c r="DK1419" s="241"/>
      <c r="DL1419" s="241"/>
      <c r="DM1419" s="241"/>
      <c r="DN1419" s="241"/>
      <c r="DO1419" s="241"/>
      <c r="DP1419" s="241"/>
      <c r="DQ1419" s="241"/>
      <c r="DR1419" s="241"/>
      <c r="DS1419" s="241"/>
      <c r="DT1419" s="241"/>
      <c r="DU1419" s="241"/>
      <c r="DV1419" s="241"/>
      <c r="DW1419" s="241"/>
      <c r="DX1419" s="241"/>
      <c r="DY1419" s="241"/>
      <c r="DZ1419" s="241"/>
      <c r="EA1419" s="241"/>
      <c r="EB1419" s="241"/>
      <c r="EC1419" s="241"/>
      <c r="ED1419" s="241"/>
      <c r="EE1419" s="241"/>
      <c r="EF1419" s="241"/>
      <c r="EG1419" s="241"/>
      <c r="EH1419" s="241"/>
      <c r="EI1419" s="241"/>
      <c r="EJ1419" s="241"/>
      <c r="EK1419" s="241"/>
      <c r="EL1419" s="241"/>
      <c r="EM1419" s="241"/>
      <c r="EN1419" s="241"/>
      <c r="EO1419" s="241"/>
      <c r="EP1419" s="241"/>
      <c r="EQ1419" s="241"/>
      <c r="ER1419" s="241"/>
      <c r="ES1419" s="241"/>
      <c r="ET1419" s="241"/>
      <c r="EU1419" s="241"/>
      <c r="EV1419" s="241"/>
      <c r="EW1419" s="241"/>
      <c r="EX1419" s="241"/>
      <c r="EY1419" s="241"/>
      <c r="EZ1419" s="241"/>
      <c r="FA1419" s="241"/>
      <c r="FB1419" s="241"/>
      <c r="FC1419" s="241"/>
      <c r="FD1419" s="241"/>
      <c r="FE1419" s="241"/>
      <c r="FF1419" s="241"/>
      <c r="FG1419" s="241"/>
      <c r="FH1419" s="241"/>
      <c r="FI1419" s="241"/>
      <c r="FJ1419" s="241"/>
      <c r="FK1419" s="241"/>
      <c r="FL1419" s="241"/>
      <c r="FM1419" s="241"/>
      <c r="FN1419" s="241"/>
      <c r="FO1419" s="241"/>
      <c r="FP1419" s="241"/>
      <c r="FQ1419" s="241"/>
      <c r="FR1419" s="241"/>
      <c r="FS1419" s="241"/>
      <c r="FT1419" s="241"/>
      <c r="FU1419" s="241"/>
      <c r="FV1419" s="241"/>
      <c r="FW1419" s="241"/>
      <c r="FX1419" s="241"/>
      <c r="FY1419" s="241"/>
      <c r="FZ1419" s="241"/>
      <c r="GA1419" s="241"/>
      <c r="GB1419" s="241"/>
      <c r="GC1419" s="241"/>
      <c r="GD1419" s="241"/>
      <c r="GE1419" s="241"/>
      <c r="GF1419" s="241"/>
      <c r="GG1419" s="241"/>
      <c r="GH1419" s="241"/>
      <c r="GI1419" s="241"/>
      <c r="GJ1419" s="241"/>
      <c r="GK1419" s="241"/>
      <c r="GL1419" s="241"/>
      <c r="GM1419" s="241"/>
      <c r="GN1419" s="241"/>
      <c r="GO1419" s="241"/>
      <c r="GP1419" s="241"/>
      <c r="GQ1419" s="241"/>
      <c r="GR1419" s="241"/>
      <c r="GS1419" s="241"/>
      <c r="GT1419" s="241"/>
      <c r="GU1419" s="241"/>
      <c r="GV1419" s="241"/>
      <c r="GW1419" s="241"/>
      <c r="GX1419" s="241"/>
      <c r="GY1419" s="241"/>
      <c r="GZ1419" s="241"/>
      <c r="HA1419" s="241"/>
      <c r="HB1419" s="241"/>
      <c r="HC1419" s="241"/>
      <c r="HD1419" s="241"/>
      <c r="HE1419" s="241"/>
      <c r="HF1419" s="241"/>
      <c r="HG1419" s="241"/>
      <c r="HH1419" s="241"/>
      <c r="HI1419" s="241"/>
      <c r="HJ1419" s="241"/>
      <c r="HK1419" s="241"/>
      <c r="HL1419" s="241"/>
      <c r="HM1419" s="241"/>
      <c r="HN1419" s="241"/>
      <c r="HO1419" s="241"/>
      <c r="HP1419" s="241"/>
      <c r="HQ1419" s="241"/>
      <c r="HR1419" s="241"/>
      <c r="HS1419" s="241"/>
      <c r="HT1419" s="241"/>
      <c r="HU1419" s="241"/>
      <c r="HV1419" s="241"/>
      <c r="HW1419" s="241"/>
      <c r="HX1419" s="241"/>
      <c r="HY1419" s="241"/>
      <c r="HZ1419" s="241"/>
      <c r="IA1419" s="241"/>
      <c r="IB1419" s="241"/>
      <c r="IC1419" s="241"/>
      <c r="ID1419" s="241"/>
      <c r="IE1419" s="241"/>
      <c r="IF1419" s="241"/>
      <c r="IG1419" s="241"/>
      <c r="IH1419" s="241"/>
      <c r="II1419" s="241"/>
      <c r="IJ1419" s="241"/>
      <c r="IK1419" s="241"/>
      <c r="IL1419" s="241"/>
      <c r="IM1419" s="241"/>
      <c r="IN1419" s="241"/>
      <c r="IO1419" s="241"/>
      <c r="IP1419" s="241"/>
      <c r="IQ1419" s="241"/>
      <c r="IR1419" s="241"/>
      <c r="IS1419" s="241"/>
      <c r="IT1419" s="241"/>
      <c r="IU1419" s="241"/>
      <c r="IV1419" s="241"/>
      <c r="IW1419" s="241"/>
      <c r="IX1419" s="241"/>
      <c r="IY1419" s="241"/>
      <c r="IZ1419" s="241"/>
      <c r="JA1419" s="241"/>
      <c r="JB1419" s="241"/>
    </row>
    <row r="1420" spans="1:262" s="1110" customFormat="1" ht="29.25" x14ac:dyDescent="0.25">
      <c r="A1420" s="363"/>
      <c r="B1420" s="363">
        <v>1</v>
      </c>
      <c r="C1420" s="818" t="s">
        <v>135</v>
      </c>
      <c r="D1420" s="301"/>
      <c r="E1420" s="302"/>
      <c r="F1420" s="2289">
        <f t="shared" si="362"/>
        <v>0</v>
      </c>
      <c r="G1420" s="985">
        <f t="shared" si="362"/>
        <v>0</v>
      </c>
      <c r="H1420" s="985">
        <f t="shared" si="341"/>
        <v>0</v>
      </c>
      <c r="I1420" s="985">
        <f t="shared" si="362"/>
        <v>11</v>
      </c>
      <c r="J1420" s="2302" t="e">
        <f t="shared" si="362"/>
        <v>#DIV/0!</v>
      </c>
      <c r="K1420" s="3067"/>
      <c r="L1420" s="3067"/>
      <c r="M1420" s="3068"/>
      <c r="N1420" s="3068"/>
      <c r="O1420" s="3068"/>
      <c r="P1420" s="3068"/>
      <c r="Q1420" s="3068"/>
      <c r="R1420" s="3068"/>
      <c r="S1420" s="3063">
        <v>0</v>
      </c>
      <c r="T1420" s="559"/>
      <c r="U1420" s="3063"/>
      <c r="V1420" s="1440"/>
      <c r="W1420" s="3063"/>
      <c r="X1420" s="3063"/>
      <c r="Y1420" s="3237"/>
      <c r="Z1420" s="3237"/>
      <c r="AA1420" s="3063"/>
      <c r="AB1420" s="1193"/>
      <c r="AC1420" s="1184"/>
      <c r="AD1420" s="2681"/>
      <c r="AE1420" s="241"/>
      <c r="AF1420" s="241"/>
      <c r="AG1420" s="241"/>
      <c r="AH1420" s="241"/>
      <c r="AI1420" s="241"/>
      <c r="AJ1420" s="241"/>
      <c r="AK1420" s="241"/>
      <c r="AL1420" s="241"/>
      <c r="AM1420" s="241"/>
      <c r="AN1420" s="241"/>
      <c r="AO1420" s="241"/>
      <c r="AP1420" s="241"/>
      <c r="AQ1420" s="241"/>
      <c r="AR1420" s="241"/>
      <c r="AS1420" s="241"/>
      <c r="AT1420" s="241"/>
      <c r="AU1420" s="241"/>
      <c r="AV1420" s="241"/>
      <c r="AW1420" s="241"/>
      <c r="AX1420" s="241"/>
      <c r="AY1420" s="241"/>
      <c r="AZ1420" s="241"/>
      <c r="BA1420" s="241"/>
      <c r="BB1420" s="241"/>
      <c r="BC1420" s="241"/>
      <c r="BD1420" s="241"/>
      <c r="BE1420" s="241"/>
      <c r="BF1420" s="241"/>
      <c r="BG1420" s="241"/>
      <c r="BH1420" s="241"/>
      <c r="BI1420" s="241"/>
      <c r="BJ1420" s="241"/>
      <c r="BK1420" s="241"/>
      <c r="BL1420" s="241"/>
      <c r="BM1420" s="241"/>
      <c r="BN1420" s="241"/>
      <c r="BO1420" s="241"/>
      <c r="BP1420" s="241"/>
      <c r="BQ1420" s="241"/>
      <c r="BR1420" s="241"/>
      <c r="BS1420" s="241"/>
      <c r="BT1420" s="241"/>
      <c r="BU1420" s="241"/>
      <c r="BV1420" s="241"/>
      <c r="BW1420" s="241"/>
      <c r="BX1420" s="241"/>
      <c r="BY1420" s="241"/>
      <c r="BZ1420" s="241"/>
      <c r="CA1420" s="241"/>
      <c r="CB1420" s="241"/>
      <c r="CC1420" s="241"/>
      <c r="CD1420" s="241"/>
      <c r="CE1420" s="241"/>
      <c r="CF1420" s="241"/>
      <c r="CG1420" s="241"/>
      <c r="CH1420" s="241"/>
      <c r="CI1420" s="241"/>
      <c r="CJ1420" s="241"/>
      <c r="CK1420" s="241"/>
      <c r="CL1420" s="241"/>
      <c r="CM1420" s="241"/>
      <c r="CN1420" s="241"/>
      <c r="CO1420" s="241"/>
      <c r="CP1420" s="241"/>
      <c r="CQ1420" s="241"/>
      <c r="CR1420" s="241"/>
      <c r="CS1420" s="241"/>
      <c r="CT1420" s="241"/>
      <c r="CU1420" s="241"/>
      <c r="CV1420" s="241"/>
      <c r="CW1420" s="241"/>
      <c r="CX1420" s="241"/>
      <c r="CY1420" s="241"/>
      <c r="CZ1420" s="241"/>
      <c r="DA1420" s="241"/>
      <c r="DB1420" s="241"/>
      <c r="DC1420" s="241"/>
      <c r="DD1420" s="241"/>
      <c r="DE1420" s="241"/>
      <c r="DF1420" s="241"/>
      <c r="DG1420" s="241"/>
      <c r="DH1420" s="241"/>
      <c r="DI1420" s="241"/>
      <c r="DJ1420" s="241"/>
      <c r="DK1420" s="241"/>
      <c r="DL1420" s="241"/>
      <c r="DM1420" s="241"/>
      <c r="DN1420" s="241"/>
      <c r="DO1420" s="241"/>
      <c r="DP1420" s="241"/>
      <c r="DQ1420" s="241"/>
      <c r="DR1420" s="241"/>
      <c r="DS1420" s="241"/>
      <c r="DT1420" s="241"/>
      <c r="DU1420" s="241"/>
      <c r="DV1420" s="241"/>
      <c r="DW1420" s="241"/>
      <c r="DX1420" s="241"/>
      <c r="DY1420" s="241"/>
      <c r="DZ1420" s="241"/>
      <c r="EA1420" s="241"/>
      <c r="EB1420" s="241"/>
      <c r="EC1420" s="241"/>
      <c r="ED1420" s="241"/>
      <c r="EE1420" s="241"/>
      <c r="EF1420" s="241"/>
      <c r="EG1420" s="241"/>
      <c r="EH1420" s="241"/>
      <c r="EI1420" s="241"/>
      <c r="EJ1420" s="241"/>
      <c r="EK1420" s="241"/>
      <c r="EL1420" s="241"/>
      <c r="EM1420" s="241"/>
      <c r="EN1420" s="241"/>
      <c r="EO1420" s="241"/>
      <c r="EP1420" s="241"/>
      <c r="EQ1420" s="241"/>
      <c r="ER1420" s="241"/>
      <c r="ES1420" s="241"/>
      <c r="ET1420" s="241"/>
      <c r="EU1420" s="241"/>
      <c r="EV1420" s="241"/>
      <c r="EW1420" s="241"/>
      <c r="EX1420" s="241"/>
      <c r="EY1420" s="241"/>
      <c r="EZ1420" s="241"/>
      <c r="FA1420" s="241"/>
      <c r="FB1420" s="241"/>
      <c r="FC1420" s="241"/>
      <c r="FD1420" s="241"/>
      <c r="FE1420" s="241"/>
      <c r="FF1420" s="241"/>
      <c r="FG1420" s="241"/>
      <c r="FH1420" s="241"/>
      <c r="FI1420" s="241"/>
      <c r="FJ1420" s="241"/>
      <c r="FK1420" s="241"/>
      <c r="FL1420" s="241"/>
      <c r="FM1420" s="241"/>
      <c r="FN1420" s="241"/>
      <c r="FO1420" s="241"/>
      <c r="FP1420" s="241"/>
      <c r="FQ1420" s="241"/>
      <c r="FR1420" s="241"/>
      <c r="FS1420" s="241"/>
      <c r="FT1420" s="241"/>
      <c r="FU1420" s="241"/>
      <c r="FV1420" s="241"/>
      <c r="FW1420" s="241"/>
      <c r="FX1420" s="241"/>
      <c r="FY1420" s="241"/>
      <c r="FZ1420" s="241"/>
      <c r="GA1420" s="241"/>
      <c r="GB1420" s="241"/>
      <c r="GC1420" s="241"/>
      <c r="GD1420" s="241"/>
      <c r="GE1420" s="241"/>
      <c r="GF1420" s="241"/>
      <c r="GG1420" s="241"/>
      <c r="GH1420" s="241"/>
      <c r="GI1420" s="241"/>
      <c r="GJ1420" s="241"/>
      <c r="GK1420" s="241"/>
      <c r="GL1420" s="241"/>
      <c r="GM1420" s="241"/>
      <c r="GN1420" s="241"/>
      <c r="GO1420" s="241"/>
      <c r="GP1420" s="241"/>
      <c r="GQ1420" s="241"/>
      <c r="GR1420" s="241"/>
      <c r="GS1420" s="241"/>
      <c r="GT1420" s="241"/>
      <c r="GU1420" s="241"/>
      <c r="GV1420" s="241"/>
      <c r="GW1420" s="241"/>
      <c r="GX1420" s="241"/>
      <c r="GY1420" s="241"/>
      <c r="GZ1420" s="241"/>
      <c r="HA1420" s="241"/>
      <c r="HB1420" s="241"/>
      <c r="HC1420" s="241"/>
      <c r="HD1420" s="241"/>
      <c r="HE1420" s="241"/>
      <c r="HF1420" s="241"/>
      <c r="HG1420" s="241"/>
      <c r="HH1420" s="241"/>
      <c r="HI1420" s="241"/>
      <c r="HJ1420" s="241"/>
      <c r="HK1420" s="241"/>
      <c r="HL1420" s="241"/>
      <c r="HM1420" s="241"/>
      <c r="HN1420" s="241"/>
      <c r="HO1420" s="241"/>
      <c r="HP1420" s="241"/>
      <c r="HQ1420" s="241"/>
      <c r="HR1420" s="241"/>
      <c r="HS1420" s="241"/>
      <c r="HT1420" s="241"/>
      <c r="HU1420" s="241"/>
      <c r="HV1420" s="241"/>
      <c r="HW1420" s="241"/>
      <c r="HX1420" s="241"/>
      <c r="HY1420" s="241"/>
      <c r="HZ1420" s="241"/>
      <c r="IA1420" s="241"/>
      <c r="IB1420" s="241"/>
      <c r="IC1420" s="241"/>
      <c r="ID1420" s="241"/>
      <c r="IE1420" s="241"/>
      <c r="IF1420" s="241"/>
      <c r="IG1420" s="241"/>
      <c r="IH1420" s="241"/>
      <c r="II1420" s="241"/>
      <c r="IJ1420" s="241"/>
      <c r="IK1420" s="241"/>
      <c r="IL1420" s="241"/>
      <c r="IM1420" s="241"/>
      <c r="IN1420" s="241"/>
      <c r="IO1420" s="241"/>
      <c r="IP1420" s="241"/>
      <c r="IQ1420" s="241"/>
      <c r="IR1420" s="241"/>
      <c r="IS1420" s="241"/>
      <c r="IT1420" s="241"/>
      <c r="IU1420" s="241"/>
      <c r="IV1420" s="241"/>
      <c r="IW1420" s="241"/>
      <c r="IX1420" s="241"/>
      <c r="IY1420" s="241"/>
      <c r="IZ1420" s="241"/>
      <c r="JA1420" s="241"/>
      <c r="JB1420" s="241"/>
    </row>
    <row r="1421" spans="1:262" s="1110" customFormat="1" x14ac:dyDescent="0.25">
      <c r="A1421" s="363"/>
      <c r="B1421" s="363">
        <v>1</v>
      </c>
      <c r="C1421" s="819" t="s">
        <v>240</v>
      </c>
      <c r="D1421" s="301"/>
      <c r="E1421" s="302"/>
      <c r="F1421" s="2289">
        <f t="shared" si="362"/>
        <v>0</v>
      </c>
      <c r="G1421" s="985">
        <f t="shared" si="362"/>
        <v>0</v>
      </c>
      <c r="H1421" s="985">
        <f t="shared" ref="H1421:H1484" si="363">F1421/12-G1421</f>
        <v>0</v>
      </c>
      <c r="I1421" s="985">
        <f t="shared" si="362"/>
        <v>11</v>
      </c>
      <c r="J1421" s="2302" t="e">
        <f t="shared" si="362"/>
        <v>#DIV/0!</v>
      </c>
      <c r="K1421" s="3067"/>
      <c r="L1421" s="3067"/>
      <c r="M1421" s="3068"/>
      <c r="N1421" s="3068"/>
      <c r="O1421" s="3068"/>
      <c r="P1421" s="3068"/>
      <c r="Q1421" s="3068"/>
      <c r="R1421" s="3068"/>
      <c r="S1421" s="3063">
        <v>0</v>
      </c>
      <c r="T1421" s="559"/>
      <c r="U1421" s="3063"/>
      <c r="V1421" s="1440"/>
      <c r="W1421" s="3063"/>
      <c r="X1421" s="3063"/>
      <c r="Y1421" s="3237"/>
      <c r="Z1421" s="3237"/>
      <c r="AA1421" s="3063"/>
      <c r="AB1421" s="1193"/>
      <c r="AC1421" s="1184"/>
      <c r="AD1421" s="2681"/>
      <c r="AE1421" s="241"/>
      <c r="AF1421" s="241"/>
      <c r="AG1421" s="241"/>
      <c r="AH1421" s="241"/>
      <c r="AI1421" s="241"/>
      <c r="AJ1421" s="241"/>
      <c r="AK1421" s="241"/>
      <c r="AL1421" s="241"/>
      <c r="AM1421" s="241"/>
      <c r="AN1421" s="241"/>
      <c r="AO1421" s="241"/>
      <c r="AP1421" s="241"/>
      <c r="AQ1421" s="241"/>
      <c r="AR1421" s="241"/>
      <c r="AS1421" s="241"/>
      <c r="AT1421" s="241"/>
      <c r="AU1421" s="241"/>
      <c r="AV1421" s="241"/>
      <c r="AW1421" s="241"/>
      <c r="AX1421" s="241"/>
      <c r="AY1421" s="241"/>
      <c r="AZ1421" s="241"/>
      <c r="BA1421" s="241"/>
      <c r="BB1421" s="241"/>
      <c r="BC1421" s="241"/>
      <c r="BD1421" s="241"/>
      <c r="BE1421" s="241"/>
      <c r="BF1421" s="241"/>
      <c r="BG1421" s="241"/>
      <c r="BH1421" s="241"/>
      <c r="BI1421" s="241"/>
      <c r="BJ1421" s="241"/>
      <c r="BK1421" s="241"/>
      <c r="BL1421" s="241"/>
      <c r="BM1421" s="241"/>
      <c r="BN1421" s="241"/>
      <c r="BO1421" s="241"/>
      <c r="BP1421" s="241"/>
      <c r="BQ1421" s="241"/>
      <c r="BR1421" s="241"/>
      <c r="BS1421" s="241"/>
      <c r="BT1421" s="241"/>
      <c r="BU1421" s="241"/>
      <c r="BV1421" s="241"/>
      <c r="BW1421" s="241"/>
      <c r="BX1421" s="241"/>
      <c r="BY1421" s="241"/>
      <c r="BZ1421" s="241"/>
      <c r="CA1421" s="241"/>
      <c r="CB1421" s="241"/>
      <c r="CC1421" s="241"/>
      <c r="CD1421" s="241"/>
      <c r="CE1421" s="241"/>
      <c r="CF1421" s="241"/>
      <c r="CG1421" s="241"/>
      <c r="CH1421" s="241"/>
      <c r="CI1421" s="241"/>
      <c r="CJ1421" s="241"/>
      <c r="CK1421" s="241"/>
      <c r="CL1421" s="241"/>
      <c r="CM1421" s="241"/>
      <c r="CN1421" s="241"/>
      <c r="CO1421" s="241"/>
      <c r="CP1421" s="241"/>
      <c r="CQ1421" s="241"/>
      <c r="CR1421" s="241"/>
      <c r="CS1421" s="241"/>
      <c r="CT1421" s="241"/>
      <c r="CU1421" s="241"/>
      <c r="CV1421" s="241"/>
      <c r="CW1421" s="241"/>
      <c r="CX1421" s="241"/>
      <c r="CY1421" s="241"/>
      <c r="CZ1421" s="241"/>
      <c r="DA1421" s="241"/>
      <c r="DB1421" s="241"/>
      <c r="DC1421" s="241"/>
      <c r="DD1421" s="241"/>
      <c r="DE1421" s="241"/>
      <c r="DF1421" s="241"/>
      <c r="DG1421" s="241"/>
      <c r="DH1421" s="241"/>
      <c r="DI1421" s="241"/>
      <c r="DJ1421" s="241"/>
      <c r="DK1421" s="241"/>
      <c r="DL1421" s="241"/>
      <c r="DM1421" s="241"/>
      <c r="DN1421" s="241"/>
      <c r="DO1421" s="241"/>
      <c r="DP1421" s="241"/>
      <c r="DQ1421" s="241"/>
      <c r="DR1421" s="241"/>
      <c r="DS1421" s="241"/>
      <c r="DT1421" s="241"/>
      <c r="DU1421" s="241"/>
      <c r="DV1421" s="241"/>
      <c r="DW1421" s="241"/>
      <c r="DX1421" s="241"/>
      <c r="DY1421" s="241"/>
      <c r="DZ1421" s="241"/>
      <c r="EA1421" s="241"/>
      <c r="EB1421" s="241"/>
      <c r="EC1421" s="241"/>
      <c r="ED1421" s="241"/>
      <c r="EE1421" s="241"/>
      <c r="EF1421" s="241"/>
      <c r="EG1421" s="241"/>
      <c r="EH1421" s="241"/>
      <c r="EI1421" s="241"/>
      <c r="EJ1421" s="241"/>
      <c r="EK1421" s="241"/>
      <c r="EL1421" s="241"/>
      <c r="EM1421" s="241"/>
      <c r="EN1421" s="241"/>
      <c r="EO1421" s="241"/>
      <c r="EP1421" s="241"/>
      <c r="EQ1421" s="241"/>
      <c r="ER1421" s="241"/>
      <c r="ES1421" s="241"/>
      <c r="ET1421" s="241"/>
      <c r="EU1421" s="241"/>
      <c r="EV1421" s="241"/>
      <c r="EW1421" s="241"/>
      <c r="EX1421" s="241"/>
      <c r="EY1421" s="241"/>
      <c r="EZ1421" s="241"/>
      <c r="FA1421" s="241"/>
      <c r="FB1421" s="241"/>
      <c r="FC1421" s="241"/>
      <c r="FD1421" s="241"/>
      <c r="FE1421" s="241"/>
      <c r="FF1421" s="241"/>
      <c r="FG1421" s="241"/>
      <c r="FH1421" s="241"/>
      <c r="FI1421" s="241"/>
      <c r="FJ1421" s="241"/>
      <c r="FK1421" s="241"/>
      <c r="FL1421" s="241"/>
      <c r="FM1421" s="241"/>
      <c r="FN1421" s="241"/>
      <c r="FO1421" s="241"/>
      <c r="FP1421" s="241"/>
      <c r="FQ1421" s="241"/>
      <c r="FR1421" s="241"/>
      <c r="FS1421" s="241"/>
      <c r="FT1421" s="241"/>
      <c r="FU1421" s="241"/>
      <c r="FV1421" s="241"/>
      <c r="FW1421" s="241"/>
      <c r="FX1421" s="241"/>
      <c r="FY1421" s="241"/>
      <c r="FZ1421" s="241"/>
      <c r="GA1421" s="241"/>
      <c r="GB1421" s="241"/>
      <c r="GC1421" s="241"/>
      <c r="GD1421" s="241"/>
      <c r="GE1421" s="241"/>
      <c r="GF1421" s="241"/>
      <c r="GG1421" s="241"/>
      <c r="GH1421" s="241"/>
      <c r="GI1421" s="241"/>
      <c r="GJ1421" s="241"/>
      <c r="GK1421" s="241"/>
      <c r="GL1421" s="241"/>
      <c r="GM1421" s="241"/>
      <c r="GN1421" s="241"/>
      <c r="GO1421" s="241"/>
      <c r="GP1421" s="241"/>
      <c r="GQ1421" s="241"/>
      <c r="GR1421" s="241"/>
      <c r="GS1421" s="241"/>
      <c r="GT1421" s="241"/>
      <c r="GU1421" s="241"/>
      <c r="GV1421" s="241"/>
      <c r="GW1421" s="241"/>
      <c r="GX1421" s="241"/>
      <c r="GY1421" s="241"/>
      <c r="GZ1421" s="241"/>
      <c r="HA1421" s="241"/>
      <c r="HB1421" s="241"/>
      <c r="HC1421" s="241"/>
      <c r="HD1421" s="241"/>
      <c r="HE1421" s="241"/>
      <c r="HF1421" s="241"/>
      <c r="HG1421" s="241"/>
      <c r="HH1421" s="241"/>
      <c r="HI1421" s="241"/>
      <c r="HJ1421" s="241"/>
      <c r="HK1421" s="241"/>
      <c r="HL1421" s="241"/>
      <c r="HM1421" s="241"/>
      <c r="HN1421" s="241"/>
      <c r="HO1421" s="241"/>
      <c r="HP1421" s="241"/>
      <c r="HQ1421" s="241"/>
      <c r="HR1421" s="241"/>
      <c r="HS1421" s="241"/>
      <c r="HT1421" s="241"/>
      <c r="HU1421" s="241"/>
      <c r="HV1421" s="241"/>
      <c r="HW1421" s="241"/>
      <c r="HX1421" s="241"/>
      <c r="HY1421" s="241"/>
      <c r="HZ1421" s="241"/>
      <c r="IA1421" s="241"/>
      <c r="IB1421" s="241"/>
      <c r="IC1421" s="241"/>
      <c r="ID1421" s="241"/>
      <c r="IE1421" s="241"/>
      <c r="IF1421" s="241"/>
      <c r="IG1421" s="241"/>
      <c r="IH1421" s="241"/>
      <c r="II1421" s="241"/>
      <c r="IJ1421" s="241"/>
      <c r="IK1421" s="241"/>
      <c r="IL1421" s="241"/>
      <c r="IM1421" s="241"/>
      <c r="IN1421" s="241"/>
      <c r="IO1421" s="241"/>
      <c r="IP1421" s="241"/>
      <c r="IQ1421" s="241"/>
      <c r="IR1421" s="241"/>
      <c r="IS1421" s="241"/>
      <c r="IT1421" s="241"/>
      <c r="IU1421" s="241"/>
      <c r="IV1421" s="241"/>
      <c r="IW1421" s="241"/>
      <c r="IX1421" s="241"/>
      <c r="IY1421" s="241"/>
      <c r="IZ1421" s="241"/>
      <c r="JA1421" s="241"/>
      <c r="JB1421" s="241"/>
    </row>
    <row r="1422" spans="1:262" s="1110" customFormat="1" ht="63" x14ac:dyDescent="0.25">
      <c r="A1422" s="363"/>
      <c r="B1422" s="363">
        <v>1</v>
      </c>
      <c r="C1422" s="823" t="s">
        <v>300</v>
      </c>
      <c r="D1422" s="301"/>
      <c r="E1422" s="302"/>
      <c r="F1422" s="2289">
        <f t="shared" si="362"/>
        <v>0</v>
      </c>
      <c r="G1422" s="985">
        <f t="shared" si="362"/>
        <v>0</v>
      </c>
      <c r="H1422" s="985">
        <f t="shared" si="363"/>
        <v>0</v>
      </c>
      <c r="I1422" s="985">
        <f t="shared" si="362"/>
        <v>0</v>
      </c>
      <c r="J1422" s="2302" t="e">
        <f t="shared" si="362"/>
        <v>#DIV/0!</v>
      </c>
      <c r="K1422" s="3067"/>
      <c r="L1422" s="3067"/>
      <c r="M1422" s="3068"/>
      <c r="N1422" s="3068"/>
      <c r="O1422" s="3068"/>
      <c r="P1422" s="3068"/>
      <c r="Q1422" s="3068"/>
      <c r="R1422" s="3068"/>
      <c r="S1422" s="3063">
        <v>0</v>
      </c>
      <c r="T1422" s="559">
        <f t="shared" ref="T1422:AA1422" si="364">T1351</f>
        <v>0</v>
      </c>
      <c r="U1422" s="3063">
        <f t="shared" si="364"/>
        <v>0</v>
      </c>
      <c r="V1422" s="1440">
        <f t="shared" si="364"/>
        <v>0</v>
      </c>
      <c r="W1422" s="3063">
        <f t="shared" si="364"/>
        <v>0</v>
      </c>
      <c r="X1422" s="3063">
        <f t="shared" si="364"/>
        <v>0</v>
      </c>
      <c r="Y1422" s="3237">
        <f t="shared" si="364"/>
        <v>0</v>
      </c>
      <c r="Z1422" s="3237">
        <f t="shared" si="364"/>
        <v>0</v>
      </c>
      <c r="AA1422" s="3063">
        <f t="shared" si="364"/>
        <v>0</v>
      </c>
      <c r="AB1422" s="1193"/>
      <c r="AC1422" s="1184"/>
      <c r="AD1422" s="2681"/>
      <c r="AE1422" s="241"/>
      <c r="AF1422" s="241"/>
      <c r="AG1422" s="241"/>
      <c r="AH1422" s="241"/>
      <c r="AI1422" s="241"/>
      <c r="AJ1422" s="241"/>
      <c r="AK1422" s="241"/>
      <c r="AL1422" s="241"/>
      <c r="AM1422" s="241"/>
      <c r="AN1422" s="241"/>
      <c r="AO1422" s="241"/>
      <c r="AP1422" s="241"/>
      <c r="AQ1422" s="241"/>
      <c r="AR1422" s="241"/>
      <c r="AS1422" s="241"/>
      <c r="AT1422" s="241"/>
      <c r="AU1422" s="241"/>
      <c r="AV1422" s="241"/>
      <c r="AW1422" s="241"/>
      <c r="AX1422" s="241"/>
      <c r="AY1422" s="241"/>
      <c r="AZ1422" s="241"/>
      <c r="BA1422" s="241"/>
      <c r="BB1422" s="241"/>
      <c r="BC1422" s="241"/>
      <c r="BD1422" s="241"/>
      <c r="BE1422" s="241"/>
      <c r="BF1422" s="241"/>
      <c r="BG1422" s="241"/>
      <c r="BH1422" s="241"/>
      <c r="BI1422" s="241"/>
      <c r="BJ1422" s="241"/>
      <c r="BK1422" s="241"/>
      <c r="BL1422" s="241"/>
      <c r="BM1422" s="241"/>
      <c r="BN1422" s="241"/>
      <c r="BO1422" s="241"/>
      <c r="BP1422" s="241"/>
      <c r="BQ1422" s="241"/>
      <c r="BR1422" s="241"/>
      <c r="BS1422" s="241"/>
      <c r="BT1422" s="241"/>
      <c r="BU1422" s="241"/>
      <c r="BV1422" s="241"/>
      <c r="BW1422" s="241"/>
      <c r="BX1422" s="241"/>
      <c r="BY1422" s="241"/>
      <c r="BZ1422" s="241"/>
      <c r="CA1422" s="241"/>
      <c r="CB1422" s="241"/>
      <c r="CC1422" s="241"/>
      <c r="CD1422" s="241"/>
      <c r="CE1422" s="241"/>
      <c r="CF1422" s="241"/>
      <c r="CG1422" s="241"/>
      <c r="CH1422" s="241"/>
      <c r="CI1422" s="241"/>
      <c r="CJ1422" s="241"/>
      <c r="CK1422" s="241"/>
      <c r="CL1422" s="241"/>
      <c r="CM1422" s="241"/>
      <c r="CN1422" s="241"/>
      <c r="CO1422" s="241"/>
      <c r="CP1422" s="241"/>
      <c r="CQ1422" s="241"/>
      <c r="CR1422" s="241"/>
      <c r="CS1422" s="241"/>
      <c r="CT1422" s="241"/>
      <c r="CU1422" s="241"/>
      <c r="CV1422" s="241"/>
      <c r="CW1422" s="241"/>
      <c r="CX1422" s="241"/>
      <c r="CY1422" s="241"/>
      <c r="CZ1422" s="241"/>
      <c r="DA1422" s="241"/>
      <c r="DB1422" s="241"/>
      <c r="DC1422" s="241"/>
      <c r="DD1422" s="241"/>
      <c r="DE1422" s="241"/>
      <c r="DF1422" s="241"/>
      <c r="DG1422" s="241"/>
      <c r="DH1422" s="241"/>
      <c r="DI1422" s="241"/>
      <c r="DJ1422" s="241"/>
      <c r="DK1422" s="241"/>
      <c r="DL1422" s="241"/>
      <c r="DM1422" s="241"/>
      <c r="DN1422" s="241"/>
      <c r="DO1422" s="241"/>
      <c r="DP1422" s="241"/>
      <c r="DQ1422" s="241"/>
      <c r="DR1422" s="241"/>
      <c r="DS1422" s="241"/>
      <c r="DT1422" s="241"/>
      <c r="DU1422" s="241"/>
      <c r="DV1422" s="241"/>
      <c r="DW1422" s="241"/>
      <c r="DX1422" s="241"/>
      <c r="DY1422" s="241"/>
      <c r="DZ1422" s="241"/>
      <c r="EA1422" s="241"/>
      <c r="EB1422" s="241"/>
      <c r="EC1422" s="241"/>
      <c r="ED1422" s="241"/>
      <c r="EE1422" s="241"/>
      <c r="EF1422" s="241"/>
      <c r="EG1422" s="241"/>
      <c r="EH1422" s="241"/>
      <c r="EI1422" s="241"/>
      <c r="EJ1422" s="241"/>
      <c r="EK1422" s="241"/>
      <c r="EL1422" s="241"/>
      <c r="EM1422" s="241"/>
      <c r="EN1422" s="241"/>
      <c r="EO1422" s="241"/>
      <c r="EP1422" s="241"/>
      <c r="EQ1422" s="241"/>
      <c r="ER1422" s="241"/>
      <c r="ES1422" s="241"/>
      <c r="ET1422" s="241"/>
      <c r="EU1422" s="241"/>
      <c r="EV1422" s="241"/>
      <c r="EW1422" s="241"/>
      <c r="EX1422" s="241"/>
      <c r="EY1422" s="241"/>
      <c r="EZ1422" s="241"/>
      <c r="FA1422" s="241"/>
      <c r="FB1422" s="241"/>
      <c r="FC1422" s="241"/>
      <c r="FD1422" s="241"/>
      <c r="FE1422" s="241"/>
      <c r="FF1422" s="241"/>
      <c r="FG1422" s="241"/>
      <c r="FH1422" s="241"/>
      <c r="FI1422" s="241"/>
      <c r="FJ1422" s="241"/>
      <c r="FK1422" s="241"/>
      <c r="FL1422" s="241"/>
      <c r="FM1422" s="241"/>
      <c r="FN1422" s="241"/>
      <c r="FO1422" s="241"/>
      <c r="FP1422" s="241"/>
      <c r="FQ1422" s="241"/>
      <c r="FR1422" s="241"/>
      <c r="FS1422" s="241"/>
      <c r="FT1422" s="241"/>
      <c r="FU1422" s="241"/>
      <c r="FV1422" s="241"/>
      <c r="FW1422" s="241"/>
      <c r="FX1422" s="241"/>
      <c r="FY1422" s="241"/>
      <c r="FZ1422" s="241"/>
      <c r="GA1422" s="241"/>
      <c r="GB1422" s="241"/>
      <c r="GC1422" s="241"/>
      <c r="GD1422" s="241"/>
      <c r="GE1422" s="241"/>
      <c r="GF1422" s="241"/>
      <c r="GG1422" s="241"/>
      <c r="GH1422" s="241"/>
      <c r="GI1422" s="241"/>
      <c r="GJ1422" s="241"/>
      <c r="GK1422" s="241"/>
      <c r="GL1422" s="241"/>
      <c r="GM1422" s="241"/>
      <c r="GN1422" s="241"/>
      <c r="GO1422" s="241"/>
      <c r="GP1422" s="241"/>
      <c r="GQ1422" s="241"/>
      <c r="GR1422" s="241"/>
      <c r="GS1422" s="241"/>
      <c r="GT1422" s="241"/>
      <c r="GU1422" s="241"/>
      <c r="GV1422" s="241"/>
      <c r="GW1422" s="241"/>
      <c r="GX1422" s="241"/>
      <c r="GY1422" s="241"/>
      <c r="GZ1422" s="241"/>
      <c r="HA1422" s="241"/>
      <c r="HB1422" s="241"/>
      <c r="HC1422" s="241"/>
      <c r="HD1422" s="241"/>
      <c r="HE1422" s="241"/>
      <c r="HF1422" s="241"/>
      <c r="HG1422" s="241"/>
      <c r="HH1422" s="241"/>
      <c r="HI1422" s="241"/>
      <c r="HJ1422" s="241"/>
      <c r="HK1422" s="241"/>
      <c r="HL1422" s="241"/>
      <c r="HM1422" s="241"/>
      <c r="HN1422" s="241"/>
      <c r="HO1422" s="241"/>
      <c r="HP1422" s="241"/>
      <c r="HQ1422" s="241"/>
      <c r="HR1422" s="241"/>
      <c r="HS1422" s="241"/>
      <c r="HT1422" s="241"/>
      <c r="HU1422" s="241"/>
      <c r="HV1422" s="241"/>
      <c r="HW1422" s="241"/>
      <c r="HX1422" s="241"/>
      <c r="HY1422" s="241"/>
      <c r="HZ1422" s="241"/>
      <c r="IA1422" s="241"/>
      <c r="IB1422" s="241"/>
      <c r="IC1422" s="241"/>
      <c r="ID1422" s="241"/>
      <c r="IE1422" s="241"/>
      <c r="IF1422" s="241"/>
      <c r="IG1422" s="241"/>
      <c r="IH1422" s="241"/>
      <c r="II1422" s="241"/>
      <c r="IJ1422" s="241"/>
      <c r="IK1422" s="241"/>
      <c r="IL1422" s="241"/>
      <c r="IM1422" s="241"/>
      <c r="IN1422" s="241"/>
      <c r="IO1422" s="241"/>
      <c r="IP1422" s="241"/>
      <c r="IQ1422" s="241"/>
      <c r="IR1422" s="241"/>
      <c r="IS1422" s="241"/>
      <c r="IT1422" s="241"/>
      <c r="IU1422" s="241"/>
      <c r="IV1422" s="241"/>
      <c r="IW1422" s="241"/>
      <c r="IX1422" s="241"/>
      <c r="IY1422" s="241"/>
      <c r="IZ1422" s="241"/>
      <c r="JA1422" s="241"/>
      <c r="JB1422" s="241"/>
    </row>
    <row r="1423" spans="1:262" s="1110" customFormat="1" ht="30" x14ac:dyDescent="0.25">
      <c r="A1423" s="363"/>
      <c r="B1423" s="363">
        <v>1</v>
      </c>
      <c r="C1423" s="813" t="s">
        <v>301</v>
      </c>
      <c r="D1423" s="301"/>
      <c r="E1423" s="302"/>
      <c r="F1423" s="2289">
        <f t="shared" si="362"/>
        <v>0</v>
      </c>
      <c r="G1423" s="985">
        <f t="shared" si="362"/>
        <v>0</v>
      </c>
      <c r="H1423" s="985">
        <f t="shared" si="363"/>
        <v>0</v>
      </c>
      <c r="I1423" s="985">
        <f t="shared" si="362"/>
        <v>0</v>
      </c>
      <c r="J1423" s="2302" t="e">
        <f t="shared" si="362"/>
        <v>#DIV/0!</v>
      </c>
      <c r="K1423" s="3067"/>
      <c r="L1423" s="3067"/>
      <c r="M1423" s="3068"/>
      <c r="N1423" s="3068"/>
      <c r="O1423" s="3068"/>
      <c r="P1423" s="3068"/>
      <c r="Q1423" s="3068"/>
      <c r="R1423" s="3068"/>
      <c r="S1423" s="3063">
        <v>0</v>
      </c>
      <c r="T1423" s="559"/>
      <c r="U1423" s="3063"/>
      <c r="V1423" s="1440"/>
      <c r="W1423" s="3063"/>
      <c r="X1423" s="3063"/>
      <c r="Y1423" s="3237"/>
      <c r="Z1423" s="3237"/>
      <c r="AA1423" s="3063"/>
      <c r="AB1423" s="1193"/>
      <c r="AC1423" s="1184"/>
      <c r="AD1423" s="2681"/>
      <c r="AE1423" s="241"/>
      <c r="AF1423" s="241"/>
      <c r="AG1423" s="241"/>
      <c r="AH1423" s="241"/>
      <c r="AI1423" s="241"/>
      <c r="AJ1423" s="241"/>
      <c r="AK1423" s="241"/>
      <c r="AL1423" s="241"/>
      <c r="AM1423" s="241"/>
      <c r="AN1423" s="241"/>
      <c r="AO1423" s="241"/>
      <c r="AP1423" s="241"/>
      <c r="AQ1423" s="241"/>
      <c r="AR1423" s="241"/>
      <c r="AS1423" s="241"/>
      <c r="AT1423" s="241"/>
      <c r="AU1423" s="241"/>
      <c r="AV1423" s="241"/>
      <c r="AW1423" s="241"/>
      <c r="AX1423" s="241"/>
      <c r="AY1423" s="241"/>
      <c r="AZ1423" s="241"/>
      <c r="BA1423" s="241"/>
      <c r="BB1423" s="241"/>
      <c r="BC1423" s="241"/>
      <c r="BD1423" s="241"/>
      <c r="BE1423" s="241"/>
      <c r="BF1423" s="241"/>
      <c r="BG1423" s="241"/>
      <c r="BH1423" s="241"/>
      <c r="BI1423" s="241"/>
      <c r="BJ1423" s="241"/>
      <c r="BK1423" s="241"/>
      <c r="BL1423" s="241"/>
      <c r="BM1423" s="241"/>
      <c r="BN1423" s="241"/>
      <c r="BO1423" s="241"/>
      <c r="BP1423" s="241"/>
      <c r="BQ1423" s="241"/>
      <c r="BR1423" s="241"/>
      <c r="BS1423" s="241"/>
      <c r="BT1423" s="241"/>
      <c r="BU1423" s="241"/>
      <c r="BV1423" s="241"/>
      <c r="BW1423" s="241"/>
      <c r="BX1423" s="241"/>
      <c r="BY1423" s="241"/>
      <c r="BZ1423" s="241"/>
      <c r="CA1423" s="241"/>
      <c r="CB1423" s="241"/>
      <c r="CC1423" s="241"/>
      <c r="CD1423" s="241"/>
      <c r="CE1423" s="241"/>
      <c r="CF1423" s="241"/>
      <c r="CG1423" s="241"/>
      <c r="CH1423" s="241"/>
      <c r="CI1423" s="241"/>
      <c r="CJ1423" s="241"/>
      <c r="CK1423" s="241"/>
      <c r="CL1423" s="241"/>
      <c r="CM1423" s="241"/>
      <c r="CN1423" s="241"/>
      <c r="CO1423" s="241"/>
      <c r="CP1423" s="241"/>
      <c r="CQ1423" s="241"/>
      <c r="CR1423" s="241"/>
      <c r="CS1423" s="241"/>
      <c r="CT1423" s="241"/>
      <c r="CU1423" s="241"/>
      <c r="CV1423" s="241"/>
      <c r="CW1423" s="241"/>
      <c r="CX1423" s="241"/>
      <c r="CY1423" s="241"/>
      <c r="CZ1423" s="241"/>
      <c r="DA1423" s="241"/>
      <c r="DB1423" s="241"/>
      <c r="DC1423" s="241"/>
      <c r="DD1423" s="241"/>
      <c r="DE1423" s="241"/>
      <c r="DF1423" s="241"/>
      <c r="DG1423" s="241"/>
      <c r="DH1423" s="241"/>
      <c r="DI1423" s="241"/>
      <c r="DJ1423" s="241"/>
      <c r="DK1423" s="241"/>
      <c r="DL1423" s="241"/>
      <c r="DM1423" s="241"/>
      <c r="DN1423" s="241"/>
      <c r="DO1423" s="241"/>
      <c r="DP1423" s="241"/>
      <c r="DQ1423" s="241"/>
      <c r="DR1423" s="241"/>
      <c r="DS1423" s="241"/>
      <c r="DT1423" s="241"/>
      <c r="DU1423" s="241"/>
      <c r="DV1423" s="241"/>
      <c r="DW1423" s="241"/>
      <c r="DX1423" s="241"/>
      <c r="DY1423" s="241"/>
      <c r="DZ1423" s="241"/>
      <c r="EA1423" s="241"/>
      <c r="EB1423" s="241"/>
      <c r="EC1423" s="241"/>
      <c r="ED1423" s="241"/>
      <c r="EE1423" s="241"/>
      <c r="EF1423" s="241"/>
      <c r="EG1423" s="241"/>
      <c r="EH1423" s="241"/>
      <c r="EI1423" s="241"/>
      <c r="EJ1423" s="241"/>
      <c r="EK1423" s="241"/>
      <c r="EL1423" s="241"/>
      <c r="EM1423" s="241"/>
      <c r="EN1423" s="241"/>
      <c r="EO1423" s="241"/>
      <c r="EP1423" s="241"/>
      <c r="EQ1423" s="241"/>
      <c r="ER1423" s="241"/>
      <c r="ES1423" s="241"/>
      <c r="ET1423" s="241"/>
      <c r="EU1423" s="241"/>
      <c r="EV1423" s="241"/>
      <c r="EW1423" s="241"/>
      <c r="EX1423" s="241"/>
      <c r="EY1423" s="241"/>
      <c r="EZ1423" s="241"/>
      <c r="FA1423" s="241"/>
      <c r="FB1423" s="241"/>
      <c r="FC1423" s="241"/>
      <c r="FD1423" s="241"/>
      <c r="FE1423" s="241"/>
      <c r="FF1423" s="241"/>
      <c r="FG1423" s="241"/>
      <c r="FH1423" s="241"/>
      <c r="FI1423" s="241"/>
      <c r="FJ1423" s="241"/>
      <c r="FK1423" s="241"/>
      <c r="FL1423" s="241"/>
      <c r="FM1423" s="241"/>
      <c r="FN1423" s="241"/>
      <c r="FO1423" s="241"/>
      <c r="FP1423" s="241"/>
      <c r="FQ1423" s="241"/>
      <c r="FR1423" s="241"/>
      <c r="FS1423" s="241"/>
      <c r="FT1423" s="241"/>
      <c r="FU1423" s="241"/>
      <c r="FV1423" s="241"/>
      <c r="FW1423" s="241"/>
      <c r="FX1423" s="241"/>
      <c r="FY1423" s="241"/>
      <c r="FZ1423" s="241"/>
      <c r="GA1423" s="241"/>
      <c r="GB1423" s="241"/>
      <c r="GC1423" s="241"/>
      <c r="GD1423" s="241"/>
      <c r="GE1423" s="241"/>
      <c r="GF1423" s="241"/>
      <c r="GG1423" s="241"/>
      <c r="GH1423" s="241"/>
      <c r="GI1423" s="241"/>
      <c r="GJ1423" s="241"/>
      <c r="GK1423" s="241"/>
      <c r="GL1423" s="241"/>
      <c r="GM1423" s="241"/>
      <c r="GN1423" s="241"/>
      <c r="GO1423" s="241"/>
      <c r="GP1423" s="241"/>
      <c r="GQ1423" s="241"/>
      <c r="GR1423" s="241"/>
      <c r="GS1423" s="241"/>
      <c r="GT1423" s="241"/>
      <c r="GU1423" s="241"/>
      <c r="GV1423" s="241"/>
      <c r="GW1423" s="241"/>
      <c r="GX1423" s="241"/>
      <c r="GY1423" s="241"/>
      <c r="GZ1423" s="241"/>
      <c r="HA1423" s="241"/>
      <c r="HB1423" s="241"/>
      <c r="HC1423" s="241"/>
      <c r="HD1423" s="241"/>
      <c r="HE1423" s="241"/>
      <c r="HF1423" s="241"/>
      <c r="HG1423" s="241"/>
      <c r="HH1423" s="241"/>
      <c r="HI1423" s="241"/>
      <c r="HJ1423" s="241"/>
      <c r="HK1423" s="241"/>
      <c r="HL1423" s="241"/>
      <c r="HM1423" s="241"/>
      <c r="HN1423" s="241"/>
      <c r="HO1423" s="241"/>
      <c r="HP1423" s="241"/>
      <c r="HQ1423" s="241"/>
      <c r="HR1423" s="241"/>
      <c r="HS1423" s="241"/>
      <c r="HT1423" s="241"/>
      <c r="HU1423" s="241"/>
      <c r="HV1423" s="241"/>
      <c r="HW1423" s="241"/>
      <c r="HX1423" s="241"/>
      <c r="HY1423" s="241"/>
      <c r="HZ1423" s="241"/>
      <c r="IA1423" s="241"/>
      <c r="IB1423" s="241"/>
      <c r="IC1423" s="241"/>
      <c r="ID1423" s="241"/>
      <c r="IE1423" s="241"/>
      <c r="IF1423" s="241"/>
      <c r="IG1423" s="241"/>
      <c r="IH1423" s="241"/>
      <c r="II1423" s="241"/>
      <c r="IJ1423" s="241"/>
      <c r="IK1423" s="241"/>
      <c r="IL1423" s="241"/>
      <c r="IM1423" s="241"/>
      <c r="IN1423" s="241"/>
      <c r="IO1423" s="241"/>
      <c r="IP1423" s="241"/>
      <c r="IQ1423" s="241"/>
      <c r="IR1423" s="241"/>
      <c r="IS1423" s="241"/>
      <c r="IT1423" s="241"/>
      <c r="IU1423" s="241"/>
      <c r="IV1423" s="241"/>
      <c r="IW1423" s="241"/>
      <c r="IX1423" s="241"/>
      <c r="IY1423" s="241"/>
      <c r="IZ1423" s="241"/>
      <c r="JA1423" s="241"/>
      <c r="JB1423" s="241"/>
    </row>
    <row r="1424" spans="1:262" s="1110" customFormat="1" ht="30" x14ac:dyDescent="0.25">
      <c r="A1424" s="363"/>
      <c r="B1424" s="363">
        <v>1</v>
      </c>
      <c r="C1424" s="815" t="s">
        <v>302</v>
      </c>
      <c r="D1424" s="301"/>
      <c r="E1424" s="302"/>
      <c r="F1424" s="2289">
        <f t="shared" si="362"/>
        <v>0</v>
      </c>
      <c r="G1424" s="985">
        <f t="shared" si="362"/>
        <v>0</v>
      </c>
      <c r="H1424" s="985">
        <f t="shared" si="363"/>
        <v>0</v>
      </c>
      <c r="I1424" s="985">
        <f t="shared" si="362"/>
        <v>0</v>
      </c>
      <c r="J1424" s="2302" t="e">
        <f t="shared" si="362"/>
        <v>#DIV/0!</v>
      </c>
      <c r="K1424" s="3067"/>
      <c r="L1424" s="3067"/>
      <c r="M1424" s="3068"/>
      <c r="N1424" s="3068"/>
      <c r="O1424" s="3068"/>
      <c r="P1424" s="3068"/>
      <c r="Q1424" s="3068"/>
      <c r="R1424" s="3068"/>
      <c r="S1424" s="3063">
        <v>0</v>
      </c>
      <c r="T1424" s="559"/>
      <c r="U1424" s="3063"/>
      <c r="V1424" s="1440"/>
      <c r="W1424" s="3063"/>
      <c r="X1424" s="3063"/>
      <c r="Y1424" s="3237"/>
      <c r="Z1424" s="3237"/>
      <c r="AA1424" s="3063"/>
      <c r="AB1424" s="1193"/>
      <c r="AC1424" s="1184"/>
      <c r="AD1424" s="2681"/>
      <c r="AE1424" s="241"/>
      <c r="AF1424" s="241"/>
      <c r="AG1424" s="241"/>
      <c r="AH1424" s="241"/>
      <c r="AI1424" s="241"/>
      <c r="AJ1424" s="241"/>
      <c r="AK1424" s="241"/>
      <c r="AL1424" s="241"/>
      <c r="AM1424" s="241"/>
      <c r="AN1424" s="241"/>
      <c r="AO1424" s="241"/>
      <c r="AP1424" s="241"/>
      <c r="AQ1424" s="241"/>
      <c r="AR1424" s="241"/>
      <c r="AS1424" s="241"/>
      <c r="AT1424" s="241"/>
      <c r="AU1424" s="241"/>
      <c r="AV1424" s="241"/>
      <c r="AW1424" s="241"/>
      <c r="AX1424" s="241"/>
      <c r="AY1424" s="241"/>
      <c r="AZ1424" s="241"/>
      <c r="BA1424" s="241"/>
      <c r="BB1424" s="241"/>
      <c r="BC1424" s="241"/>
      <c r="BD1424" s="241"/>
      <c r="BE1424" s="241"/>
      <c r="BF1424" s="241"/>
      <c r="BG1424" s="241"/>
      <c r="BH1424" s="241"/>
      <c r="BI1424" s="241"/>
      <c r="BJ1424" s="241"/>
      <c r="BK1424" s="241"/>
      <c r="BL1424" s="241"/>
      <c r="BM1424" s="241"/>
      <c r="BN1424" s="241"/>
      <c r="BO1424" s="241"/>
      <c r="BP1424" s="241"/>
      <c r="BQ1424" s="241"/>
      <c r="BR1424" s="241"/>
      <c r="BS1424" s="241"/>
      <c r="BT1424" s="241"/>
      <c r="BU1424" s="241"/>
      <c r="BV1424" s="241"/>
      <c r="BW1424" s="241"/>
      <c r="BX1424" s="241"/>
      <c r="BY1424" s="241"/>
      <c r="BZ1424" s="241"/>
      <c r="CA1424" s="241"/>
      <c r="CB1424" s="241"/>
      <c r="CC1424" s="241"/>
      <c r="CD1424" s="241"/>
      <c r="CE1424" s="241"/>
      <c r="CF1424" s="241"/>
      <c r="CG1424" s="241"/>
      <c r="CH1424" s="241"/>
      <c r="CI1424" s="241"/>
      <c r="CJ1424" s="241"/>
      <c r="CK1424" s="241"/>
      <c r="CL1424" s="241"/>
      <c r="CM1424" s="241"/>
      <c r="CN1424" s="241"/>
      <c r="CO1424" s="241"/>
      <c r="CP1424" s="241"/>
      <c r="CQ1424" s="241"/>
      <c r="CR1424" s="241"/>
      <c r="CS1424" s="241"/>
      <c r="CT1424" s="241"/>
      <c r="CU1424" s="241"/>
      <c r="CV1424" s="241"/>
      <c r="CW1424" s="241"/>
      <c r="CX1424" s="241"/>
      <c r="CY1424" s="241"/>
      <c r="CZ1424" s="241"/>
      <c r="DA1424" s="241"/>
      <c r="DB1424" s="241"/>
      <c r="DC1424" s="241"/>
      <c r="DD1424" s="241"/>
      <c r="DE1424" s="241"/>
      <c r="DF1424" s="241"/>
      <c r="DG1424" s="241"/>
      <c r="DH1424" s="241"/>
      <c r="DI1424" s="241"/>
      <c r="DJ1424" s="241"/>
      <c r="DK1424" s="241"/>
      <c r="DL1424" s="241"/>
      <c r="DM1424" s="241"/>
      <c r="DN1424" s="241"/>
      <c r="DO1424" s="241"/>
      <c r="DP1424" s="241"/>
      <c r="DQ1424" s="241"/>
      <c r="DR1424" s="241"/>
      <c r="DS1424" s="241"/>
      <c r="DT1424" s="241"/>
      <c r="DU1424" s="241"/>
      <c r="DV1424" s="241"/>
      <c r="DW1424" s="241"/>
      <c r="DX1424" s="241"/>
      <c r="DY1424" s="241"/>
      <c r="DZ1424" s="241"/>
      <c r="EA1424" s="241"/>
      <c r="EB1424" s="241"/>
      <c r="EC1424" s="241"/>
      <c r="ED1424" s="241"/>
      <c r="EE1424" s="241"/>
      <c r="EF1424" s="241"/>
      <c r="EG1424" s="241"/>
      <c r="EH1424" s="241"/>
      <c r="EI1424" s="241"/>
      <c r="EJ1424" s="241"/>
      <c r="EK1424" s="241"/>
      <c r="EL1424" s="241"/>
      <c r="EM1424" s="241"/>
      <c r="EN1424" s="241"/>
      <c r="EO1424" s="241"/>
      <c r="EP1424" s="241"/>
      <c r="EQ1424" s="241"/>
      <c r="ER1424" s="241"/>
      <c r="ES1424" s="241"/>
      <c r="ET1424" s="241"/>
      <c r="EU1424" s="241"/>
      <c r="EV1424" s="241"/>
      <c r="EW1424" s="241"/>
      <c r="EX1424" s="241"/>
      <c r="EY1424" s="241"/>
      <c r="EZ1424" s="241"/>
      <c r="FA1424" s="241"/>
      <c r="FB1424" s="241"/>
      <c r="FC1424" s="241"/>
      <c r="FD1424" s="241"/>
      <c r="FE1424" s="241"/>
      <c r="FF1424" s="241"/>
      <c r="FG1424" s="241"/>
      <c r="FH1424" s="241"/>
      <c r="FI1424" s="241"/>
      <c r="FJ1424" s="241"/>
      <c r="FK1424" s="241"/>
      <c r="FL1424" s="241"/>
      <c r="FM1424" s="241"/>
      <c r="FN1424" s="241"/>
      <c r="FO1424" s="241"/>
      <c r="FP1424" s="241"/>
      <c r="FQ1424" s="241"/>
      <c r="FR1424" s="241"/>
      <c r="FS1424" s="241"/>
      <c r="FT1424" s="241"/>
      <c r="FU1424" s="241"/>
      <c r="FV1424" s="241"/>
      <c r="FW1424" s="241"/>
      <c r="FX1424" s="241"/>
      <c r="FY1424" s="241"/>
      <c r="FZ1424" s="241"/>
      <c r="GA1424" s="241"/>
      <c r="GB1424" s="241"/>
      <c r="GC1424" s="241"/>
      <c r="GD1424" s="241"/>
      <c r="GE1424" s="241"/>
      <c r="GF1424" s="241"/>
      <c r="GG1424" s="241"/>
      <c r="GH1424" s="241"/>
      <c r="GI1424" s="241"/>
      <c r="GJ1424" s="241"/>
      <c r="GK1424" s="241"/>
      <c r="GL1424" s="241"/>
      <c r="GM1424" s="241"/>
      <c r="GN1424" s="241"/>
      <c r="GO1424" s="241"/>
      <c r="GP1424" s="241"/>
      <c r="GQ1424" s="241"/>
      <c r="GR1424" s="241"/>
      <c r="GS1424" s="241"/>
      <c r="GT1424" s="241"/>
      <c r="GU1424" s="241"/>
      <c r="GV1424" s="241"/>
      <c r="GW1424" s="241"/>
      <c r="GX1424" s="241"/>
      <c r="GY1424" s="241"/>
      <c r="GZ1424" s="241"/>
      <c r="HA1424" s="241"/>
      <c r="HB1424" s="241"/>
      <c r="HC1424" s="241"/>
      <c r="HD1424" s="241"/>
      <c r="HE1424" s="241"/>
      <c r="HF1424" s="241"/>
      <c r="HG1424" s="241"/>
      <c r="HH1424" s="241"/>
      <c r="HI1424" s="241"/>
      <c r="HJ1424" s="241"/>
      <c r="HK1424" s="241"/>
      <c r="HL1424" s="241"/>
      <c r="HM1424" s="241"/>
      <c r="HN1424" s="241"/>
      <c r="HO1424" s="241"/>
      <c r="HP1424" s="241"/>
      <c r="HQ1424" s="241"/>
      <c r="HR1424" s="241"/>
      <c r="HS1424" s="241"/>
      <c r="HT1424" s="241"/>
      <c r="HU1424" s="241"/>
      <c r="HV1424" s="241"/>
      <c r="HW1424" s="241"/>
      <c r="HX1424" s="241"/>
      <c r="HY1424" s="241"/>
      <c r="HZ1424" s="241"/>
      <c r="IA1424" s="241"/>
      <c r="IB1424" s="241"/>
      <c r="IC1424" s="241"/>
      <c r="ID1424" s="241"/>
      <c r="IE1424" s="241"/>
      <c r="IF1424" s="241"/>
      <c r="IG1424" s="241"/>
      <c r="IH1424" s="241"/>
      <c r="II1424" s="241"/>
      <c r="IJ1424" s="241"/>
      <c r="IK1424" s="241"/>
      <c r="IL1424" s="241"/>
      <c r="IM1424" s="241"/>
      <c r="IN1424" s="241"/>
      <c r="IO1424" s="241"/>
      <c r="IP1424" s="241"/>
      <c r="IQ1424" s="241"/>
      <c r="IR1424" s="241"/>
      <c r="IS1424" s="241"/>
      <c r="IT1424" s="241"/>
      <c r="IU1424" s="241"/>
      <c r="IV1424" s="241"/>
      <c r="IW1424" s="241"/>
      <c r="IX1424" s="241"/>
      <c r="IY1424" s="241"/>
      <c r="IZ1424" s="241"/>
      <c r="JA1424" s="241"/>
      <c r="JB1424" s="241"/>
    </row>
    <row r="1425" spans="1:262" s="1110" customFormat="1" ht="60" x14ac:dyDescent="0.25">
      <c r="A1425" s="363"/>
      <c r="B1425" s="363">
        <v>1</v>
      </c>
      <c r="C1425" s="824" t="s">
        <v>303</v>
      </c>
      <c r="D1425" s="301"/>
      <c r="E1425" s="302"/>
      <c r="F1425" s="2289">
        <f t="shared" si="362"/>
        <v>0</v>
      </c>
      <c r="G1425" s="985">
        <f t="shared" si="362"/>
        <v>0</v>
      </c>
      <c r="H1425" s="985">
        <f t="shared" si="363"/>
        <v>0</v>
      </c>
      <c r="I1425" s="985">
        <f t="shared" si="362"/>
        <v>0</v>
      </c>
      <c r="J1425" s="2302">
        <f t="shared" si="362"/>
        <v>0</v>
      </c>
      <c r="K1425" s="3067"/>
      <c r="L1425" s="3067"/>
      <c r="M1425" s="3068"/>
      <c r="N1425" s="3068"/>
      <c r="O1425" s="3068"/>
      <c r="P1425" s="3068"/>
      <c r="Q1425" s="3068"/>
      <c r="R1425" s="3068"/>
      <c r="S1425" s="3063">
        <v>0</v>
      </c>
      <c r="T1425" s="559"/>
      <c r="U1425" s="3063"/>
      <c r="V1425" s="1440"/>
      <c r="W1425" s="3063"/>
      <c r="X1425" s="3063"/>
      <c r="Y1425" s="3237"/>
      <c r="Z1425" s="3237"/>
      <c r="AA1425" s="3063"/>
      <c r="AB1425" s="1193"/>
      <c r="AC1425" s="1184"/>
      <c r="AD1425" s="2681"/>
      <c r="AE1425" s="241"/>
      <c r="AF1425" s="241"/>
      <c r="AG1425" s="241"/>
      <c r="AH1425" s="241"/>
      <c r="AI1425" s="241"/>
      <c r="AJ1425" s="241"/>
      <c r="AK1425" s="241"/>
      <c r="AL1425" s="241"/>
      <c r="AM1425" s="241"/>
      <c r="AN1425" s="241"/>
      <c r="AO1425" s="241"/>
      <c r="AP1425" s="241"/>
      <c r="AQ1425" s="241"/>
      <c r="AR1425" s="241"/>
      <c r="AS1425" s="241"/>
      <c r="AT1425" s="241"/>
      <c r="AU1425" s="241"/>
      <c r="AV1425" s="241"/>
      <c r="AW1425" s="241"/>
      <c r="AX1425" s="241"/>
      <c r="AY1425" s="241"/>
      <c r="AZ1425" s="241"/>
      <c r="BA1425" s="241"/>
      <c r="BB1425" s="241"/>
      <c r="BC1425" s="241"/>
      <c r="BD1425" s="241"/>
      <c r="BE1425" s="241"/>
      <c r="BF1425" s="241"/>
      <c r="BG1425" s="241"/>
      <c r="BH1425" s="241"/>
      <c r="BI1425" s="241"/>
      <c r="BJ1425" s="241"/>
      <c r="BK1425" s="241"/>
      <c r="BL1425" s="241"/>
      <c r="BM1425" s="241"/>
      <c r="BN1425" s="241"/>
      <c r="BO1425" s="241"/>
      <c r="BP1425" s="241"/>
      <c r="BQ1425" s="241"/>
      <c r="BR1425" s="241"/>
      <c r="BS1425" s="241"/>
      <c r="BT1425" s="241"/>
      <c r="BU1425" s="241"/>
      <c r="BV1425" s="241"/>
      <c r="BW1425" s="241"/>
      <c r="BX1425" s="241"/>
      <c r="BY1425" s="241"/>
      <c r="BZ1425" s="241"/>
      <c r="CA1425" s="241"/>
      <c r="CB1425" s="241"/>
      <c r="CC1425" s="241"/>
      <c r="CD1425" s="241"/>
      <c r="CE1425" s="241"/>
      <c r="CF1425" s="241"/>
      <c r="CG1425" s="241"/>
      <c r="CH1425" s="241"/>
      <c r="CI1425" s="241"/>
      <c r="CJ1425" s="241"/>
      <c r="CK1425" s="241"/>
      <c r="CL1425" s="241"/>
      <c r="CM1425" s="241"/>
      <c r="CN1425" s="241"/>
      <c r="CO1425" s="241"/>
      <c r="CP1425" s="241"/>
      <c r="CQ1425" s="241"/>
      <c r="CR1425" s="241"/>
      <c r="CS1425" s="241"/>
      <c r="CT1425" s="241"/>
      <c r="CU1425" s="241"/>
      <c r="CV1425" s="241"/>
      <c r="CW1425" s="241"/>
      <c r="CX1425" s="241"/>
      <c r="CY1425" s="241"/>
      <c r="CZ1425" s="241"/>
      <c r="DA1425" s="241"/>
      <c r="DB1425" s="241"/>
      <c r="DC1425" s="241"/>
      <c r="DD1425" s="241"/>
      <c r="DE1425" s="241"/>
      <c r="DF1425" s="241"/>
      <c r="DG1425" s="241"/>
      <c r="DH1425" s="241"/>
      <c r="DI1425" s="241"/>
      <c r="DJ1425" s="241"/>
      <c r="DK1425" s="241"/>
      <c r="DL1425" s="241"/>
      <c r="DM1425" s="241"/>
      <c r="DN1425" s="241"/>
      <c r="DO1425" s="241"/>
      <c r="DP1425" s="241"/>
      <c r="DQ1425" s="241"/>
      <c r="DR1425" s="241"/>
      <c r="DS1425" s="241"/>
      <c r="DT1425" s="241"/>
      <c r="DU1425" s="241"/>
      <c r="DV1425" s="241"/>
      <c r="DW1425" s="241"/>
      <c r="DX1425" s="241"/>
      <c r="DY1425" s="241"/>
      <c r="DZ1425" s="241"/>
      <c r="EA1425" s="241"/>
      <c r="EB1425" s="241"/>
      <c r="EC1425" s="241"/>
      <c r="ED1425" s="241"/>
      <c r="EE1425" s="241"/>
      <c r="EF1425" s="241"/>
      <c r="EG1425" s="241"/>
      <c r="EH1425" s="241"/>
      <c r="EI1425" s="241"/>
      <c r="EJ1425" s="241"/>
      <c r="EK1425" s="241"/>
      <c r="EL1425" s="241"/>
      <c r="EM1425" s="241"/>
      <c r="EN1425" s="241"/>
      <c r="EO1425" s="241"/>
      <c r="EP1425" s="241"/>
      <c r="EQ1425" s="241"/>
      <c r="ER1425" s="241"/>
      <c r="ES1425" s="241"/>
      <c r="ET1425" s="241"/>
      <c r="EU1425" s="241"/>
      <c r="EV1425" s="241"/>
      <c r="EW1425" s="241"/>
      <c r="EX1425" s="241"/>
      <c r="EY1425" s="241"/>
      <c r="EZ1425" s="241"/>
      <c r="FA1425" s="241"/>
      <c r="FB1425" s="241"/>
      <c r="FC1425" s="241"/>
      <c r="FD1425" s="241"/>
      <c r="FE1425" s="241"/>
      <c r="FF1425" s="241"/>
      <c r="FG1425" s="241"/>
      <c r="FH1425" s="241"/>
      <c r="FI1425" s="241"/>
      <c r="FJ1425" s="241"/>
      <c r="FK1425" s="241"/>
      <c r="FL1425" s="241"/>
      <c r="FM1425" s="241"/>
      <c r="FN1425" s="241"/>
      <c r="FO1425" s="241"/>
      <c r="FP1425" s="241"/>
      <c r="FQ1425" s="241"/>
      <c r="FR1425" s="241"/>
      <c r="FS1425" s="241"/>
      <c r="FT1425" s="241"/>
      <c r="FU1425" s="241"/>
      <c r="FV1425" s="241"/>
      <c r="FW1425" s="241"/>
      <c r="FX1425" s="241"/>
      <c r="FY1425" s="241"/>
      <c r="FZ1425" s="241"/>
      <c r="GA1425" s="241"/>
      <c r="GB1425" s="241"/>
      <c r="GC1425" s="241"/>
      <c r="GD1425" s="241"/>
      <c r="GE1425" s="241"/>
      <c r="GF1425" s="241"/>
      <c r="GG1425" s="241"/>
      <c r="GH1425" s="241"/>
      <c r="GI1425" s="241"/>
      <c r="GJ1425" s="241"/>
      <c r="GK1425" s="241"/>
      <c r="GL1425" s="241"/>
      <c r="GM1425" s="241"/>
      <c r="GN1425" s="241"/>
      <c r="GO1425" s="241"/>
      <c r="GP1425" s="241"/>
      <c r="GQ1425" s="241"/>
      <c r="GR1425" s="241"/>
      <c r="GS1425" s="241"/>
      <c r="GT1425" s="241"/>
      <c r="GU1425" s="241"/>
      <c r="GV1425" s="241"/>
      <c r="GW1425" s="241"/>
      <c r="GX1425" s="241"/>
      <c r="GY1425" s="241"/>
      <c r="GZ1425" s="241"/>
      <c r="HA1425" s="241"/>
      <c r="HB1425" s="241"/>
      <c r="HC1425" s="241"/>
      <c r="HD1425" s="241"/>
      <c r="HE1425" s="241"/>
      <c r="HF1425" s="241"/>
      <c r="HG1425" s="241"/>
      <c r="HH1425" s="241"/>
      <c r="HI1425" s="241"/>
      <c r="HJ1425" s="241"/>
      <c r="HK1425" s="241"/>
      <c r="HL1425" s="241"/>
      <c r="HM1425" s="241"/>
      <c r="HN1425" s="241"/>
      <c r="HO1425" s="241"/>
      <c r="HP1425" s="241"/>
      <c r="HQ1425" s="241"/>
      <c r="HR1425" s="241"/>
      <c r="HS1425" s="241"/>
      <c r="HT1425" s="241"/>
      <c r="HU1425" s="241"/>
      <c r="HV1425" s="241"/>
      <c r="HW1425" s="241"/>
      <c r="HX1425" s="241"/>
      <c r="HY1425" s="241"/>
      <c r="HZ1425" s="241"/>
      <c r="IA1425" s="241"/>
      <c r="IB1425" s="241"/>
      <c r="IC1425" s="241"/>
      <c r="ID1425" s="241"/>
      <c r="IE1425" s="241"/>
      <c r="IF1425" s="241"/>
      <c r="IG1425" s="241"/>
      <c r="IH1425" s="241"/>
      <c r="II1425" s="241"/>
      <c r="IJ1425" s="241"/>
      <c r="IK1425" s="241"/>
      <c r="IL1425" s="241"/>
      <c r="IM1425" s="241"/>
      <c r="IN1425" s="241"/>
      <c r="IO1425" s="241"/>
      <c r="IP1425" s="241"/>
      <c r="IQ1425" s="241"/>
      <c r="IR1425" s="241"/>
      <c r="IS1425" s="241"/>
      <c r="IT1425" s="241"/>
      <c r="IU1425" s="241"/>
      <c r="IV1425" s="241"/>
      <c r="IW1425" s="241"/>
      <c r="IX1425" s="241"/>
      <c r="IY1425" s="241"/>
      <c r="IZ1425" s="241"/>
      <c r="JA1425" s="241"/>
      <c r="JB1425" s="241"/>
    </row>
    <row r="1426" spans="1:262" s="1110" customFormat="1" ht="45" x14ac:dyDescent="0.25">
      <c r="A1426" s="363"/>
      <c r="B1426" s="363">
        <v>1</v>
      </c>
      <c r="C1426" s="816" t="s">
        <v>304</v>
      </c>
      <c r="D1426" s="301"/>
      <c r="E1426" s="302"/>
      <c r="F1426" s="2289">
        <f t="shared" si="362"/>
        <v>0</v>
      </c>
      <c r="G1426" s="985">
        <f t="shared" si="362"/>
        <v>0</v>
      </c>
      <c r="H1426" s="985">
        <f t="shared" si="363"/>
        <v>0</v>
      </c>
      <c r="I1426" s="985">
        <f t="shared" si="362"/>
        <v>0</v>
      </c>
      <c r="J1426" s="2302" t="e">
        <f t="shared" si="362"/>
        <v>#DIV/0!</v>
      </c>
      <c r="K1426" s="3067"/>
      <c r="L1426" s="3067"/>
      <c r="M1426" s="3068"/>
      <c r="N1426" s="3068"/>
      <c r="O1426" s="3068"/>
      <c r="P1426" s="3068"/>
      <c r="Q1426" s="3068"/>
      <c r="R1426" s="3068"/>
      <c r="S1426" s="3063">
        <v>0</v>
      </c>
      <c r="T1426" s="559"/>
      <c r="U1426" s="3063"/>
      <c r="V1426" s="1440"/>
      <c r="W1426" s="3063"/>
      <c r="X1426" s="3063"/>
      <c r="Y1426" s="3237"/>
      <c r="Z1426" s="3237"/>
      <c r="AA1426" s="3063"/>
      <c r="AB1426" s="1193"/>
      <c r="AC1426" s="1184"/>
      <c r="AD1426" s="2681"/>
      <c r="AE1426" s="241"/>
      <c r="AF1426" s="241"/>
      <c r="AG1426" s="241"/>
      <c r="AH1426" s="241"/>
      <c r="AI1426" s="241"/>
      <c r="AJ1426" s="241"/>
      <c r="AK1426" s="241"/>
      <c r="AL1426" s="241"/>
      <c r="AM1426" s="241"/>
      <c r="AN1426" s="241"/>
      <c r="AO1426" s="241"/>
      <c r="AP1426" s="241"/>
      <c r="AQ1426" s="241"/>
      <c r="AR1426" s="241"/>
      <c r="AS1426" s="241"/>
      <c r="AT1426" s="241"/>
      <c r="AU1426" s="241"/>
      <c r="AV1426" s="241"/>
      <c r="AW1426" s="241"/>
      <c r="AX1426" s="241"/>
      <c r="AY1426" s="241"/>
      <c r="AZ1426" s="241"/>
      <c r="BA1426" s="241"/>
      <c r="BB1426" s="241"/>
      <c r="BC1426" s="241"/>
      <c r="BD1426" s="241"/>
      <c r="BE1426" s="241"/>
      <c r="BF1426" s="241"/>
      <c r="BG1426" s="241"/>
      <c r="BH1426" s="241"/>
      <c r="BI1426" s="241"/>
      <c r="BJ1426" s="241"/>
      <c r="BK1426" s="241"/>
      <c r="BL1426" s="241"/>
      <c r="BM1426" s="241"/>
      <c r="BN1426" s="241"/>
      <c r="BO1426" s="241"/>
      <c r="BP1426" s="241"/>
      <c r="BQ1426" s="241"/>
      <c r="BR1426" s="241"/>
      <c r="BS1426" s="241"/>
      <c r="BT1426" s="241"/>
      <c r="BU1426" s="241"/>
      <c r="BV1426" s="241"/>
      <c r="BW1426" s="241"/>
      <c r="BX1426" s="241"/>
      <c r="BY1426" s="241"/>
      <c r="BZ1426" s="241"/>
      <c r="CA1426" s="241"/>
      <c r="CB1426" s="241"/>
      <c r="CC1426" s="241"/>
      <c r="CD1426" s="241"/>
      <c r="CE1426" s="241"/>
      <c r="CF1426" s="241"/>
      <c r="CG1426" s="241"/>
      <c r="CH1426" s="241"/>
      <c r="CI1426" s="241"/>
      <c r="CJ1426" s="241"/>
      <c r="CK1426" s="241"/>
      <c r="CL1426" s="241"/>
      <c r="CM1426" s="241"/>
      <c r="CN1426" s="241"/>
      <c r="CO1426" s="241"/>
      <c r="CP1426" s="241"/>
      <c r="CQ1426" s="241"/>
      <c r="CR1426" s="241"/>
      <c r="CS1426" s="241"/>
      <c r="CT1426" s="241"/>
      <c r="CU1426" s="241"/>
      <c r="CV1426" s="241"/>
      <c r="CW1426" s="241"/>
      <c r="CX1426" s="241"/>
      <c r="CY1426" s="241"/>
      <c r="CZ1426" s="241"/>
      <c r="DA1426" s="241"/>
      <c r="DB1426" s="241"/>
      <c r="DC1426" s="241"/>
      <c r="DD1426" s="241"/>
      <c r="DE1426" s="241"/>
      <c r="DF1426" s="241"/>
      <c r="DG1426" s="241"/>
      <c r="DH1426" s="241"/>
      <c r="DI1426" s="241"/>
      <c r="DJ1426" s="241"/>
      <c r="DK1426" s="241"/>
      <c r="DL1426" s="241"/>
      <c r="DM1426" s="241"/>
      <c r="DN1426" s="241"/>
      <c r="DO1426" s="241"/>
      <c r="DP1426" s="241"/>
      <c r="DQ1426" s="241"/>
      <c r="DR1426" s="241"/>
      <c r="DS1426" s="241"/>
      <c r="DT1426" s="241"/>
      <c r="DU1426" s="241"/>
      <c r="DV1426" s="241"/>
      <c r="DW1426" s="241"/>
      <c r="DX1426" s="241"/>
      <c r="DY1426" s="241"/>
      <c r="DZ1426" s="241"/>
      <c r="EA1426" s="241"/>
      <c r="EB1426" s="241"/>
      <c r="EC1426" s="241"/>
      <c r="ED1426" s="241"/>
      <c r="EE1426" s="241"/>
      <c r="EF1426" s="241"/>
      <c r="EG1426" s="241"/>
      <c r="EH1426" s="241"/>
      <c r="EI1426" s="241"/>
      <c r="EJ1426" s="241"/>
      <c r="EK1426" s="241"/>
      <c r="EL1426" s="241"/>
      <c r="EM1426" s="241"/>
      <c r="EN1426" s="241"/>
      <c r="EO1426" s="241"/>
      <c r="EP1426" s="241"/>
      <c r="EQ1426" s="241"/>
      <c r="ER1426" s="241"/>
      <c r="ES1426" s="241"/>
      <c r="ET1426" s="241"/>
      <c r="EU1426" s="241"/>
      <c r="EV1426" s="241"/>
      <c r="EW1426" s="241"/>
      <c r="EX1426" s="241"/>
      <c r="EY1426" s="241"/>
      <c r="EZ1426" s="241"/>
      <c r="FA1426" s="241"/>
      <c r="FB1426" s="241"/>
      <c r="FC1426" s="241"/>
      <c r="FD1426" s="241"/>
      <c r="FE1426" s="241"/>
      <c r="FF1426" s="241"/>
      <c r="FG1426" s="241"/>
      <c r="FH1426" s="241"/>
      <c r="FI1426" s="241"/>
      <c r="FJ1426" s="241"/>
      <c r="FK1426" s="241"/>
      <c r="FL1426" s="241"/>
      <c r="FM1426" s="241"/>
      <c r="FN1426" s="241"/>
      <c r="FO1426" s="241"/>
      <c r="FP1426" s="241"/>
      <c r="FQ1426" s="241"/>
      <c r="FR1426" s="241"/>
      <c r="FS1426" s="241"/>
      <c r="FT1426" s="241"/>
      <c r="FU1426" s="241"/>
      <c r="FV1426" s="241"/>
      <c r="FW1426" s="241"/>
      <c r="FX1426" s="241"/>
      <c r="FY1426" s="241"/>
      <c r="FZ1426" s="241"/>
      <c r="GA1426" s="241"/>
      <c r="GB1426" s="241"/>
      <c r="GC1426" s="241"/>
      <c r="GD1426" s="241"/>
      <c r="GE1426" s="241"/>
      <c r="GF1426" s="241"/>
      <c r="GG1426" s="241"/>
      <c r="GH1426" s="241"/>
      <c r="GI1426" s="241"/>
      <c r="GJ1426" s="241"/>
      <c r="GK1426" s="241"/>
      <c r="GL1426" s="241"/>
      <c r="GM1426" s="241"/>
      <c r="GN1426" s="241"/>
      <c r="GO1426" s="241"/>
      <c r="GP1426" s="241"/>
      <c r="GQ1426" s="241"/>
      <c r="GR1426" s="241"/>
      <c r="GS1426" s="241"/>
      <c r="GT1426" s="241"/>
      <c r="GU1426" s="241"/>
      <c r="GV1426" s="241"/>
      <c r="GW1426" s="241"/>
      <c r="GX1426" s="241"/>
      <c r="GY1426" s="241"/>
      <c r="GZ1426" s="241"/>
      <c r="HA1426" s="241"/>
      <c r="HB1426" s="241"/>
      <c r="HC1426" s="241"/>
      <c r="HD1426" s="241"/>
      <c r="HE1426" s="241"/>
      <c r="HF1426" s="241"/>
      <c r="HG1426" s="241"/>
      <c r="HH1426" s="241"/>
      <c r="HI1426" s="241"/>
      <c r="HJ1426" s="241"/>
      <c r="HK1426" s="241"/>
      <c r="HL1426" s="241"/>
      <c r="HM1426" s="241"/>
      <c r="HN1426" s="241"/>
      <c r="HO1426" s="241"/>
      <c r="HP1426" s="241"/>
      <c r="HQ1426" s="241"/>
      <c r="HR1426" s="241"/>
      <c r="HS1426" s="241"/>
      <c r="HT1426" s="241"/>
      <c r="HU1426" s="241"/>
      <c r="HV1426" s="241"/>
      <c r="HW1426" s="241"/>
      <c r="HX1426" s="241"/>
      <c r="HY1426" s="241"/>
      <c r="HZ1426" s="241"/>
      <c r="IA1426" s="241"/>
      <c r="IB1426" s="241"/>
      <c r="IC1426" s="241"/>
      <c r="ID1426" s="241"/>
      <c r="IE1426" s="241"/>
      <c r="IF1426" s="241"/>
      <c r="IG1426" s="241"/>
      <c r="IH1426" s="241"/>
      <c r="II1426" s="241"/>
      <c r="IJ1426" s="241"/>
      <c r="IK1426" s="241"/>
      <c r="IL1426" s="241"/>
      <c r="IM1426" s="241"/>
      <c r="IN1426" s="241"/>
      <c r="IO1426" s="241"/>
      <c r="IP1426" s="241"/>
      <c r="IQ1426" s="241"/>
      <c r="IR1426" s="241"/>
      <c r="IS1426" s="241"/>
      <c r="IT1426" s="241"/>
      <c r="IU1426" s="241"/>
      <c r="IV1426" s="241"/>
      <c r="IW1426" s="241"/>
      <c r="IX1426" s="241"/>
      <c r="IY1426" s="241"/>
      <c r="IZ1426" s="241"/>
      <c r="JA1426" s="241"/>
      <c r="JB1426" s="241"/>
    </row>
    <row r="1427" spans="1:262" s="1110" customFormat="1" ht="30" x14ac:dyDescent="0.25">
      <c r="A1427" s="363"/>
      <c r="B1427" s="363">
        <v>1</v>
      </c>
      <c r="C1427" s="816" t="s">
        <v>305</v>
      </c>
      <c r="D1427" s="301"/>
      <c r="E1427" s="302"/>
      <c r="F1427" s="2289">
        <f t="shared" si="362"/>
        <v>0</v>
      </c>
      <c r="G1427" s="985">
        <f t="shared" si="362"/>
        <v>0</v>
      </c>
      <c r="H1427" s="985">
        <f t="shared" si="363"/>
        <v>0</v>
      </c>
      <c r="I1427" s="985">
        <f t="shared" si="362"/>
        <v>0</v>
      </c>
      <c r="J1427" s="2302" t="e">
        <f t="shared" si="362"/>
        <v>#DIV/0!</v>
      </c>
      <c r="K1427" s="3067"/>
      <c r="L1427" s="3067"/>
      <c r="M1427" s="3068"/>
      <c r="N1427" s="3068"/>
      <c r="O1427" s="3068"/>
      <c r="P1427" s="3068"/>
      <c r="Q1427" s="3068"/>
      <c r="R1427" s="3068"/>
      <c r="S1427" s="3063">
        <v>0</v>
      </c>
      <c r="T1427" s="559"/>
      <c r="U1427" s="3063"/>
      <c r="V1427" s="1440"/>
      <c r="W1427" s="3063"/>
      <c r="X1427" s="3063"/>
      <c r="Y1427" s="3237"/>
      <c r="Z1427" s="3237"/>
      <c r="AA1427" s="3063"/>
      <c r="AB1427" s="1193"/>
      <c r="AC1427" s="1184"/>
      <c r="AD1427" s="2681"/>
      <c r="AE1427" s="241"/>
      <c r="AF1427" s="241"/>
      <c r="AG1427" s="241"/>
      <c r="AH1427" s="241"/>
      <c r="AI1427" s="241"/>
      <c r="AJ1427" s="241"/>
      <c r="AK1427" s="241"/>
      <c r="AL1427" s="241"/>
      <c r="AM1427" s="241"/>
      <c r="AN1427" s="241"/>
      <c r="AO1427" s="241"/>
      <c r="AP1427" s="241"/>
      <c r="AQ1427" s="241"/>
      <c r="AR1427" s="241"/>
      <c r="AS1427" s="241"/>
      <c r="AT1427" s="241"/>
      <c r="AU1427" s="241"/>
      <c r="AV1427" s="241"/>
      <c r="AW1427" s="241"/>
      <c r="AX1427" s="241"/>
      <c r="AY1427" s="241"/>
      <c r="AZ1427" s="241"/>
      <c r="BA1427" s="241"/>
      <c r="BB1427" s="241"/>
      <c r="BC1427" s="241"/>
      <c r="BD1427" s="241"/>
      <c r="BE1427" s="241"/>
      <c r="BF1427" s="241"/>
      <c r="BG1427" s="241"/>
      <c r="BH1427" s="241"/>
      <c r="BI1427" s="241"/>
      <c r="BJ1427" s="241"/>
      <c r="BK1427" s="241"/>
      <c r="BL1427" s="241"/>
      <c r="BM1427" s="241"/>
      <c r="BN1427" s="241"/>
      <c r="BO1427" s="241"/>
      <c r="BP1427" s="241"/>
      <c r="BQ1427" s="241"/>
      <c r="BR1427" s="241"/>
      <c r="BS1427" s="241"/>
      <c r="BT1427" s="241"/>
      <c r="BU1427" s="241"/>
      <c r="BV1427" s="241"/>
      <c r="BW1427" s="241"/>
      <c r="BX1427" s="241"/>
      <c r="BY1427" s="241"/>
      <c r="BZ1427" s="241"/>
      <c r="CA1427" s="241"/>
      <c r="CB1427" s="241"/>
      <c r="CC1427" s="241"/>
      <c r="CD1427" s="241"/>
      <c r="CE1427" s="241"/>
      <c r="CF1427" s="241"/>
      <c r="CG1427" s="241"/>
      <c r="CH1427" s="241"/>
      <c r="CI1427" s="241"/>
      <c r="CJ1427" s="241"/>
      <c r="CK1427" s="241"/>
      <c r="CL1427" s="241"/>
      <c r="CM1427" s="241"/>
      <c r="CN1427" s="241"/>
      <c r="CO1427" s="241"/>
      <c r="CP1427" s="241"/>
      <c r="CQ1427" s="241"/>
      <c r="CR1427" s="241"/>
      <c r="CS1427" s="241"/>
      <c r="CT1427" s="241"/>
      <c r="CU1427" s="241"/>
      <c r="CV1427" s="241"/>
      <c r="CW1427" s="241"/>
      <c r="CX1427" s="241"/>
      <c r="CY1427" s="241"/>
      <c r="CZ1427" s="241"/>
      <c r="DA1427" s="241"/>
      <c r="DB1427" s="241"/>
      <c r="DC1427" s="241"/>
      <c r="DD1427" s="241"/>
      <c r="DE1427" s="241"/>
      <c r="DF1427" s="241"/>
      <c r="DG1427" s="241"/>
      <c r="DH1427" s="241"/>
      <c r="DI1427" s="241"/>
      <c r="DJ1427" s="241"/>
      <c r="DK1427" s="241"/>
      <c r="DL1427" s="241"/>
      <c r="DM1427" s="241"/>
      <c r="DN1427" s="241"/>
      <c r="DO1427" s="241"/>
      <c r="DP1427" s="241"/>
      <c r="DQ1427" s="241"/>
      <c r="DR1427" s="241"/>
      <c r="DS1427" s="241"/>
      <c r="DT1427" s="241"/>
      <c r="DU1427" s="241"/>
      <c r="DV1427" s="241"/>
      <c r="DW1427" s="241"/>
      <c r="DX1427" s="241"/>
      <c r="DY1427" s="241"/>
      <c r="DZ1427" s="241"/>
      <c r="EA1427" s="241"/>
      <c r="EB1427" s="241"/>
      <c r="EC1427" s="241"/>
      <c r="ED1427" s="241"/>
      <c r="EE1427" s="241"/>
      <c r="EF1427" s="241"/>
      <c r="EG1427" s="241"/>
      <c r="EH1427" s="241"/>
      <c r="EI1427" s="241"/>
      <c r="EJ1427" s="241"/>
      <c r="EK1427" s="241"/>
      <c r="EL1427" s="241"/>
      <c r="EM1427" s="241"/>
      <c r="EN1427" s="241"/>
      <c r="EO1427" s="241"/>
      <c r="EP1427" s="241"/>
      <c r="EQ1427" s="241"/>
      <c r="ER1427" s="241"/>
      <c r="ES1427" s="241"/>
      <c r="ET1427" s="241"/>
      <c r="EU1427" s="241"/>
      <c r="EV1427" s="241"/>
      <c r="EW1427" s="241"/>
      <c r="EX1427" s="241"/>
      <c r="EY1427" s="241"/>
      <c r="EZ1427" s="241"/>
      <c r="FA1427" s="241"/>
      <c r="FB1427" s="241"/>
      <c r="FC1427" s="241"/>
      <c r="FD1427" s="241"/>
      <c r="FE1427" s="241"/>
      <c r="FF1427" s="241"/>
      <c r="FG1427" s="241"/>
      <c r="FH1427" s="241"/>
      <c r="FI1427" s="241"/>
      <c r="FJ1427" s="241"/>
      <c r="FK1427" s="241"/>
      <c r="FL1427" s="241"/>
      <c r="FM1427" s="241"/>
      <c r="FN1427" s="241"/>
      <c r="FO1427" s="241"/>
      <c r="FP1427" s="241"/>
      <c r="FQ1427" s="241"/>
      <c r="FR1427" s="241"/>
      <c r="FS1427" s="241"/>
      <c r="FT1427" s="241"/>
      <c r="FU1427" s="241"/>
      <c r="FV1427" s="241"/>
      <c r="FW1427" s="241"/>
      <c r="FX1427" s="241"/>
      <c r="FY1427" s="241"/>
      <c r="FZ1427" s="241"/>
      <c r="GA1427" s="241"/>
      <c r="GB1427" s="241"/>
      <c r="GC1427" s="241"/>
      <c r="GD1427" s="241"/>
      <c r="GE1427" s="241"/>
      <c r="GF1427" s="241"/>
      <c r="GG1427" s="241"/>
      <c r="GH1427" s="241"/>
      <c r="GI1427" s="241"/>
      <c r="GJ1427" s="241"/>
      <c r="GK1427" s="241"/>
      <c r="GL1427" s="241"/>
      <c r="GM1427" s="241"/>
      <c r="GN1427" s="241"/>
      <c r="GO1427" s="241"/>
      <c r="GP1427" s="241"/>
      <c r="GQ1427" s="241"/>
      <c r="GR1427" s="241"/>
      <c r="GS1427" s="241"/>
      <c r="GT1427" s="241"/>
      <c r="GU1427" s="241"/>
      <c r="GV1427" s="241"/>
      <c r="GW1427" s="241"/>
      <c r="GX1427" s="241"/>
      <c r="GY1427" s="241"/>
      <c r="GZ1427" s="241"/>
      <c r="HA1427" s="241"/>
      <c r="HB1427" s="241"/>
      <c r="HC1427" s="241"/>
      <c r="HD1427" s="241"/>
      <c r="HE1427" s="241"/>
      <c r="HF1427" s="241"/>
      <c r="HG1427" s="241"/>
      <c r="HH1427" s="241"/>
      <c r="HI1427" s="241"/>
      <c r="HJ1427" s="241"/>
      <c r="HK1427" s="241"/>
      <c r="HL1427" s="241"/>
      <c r="HM1427" s="241"/>
      <c r="HN1427" s="241"/>
      <c r="HO1427" s="241"/>
      <c r="HP1427" s="241"/>
      <c r="HQ1427" s="241"/>
      <c r="HR1427" s="241"/>
      <c r="HS1427" s="241"/>
      <c r="HT1427" s="241"/>
      <c r="HU1427" s="241"/>
      <c r="HV1427" s="241"/>
      <c r="HW1427" s="241"/>
      <c r="HX1427" s="241"/>
      <c r="HY1427" s="241"/>
      <c r="HZ1427" s="241"/>
      <c r="IA1427" s="241"/>
      <c r="IB1427" s="241"/>
      <c r="IC1427" s="241"/>
      <c r="ID1427" s="241"/>
      <c r="IE1427" s="241"/>
      <c r="IF1427" s="241"/>
      <c r="IG1427" s="241"/>
      <c r="IH1427" s="241"/>
      <c r="II1427" s="241"/>
      <c r="IJ1427" s="241"/>
      <c r="IK1427" s="241"/>
      <c r="IL1427" s="241"/>
      <c r="IM1427" s="241"/>
      <c r="IN1427" s="241"/>
      <c r="IO1427" s="241"/>
      <c r="IP1427" s="241"/>
      <c r="IQ1427" s="241"/>
      <c r="IR1427" s="241"/>
      <c r="IS1427" s="241"/>
      <c r="IT1427" s="241"/>
      <c r="IU1427" s="241"/>
      <c r="IV1427" s="241"/>
      <c r="IW1427" s="241"/>
      <c r="IX1427" s="241"/>
      <c r="IY1427" s="241"/>
      <c r="IZ1427" s="241"/>
      <c r="JA1427" s="241"/>
      <c r="JB1427" s="241"/>
    </row>
    <row r="1428" spans="1:262" s="1110" customFormat="1" ht="45" x14ac:dyDescent="0.25">
      <c r="A1428" s="363"/>
      <c r="B1428" s="363">
        <v>1</v>
      </c>
      <c r="C1428" s="825" t="s">
        <v>306</v>
      </c>
      <c r="D1428" s="301"/>
      <c r="E1428" s="302"/>
      <c r="F1428" s="2289">
        <f t="shared" si="362"/>
        <v>0</v>
      </c>
      <c r="G1428" s="985">
        <f t="shared" si="362"/>
        <v>0</v>
      </c>
      <c r="H1428" s="985">
        <f t="shared" si="363"/>
        <v>0</v>
      </c>
      <c r="I1428" s="985">
        <f t="shared" si="362"/>
        <v>0</v>
      </c>
      <c r="J1428" s="2302" t="e">
        <f t="shared" si="362"/>
        <v>#DIV/0!</v>
      </c>
      <c r="K1428" s="3067"/>
      <c r="L1428" s="3067"/>
      <c r="M1428" s="3068"/>
      <c r="N1428" s="3068"/>
      <c r="O1428" s="3068"/>
      <c r="P1428" s="3068"/>
      <c r="Q1428" s="3068"/>
      <c r="R1428" s="3068"/>
      <c r="S1428" s="3063">
        <v>0</v>
      </c>
      <c r="T1428" s="559"/>
      <c r="U1428" s="3063"/>
      <c r="V1428" s="1440"/>
      <c r="W1428" s="3063"/>
      <c r="X1428" s="3063"/>
      <c r="Y1428" s="3237"/>
      <c r="Z1428" s="3237"/>
      <c r="AA1428" s="3063"/>
      <c r="AB1428" s="1193"/>
      <c r="AC1428" s="1184"/>
      <c r="AD1428" s="2681"/>
      <c r="AE1428" s="241"/>
      <c r="AF1428" s="241"/>
      <c r="AG1428" s="241"/>
      <c r="AH1428" s="241"/>
      <c r="AI1428" s="241"/>
      <c r="AJ1428" s="241"/>
      <c r="AK1428" s="241"/>
      <c r="AL1428" s="241"/>
      <c r="AM1428" s="241"/>
      <c r="AN1428" s="241"/>
      <c r="AO1428" s="241"/>
      <c r="AP1428" s="241"/>
      <c r="AQ1428" s="241"/>
      <c r="AR1428" s="241"/>
      <c r="AS1428" s="241"/>
      <c r="AT1428" s="241"/>
      <c r="AU1428" s="241"/>
      <c r="AV1428" s="241"/>
      <c r="AW1428" s="241"/>
      <c r="AX1428" s="241"/>
      <c r="AY1428" s="241"/>
      <c r="AZ1428" s="241"/>
      <c r="BA1428" s="241"/>
      <c r="BB1428" s="241"/>
      <c r="BC1428" s="241"/>
      <c r="BD1428" s="241"/>
      <c r="BE1428" s="241"/>
      <c r="BF1428" s="241"/>
      <c r="BG1428" s="241"/>
      <c r="BH1428" s="241"/>
      <c r="BI1428" s="241"/>
      <c r="BJ1428" s="241"/>
      <c r="BK1428" s="241"/>
      <c r="BL1428" s="241"/>
      <c r="BM1428" s="241"/>
      <c r="BN1428" s="241"/>
      <c r="BO1428" s="241"/>
      <c r="BP1428" s="241"/>
      <c r="BQ1428" s="241"/>
      <c r="BR1428" s="241"/>
      <c r="BS1428" s="241"/>
      <c r="BT1428" s="241"/>
      <c r="BU1428" s="241"/>
      <c r="BV1428" s="241"/>
      <c r="BW1428" s="241"/>
      <c r="BX1428" s="241"/>
      <c r="BY1428" s="241"/>
      <c r="BZ1428" s="241"/>
      <c r="CA1428" s="241"/>
      <c r="CB1428" s="241"/>
      <c r="CC1428" s="241"/>
      <c r="CD1428" s="241"/>
      <c r="CE1428" s="241"/>
      <c r="CF1428" s="241"/>
      <c r="CG1428" s="241"/>
      <c r="CH1428" s="241"/>
      <c r="CI1428" s="241"/>
      <c r="CJ1428" s="241"/>
      <c r="CK1428" s="241"/>
      <c r="CL1428" s="241"/>
      <c r="CM1428" s="241"/>
      <c r="CN1428" s="241"/>
      <c r="CO1428" s="241"/>
      <c r="CP1428" s="241"/>
      <c r="CQ1428" s="241"/>
      <c r="CR1428" s="241"/>
      <c r="CS1428" s="241"/>
      <c r="CT1428" s="241"/>
      <c r="CU1428" s="241"/>
      <c r="CV1428" s="241"/>
      <c r="CW1428" s="241"/>
      <c r="CX1428" s="241"/>
      <c r="CY1428" s="241"/>
      <c r="CZ1428" s="241"/>
      <c r="DA1428" s="241"/>
      <c r="DB1428" s="241"/>
      <c r="DC1428" s="241"/>
      <c r="DD1428" s="241"/>
      <c r="DE1428" s="241"/>
      <c r="DF1428" s="241"/>
      <c r="DG1428" s="241"/>
      <c r="DH1428" s="241"/>
      <c r="DI1428" s="241"/>
      <c r="DJ1428" s="241"/>
      <c r="DK1428" s="241"/>
      <c r="DL1428" s="241"/>
      <c r="DM1428" s="241"/>
      <c r="DN1428" s="241"/>
      <c r="DO1428" s="241"/>
      <c r="DP1428" s="241"/>
      <c r="DQ1428" s="241"/>
      <c r="DR1428" s="241"/>
      <c r="DS1428" s="241"/>
      <c r="DT1428" s="241"/>
      <c r="DU1428" s="241"/>
      <c r="DV1428" s="241"/>
      <c r="DW1428" s="241"/>
      <c r="DX1428" s="241"/>
      <c r="DY1428" s="241"/>
      <c r="DZ1428" s="241"/>
      <c r="EA1428" s="241"/>
      <c r="EB1428" s="241"/>
      <c r="EC1428" s="241"/>
      <c r="ED1428" s="241"/>
      <c r="EE1428" s="241"/>
      <c r="EF1428" s="241"/>
      <c r="EG1428" s="241"/>
      <c r="EH1428" s="241"/>
      <c r="EI1428" s="241"/>
      <c r="EJ1428" s="241"/>
      <c r="EK1428" s="241"/>
      <c r="EL1428" s="241"/>
      <c r="EM1428" s="241"/>
      <c r="EN1428" s="241"/>
      <c r="EO1428" s="241"/>
      <c r="EP1428" s="241"/>
      <c r="EQ1428" s="241"/>
      <c r="ER1428" s="241"/>
      <c r="ES1428" s="241"/>
      <c r="ET1428" s="241"/>
      <c r="EU1428" s="241"/>
      <c r="EV1428" s="241"/>
      <c r="EW1428" s="241"/>
      <c r="EX1428" s="241"/>
      <c r="EY1428" s="241"/>
      <c r="EZ1428" s="241"/>
      <c r="FA1428" s="241"/>
      <c r="FB1428" s="241"/>
      <c r="FC1428" s="241"/>
      <c r="FD1428" s="241"/>
      <c r="FE1428" s="241"/>
      <c r="FF1428" s="241"/>
      <c r="FG1428" s="241"/>
      <c r="FH1428" s="241"/>
      <c r="FI1428" s="241"/>
      <c r="FJ1428" s="241"/>
      <c r="FK1428" s="241"/>
      <c r="FL1428" s="241"/>
      <c r="FM1428" s="241"/>
      <c r="FN1428" s="241"/>
      <c r="FO1428" s="241"/>
      <c r="FP1428" s="241"/>
      <c r="FQ1428" s="241"/>
      <c r="FR1428" s="241"/>
      <c r="FS1428" s="241"/>
      <c r="FT1428" s="241"/>
      <c r="FU1428" s="241"/>
      <c r="FV1428" s="241"/>
      <c r="FW1428" s="241"/>
      <c r="FX1428" s="241"/>
      <c r="FY1428" s="241"/>
      <c r="FZ1428" s="241"/>
      <c r="GA1428" s="241"/>
      <c r="GB1428" s="241"/>
      <c r="GC1428" s="241"/>
      <c r="GD1428" s="241"/>
      <c r="GE1428" s="241"/>
      <c r="GF1428" s="241"/>
      <c r="GG1428" s="241"/>
      <c r="GH1428" s="241"/>
      <c r="GI1428" s="241"/>
      <c r="GJ1428" s="241"/>
      <c r="GK1428" s="241"/>
      <c r="GL1428" s="241"/>
      <c r="GM1428" s="241"/>
      <c r="GN1428" s="241"/>
      <c r="GO1428" s="241"/>
      <c r="GP1428" s="241"/>
      <c r="GQ1428" s="241"/>
      <c r="GR1428" s="241"/>
      <c r="GS1428" s="241"/>
      <c r="GT1428" s="241"/>
      <c r="GU1428" s="241"/>
      <c r="GV1428" s="241"/>
      <c r="GW1428" s="241"/>
      <c r="GX1428" s="241"/>
      <c r="GY1428" s="241"/>
      <c r="GZ1428" s="241"/>
      <c r="HA1428" s="241"/>
      <c r="HB1428" s="241"/>
      <c r="HC1428" s="241"/>
      <c r="HD1428" s="241"/>
      <c r="HE1428" s="241"/>
      <c r="HF1428" s="241"/>
      <c r="HG1428" s="241"/>
      <c r="HH1428" s="241"/>
      <c r="HI1428" s="241"/>
      <c r="HJ1428" s="241"/>
      <c r="HK1428" s="241"/>
      <c r="HL1428" s="241"/>
      <c r="HM1428" s="241"/>
      <c r="HN1428" s="241"/>
      <c r="HO1428" s="241"/>
      <c r="HP1428" s="241"/>
      <c r="HQ1428" s="241"/>
      <c r="HR1428" s="241"/>
      <c r="HS1428" s="241"/>
      <c r="HT1428" s="241"/>
      <c r="HU1428" s="241"/>
      <c r="HV1428" s="241"/>
      <c r="HW1428" s="241"/>
      <c r="HX1428" s="241"/>
      <c r="HY1428" s="241"/>
      <c r="HZ1428" s="241"/>
      <c r="IA1428" s="241"/>
      <c r="IB1428" s="241"/>
      <c r="IC1428" s="241"/>
      <c r="ID1428" s="241"/>
      <c r="IE1428" s="241"/>
      <c r="IF1428" s="241"/>
      <c r="IG1428" s="241"/>
      <c r="IH1428" s="241"/>
      <c r="II1428" s="241"/>
      <c r="IJ1428" s="241"/>
      <c r="IK1428" s="241"/>
      <c r="IL1428" s="241"/>
      <c r="IM1428" s="241"/>
      <c r="IN1428" s="241"/>
      <c r="IO1428" s="241"/>
      <c r="IP1428" s="241"/>
      <c r="IQ1428" s="241"/>
      <c r="IR1428" s="241"/>
      <c r="IS1428" s="241"/>
      <c r="IT1428" s="241"/>
      <c r="IU1428" s="241"/>
      <c r="IV1428" s="241"/>
      <c r="IW1428" s="241"/>
      <c r="IX1428" s="241"/>
      <c r="IY1428" s="241"/>
      <c r="IZ1428" s="241"/>
      <c r="JA1428" s="241"/>
      <c r="JB1428" s="241"/>
    </row>
    <row r="1429" spans="1:262" s="1110" customFormat="1" ht="45" x14ac:dyDescent="0.25">
      <c r="A1429" s="363"/>
      <c r="B1429" s="363">
        <v>1</v>
      </c>
      <c r="C1429" s="811" t="s">
        <v>307</v>
      </c>
      <c r="D1429" s="301"/>
      <c r="E1429" s="302"/>
      <c r="F1429" s="2289">
        <f t="shared" si="362"/>
        <v>0</v>
      </c>
      <c r="G1429" s="985">
        <f t="shared" si="362"/>
        <v>0</v>
      </c>
      <c r="H1429" s="985">
        <f t="shared" si="363"/>
        <v>0</v>
      </c>
      <c r="I1429" s="985">
        <f t="shared" si="362"/>
        <v>0</v>
      </c>
      <c r="J1429" s="2302" t="e">
        <f t="shared" si="362"/>
        <v>#DIV/0!</v>
      </c>
      <c r="K1429" s="3067"/>
      <c r="L1429" s="3067"/>
      <c r="M1429" s="3068"/>
      <c r="N1429" s="3068"/>
      <c r="O1429" s="3068"/>
      <c r="P1429" s="3068"/>
      <c r="Q1429" s="3068"/>
      <c r="R1429" s="3068"/>
      <c r="S1429" s="3063">
        <v>0</v>
      </c>
      <c r="T1429" s="559"/>
      <c r="U1429" s="3063"/>
      <c r="V1429" s="1440"/>
      <c r="W1429" s="3063"/>
      <c r="X1429" s="3063"/>
      <c r="Y1429" s="3237"/>
      <c r="Z1429" s="3237"/>
      <c r="AA1429" s="3063"/>
      <c r="AB1429" s="1193"/>
      <c r="AC1429" s="1184"/>
      <c r="AD1429" s="2681"/>
      <c r="AE1429" s="241"/>
      <c r="AF1429" s="241"/>
      <c r="AG1429" s="241"/>
      <c r="AH1429" s="241"/>
      <c r="AI1429" s="241"/>
      <c r="AJ1429" s="241"/>
      <c r="AK1429" s="241"/>
      <c r="AL1429" s="241"/>
      <c r="AM1429" s="241"/>
      <c r="AN1429" s="241"/>
      <c r="AO1429" s="241"/>
      <c r="AP1429" s="241"/>
      <c r="AQ1429" s="241"/>
      <c r="AR1429" s="241"/>
      <c r="AS1429" s="241"/>
      <c r="AT1429" s="241"/>
      <c r="AU1429" s="241"/>
      <c r="AV1429" s="241"/>
      <c r="AW1429" s="241"/>
      <c r="AX1429" s="241"/>
      <c r="AY1429" s="241"/>
      <c r="AZ1429" s="241"/>
      <c r="BA1429" s="241"/>
      <c r="BB1429" s="241"/>
      <c r="BC1429" s="241"/>
      <c r="BD1429" s="241"/>
      <c r="BE1429" s="241"/>
      <c r="BF1429" s="241"/>
      <c r="BG1429" s="241"/>
      <c r="BH1429" s="241"/>
      <c r="BI1429" s="241"/>
      <c r="BJ1429" s="241"/>
      <c r="BK1429" s="241"/>
      <c r="BL1429" s="241"/>
      <c r="BM1429" s="241"/>
      <c r="BN1429" s="241"/>
      <c r="BO1429" s="241"/>
      <c r="BP1429" s="241"/>
      <c r="BQ1429" s="241"/>
      <c r="BR1429" s="241"/>
      <c r="BS1429" s="241"/>
      <c r="BT1429" s="241"/>
      <c r="BU1429" s="241"/>
      <c r="BV1429" s="241"/>
      <c r="BW1429" s="241"/>
      <c r="BX1429" s="241"/>
      <c r="BY1429" s="241"/>
      <c r="BZ1429" s="241"/>
      <c r="CA1429" s="241"/>
      <c r="CB1429" s="241"/>
      <c r="CC1429" s="241"/>
      <c r="CD1429" s="241"/>
      <c r="CE1429" s="241"/>
      <c r="CF1429" s="241"/>
      <c r="CG1429" s="241"/>
      <c r="CH1429" s="241"/>
      <c r="CI1429" s="241"/>
      <c r="CJ1429" s="241"/>
      <c r="CK1429" s="241"/>
      <c r="CL1429" s="241"/>
      <c r="CM1429" s="241"/>
      <c r="CN1429" s="241"/>
      <c r="CO1429" s="241"/>
      <c r="CP1429" s="241"/>
      <c r="CQ1429" s="241"/>
      <c r="CR1429" s="241"/>
      <c r="CS1429" s="241"/>
      <c r="CT1429" s="241"/>
      <c r="CU1429" s="241"/>
      <c r="CV1429" s="241"/>
      <c r="CW1429" s="241"/>
      <c r="CX1429" s="241"/>
      <c r="CY1429" s="241"/>
      <c r="CZ1429" s="241"/>
      <c r="DA1429" s="241"/>
      <c r="DB1429" s="241"/>
      <c r="DC1429" s="241"/>
      <c r="DD1429" s="241"/>
      <c r="DE1429" s="241"/>
      <c r="DF1429" s="241"/>
      <c r="DG1429" s="241"/>
      <c r="DH1429" s="241"/>
      <c r="DI1429" s="241"/>
      <c r="DJ1429" s="241"/>
      <c r="DK1429" s="241"/>
      <c r="DL1429" s="241"/>
      <c r="DM1429" s="241"/>
      <c r="DN1429" s="241"/>
      <c r="DO1429" s="241"/>
      <c r="DP1429" s="241"/>
      <c r="DQ1429" s="241"/>
      <c r="DR1429" s="241"/>
      <c r="DS1429" s="241"/>
      <c r="DT1429" s="241"/>
      <c r="DU1429" s="241"/>
      <c r="DV1429" s="241"/>
      <c r="DW1429" s="241"/>
      <c r="DX1429" s="241"/>
      <c r="DY1429" s="241"/>
      <c r="DZ1429" s="241"/>
      <c r="EA1429" s="241"/>
      <c r="EB1429" s="241"/>
      <c r="EC1429" s="241"/>
      <c r="ED1429" s="241"/>
      <c r="EE1429" s="241"/>
      <c r="EF1429" s="241"/>
      <c r="EG1429" s="241"/>
      <c r="EH1429" s="241"/>
      <c r="EI1429" s="241"/>
      <c r="EJ1429" s="241"/>
      <c r="EK1429" s="241"/>
      <c r="EL1429" s="241"/>
      <c r="EM1429" s="241"/>
      <c r="EN1429" s="241"/>
      <c r="EO1429" s="241"/>
      <c r="EP1429" s="241"/>
      <c r="EQ1429" s="241"/>
      <c r="ER1429" s="241"/>
      <c r="ES1429" s="241"/>
      <c r="ET1429" s="241"/>
      <c r="EU1429" s="241"/>
      <c r="EV1429" s="241"/>
      <c r="EW1429" s="241"/>
      <c r="EX1429" s="241"/>
      <c r="EY1429" s="241"/>
      <c r="EZ1429" s="241"/>
      <c r="FA1429" s="241"/>
      <c r="FB1429" s="241"/>
      <c r="FC1429" s="241"/>
      <c r="FD1429" s="241"/>
      <c r="FE1429" s="241"/>
      <c r="FF1429" s="241"/>
      <c r="FG1429" s="241"/>
      <c r="FH1429" s="241"/>
      <c r="FI1429" s="241"/>
      <c r="FJ1429" s="241"/>
      <c r="FK1429" s="241"/>
      <c r="FL1429" s="241"/>
      <c r="FM1429" s="241"/>
      <c r="FN1429" s="241"/>
      <c r="FO1429" s="241"/>
      <c r="FP1429" s="241"/>
      <c r="FQ1429" s="241"/>
      <c r="FR1429" s="241"/>
      <c r="FS1429" s="241"/>
      <c r="FT1429" s="241"/>
      <c r="FU1429" s="241"/>
      <c r="FV1429" s="241"/>
      <c r="FW1429" s="241"/>
      <c r="FX1429" s="241"/>
      <c r="FY1429" s="241"/>
      <c r="FZ1429" s="241"/>
      <c r="GA1429" s="241"/>
      <c r="GB1429" s="241"/>
      <c r="GC1429" s="241"/>
      <c r="GD1429" s="241"/>
      <c r="GE1429" s="241"/>
      <c r="GF1429" s="241"/>
      <c r="GG1429" s="241"/>
      <c r="GH1429" s="241"/>
      <c r="GI1429" s="241"/>
      <c r="GJ1429" s="241"/>
      <c r="GK1429" s="241"/>
      <c r="GL1429" s="241"/>
      <c r="GM1429" s="241"/>
      <c r="GN1429" s="241"/>
      <c r="GO1429" s="241"/>
      <c r="GP1429" s="241"/>
      <c r="GQ1429" s="241"/>
      <c r="GR1429" s="241"/>
      <c r="GS1429" s="241"/>
      <c r="GT1429" s="241"/>
      <c r="GU1429" s="241"/>
      <c r="GV1429" s="241"/>
      <c r="GW1429" s="241"/>
      <c r="GX1429" s="241"/>
      <c r="GY1429" s="241"/>
      <c r="GZ1429" s="241"/>
      <c r="HA1429" s="241"/>
      <c r="HB1429" s="241"/>
      <c r="HC1429" s="241"/>
      <c r="HD1429" s="241"/>
      <c r="HE1429" s="241"/>
      <c r="HF1429" s="241"/>
      <c r="HG1429" s="241"/>
      <c r="HH1429" s="241"/>
      <c r="HI1429" s="241"/>
      <c r="HJ1429" s="241"/>
      <c r="HK1429" s="241"/>
      <c r="HL1429" s="241"/>
      <c r="HM1429" s="241"/>
      <c r="HN1429" s="241"/>
      <c r="HO1429" s="241"/>
      <c r="HP1429" s="241"/>
      <c r="HQ1429" s="241"/>
      <c r="HR1429" s="241"/>
      <c r="HS1429" s="241"/>
      <c r="HT1429" s="241"/>
      <c r="HU1429" s="241"/>
      <c r="HV1429" s="241"/>
      <c r="HW1429" s="241"/>
      <c r="HX1429" s="241"/>
      <c r="HY1429" s="241"/>
      <c r="HZ1429" s="241"/>
      <c r="IA1429" s="241"/>
      <c r="IB1429" s="241"/>
      <c r="IC1429" s="241"/>
      <c r="ID1429" s="241"/>
      <c r="IE1429" s="241"/>
      <c r="IF1429" s="241"/>
      <c r="IG1429" s="241"/>
      <c r="IH1429" s="241"/>
      <c r="II1429" s="241"/>
      <c r="IJ1429" s="241"/>
      <c r="IK1429" s="241"/>
      <c r="IL1429" s="241"/>
      <c r="IM1429" s="241"/>
      <c r="IN1429" s="241"/>
      <c r="IO1429" s="241"/>
      <c r="IP1429" s="241"/>
      <c r="IQ1429" s="241"/>
      <c r="IR1429" s="241"/>
      <c r="IS1429" s="241"/>
      <c r="IT1429" s="241"/>
      <c r="IU1429" s="241"/>
      <c r="IV1429" s="241"/>
      <c r="IW1429" s="241"/>
      <c r="IX1429" s="241"/>
      <c r="IY1429" s="241"/>
      <c r="IZ1429" s="241"/>
      <c r="JA1429" s="241"/>
      <c r="JB1429" s="241"/>
    </row>
    <row r="1430" spans="1:262" s="1110" customFormat="1" ht="30" x14ac:dyDescent="0.25">
      <c r="A1430" s="363"/>
      <c r="B1430" s="363">
        <v>1</v>
      </c>
      <c r="C1430" s="913" t="s">
        <v>338</v>
      </c>
      <c r="D1430" s="301"/>
      <c r="E1430" s="302"/>
      <c r="F1430" s="2289">
        <f t="shared" ref="F1430:I1433" si="365">F1359</f>
        <v>0</v>
      </c>
      <c r="G1430" s="985">
        <f t="shared" si="365"/>
        <v>0</v>
      </c>
      <c r="H1430" s="985">
        <f t="shared" si="363"/>
        <v>0</v>
      </c>
      <c r="I1430" s="985">
        <f t="shared" si="365"/>
        <v>0</v>
      </c>
      <c r="J1430" s="2302"/>
      <c r="K1430" s="3067"/>
      <c r="L1430" s="3067"/>
      <c r="M1430" s="3068"/>
      <c r="N1430" s="3068"/>
      <c r="O1430" s="3068"/>
      <c r="P1430" s="3068"/>
      <c r="Q1430" s="3068"/>
      <c r="R1430" s="3068"/>
      <c r="S1430" s="3063">
        <v>0</v>
      </c>
      <c r="T1430" s="559"/>
      <c r="U1430" s="3063"/>
      <c r="V1430" s="1440"/>
      <c r="W1430" s="3063"/>
      <c r="X1430" s="3063"/>
      <c r="Y1430" s="3237"/>
      <c r="Z1430" s="3237"/>
      <c r="AA1430" s="3063"/>
      <c r="AB1430" s="1193"/>
      <c r="AC1430" s="1184"/>
      <c r="AD1430" s="2681"/>
      <c r="AE1430" s="241"/>
      <c r="AF1430" s="241"/>
      <c r="AG1430" s="241"/>
      <c r="AH1430" s="241"/>
      <c r="AI1430" s="241"/>
      <c r="AJ1430" s="241"/>
      <c r="AK1430" s="241"/>
      <c r="AL1430" s="241"/>
      <c r="AM1430" s="241"/>
      <c r="AN1430" s="241"/>
      <c r="AO1430" s="241"/>
      <c r="AP1430" s="241"/>
      <c r="AQ1430" s="241"/>
      <c r="AR1430" s="241"/>
      <c r="AS1430" s="241"/>
      <c r="AT1430" s="241"/>
      <c r="AU1430" s="241"/>
      <c r="AV1430" s="241"/>
      <c r="AW1430" s="241"/>
      <c r="AX1430" s="241"/>
      <c r="AY1430" s="241"/>
      <c r="AZ1430" s="241"/>
      <c r="BA1430" s="241"/>
      <c r="BB1430" s="241"/>
      <c r="BC1430" s="241"/>
      <c r="BD1430" s="241"/>
      <c r="BE1430" s="241"/>
      <c r="BF1430" s="241"/>
      <c r="BG1430" s="241"/>
      <c r="BH1430" s="241"/>
      <c r="BI1430" s="241"/>
      <c r="BJ1430" s="241"/>
      <c r="BK1430" s="241"/>
      <c r="BL1430" s="241"/>
      <c r="BM1430" s="241"/>
      <c r="BN1430" s="241"/>
      <c r="BO1430" s="241"/>
      <c r="BP1430" s="241"/>
      <c r="BQ1430" s="241"/>
      <c r="BR1430" s="241"/>
      <c r="BS1430" s="241"/>
      <c r="BT1430" s="241"/>
      <c r="BU1430" s="241"/>
      <c r="BV1430" s="241"/>
      <c r="BW1430" s="241"/>
      <c r="BX1430" s="241"/>
      <c r="BY1430" s="241"/>
      <c r="BZ1430" s="241"/>
      <c r="CA1430" s="241"/>
      <c r="CB1430" s="241"/>
      <c r="CC1430" s="241"/>
      <c r="CD1430" s="241"/>
      <c r="CE1430" s="241"/>
      <c r="CF1430" s="241"/>
      <c r="CG1430" s="241"/>
      <c r="CH1430" s="241"/>
      <c r="CI1430" s="241"/>
      <c r="CJ1430" s="241"/>
      <c r="CK1430" s="241"/>
      <c r="CL1430" s="241"/>
      <c r="CM1430" s="241"/>
      <c r="CN1430" s="241"/>
      <c r="CO1430" s="241"/>
      <c r="CP1430" s="241"/>
      <c r="CQ1430" s="241"/>
      <c r="CR1430" s="241"/>
      <c r="CS1430" s="241"/>
      <c r="CT1430" s="241"/>
      <c r="CU1430" s="241"/>
      <c r="CV1430" s="241"/>
      <c r="CW1430" s="241"/>
      <c r="CX1430" s="241"/>
      <c r="CY1430" s="241"/>
      <c r="CZ1430" s="241"/>
      <c r="DA1430" s="241"/>
      <c r="DB1430" s="241"/>
      <c r="DC1430" s="241"/>
      <c r="DD1430" s="241"/>
      <c r="DE1430" s="241"/>
      <c r="DF1430" s="241"/>
      <c r="DG1430" s="241"/>
      <c r="DH1430" s="241"/>
      <c r="DI1430" s="241"/>
      <c r="DJ1430" s="241"/>
      <c r="DK1430" s="241"/>
      <c r="DL1430" s="241"/>
      <c r="DM1430" s="241"/>
      <c r="DN1430" s="241"/>
      <c r="DO1430" s="241"/>
      <c r="DP1430" s="241"/>
      <c r="DQ1430" s="241"/>
      <c r="DR1430" s="241"/>
      <c r="DS1430" s="241"/>
      <c r="DT1430" s="241"/>
      <c r="DU1430" s="241"/>
      <c r="DV1430" s="241"/>
      <c r="DW1430" s="241"/>
      <c r="DX1430" s="241"/>
      <c r="DY1430" s="241"/>
      <c r="DZ1430" s="241"/>
      <c r="EA1430" s="241"/>
      <c r="EB1430" s="241"/>
      <c r="EC1430" s="241"/>
      <c r="ED1430" s="241"/>
      <c r="EE1430" s="241"/>
      <c r="EF1430" s="241"/>
      <c r="EG1430" s="241"/>
      <c r="EH1430" s="241"/>
      <c r="EI1430" s="241"/>
      <c r="EJ1430" s="241"/>
      <c r="EK1430" s="241"/>
      <c r="EL1430" s="241"/>
      <c r="EM1430" s="241"/>
      <c r="EN1430" s="241"/>
      <c r="EO1430" s="241"/>
      <c r="EP1430" s="241"/>
      <c r="EQ1430" s="241"/>
      <c r="ER1430" s="241"/>
      <c r="ES1430" s="241"/>
      <c r="ET1430" s="241"/>
      <c r="EU1430" s="241"/>
      <c r="EV1430" s="241"/>
      <c r="EW1430" s="241"/>
      <c r="EX1430" s="241"/>
      <c r="EY1430" s="241"/>
      <c r="EZ1430" s="241"/>
      <c r="FA1430" s="241"/>
      <c r="FB1430" s="241"/>
      <c r="FC1430" s="241"/>
      <c r="FD1430" s="241"/>
      <c r="FE1430" s="241"/>
      <c r="FF1430" s="241"/>
      <c r="FG1430" s="241"/>
      <c r="FH1430" s="241"/>
      <c r="FI1430" s="241"/>
      <c r="FJ1430" s="241"/>
      <c r="FK1430" s="241"/>
      <c r="FL1430" s="241"/>
      <c r="FM1430" s="241"/>
      <c r="FN1430" s="241"/>
      <c r="FO1430" s="241"/>
      <c r="FP1430" s="241"/>
      <c r="FQ1430" s="241"/>
      <c r="FR1430" s="241"/>
      <c r="FS1430" s="241"/>
      <c r="FT1430" s="241"/>
      <c r="FU1430" s="241"/>
      <c r="FV1430" s="241"/>
      <c r="FW1430" s="241"/>
      <c r="FX1430" s="241"/>
      <c r="FY1430" s="241"/>
      <c r="FZ1430" s="241"/>
      <c r="GA1430" s="241"/>
      <c r="GB1430" s="241"/>
      <c r="GC1430" s="241"/>
      <c r="GD1430" s="241"/>
      <c r="GE1430" s="241"/>
      <c r="GF1430" s="241"/>
      <c r="GG1430" s="241"/>
      <c r="GH1430" s="241"/>
      <c r="GI1430" s="241"/>
      <c r="GJ1430" s="241"/>
      <c r="GK1430" s="241"/>
      <c r="GL1430" s="241"/>
      <c r="GM1430" s="241"/>
      <c r="GN1430" s="241"/>
      <c r="GO1430" s="241"/>
      <c r="GP1430" s="241"/>
      <c r="GQ1430" s="241"/>
      <c r="GR1430" s="241"/>
      <c r="GS1430" s="241"/>
      <c r="GT1430" s="241"/>
      <c r="GU1430" s="241"/>
      <c r="GV1430" s="241"/>
      <c r="GW1430" s="241"/>
      <c r="GX1430" s="241"/>
      <c r="GY1430" s="241"/>
      <c r="GZ1430" s="241"/>
      <c r="HA1430" s="241"/>
      <c r="HB1430" s="241"/>
      <c r="HC1430" s="241"/>
      <c r="HD1430" s="241"/>
      <c r="HE1430" s="241"/>
      <c r="HF1430" s="241"/>
      <c r="HG1430" s="241"/>
      <c r="HH1430" s="241"/>
      <c r="HI1430" s="241"/>
      <c r="HJ1430" s="241"/>
      <c r="HK1430" s="241"/>
      <c r="HL1430" s="241"/>
      <c r="HM1430" s="241"/>
      <c r="HN1430" s="241"/>
      <c r="HO1430" s="241"/>
      <c r="HP1430" s="241"/>
      <c r="HQ1430" s="241"/>
      <c r="HR1430" s="241"/>
      <c r="HS1430" s="241"/>
      <c r="HT1430" s="241"/>
      <c r="HU1430" s="241"/>
      <c r="HV1430" s="241"/>
      <c r="HW1430" s="241"/>
      <c r="HX1430" s="241"/>
      <c r="HY1430" s="241"/>
      <c r="HZ1430" s="241"/>
      <c r="IA1430" s="241"/>
      <c r="IB1430" s="241"/>
      <c r="IC1430" s="241"/>
      <c r="ID1430" s="241"/>
      <c r="IE1430" s="241"/>
      <c r="IF1430" s="241"/>
      <c r="IG1430" s="241"/>
      <c r="IH1430" s="241"/>
      <c r="II1430" s="241"/>
      <c r="IJ1430" s="241"/>
      <c r="IK1430" s="241"/>
      <c r="IL1430" s="241"/>
      <c r="IM1430" s="241"/>
      <c r="IN1430" s="241"/>
      <c r="IO1430" s="241"/>
      <c r="IP1430" s="241"/>
      <c r="IQ1430" s="241"/>
      <c r="IR1430" s="241"/>
      <c r="IS1430" s="241"/>
      <c r="IT1430" s="241"/>
      <c r="IU1430" s="241"/>
      <c r="IV1430" s="241"/>
      <c r="IW1430" s="241"/>
      <c r="IX1430" s="241"/>
      <c r="IY1430" s="241"/>
      <c r="IZ1430" s="241"/>
      <c r="JA1430" s="241"/>
      <c r="JB1430" s="241"/>
    </row>
    <row r="1431" spans="1:262" s="1110" customFormat="1" ht="75" x14ac:dyDescent="0.25">
      <c r="A1431" s="363"/>
      <c r="B1431" s="363">
        <v>1</v>
      </c>
      <c r="C1431" s="826" t="s">
        <v>308</v>
      </c>
      <c r="D1431" s="301"/>
      <c r="E1431" s="302"/>
      <c r="F1431" s="2289">
        <f t="shared" si="365"/>
        <v>0</v>
      </c>
      <c r="G1431" s="985">
        <f t="shared" si="365"/>
        <v>0</v>
      </c>
      <c r="H1431" s="985">
        <f t="shared" si="363"/>
        <v>0</v>
      </c>
      <c r="I1431" s="985">
        <f t="shared" si="365"/>
        <v>0</v>
      </c>
      <c r="J1431" s="2302" t="e">
        <f>J1360</f>
        <v>#DIV/0!</v>
      </c>
      <c r="K1431" s="3067"/>
      <c r="L1431" s="3067"/>
      <c r="M1431" s="3068"/>
      <c r="N1431" s="3068"/>
      <c r="O1431" s="3068"/>
      <c r="P1431" s="3068"/>
      <c r="Q1431" s="3068"/>
      <c r="R1431" s="3068"/>
      <c r="S1431" s="3063">
        <v>0</v>
      </c>
      <c r="T1431" s="559"/>
      <c r="U1431" s="3063"/>
      <c r="V1431" s="1440"/>
      <c r="W1431" s="3063"/>
      <c r="X1431" s="3063"/>
      <c r="Y1431" s="3237"/>
      <c r="Z1431" s="3237"/>
      <c r="AA1431" s="3063"/>
      <c r="AB1431" s="1193"/>
      <c r="AC1431" s="1184"/>
      <c r="AD1431" s="2681"/>
      <c r="AE1431" s="241"/>
      <c r="AF1431" s="241"/>
      <c r="AG1431" s="241"/>
      <c r="AH1431" s="241"/>
      <c r="AI1431" s="241"/>
      <c r="AJ1431" s="241"/>
      <c r="AK1431" s="241"/>
      <c r="AL1431" s="241"/>
      <c r="AM1431" s="241"/>
      <c r="AN1431" s="241"/>
      <c r="AO1431" s="241"/>
      <c r="AP1431" s="241"/>
      <c r="AQ1431" s="241"/>
      <c r="AR1431" s="241"/>
      <c r="AS1431" s="241"/>
      <c r="AT1431" s="241"/>
      <c r="AU1431" s="241"/>
      <c r="AV1431" s="241"/>
      <c r="AW1431" s="241"/>
      <c r="AX1431" s="241"/>
      <c r="AY1431" s="241"/>
      <c r="AZ1431" s="241"/>
      <c r="BA1431" s="241"/>
      <c r="BB1431" s="241"/>
      <c r="BC1431" s="241"/>
      <c r="BD1431" s="241"/>
      <c r="BE1431" s="241"/>
      <c r="BF1431" s="241"/>
      <c r="BG1431" s="241"/>
      <c r="BH1431" s="241"/>
      <c r="BI1431" s="241"/>
      <c r="BJ1431" s="241"/>
      <c r="BK1431" s="241"/>
      <c r="BL1431" s="241"/>
      <c r="BM1431" s="241"/>
      <c r="BN1431" s="241"/>
      <c r="BO1431" s="241"/>
      <c r="BP1431" s="241"/>
      <c r="BQ1431" s="241"/>
      <c r="BR1431" s="241"/>
      <c r="BS1431" s="241"/>
      <c r="BT1431" s="241"/>
      <c r="BU1431" s="241"/>
      <c r="BV1431" s="241"/>
      <c r="BW1431" s="241"/>
      <c r="BX1431" s="241"/>
      <c r="BY1431" s="241"/>
      <c r="BZ1431" s="241"/>
      <c r="CA1431" s="241"/>
      <c r="CB1431" s="241"/>
      <c r="CC1431" s="241"/>
      <c r="CD1431" s="241"/>
      <c r="CE1431" s="241"/>
      <c r="CF1431" s="241"/>
      <c r="CG1431" s="241"/>
      <c r="CH1431" s="241"/>
      <c r="CI1431" s="241"/>
      <c r="CJ1431" s="241"/>
      <c r="CK1431" s="241"/>
      <c r="CL1431" s="241"/>
      <c r="CM1431" s="241"/>
      <c r="CN1431" s="241"/>
      <c r="CO1431" s="241"/>
      <c r="CP1431" s="241"/>
      <c r="CQ1431" s="241"/>
      <c r="CR1431" s="241"/>
      <c r="CS1431" s="241"/>
      <c r="CT1431" s="241"/>
      <c r="CU1431" s="241"/>
      <c r="CV1431" s="241"/>
      <c r="CW1431" s="241"/>
      <c r="CX1431" s="241"/>
      <c r="CY1431" s="241"/>
      <c r="CZ1431" s="241"/>
      <c r="DA1431" s="241"/>
      <c r="DB1431" s="241"/>
      <c r="DC1431" s="241"/>
      <c r="DD1431" s="241"/>
      <c r="DE1431" s="241"/>
      <c r="DF1431" s="241"/>
      <c r="DG1431" s="241"/>
      <c r="DH1431" s="241"/>
      <c r="DI1431" s="241"/>
      <c r="DJ1431" s="241"/>
      <c r="DK1431" s="241"/>
      <c r="DL1431" s="241"/>
      <c r="DM1431" s="241"/>
      <c r="DN1431" s="241"/>
      <c r="DO1431" s="241"/>
      <c r="DP1431" s="241"/>
      <c r="DQ1431" s="241"/>
      <c r="DR1431" s="241"/>
      <c r="DS1431" s="241"/>
      <c r="DT1431" s="241"/>
      <c r="DU1431" s="241"/>
      <c r="DV1431" s="241"/>
      <c r="DW1431" s="241"/>
      <c r="DX1431" s="241"/>
      <c r="DY1431" s="241"/>
      <c r="DZ1431" s="241"/>
      <c r="EA1431" s="241"/>
      <c r="EB1431" s="241"/>
      <c r="EC1431" s="241"/>
      <c r="ED1431" s="241"/>
      <c r="EE1431" s="241"/>
      <c r="EF1431" s="241"/>
      <c r="EG1431" s="241"/>
      <c r="EH1431" s="241"/>
      <c r="EI1431" s="241"/>
      <c r="EJ1431" s="241"/>
      <c r="EK1431" s="241"/>
      <c r="EL1431" s="241"/>
      <c r="EM1431" s="241"/>
      <c r="EN1431" s="241"/>
      <c r="EO1431" s="241"/>
      <c r="EP1431" s="241"/>
      <c r="EQ1431" s="241"/>
      <c r="ER1431" s="241"/>
      <c r="ES1431" s="241"/>
      <c r="ET1431" s="241"/>
      <c r="EU1431" s="241"/>
      <c r="EV1431" s="241"/>
      <c r="EW1431" s="241"/>
      <c r="EX1431" s="241"/>
      <c r="EY1431" s="241"/>
      <c r="EZ1431" s="241"/>
      <c r="FA1431" s="241"/>
      <c r="FB1431" s="241"/>
      <c r="FC1431" s="241"/>
      <c r="FD1431" s="241"/>
      <c r="FE1431" s="241"/>
      <c r="FF1431" s="241"/>
      <c r="FG1431" s="241"/>
      <c r="FH1431" s="241"/>
      <c r="FI1431" s="241"/>
      <c r="FJ1431" s="241"/>
      <c r="FK1431" s="241"/>
      <c r="FL1431" s="241"/>
      <c r="FM1431" s="241"/>
      <c r="FN1431" s="241"/>
      <c r="FO1431" s="241"/>
      <c r="FP1431" s="241"/>
      <c r="FQ1431" s="241"/>
      <c r="FR1431" s="241"/>
      <c r="FS1431" s="241"/>
      <c r="FT1431" s="241"/>
      <c r="FU1431" s="241"/>
      <c r="FV1431" s="241"/>
      <c r="FW1431" s="241"/>
      <c r="FX1431" s="241"/>
      <c r="FY1431" s="241"/>
      <c r="FZ1431" s="241"/>
      <c r="GA1431" s="241"/>
      <c r="GB1431" s="241"/>
      <c r="GC1431" s="241"/>
      <c r="GD1431" s="241"/>
      <c r="GE1431" s="241"/>
      <c r="GF1431" s="241"/>
      <c r="GG1431" s="241"/>
      <c r="GH1431" s="241"/>
      <c r="GI1431" s="241"/>
      <c r="GJ1431" s="241"/>
      <c r="GK1431" s="241"/>
      <c r="GL1431" s="241"/>
      <c r="GM1431" s="241"/>
      <c r="GN1431" s="241"/>
      <c r="GO1431" s="241"/>
      <c r="GP1431" s="241"/>
      <c r="GQ1431" s="241"/>
      <c r="GR1431" s="241"/>
      <c r="GS1431" s="241"/>
      <c r="GT1431" s="241"/>
      <c r="GU1431" s="241"/>
      <c r="GV1431" s="241"/>
      <c r="GW1431" s="241"/>
      <c r="GX1431" s="241"/>
      <c r="GY1431" s="241"/>
      <c r="GZ1431" s="241"/>
      <c r="HA1431" s="241"/>
      <c r="HB1431" s="241"/>
      <c r="HC1431" s="241"/>
      <c r="HD1431" s="241"/>
      <c r="HE1431" s="241"/>
      <c r="HF1431" s="241"/>
      <c r="HG1431" s="241"/>
      <c r="HH1431" s="241"/>
      <c r="HI1431" s="241"/>
      <c r="HJ1431" s="241"/>
      <c r="HK1431" s="241"/>
      <c r="HL1431" s="241"/>
      <c r="HM1431" s="241"/>
      <c r="HN1431" s="241"/>
      <c r="HO1431" s="241"/>
      <c r="HP1431" s="241"/>
      <c r="HQ1431" s="241"/>
      <c r="HR1431" s="241"/>
      <c r="HS1431" s="241"/>
      <c r="HT1431" s="241"/>
      <c r="HU1431" s="241"/>
      <c r="HV1431" s="241"/>
      <c r="HW1431" s="241"/>
      <c r="HX1431" s="241"/>
      <c r="HY1431" s="241"/>
      <c r="HZ1431" s="241"/>
      <c r="IA1431" s="241"/>
      <c r="IB1431" s="241"/>
      <c r="IC1431" s="241"/>
      <c r="ID1431" s="241"/>
      <c r="IE1431" s="241"/>
      <c r="IF1431" s="241"/>
      <c r="IG1431" s="241"/>
      <c r="IH1431" s="241"/>
      <c r="II1431" s="241"/>
      <c r="IJ1431" s="241"/>
      <c r="IK1431" s="241"/>
      <c r="IL1431" s="241"/>
      <c r="IM1431" s="241"/>
      <c r="IN1431" s="241"/>
      <c r="IO1431" s="241"/>
      <c r="IP1431" s="241"/>
      <c r="IQ1431" s="241"/>
      <c r="IR1431" s="241"/>
      <c r="IS1431" s="241"/>
      <c r="IT1431" s="241"/>
      <c r="IU1431" s="241"/>
      <c r="IV1431" s="241"/>
      <c r="IW1431" s="241"/>
      <c r="IX1431" s="241"/>
      <c r="IY1431" s="241"/>
      <c r="IZ1431" s="241"/>
      <c r="JA1431" s="241"/>
      <c r="JB1431" s="241"/>
    </row>
    <row r="1432" spans="1:262" s="1110" customFormat="1" ht="60" x14ac:dyDescent="0.25">
      <c r="A1432" s="363"/>
      <c r="B1432" s="363">
        <v>1</v>
      </c>
      <c r="C1432" s="814" t="s">
        <v>309</v>
      </c>
      <c r="D1432" s="301"/>
      <c r="E1432" s="302"/>
      <c r="F1432" s="2289">
        <f t="shared" si="365"/>
        <v>0</v>
      </c>
      <c r="G1432" s="985">
        <f t="shared" si="365"/>
        <v>0</v>
      </c>
      <c r="H1432" s="985">
        <f t="shared" si="363"/>
        <v>0</v>
      </c>
      <c r="I1432" s="985">
        <f t="shared" si="365"/>
        <v>0</v>
      </c>
      <c r="J1432" s="2302" t="e">
        <f>J1361</f>
        <v>#DIV/0!</v>
      </c>
      <c r="K1432" s="3067"/>
      <c r="L1432" s="3067"/>
      <c r="M1432" s="3068"/>
      <c r="N1432" s="3068"/>
      <c r="O1432" s="3068"/>
      <c r="P1432" s="3068"/>
      <c r="Q1432" s="3068"/>
      <c r="R1432" s="3068"/>
      <c r="S1432" s="3063">
        <v>0</v>
      </c>
      <c r="T1432" s="559"/>
      <c r="U1432" s="3063"/>
      <c r="V1432" s="1440"/>
      <c r="W1432" s="3063"/>
      <c r="X1432" s="3063"/>
      <c r="Y1432" s="3237"/>
      <c r="Z1432" s="3237"/>
      <c r="AA1432" s="3063"/>
      <c r="AB1432" s="1193"/>
      <c r="AC1432" s="1184"/>
      <c r="AD1432" s="2681"/>
      <c r="AE1432" s="241"/>
      <c r="AF1432" s="241"/>
      <c r="AG1432" s="241"/>
      <c r="AH1432" s="241"/>
      <c r="AI1432" s="241"/>
      <c r="AJ1432" s="241"/>
      <c r="AK1432" s="241"/>
      <c r="AL1432" s="241"/>
      <c r="AM1432" s="241"/>
      <c r="AN1432" s="241"/>
      <c r="AO1432" s="241"/>
      <c r="AP1432" s="241"/>
      <c r="AQ1432" s="241"/>
      <c r="AR1432" s="241"/>
      <c r="AS1432" s="241"/>
      <c r="AT1432" s="241"/>
      <c r="AU1432" s="241"/>
      <c r="AV1432" s="241"/>
      <c r="AW1432" s="241"/>
      <c r="AX1432" s="241"/>
      <c r="AY1432" s="241"/>
      <c r="AZ1432" s="241"/>
      <c r="BA1432" s="241"/>
      <c r="BB1432" s="241"/>
      <c r="BC1432" s="241"/>
      <c r="BD1432" s="241"/>
      <c r="BE1432" s="241"/>
      <c r="BF1432" s="241"/>
      <c r="BG1432" s="241"/>
      <c r="BH1432" s="241"/>
      <c r="BI1432" s="241"/>
      <c r="BJ1432" s="241"/>
      <c r="BK1432" s="241"/>
      <c r="BL1432" s="241"/>
      <c r="BM1432" s="241"/>
      <c r="BN1432" s="241"/>
      <c r="BO1432" s="241"/>
      <c r="BP1432" s="241"/>
      <c r="BQ1432" s="241"/>
      <c r="BR1432" s="241"/>
      <c r="BS1432" s="241"/>
      <c r="BT1432" s="241"/>
      <c r="BU1432" s="241"/>
      <c r="BV1432" s="241"/>
      <c r="BW1432" s="241"/>
      <c r="BX1432" s="241"/>
      <c r="BY1432" s="241"/>
      <c r="BZ1432" s="241"/>
      <c r="CA1432" s="241"/>
      <c r="CB1432" s="241"/>
      <c r="CC1432" s="241"/>
      <c r="CD1432" s="241"/>
      <c r="CE1432" s="241"/>
      <c r="CF1432" s="241"/>
      <c r="CG1432" s="241"/>
      <c r="CH1432" s="241"/>
      <c r="CI1432" s="241"/>
      <c r="CJ1432" s="241"/>
      <c r="CK1432" s="241"/>
      <c r="CL1432" s="241"/>
      <c r="CM1432" s="241"/>
      <c r="CN1432" s="241"/>
      <c r="CO1432" s="241"/>
      <c r="CP1432" s="241"/>
      <c r="CQ1432" s="241"/>
      <c r="CR1432" s="241"/>
      <c r="CS1432" s="241"/>
      <c r="CT1432" s="241"/>
      <c r="CU1432" s="241"/>
      <c r="CV1432" s="241"/>
      <c r="CW1432" s="241"/>
      <c r="CX1432" s="241"/>
      <c r="CY1432" s="241"/>
      <c r="CZ1432" s="241"/>
      <c r="DA1432" s="241"/>
      <c r="DB1432" s="241"/>
      <c r="DC1432" s="241"/>
      <c r="DD1432" s="241"/>
      <c r="DE1432" s="241"/>
      <c r="DF1432" s="241"/>
      <c r="DG1432" s="241"/>
      <c r="DH1432" s="241"/>
      <c r="DI1432" s="241"/>
      <c r="DJ1432" s="241"/>
      <c r="DK1432" s="241"/>
      <c r="DL1432" s="241"/>
      <c r="DM1432" s="241"/>
      <c r="DN1432" s="241"/>
      <c r="DO1432" s="241"/>
      <c r="DP1432" s="241"/>
      <c r="DQ1432" s="241"/>
      <c r="DR1432" s="241"/>
      <c r="DS1432" s="241"/>
      <c r="DT1432" s="241"/>
      <c r="DU1432" s="241"/>
      <c r="DV1432" s="241"/>
      <c r="DW1432" s="241"/>
      <c r="DX1432" s="241"/>
      <c r="DY1432" s="241"/>
      <c r="DZ1432" s="241"/>
      <c r="EA1432" s="241"/>
      <c r="EB1432" s="241"/>
      <c r="EC1432" s="241"/>
      <c r="ED1432" s="241"/>
      <c r="EE1432" s="241"/>
      <c r="EF1432" s="241"/>
      <c r="EG1432" s="241"/>
      <c r="EH1432" s="241"/>
      <c r="EI1432" s="241"/>
      <c r="EJ1432" s="241"/>
      <c r="EK1432" s="241"/>
      <c r="EL1432" s="241"/>
      <c r="EM1432" s="241"/>
      <c r="EN1432" s="241"/>
      <c r="EO1432" s="241"/>
      <c r="EP1432" s="241"/>
      <c r="EQ1432" s="241"/>
      <c r="ER1432" s="241"/>
      <c r="ES1432" s="241"/>
      <c r="ET1432" s="241"/>
      <c r="EU1432" s="241"/>
      <c r="EV1432" s="241"/>
      <c r="EW1432" s="241"/>
      <c r="EX1432" s="241"/>
      <c r="EY1432" s="241"/>
      <c r="EZ1432" s="241"/>
      <c r="FA1432" s="241"/>
      <c r="FB1432" s="241"/>
      <c r="FC1432" s="241"/>
      <c r="FD1432" s="241"/>
      <c r="FE1432" s="241"/>
      <c r="FF1432" s="241"/>
      <c r="FG1432" s="241"/>
      <c r="FH1432" s="241"/>
      <c r="FI1432" s="241"/>
      <c r="FJ1432" s="241"/>
      <c r="FK1432" s="241"/>
      <c r="FL1432" s="241"/>
      <c r="FM1432" s="241"/>
      <c r="FN1432" s="241"/>
      <c r="FO1432" s="241"/>
      <c r="FP1432" s="241"/>
      <c r="FQ1432" s="241"/>
      <c r="FR1432" s="241"/>
      <c r="FS1432" s="241"/>
      <c r="FT1432" s="241"/>
      <c r="FU1432" s="241"/>
      <c r="FV1432" s="241"/>
      <c r="FW1432" s="241"/>
      <c r="FX1432" s="241"/>
      <c r="FY1432" s="241"/>
      <c r="FZ1432" s="241"/>
      <c r="GA1432" s="241"/>
      <c r="GB1432" s="241"/>
      <c r="GC1432" s="241"/>
      <c r="GD1432" s="241"/>
      <c r="GE1432" s="241"/>
      <c r="GF1432" s="241"/>
      <c r="GG1432" s="241"/>
      <c r="GH1432" s="241"/>
      <c r="GI1432" s="241"/>
      <c r="GJ1432" s="241"/>
      <c r="GK1432" s="241"/>
      <c r="GL1432" s="241"/>
      <c r="GM1432" s="241"/>
      <c r="GN1432" s="241"/>
      <c r="GO1432" s="241"/>
      <c r="GP1432" s="241"/>
      <c r="GQ1432" s="241"/>
      <c r="GR1432" s="241"/>
      <c r="GS1432" s="241"/>
      <c r="GT1432" s="241"/>
      <c r="GU1432" s="241"/>
      <c r="GV1432" s="241"/>
      <c r="GW1432" s="241"/>
      <c r="GX1432" s="241"/>
      <c r="GY1432" s="241"/>
      <c r="GZ1432" s="241"/>
      <c r="HA1432" s="241"/>
      <c r="HB1432" s="241"/>
      <c r="HC1432" s="241"/>
      <c r="HD1432" s="241"/>
      <c r="HE1432" s="241"/>
      <c r="HF1432" s="241"/>
      <c r="HG1432" s="241"/>
      <c r="HH1432" s="241"/>
      <c r="HI1432" s="241"/>
      <c r="HJ1432" s="241"/>
      <c r="HK1432" s="241"/>
      <c r="HL1432" s="241"/>
      <c r="HM1432" s="241"/>
      <c r="HN1432" s="241"/>
      <c r="HO1432" s="241"/>
      <c r="HP1432" s="241"/>
      <c r="HQ1432" s="241"/>
      <c r="HR1432" s="241"/>
      <c r="HS1432" s="241"/>
      <c r="HT1432" s="241"/>
      <c r="HU1432" s="241"/>
      <c r="HV1432" s="241"/>
      <c r="HW1432" s="241"/>
      <c r="HX1432" s="241"/>
      <c r="HY1432" s="241"/>
      <c r="HZ1432" s="241"/>
      <c r="IA1432" s="241"/>
      <c r="IB1432" s="241"/>
      <c r="IC1432" s="241"/>
      <c r="ID1432" s="241"/>
      <c r="IE1432" s="241"/>
      <c r="IF1432" s="241"/>
      <c r="IG1432" s="241"/>
      <c r="IH1432" s="241"/>
      <c r="II1432" s="241"/>
      <c r="IJ1432" s="241"/>
      <c r="IK1432" s="241"/>
      <c r="IL1432" s="241"/>
      <c r="IM1432" s="241"/>
      <c r="IN1432" s="241"/>
      <c r="IO1432" s="241"/>
      <c r="IP1432" s="241"/>
      <c r="IQ1432" s="241"/>
      <c r="IR1432" s="241"/>
      <c r="IS1432" s="241"/>
      <c r="IT1432" s="241"/>
      <c r="IU1432" s="241"/>
      <c r="IV1432" s="241"/>
      <c r="IW1432" s="241"/>
      <c r="IX1432" s="241"/>
      <c r="IY1432" s="241"/>
      <c r="IZ1432" s="241"/>
      <c r="JA1432" s="241"/>
      <c r="JB1432" s="241"/>
    </row>
    <row r="1433" spans="1:262" s="1110" customFormat="1" ht="60" x14ac:dyDescent="0.25">
      <c r="A1433" s="363"/>
      <c r="B1433" s="363">
        <v>1</v>
      </c>
      <c r="C1433" s="814" t="s">
        <v>389</v>
      </c>
      <c r="D1433" s="301"/>
      <c r="E1433" s="302"/>
      <c r="F1433" s="2289">
        <f t="shared" si="365"/>
        <v>0</v>
      </c>
      <c r="G1433" s="2289">
        <f t="shared" si="365"/>
        <v>0</v>
      </c>
      <c r="H1433" s="2289">
        <f t="shared" si="363"/>
        <v>0</v>
      </c>
      <c r="I1433" s="2289">
        <f t="shared" si="365"/>
        <v>0</v>
      </c>
      <c r="J1433" s="2302" t="e">
        <f>J1362</f>
        <v>#DIV/0!</v>
      </c>
      <c r="K1433" s="3067"/>
      <c r="L1433" s="3067"/>
      <c r="M1433" s="3068"/>
      <c r="N1433" s="3068"/>
      <c r="O1433" s="3068"/>
      <c r="P1433" s="3068"/>
      <c r="Q1433" s="3068"/>
      <c r="R1433" s="3068"/>
      <c r="S1433" s="3063">
        <v>0</v>
      </c>
      <c r="T1433" s="559"/>
      <c r="U1433" s="3063"/>
      <c r="V1433" s="1440"/>
      <c r="W1433" s="3063"/>
      <c r="X1433" s="3063"/>
      <c r="Y1433" s="3237"/>
      <c r="Z1433" s="3237"/>
      <c r="AA1433" s="3063"/>
      <c r="AB1433" s="1225"/>
      <c r="AC1433" s="1184"/>
      <c r="AD1433" s="2681"/>
      <c r="AE1433" s="241"/>
      <c r="AF1433" s="241"/>
      <c r="AG1433" s="241"/>
      <c r="AH1433" s="241"/>
      <c r="AI1433" s="241"/>
      <c r="AJ1433" s="241"/>
      <c r="AK1433" s="241"/>
      <c r="AL1433" s="241"/>
      <c r="AM1433" s="241"/>
      <c r="AN1433" s="241"/>
      <c r="AO1433" s="241"/>
      <c r="AP1433" s="241"/>
      <c r="AQ1433" s="241"/>
      <c r="AR1433" s="241"/>
      <c r="AS1433" s="241"/>
      <c r="AT1433" s="241"/>
      <c r="AU1433" s="241"/>
      <c r="AV1433" s="241"/>
      <c r="AW1433" s="241"/>
      <c r="AX1433" s="241"/>
      <c r="AY1433" s="241"/>
      <c r="AZ1433" s="241"/>
      <c r="BA1433" s="241"/>
      <c r="BB1433" s="241"/>
      <c r="BC1433" s="241"/>
      <c r="BD1433" s="241"/>
      <c r="BE1433" s="241"/>
      <c r="BF1433" s="241"/>
      <c r="BG1433" s="241"/>
      <c r="BH1433" s="241"/>
      <c r="BI1433" s="241"/>
      <c r="BJ1433" s="241"/>
      <c r="BK1433" s="241"/>
      <c r="BL1433" s="241"/>
      <c r="BM1433" s="241"/>
      <c r="BN1433" s="241"/>
      <c r="BO1433" s="241"/>
      <c r="BP1433" s="241"/>
      <c r="BQ1433" s="241"/>
      <c r="BR1433" s="241"/>
      <c r="BS1433" s="241"/>
      <c r="BT1433" s="241"/>
      <c r="BU1433" s="241"/>
      <c r="BV1433" s="241"/>
      <c r="BW1433" s="241"/>
      <c r="BX1433" s="241"/>
      <c r="BY1433" s="241"/>
      <c r="BZ1433" s="241"/>
      <c r="CA1433" s="241"/>
      <c r="CB1433" s="241"/>
      <c r="CC1433" s="241"/>
      <c r="CD1433" s="241"/>
      <c r="CE1433" s="241"/>
      <c r="CF1433" s="241"/>
      <c r="CG1433" s="241"/>
      <c r="CH1433" s="241"/>
      <c r="CI1433" s="241"/>
      <c r="CJ1433" s="241"/>
      <c r="CK1433" s="241"/>
      <c r="CL1433" s="241"/>
      <c r="CM1433" s="241"/>
      <c r="CN1433" s="241"/>
      <c r="CO1433" s="241"/>
      <c r="CP1433" s="241"/>
      <c r="CQ1433" s="241"/>
      <c r="CR1433" s="241"/>
      <c r="CS1433" s="241"/>
      <c r="CT1433" s="241"/>
      <c r="CU1433" s="241"/>
      <c r="CV1433" s="241"/>
      <c r="CW1433" s="241"/>
      <c r="CX1433" s="241"/>
      <c r="CY1433" s="241"/>
      <c r="CZ1433" s="241"/>
      <c r="DA1433" s="241"/>
      <c r="DB1433" s="241"/>
      <c r="DC1433" s="241"/>
      <c r="DD1433" s="241"/>
      <c r="DE1433" s="241"/>
      <c r="DF1433" s="241"/>
      <c r="DG1433" s="241"/>
      <c r="DH1433" s="241"/>
      <c r="DI1433" s="241"/>
      <c r="DJ1433" s="241"/>
      <c r="DK1433" s="241"/>
      <c r="DL1433" s="241"/>
      <c r="DM1433" s="241"/>
      <c r="DN1433" s="241"/>
      <c r="DO1433" s="241"/>
      <c r="DP1433" s="241"/>
      <c r="DQ1433" s="241"/>
      <c r="DR1433" s="241"/>
      <c r="DS1433" s="241"/>
      <c r="DT1433" s="241"/>
      <c r="DU1433" s="241"/>
      <c r="DV1433" s="241"/>
      <c r="DW1433" s="241"/>
      <c r="DX1433" s="241"/>
      <c r="DY1433" s="241"/>
      <c r="DZ1433" s="241"/>
      <c r="EA1433" s="241"/>
      <c r="EB1433" s="241"/>
      <c r="EC1433" s="241"/>
      <c r="ED1433" s="241"/>
      <c r="EE1433" s="241"/>
      <c r="EF1433" s="241"/>
      <c r="EG1433" s="241"/>
      <c r="EH1433" s="241"/>
      <c r="EI1433" s="241"/>
      <c r="EJ1433" s="241"/>
      <c r="EK1433" s="241"/>
      <c r="EL1433" s="241"/>
      <c r="EM1433" s="241"/>
      <c r="EN1433" s="241"/>
      <c r="EO1433" s="241"/>
      <c r="EP1433" s="241"/>
      <c r="EQ1433" s="241"/>
      <c r="ER1433" s="241"/>
      <c r="ES1433" s="241"/>
      <c r="ET1433" s="241"/>
      <c r="EU1433" s="241"/>
      <c r="EV1433" s="241"/>
      <c r="EW1433" s="241"/>
      <c r="EX1433" s="241"/>
      <c r="EY1433" s="241"/>
      <c r="EZ1433" s="241"/>
      <c r="FA1433" s="241"/>
      <c r="FB1433" s="241"/>
      <c r="FC1433" s="241"/>
      <c r="FD1433" s="241"/>
      <c r="FE1433" s="241"/>
      <c r="FF1433" s="241"/>
      <c r="FG1433" s="241"/>
      <c r="FH1433" s="241"/>
      <c r="FI1433" s="241"/>
      <c r="FJ1433" s="241"/>
      <c r="FK1433" s="241"/>
      <c r="FL1433" s="241"/>
      <c r="FM1433" s="241"/>
      <c r="FN1433" s="241"/>
      <c r="FO1433" s="241"/>
      <c r="FP1433" s="241"/>
      <c r="FQ1433" s="241"/>
      <c r="FR1433" s="241"/>
      <c r="FS1433" s="241"/>
      <c r="FT1433" s="241"/>
      <c r="FU1433" s="241"/>
      <c r="FV1433" s="241"/>
      <c r="FW1433" s="241"/>
      <c r="FX1433" s="241"/>
      <c r="FY1433" s="241"/>
      <c r="FZ1433" s="241"/>
      <c r="GA1433" s="241"/>
      <c r="GB1433" s="241"/>
      <c r="GC1433" s="241"/>
      <c r="GD1433" s="241"/>
      <c r="GE1433" s="241"/>
      <c r="GF1433" s="241"/>
      <c r="GG1433" s="241"/>
      <c r="GH1433" s="241"/>
      <c r="GI1433" s="241"/>
      <c r="GJ1433" s="241"/>
      <c r="GK1433" s="241"/>
      <c r="GL1433" s="241"/>
      <c r="GM1433" s="241"/>
      <c r="GN1433" s="241"/>
      <c r="GO1433" s="241"/>
      <c r="GP1433" s="241"/>
      <c r="GQ1433" s="241"/>
      <c r="GR1433" s="241"/>
      <c r="GS1433" s="241"/>
      <c r="GT1433" s="241"/>
      <c r="GU1433" s="241"/>
      <c r="GV1433" s="241"/>
      <c r="GW1433" s="241"/>
      <c r="GX1433" s="241"/>
      <c r="GY1433" s="241"/>
      <c r="GZ1433" s="241"/>
      <c r="HA1433" s="241"/>
      <c r="HB1433" s="241"/>
      <c r="HC1433" s="241"/>
      <c r="HD1433" s="241"/>
      <c r="HE1433" s="241"/>
      <c r="HF1433" s="241"/>
      <c r="HG1433" s="241"/>
      <c r="HH1433" s="241"/>
      <c r="HI1433" s="241"/>
      <c r="HJ1433" s="241"/>
      <c r="HK1433" s="241"/>
      <c r="HL1433" s="241"/>
      <c r="HM1433" s="241"/>
      <c r="HN1433" s="241"/>
      <c r="HO1433" s="241"/>
      <c r="HP1433" s="241"/>
      <c r="HQ1433" s="241"/>
      <c r="HR1433" s="241"/>
      <c r="HS1433" s="241"/>
      <c r="HT1433" s="241"/>
      <c r="HU1433" s="241"/>
      <c r="HV1433" s="241"/>
      <c r="HW1433" s="241"/>
      <c r="HX1433" s="241"/>
      <c r="HY1433" s="241"/>
      <c r="HZ1433" s="241"/>
      <c r="IA1433" s="241"/>
      <c r="IB1433" s="241"/>
      <c r="IC1433" s="241"/>
      <c r="ID1433" s="241"/>
      <c r="IE1433" s="241"/>
      <c r="IF1433" s="241"/>
      <c r="IG1433" s="241"/>
      <c r="IH1433" s="241"/>
      <c r="II1433" s="241"/>
      <c r="IJ1433" s="241"/>
      <c r="IK1433" s="241"/>
      <c r="IL1433" s="241"/>
      <c r="IM1433" s="241"/>
      <c r="IN1433" s="241"/>
      <c r="IO1433" s="241"/>
      <c r="IP1433" s="241"/>
      <c r="IQ1433" s="241"/>
      <c r="IR1433" s="241"/>
      <c r="IS1433" s="241"/>
      <c r="IT1433" s="241"/>
      <c r="IU1433" s="241"/>
      <c r="IV1433" s="241"/>
      <c r="IW1433" s="241"/>
      <c r="IX1433" s="241"/>
      <c r="IY1433" s="241"/>
      <c r="IZ1433" s="241"/>
      <c r="JA1433" s="241"/>
      <c r="JB1433" s="241"/>
    </row>
    <row r="1434" spans="1:262" s="1110" customFormat="1" ht="30" x14ac:dyDescent="0.25">
      <c r="A1434" s="363"/>
      <c r="B1434" s="363">
        <v>1</v>
      </c>
      <c r="C1434" s="828" t="s">
        <v>207</v>
      </c>
      <c r="D1434" s="301"/>
      <c r="E1434" s="302"/>
      <c r="F1434" s="2289"/>
      <c r="G1434" s="985"/>
      <c r="H1434" s="985">
        <f t="shared" si="363"/>
        <v>0</v>
      </c>
      <c r="I1434" s="985"/>
      <c r="J1434" s="2302"/>
      <c r="K1434" s="3067"/>
      <c r="L1434" s="3067"/>
      <c r="M1434" s="3068"/>
      <c r="N1434" s="3068"/>
      <c r="O1434" s="3068"/>
      <c r="P1434" s="3068"/>
      <c r="Q1434" s="3068"/>
      <c r="R1434" s="3068"/>
      <c r="S1434" s="559">
        <v>0</v>
      </c>
      <c r="T1434" s="559">
        <f t="shared" ref="T1434:AA1434" si="366">T1363</f>
        <v>0</v>
      </c>
      <c r="U1434" s="3063">
        <f t="shared" si="366"/>
        <v>2.1522899999999998</v>
      </c>
      <c r="V1434" s="1440">
        <f t="shared" si="366"/>
        <v>0</v>
      </c>
      <c r="W1434" s="3063">
        <f t="shared" si="366"/>
        <v>0</v>
      </c>
      <c r="X1434" s="3063">
        <f t="shared" si="366"/>
        <v>2.1522899999999998</v>
      </c>
      <c r="Y1434" s="3237">
        <f t="shared" si="366"/>
        <v>0</v>
      </c>
      <c r="Z1434" s="3237">
        <f t="shared" si="366"/>
        <v>0</v>
      </c>
      <c r="AA1434" s="3063">
        <f t="shared" si="366"/>
        <v>2.1522899999999998</v>
      </c>
      <c r="AB1434" s="1193"/>
      <c r="AC1434" s="1184"/>
      <c r="AD1434" s="2681"/>
      <c r="AE1434" s="241"/>
      <c r="AF1434" s="241"/>
      <c r="AG1434" s="241"/>
      <c r="AH1434" s="241"/>
      <c r="AI1434" s="241"/>
      <c r="AJ1434" s="241"/>
      <c r="AK1434" s="241"/>
      <c r="AL1434" s="241"/>
      <c r="AM1434" s="241"/>
      <c r="AN1434" s="241"/>
      <c r="AO1434" s="241"/>
      <c r="AP1434" s="241"/>
      <c r="AQ1434" s="241"/>
      <c r="AR1434" s="241"/>
      <c r="AS1434" s="241"/>
      <c r="AT1434" s="241"/>
      <c r="AU1434" s="241"/>
      <c r="AV1434" s="241"/>
      <c r="AW1434" s="241"/>
      <c r="AX1434" s="241"/>
      <c r="AY1434" s="241"/>
      <c r="AZ1434" s="241"/>
      <c r="BA1434" s="241"/>
      <c r="BB1434" s="241"/>
      <c r="BC1434" s="241"/>
      <c r="BD1434" s="241"/>
      <c r="BE1434" s="241"/>
      <c r="BF1434" s="241"/>
      <c r="BG1434" s="241"/>
      <c r="BH1434" s="241"/>
      <c r="BI1434" s="241"/>
      <c r="BJ1434" s="241"/>
      <c r="BK1434" s="241"/>
      <c r="BL1434" s="241"/>
      <c r="BM1434" s="241"/>
      <c r="BN1434" s="241"/>
      <c r="BO1434" s="241"/>
      <c r="BP1434" s="241"/>
      <c r="BQ1434" s="241"/>
      <c r="BR1434" s="241"/>
      <c r="BS1434" s="241"/>
      <c r="BT1434" s="241"/>
      <c r="BU1434" s="241"/>
      <c r="BV1434" s="241"/>
      <c r="BW1434" s="241"/>
      <c r="BX1434" s="241"/>
      <c r="BY1434" s="241"/>
      <c r="BZ1434" s="241"/>
      <c r="CA1434" s="241"/>
      <c r="CB1434" s="241"/>
      <c r="CC1434" s="241"/>
      <c r="CD1434" s="241"/>
      <c r="CE1434" s="241"/>
      <c r="CF1434" s="241"/>
      <c r="CG1434" s="241"/>
      <c r="CH1434" s="241"/>
      <c r="CI1434" s="241"/>
      <c r="CJ1434" s="241"/>
      <c r="CK1434" s="241"/>
      <c r="CL1434" s="241"/>
      <c r="CM1434" s="241"/>
      <c r="CN1434" s="241"/>
      <c r="CO1434" s="241"/>
      <c r="CP1434" s="241"/>
      <c r="CQ1434" s="241"/>
      <c r="CR1434" s="241"/>
      <c r="CS1434" s="241"/>
      <c r="CT1434" s="241"/>
      <c r="CU1434" s="241"/>
      <c r="CV1434" s="241"/>
      <c r="CW1434" s="241"/>
      <c r="CX1434" s="241"/>
      <c r="CY1434" s="241"/>
      <c r="CZ1434" s="241"/>
      <c r="DA1434" s="241"/>
      <c r="DB1434" s="241"/>
      <c r="DC1434" s="241"/>
      <c r="DD1434" s="241"/>
      <c r="DE1434" s="241"/>
      <c r="DF1434" s="241"/>
      <c r="DG1434" s="241"/>
      <c r="DH1434" s="241"/>
      <c r="DI1434" s="241"/>
      <c r="DJ1434" s="241"/>
      <c r="DK1434" s="241"/>
      <c r="DL1434" s="241"/>
      <c r="DM1434" s="241"/>
      <c r="DN1434" s="241"/>
      <c r="DO1434" s="241"/>
      <c r="DP1434" s="241"/>
      <c r="DQ1434" s="241"/>
      <c r="DR1434" s="241"/>
      <c r="DS1434" s="241"/>
      <c r="DT1434" s="241"/>
      <c r="DU1434" s="241"/>
      <c r="DV1434" s="241"/>
      <c r="DW1434" s="241"/>
      <c r="DX1434" s="241"/>
      <c r="DY1434" s="241"/>
      <c r="DZ1434" s="241"/>
      <c r="EA1434" s="241"/>
      <c r="EB1434" s="241"/>
      <c r="EC1434" s="241"/>
      <c r="ED1434" s="241"/>
      <c r="EE1434" s="241"/>
      <c r="EF1434" s="241"/>
      <c r="EG1434" s="241"/>
      <c r="EH1434" s="241"/>
      <c r="EI1434" s="241"/>
      <c r="EJ1434" s="241"/>
      <c r="EK1434" s="241"/>
      <c r="EL1434" s="241"/>
      <c r="EM1434" s="241"/>
      <c r="EN1434" s="241"/>
      <c r="EO1434" s="241"/>
      <c r="EP1434" s="241"/>
      <c r="EQ1434" s="241"/>
      <c r="ER1434" s="241"/>
      <c r="ES1434" s="241"/>
      <c r="ET1434" s="241"/>
      <c r="EU1434" s="241"/>
      <c r="EV1434" s="241"/>
      <c r="EW1434" s="241"/>
      <c r="EX1434" s="241"/>
      <c r="EY1434" s="241"/>
      <c r="EZ1434" s="241"/>
      <c r="FA1434" s="241"/>
      <c r="FB1434" s="241"/>
      <c r="FC1434" s="241"/>
      <c r="FD1434" s="241"/>
      <c r="FE1434" s="241"/>
      <c r="FF1434" s="241"/>
      <c r="FG1434" s="241"/>
      <c r="FH1434" s="241"/>
      <c r="FI1434" s="241"/>
      <c r="FJ1434" s="241"/>
      <c r="FK1434" s="241"/>
      <c r="FL1434" s="241"/>
      <c r="FM1434" s="241"/>
      <c r="FN1434" s="241"/>
      <c r="FO1434" s="241"/>
      <c r="FP1434" s="241"/>
      <c r="FQ1434" s="241"/>
      <c r="FR1434" s="241"/>
      <c r="FS1434" s="241"/>
      <c r="FT1434" s="241"/>
      <c r="FU1434" s="241"/>
      <c r="FV1434" s="241"/>
      <c r="FW1434" s="241"/>
      <c r="FX1434" s="241"/>
      <c r="FY1434" s="241"/>
      <c r="FZ1434" s="241"/>
      <c r="GA1434" s="241"/>
      <c r="GB1434" s="241"/>
      <c r="GC1434" s="241"/>
      <c r="GD1434" s="241"/>
      <c r="GE1434" s="241"/>
      <c r="GF1434" s="241"/>
      <c r="GG1434" s="241"/>
      <c r="GH1434" s="241"/>
      <c r="GI1434" s="241"/>
      <c r="GJ1434" s="241"/>
      <c r="GK1434" s="241"/>
      <c r="GL1434" s="241"/>
      <c r="GM1434" s="241"/>
      <c r="GN1434" s="241"/>
      <c r="GO1434" s="241"/>
      <c r="GP1434" s="241"/>
      <c r="GQ1434" s="241"/>
      <c r="GR1434" s="241"/>
      <c r="GS1434" s="241"/>
      <c r="GT1434" s="241"/>
      <c r="GU1434" s="241"/>
      <c r="GV1434" s="241"/>
      <c r="GW1434" s="241"/>
      <c r="GX1434" s="241"/>
      <c r="GY1434" s="241"/>
      <c r="GZ1434" s="241"/>
      <c r="HA1434" s="241"/>
      <c r="HB1434" s="241"/>
      <c r="HC1434" s="241"/>
      <c r="HD1434" s="241"/>
      <c r="HE1434" s="241"/>
      <c r="HF1434" s="241"/>
      <c r="HG1434" s="241"/>
      <c r="HH1434" s="241"/>
      <c r="HI1434" s="241"/>
      <c r="HJ1434" s="241"/>
      <c r="HK1434" s="241"/>
      <c r="HL1434" s="241"/>
      <c r="HM1434" s="241"/>
      <c r="HN1434" s="241"/>
      <c r="HO1434" s="241"/>
      <c r="HP1434" s="241"/>
      <c r="HQ1434" s="241"/>
      <c r="HR1434" s="241"/>
      <c r="HS1434" s="241"/>
      <c r="HT1434" s="241"/>
      <c r="HU1434" s="241"/>
      <c r="HV1434" s="241"/>
      <c r="HW1434" s="241"/>
      <c r="HX1434" s="241"/>
      <c r="HY1434" s="241"/>
      <c r="HZ1434" s="241"/>
      <c r="IA1434" s="241"/>
      <c r="IB1434" s="241"/>
      <c r="IC1434" s="241"/>
      <c r="ID1434" s="241"/>
      <c r="IE1434" s="241"/>
      <c r="IF1434" s="241"/>
      <c r="IG1434" s="241"/>
      <c r="IH1434" s="241"/>
      <c r="II1434" s="241"/>
      <c r="IJ1434" s="241"/>
      <c r="IK1434" s="241"/>
      <c r="IL1434" s="241"/>
      <c r="IM1434" s="241"/>
      <c r="IN1434" s="241"/>
      <c r="IO1434" s="241"/>
      <c r="IP1434" s="241"/>
      <c r="IQ1434" s="241"/>
      <c r="IR1434" s="241"/>
      <c r="IS1434" s="241"/>
      <c r="IT1434" s="241"/>
      <c r="IU1434" s="241"/>
      <c r="IV1434" s="241"/>
      <c r="IW1434" s="241"/>
      <c r="IX1434" s="241"/>
      <c r="IY1434" s="241"/>
      <c r="IZ1434" s="241"/>
      <c r="JA1434" s="241"/>
      <c r="JB1434" s="241"/>
    </row>
    <row r="1435" spans="1:262" s="1110" customFormat="1" ht="30" x14ac:dyDescent="0.25">
      <c r="A1435" s="363"/>
      <c r="B1435" s="363">
        <v>1</v>
      </c>
      <c r="C1435" s="1107" t="s">
        <v>365</v>
      </c>
      <c r="D1435" s="301"/>
      <c r="E1435" s="302"/>
      <c r="F1435" s="2289">
        <f>F1364</f>
        <v>0</v>
      </c>
      <c r="G1435" s="985">
        <f>G1364</f>
        <v>0</v>
      </c>
      <c r="H1435" s="985">
        <f t="shared" si="363"/>
        <v>0</v>
      </c>
      <c r="I1435" s="985">
        <f>I1364</f>
        <v>0</v>
      </c>
      <c r="J1435" s="2302" t="e">
        <f>J1364</f>
        <v>#DIV/0!</v>
      </c>
      <c r="K1435" s="3067"/>
      <c r="L1435" s="3067"/>
      <c r="M1435" s="3068"/>
      <c r="N1435" s="3068"/>
      <c r="O1435" s="3068"/>
      <c r="P1435" s="3068"/>
      <c r="Q1435" s="3068"/>
      <c r="R1435" s="3068"/>
      <c r="S1435" s="3063">
        <v>0</v>
      </c>
      <c r="T1435" s="559"/>
      <c r="U1435" s="3063"/>
      <c r="V1435" s="1440"/>
      <c r="W1435" s="3063"/>
      <c r="X1435" s="3063"/>
      <c r="Y1435" s="3237"/>
      <c r="Z1435" s="3237"/>
      <c r="AA1435" s="3063"/>
      <c r="AB1435" s="1193"/>
      <c r="AC1435" s="1184"/>
      <c r="AD1435" s="2681"/>
      <c r="AE1435" s="241"/>
      <c r="AF1435" s="241"/>
      <c r="AG1435" s="241"/>
      <c r="AH1435" s="241"/>
      <c r="AI1435" s="241"/>
      <c r="AJ1435" s="241"/>
      <c r="AK1435" s="241"/>
      <c r="AL1435" s="241"/>
      <c r="AM1435" s="241"/>
      <c r="AN1435" s="241"/>
      <c r="AO1435" s="241"/>
      <c r="AP1435" s="241"/>
      <c r="AQ1435" s="241"/>
      <c r="AR1435" s="241"/>
      <c r="AS1435" s="241"/>
      <c r="AT1435" s="241"/>
      <c r="AU1435" s="241"/>
      <c r="AV1435" s="241"/>
      <c r="AW1435" s="241"/>
      <c r="AX1435" s="241"/>
      <c r="AY1435" s="241"/>
      <c r="AZ1435" s="241"/>
      <c r="BA1435" s="241"/>
      <c r="BB1435" s="241"/>
      <c r="BC1435" s="241"/>
      <c r="BD1435" s="241"/>
      <c r="BE1435" s="241"/>
      <c r="BF1435" s="241"/>
      <c r="BG1435" s="241"/>
      <c r="BH1435" s="241"/>
      <c r="BI1435" s="241"/>
      <c r="BJ1435" s="241"/>
      <c r="BK1435" s="241"/>
      <c r="BL1435" s="241"/>
      <c r="BM1435" s="241"/>
      <c r="BN1435" s="241"/>
      <c r="BO1435" s="241"/>
      <c r="BP1435" s="241"/>
      <c r="BQ1435" s="241"/>
      <c r="BR1435" s="241"/>
      <c r="BS1435" s="241"/>
      <c r="BT1435" s="241"/>
      <c r="BU1435" s="241"/>
      <c r="BV1435" s="241"/>
      <c r="BW1435" s="241"/>
      <c r="BX1435" s="241"/>
      <c r="BY1435" s="241"/>
      <c r="BZ1435" s="241"/>
      <c r="CA1435" s="241"/>
      <c r="CB1435" s="241"/>
      <c r="CC1435" s="241"/>
      <c r="CD1435" s="241"/>
      <c r="CE1435" s="241"/>
      <c r="CF1435" s="241"/>
      <c r="CG1435" s="241"/>
      <c r="CH1435" s="241"/>
      <c r="CI1435" s="241"/>
      <c r="CJ1435" s="241"/>
      <c r="CK1435" s="241"/>
      <c r="CL1435" s="241"/>
      <c r="CM1435" s="241"/>
      <c r="CN1435" s="241"/>
      <c r="CO1435" s="241"/>
      <c r="CP1435" s="241"/>
      <c r="CQ1435" s="241"/>
      <c r="CR1435" s="241"/>
      <c r="CS1435" s="241"/>
      <c r="CT1435" s="241"/>
      <c r="CU1435" s="241"/>
      <c r="CV1435" s="241"/>
      <c r="CW1435" s="241"/>
      <c r="CX1435" s="241"/>
      <c r="CY1435" s="241"/>
      <c r="CZ1435" s="241"/>
      <c r="DA1435" s="241"/>
      <c r="DB1435" s="241"/>
      <c r="DC1435" s="241"/>
      <c r="DD1435" s="241"/>
      <c r="DE1435" s="241"/>
      <c r="DF1435" s="241"/>
      <c r="DG1435" s="241"/>
      <c r="DH1435" s="241"/>
      <c r="DI1435" s="241"/>
      <c r="DJ1435" s="241"/>
      <c r="DK1435" s="241"/>
      <c r="DL1435" s="241"/>
      <c r="DM1435" s="241"/>
      <c r="DN1435" s="241"/>
      <c r="DO1435" s="241"/>
      <c r="DP1435" s="241"/>
      <c r="DQ1435" s="241"/>
      <c r="DR1435" s="241"/>
      <c r="DS1435" s="241"/>
      <c r="DT1435" s="241"/>
      <c r="DU1435" s="241"/>
      <c r="DV1435" s="241"/>
      <c r="DW1435" s="241"/>
      <c r="DX1435" s="241"/>
      <c r="DY1435" s="241"/>
      <c r="DZ1435" s="241"/>
      <c r="EA1435" s="241"/>
      <c r="EB1435" s="241"/>
      <c r="EC1435" s="241"/>
      <c r="ED1435" s="241"/>
      <c r="EE1435" s="241"/>
      <c r="EF1435" s="241"/>
      <c r="EG1435" s="241"/>
      <c r="EH1435" s="241"/>
      <c r="EI1435" s="241"/>
      <c r="EJ1435" s="241"/>
      <c r="EK1435" s="241"/>
      <c r="EL1435" s="241"/>
      <c r="EM1435" s="241"/>
      <c r="EN1435" s="241"/>
      <c r="EO1435" s="241"/>
      <c r="EP1435" s="241"/>
      <c r="EQ1435" s="241"/>
      <c r="ER1435" s="241"/>
      <c r="ES1435" s="241"/>
      <c r="ET1435" s="241"/>
      <c r="EU1435" s="241"/>
      <c r="EV1435" s="241"/>
      <c r="EW1435" s="241"/>
      <c r="EX1435" s="241"/>
      <c r="EY1435" s="241"/>
      <c r="EZ1435" s="241"/>
      <c r="FA1435" s="241"/>
      <c r="FB1435" s="241"/>
      <c r="FC1435" s="241"/>
      <c r="FD1435" s="241"/>
      <c r="FE1435" s="241"/>
      <c r="FF1435" s="241"/>
      <c r="FG1435" s="241"/>
      <c r="FH1435" s="241"/>
      <c r="FI1435" s="241"/>
      <c r="FJ1435" s="241"/>
      <c r="FK1435" s="241"/>
      <c r="FL1435" s="241"/>
      <c r="FM1435" s="241"/>
      <c r="FN1435" s="241"/>
      <c r="FO1435" s="241"/>
      <c r="FP1435" s="241"/>
      <c r="FQ1435" s="241"/>
      <c r="FR1435" s="241"/>
      <c r="FS1435" s="241"/>
      <c r="FT1435" s="241"/>
      <c r="FU1435" s="241"/>
      <c r="FV1435" s="241"/>
      <c r="FW1435" s="241"/>
      <c r="FX1435" s="241"/>
      <c r="FY1435" s="241"/>
      <c r="FZ1435" s="241"/>
      <c r="GA1435" s="241"/>
      <c r="GB1435" s="241"/>
      <c r="GC1435" s="241"/>
      <c r="GD1435" s="241"/>
      <c r="GE1435" s="241"/>
      <c r="GF1435" s="241"/>
      <c r="GG1435" s="241"/>
      <c r="GH1435" s="241"/>
      <c r="GI1435" s="241"/>
      <c r="GJ1435" s="241"/>
      <c r="GK1435" s="241"/>
      <c r="GL1435" s="241"/>
      <c r="GM1435" s="241"/>
      <c r="GN1435" s="241"/>
      <c r="GO1435" s="241"/>
      <c r="GP1435" s="241"/>
      <c r="GQ1435" s="241"/>
      <c r="GR1435" s="241"/>
      <c r="GS1435" s="241"/>
      <c r="GT1435" s="241"/>
      <c r="GU1435" s="241"/>
      <c r="GV1435" s="241"/>
      <c r="GW1435" s="241"/>
      <c r="GX1435" s="241"/>
      <c r="GY1435" s="241"/>
      <c r="GZ1435" s="241"/>
      <c r="HA1435" s="241"/>
      <c r="HB1435" s="241"/>
      <c r="HC1435" s="241"/>
      <c r="HD1435" s="241"/>
      <c r="HE1435" s="241"/>
      <c r="HF1435" s="241"/>
      <c r="HG1435" s="241"/>
      <c r="HH1435" s="241"/>
      <c r="HI1435" s="241"/>
      <c r="HJ1435" s="241"/>
      <c r="HK1435" s="241"/>
      <c r="HL1435" s="241"/>
      <c r="HM1435" s="241"/>
      <c r="HN1435" s="241"/>
      <c r="HO1435" s="241"/>
      <c r="HP1435" s="241"/>
      <c r="HQ1435" s="241"/>
      <c r="HR1435" s="241"/>
      <c r="HS1435" s="241"/>
      <c r="HT1435" s="241"/>
      <c r="HU1435" s="241"/>
      <c r="HV1435" s="241"/>
      <c r="HW1435" s="241"/>
      <c r="HX1435" s="241"/>
      <c r="HY1435" s="241"/>
      <c r="HZ1435" s="241"/>
      <c r="IA1435" s="241"/>
      <c r="IB1435" s="241"/>
      <c r="IC1435" s="241"/>
      <c r="ID1435" s="241"/>
      <c r="IE1435" s="241"/>
      <c r="IF1435" s="241"/>
      <c r="IG1435" s="241"/>
      <c r="IH1435" s="241"/>
      <c r="II1435" s="241"/>
      <c r="IJ1435" s="241"/>
      <c r="IK1435" s="241"/>
      <c r="IL1435" s="241"/>
      <c r="IM1435" s="241"/>
      <c r="IN1435" s="241"/>
      <c r="IO1435" s="241"/>
      <c r="IP1435" s="241"/>
      <c r="IQ1435" s="241"/>
      <c r="IR1435" s="241"/>
      <c r="IS1435" s="241"/>
      <c r="IT1435" s="241"/>
      <c r="IU1435" s="241"/>
      <c r="IV1435" s="241"/>
      <c r="IW1435" s="241"/>
      <c r="IX1435" s="241"/>
      <c r="IY1435" s="241"/>
      <c r="IZ1435" s="241"/>
      <c r="JA1435" s="241"/>
      <c r="JB1435" s="241"/>
    </row>
    <row r="1436" spans="1:262" s="1110" customFormat="1" x14ac:dyDescent="0.25">
      <c r="A1436" s="363"/>
      <c r="B1436" s="363">
        <v>1</v>
      </c>
      <c r="C1436" s="814" t="s">
        <v>353</v>
      </c>
      <c r="D1436" s="301"/>
      <c r="E1436" s="302"/>
      <c r="F1436" s="2289"/>
      <c r="G1436" s="985"/>
      <c r="H1436" s="985">
        <f t="shared" si="363"/>
        <v>0</v>
      </c>
      <c r="I1436" s="985">
        <f t="shared" ref="I1436:J1441" si="367">I1364</f>
        <v>0</v>
      </c>
      <c r="J1436" s="2302" t="e">
        <f t="shared" si="367"/>
        <v>#DIV/0!</v>
      </c>
      <c r="K1436" s="3067"/>
      <c r="L1436" s="3067"/>
      <c r="M1436" s="3068"/>
      <c r="N1436" s="3068"/>
      <c r="O1436" s="3068"/>
      <c r="P1436" s="3068"/>
      <c r="Q1436" s="3068"/>
      <c r="R1436" s="3068"/>
      <c r="S1436" s="3063">
        <v>0</v>
      </c>
      <c r="T1436" s="559"/>
      <c r="U1436" s="3063"/>
      <c r="V1436" s="1440"/>
      <c r="W1436" s="3063"/>
      <c r="X1436" s="3063"/>
      <c r="Y1436" s="3237"/>
      <c r="Z1436" s="3237"/>
      <c r="AA1436" s="3063"/>
      <c r="AB1436" s="1193"/>
      <c r="AC1436" s="1184"/>
      <c r="AD1436" s="2681"/>
      <c r="AE1436" s="241"/>
      <c r="AF1436" s="241"/>
      <c r="AG1436" s="241"/>
      <c r="AH1436" s="241"/>
      <c r="AI1436" s="241"/>
      <c r="AJ1436" s="241"/>
      <c r="AK1436" s="241"/>
      <c r="AL1436" s="241"/>
      <c r="AM1436" s="241"/>
      <c r="AN1436" s="241"/>
      <c r="AO1436" s="241"/>
      <c r="AP1436" s="241"/>
      <c r="AQ1436" s="241"/>
      <c r="AR1436" s="241"/>
      <c r="AS1436" s="241"/>
      <c r="AT1436" s="241"/>
      <c r="AU1436" s="241"/>
      <c r="AV1436" s="241"/>
      <c r="AW1436" s="241"/>
      <c r="AX1436" s="241"/>
      <c r="AY1436" s="241"/>
      <c r="AZ1436" s="241"/>
      <c r="BA1436" s="241"/>
      <c r="BB1436" s="241"/>
      <c r="BC1436" s="241"/>
      <c r="BD1436" s="241"/>
      <c r="BE1436" s="241"/>
      <c r="BF1436" s="241"/>
      <c r="BG1436" s="241"/>
      <c r="BH1436" s="241"/>
      <c r="BI1436" s="241"/>
      <c r="BJ1436" s="241"/>
      <c r="BK1436" s="241"/>
      <c r="BL1436" s="241"/>
      <c r="BM1436" s="241"/>
      <c r="BN1436" s="241"/>
      <c r="BO1436" s="241"/>
      <c r="BP1436" s="241"/>
      <c r="BQ1436" s="241"/>
      <c r="BR1436" s="241"/>
      <c r="BS1436" s="241"/>
      <c r="BT1436" s="241"/>
      <c r="BU1436" s="241"/>
      <c r="BV1436" s="241"/>
      <c r="BW1436" s="241"/>
      <c r="BX1436" s="241"/>
      <c r="BY1436" s="241"/>
      <c r="BZ1436" s="241"/>
      <c r="CA1436" s="241"/>
      <c r="CB1436" s="241"/>
      <c r="CC1436" s="241"/>
      <c r="CD1436" s="241"/>
      <c r="CE1436" s="241"/>
      <c r="CF1436" s="241"/>
      <c r="CG1436" s="241"/>
      <c r="CH1436" s="241"/>
      <c r="CI1436" s="241"/>
      <c r="CJ1436" s="241"/>
      <c r="CK1436" s="241"/>
      <c r="CL1436" s="241"/>
      <c r="CM1436" s="241"/>
      <c r="CN1436" s="241"/>
      <c r="CO1436" s="241"/>
      <c r="CP1436" s="241"/>
      <c r="CQ1436" s="241"/>
      <c r="CR1436" s="241"/>
      <c r="CS1436" s="241"/>
      <c r="CT1436" s="241"/>
      <c r="CU1436" s="241"/>
      <c r="CV1436" s="241"/>
      <c r="CW1436" s="241"/>
      <c r="CX1436" s="241"/>
      <c r="CY1436" s="241"/>
      <c r="CZ1436" s="241"/>
      <c r="DA1436" s="241"/>
      <c r="DB1436" s="241"/>
      <c r="DC1436" s="241"/>
      <c r="DD1436" s="241"/>
      <c r="DE1436" s="241"/>
      <c r="DF1436" s="241"/>
      <c r="DG1436" s="241"/>
      <c r="DH1436" s="241"/>
      <c r="DI1436" s="241"/>
      <c r="DJ1436" s="241"/>
      <c r="DK1436" s="241"/>
      <c r="DL1436" s="241"/>
      <c r="DM1436" s="241"/>
      <c r="DN1436" s="241"/>
      <c r="DO1436" s="241"/>
      <c r="DP1436" s="241"/>
      <c r="DQ1436" s="241"/>
      <c r="DR1436" s="241"/>
      <c r="DS1436" s="241"/>
      <c r="DT1436" s="241"/>
      <c r="DU1436" s="241"/>
      <c r="DV1436" s="241"/>
      <c r="DW1436" s="241"/>
      <c r="DX1436" s="241"/>
      <c r="DY1436" s="241"/>
      <c r="DZ1436" s="241"/>
      <c r="EA1436" s="241"/>
      <c r="EB1436" s="241"/>
      <c r="EC1436" s="241"/>
      <c r="ED1436" s="241"/>
      <c r="EE1436" s="241"/>
      <c r="EF1436" s="241"/>
      <c r="EG1436" s="241"/>
      <c r="EH1436" s="241"/>
      <c r="EI1436" s="241"/>
      <c r="EJ1436" s="241"/>
      <c r="EK1436" s="241"/>
      <c r="EL1436" s="241"/>
      <c r="EM1436" s="241"/>
      <c r="EN1436" s="241"/>
      <c r="EO1436" s="241"/>
      <c r="EP1436" s="241"/>
      <c r="EQ1436" s="241"/>
      <c r="ER1436" s="241"/>
      <c r="ES1436" s="241"/>
      <c r="ET1436" s="241"/>
      <c r="EU1436" s="241"/>
      <c r="EV1436" s="241"/>
      <c r="EW1436" s="241"/>
      <c r="EX1436" s="241"/>
      <c r="EY1436" s="241"/>
      <c r="EZ1436" s="241"/>
      <c r="FA1436" s="241"/>
      <c r="FB1436" s="241"/>
      <c r="FC1436" s="241"/>
      <c r="FD1436" s="241"/>
      <c r="FE1436" s="241"/>
      <c r="FF1436" s="241"/>
      <c r="FG1436" s="241"/>
      <c r="FH1436" s="241"/>
      <c r="FI1436" s="241"/>
      <c r="FJ1436" s="241"/>
      <c r="FK1436" s="241"/>
      <c r="FL1436" s="241"/>
      <c r="FM1436" s="241"/>
      <c r="FN1436" s="241"/>
      <c r="FO1436" s="241"/>
      <c r="FP1436" s="241"/>
      <c r="FQ1436" s="241"/>
      <c r="FR1436" s="241"/>
      <c r="FS1436" s="241"/>
      <c r="FT1436" s="241"/>
      <c r="FU1436" s="241"/>
      <c r="FV1436" s="241"/>
      <c r="FW1436" s="241"/>
      <c r="FX1436" s="241"/>
      <c r="FY1436" s="241"/>
      <c r="FZ1436" s="241"/>
      <c r="GA1436" s="241"/>
      <c r="GB1436" s="241"/>
      <c r="GC1436" s="241"/>
      <c r="GD1436" s="241"/>
      <c r="GE1436" s="241"/>
      <c r="GF1436" s="241"/>
      <c r="GG1436" s="241"/>
      <c r="GH1436" s="241"/>
      <c r="GI1436" s="241"/>
      <c r="GJ1436" s="241"/>
      <c r="GK1436" s="241"/>
      <c r="GL1436" s="241"/>
      <c r="GM1436" s="241"/>
      <c r="GN1436" s="241"/>
      <c r="GO1436" s="241"/>
      <c r="GP1436" s="241"/>
      <c r="GQ1436" s="241"/>
      <c r="GR1436" s="241"/>
      <c r="GS1436" s="241"/>
      <c r="GT1436" s="241"/>
      <c r="GU1436" s="241"/>
      <c r="GV1436" s="241"/>
      <c r="GW1436" s="241"/>
      <c r="GX1436" s="241"/>
      <c r="GY1436" s="241"/>
      <c r="GZ1436" s="241"/>
      <c r="HA1436" s="241"/>
      <c r="HB1436" s="241"/>
      <c r="HC1436" s="241"/>
      <c r="HD1436" s="241"/>
      <c r="HE1436" s="241"/>
      <c r="HF1436" s="241"/>
      <c r="HG1436" s="241"/>
      <c r="HH1436" s="241"/>
      <c r="HI1436" s="241"/>
      <c r="HJ1436" s="241"/>
      <c r="HK1436" s="241"/>
      <c r="HL1436" s="241"/>
      <c r="HM1436" s="241"/>
      <c r="HN1436" s="241"/>
      <c r="HO1436" s="241"/>
      <c r="HP1436" s="241"/>
      <c r="HQ1436" s="241"/>
      <c r="HR1436" s="241"/>
      <c r="HS1436" s="241"/>
      <c r="HT1436" s="241"/>
      <c r="HU1436" s="241"/>
      <c r="HV1436" s="241"/>
      <c r="HW1436" s="241"/>
      <c r="HX1436" s="241"/>
      <c r="HY1436" s="241"/>
      <c r="HZ1436" s="241"/>
      <c r="IA1436" s="241"/>
      <c r="IB1436" s="241"/>
      <c r="IC1436" s="241"/>
      <c r="ID1436" s="241"/>
      <c r="IE1436" s="241"/>
      <c r="IF1436" s="241"/>
      <c r="IG1436" s="241"/>
      <c r="IH1436" s="241"/>
      <c r="II1436" s="241"/>
      <c r="IJ1436" s="241"/>
      <c r="IK1436" s="241"/>
      <c r="IL1436" s="241"/>
      <c r="IM1436" s="241"/>
      <c r="IN1436" s="241"/>
      <c r="IO1436" s="241"/>
      <c r="IP1436" s="241"/>
      <c r="IQ1436" s="241"/>
      <c r="IR1436" s="241"/>
      <c r="IS1436" s="241"/>
      <c r="IT1436" s="241"/>
      <c r="IU1436" s="241"/>
      <c r="IV1436" s="241"/>
      <c r="IW1436" s="241"/>
      <c r="IX1436" s="241"/>
      <c r="IY1436" s="241"/>
      <c r="IZ1436" s="241"/>
      <c r="JA1436" s="241"/>
      <c r="JB1436" s="241"/>
    </row>
    <row r="1437" spans="1:262" s="1110" customFormat="1" ht="29.25" x14ac:dyDescent="0.25">
      <c r="A1437" s="363"/>
      <c r="B1437" s="363">
        <v>1</v>
      </c>
      <c r="C1437" s="827" t="s">
        <v>354</v>
      </c>
      <c r="D1437" s="301"/>
      <c r="E1437" s="302"/>
      <c r="F1437" s="2289">
        <f>F1366</f>
        <v>0</v>
      </c>
      <c r="G1437" s="985">
        <f t="shared" ref="G1437:I1437" si="368">G1366</f>
        <v>0</v>
      </c>
      <c r="H1437" s="985">
        <f t="shared" si="363"/>
        <v>0</v>
      </c>
      <c r="I1437" s="985">
        <f t="shared" si="368"/>
        <v>0</v>
      </c>
      <c r="J1437" s="2302">
        <f t="shared" si="367"/>
        <v>0</v>
      </c>
      <c r="K1437" s="3067"/>
      <c r="L1437" s="3067"/>
      <c r="M1437" s="3068"/>
      <c r="N1437" s="3068"/>
      <c r="O1437" s="3068"/>
      <c r="P1437" s="3068"/>
      <c r="Q1437" s="3068"/>
      <c r="R1437" s="3068"/>
      <c r="S1437" s="3063">
        <v>0</v>
      </c>
      <c r="T1437" s="559"/>
      <c r="U1437" s="3063"/>
      <c r="V1437" s="1440"/>
      <c r="W1437" s="3063"/>
      <c r="X1437" s="3063"/>
      <c r="Y1437" s="3237"/>
      <c r="Z1437" s="3237"/>
      <c r="AA1437" s="3063"/>
      <c r="AB1437" s="1193"/>
      <c r="AC1437" s="1184"/>
      <c r="AD1437" s="2681"/>
      <c r="AE1437" s="241"/>
      <c r="AF1437" s="241"/>
      <c r="AG1437" s="241"/>
      <c r="AH1437" s="241"/>
      <c r="AI1437" s="241"/>
      <c r="AJ1437" s="241"/>
      <c r="AK1437" s="241"/>
      <c r="AL1437" s="241"/>
      <c r="AM1437" s="241"/>
      <c r="AN1437" s="241"/>
      <c r="AO1437" s="241"/>
      <c r="AP1437" s="241"/>
      <c r="AQ1437" s="241"/>
      <c r="AR1437" s="241"/>
      <c r="AS1437" s="241"/>
      <c r="AT1437" s="241"/>
      <c r="AU1437" s="241"/>
      <c r="AV1437" s="241"/>
      <c r="AW1437" s="241"/>
      <c r="AX1437" s="241"/>
      <c r="AY1437" s="241"/>
      <c r="AZ1437" s="241"/>
      <c r="BA1437" s="241"/>
      <c r="BB1437" s="241"/>
      <c r="BC1437" s="241"/>
      <c r="BD1437" s="241"/>
      <c r="BE1437" s="241"/>
      <c r="BF1437" s="241"/>
      <c r="BG1437" s="241"/>
      <c r="BH1437" s="241"/>
      <c r="BI1437" s="241"/>
      <c r="BJ1437" s="241"/>
      <c r="BK1437" s="241"/>
      <c r="BL1437" s="241"/>
      <c r="BM1437" s="241"/>
      <c r="BN1437" s="241"/>
      <c r="BO1437" s="241"/>
      <c r="BP1437" s="241"/>
      <c r="BQ1437" s="241"/>
      <c r="BR1437" s="241"/>
      <c r="BS1437" s="241"/>
      <c r="BT1437" s="241"/>
      <c r="BU1437" s="241"/>
      <c r="BV1437" s="241"/>
      <c r="BW1437" s="241"/>
      <c r="BX1437" s="241"/>
      <c r="BY1437" s="241"/>
      <c r="BZ1437" s="241"/>
      <c r="CA1437" s="241"/>
      <c r="CB1437" s="241"/>
      <c r="CC1437" s="241"/>
      <c r="CD1437" s="241"/>
      <c r="CE1437" s="241"/>
      <c r="CF1437" s="241"/>
      <c r="CG1437" s="241"/>
      <c r="CH1437" s="241"/>
      <c r="CI1437" s="241"/>
      <c r="CJ1437" s="241"/>
      <c r="CK1437" s="241"/>
      <c r="CL1437" s="241"/>
      <c r="CM1437" s="241"/>
      <c r="CN1437" s="241"/>
      <c r="CO1437" s="241"/>
      <c r="CP1437" s="241"/>
      <c r="CQ1437" s="241"/>
      <c r="CR1437" s="241"/>
      <c r="CS1437" s="241"/>
      <c r="CT1437" s="241"/>
      <c r="CU1437" s="241"/>
      <c r="CV1437" s="241"/>
      <c r="CW1437" s="241"/>
      <c r="CX1437" s="241"/>
      <c r="CY1437" s="241"/>
      <c r="CZ1437" s="241"/>
      <c r="DA1437" s="241"/>
      <c r="DB1437" s="241"/>
      <c r="DC1437" s="241"/>
      <c r="DD1437" s="241"/>
      <c r="DE1437" s="241"/>
      <c r="DF1437" s="241"/>
      <c r="DG1437" s="241"/>
      <c r="DH1437" s="241"/>
      <c r="DI1437" s="241"/>
      <c r="DJ1437" s="241"/>
      <c r="DK1437" s="241"/>
      <c r="DL1437" s="241"/>
      <c r="DM1437" s="241"/>
      <c r="DN1437" s="241"/>
      <c r="DO1437" s="241"/>
      <c r="DP1437" s="241"/>
      <c r="DQ1437" s="241"/>
      <c r="DR1437" s="241"/>
      <c r="DS1437" s="241"/>
      <c r="DT1437" s="241"/>
      <c r="DU1437" s="241"/>
      <c r="DV1437" s="241"/>
      <c r="DW1437" s="241"/>
      <c r="DX1437" s="241"/>
      <c r="DY1437" s="241"/>
      <c r="DZ1437" s="241"/>
      <c r="EA1437" s="241"/>
      <c r="EB1437" s="241"/>
      <c r="EC1437" s="241"/>
      <c r="ED1437" s="241"/>
      <c r="EE1437" s="241"/>
      <c r="EF1437" s="241"/>
      <c r="EG1437" s="241"/>
      <c r="EH1437" s="241"/>
      <c r="EI1437" s="241"/>
      <c r="EJ1437" s="241"/>
      <c r="EK1437" s="241"/>
      <c r="EL1437" s="241"/>
      <c r="EM1437" s="241"/>
      <c r="EN1437" s="241"/>
      <c r="EO1437" s="241"/>
      <c r="EP1437" s="241"/>
      <c r="EQ1437" s="241"/>
      <c r="ER1437" s="241"/>
      <c r="ES1437" s="241"/>
      <c r="ET1437" s="241"/>
      <c r="EU1437" s="241"/>
      <c r="EV1437" s="241"/>
      <c r="EW1437" s="241"/>
      <c r="EX1437" s="241"/>
      <c r="EY1437" s="241"/>
      <c r="EZ1437" s="241"/>
      <c r="FA1437" s="241"/>
      <c r="FB1437" s="241"/>
      <c r="FC1437" s="241"/>
      <c r="FD1437" s="241"/>
      <c r="FE1437" s="241"/>
      <c r="FF1437" s="241"/>
      <c r="FG1437" s="241"/>
      <c r="FH1437" s="241"/>
      <c r="FI1437" s="241"/>
      <c r="FJ1437" s="241"/>
      <c r="FK1437" s="241"/>
      <c r="FL1437" s="241"/>
      <c r="FM1437" s="241"/>
      <c r="FN1437" s="241"/>
      <c r="FO1437" s="241"/>
      <c r="FP1437" s="241"/>
      <c r="FQ1437" s="241"/>
      <c r="FR1437" s="241"/>
      <c r="FS1437" s="241"/>
      <c r="FT1437" s="241"/>
      <c r="FU1437" s="241"/>
      <c r="FV1437" s="241"/>
      <c r="FW1437" s="241"/>
      <c r="FX1437" s="241"/>
      <c r="FY1437" s="241"/>
      <c r="FZ1437" s="241"/>
      <c r="GA1437" s="241"/>
      <c r="GB1437" s="241"/>
      <c r="GC1437" s="241"/>
      <c r="GD1437" s="241"/>
      <c r="GE1437" s="241"/>
      <c r="GF1437" s="241"/>
      <c r="GG1437" s="241"/>
      <c r="GH1437" s="241"/>
      <c r="GI1437" s="241"/>
      <c r="GJ1437" s="241"/>
      <c r="GK1437" s="241"/>
      <c r="GL1437" s="241"/>
      <c r="GM1437" s="241"/>
      <c r="GN1437" s="241"/>
      <c r="GO1437" s="241"/>
      <c r="GP1437" s="241"/>
      <c r="GQ1437" s="241"/>
      <c r="GR1437" s="241"/>
      <c r="GS1437" s="241"/>
      <c r="GT1437" s="241"/>
      <c r="GU1437" s="241"/>
      <c r="GV1437" s="241"/>
      <c r="GW1437" s="241"/>
      <c r="GX1437" s="241"/>
      <c r="GY1437" s="241"/>
      <c r="GZ1437" s="241"/>
      <c r="HA1437" s="241"/>
      <c r="HB1437" s="241"/>
      <c r="HC1437" s="241"/>
      <c r="HD1437" s="241"/>
      <c r="HE1437" s="241"/>
      <c r="HF1437" s="241"/>
      <c r="HG1437" s="241"/>
      <c r="HH1437" s="241"/>
      <c r="HI1437" s="241"/>
      <c r="HJ1437" s="241"/>
      <c r="HK1437" s="241"/>
      <c r="HL1437" s="241"/>
      <c r="HM1437" s="241"/>
      <c r="HN1437" s="241"/>
      <c r="HO1437" s="241"/>
      <c r="HP1437" s="241"/>
      <c r="HQ1437" s="241"/>
      <c r="HR1437" s="241"/>
      <c r="HS1437" s="241"/>
      <c r="HT1437" s="241"/>
      <c r="HU1437" s="241"/>
      <c r="HV1437" s="241"/>
      <c r="HW1437" s="241"/>
      <c r="HX1437" s="241"/>
      <c r="HY1437" s="241"/>
      <c r="HZ1437" s="241"/>
      <c r="IA1437" s="241"/>
      <c r="IB1437" s="241"/>
      <c r="IC1437" s="241"/>
      <c r="ID1437" s="241"/>
      <c r="IE1437" s="241"/>
      <c r="IF1437" s="241"/>
      <c r="IG1437" s="241"/>
      <c r="IH1437" s="241"/>
      <c r="II1437" s="241"/>
      <c r="IJ1437" s="241"/>
      <c r="IK1437" s="241"/>
      <c r="IL1437" s="241"/>
      <c r="IM1437" s="241"/>
      <c r="IN1437" s="241"/>
      <c r="IO1437" s="241"/>
      <c r="IP1437" s="241"/>
      <c r="IQ1437" s="241"/>
      <c r="IR1437" s="241"/>
      <c r="IS1437" s="241"/>
      <c r="IT1437" s="241"/>
      <c r="IU1437" s="241"/>
      <c r="IV1437" s="241"/>
      <c r="IW1437" s="241"/>
      <c r="IX1437" s="241"/>
      <c r="IY1437" s="241"/>
      <c r="IZ1437" s="241"/>
      <c r="JA1437" s="241"/>
      <c r="JB1437" s="241"/>
    </row>
    <row r="1438" spans="1:262" s="1110" customFormat="1" x14ac:dyDescent="0.25">
      <c r="A1438" s="363"/>
      <c r="B1438" s="363">
        <v>1</v>
      </c>
      <c r="C1438" s="814" t="s">
        <v>355</v>
      </c>
      <c r="D1438" s="301"/>
      <c r="E1438" s="302"/>
      <c r="F1438" s="2289">
        <f>F1367</f>
        <v>0</v>
      </c>
      <c r="G1438" s="985">
        <f t="shared" ref="G1438:I1439" si="369">G1367</f>
        <v>0</v>
      </c>
      <c r="H1438" s="985">
        <f t="shared" si="363"/>
        <v>0</v>
      </c>
      <c r="I1438" s="985">
        <f t="shared" si="369"/>
        <v>0</v>
      </c>
      <c r="J1438" s="2302" t="e">
        <f t="shared" si="367"/>
        <v>#DIV/0!</v>
      </c>
      <c r="K1438" s="3067"/>
      <c r="L1438" s="3067"/>
      <c r="M1438" s="3068"/>
      <c r="N1438" s="3068"/>
      <c r="O1438" s="3068"/>
      <c r="P1438" s="3068"/>
      <c r="Q1438" s="3068"/>
      <c r="R1438" s="3068"/>
      <c r="S1438" s="3063">
        <v>0</v>
      </c>
      <c r="T1438" s="559"/>
      <c r="U1438" s="3063"/>
      <c r="V1438" s="1440"/>
      <c r="W1438" s="3063"/>
      <c r="X1438" s="3063"/>
      <c r="Y1438" s="3237"/>
      <c r="Z1438" s="3237"/>
      <c r="AA1438" s="3063"/>
      <c r="AB1438" s="1193"/>
      <c r="AC1438" s="1184"/>
      <c r="AD1438" s="2681"/>
      <c r="AE1438" s="241"/>
      <c r="AF1438" s="241"/>
      <c r="AG1438" s="241"/>
      <c r="AH1438" s="241"/>
      <c r="AI1438" s="241"/>
      <c r="AJ1438" s="241"/>
      <c r="AK1438" s="241"/>
      <c r="AL1438" s="241"/>
      <c r="AM1438" s="241"/>
      <c r="AN1438" s="241"/>
      <c r="AO1438" s="241"/>
      <c r="AP1438" s="241"/>
      <c r="AQ1438" s="241"/>
      <c r="AR1438" s="241"/>
      <c r="AS1438" s="241"/>
      <c r="AT1438" s="241"/>
      <c r="AU1438" s="241"/>
      <c r="AV1438" s="241"/>
      <c r="AW1438" s="241"/>
      <c r="AX1438" s="241"/>
      <c r="AY1438" s="241"/>
      <c r="AZ1438" s="241"/>
      <c r="BA1438" s="241"/>
      <c r="BB1438" s="241"/>
      <c r="BC1438" s="241"/>
      <c r="BD1438" s="241"/>
      <c r="BE1438" s="241"/>
      <c r="BF1438" s="241"/>
      <c r="BG1438" s="241"/>
      <c r="BH1438" s="241"/>
      <c r="BI1438" s="241"/>
      <c r="BJ1438" s="241"/>
      <c r="BK1438" s="241"/>
      <c r="BL1438" s="241"/>
      <c r="BM1438" s="241"/>
      <c r="BN1438" s="241"/>
      <c r="BO1438" s="241"/>
      <c r="BP1438" s="241"/>
      <c r="BQ1438" s="241"/>
      <c r="BR1438" s="241"/>
      <c r="BS1438" s="241"/>
      <c r="BT1438" s="241"/>
      <c r="BU1438" s="241"/>
      <c r="BV1438" s="241"/>
      <c r="BW1438" s="241"/>
      <c r="BX1438" s="241"/>
      <c r="BY1438" s="241"/>
      <c r="BZ1438" s="241"/>
      <c r="CA1438" s="241"/>
      <c r="CB1438" s="241"/>
      <c r="CC1438" s="241"/>
      <c r="CD1438" s="241"/>
      <c r="CE1438" s="241"/>
      <c r="CF1438" s="241"/>
      <c r="CG1438" s="241"/>
      <c r="CH1438" s="241"/>
      <c r="CI1438" s="241"/>
      <c r="CJ1438" s="241"/>
      <c r="CK1438" s="241"/>
      <c r="CL1438" s="241"/>
      <c r="CM1438" s="241"/>
      <c r="CN1438" s="241"/>
      <c r="CO1438" s="241"/>
      <c r="CP1438" s="241"/>
      <c r="CQ1438" s="241"/>
      <c r="CR1438" s="241"/>
      <c r="CS1438" s="241"/>
      <c r="CT1438" s="241"/>
      <c r="CU1438" s="241"/>
      <c r="CV1438" s="241"/>
      <c r="CW1438" s="241"/>
      <c r="CX1438" s="241"/>
      <c r="CY1438" s="241"/>
      <c r="CZ1438" s="241"/>
      <c r="DA1438" s="241"/>
      <c r="DB1438" s="241"/>
      <c r="DC1438" s="241"/>
      <c r="DD1438" s="241"/>
      <c r="DE1438" s="241"/>
      <c r="DF1438" s="241"/>
      <c r="DG1438" s="241"/>
      <c r="DH1438" s="241"/>
      <c r="DI1438" s="241"/>
      <c r="DJ1438" s="241"/>
      <c r="DK1438" s="241"/>
      <c r="DL1438" s="241"/>
      <c r="DM1438" s="241"/>
      <c r="DN1438" s="241"/>
      <c r="DO1438" s="241"/>
      <c r="DP1438" s="241"/>
      <c r="DQ1438" s="241"/>
      <c r="DR1438" s="241"/>
      <c r="DS1438" s="241"/>
      <c r="DT1438" s="241"/>
      <c r="DU1438" s="241"/>
      <c r="DV1438" s="241"/>
      <c r="DW1438" s="241"/>
      <c r="DX1438" s="241"/>
      <c r="DY1438" s="241"/>
      <c r="DZ1438" s="241"/>
      <c r="EA1438" s="241"/>
      <c r="EB1438" s="241"/>
      <c r="EC1438" s="241"/>
      <c r="ED1438" s="241"/>
      <c r="EE1438" s="241"/>
      <c r="EF1438" s="241"/>
      <c r="EG1438" s="241"/>
      <c r="EH1438" s="241"/>
      <c r="EI1438" s="241"/>
      <c r="EJ1438" s="241"/>
      <c r="EK1438" s="241"/>
      <c r="EL1438" s="241"/>
      <c r="EM1438" s="241"/>
      <c r="EN1438" s="241"/>
      <c r="EO1438" s="241"/>
      <c r="EP1438" s="241"/>
      <c r="EQ1438" s="241"/>
      <c r="ER1438" s="241"/>
      <c r="ES1438" s="241"/>
      <c r="ET1438" s="241"/>
      <c r="EU1438" s="241"/>
      <c r="EV1438" s="241"/>
      <c r="EW1438" s="241"/>
      <c r="EX1438" s="241"/>
      <c r="EY1438" s="241"/>
      <c r="EZ1438" s="241"/>
      <c r="FA1438" s="241"/>
      <c r="FB1438" s="241"/>
      <c r="FC1438" s="241"/>
      <c r="FD1438" s="241"/>
      <c r="FE1438" s="241"/>
      <c r="FF1438" s="241"/>
      <c r="FG1438" s="241"/>
      <c r="FH1438" s="241"/>
      <c r="FI1438" s="241"/>
      <c r="FJ1438" s="241"/>
      <c r="FK1438" s="241"/>
      <c r="FL1438" s="241"/>
      <c r="FM1438" s="241"/>
      <c r="FN1438" s="241"/>
      <c r="FO1438" s="241"/>
      <c r="FP1438" s="241"/>
      <c r="FQ1438" s="241"/>
      <c r="FR1438" s="241"/>
      <c r="FS1438" s="241"/>
      <c r="FT1438" s="241"/>
      <c r="FU1438" s="241"/>
      <c r="FV1438" s="241"/>
      <c r="FW1438" s="241"/>
      <c r="FX1438" s="241"/>
      <c r="FY1438" s="241"/>
      <c r="FZ1438" s="241"/>
      <c r="GA1438" s="241"/>
      <c r="GB1438" s="241"/>
      <c r="GC1438" s="241"/>
      <c r="GD1438" s="241"/>
      <c r="GE1438" s="241"/>
      <c r="GF1438" s="241"/>
      <c r="GG1438" s="241"/>
      <c r="GH1438" s="241"/>
      <c r="GI1438" s="241"/>
      <c r="GJ1438" s="241"/>
      <c r="GK1438" s="241"/>
      <c r="GL1438" s="241"/>
      <c r="GM1438" s="241"/>
      <c r="GN1438" s="241"/>
      <c r="GO1438" s="241"/>
      <c r="GP1438" s="241"/>
      <c r="GQ1438" s="241"/>
      <c r="GR1438" s="241"/>
      <c r="GS1438" s="241"/>
      <c r="GT1438" s="241"/>
      <c r="GU1438" s="241"/>
      <c r="GV1438" s="241"/>
      <c r="GW1438" s="241"/>
      <c r="GX1438" s="241"/>
      <c r="GY1438" s="241"/>
      <c r="GZ1438" s="241"/>
      <c r="HA1438" s="241"/>
      <c r="HB1438" s="241"/>
      <c r="HC1438" s="241"/>
      <c r="HD1438" s="241"/>
      <c r="HE1438" s="241"/>
      <c r="HF1438" s="241"/>
      <c r="HG1438" s="241"/>
      <c r="HH1438" s="241"/>
      <c r="HI1438" s="241"/>
      <c r="HJ1438" s="241"/>
      <c r="HK1438" s="241"/>
      <c r="HL1438" s="241"/>
      <c r="HM1438" s="241"/>
      <c r="HN1438" s="241"/>
      <c r="HO1438" s="241"/>
      <c r="HP1438" s="241"/>
      <c r="HQ1438" s="241"/>
      <c r="HR1438" s="241"/>
      <c r="HS1438" s="241"/>
      <c r="HT1438" s="241"/>
      <c r="HU1438" s="241"/>
      <c r="HV1438" s="241"/>
      <c r="HW1438" s="241"/>
      <c r="HX1438" s="241"/>
      <c r="HY1438" s="241"/>
      <c r="HZ1438" s="241"/>
      <c r="IA1438" s="241"/>
      <c r="IB1438" s="241"/>
      <c r="IC1438" s="241"/>
      <c r="ID1438" s="241"/>
      <c r="IE1438" s="241"/>
      <c r="IF1438" s="241"/>
      <c r="IG1438" s="241"/>
      <c r="IH1438" s="241"/>
      <c r="II1438" s="241"/>
      <c r="IJ1438" s="241"/>
      <c r="IK1438" s="241"/>
      <c r="IL1438" s="241"/>
      <c r="IM1438" s="241"/>
      <c r="IN1438" s="241"/>
      <c r="IO1438" s="241"/>
      <c r="IP1438" s="241"/>
      <c r="IQ1438" s="241"/>
      <c r="IR1438" s="241"/>
      <c r="IS1438" s="241"/>
      <c r="IT1438" s="241"/>
      <c r="IU1438" s="241"/>
      <c r="IV1438" s="241"/>
      <c r="IW1438" s="241"/>
      <c r="IX1438" s="241"/>
      <c r="IY1438" s="241"/>
      <c r="IZ1438" s="241"/>
      <c r="JA1438" s="241"/>
      <c r="JB1438" s="241"/>
    </row>
    <row r="1439" spans="1:262" s="1110" customFormat="1" ht="30" x14ac:dyDescent="0.25">
      <c r="A1439" s="363"/>
      <c r="B1439" s="363">
        <v>1</v>
      </c>
      <c r="C1439" s="828" t="s">
        <v>394</v>
      </c>
      <c r="D1439" s="301"/>
      <c r="E1439" s="302"/>
      <c r="F1439" s="2289">
        <f>F1368</f>
        <v>0</v>
      </c>
      <c r="G1439" s="985">
        <f t="shared" si="369"/>
        <v>0</v>
      </c>
      <c r="H1439" s="985">
        <f t="shared" si="363"/>
        <v>0</v>
      </c>
      <c r="I1439" s="985">
        <f t="shared" si="369"/>
        <v>0</v>
      </c>
      <c r="J1439" s="2302">
        <f t="shared" si="367"/>
        <v>0</v>
      </c>
      <c r="K1439" s="3067"/>
      <c r="L1439" s="3067"/>
      <c r="M1439" s="3068"/>
      <c r="N1439" s="3068"/>
      <c r="O1439" s="3068"/>
      <c r="P1439" s="3068"/>
      <c r="Q1439" s="3068"/>
      <c r="R1439" s="3068"/>
      <c r="S1439" s="3063">
        <v>0</v>
      </c>
      <c r="T1439" s="559"/>
      <c r="U1439" s="3063"/>
      <c r="V1439" s="1440"/>
      <c r="W1439" s="3063"/>
      <c r="X1439" s="3063"/>
      <c r="Y1439" s="3237"/>
      <c r="Z1439" s="3237"/>
      <c r="AA1439" s="3063"/>
      <c r="AB1439" s="1193"/>
      <c r="AC1439" s="1184"/>
      <c r="AD1439" s="2681"/>
      <c r="AE1439" s="241"/>
      <c r="AF1439" s="241"/>
      <c r="AG1439" s="241"/>
      <c r="AH1439" s="241"/>
      <c r="AI1439" s="241"/>
      <c r="AJ1439" s="241"/>
      <c r="AK1439" s="241"/>
      <c r="AL1439" s="241"/>
      <c r="AM1439" s="241"/>
      <c r="AN1439" s="241"/>
      <c r="AO1439" s="241"/>
      <c r="AP1439" s="241"/>
      <c r="AQ1439" s="241"/>
      <c r="AR1439" s="241"/>
      <c r="AS1439" s="241"/>
      <c r="AT1439" s="241"/>
      <c r="AU1439" s="241"/>
      <c r="AV1439" s="241"/>
      <c r="AW1439" s="241"/>
      <c r="AX1439" s="241"/>
      <c r="AY1439" s="241"/>
      <c r="AZ1439" s="241"/>
      <c r="BA1439" s="241"/>
      <c r="BB1439" s="241"/>
      <c r="BC1439" s="241"/>
      <c r="BD1439" s="241"/>
      <c r="BE1439" s="241"/>
      <c r="BF1439" s="241"/>
      <c r="BG1439" s="241"/>
      <c r="BH1439" s="241"/>
      <c r="BI1439" s="241"/>
      <c r="BJ1439" s="241"/>
      <c r="BK1439" s="241"/>
      <c r="BL1439" s="241"/>
      <c r="BM1439" s="241"/>
      <c r="BN1439" s="241"/>
      <c r="BO1439" s="241"/>
      <c r="BP1439" s="241"/>
      <c r="BQ1439" s="241"/>
      <c r="BR1439" s="241"/>
      <c r="BS1439" s="241"/>
      <c r="BT1439" s="241"/>
      <c r="BU1439" s="241"/>
      <c r="BV1439" s="241"/>
      <c r="BW1439" s="241"/>
      <c r="BX1439" s="241"/>
      <c r="BY1439" s="241"/>
      <c r="BZ1439" s="241"/>
      <c r="CA1439" s="241"/>
      <c r="CB1439" s="241"/>
      <c r="CC1439" s="241"/>
      <c r="CD1439" s="241"/>
      <c r="CE1439" s="241"/>
      <c r="CF1439" s="241"/>
      <c r="CG1439" s="241"/>
      <c r="CH1439" s="241"/>
      <c r="CI1439" s="241"/>
      <c r="CJ1439" s="241"/>
      <c r="CK1439" s="241"/>
      <c r="CL1439" s="241"/>
      <c r="CM1439" s="241"/>
      <c r="CN1439" s="241"/>
      <c r="CO1439" s="241"/>
      <c r="CP1439" s="241"/>
      <c r="CQ1439" s="241"/>
      <c r="CR1439" s="241"/>
      <c r="CS1439" s="241"/>
      <c r="CT1439" s="241"/>
      <c r="CU1439" s="241"/>
      <c r="CV1439" s="241"/>
      <c r="CW1439" s="241"/>
      <c r="CX1439" s="241"/>
      <c r="CY1439" s="241"/>
      <c r="CZ1439" s="241"/>
      <c r="DA1439" s="241"/>
      <c r="DB1439" s="241"/>
      <c r="DC1439" s="241"/>
      <c r="DD1439" s="241"/>
      <c r="DE1439" s="241"/>
      <c r="DF1439" s="241"/>
      <c r="DG1439" s="241"/>
      <c r="DH1439" s="241"/>
      <c r="DI1439" s="241"/>
      <c r="DJ1439" s="241"/>
      <c r="DK1439" s="241"/>
      <c r="DL1439" s="241"/>
      <c r="DM1439" s="241"/>
      <c r="DN1439" s="241"/>
      <c r="DO1439" s="241"/>
      <c r="DP1439" s="241"/>
      <c r="DQ1439" s="241"/>
      <c r="DR1439" s="241"/>
      <c r="DS1439" s="241"/>
      <c r="DT1439" s="241"/>
      <c r="DU1439" s="241"/>
      <c r="DV1439" s="241"/>
      <c r="DW1439" s="241"/>
      <c r="DX1439" s="241"/>
      <c r="DY1439" s="241"/>
      <c r="DZ1439" s="241"/>
      <c r="EA1439" s="241"/>
      <c r="EB1439" s="241"/>
      <c r="EC1439" s="241"/>
      <c r="ED1439" s="241"/>
      <c r="EE1439" s="241"/>
      <c r="EF1439" s="241"/>
      <c r="EG1439" s="241"/>
      <c r="EH1439" s="241"/>
      <c r="EI1439" s="241"/>
      <c r="EJ1439" s="241"/>
      <c r="EK1439" s="241"/>
      <c r="EL1439" s="241"/>
      <c r="EM1439" s="241"/>
      <c r="EN1439" s="241"/>
      <c r="EO1439" s="241"/>
      <c r="EP1439" s="241"/>
      <c r="EQ1439" s="241"/>
      <c r="ER1439" s="241"/>
      <c r="ES1439" s="241"/>
      <c r="ET1439" s="241"/>
      <c r="EU1439" s="241"/>
      <c r="EV1439" s="241"/>
      <c r="EW1439" s="241"/>
      <c r="EX1439" s="241"/>
      <c r="EY1439" s="241"/>
      <c r="EZ1439" s="241"/>
      <c r="FA1439" s="241"/>
      <c r="FB1439" s="241"/>
      <c r="FC1439" s="241"/>
      <c r="FD1439" s="241"/>
      <c r="FE1439" s="241"/>
      <c r="FF1439" s="241"/>
      <c r="FG1439" s="241"/>
      <c r="FH1439" s="241"/>
      <c r="FI1439" s="241"/>
      <c r="FJ1439" s="241"/>
      <c r="FK1439" s="241"/>
      <c r="FL1439" s="241"/>
      <c r="FM1439" s="241"/>
      <c r="FN1439" s="241"/>
      <c r="FO1439" s="241"/>
      <c r="FP1439" s="241"/>
      <c r="FQ1439" s="241"/>
      <c r="FR1439" s="241"/>
      <c r="FS1439" s="241"/>
      <c r="FT1439" s="241"/>
      <c r="FU1439" s="241"/>
      <c r="FV1439" s="241"/>
      <c r="FW1439" s="241"/>
      <c r="FX1439" s="241"/>
      <c r="FY1439" s="241"/>
      <c r="FZ1439" s="241"/>
      <c r="GA1439" s="241"/>
      <c r="GB1439" s="241"/>
      <c r="GC1439" s="241"/>
      <c r="GD1439" s="241"/>
      <c r="GE1439" s="241"/>
      <c r="GF1439" s="241"/>
      <c r="GG1439" s="241"/>
      <c r="GH1439" s="241"/>
      <c r="GI1439" s="241"/>
      <c r="GJ1439" s="241"/>
      <c r="GK1439" s="241"/>
      <c r="GL1439" s="241"/>
      <c r="GM1439" s="241"/>
      <c r="GN1439" s="241"/>
      <c r="GO1439" s="241"/>
      <c r="GP1439" s="241"/>
      <c r="GQ1439" s="241"/>
      <c r="GR1439" s="241"/>
      <c r="GS1439" s="241"/>
      <c r="GT1439" s="241"/>
      <c r="GU1439" s="241"/>
      <c r="GV1439" s="241"/>
      <c r="GW1439" s="241"/>
      <c r="GX1439" s="241"/>
      <c r="GY1439" s="241"/>
      <c r="GZ1439" s="241"/>
      <c r="HA1439" s="241"/>
      <c r="HB1439" s="241"/>
      <c r="HC1439" s="241"/>
      <c r="HD1439" s="241"/>
      <c r="HE1439" s="241"/>
      <c r="HF1439" s="241"/>
      <c r="HG1439" s="241"/>
      <c r="HH1439" s="241"/>
      <c r="HI1439" s="241"/>
      <c r="HJ1439" s="241"/>
      <c r="HK1439" s="241"/>
      <c r="HL1439" s="241"/>
      <c r="HM1439" s="241"/>
      <c r="HN1439" s="241"/>
      <c r="HO1439" s="241"/>
      <c r="HP1439" s="241"/>
      <c r="HQ1439" s="241"/>
      <c r="HR1439" s="241"/>
      <c r="HS1439" s="241"/>
      <c r="HT1439" s="241"/>
      <c r="HU1439" s="241"/>
      <c r="HV1439" s="241"/>
      <c r="HW1439" s="241"/>
      <c r="HX1439" s="241"/>
      <c r="HY1439" s="241"/>
      <c r="HZ1439" s="241"/>
      <c r="IA1439" s="241"/>
      <c r="IB1439" s="241"/>
      <c r="IC1439" s="241"/>
      <c r="ID1439" s="241"/>
      <c r="IE1439" s="241"/>
      <c r="IF1439" s="241"/>
      <c r="IG1439" s="241"/>
      <c r="IH1439" s="241"/>
      <c r="II1439" s="241"/>
      <c r="IJ1439" s="241"/>
      <c r="IK1439" s="241"/>
      <c r="IL1439" s="241"/>
      <c r="IM1439" s="241"/>
      <c r="IN1439" s="241"/>
      <c r="IO1439" s="241"/>
      <c r="IP1439" s="241"/>
      <c r="IQ1439" s="241"/>
      <c r="IR1439" s="241"/>
      <c r="IS1439" s="241"/>
      <c r="IT1439" s="241"/>
      <c r="IU1439" s="241"/>
      <c r="IV1439" s="241"/>
      <c r="IW1439" s="241"/>
      <c r="IX1439" s="241"/>
      <c r="IY1439" s="241"/>
      <c r="IZ1439" s="241"/>
      <c r="JA1439" s="241"/>
      <c r="JB1439" s="241"/>
    </row>
    <row r="1440" spans="1:262" s="1110" customFormat="1" ht="60" x14ac:dyDescent="0.25">
      <c r="A1440" s="363"/>
      <c r="B1440" s="363">
        <v>1</v>
      </c>
      <c r="C1440" s="814" t="s">
        <v>357</v>
      </c>
      <c r="D1440" s="301"/>
      <c r="E1440" s="302"/>
      <c r="F1440" s="2289"/>
      <c r="G1440" s="985"/>
      <c r="H1440" s="985">
        <f t="shared" si="363"/>
        <v>0</v>
      </c>
      <c r="I1440" s="985"/>
      <c r="J1440" s="2302" t="e">
        <f t="shared" si="367"/>
        <v>#DIV/0!</v>
      </c>
      <c r="K1440" s="3067"/>
      <c r="L1440" s="3067"/>
      <c r="M1440" s="3068"/>
      <c r="N1440" s="3068"/>
      <c r="O1440" s="3068"/>
      <c r="P1440" s="3068"/>
      <c r="Q1440" s="3068"/>
      <c r="R1440" s="3068"/>
      <c r="S1440" s="3063">
        <v>0</v>
      </c>
      <c r="T1440" s="559"/>
      <c r="U1440" s="3063"/>
      <c r="V1440" s="1440"/>
      <c r="W1440" s="3063"/>
      <c r="X1440" s="3063"/>
      <c r="Y1440" s="3237"/>
      <c r="Z1440" s="3237"/>
      <c r="AA1440" s="3063"/>
      <c r="AB1440" s="1193"/>
      <c r="AC1440" s="1184"/>
      <c r="AD1440" s="2681"/>
      <c r="AE1440" s="241"/>
      <c r="AF1440" s="241"/>
      <c r="AG1440" s="241"/>
      <c r="AH1440" s="241"/>
      <c r="AI1440" s="241"/>
      <c r="AJ1440" s="241"/>
      <c r="AK1440" s="241"/>
      <c r="AL1440" s="241"/>
      <c r="AM1440" s="241"/>
      <c r="AN1440" s="241"/>
      <c r="AO1440" s="241"/>
      <c r="AP1440" s="241"/>
      <c r="AQ1440" s="241"/>
      <c r="AR1440" s="241"/>
      <c r="AS1440" s="241"/>
      <c r="AT1440" s="241"/>
      <c r="AU1440" s="241"/>
      <c r="AV1440" s="241"/>
      <c r="AW1440" s="241"/>
      <c r="AX1440" s="241"/>
      <c r="AY1440" s="241"/>
      <c r="AZ1440" s="241"/>
      <c r="BA1440" s="241"/>
      <c r="BB1440" s="241"/>
      <c r="BC1440" s="241"/>
      <c r="BD1440" s="241"/>
      <c r="BE1440" s="241"/>
      <c r="BF1440" s="241"/>
      <c r="BG1440" s="241"/>
      <c r="BH1440" s="241"/>
      <c r="BI1440" s="241"/>
      <c r="BJ1440" s="241"/>
      <c r="BK1440" s="241"/>
      <c r="BL1440" s="241"/>
      <c r="BM1440" s="241"/>
      <c r="BN1440" s="241"/>
      <c r="BO1440" s="241"/>
      <c r="BP1440" s="241"/>
      <c r="BQ1440" s="241"/>
      <c r="BR1440" s="241"/>
      <c r="BS1440" s="241"/>
      <c r="BT1440" s="241"/>
      <c r="BU1440" s="241"/>
      <c r="BV1440" s="241"/>
      <c r="BW1440" s="241"/>
      <c r="BX1440" s="241"/>
      <c r="BY1440" s="241"/>
      <c r="BZ1440" s="241"/>
      <c r="CA1440" s="241"/>
      <c r="CB1440" s="241"/>
      <c r="CC1440" s="241"/>
      <c r="CD1440" s="241"/>
      <c r="CE1440" s="241"/>
      <c r="CF1440" s="241"/>
      <c r="CG1440" s="241"/>
      <c r="CH1440" s="241"/>
      <c r="CI1440" s="241"/>
      <c r="CJ1440" s="241"/>
      <c r="CK1440" s="241"/>
      <c r="CL1440" s="241"/>
      <c r="CM1440" s="241"/>
      <c r="CN1440" s="241"/>
      <c r="CO1440" s="241"/>
      <c r="CP1440" s="241"/>
      <c r="CQ1440" s="241"/>
      <c r="CR1440" s="241"/>
      <c r="CS1440" s="241"/>
      <c r="CT1440" s="241"/>
      <c r="CU1440" s="241"/>
      <c r="CV1440" s="241"/>
      <c r="CW1440" s="241"/>
      <c r="CX1440" s="241"/>
      <c r="CY1440" s="241"/>
      <c r="CZ1440" s="241"/>
      <c r="DA1440" s="241"/>
      <c r="DB1440" s="241"/>
      <c r="DC1440" s="241"/>
      <c r="DD1440" s="241"/>
      <c r="DE1440" s="241"/>
      <c r="DF1440" s="241"/>
      <c r="DG1440" s="241"/>
      <c r="DH1440" s="241"/>
      <c r="DI1440" s="241"/>
      <c r="DJ1440" s="241"/>
      <c r="DK1440" s="241"/>
      <c r="DL1440" s="241"/>
      <c r="DM1440" s="241"/>
      <c r="DN1440" s="241"/>
      <c r="DO1440" s="241"/>
      <c r="DP1440" s="241"/>
      <c r="DQ1440" s="241"/>
      <c r="DR1440" s="241"/>
      <c r="DS1440" s="241"/>
      <c r="DT1440" s="241"/>
      <c r="DU1440" s="241"/>
      <c r="DV1440" s="241"/>
      <c r="DW1440" s="241"/>
      <c r="DX1440" s="241"/>
      <c r="DY1440" s="241"/>
      <c r="DZ1440" s="241"/>
      <c r="EA1440" s="241"/>
      <c r="EB1440" s="241"/>
      <c r="EC1440" s="241"/>
      <c r="ED1440" s="241"/>
      <c r="EE1440" s="241"/>
      <c r="EF1440" s="241"/>
      <c r="EG1440" s="241"/>
      <c r="EH1440" s="241"/>
      <c r="EI1440" s="241"/>
      <c r="EJ1440" s="241"/>
      <c r="EK1440" s="241"/>
      <c r="EL1440" s="241"/>
      <c r="EM1440" s="241"/>
      <c r="EN1440" s="241"/>
      <c r="EO1440" s="241"/>
      <c r="EP1440" s="241"/>
      <c r="EQ1440" s="241"/>
      <c r="ER1440" s="241"/>
      <c r="ES1440" s="241"/>
      <c r="ET1440" s="241"/>
      <c r="EU1440" s="241"/>
      <c r="EV1440" s="241"/>
      <c r="EW1440" s="241"/>
      <c r="EX1440" s="241"/>
      <c r="EY1440" s="241"/>
      <c r="EZ1440" s="241"/>
      <c r="FA1440" s="241"/>
      <c r="FB1440" s="241"/>
      <c r="FC1440" s="241"/>
      <c r="FD1440" s="241"/>
      <c r="FE1440" s="241"/>
      <c r="FF1440" s="241"/>
      <c r="FG1440" s="241"/>
      <c r="FH1440" s="241"/>
      <c r="FI1440" s="241"/>
      <c r="FJ1440" s="241"/>
      <c r="FK1440" s="241"/>
      <c r="FL1440" s="241"/>
      <c r="FM1440" s="241"/>
      <c r="FN1440" s="241"/>
      <c r="FO1440" s="241"/>
      <c r="FP1440" s="241"/>
      <c r="FQ1440" s="241"/>
      <c r="FR1440" s="241"/>
      <c r="FS1440" s="241"/>
      <c r="FT1440" s="241"/>
      <c r="FU1440" s="241"/>
      <c r="FV1440" s="241"/>
      <c r="FW1440" s="241"/>
      <c r="FX1440" s="241"/>
      <c r="FY1440" s="241"/>
      <c r="FZ1440" s="241"/>
      <c r="GA1440" s="241"/>
      <c r="GB1440" s="241"/>
      <c r="GC1440" s="241"/>
      <c r="GD1440" s="241"/>
      <c r="GE1440" s="241"/>
      <c r="GF1440" s="241"/>
      <c r="GG1440" s="241"/>
      <c r="GH1440" s="241"/>
      <c r="GI1440" s="241"/>
      <c r="GJ1440" s="241"/>
      <c r="GK1440" s="241"/>
      <c r="GL1440" s="241"/>
      <c r="GM1440" s="241"/>
      <c r="GN1440" s="241"/>
      <c r="GO1440" s="241"/>
      <c r="GP1440" s="241"/>
      <c r="GQ1440" s="241"/>
      <c r="GR1440" s="241"/>
      <c r="GS1440" s="241"/>
      <c r="GT1440" s="241"/>
      <c r="GU1440" s="241"/>
      <c r="GV1440" s="241"/>
      <c r="GW1440" s="241"/>
      <c r="GX1440" s="241"/>
      <c r="GY1440" s="241"/>
      <c r="GZ1440" s="241"/>
      <c r="HA1440" s="241"/>
      <c r="HB1440" s="241"/>
      <c r="HC1440" s="241"/>
      <c r="HD1440" s="241"/>
      <c r="HE1440" s="241"/>
      <c r="HF1440" s="241"/>
      <c r="HG1440" s="241"/>
      <c r="HH1440" s="241"/>
      <c r="HI1440" s="241"/>
      <c r="HJ1440" s="241"/>
      <c r="HK1440" s="241"/>
      <c r="HL1440" s="241"/>
      <c r="HM1440" s="241"/>
      <c r="HN1440" s="241"/>
      <c r="HO1440" s="241"/>
      <c r="HP1440" s="241"/>
      <c r="HQ1440" s="241"/>
      <c r="HR1440" s="241"/>
      <c r="HS1440" s="241"/>
      <c r="HT1440" s="241"/>
      <c r="HU1440" s="241"/>
      <c r="HV1440" s="241"/>
      <c r="HW1440" s="241"/>
      <c r="HX1440" s="241"/>
      <c r="HY1440" s="241"/>
      <c r="HZ1440" s="241"/>
      <c r="IA1440" s="241"/>
      <c r="IB1440" s="241"/>
      <c r="IC1440" s="241"/>
      <c r="ID1440" s="241"/>
      <c r="IE1440" s="241"/>
      <c r="IF1440" s="241"/>
      <c r="IG1440" s="241"/>
      <c r="IH1440" s="241"/>
      <c r="II1440" s="241"/>
      <c r="IJ1440" s="241"/>
      <c r="IK1440" s="241"/>
      <c r="IL1440" s="241"/>
      <c r="IM1440" s="241"/>
      <c r="IN1440" s="241"/>
      <c r="IO1440" s="241"/>
      <c r="IP1440" s="241"/>
      <c r="IQ1440" s="241"/>
      <c r="IR1440" s="241"/>
      <c r="IS1440" s="241"/>
      <c r="IT1440" s="241"/>
      <c r="IU1440" s="241"/>
      <c r="IV1440" s="241"/>
      <c r="IW1440" s="241"/>
      <c r="IX1440" s="241"/>
      <c r="IY1440" s="241"/>
      <c r="IZ1440" s="241"/>
      <c r="JA1440" s="241"/>
      <c r="JB1440" s="241"/>
    </row>
    <row r="1441" spans="1:262" s="1110" customFormat="1" ht="45" x14ac:dyDescent="0.25">
      <c r="A1441" s="363"/>
      <c r="B1441" s="363">
        <v>1</v>
      </c>
      <c r="C1441" s="816" t="s">
        <v>358</v>
      </c>
      <c r="D1441" s="302"/>
      <c r="E1441" s="302"/>
      <c r="F1441" s="2289">
        <f t="shared" ref="F1441:G1441" si="370">F1369</f>
        <v>0</v>
      </c>
      <c r="G1441" s="985">
        <f t="shared" si="370"/>
        <v>0</v>
      </c>
      <c r="H1441" s="985">
        <f t="shared" si="363"/>
        <v>0</v>
      </c>
      <c r="I1441" s="985">
        <f t="shared" si="367"/>
        <v>0</v>
      </c>
      <c r="J1441" s="985">
        <f t="shared" si="367"/>
        <v>0</v>
      </c>
      <c r="K1441" s="3067"/>
      <c r="L1441" s="3067"/>
      <c r="M1441" s="3068"/>
      <c r="N1441" s="3068"/>
      <c r="O1441" s="3068"/>
      <c r="P1441" s="3068"/>
      <c r="Q1441" s="3068"/>
      <c r="R1441" s="3068"/>
      <c r="S1441" s="3063">
        <v>0</v>
      </c>
      <c r="T1441" s="559"/>
      <c r="U1441" s="3063"/>
      <c r="V1441" s="1440"/>
      <c r="W1441" s="3063"/>
      <c r="X1441" s="3063"/>
      <c r="Y1441" s="3237"/>
      <c r="Z1441" s="3237"/>
      <c r="AA1441" s="3063"/>
      <c r="AB1441" s="1193"/>
      <c r="AC1441" s="1184"/>
      <c r="AD1441" s="2681"/>
      <c r="AE1441" s="241"/>
      <c r="AF1441" s="241"/>
      <c r="AG1441" s="241"/>
      <c r="AH1441" s="241"/>
      <c r="AI1441" s="241"/>
      <c r="AJ1441" s="241"/>
      <c r="AK1441" s="241"/>
      <c r="AL1441" s="241"/>
      <c r="AM1441" s="241"/>
      <c r="AN1441" s="241"/>
      <c r="AO1441" s="241"/>
      <c r="AP1441" s="241"/>
      <c r="AQ1441" s="241"/>
      <c r="AR1441" s="241"/>
      <c r="AS1441" s="241"/>
      <c r="AT1441" s="241"/>
      <c r="AU1441" s="241"/>
      <c r="AV1441" s="241"/>
      <c r="AW1441" s="241"/>
      <c r="AX1441" s="241"/>
      <c r="AY1441" s="241"/>
      <c r="AZ1441" s="241"/>
      <c r="BA1441" s="241"/>
      <c r="BB1441" s="241"/>
      <c r="BC1441" s="241"/>
      <c r="BD1441" s="241"/>
      <c r="BE1441" s="241"/>
      <c r="BF1441" s="241"/>
      <c r="BG1441" s="241"/>
      <c r="BH1441" s="241"/>
      <c r="BI1441" s="241"/>
      <c r="BJ1441" s="241"/>
      <c r="BK1441" s="241"/>
      <c r="BL1441" s="241"/>
      <c r="BM1441" s="241"/>
      <c r="BN1441" s="241"/>
      <c r="BO1441" s="241"/>
      <c r="BP1441" s="241"/>
      <c r="BQ1441" s="241"/>
      <c r="BR1441" s="241"/>
      <c r="BS1441" s="241"/>
      <c r="BT1441" s="241"/>
      <c r="BU1441" s="241"/>
      <c r="BV1441" s="241"/>
      <c r="BW1441" s="241"/>
      <c r="BX1441" s="241"/>
      <c r="BY1441" s="241"/>
      <c r="BZ1441" s="241"/>
      <c r="CA1441" s="241"/>
      <c r="CB1441" s="241"/>
      <c r="CC1441" s="241"/>
      <c r="CD1441" s="241"/>
      <c r="CE1441" s="241"/>
      <c r="CF1441" s="241"/>
      <c r="CG1441" s="241"/>
      <c r="CH1441" s="241"/>
      <c r="CI1441" s="241"/>
      <c r="CJ1441" s="241"/>
      <c r="CK1441" s="241"/>
      <c r="CL1441" s="241"/>
      <c r="CM1441" s="241"/>
      <c r="CN1441" s="241"/>
      <c r="CO1441" s="241"/>
      <c r="CP1441" s="241"/>
      <c r="CQ1441" s="241"/>
      <c r="CR1441" s="241"/>
      <c r="CS1441" s="241"/>
      <c r="CT1441" s="241"/>
      <c r="CU1441" s="241"/>
      <c r="CV1441" s="241"/>
      <c r="CW1441" s="241"/>
      <c r="CX1441" s="241"/>
      <c r="CY1441" s="241"/>
      <c r="CZ1441" s="241"/>
      <c r="DA1441" s="241"/>
      <c r="DB1441" s="241"/>
      <c r="DC1441" s="241"/>
      <c r="DD1441" s="241"/>
      <c r="DE1441" s="241"/>
      <c r="DF1441" s="241"/>
      <c r="DG1441" s="241"/>
      <c r="DH1441" s="241"/>
      <c r="DI1441" s="241"/>
      <c r="DJ1441" s="241"/>
      <c r="DK1441" s="241"/>
      <c r="DL1441" s="241"/>
      <c r="DM1441" s="241"/>
      <c r="DN1441" s="241"/>
      <c r="DO1441" s="241"/>
      <c r="DP1441" s="241"/>
      <c r="DQ1441" s="241"/>
      <c r="DR1441" s="241"/>
      <c r="DS1441" s="241"/>
      <c r="DT1441" s="241"/>
      <c r="DU1441" s="241"/>
      <c r="DV1441" s="241"/>
      <c r="DW1441" s="241"/>
      <c r="DX1441" s="241"/>
      <c r="DY1441" s="241"/>
      <c r="DZ1441" s="241"/>
      <c r="EA1441" s="241"/>
      <c r="EB1441" s="241"/>
      <c r="EC1441" s="241"/>
      <c r="ED1441" s="241"/>
      <c r="EE1441" s="241"/>
      <c r="EF1441" s="241"/>
      <c r="EG1441" s="241"/>
      <c r="EH1441" s="241"/>
      <c r="EI1441" s="241"/>
      <c r="EJ1441" s="241"/>
      <c r="EK1441" s="241"/>
      <c r="EL1441" s="241"/>
      <c r="EM1441" s="241"/>
      <c r="EN1441" s="241"/>
      <c r="EO1441" s="241"/>
      <c r="EP1441" s="241"/>
      <c r="EQ1441" s="241"/>
      <c r="ER1441" s="241"/>
      <c r="ES1441" s="241"/>
      <c r="ET1441" s="241"/>
      <c r="EU1441" s="241"/>
      <c r="EV1441" s="241"/>
      <c r="EW1441" s="241"/>
      <c r="EX1441" s="241"/>
      <c r="EY1441" s="241"/>
      <c r="EZ1441" s="241"/>
      <c r="FA1441" s="241"/>
      <c r="FB1441" s="241"/>
      <c r="FC1441" s="241"/>
      <c r="FD1441" s="241"/>
      <c r="FE1441" s="241"/>
      <c r="FF1441" s="241"/>
      <c r="FG1441" s="241"/>
      <c r="FH1441" s="241"/>
      <c r="FI1441" s="241"/>
      <c r="FJ1441" s="241"/>
      <c r="FK1441" s="241"/>
      <c r="FL1441" s="241"/>
      <c r="FM1441" s="241"/>
      <c r="FN1441" s="241"/>
      <c r="FO1441" s="241"/>
      <c r="FP1441" s="241"/>
      <c r="FQ1441" s="241"/>
      <c r="FR1441" s="241"/>
      <c r="FS1441" s="241"/>
      <c r="FT1441" s="241"/>
      <c r="FU1441" s="241"/>
      <c r="FV1441" s="241"/>
      <c r="FW1441" s="241"/>
      <c r="FX1441" s="241"/>
      <c r="FY1441" s="241"/>
      <c r="FZ1441" s="241"/>
      <c r="GA1441" s="241"/>
      <c r="GB1441" s="241"/>
      <c r="GC1441" s="241"/>
      <c r="GD1441" s="241"/>
      <c r="GE1441" s="241"/>
      <c r="GF1441" s="241"/>
      <c r="GG1441" s="241"/>
      <c r="GH1441" s="241"/>
      <c r="GI1441" s="241"/>
      <c r="GJ1441" s="241"/>
      <c r="GK1441" s="241"/>
      <c r="GL1441" s="241"/>
      <c r="GM1441" s="241"/>
      <c r="GN1441" s="241"/>
      <c r="GO1441" s="241"/>
      <c r="GP1441" s="241"/>
      <c r="GQ1441" s="241"/>
      <c r="GR1441" s="241"/>
      <c r="GS1441" s="241"/>
      <c r="GT1441" s="241"/>
      <c r="GU1441" s="241"/>
      <c r="GV1441" s="241"/>
      <c r="GW1441" s="241"/>
      <c r="GX1441" s="241"/>
      <c r="GY1441" s="241"/>
      <c r="GZ1441" s="241"/>
      <c r="HA1441" s="241"/>
      <c r="HB1441" s="241"/>
      <c r="HC1441" s="241"/>
      <c r="HD1441" s="241"/>
      <c r="HE1441" s="241"/>
      <c r="HF1441" s="241"/>
      <c r="HG1441" s="241"/>
      <c r="HH1441" s="241"/>
      <c r="HI1441" s="241"/>
      <c r="HJ1441" s="241"/>
      <c r="HK1441" s="241"/>
      <c r="HL1441" s="241"/>
      <c r="HM1441" s="241"/>
      <c r="HN1441" s="241"/>
      <c r="HO1441" s="241"/>
      <c r="HP1441" s="241"/>
      <c r="HQ1441" s="241"/>
      <c r="HR1441" s="241"/>
      <c r="HS1441" s="241"/>
      <c r="HT1441" s="241"/>
      <c r="HU1441" s="241"/>
      <c r="HV1441" s="241"/>
      <c r="HW1441" s="241"/>
      <c r="HX1441" s="241"/>
      <c r="HY1441" s="241"/>
      <c r="HZ1441" s="241"/>
      <c r="IA1441" s="241"/>
      <c r="IB1441" s="241"/>
      <c r="IC1441" s="241"/>
      <c r="ID1441" s="241"/>
      <c r="IE1441" s="241"/>
      <c r="IF1441" s="241"/>
      <c r="IG1441" s="241"/>
      <c r="IH1441" s="241"/>
      <c r="II1441" s="241"/>
      <c r="IJ1441" s="241"/>
      <c r="IK1441" s="241"/>
      <c r="IL1441" s="241"/>
      <c r="IM1441" s="241"/>
      <c r="IN1441" s="241"/>
      <c r="IO1441" s="241"/>
      <c r="IP1441" s="241"/>
      <c r="IQ1441" s="241"/>
      <c r="IR1441" s="241"/>
      <c r="IS1441" s="241"/>
      <c r="IT1441" s="241"/>
      <c r="IU1441" s="241"/>
      <c r="IV1441" s="241"/>
      <c r="IW1441" s="241"/>
      <c r="IX1441" s="241"/>
      <c r="IY1441" s="241"/>
      <c r="IZ1441" s="241"/>
      <c r="JA1441" s="241"/>
      <c r="JB1441" s="241"/>
    </row>
    <row r="1442" spans="1:262" s="1110" customFormat="1" ht="105" x14ac:dyDescent="0.25">
      <c r="A1442" s="363"/>
      <c r="B1442" s="363"/>
      <c r="C1442" s="814" t="s">
        <v>543</v>
      </c>
      <c r="D1442" s="302"/>
      <c r="E1442" s="302"/>
      <c r="F1442" s="2289">
        <f t="shared" ref="F1442:J1445" si="371">F1371</f>
        <v>0</v>
      </c>
      <c r="G1442" s="985">
        <f t="shared" si="371"/>
        <v>0</v>
      </c>
      <c r="H1442" s="985">
        <f t="shared" si="363"/>
        <v>0</v>
      </c>
      <c r="I1442" s="985">
        <f t="shared" si="371"/>
        <v>0</v>
      </c>
      <c r="J1442" s="985" t="e">
        <f t="shared" si="371"/>
        <v>#DIV/0!</v>
      </c>
      <c r="K1442" s="3067"/>
      <c r="L1442" s="3067"/>
      <c r="M1442" s="3068"/>
      <c r="N1442" s="3068"/>
      <c r="O1442" s="3068"/>
      <c r="P1442" s="3068"/>
      <c r="Q1442" s="3068"/>
      <c r="R1442" s="3068"/>
      <c r="S1442" s="3063">
        <v>0</v>
      </c>
      <c r="T1442" s="559"/>
      <c r="U1442" s="3063"/>
      <c r="V1442" s="1440"/>
      <c r="W1442" s="3063"/>
      <c r="X1442" s="3063"/>
      <c r="Y1442" s="3237"/>
      <c r="Z1442" s="3237"/>
      <c r="AA1442" s="3063"/>
      <c r="AB1442" s="1193"/>
      <c r="AC1442" s="1184"/>
      <c r="AD1442" s="2681"/>
      <c r="AE1442" s="241"/>
      <c r="AF1442" s="241"/>
      <c r="AG1442" s="241"/>
      <c r="AH1442" s="241"/>
      <c r="AI1442" s="241"/>
      <c r="AJ1442" s="241"/>
      <c r="AK1442" s="241"/>
      <c r="AL1442" s="241"/>
      <c r="AM1442" s="241"/>
      <c r="AN1442" s="241"/>
      <c r="AO1442" s="241"/>
      <c r="AP1442" s="241"/>
      <c r="AQ1442" s="241"/>
      <c r="AR1442" s="241"/>
      <c r="AS1442" s="241"/>
      <c r="AT1442" s="241"/>
      <c r="AU1442" s="241"/>
      <c r="AV1442" s="241"/>
      <c r="AW1442" s="241"/>
      <c r="AX1442" s="241"/>
      <c r="AY1442" s="241"/>
      <c r="AZ1442" s="241"/>
      <c r="BA1442" s="241"/>
      <c r="BB1442" s="241"/>
      <c r="BC1442" s="241"/>
      <c r="BD1442" s="241"/>
      <c r="BE1442" s="241"/>
      <c r="BF1442" s="241"/>
      <c r="BG1442" s="241"/>
      <c r="BH1442" s="241"/>
      <c r="BI1442" s="241"/>
      <c r="BJ1442" s="241"/>
      <c r="BK1442" s="241"/>
      <c r="BL1442" s="241"/>
      <c r="BM1442" s="241"/>
      <c r="BN1442" s="241"/>
      <c r="BO1442" s="241"/>
      <c r="BP1442" s="241"/>
      <c r="BQ1442" s="241"/>
      <c r="BR1442" s="241"/>
      <c r="BS1442" s="241"/>
      <c r="BT1442" s="241"/>
      <c r="BU1442" s="241"/>
      <c r="BV1442" s="241"/>
      <c r="BW1442" s="241"/>
      <c r="BX1442" s="241"/>
      <c r="BY1442" s="241"/>
      <c r="BZ1442" s="241"/>
      <c r="CA1442" s="241"/>
      <c r="CB1442" s="241"/>
      <c r="CC1442" s="241"/>
      <c r="CD1442" s="241"/>
      <c r="CE1442" s="241"/>
      <c r="CF1442" s="241"/>
      <c r="CG1442" s="241"/>
      <c r="CH1442" s="241"/>
      <c r="CI1442" s="241"/>
      <c r="CJ1442" s="241"/>
      <c r="CK1442" s="241"/>
      <c r="CL1442" s="241"/>
      <c r="CM1442" s="241"/>
      <c r="CN1442" s="241"/>
      <c r="CO1442" s="241"/>
      <c r="CP1442" s="241"/>
      <c r="CQ1442" s="241"/>
      <c r="CR1442" s="241"/>
      <c r="CS1442" s="241"/>
      <c r="CT1442" s="241"/>
      <c r="CU1442" s="241"/>
      <c r="CV1442" s="241"/>
      <c r="CW1442" s="241"/>
      <c r="CX1442" s="241"/>
      <c r="CY1442" s="241"/>
      <c r="CZ1442" s="241"/>
      <c r="DA1442" s="241"/>
      <c r="DB1442" s="241"/>
      <c r="DC1442" s="241"/>
      <c r="DD1442" s="241"/>
      <c r="DE1442" s="241"/>
      <c r="DF1442" s="241"/>
      <c r="DG1442" s="241"/>
      <c r="DH1442" s="241"/>
      <c r="DI1442" s="241"/>
      <c r="DJ1442" s="241"/>
      <c r="DK1442" s="241"/>
      <c r="DL1442" s="241"/>
      <c r="DM1442" s="241"/>
      <c r="DN1442" s="241"/>
      <c r="DO1442" s="241"/>
      <c r="DP1442" s="241"/>
      <c r="DQ1442" s="241"/>
      <c r="DR1442" s="241"/>
      <c r="DS1442" s="241"/>
      <c r="DT1442" s="241"/>
      <c r="DU1442" s="241"/>
      <c r="DV1442" s="241"/>
      <c r="DW1442" s="241"/>
      <c r="DX1442" s="241"/>
      <c r="DY1442" s="241"/>
      <c r="DZ1442" s="241"/>
      <c r="EA1442" s="241"/>
      <c r="EB1442" s="241"/>
      <c r="EC1442" s="241"/>
      <c r="ED1442" s="241"/>
      <c r="EE1442" s="241"/>
      <c r="EF1442" s="241"/>
      <c r="EG1442" s="241"/>
      <c r="EH1442" s="241"/>
      <c r="EI1442" s="241"/>
      <c r="EJ1442" s="241"/>
      <c r="EK1442" s="241"/>
      <c r="EL1442" s="241"/>
      <c r="EM1442" s="241"/>
      <c r="EN1442" s="241"/>
      <c r="EO1442" s="241"/>
      <c r="EP1442" s="241"/>
      <c r="EQ1442" s="241"/>
      <c r="ER1442" s="241"/>
      <c r="ES1442" s="241"/>
      <c r="ET1442" s="241"/>
      <c r="EU1442" s="241"/>
      <c r="EV1442" s="241"/>
      <c r="EW1442" s="241"/>
      <c r="EX1442" s="241"/>
      <c r="EY1442" s="241"/>
      <c r="EZ1442" s="241"/>
      <c r="FA1442" s="241"/>
      <c r="FB1442" s="241"/>
      <c r="FC1442" s="241"/>
      <c r="FD1442" s="241"/>
      <c r="FE1442" s="241"/>
      <c r="FF1442" s="241"/>
      <c r="FG1442" s="241"/>
      <c r="FH1442" s="241"/>
      <c r="FI1442" s="241"/>
      <c r="FJ1442" s="241"/>
      <c r="FK1442" s="241"/>
      <c r="FL1442" s="241"/>
      <c r="FM1442" s="241"/>
      <c r="FN1442" s="241"/>
      <c r="FO1442" s="241"/>
      <c r="FP1442" s="241"/>
      <c r="FQ1442" s="241"/>
      <c r="FR1442" s="241"/>
      <c r="FS1442" s="241"/>
      <c r="FT1442" s="241"/>
      <c r="FU1442" s="241"/>
      <c r="FV1442" s="241"/>
      <c r="FW1442" s="241"/>
      <c r="FX1442" s="241"/>
      <c r="FY1442" s="241"/>
      <c r="FZ1442" s="241"/>
      <c r="GA1442" s="241"/>
      <c r="GB1442" s="241"/>
      <c r="GC1442" s="241"/>
      <c r="GD1442" s="241"/>
      <c r="GE1442" s="241"/>
      <c r="GF1442" s="241"/>
      <c r="GG1442" s="241"/>
      <c r="GH1442" s="241"/>
      <c r="GI1442" s="241"/>
      <c r="GJ1442" s="241"/>
      <c r="GK1442" s="241"/>
      <c r="GL1442" s="241"/>
      <c r="GM1442" s="241"/>
      <c r="GN1442" s="241"/>
      <c r="GO1442" s="241"/>
      <c r="GP1442" s="241"/>
      <c r="GQ1442" s="241"/>
      <c r="GR1442" s="241"/>
      <c r="GS1442" s="241"/>
      <c r="GT1442" s="241"/>
      <c r="GU1442" s="241"/>
      <c r="GV1442" s="241"/>
      <c r="GW1442" s="241"/>
      <c r="GX1442" s="241"/>
      <c r="GY1442" s="241"/>
      <c r="GZ1442" s="241"/>
      <c r="HA1442" s="241"/>
      <c r="HB1442" s="241"/>
      <c r="HC1442" s="241"/>
      <c r="HD1442" s="241"/>
      <c r="HE1442" s="241"/>
      <c r="HF1442" s="241"/>
      <c r="HG1442" s="241"/>
      <c r="HH1442" s="241"/>
      <c r="HI1442" s="241"/>
      <c r="HJ1442" s="241"/>
      <c r="HK1442" s="241"/>
      <c r="HL1442" s="241"/>
      <c r="HM1442" s="241"/>
      <c r="HN1442" s="241"/>
      <c r="HO1442" s="241"/>
      <c r="HP1442" s="241"/>
      <c r="HQ1442" s="241"/>
      <c r="HR1442" s="241"/>
      <c r="HS1442" s="241"/>
      <c r="HT1442" s="241"/>
      <c r="HU1442" s="241"/>
      <c r="HV1442" s="241"/>
      <c r="HW1442" s="241"/>
      <c r="HX1442" s="241"/>
      <c r="HY1442" s="241"/>
      <c r="HZ1442" s="241"/>
      <c r="IA1442" s="241"/>
      <c r="IB1442" s="241"/>
      <c r="IC1442" s="241"/>
      <c r="ID1442" s="241"/>
      <c r="IE1442" s="241"/>
      <c r="IF1442" s="241"/>
      <c r="IG1442" s="241"/>
      <c r="IH1442" s="241"/>
      <c r="II1442" s="241"/>
      <c r="IJ1442" s="241"/>
      <c r="IK1442" s="241"/>
      <c r="IL1442" s="241"/>
      <c r="IM1442" s="241"/>
      <c r="IN1442" s="241"/>
      <c r="IO1442" s="241"/>
      <c r="IP1442" s="241"/>
      <c r="IQ1442" s="241"/>
      <c r="IR1442" s="241"/>
      <c r="IS1442" s="241"/>
      <c r="IT1442" s="241"/>
      <c r="IU1442" s="241"/>
      <c r="IV1442" s="241"/>
      <c r="IW1442" s="241"/>
      <c r="IX1442" s="241"/>
      <c r="IY1442" s="241"/>
      <c r="IZ1442" s="241"/>
      <c r="JA1442" s="241"/>
      <c r="JB1442" s="241"/>
    </row>
    <row r="1443" spans="1:262" s="1110" customFormat="1" ht="42.75" x14ac:dyDescent="0.25">
      <c r="A1443" s="363"/>
      <c r="B1443" s="363"/>
      <c r="C1443" s="1346" t="s">
        <v>515</v>
      </c>
      <c r="D1443" s="302"/>
      <c r="E1443" s="302"/>
      <c r="F1443" s="2289">
        <f t="shared" si="371"/>
        <v>0</v>
      </c>
      <c r="G1443" s="985">
        <f t="shared" si="371"/>
        <v>0</v>
      </c>
      <c r="H1443" s="985">
        <f t="shared" si="363"/>
        <v>0</v>
      </c>
      <c r="I1443" s="985">
        <f t="shared" si="371"/>
        <v>0</v>
      </c>
      <c r="J1443" s="985" t="e">
        <f t="shared" si="371"/>
        <v>#DIV/0!</v>
      </c>
      <c r="K1443" s="3067"/>
      <c r="L1443" s="3067"/>
      <c r="M1443" s="3068"/>
      <c r="N1443" s="3068"/>
      <c r="O1443" s="3068"/>
      <c r="P1443" s="3068"/>
      <c r="Q1443" s="3068"/>
      <c r="R1443" s="3068"/>
      <c r="S1443" s="3063">
        <v>0</v>
      </c>
      <c r="T1443" s="985">
        <f t="shared" ref="T1443:AA1443" si="372">T1372</f>
        <v>0</v>
      </c>
      <c r="U1443" s="985">
        <f t="shared" si="372"/>
        <v>0</v>
      </c>
      <c r="V1443" s="985">
        <f t="shared" si="372"/>
        <v>0</v>
      </c>
      <c r="W1443" s="985">
        <f t="shared" si="372"/>
        <v>0</v>
      </c>
      <c r="X1443" s="985">
        <f t="shared" si="372"/>
        <v>0</v>
      </c>
      <c r="Y1443" s="985">
        <f t="shared" si="372"/>
        <v>0</v>
      </c>
      <c r="Z1443" s="985">
        <f t="shared" si="372"/>
        <v>0</v>
      </c>
      <c r="AA1443" s="985">
        <f t="shared" si="372"/>
        <v>0</v>
      </c>
      <c r="AB1443" s="1193"/>
      <c r="AC1443" s="1184"/>
      <c r="AD1443" s="2681"/>
      <c r="AE1443" s="241"/>
      <c r="AF1443" s="241"/>
      <c r="AG1443" s="241"/>
      <c r="AH1443" s="241"/>
      <c r="AI1443" s="241"/>
      <c r="AJ1443" s="241"/>
      <c r="AK1443" s="241"/>
      <c r="AL1443" s="241"/>
      <c r="AM1443" s="241"/>
      <c r="AN1443" s="241"/>
      <c r="AO1443" s="241"/>
      <c r="AP1443" s="241"/>
      <c r="AQ1443" s="241"/>
      <c r="AR1443" s="241"/>
      <c r="AS1443" s="241"/>
      <c r="AT1443" s="241"/>
      <c r="AU1443" s="241"/>
      <c r="AV1443" s="241"/>
      <c r="AW1443" s="241"/>
      <c r="AX1443" s="241"/>
      <c r="AY1443" s="241"/>
      <c r="AZ1443" s="241"/>
      <c r="BA1443" s="241"/>
      <c r="BB1443" s="241"/>
      <c r="BC1443" s="241"/>
      <c r="BD1443" s="241"/>
      <c r="BE1443" s="241"/>
      <c r="BF1443" s="241"/>
      <c r="BG1443" s="241"/>
      <c r="BH1443" s="241"/>
      <c r="BI1443" s="241"/>
      <c r="BJ1443" s="241"/>
      <c r="BK1443" s="241"/>
      <c r="BL1443" s="241"/>
      <c r="BM1443" s="241"/>
      <c r="BN1443" s="241"/>
      <c r="BO1443" s="241"/>
      <c r="BP1443" s="241"/>
      <c r="BQ1443" s="241"/>
      <c r="BR1443" s="241"/>
      <c r="BS1443" s="241"/>
      <c r="BT1443" s="241"/>
      <c r="BU1443" s="241"/>
      <c r="BV1443" s="241"/>
      <c r="BW1443" s="241"/>
      <c r="BX1443" s="241"/>
      <c r="BY1443" s="241"/>
      <c r="BZ1443" s="241"/>
      <c r="CA1443" s="241"/>
      <c r="CB1443" s="241"/>
      <c r="CC1443" s="241"/>
      <c r="CD1443" s="241"/>
      <c r="CE1443" s="241"/>
      <c r="CF1443" s="241"/>
      <c r="CG1443" s="241"/>
      <c r="CH1443" s="241"/>
      <c r="CI1443" s="241"/>
      <c r="CJ1443" s="241"/>
      <c r="CK1443" s="241"/>
      <c r="CL1443" s="241"/>
      <c r="CM1443" s="241"/>
      <c r="CN1443" s="241"/>
      <c r="CO1443" s="241"/>
      <c r="CP1443" s="241"/>
      <c r="CQ1443" s="241"/>
      <c r="CR1443" s="241"/>
      <c r="CS1443" s="241"/>
      <c r="CT1443" s="241"/>
      <c r="CU1443" s="241"/>
      <c r="CV1443" s="241"/>
      <c r="CW1443" s="241"/>
      <c r="CX1443" s="241"/>
      <c r="CY1443" s="241"/>
      <c r="CZ1443" s="241"/>
      <c r="DA1443" s="241"/>
      <c r="DB1443" s="241"/>
      <c r="DC1443" s="241"/>
      <c r="DD1443" s="241"/>
      <c r="DE1443" s="241"/>
      <c r="DF1443" s="241"/>
      <c r="DG1443" s="241"/>
      <c r="DH1443" s="241"/>
      <c r="DI1443" s="241"/>
      <c r="DJ1443" s="241"/>
      <c r="DK1443" s="241"/>
      <c r="DL1443" s="241"/>
      <c r="DM1443" s="241"/>
      <c r="DN1443" s="241"/>
      <c r="DO1443" s="241"/>
      <c r="DP1443" s="241"/>
      <c r="DQ1443" s="241"/>
      <c r="DR1443" s="241"/>
      <c r="DS1443" s="241"/>
      <c r="DT1443" s="241"/>
      <c r="DU1443" s="241"/>
      <c r="DV1443" s="241"/>
      <c r="DW1443" s="241"/>
      <c r="DX1443" s="241"/>
      <c r="DY1443" s="241"/>
      <c r="DZ1443" s="241"/>
      <c r="EA1443" s="241"/>
      <c r="EB1443" s="241"/>
      <c r="EC1443" s="241"/>
      <c r="ED1443" s="241"/>
      <c r="EE1443" s="241"/>
      <c r="EF1443" s="241"/>
      <c r="EG1443" s="241"/>
      <c r="EH1443" s="241"/>
      <c r="EI1443" s="241"/>
      <c r="EJ1443" s="241"/>
      <c r="EK1443" s="241"/>
      <c r="EL1443" s="241"/>
      <c r="EM1443" s="241"/>
      <c r="EN1443" s="241"/>
      <c r="EO1443" s="241"/>
      <c r="EP1443" s="241"/>
      <c r="EQ1443" s="241"/>
      <c r="ER1443" s="241"/>
      <c r="ES1443" s="241"/>
      <c r="ET1443" s="241"/>
      <c r="EU1443" s="241"/>
      <c r="EV1443" s="241"/>
      <c r="EW1443" s="241"/>
      <c r="EX1443" s="241"/>
      <c r="EY1443" s="241"/>
      <c r="EZ1443" s="241"/>
      <c r="FA1443" s="241"/>
      <c r="FB1443" s="241"/>
      <c r="FC1443" s="241"/>
      <c r="FD1443" s="241"/>
      <c r="FE1443" s="241"/>
      <c r="FF1443" s="241"/>
      <c r="FG1443" s="241"/>
      <c r="FH1443" s="241"/>
      <c r="FI1443" s="241"/>
      <c r="FJ1443" s="241"/>
      <c r="FK1443" s="241"/>
      <c r="FL1443" s="241"/>
      <c r="FM1443" s="241"/>
      <c r="FN1443" s="241"/>
      <c r="FO1443" s="241"/>
      <c r="FP1443" s="241"/>
      <c r="FQ1443" s="241"/>
      <c r="FR1443" s="241"/>
      <c r="FS1443" s="241"/>
      <c r="FT1443" s="241"/>
      <c r="FU1443" s="241"/>
      <c r="FV1443" s="241"/>
      <c r="FW1443" s="241"/>
      <c r="FX1443" s="241"/>
      <c r="FY1443" s="241"/>
      <c r="FZ1443" s="241"/>
      <c r="GA1443" s="241"/>
      <c r="GB1443" s="241"/>
      <c r="GC1443" s="241"/>
      <c r="GD1443" s="241"/>
      <c r="GE1443" s="241"/>
      <c r="GF1443" s="241"/>
      <c r="GG1443" s="241"/>
      <c r="GH1443" s="241"/>
      <c r="GI1443" s="241"/>
      <c r="GJ1443" s="241"/>
      <c r="GK1443" s="241"/>
      <c r="GL1443" s="241"/>
      <c r="GM1443" s="241"/>
      <c r="GN1443" s="241"/>
      <c r="GO1443" s="241"/>
      <c r="GP1443" s="241"/>
      <c r="GQ1443" s="241"/>
      <c r="GR1443" s="241"/>
      <c r="GS1443" s="241"/>
      <c r="GT1443" s="241"/>
      <c r="GU1443" s="241"/>
      <c r="GV1443" s="241"/>
      <c r="GW1443" s="241"/>
      <c r="GX1443" s="241"/>
      <c r="GY1443" s="241"/>
      <c r="GZ1443" s="241"/>
      <c r="HA1443" s="241"/>
      <c r="HB1443" s="241"/>
      <c r="HC1443" s="241"/>
      <c r="HD1443" s="241"/>
      <c r="HE1443" s="241"/>
      <c r="HF1443" s="241"/>
      <c r="HG1443" s="241"/>
      <c r="HH1443" s="241"/>
      <c r="HI1443" s="241"/>
      <c r="HJ1443" s="241"/>
      <c r="HK1443" s="241"/>
      <c r="HL1443" s="241"/>
      <c r="HM1443" s="241"/>
      <c r="HN1443" s="241"/>
      <c r="HO1443" s="241"/>
      <c r="HP1443" s="241"/>
      <c r="HQ1443" s="241"/>
      <c r="HR1443" s="241"/>
      <c r="HS1443" s="241"/>
      <c r="HT1443" s="241"/>
      <c r="HU1443" s="241"/>
      <c r="HV1443" s="241"/>
      <c r="HW1443" s="241"/>
      <c r="HX1443" s="241"/>
      <c r="HY1443" s="241"/>
      <c r="HZ1443" s="241"/>
      <c r="IA1443" s="241"/>
      <c r="IB1443" s="241"/>
      <c r="IC1443" s="241"/>
      <c r="ID1443" s="241"/>
      <c r="IE1443" s="241"/>
      <c r="IF1443" s="241"/>
      <c r="IG1443" s="241"/>
      <c r="IH1443" s="241"/>
      <c r="II1443" s="241"/>
      <c r="IJ1443" s="241"/>
      <c r="IK1443" s="241"/>
      <c r="IL1443" s="241"/>
      <c r="IM1443" s="241"/>
      <c r="IN1443" s="241"/>
      <c r="IO1443" s="241"/>
      <c r="IP1443" s="241"/>
      <c r="IQ1443" s="241"/>
      <c r="IR1443" s="241"/>
      <c r="IS1443" s="241"/>
      <c r="IT1443" s="241"/>
      <c r="IU1443" s="241"/>
      <c r="IV1443" s="241"/>
      <c r="IW1443" s="241"/>
      <c r="IX1443" s="241"/>
      <c r="IY1443" s="241"/>
      <c r="IZ1443" s="241"/>
      <c r="JA1443" s="241"/>
      <c r="JB1443" s="241"/>
    </row>
    <row r="1444" spans="1:262" s="1110" customFormat="1" x14ac:dyDescent="0.25">
      <c r="A1444" s="363"/>
      <c r="B1444" s="363"/>
      <c r="C1444" s="760" t="s">
        <v>516</v>
      </c>
      <c r="D1444" s="302"/>
      <c r="E1444" s="302"/>
      <c r="F1444" s="2289">
        <f t="shared" si="371"/>
        <v>0</v>
      </c>
      <c r="G1444" s="985">
        <f t="shared" si="371"/>
        <v>0</v>
      </c>
      <c r="H1444" s="985">
        <f t="shared" si="363"/>
        <v>0</v>
      </c>
      <c r="I1444" s="985">
        <f t="shared" si="371"/>
        <v>0</v>
      </c>
      <c r="J1444" s="985" t="e">
        <f t="shared" si="371"/>
        <v>#DIV/0!</v>
      </c>
      <c r="K1444" s="3067"/>
      <c r="L1444" s="3067"/>
      <c r="M1444" s="3068"/>
      <c r="N1444" s="3068"/>
      <c r="O1444" s="3068"/>
      <c r="P1444" s="3068"/>
      <c r="Q1444" s="3068"/>
      <c r="R1444" s="3068"/>
      <c r="S1444" s="3063">
        <v>0</v>
      </c>
      <c r="T1444" s="559"/>
      <c r="U1444" s="3063"/>
      <c r="V1444" s="1440"/>
      <c r="W1444" s="3063"/>
      <c r="X1444" s="3063"/>
      <c r="Y1444" s="3237"/>
      <c r="Z1444" s="3237"/>
      <c r="AA1444" s="3063"/>
      <c r="AB1444" s="1193"/>
      <c r="AC1444" s="1184"/>
      <c r="AD1444" s="2681"/>
      <c r="AE1444" s="241"/>
      <c r="AF1444" s="241"/>
      <c r="AG1444" s="241"/>
      <c r="AH1444" s="241"/>
      <c r="AI1444" s="241"/>
      <c r="AJ1444" s="241"/>
      <c r="AK1444" s="241"/>
      <c r="AL1444" s="241"/>
      <c r="AM1444" s="241"/>
      <c r="AN1444" s="241"/>
      <c r="AO1444" s="241"/>
      <c r="AP1444" s="241"/>
      <c r="AQ1444" s="241"/>
      <c r="AR1444" s="241"/>
      <c r="AS1444" s="241"/>
      <c r="AT1444" s="241"/>
      <c r="AU1444" s="241"/>
      <c r="AV1444" s="241"/>
      <c r="AW1444" s="241"/>
      <c r="AX1444" s="241"/>
      <c r="AY1444" s="241"/>
      <c r="AZ1444" s="241"/>
      <c r="BA1444" s="241"/>
      <c r="BB1444" s="241"/>
      <c r="BC1444" s="241"/>
      <c r="BD1444" s="241"/>
      <c r="BE1444" s="241"/>
      <c r="BF1444" s="241"/>
      <c r="BG1444" s="241"/>
      <c r="BH1444" s="241"/>
      <c r="BI1444" s="241"/>
      <c r="BJ1444" s="241"/>
      <c r="BK1444" s="241"/>
      <c r="BL1444" s="241"/>
      <c r="BM1444" s="241"/>
      <c r="BN1444" s="241"/>
      <c r="BO1444" s="241"/>
      <c r="BP1444" s="241"/>
      <c r="BQ1444" s="241"/>
      <c r="BR1444" s="241"/>
      <c r="BS1444" s="241"/>
      <c r="BT1444" s="241"/>
      <c r="BU1444" s="241"/>
      <c r="BV1444" s="241"/>
      <c r="BW1444" s="241"/>
      <c r="BX1444" s="241"/>
      <c r="BY1444" s="241"/>
      <c r="BZ1444" s="241"/>
      <c r="CA1444" s="241"/>
      <c r="CB1444" s="241"/>
      <c r="CC1444" s="241"/>
      <c r="CD1444" s="241"/>
      <c r="CE1444" s="241"/>
      <c r="CF1444" s="241"/>
      <c r="CG1444" s="241"/>
      <c r="CH1444" s="241"/>
      <c r="CI1444" s="241"/>
      <c r="CJ1444" s="241"/>
      <c r="CK1444" s="241"/>
      <c r="CL1444" s="241"/>
      <c r="CM1444" s="241"/>
      <c r="CN1444" s="241"/>
      <c r="CO1444" s="241"/>
      <c r="CP1444" s="241"/>
      <c r="CQ1444" s="241"/>
      <c r="CR1444" s="241"/>
      <c r="CS1444" s="241"/>
      <c r="CT1444" s="241"/>
      <c r="CU1444" s="241"/>
      <c r="CV1444" s="241"/>
      <c r="CW1444" s="241"/>
      <c r="CX1444" s="241"/>
      <c r="CY1444" s="241"/>
      <c r="CZ1444" s="241"/>
      <c r="DA1444" s="241"/>
      <c r="DB1444" s="241"/>
      <c r="DC1444" s="241"/>
      <c r="DD1444" s="241"/>
      <c r="DE1444" s="241"/>
      <c r="DF1444" s="241"/>
      <c r="DG1444" s="241"/>
      <c r="DH1444" s="241"/>
      <c r="DI1444" s="241"/>
      <c r="DJ1444" s="241"/>
      <c r="DK1444" s="241"/>
      <c r="DL1444" s="241"/>
      <c r="DM1444" s="241"/>
      <c r="DN1444" s="241"/>
      <c r="DO1444" s="241"/>
      <c r="DP1444" s="241"/>
      <c r="DQ1444" s="241"/>
      <c r="DR1444" s="241"/>
      <c r="DS1444" s="241"/>
      <c r="DT1444" s="241"/>
      <c r="DU1444" s="241"/>
      <c r="DV1444" s="241"/>
      <c r="DW1444" s="241"/>
      <c r="DX1444" s="241"/>
      <c r="DY1444" s="241"/>
      <c r="DZ1444" s="241"/>
      <c r="EA1444" s="241"/>
      <c r="EB1444" s="241"/>
      <c r="EC1444" s="241"/>
      <c r="ED1444" s="241"/>
      <c r="EE1444" s="241"/>
      <c r="EF1444" s="241"/>
      <c r="EG1444" s="241"/>
      <c r="EH1444" s="241"/>
      <c r="EI1444" s="241"/>
      <c r="EJ1444" s="241"/>
      <c r="EK1444" s="241"/>
      <c r="EL1444" s="241"/>
      <c r="EM1444" s="241"/>
      <c r="EN1444" s="241"/>
      <c r="EO1444" s="241"/>
      <c r="EP1444" s="241"/>
      <c r="EQ1444" s="241"/>
      <c r="ER1444" s="241"/>
      <c r="ES1444" s="241"/>
      <c r="ET1444" s="241"/>
      <c r="EU1444" s="241"/>
      <c r="EV1444" s="241"/>
      <c r="EW1444" s="241"/>
      <c r="EX1444" s="241"/>
      <c r="EY1444" s="241"/>
      <c r="EZ1444" s="241"/>
      <c r="FA1444" s="241"/>
      <c r="FB1444" s="241"/>
      <c r="FC1444" s="241"/>
      <c r="FD1444" s="241"/>
      <c r="FE1444" s="241"/>
      <c r="FF1444" s="241"/>
      <c r="FG1444" s="241"/>
      <c r="FH1444" s="241"/>
      <c r="FI1444" s="241"/>
      <c r="FJ1444" s="241"/>
      <c r="FK1444" s="241"/>
      <c r="FL1444" s="241"/>
      <c r="FM1444" s="241"/>
      <c r="FN1444" s="241"/>
      <c r="FO1444" s="241"/>
      <c r="FP1444" s="241"/>
      <c r="FQ1444" s="241"/>
      <c r="FR1444" s="241"/>
      <c r="FS1444" s="241"/>
      <c r="FT1444" s="241"/>
      <c r="FU1444" s="241"/>
      <c r="FV1444" s="241"/>
      <c r="FW1444" s="241"/>
      <c r="FX1444" s="241"/>
      <c r="FY1444" s="241"/>
      <c r="FZ1444" s="241"/>
      <c r="GA1444" s="241"/>
      <c r="GB1444" s="241"/>
      <c r="GC1444" s="241"/>
      <c r="GD1444" s="241"/>
      <c r="GE1444" s="241"/>
      <c r="GF1444" s="241"/>
      <c r="GG1444" s="241"/>
      <c r="GH1444" s="241"/>
      <c r="GI1444" s="241"/>
      <c r="GJ1444" s="241"/>
      <c r="GK1444" s="241"/>
      <c r="GL1444" s="241"/>
      <c r="GM1444" s="241"/>
      <c r="GN1444" s="241"/>
      <c r="GO1444" s="241"/>
      <c r="GP1444" s="241"/>
      <c r="GQ1444" s="241"/>
      <c r="GR1444" s="241"/>
      <c r="GS1444" s="241"/>
      <c r="GT1444" s="241"/>
      <c r="GU1444" s="241"/>
      <c r="GV1444" s="241"/>
      <c r="GW1444" s="241"/>
      <c r="GX1444" s="241"/>
      <c r="GY1444" s="241"/>
      <c r="GZ1444" s="241"/>
      <c r="HA1444" s="241"/>
      <c r="HB1444" s="241"/>
      <c r="HC1444" s="241"/>
      <c r="HD1444" s="241"/>
      <c r="HE1444" s="241"/>
      <c r="HF1444" s="241"/>
      <c r="HG1444" s="241"/>
      <c r="HH1444" s="241"/>
      <c r="HI1444" s="241"/>
      <c r="HJ1444" s="241"/>
      <c r="HK1444" s="241"/>
      <c r="HL1444" s="241"/>
      <c r="HM1444" s="241"/>
      <c r="HN1444" s="241"/>
      <c r="HO1444" s="241"/>
      <c r="HP1444" s="241"/>
      <c r="HQ1444" s="241"/>
      <c r="HR1444" s="241"/>
      <c r="HS1444" s="241"/>
      <c r="HT1444" s="241"/>
      <c r="HU1444" s="241"/>
      <c r="HV1444" s="241"/>
      <c r="HW1444" s="241"/>
      <c r="HX1444" s="241"/>
      <c r="HY1444" s="241"/>
      <c r="HZ1444" s="241"/>
      <c r="IA1444" s="241"/>
      <c r="IB1444" s="241"/>
      <c r="IC1444" s="241"/>
      <c r="ID1444" s="241"/>
      <c r="IE1444" s="241"/>
      <c r="IF1444" s="241"/>
      <c r="IG1444" s="241"/>
      <c r="IH1444" s="241"/>
      <c r="II1444" s="241"/>
      <c r="IJ1444" s="241"/>
      <c r="IK1444" s="241"/>
      <c r="IL1444" s="241"/>
      <c r="IM1444" s="241"/>
      <c r="IN1444" s="241"/>
      <c r="IO1444" s="241"/>
      <c r="IP1444" s="241"/>
      <c r="IQ1444" s="241"/>
      <c r="IR1444" s="241"/>
      <c r="IS1444" s="241"/>
      <c r="IT1444" s="241"/>
      <c r="IU1444" s="241"/>
      <c r="IV1444" s="241"/>
      <c r="IW1444" s="241"/>
      <c r="IX1444" s="241"/>
      <c r="IY1444" s="241"/>
      <c r="IZ1444" s="241"/>
      <c r="JA1444" s="241"/>
      <c r="JB1444" s="241"/>
    </row>
    <row r="1445" spans="1:262" s="1110" customFormat="1" ht="42.75" x14ac:dyDescent="0.25">
      <c r="A1445" s="363"/>
      <c r="B1445" s="363"/>
      <c r="C1445" s="1346" t="s">
        <v>517</v>
      </c>
      <c r="D1445" s="302"/>
      <c r="E1445" s="302"/>
      <c r="F1445" s="2289">
        <f t="shared" si="371"/>
        <v>0</v>
      </c>
      <c r="G1445" s="985">
        <f t="shared" si="371"/>
        <v>0</v>
      </c>
      <c r="H1445" s="985">
        <f t="shared" si="363"/>
        <v>0</v>
      </c>
      <c r="I1445" s="985">
        <f t="shared" si="371"/>
        <v>0</v>
      </c>
      <c r="J1445" s="985">
        <f t="shared" si="371"/>
        <v>0</v>
      </c>
      <c r="K1445" s="3067"/>
      <c r="L1445" s="3067"/>
      <c r="M1445" s="3068"/>
      <c r="N1445" s="3068"/>
      <c r="O1445" s="3068"/>
      <c r="P1445" s="3068"/>
      <c r="Q1445" s="3068"/>
      <c r="R1445" s="3068"/>
      <c r="S1445" s="3063">
        <v>0</v>
      </c>
      <c r="T1445" s="559"/>
      <c r="U1445" s="3063"/>
      <c r="V1445" s="1440"/>
      <c r="W1445" s="3063"/>
      <c r="X1445" s="3063"/>
      <c r="Y1445" s="3237"/>
      <c r="Z1445" s="3237"/>
      <c r="AA1445" s="3063"/>
      <c r="AB1445" s="1193"/>
      <c r="AC1445" s="1184"/>
      <c r="AD1445" s="2681"/>
      <c r="AE1445" s="241"/>
      <c r="AF1445" s="241"/>
      <c r="AG1445" s="241"/>
      <c r="AH1445" s="241"/>
      <c r="AI1445" s="241"/>
      <c r="AJ1445" s="241"/>
      <c r="AK1445" s="241"/>
      <c r="AL1445" s="241"/>
      <c r="AM1445" s="241"/>
      <c r="AN1445" s="241"/>
      <c r="AO1445" s="241"/>
      <c r="AP1445" s="241"/>
      <c r="AQ1445" s="241"/>
      <c r="AR1445" s="241"/>
      <c r="AS1445" s="241"/>
      <c r="AT1445" s="241"/>
      <c r="AU1445" s="241"/>
      <c r="AV1445" s="241"/>
      <c r="AW1445" s="241"/>
      <c r="AX1445" s="241"/>
      <c r="AY1445" s="241"/>
      <c r="AZ1445" s="241"/>
      <c r="BA1445" s="241"/>
      <c r="BB1445" s="241"/>
      <c r="BC1445" s="241"/>
      <c r="BD1445" s="241"/>
      <c r="BE1445" s="241"/>
      <c r="BF1445" s="241"/>
      <c r="BG1445" s="241"/>
      <c r="BH1445" s="241"/>
      <c r="BI1445" s="241"/>
      <c r="BJ1445" s="241"/>
      <c r="BK1445" s="241"/>
      <c r="BL1445" s="241"/>
      <c r="BM1445" s="241"/>
      <c r="BN1445" s="241"/>
      <c r="BO1445" s="241"/>
      <c r="BP1445" s="241"/>
      <c r="BQ1445" s="241"/>
      <c r="BR1445" s="241"/>
      <c r="BS1445" s="241"/>
      <c r="BT1445" s="241"/>
      <c r="BU1445" s="241"/>
      <c r="BV1445" s="241"/>
      <c r="BW1445" s="241"/>
      <c r="BX1445" s="241"/>
      <c r="BY1445" s="241"/>
      <c r="BZ1445" s="241"/>
      <c r="CA1445" s="241"/>
      <c r="CB1445" s="241"/>
      <c r="CC1445" s="241"/>
      <c r="CD1445" s="241"/>
      <c r="CE1445" s="241"/>
      <c r="CF1445" s="241"/>
      <c r="CG1445" s="241"/>
      <c r="CH1445" s="241"/>
      <c r="CI1445" s="241"/>
      <c r="CJ1445" s="241"/>
      <c r="CK1445" s="241"/>
      <c r="CL1445" s="241"/>
      <c r="CM1445" s="241"/>
      <c r="CN1445" s="241"/>
      <c r="CO1445" s="241"/>
      <c r="CP1445" s="241"/>
      <c r="CQ1445" s="241"/>
      <c r="CR1445" s="241"/>
      <c r="CS1445" s="241"/>
      <c r="CT1445" s="241"/>
      <c r="CU1445" s="241"/>
      <c r="CV1445" s="241"/>
      <c r="CW1445" s="241"/>
      <c r="CX1445" s="241"/>
      <c r="CY1445" s="241"/>
      <c r="CZ1445" s="241"/>
      <c r="DA1445" s="241"/>
      <c r="DB1445" s="241"/>
      <c r="DC1445" s="241"/>
      <c r="DD1445" s="241"/>
      <c r="DE1445" s="241"/>
      <c r="DF1445" s="241"/>
      <c r="DG1445" s="241"/>
      <c r="DH1445" s="241"/>
      <c r="DI1445" s="241"/>
      <c r="DJ1445" s="241"/>
      <c r="DK1445" s="241"/>
      <c r="DL1445" s="241"/>
      <c r="DM1445" s="241"/>
      <c r="DN1445" s="241"/>
      <c r="DO1445" s="241"/>
      <c r="DP1445" s="241"/>
      <c r="DQ1445" s="241"/>
      <c r="DR1445" s="241"/>
      <c r="DS1445" s="241"/>
      <c r="DT1445" s="241"/>
      <c r="DU1445" s="241"/>
      <c r="DV1445" s="241"/>
      <c r="DW1445" s="241"/>
      <c r="DX1445" s="241"/>
      <c r="DY1445" s="241"/>
      <c r="DZ1445" s="241"/>
      <c r="EA1445" s="241"/>
      <c r="EB1445" s="241"/>
      <c r="EC1445" s="241"/>
      <c r="ED1445" s="241"/>
      <c r="EE1445" s="241"/>
      <c r="EF1445" s="241"/>
      <c r="EG1445" s="241"/>
      <c r="EH1445" s="241"/>
      <c r="EI1445" s="241"/>
      <c r="EJ1445" s="241"/>
      <c r="EK1445" s="241"/>
      <c r="EL1445" s="241"/>
      <c r="EM1445" s="241"/>
      <c r="EN1445" s="241"/>
      <c r="EO1445" s="241"/>
      <c r="EP1445" s="241"/>
      <c r="EQ1445" s="241"/>
      <c r="ER1445" s="241"/>
      <c r="ES1445" s="241"/>
      <c r="ET1445" s="241"/>
      <c r="EU1445" s="241"/>
      <c r="EV1445" s="241"/>
      <c r="EW1445" s="241"/>
      <c r="EX1445" s="241"/>
      <c r="EY1445" s="241"/>
      <c r="EZ1445" s="241"/>
      <c r="FA1445" s="241"/>
      <c r="FB1445" s="241"/>
      <c r="FC1445" s="241"/>
      <c r="FD1445" s="241"/>
      <c r="FE1445" s="241"/>
      <c r="FF1445" s="241"/>
      <c r="FG1445" s="241"/>
      <c r="FH1445" s="241"/>
      <c r="FI1445" s="241"/>
      <c r="FJ1445" s="241"/>
      <c r="FK1445" s="241"/>
      <c r="FL1445" s="241"/>
      <c r="FM1445" s="241"/>
      <c r="FN1445" s="241"/>
      <c r="FO1445" s="241"/>
      <c r="FP1445" s="241"/>
      <c r="FQ1445" s="241"/>
      <c r="FR1445" s="241"/>
      <c r="FS1445" s="241"/>
      <c r="FT1445" s="241"/>
      <c r="FU1445" s="241"/>
      <c r="FV1445" s="241"/>
      <c r="FW1445" s="241"/>
      <c r="FX1445" s="241"/>
      <c r="FY1445" s="241"/>
      <c r="FZ1445" s="241"/>
      <c r="GA1445" s="241"/>
      <c r="GB1445" s="241"/>
      <c r="GC1445" s="241"/>
      <c r="GD1445" s="241"/>
      <c r="GE1445" s="241"/>
      <c r="GF1445" s="241"/>
      <c r="GG1445" s="241"/>
      <c r="GH1445" s="241"/>
      <c r="GI1445" s="241"/>
      <c r="GJ1445" s="241"/>
      <c r="GK1445" s="241"/>
      <c r="GL1445" s="241"/>
      <c r="GM1445" s="241"/>
      <c r="GN1445" s="241"/>
      <c r="GO1445" s="241"/>
      <c r="GP1445" s="241"/>
      <c r="GQ1445" s="241"/>
      <c r="GR1445" s="241"/>
      <c r="GS1445" s="241"/>
      <c r="GT1445" s="241"/>
      <c r="GU1445" s="241"/>
      <c r="GV1445" s="241"/>
      <c r="GW1445" s="241"/>
      <c r="GX1445" s="241"/>
      <c r="GY1445" s="241"/>
      <c r="GZ1445" s="241"/>
      <c r="HA1445" s="241"/>
      <c r="HB1445" s="241"/>
      <c r="HC1445" s="241"/>
      <c r="HD1445" s="241"/>
      <c r="HE1445" s="241"/>
      <c r="HF1445" s="241"/>
      <c r="HG1445" s="241"/>
      <c r="HH1445" s="241"/>
      <c r="HI1445" s="241"/>
      <c r="HJ1445" s="241"/>
      <c r="HK1445" s="241"/>
      <c r="HL1445" s="241"/>
      <c r="HM1445" s="241"/>
      <c r="HN1445" s="241"/>
      <c r="HO1445" s="241"/>
      <c r="HP1445" s="241"/>
      <c r="HQ1445" s="241"/>
      <c r="HR1445" s="241"/>
      <c r="HS1445" s="241"/>
      <c r="HT1445" s="241"/>
      <c r="HU1445" s="241"/>
      <c r="HV1445" s="241"/>
      <c r="HW1445" s="241"/>
      <c r="HX1445" s="241"/>
      <c r="HY1445" s="241"/>
      <c r="HZ1445" s="241"/>
      <c r="IA1445" s="241"/>
      <c r="IB1445" s="241"/>
      <c r="IC1445" s="241"/>
      <c r="ID1445" s="241"/>
      <c r="IE1445" s="241"/>
      <c r="IF1445" s="241"/>
      <c r="IG1445" s="241"/>
      <c r="IH1445" s="241"/>
      <c r="II1445" s="241"/>
      <c r="IJ1445" s="241"/>
      <c r="IK1445" s="241"/>
      <c r="IL1445" s="241"/>
      <c r="IM1445" s="241"/>
      <c r="IN1445" s="241"/>
      <c r="IO1445" s="241"/>
      <c r="IP1445" s="241"/>
      <c r="IQ1445" s="241"/>
      <c r="IR1445" s="241"/>
      <c r="IS1445" s="241"/>
      <c r="IT1445" s="241"/>
      <c r="IU1445" s="241"/>
      <c r="IV1445" s="241"/>
      <c r="IW1445" s="241"/>
      <c r="IX1445" s="241"/>
      <c r="IY1445" s="241"/>
      <c r="IZ1445" s="241"/>
      <c r="JA1445" s="241"/>
      <c r="JB1445" s="241"/>
    </row>
    <row r="1446" spans="1:262" s="1110" customFormat="1" ht="30" x14ac:dyDescent="0.25">
      <c r="A1446" s="363">
        <v>1</v>
      </c>
      <c r="B1446" s="363">
        <v>1</v>
      </c>
      <c r="C1446" s="814" t="s">
        <v>366</v>
      </c>
      <c r="D1446" s="302"/>
      <c r="E1446" s="302"/>
      <c r="F1446" s="2289">
        <f>F1375</f>
        <v>0</v>
      </c>
      <c r="G1446" s="985">
        <f t="shared" ref="G1446:J1446" si="373">G1375</f>
        <v>0</v>
      </c>
      <c r="H1446" s="985">
        <f t="shared" si="363"/>
        <v>0</v>
      </c>
      <c r="I1446" s="985">
        <f t="shared" si="373"/>
        <v>0.82659574468085095</v>
      </c>
      <c r="J1446" s="985">
        <f t="shared" si="373"/>
        <v>0</v>
      </c>
      <c r="K1446" s="3067"/>
      <c r="L1446" s="3067"/>
      <c r="M1446" s="3068"/>
      <c r="N1446" s="3068"/>
      <c r="O1446" s="3068"/>
      <c r="P1446" s="3068"/>
      <c r="Q1446" s="3068"/>
      <c r="R1446" s="3068"/>
      <c r="S1446" s="3063">
        <v>0</v>
      </c>
      <c r="T1446" s="559"/>
      <c r="U1446" s="3063"/>
      <c r="V1446" s="1440"/>
      <c r="W1446" s="3063"/>
      <c r="X1446" s="3063"/>
      <c r="Y1446" s="3237"/>
      <c r="Z1446" s="3237"/>
      <c r="AA1446" s="3063"/>
      <c r="AB1446" s="1193"/>
      <c r="AC1446" s="1184"/>
      <c r="AD1446" s="2681"/>
      <c r="AE1446" s="241"/>
      <c r="AF1446" s="241"/>
      <c r="AG1446" s="241"/>
      <c r="AH1446" s="241"/>
      <c r="AI1446" s="241"/>
      <c r="AJ1446" s="241"/>
      <c r="AK1446" s="241"/>
      <c r="AL1446" s="241"/>
      <c r="AM1446" s="241"/>
      <c r="AN1446" s="241"/>
      <c r="AO1446" s="241"/>
      <c r="AP1446" s="241"/>
      <c r="AQ1446" s="241"/>
      <c r="AR1446" s="241"/>
      <c r="AS1446" s="241"/>
      <c r="AT1446" s="241"/>
      <c r="AU1446" s="241"/>
      <c r="AV1446" s="241"/>
      <c r="AW1446" s="241"/>
      <c r="AX1446" s="241"/>
      <c r="AY1446" s="241"/>
      <c r="AZ1446" s="241"/>
      <c r="BA1446" s="241"/>
      <c r="BB1446" s="241"/>
      <c r="BC1446" s="241"/>
      <c r="BD1446" s="241"/>
      <c r="BE1446" s="241"/>
      <c r="BF1446" s="241"/>
      <c r="BG1446" s="241"/>
      <c r="BH1446" s="241"/>
      <c r="BI1446" s="241"/>
      <c r="BJ1446" s="241"/>
      <c r="BK1446" s="241"/>
      <c r="BL1446" s="241"/>
      <c r="BM1446" s="241"/>
      <c r="BN1446" s="241"/>
      <c r="BO1446" s="241"/>
      <c r="BP1446" s="241"/>
      <c r="BQ1446" s="241"/>
      <c r="BR1446" s="241"/>
      <c r="BS1446" s="241"/>
      <c r="BT1446" s="241"/>
      <c r="BU1446" s="241"/>
      <c r="BV1446" s="241"/>
      <c r="BW1446" s="241"/>
      <c r="BX1446" s="241"/>
      <c r="BY1446" s="241"/>
      <c r="BZ1446" s="241"/>
      <c r="CA1446" s="241"/>
      <c r="CB1446" s="241"/>
      <c r="CC1446" s="241"/>
      <c r="CD1446" s="241"/>
      <c r="CE1446" s="241"/>
      <c r="CF1446" s="241"/>
      <c r="CG1446" s="241"/>
      <c r="CH1446" s="241"/>
      <c r="CI1446" s="241"/>
      <c r="CJ1446" s="241"/>
      <c r="CK1446" s="241"/>
      <c r="CL1446" s="241"/>
      <c r="CM1446" s="241"/>
      <c r="CN1446" s="241"/>
      <c r="CO1446" s="241"/>
      <c r="CP1446" s="241"/>
      <c r="CQ1446" s="241"/>
      <c r="CR1446" s="241"/>
      <c r="CS1446" s="241"/>
      <c r="CT1446" s="241"/>
      <c r="CU1446" s="241"/>
      <c r="CV1446" s="241"/>
      <c r="CW1446" s="241"/>
      <c r="CX1446" s="241"/>
      <c r="CY1446" s="241"/>
      <c r="CZ1446" s="241"/>
      <c r="DA1446" s="241"/>
      <c r="DB1446" s="241"/>
      <c r="DC1446" s="241"/>
      <c r="DD1446" s="241"/>
      <c r="DE1446" s="241"/>
      <c r="DF1446" s="241"/>
      <c r="DG1446" s="241"/>
      <c r="DH1446" s="241"/>
      <c r="DI1446" s="241"/>
      <c r="DJ1446" s="241"/>
      <c r="DK1446" s="241"/>
      <c r="DL1446" s="241"/>
      <c r="DM1446" s="241"/>
      <c r="DN1446" s="241"/>
      <c r="DO1446" s="241"/>
      <c r="DP1446" s="241"/>
      <c r="DQ1446" s="241"/>
      <c r="DR1446" s="241"/>
      <c r="DS1446" s="241"/>
      <c r="DT1446" s="241"/>
      <c r="DU1446" s="241"/>
      <c r="DV1446" s="241"/>
      <c r="DW1446" s="241"/>
      <c r="DX1446" s="241"/>
      <c r="DY1446" s="241"/>
      <c r="DZ1446" s="241"/>
      <c r="EA1446" s="241"/>
      <c r="EB1446" s="241"/>
      <c r="EC1446" s="241"/>
      <c r="ED1446" s="241"/>
      <c r="EE1446" s="241"/>
      <c r="EF1446" s="241"/>
      <c r="EG1446" s="241"/>
      <c r="EH1446" s="241"/>
      <c r="EI1446" s="241"/>
      <c r="EJ1446" s="241"/>
      <c r="EK1446" s="241"/>
      <c r="EL1446" s="241"/>
      <c r="EM1446" s="241"/>
      <c r="EN1446" s="241"/>
      <c r="EO1446" s="241"/>
      <c r="EP1446" s="241"/>
      <c r="EQ1446" s="241"/>
      <c r="ER1446" s="241"/>
      <c r="ES1446" s="241"/>
      <c r="ET1446" s="241"/>
      <c r="EU1446" s="241"/>
      <c r="EV1446" s="241"/>
      <c r="EW1446" s="241"/>
      <c r="EX1446" s="241"/>
      <c r="EY1446" s="241"/>
      <c r="EZ1446" s="241"/>
      <c r="FA1446" s="241"/>
      <c r="FB1446" s="241"/>
      <c r="FC1446" s="241"/>
      <c r="FD1446" s="241"/>
      <c r="FE1446" s="241"/>
      <c r="FF1446" s="241"/>
      <c r="FG1446" s="241"/>
      <c r="FH1446" s="241"/>
      <c r="FI1446" s="241"/>
      <c r="FJ1446" s="241"/>
      <c r="FK1446" s="241"/>
      <c r="FL1446" s="241"/>
      <c r="FM1446" s="241"/>
      <c r="FN1446" s="241"/>
      <c r="FO1446" s="241"/>
      <c r="FP1446" s="241"/>
      <c r="FQ1446" s="241"/>
      <c r="FR1446" s="241"/>
      <c r="FS1446" s="241"/>
      <c r="FT1446" s="241"/>
      <c r="FU1446" s="241"/>
      <c r="FV1446" s="241"/>
      <c r="FW1446" s="241"/>
      <c r="FX1446" s="241"/>
      <c r="FY1446" s="241"/>
      <c r="FZ1446" s="241"/>
      <c r="GA1446" s="241"/>
      <c r="GB1446" s="241"/>
      <c r="GC1446" s="241"/>
      <c r="GD1446" s="241"/>
      <c r="GE1446" s="241"/>
      <c r="GF1446" s="241"/>
      <c r="GG1446" s="241"/>
      <c r="GH1446" s="241"/>
      <c r="GI1446" s="241"/>
      <c r="GJ1446" s="241"/>
      <c r="GK1446" s="241"/>
      <c r="GL1446" s="241"/>
      <c r="GM1446" s="241"/>
      <c r="GN1446" s="241"/>
      <c r="GO1446" s="241"/>
      <c r="GP1446" s="241"/>
      <c r="GQ1446" s="241"/>
      <c r="GR1446" s="241"/>
      <c r="GS1446" s="241"/>
      <c r="GT1446" s="241"/>
      <c r="GU1446" s="241"/>
      <c r="GV1446" s="241"/>
      <c r="GW1446" s="241"/>
      <c r="GX1446" s="241"/>
      <c r="GY1446" s="241"/>
      <c r="GZ1446" s="241"/>
      <c r="HA1446" s="241"/>
      <c r="HB1446" s="241"/>
      <c r="HC1446" s="241"/>
      <c r="HD1446" s="241"/>
      <c r="HE1446" s="241"/>
      <c r="HF1446" s="241"/>
      <c r="HG1446" s="241"/>
      <c r="HH1446" s="241"/>
      <c r="HI1446" s="241"/>
      <c r="HJ1446" s="241"/>
      <c r="HK1446" s="241"/>
      <c r="HL1446" s="241"/>
      <c r="HM1446" s="241"/>
      <c r="HN1446" s="241"/>
      <c r="HO1446" s="241"/>
      <c r="HP1446" s="241"/>
      <c r="HQ1446" s="241"/>
      <c r="HR1446" s="241"/>
      <c r="HS1446" s="241"/>
      <c r="HT1446" s="241"/>
      <c r="HU1446" s="241"/>
      <c r="HV1446" s="241"/>
      <c r="HW1446" s="241"/>
      <c r="HX1446" s="241"/>
      <c r="HY1446" s="241"/>
      <c r="HZ1446" s="241"/>
      <c r="IA1446" s="241"/>
      <c r="IB1446" s="241"/>
      <c r="IC1446" s="241"/>
      <c r="ID1446" s="241"/>
      <c r="IE1446" s="241"/>
      <c r="IF1446" s="241"/>
      <c r="IG1446" s="241"/>
      <c r="IH1446" s="241"/>
      <c r="II1446" s="241"/>
      <c r="IJ1446" s="241"/>
      <c r="IK1446" s="241"/>
      <c r="IL1446" s="241"/>
      <c r="IM1446" s="241"/>
      <c r="IN1446" s="241"/>
      <c r="IO1446" s="241"/>
      <c r="IP1446" s="241"/>
      <c r="IQ1446" s="241"/>
      <c r="IR1446" s="241"/>
      <c r="IS1446" s="241"/>
      <c r="IT1446" s="241"/>
      <c r="IU1446" s="241"/>
      <c r="IV1446" s="241"/>
      <c r="IW1446" s="241"/>
      <c r="IX1446" s="241"/>
      <c r="IY1446" s="241"/>
      <c r="IZ1446" s="241"/>
      <c r="JA1446" s="241"/>
      <c r="JB1446" s="241"/>
    </row>
    <row r="1447" spans="1:262" s="1110" customFormat="1" x14ac:dyDescent="0.25">
      <c r="A1447" s="363">
        <v>1</v>
      </c>
      <c r="B1447" s="363">
        <v>1</v>
      </c>
      <c r="C1447" s="812" t="s">
        <v>381</v>
      </c>
      <c r="D1447" s="302"/>
      <c r="E1447" s="302"/>
      <c r="F1447" s="2289">
        <f t="shared" ref="F1447:J1447" si="374">F1376</f>
        <v>0</v>
      </c>
      <c r="G1447" s="985">
        <f t="shared" si="374"/>
        <v>0</v>
      </c>
      <c r="H1447" s="985">
        <f t="shared" si="363"/>
        <v>0</v>
      </c>
      <c r="I1447" s="985">
        <f t="shared" si="374"/>
        <v>0</v>
      </c>
      <c r="J1447" s="985">
        <f t="shared" si="374"/>
        <v>0</v>
      </c>
      <c r="K1447" s="3067"/>
      <c r="L1447" s="3067"/>
      <c r="M1447" s="3068"/>
      <c r="N1447" s="3068"/>
      <c r="O1447" s="3068"/>
      <c r="P1447" s="3068"/>
      <c r="Q1447" s="3068"/>
      <c r="R1447" s="3068"/>
      <c r="S1447" s="3063">
        <v>0</v>
      </c>
      <c r="T1447" s="559"/>
      <c r="U1447" s="3063"/>
      <c r="V1447" s="1440"/>
      <c r="W1447" s="3063"/>
      <c r="X1447" s="3063"/>
      <c r="Y1447" s="3237"/>
      <c r="Z1447" s="3237"/>
      <c r="AA1447" s="3063"/>
      <c r="AB1447" s="1193"/>
      <c r="AC1447" s="1184"/>
      <c r="AD1447" s="2681"/>
      <c r="AE1447" s="241"/>
      <c r="AF1447" s="241"/>
      <c r="AG1447" s="241"/>
      <c r="AH1447" s="241"/>
      <c r="AI1447" s="241"/>
      <c r="AJ1447" s="241"/>
      <c r="AK1447" s="241"/>
      <c r="AL1447" s="241"/>
      <c r="AM1447" s="241"/>
      <c r="AN1447" s="241"/>
      <c r="AO1447" s="241"/>
      <c r="AP1447" s="241"/>
      <c r="AQ1447" s="241"/>
      <c r="AR1447" s="241"/>
      <c r="AS1447" s="241"/>
      <c r="AT1447" s="241"/>
      <c r="AU1447" s="241"/>
      <c r="AV1447" s="241"/>
      <c r="AW1447" s="241"/>
      <c r="AX1447" s="241"/>
      <c r="AY1447" s="241"/>
      <c r="AZ1447" s="241"/>
      <c r="BA1447" s="241"/>
      <c r="BB1447" s="241"/>
      <c r="BC1447" s="241"/>
      <c r="BD1447" s="241"/>
      <c r="BE1447" s="241"/>
      <c r="BF1447" s="241"/>
      <c r="BG1447" s="241"/>
      <c r="BH1447" s="241"/>
      <c r="BI1447" s="241"/>
      <c r="BJ1447" s="241"/>
      <c r="BK1447" s="241"/>
      <c r="BL1447" s="241"/>
      <c r="BM1447" s="241"/>
      <c r="BN1447" s="241"/>
      <c r="BO1447" s="241"/>
      <c r="BP1447" s="241"/>
      <c r="BQ1447" s="241"/>
      <c r="BR1447" s="241"/>
      <c r="BS1447" s="241"/>
      <c r="BT1447" s="241"/>
      <c r="BU1447" s="241"/>
      <c r="BV1447" s="241"/>
      <c r="BW1447" s="241"/>
      <c r="BX1447" s="241"/>
      <c r="BY1447" s="241"/>
      <c r="BZ1447" s="241"/>
      <c r="CA1447" s="241"/>
      <c r="CB1447" s="241"/>
      <c r="CC1447" s="241"/>
      <c r="CD1447" s="241"/>
      <c r="CE1447" s="241"/>
      <c r="CF1447" s="241"/>
      <c r="CG1447" s="241"/>
      <c r="CH1447" s="241"/>
      <c r="CI1447" s="241"/>
      <c r="CJ1447" s="241"/>
      <c r="CK1447" s="241"/>
      <c r="CL1447" s="241"/>
      <c r="CM1447" s="241"/>
      <c r="CN1447" s="241"/>
      <c r="CO1447" s="241"/>
      <c r="CP1447" s="241"/>
      <c r="CQ1447" s="241"/>
      <c r="CR1447" s="241"/>
      <c r="CS1447" s="241"/>
      <c r="CT1447" s="241"/>
      <c r="CU1447" s="241"/>
      <c r="CV1447" s="241"/>
      <c r="CW1447" s="241"/>
      <c r="CX1447" s="241"/>
      <c r="CY1447" s="241"/>
      <c r="CZ1447" s="241"/>
      <c r="DA1447" s="241"/>
      <c r="DB1447" s="241"/>
      <c r="DC1447" s="241"/>
      <c r="DD1447" s="241"/>
      <c r="DE1447" s="241"/>
      <c r="DF1447" s="241"/>
      <c r="DG1447" s="241"/>
      <c r="DH1447" s="241"/>
      <c r="DI1447" s="241"/>
      <c r="DJ1447" s="241"/>
      <c r="DK1447" s="241"/>
      <c r="DL1447" s="241"/>
      <c r="DM1447" s="241"/>
      <c r="DN1447" s="241"/>
      <c r="DO1447" s="241"/>
      <c r="DP1447" s="241"/>
      <c r="DQ1447" s="241"/>
      <c r="DR1447" s="241"/>
      <c r="DS1447" s="241"/>
      <c r="DT1447" s="241"/>
      <c r="DU1447" s="241"/>
      <c r="DV1447" s="241"/>
      <c r="DW1447" s="241"/>
      <c r="DX1447" s="241"/>
      <c r="DY1447" s="241"/>
      <c r="DZ1447" s="241"/>
      <c r="EA1447" s="241"/>
      <c r="EB1447" s="241"/>
      <c r="EC1447" s="241"/>
      <c r="ED1447" s="241"/>
      <c r="EE1447" s="241"/>
      <c r="EF1447" s="241"/>
      <c r="EG1447" s="241"/>
      <c r="EH1447" s="241"/>
      <c r="EI1447" s="241"/>
      <c r="EJ1447" s="241"/>
      <c r="EK1447" s="241"/>
      <c r="EL1447" s="241"/>
      <c r="EM1447" s="241"/>
      <c r="EN1447" s="241"/>
      <c r="EO1447" s="241"/>
      <c r="EP1447" s="241"/>
      <c r="EQ1447" s="241"/>
      <c r="ER1447" s="241"/>
      <c r="ES1447" s="241"/>
      <c r="ET1447" s="241"/>
      <c r="EU1447" s="241"/>
      <c r="EV1447" s="241"/>
      <c r="EW1447" s="241"/>
      <c r="EX1447" s="241"/>
      <c r="EY1447" s="241"/>
      <c r="EZ1447" s="241"/>
      <c r="FA1447" s="241"/>
      <c r="FB1447" s="241"/>
      <c r="FC1447" s="241"/>
      <c r="FD1447" s="241"/>
      <c r="FE1447" s="241"/>
      <c r="FF1447" s="241"/>
      <c r="FG1447" s="241"/>
      <c r="FH1447" s="241"/>
      <c r="FI1447" s="241"/>
      <c r="FJ1447" s="241"/>
      <c r="FK1447" s="241"/>
      <c r="FL1447" s="241"/>
      <c r="FM1447" s="241"/>
      <c r="FN1447" s="241"/>
      <c r="FO1447" s="241"/>
      <c r="FP1447" s="241"/>
      <c r="FQ1447" s="241"/>
      <c r="FR1447" s="241"/>
      <c r="FS1447" s="241"/>
      <c r="FT1447" s="241"/>
      <c r="FU1447" s="241"/>
      <c r="FV1447" s="241"/>
      <c r="FW1447" s="241"/>
      <c r="FX1447" s="241"/>
      <c r="FY1447" s="241"/>
      <c r="FZ1447" s="241"/>
      <c r="GA1447" s="241"/>
      <c r="GB1447" s="241"/>
      <c r="GC1447" s="241"/>
      <c r="GD1447" s="241"/>
      <c r="GE1447" s="241"/>
      <c r="GF1447" s="241"/>
      <c r="GG1447" s="241"/>
      <c r="GH1447" s="241"/>
      <c r="GI1447" s="241"/>
      <c r="GJ1447" s="241"/>
      <c r="GK1447" s="241"/>
      <c r="GL1447" s="241"/>
      <c r="GM1447" s="241"/>
      <c r="GN1447" s="241"/>
      <c r="GO1447" s="241"/>
      <c r="GP1447" s="241"/>
      <c r="GQ1447" s="241"/>
      <c r="GR1447" s="241"/>
      <c r="GS1447" s="241"/>
      <c r="GT1447" s="241"/>
      <c r="GU1447" s="241"/>
      <c r="GV1447" s="241"/>
      <c r="GW1447" s="241"/>
      <c r="GX1447" s="241"/>
      <c r="GY1447" s="241"/>
      <c r="GZ1447" s="241"/>
      <c r="HA1447" s="241"/>
      <c r="HB1447" s="241"/>
      <c r="HC1447" s="241"/>
      <c r="HD1447" s="241"/>
      <c r="HE1447" s="241"/>
      <c r="HF1447" s="241"/>
      <c r="HG1447" s="241"/>
      <c r="HH1447" s="241"/>
      <c r="HI1447" s="241"/>
      <c r="HJ1447" s="241"/>
      <c r="HK1447" s="241"/>
      <c r="HL1447" s="241"/>
      <c r="HM1447" s="241"/>
      <c r="HN1447" s="241"/>
      <c r="HO1447" s="241"/>
      <c r="HP1447" s="241"/>
      <c r="HQ1447" s="241"/>
      <c r="HR1447" s="241"/>
      <c r="HS1447" s="241"/>
      <c r="HT1447" s="241"/>
      <c r="HU1447" s="241"/>
      <c r="HV1447" s="241"/>
      <c r="HW1447" s="241"/>
      <c r="HX1447" s="241"/>
      <c r="HY1447" s="241"/>
      <c r="HZ1447" s="241"/>
      <c r="IA1447" s="241"/>
      <c r="IB1447" s="241"/>
      <c r="IC1447" s="241"/>
      <c r="ID1447" s="241"/>
      <c r="IE1447" s="241"/>
      <c r="IF1447" s="241"/>
      <c r="IG1447" s="241"/>
      <c r="IH1447" s="241"/>
      <c r="II1447" s="241"/>
      <c r="IJ1447" s="241"/>
      <c r="IK1447" s="241"/>
      <c r="IL1447" s="241"/>
      <c r="IM1447" s="241"/>
      <c r="IN1447" s="241"/>
      <c r="IO1447" s="241"/>
      <c r="IP1447" s="241"/>
      <c r="IQ1447" s="241"/>
      <c r="IR1447" s="241"/>
      <c r="IS1447" s="241"/>
      <c r="IT1447" s="241"/>
      <c r="IU1447" s="241"/>
      <c r="IV1447" s="241"/>
      <c r="IW1447" s="241"/>
      <c r="IX1447" s="241"/>
      <c r="IY1447" s="241"/>
      <c r="IZ1447" s="241"/>
      <c r="JA1447" s="241"/>
      <c r="JB1447" s="241"/>
    </row>
    <row r="1448" spans="1:262" s="1110" customFormat="1" ht="29.25" x14ac:dyDescent="0.25">
      <c r="A1448" s="363">
        <v>1</v>
      </c>
      <c r="B1448" s="363">
        <v>1</v>
      </c>
      <c r="C1448" s="827" t="s">
        <v>382</v>
      </c>
      <c r="D1448" s="302"/>
      <c r="E1448" s="302"/>
      <c r="F1448" s="2289">
        <f t="shared" ref="F1448:J1448" si="375">F1377</f>
        <v>0</v>
      </c>
      <c r="G1448" s="985">
        <f t="shared" si="375"/>
        <v>0</v>
      </c>
      <c r="H1448" s="985">
        <f t="shared" si="363"/>
        <v>0</v>
      </c>
      <c r="I1448" s="985">
        <f t="shared" si="375"/>
        <v>0.82659574468085095</v>
      </c>
      <c r="J1448" s="985">
        <f t="shared" si="375"/>
        <v>0</v>
      </c>
      <c r="K1448" s="3067"/>
      <c r="L1448" s="3067"/>
      <c r="M1448" s="3068"/>
      <c r="N1448" s="3068"/>
      <c r="O1448" s="3068"/>
      <c r="P1448" s="3068"/>
      <c r="Q1448" s="3068"/>
      <c r="R1448" s="3068"/>
      <c r="S1448" s="3063">
        <v>0</v>
      </c>
      <c r="T1448" s="559"/>
      <c r="U1448" s="3063"/>
      <c r="V1448" s="1440"/>
      <c r="W1448" s="3063"/>
      <c r="X1448" s="3063"/>
      <c r="Y1448" s="3237"/>
      <c r="Z1448" s="3237"/>
      <c r="AA1448" s="3063"/>
      <c r="AB1448" s="1193"/>
      <c r="AC1448" s="1184"/>
      <c r="AD1448" s="2681"/>
      <c r="AE1448" s="241"/>
      <c r="AF1448" s="241"/>
      <c r="AG1448" s="241"/>
      <c r="AH1448" s="241"/>
      <c r="AI1448" s="241"/>
      <c r="AJ1448" s="241"/>
      <c r="AK1448" s="241"/>
      <c r="AL1448" s="241"/>
      <c r="AM1448" s="241"/>
      <c r="AN1448" s="241"/>
      <c r="AO1448" s="241"/>
      <c r="AP1448" s="241"/>
      <c r="AQ1448" s="241"/>
      <c r="AR1448" s="241"/>
      <c r="AS1448" s="241"/>
      <c r="AT1448" s="241"/>
      <c r="AU1448" s="241"/>
      <c r="AV1448" s="241"/>
      <c r="AW1448" s="241"/>
      <c r="AX1448" s="241"/>
      <c r="AY1448" s="241"/>
      <c r="AZ1448" s="241"/>
      <c r="BA1448" s="241"/>
      <c r="BB1448" s="241"/>
      <c r="BC1448" s="241"/>
      <c r="BD1448" s="241"/>
      <c r="BE1448" s="241"/>
      <c r="BF1448" s="241"/>
      <c r="BG1448" s="241"/>
      <c r="BH1448" s="241"/>
      <c r="BI1448" s="241"/>
      <c r="BJ1448" s="241"/>
      <c r="BK1448" s="241"/>
      <c r="BL1448" s="241"/>
      <c r="BM1448" s="241"/>
      <c r="BN1448" s="241"/>
      <c r="BO1448" s="241"/>
      <c r="BP1448" s="241"/>
      <c r="BQ1448" s="241"/>
      <c r="BR1448" s="241"/>
      <c r="BS1448" s="241"/>
      <c r="BT1448" s="241"/>
      <c r="BU1448" s="241"/>
      <c r="BV1448" s="241"/>
      <c r="BW1448" s="241"/>
      <c r="BX1448" s="241"/>
      <c r="BY1448" s="241"/>
      <c r="BZ1448" s="241"/>
      <c r="CA1448" s="241"/>
      <c r="CB1448" s="241"/>
      <c r="CC1448" s="241"/>
      <c r="CD1448" s="241"/>
      <c r="CE1448" s="241"/>
      <c r="CF1448" s="241"/>
      <c r="CG1448" s="241"/>
      <c r="CH1448" s="241"/>
      <c r="CI1448" s="241"/>
      <c r="CJ1448" s="241"/>
      <c r="CK1448" s="241"/>
      <c r="CL1448" s="241"/>
      <c r="CM1448" s="241"/>
      <c r="CN1448" s="241"/>
      <c r="CO1448" s="241"/>
      <c r="CP1448" s="241"/>
      <c r="CQ1448" s="241"/>
      <c r="CR1448" s="241"/>
      <c r="CS1448" s="241"/>
      <c r="CT1448" s="241"/>
      <c r="CU1448" s="241"/>
      <c r="CV1448" s="241"/>
      <c r="CW1448" s="241"/>
      <c r="CX1448" s="241"/>
      <c r="CY1448" s="241"/>
      <c r="CZ1448" s="241"/>
      <c r="DA1448" s="241"/>
      <c r="DB1448" s="241"/>
      <c r="DC1448" s="241"/>
      <c r="DD1448" s="241"/>
      <c r="DE1448" s="241"/>
      <c r="DF1448" s="241"/>
      <c r="DG1448" s="241"/>
      <c r="DH1448" s="241"/>
      <c r="DI1448" s="241"/>
      <c r="DJ1448" s="241"/>
      <c r="DK1448" s="241"/>
      <c r="DL1448" s="241"/>
      <c r="DM1448" s="241"/>
      <c r="DN1448" s="241"/>
      <c r="DO1448" s="241"/>
      <c r="DP1448" s="241"/>
      <c r="DQ1448" s="241"/>
      <c r="DR1448" s="241"/>
      <c r="DS1448" s="241"/>
      <c r="DT1448" s="241"/>
      <c r="DU1448" s="241"/>
      <c r="DV1448" s="241"/>
      <c r="DW1448" s="241"/>
      <c r="DX1448" s="241"/>
      <c r="DY1448" s="241"/>
      <c r="DZ1448" s="241"/>
      <c r="EA1448" s="241"/>
      <c r="EB1448" s="241"/>
      <c r="EC1448" s="241"/>
      <c r="ED1448" s="241"/>
      <c r="EE1448" s="241"/>
      <c r="EF1448" s="241"/>
      <c r="EG1448" s="241"/>
      <c r="EH1448" s="241"/>
      <c r="EI1448" s="241"/>
      <c r="EJ1448" s="241"/>
      <c r="EK1448" s="241"/>
      <c r="EL1448" s="241"/>
      <c r="EM1448" s="241"/>
      <c r="EN1448" s="241"/>
      <c r="EO1448" s="241"/>
      <c r="EP1448" s="241"/>
      <c r="EQ1448" s="241"/>
      <c r="ER1448" s="241"/>
      <c r="ES1448" s="241"/>
      <c r="ET1448" s="241"/>
      <c r="EU1448" s="241"/>
      <c r="EV1448" s="241"/>
      <c r="EW1448" s="241"/>
      <c r="EX1448" s="241"/>
      <c r="EY1448" s="241"/>
      <c r="EZ1448" s="241"/>
      <c r="FA1448" s="241"/>
      <c r="FB1448" s="241"/>
      <c r="FC1448" s="241"/>
      <c r="FD1448" s="241"/>
      <c r="FE1448" s="241"/>
      <c r="FF1448" s="241"/>
      <c r="FG1448" s="241"/>
      <c r="FH1448" s="241"/>
      <c r="FI1448" s="241"/>
      <c r="FJ1448" s="241"/>
      <c r="FK1448" s="241"/>
      <c r="FL1448" s="241"/>
      <c r="FM1448" s="241"/>
      <c r="FN1448" s="241"/>
      <c r="FO1448" s="241"/>
      <c r="FP1448" s="241"/>
      <c r="FQ1448" s="241"/>
      <c r="FR1448" s="241"/>
      <c r="FS1448" s="241"/>
      <c r="FT1448" s="241"/>
      <c r="FU1448" s="241"/>
      <c r="FV1448" s="241"/>
      <c r="FW1448" s="241"/>
      <c r="FX1448" s="241"/>
      <c r="FY1448" s="241"/>
      <c r="FZ1448" s="241"/>
      <c r="GA1448" s="241"/>
      <c r="GB1448" s="241"/>
      <c r="GC1448" s="241"/>
      <c r="GD1448" s="241"/>
      <c r="GE1448" s="241"/>
      <c r="GF1448" s="241"/>
      <c r="GG1448" s="241"/>
      <c r="GH1448" s="241"/>
      <c r="GI1448" s="241"/>
      <c r="GJ1448" s="241"/>
      <c r="GK1448" s="241"/>
      <c r="GL1448" s="241"/>
      <c r="GM1448" s="241"/>
      <c r="GN1448" s="241"/>
      <c r="GO1448" s="241"/>
      <c r="GP1448" s="241"/>
      <c r="GQ1448" s="241"/>
      <c r="GR1448" s="241"/>
      <c r="GS1448" s="241"/>
      <c r="GT1448" s="241"/>
      <c r="GU1448" s="241"/>
      <c r="GV1448" s="241"/>
      <c r="GW1448" s="241"/>
      <c r="GX1448" s="241"/>
      <c r="GY1448" s="241"/>
      <c r="GZ1448" s="241"/>
      <c r="HA1448" s="241"/>
      <c r="HB1448" s="241"/>
      <c r="HC1448" s="241"/>
      <c r="HD1448" s="241"/>
      <c r="HE1448" s="241"/>
      <c r="HF1448" s="241"/>
      <c r="HG1448" s="241"/>
      <c r="HH1448" s="241"/>
      <c r="HI1448" s="241"/>
      <c r="HJ1448" s="241"/>
      <c r="HK1448" s="241"/>
      <c r="HL1448" s="241"/>
      <c r="HM1448" s="241"/>
      <c r="HN1448" s="241"/>
      <c r="HO1448" s="241"/>
      <c r="HP1448" s="241"/>
      <c r="HQ1448" s="241"/>
      <c r="HR1448" s="241"/>
      <c r="HS1448" s="241"/>
      <c r="HT1448" s="241"/>
      <c r="HU1448" s="241"/>
      <c r="HV1448" s="241"/>
      <c r="HW1448" s="241"/>
      <c r="HX1448" s="241"/>
      <c r="HY1448" s="241"/>
      <c r="HZ1448" s="241"/>
      <c r="IA1448" s="241"/>
      <c r="IB1448" s="241"/>
      <c r="IC1448" s="241"/>
      <c r="ID1448" s="241"/>
      <c r="IE1448" s="241"/>
      <c r="IF1448" s="241"/>
      <c r="IG1448" s="241"/>
      <c r="IH1448" s="241"/>
      <c r="II1448" s="241"/>
      <c r="IJ1448" s="241"/>
      <c r="IK1448" s="241"/>
      <c r="IL1448" s="241"/>
      <c r="IM1448" s="241"/>
      <c r="IN1448" s="241"/>
      <c r="IO1448" s="241"/>
      <c r="IP1448" s="241"/>
      <c r="IQ1448" s="241"/>
      <c r="IR1448" s="241"/>
      <c r="IS1448" s="241"/>
      <c r="IT1448" s="241"/>
      <c r="IU1448" s="241"/>
      <c r="IV1448" s="241"/>
      <c r="IW1448" s="241"/>
      <c r="IX1448" s="241"/>
      <c r="IY1448" s="241"/>
      <c r="IZ1448" s="241"/>
      <c r="JA1448" s="241"/>
      <c r="JB1448" s="241"/>
    </row>
    <row r="1449" spans="1:262" s="1110" customFormat="1" x14ac:dyDescent="0.25">
      <c r="A1449" s="363">
        <v>1</v>
      </c>
      <c r="B1449" s="363">
        <v>1</v>
      </c>
      <c r="C1449" s="827" t="s">
        <v>383</v>
      </c>
      <c r="D1449" s="302"/>
      <c r="E1449" s="302"/>
      <c r="F1449" s="2289">
        <f t="shared" ref="F1449:J1449" si="376">F1378</f>
        <v>0</v>
      </c>
      <c r="G1449" s="985">
        <f t="shared" si="376"/>
        <v>0</v>
      </c>
      <c r="H1449" s="985">
        <f t="shared" si="363"/>
        <v>0</v>
      </c>
      <c r="I1449" s="985">
        <f t="shared" si="376"/>
        <v>7.77</v>
      </c>
      <c r="J1449" s="985">
        <f t="shared" si="376"/>
        <v>0</v>
      </c>
      <c r="K1449" s="3067"/>
      <c r="L1449" s="3067"/>
      <c r="M1449" s="3068"/>
      <c r="N1449" s="3068"/>
      <c r="O1449" s="3068"/>
      <c r="P1449" s="3068"/>
      <c r="Q1449" s="3068"/>
      <c r="R1449" s="3068"/>
      <c r="S1449" s="3063">
        <v>0</v>
      </c>
      <c r="T1449" s="559"/>
      <c r="U1449" s="3063"/>
      <c r="V1449" s="1440"/>
      <c r="W1449" s="3063"/>
      <c r="X1449" s="3063"/>
      <c r="Y1449" s="3237"/>
      <c r="Z1449" s="3237"/>
      <c r="AA1449" s="3063"/>
      <c r="AB1449" s="1193"/>
      <c r="AC1449" s="1184"/>
      <c r="AD1449" s="2681"/>
      <c r="AE1449" s="241"/>
      <c r="AF1449" s="241"/>
      <c r="AG1449" s="241"/>
      <c r="AH1449" s="241"/>
      <c r="AI1449" s="241"/>
      <c r="AJ1449" s="241"/>
      <c r="AK1449" s="241"/>
      <c r="AL1449" s="241"/>
      <c r="AM1449" s="241"/>
      <c r="AN1449" s="241"/>
      <c r="AO1449" s="241"/>
      <c r="AP1449" s="241"/>
      <c r="AQ1449" s="241"/>
      <c r="AR1449" s="241"/>
      <c r="AS1449" s="241"/>
      <c r="AT1449" s="241"/>
      <c r="AU1449" s="241"/>
      <c r="AV1449" s="241"/>
      <c r="AW1449" s="241"/>
      <c r="AX1449" s="241"/>
      <c r="AY1449" s="241"/>
      <c r="AZ1449" s="241"/>
      <c r="BA1449" s="241"/>
      <c r="BB1449" s="241"/>
      <c r="BC1449" s="241"/>
      <c r="BD1449" s="241"/>
      <c r="BE1449" s="241"/>
      <c r="BF1449" s="241"/>
      <c r="BG1449" s="241"/>
      <c r="BH1449" s="241"/>
      <c r="BI1449" s="241"/>
      <c r="BJ1449" s="241"/>
      <c r="BK1449" s="241"/>
      <c r="BL1449" s="241"/>
      <c r="BM1449" s="241"/>
      <c r="BN1449" s="241"/>
      <c r="BO1449" s="241"/>
      <c r="BP1449" s="241"/>
      <c r="BQ1449" s="241"/>
      <c r="BR1449" s="241"/>
      <c r="BS1449" s="241"/>
      <c r="BT1449" s="241"/>
      <c r="BU1449" s="241"/>
      <c r="BV1449" s="241"/>
      <c r="BW1449" s="241"/>
      <c r="BX1449" s="241"/>
      <c r="BY1449" s="241"/>
      <c r="BZ1449" s="241"/>
      <c r="CA1449" s="241"/>
      <c r="CB1449" s="241"/>
      <c r="CC1449" s="241"/>
      <c r="CD1449" s="241"/>
      <c r="CE1449" s="241"/>
      <c r="CF1449" s="241"/>
      <c r="CG1449" s="241"/>
      <c r="CH1449" s="241"/>
      <c r="CI1449" s="241"/>
      <c r="CJ1449" s="241"/>
      <c r="CK1449" s="241"/>
      <c r="CL1449" s="241"/>
      <c r="CM1449" s="241"/>
      <c r="CN1449" s="241"/>
      <c r="CO1449" s="241"/>
      <c r="CP1449" s="241"/>
      <c r="CQ1449" s="241"/>
      <c r="CR1449" s="241"/>
      <c r="CS1449" s="241"/>
      <c r="CT1449" s="241"/>
      <c r="CU1449" s="241"/>
      <c r="CV1449" s="241"/>
      <c r="CW1449" s="241"/>
      <c r="CX1449" s="241"/>
      <c r="CY1449" s="241"/>
      <c r="CZ1449" s="241"/>
      <c r="DA1449" s="241"/>
      <c r="DB1449" s="241"/>
      <c r="DC1449" s="241"/>
      <c r="DD1449" s="241"/>
      <c r="DE1449" s="241"/>
      <c r="DF1449" s="241"/>
      <c r="DG1449" s="241"/>
      <c r="DH1449" s="241"/>
      <c r="DI1449" s="241"/>
      <c r="DJ1449" s="241"/>
      <c r="DK1449" s="241"/>
      <c r="DL1449" s="241"/>
      <c r="DM1449" s="241"/>
      <c r="DN1449" s="241"/>
      <c r="DO1449" s="241"/>
      <c r="DP1449" s="241"/>
      <c r="DQ1449" s="241"/>
      <c r="DR1449" s="241"/>
      <c r="DS1449" s="241"/>
      <c r="DT1449" s="241"/>
      <c r="DU1449" s="241"/>
      <c r="DV1449" s="241"/>
      <c r="DW1449" s="241"/>
      <c r="DX1449" s="241"/>
      <c r="DY1449" s="241"/>
      <c r="DZ1449" s="241"/>
      <c r="EA1449" s="241"/>
      <c r="EB1449" s="241"/>
      <c r="EC1449" s="241"/>
      <c r="ED1449" s="241"/>
      <c r="EE1449" s="241"/>
      <c r="EF1449" s="241"/>
      <c r="EG1449" s="241"/>
      <c r="EH1449" s="241"/>
      <c r="EI1449" s="241"/>
      <c r="EJ1449" s="241"/>
      <c r="EK1449" s="241"/>
      <c r="EL1449" s="241"/>
      <c r="EM1449" s="241"/>
      <c r="EN1449" s="241"/>
      <c r="EO1449" s="241"/>
      <c r="EP1449" s="241"/>
      <c r="EQ1449" s="241"/>
      <c r="ER1449" s="241"/>
      <c r="ES1449" s="241"/>
      <c r="ET1449" s="241"/>
      <c r="EU1449" s="241"/>
      <c r="EV1449" s="241"/>
      <c r="EW1449" s="241"/>
      <c r="EX1449" s="241"/>
      <c r="EY1449" s="241"/>
      <c r="EZ1449" s="241"/>
      <c r="FA1449" s="241"/>
      <c r="FB1449" s="241"/>
      <c r="FC1449" s="241"/>
      <c r="FD1449" s="241"/>
      <c r="FE1449" s="241"/>
      <c r="FF1449" s="241"/>
      <c r="FG1449" s="241"/>
      <c r="FH1449" s="241"/>
      <c r="FI1449" s="241"/>
      <c r="FJ1449" s="241"/>
      <c r="FK1449" s="241"/>
      <c r="FL1449" s="241"/>
      <c r="FM1449" s="241"/>
      <c r="FN1449" s="241"/>
      <c r="FO1449" s="241"/>
      <c r="FP1449" s="241"/>
      <c r="FQ1449" s="241"/>
      <c r="FR1449" s="241"/>
      <c r="FS1449" s="241"/>
      <c r="FT1449" s="241"/>
      <c r="FU1449" s="241"/>
      <c r="FV1449" s="241"/>
      <c r="FW1449" s="241"/>
      <c r="FX1449" s="241"/>
      <c r="FY1449" s="241"/>
      <c r="FZ1449" s="241"/>
      <c r="GA1449" s="241"/>
      <c r="GB1449" s="241"/>
      <c r="GC1449" s="241"/>
      <c r="GD1449" s="241"/>
      <c r="GE1449" s="241"/>
      <c r="GF1449" s="241"/>
      <c r="GG1449" s="241"/>
      <c r="GH1449" s="241"/>
      <c r="GI1449" s="241"/>
      <c r="GJ1449" s="241"/>
      <c r="GK1449" s="241"/>
      <c r="GL1449" s="241"/>
      <c r="GM1449" s="241"/>
      <c r="GN1449" s="241"/>
      <c r="GO1449" s="241"/>
      <c r="GP1449" s="241"/>
      <c r="GQ1449" s="241"/>
      <c r="GR1449" s="241"/>
      <c r="GS1449" s="241"/>
      <c r="GT1449" s="241"/>
      <c r="GU1449" s="241"/>
      <c r="GV1449" s="241"/>
      <c r="GW1449" s="241"/>
      <c r="GX1449" s="241"/>
      <c r="GY1449" s="241"/>
      <c r="GZ1449" s="241"/>
      <c r="HA1449" s="241"/>
      <c r="HB1449" s="241"/>
      <c r="HC1449" s="241"/>
      <c r="HD1449" s="241"/>
      <c r="HE1449" s="241"/>
      <c r="HF1449" s="241"/>
      <c r="HG1449" s="241"/>
      <c r="HH1449" s="241"/>
      <c r="HI1449" s="241"/>
      <c r="HJ1449" s="241"/>
      <c r="HK1449" s="241"/>
      <c r="HL1449" s="241"/>
      <c r="HM1449" s="241"/>
      <c r="HN1449" s="241"/>
      <c r="HO1449" s="241"/>
      <c r="HP1449" s="241"/>
      <c r="HQ1449" s="241"/>
      <c r="HR1449" s="241"/>
      <c r="HS1449" s="241"/>
      <c r="HT1449" s="241"/>
      <c r="HU1449" s="241"/>
      <c r="HV1449" s="241"/>
      <c r="HW1449" s="241"/>
      <c r="HX1449" s="241"/>
      <c r="HY1449" s="241"/>
      <c r="HZ1449" s="241"/>
      <c r="IA1449" s="241"/>
      <c r="IB1449" s="241"/>
      <c r="IC1449" s="241"/>
      <c r="ID1449" s="241"/>
      <c r="IE1449" s="241"/>
      <c r="IF1449" s="241"/>
      <c r="IG1449" s="241"/>
      <c r="IH1449" s="241"/>
      <c r="II1449" s="241"/>
      <c r="IJ1449" s="241"/>
      <c r="IK1449" s="241"/>
      <c r="IL1449" s="241"/>
      <c r="IM1449" s="241"/>
      <c r="IN1449" s="241"/>
      <c r="IO1449" s="241"/>
      <c r="IP1449" s="241"/>
      <c r="IQ1449" s="241"/>
      <c r="IR1449" s="241"/>
      <c r="IS1449" s="241"/>
      <c r="IT1449" s="241"/>
      <c r="IU1449" s="241"/>
      <c r="IV1449" s="241"/>
      <c r="IW1449" s="241"/>
      <c r="IX1449" s="241"/>
      <c r="IY1449" s="241"/>
      <c r="IZ1449" s="241"/>
      <c r="JA1449" s="241"/>
      <c r="JB1449" s="241"/>
    </row>
    <row r="1450" spans="1:262" s="1110" customFormat="1" ht="30" x14ac:dyDescent="0.25">
      <c r="A1450" s="363"/>
      <c r="B1450" s="363">
        <v>1</v>
      </c>
      <c r="C1450" s="814" t="s">
        <v>359</v>
      </c>
      <c r="D1450" s="302"/>
      <c r="E1450" s="302"/>
      <c r="F1450" s="2289">
        <f>F1379</f>
        <v>0</v>
      </c>
      <c r="G1450" s="2289">
        <f>G1379</f>
        <v>0</v>
      </c>
      <c r="H1450" s="2289">
        <f t="shared" si="363"/>
        <v>0</v>
      </c>
      <c r="I1450" s="2289">
        <f>I1379</f>
        <v>0</v>
      </c>
      <c r="J1450" s="985">
        <f>J1378</f>
        <v>0</v>
      </c>
      <c r="K1450" s="3067"/>
      <c r="L1450" s="3067"/>
      <c r="M1450" s="3068"/>
      <c r="N1450" s="3068"/>
      <c r="O1450" s="3068"/>
      <c r="P1450" s="3068"/>
      <c r="Q1450" s="3068"/>
      <c r="R1450" s="3068"/>
      <c r="S1450" s="3063">
        <v>0</v>
      </c>
      <c r="T1450" s="559"/>
      <c r="U1450" s="3063"/>
      <c r="V1450" s="1440"/>
      <c r="W1450" s="3063"/>
      <c r="X1450" s="3063"/>
      <c r="Y1450" s="3237"/>
      <c r="Z1450" s="3237"/>
      <c r="AA1450" s="3063"/>
      <c r="AB1450" s="1225"/>
      <c r="AC1450" s="1184"/>
      <c r="AD1450" s="2681"/>
      <c r="AE1450" s="241"/>
      <c r="AF1450" s="241"/>
      <c r="AG1450" s="241"/>
      <c r="AH1450" s="241"/>
      <c r="AI1450" s="241"/>
      <c r="AJ1450" s="241"/>
      <c r="AK1450" s="241"/>
      <c r="AL1450" s="241"/>
      <c r="AM1450" s="241"/>
      <c r="AN1450" s="241"/>
      <c r="AO1450" s="241"/>
      <c r="AP1450" s="241"/>
      <c r="AQ1450" s="241"/>
      <c r="AR1450" s="241"/>
      <c r="AS1450" s="241"/>
      <c r="AT1450" s="241"/>
      <c r="AU1450" s="241"/>
      <c r="AV1450" s="241"/>
      <c r="AW1450" s="241"/>
      <c r="AX1450" s="241"/>
      <c r="AY1450" s="241"/>
      <c r="AZ1450" s="241"/>
      <c r="BA1450" s="241"/>
      <c r="BB1450" s="241"/>
      <c r="BC1450" s="241"/>
      <c r="BD1450" s="241"/>
      <c r="BE1450" s="241"/>
      <c r="BF1450" s="241"/>
      <c r="BG1450" s="241"/>
      <c r="BH1450" s="241"/>
      <c r="BI1450" s="241"/>
      <c r="BJ1450" s="241"/>
      <c r="BK1450" s="241"/>
      <c r="BL1450" s="241"/>
      <c r="BM1450" s="241"/>
      <c r="BN1450" s="241"/>
      <c r="BO1450" s="241"/>
      <c r="BP1450" s="241"/>
      <c r="BQ1450" s="241"/>
      <c r="BR1450" s="241"/>
      <c r="BS1450" s="241"/>
      <c r="BT1450" s="241"/>
      <c r="BU1450" s="241"/>
      <c r="BV1450" s="241"/>
      <c r="BW1450" s="241"/>
      <c r="BX1450" s="241"/>
      <c r="BY1450" s="241"/>
      <c r="BZ1450" s="241"/>
      <c r="CA1450" s="241"/>
      <c r="CB1450" s="241"/>
      <c r="CC1450" s="241"/>
      <c r="CD1450" s="241"/>
      <c r="CE1450" s="241"/>
      <c r="CF1450" s="241"/>
      <c r="CG1450" s="241"/>
      <c r="CH1450" s="241"/>
      <c r="CI1450" s="241"/>
      <c r="CJ1450" s="241"/>
      <c r="CK1450" s="241"/>
      <c r="CL1450" s="241"/>
      <c r="CM1450" s="241"/>
      <c r="CN1450" s="241"/>
      <c r="CO1450" s="241"/>
      <c r="CP1450" s="241"/>
      <c r="CQ1450" s="241"/>
      <c r="CR1450" s="241"/>
      <c r="CS1450" s="241"/>
      <c r="CT1450" s="241"/>
      <c r="CU1450" s="241"/>
      <c r="CV1450" s="241"/>
      <c r="CW1450" s="241"/>
      <c r="CX1450" s="241"/>
      <c r="CY1450" s="241"/>
      <c r="CZ1450" s="241"/>
      <c r="DA1450" s="241"/>
      <c r="DB1450" s="241"/>
      <c r="DC1450" s="241"/>
      <c r="DD1450" s="241"/>
      <c r="DE1450" s="241"/>
      <c r="DF1450" s="241"/>
      <c r="DG1450" s="241"/>
      <c r="DH1450" s="241"/>
      <c r="DI1450" s="241"/>
      <c r="DJ1450" s="241"/>
      <c r="DK1450" s="241"/>
      <c r="DL1450" s="241"/>
      <c r="DM1450" s="241"/>
      <c r="DN1450" s="241"/>
      <c r="DO1450" s="241"/>
      <c r="DP1450" s="241"/>
      <c r="DQ1450" s="241"/>
      <c r="DR1450" s="241"/>
      <c r="DS1450" s="241"/>
      <c r="DT1450" s="241"/>
      <c r="DU1450" s="241"/>
      <c r="DV1450" s="241"/>
      <c r="DW1450" s="241"/>
      <c r="DX1450" s="241"/>
      <c r="DY1450" s="241"/>
      <c r="DZ1450" s="241"/>
      <c r="EA1450" s="241"/>
      <c r="EB1450" s="241"/>
      <c r="EC1450" s="241"/>
      <c r="ED1450" s="241"/>
      <c r="EE1450" s="241"/>
      <c r="EF1450" s="241"/>
      <c r="EG1450" s="241"/>
      <c r="EH1450" s="241"/>
      <c r="EI1450" s="241"/>
      <c r="EJ1450" s="241"/>
      <c r="EK1450" s="241"/>
      <c r="EL1450" s="241"/>
      <c r="EM1450" s="241"/>
      <c r="EN1450" s="241"/>
      <c r="EO1450" s="241"/>
      <c r="EP1450" s="241"/>
      <c r="EQ1450" s="241"/>
      <c r="ER1450" s="241"/>
      <c r="ES1450" s="241"/>
      <c r="ET1450" s="241"/>
      <c r="EU1450" s="241"/>
      <c r="EV1450" s="241"/>
      <c r="EW1450" s="241"/>
      <c r="EX1450" s="241"/>
      <c r="EY1450" s="241"/>
      <c r="EZ1450" s="241"/>
      <c r="FA1450" s="241"/>
      <c r="FB1450" s="241"/>
      <c r="FC1450" s="241"/>
      <c r="FD1450" s="241"/>
      <c r="FE1450" s="241"/>
      <c r="FF1450" s="241"/>
      <c r="FG1450" s="241"/>
      <c r="FH1450" s="241"/>
      <c r="FI1450" s="241"/>
      <c r="FJ1450" s="241"/>
      <c r="FK1450" s="241"/>
      <c r="FL1450" s="241"/>
      <c r="FM1450" s="241"/>
      <c r="FN1450" s="241"/>
      <c r="FO1450" s="241"/>
      <c r="FP1450" s="241"/>
      <c r="FQ1450" s="241"/>
      <c r="FR1450" s="241"/>
      <c r="FS1450" s="241"/>
      <c r="FT1450" s="241"/>
      <c r="FU1450" s="241"/>
      <c r="FV1450" s="241"/>
      <c r="FW1450" s="241"/>
      <c r="FX1450" s="241"/>
      <c r="FY1450" s="241"/>
      <c r="FZ1450" s="241"/>
      <c r="GA1450" s="241"/>
      <c r="GB1450" s="241"/>
      <c r="GC1450" s="241"/>
      <c r="GD1450" s="241"/>
      <c r="GE1450" s="241"/>
      <c r="GF1450" s="241"/>
      <c r="GG1450" s="241"/>
      <c r="GH1450" s="241"/>
      <c r="GI1450" s="241"/>
      <c r="GJ1450" s="241"/>
      <c r="GK1450" s="241"/>
      <c r="GL1450" s="241"/>
      <c r="GM1450" s="241"/>
      <c r="GN1450" s="241"/>
      <c r="GO1450" s="241"/>
      <c r="GP1450" s="241"/>
      <c r="GQ1450" s="241"/>
      <c r="GR1450" s="241"/>
      <c r="GS1450" s="241"/>
      <c r="GT1450" s="241"/>
      <c r="GU1450" s="241"/>
      <c r="GV1450" s="241"/>
      <c r="GW1450" s="241"/>
      <c r="GX1450" s="241"/>
      <c r="GY1450" s="241"/>
      <c r="GZ1450" s="241"/>
      <c r="HA1450" s="241"/>
      <c r="HB1450" s="241"/>
      <c r="HC1450" s="241"/>
      <c r="HD1450" s="241"/>
      <c r="HE1450" s="241"/>
      <c r="HF1450" s="241"/>
      <c r="HG1450" s="241"/>
      <c r="HH1450" s="241"/>
      <c r="HI1450" s="241"/>
      <c r="HJ1450" s="241"/>
      <c r="HK1450" s="241"/>
      <c r="HL1450" s="241"/>
      <c r="HM1450" s="241"/>
      <c r="HN1450" s="241"/>
      <c r="HO1450" s="241"/>
      <c r="HP1450" s="241"/>
      <c r="HQ1450" s="241"/>
      <c r="HR1450" s="241"/>
      <c r="HS1450" s="241"/>
      <c r="HT1450" s="241"/>
      <c r="HU1450" s="241"/>
      <c r="HV1450" s="241"/>
      <c r="HW1450" s="241"/>
      <c r="HX1450" s="241"/>
      <c r="HY1450" s="241"/>
      <c r="HZ1450" s="241"/>
      <c r="IA1450" s="241"/>
      <c r="IB1450" s="241"/>
      <c r="IC1450" s="241"/>
      <c r="ID1450" s="241"/>
      <c r="IE1450" s="241"/>
      <c r="IF1450" s="241"/>
      <c r="IG1450" s="241"/>
      <c r="IH1450" s="241"/>
      <c r="II1450" s="241"/>
      <c r="IJ1450" s="241"/>
      <c r="IK1450" s="241"/>
      <c r="IL1450" s="241"/>
      <c r="IM1450" s="241"/>
      <c r="IN1450" s="241"/>
      <c r="IO1450" s="241"/>
      <c r="IP1450" s="241"/>
      <c r="IQ1450" s="241"/>
      <c r="IR1450" s="241"/>
      <c r="IS1450" s="241"/>
      <c r="IT1450" s="241"/>
      <c r="IU1450" s="241"/>
      <c r="IV1450" s="241"/>
      <c r="IW1450" s="241"/>
      <c r="IX1450" s="241"/>
      <c r="IY1450" s="241"/>
      <c r="IZ1450" s="241"/>
      <c r="JA1450" s="241"/>
      <c r="JB1450" s="241"/>
    </row>
    <row r="1451" spans="1:262" s="1110" customFormat="1" ht="30" x14ac:dyDescent="0.25">
      <c r="A1451" s="363">
        <v>1</v>
      </c>
      <c r="B1451" s="363">
        <v>1</v>
      </c>
      <c r="C1451" s="821" t="s">
        <v>202</v>
      </c>
      <c r="D1451" s="302"/>
      <c r="E1451" s="302"/>
      <c r="F1451" s="2289"/>
      <c r="G1451" s="985"/>
      <c r="H1451" s="985">
        <f t="shared" si="363"/>
        <v>0</v>
      </c>
      <c r="I1451" s="985"/>
      <c r="J1451" s="985"/>
      <c r="K1451" s="3067"/>
      <c r="L1451" s="3067"/>
      <c r="M1451" s="3068"/>
      <c r="N1451" s="3068"/>
      <c r="O1451" s="3068"/>
      <c r="P1451" s="3068"/>
      <c r="Q1451" s="3068"/>
      <c r="R1451" s="3068"/>
      <c r="S1451" s="3063">
        <v>0</v>
      </c>
      <c r="T1451" s="559"/>
      <c r="U1451" s="3063"/>
      <c r="V1451" s="1440"/>
      <c r="W1451" s="3063"/>
      <c r="X1451" s="3063"/>
      <c r="Y1451" s="3237"/>
      <c r="Z1451" s="3237"/>
      <c r="AA1451" s="3063"/>
      <c r="AB1451" s="1193"/>
      <c r="AC1451" s="1184"/>
      <c r="AD1451" s="2681"/>
      <c r="AE1451" s="241"/>
      <c r="AF1451" s="241"/>
      <c r="AG1451" s="241"/>
      <c r="AH1451" s="241"/>
      <c r="AI1451" s="241"/>
      <c r="AJ1451" s="241"/>
      <c r="AK1451" s="241"/>
      <c r="AL1451" s="241"/>
      <c r="AM1451" s="241"/>
      <c r="AN1451" s="241"/>
      <c r="AO1451" s="241"/>
      <c r="AP1451" s="241"/>
      <c r="AQ1451" s="241"/>
      <c r="AR1451" s="241"/>
      <c r="AS1451" s="241"/>
      <c r="AT1451" s="241"/>
      <c r="AU1451" s="241"/>
      <c r="AV1451" s="241"/>
      <c r="AW1451" s="241"/>
      <c r="AX1451" s="241"/>
      <c r="AY1451" s="241"/>
      <c r="AZ1451" s="241"/>
      <c r="BA1451" s="241"/>
      <c r="BB1451" s="241"/>
      <c r="BC1451" s="241"/>
      <c r="BD1451" s="241"/>
      <c r="BE1451" s="241"/>
      <c r="BF1451" s="241"/>
      <c r="BG1451" s="241"/>
      <c r="BH1451" s="241"/>
      <c r="BI1451" s="241"/>
      <c r="BJ1451" s="241"/>
      <c r="BK1451" s="241"/>
      <c r="BL1451" s="241"/>
      <c r="BM1451" s="241"/>
      <c r="BN1451" s="241"/>
      <c r="BO1451" s="241"/>
      <c r="BP1451" s="241"/>
      <c r="BQ1451" s="241"/>
      <c r="BR1451" s="241"/>
      <c r="BS1451" s="241"/>
      <c r="BT1451" s="241"/>
      <c r="BU1451" s="241"/>
      <c r="BV1451" s="241"/>
      <c r="BW1451" s="241"/>
      <c r="BX1451" s="241"/>
      <c r="BY1451" s="241"/>
      <c r="BZ1451" s="241"/>
      <c r="CA1451" s="241"/>
      <c r="CB1451" s="241"/>
      <c r="CC1451" s="241"/>
      <c r="CD1451" s="241"/>
      <c r="CE1451" s="241"/>
      <c r="CF1451" s="241"/>
      <c r="CG1451" s="241"/>
      <c r="CH1451" s="241"/>
      <c r="CI1451" s="241"/>
      <c r="CJ1451" s="241"/>
      <c r="CK1451" s="241"/>
      <c r="CL1451" s="241"/>
      <c r="CM1451" s="241"/>
      <c r="CN1451" s="241"/>
      <c r="CO1451" s="241"/>
      <c r="CP1451" s="241"/>
      <c r="CQ1451" s="241"/>
      <c r="CR1451" s="241"/>
      <c r="CS1451" s="241"/>
      <c r="CT1451" s="241"/>
      <c r="CU1451" s="241"/>
      <c r="CV1451" s="241"/>
      <c r="CW1451" s="241"/>
      <c r="CX1451" s="241"/>
      <c r="CY1451" s="241"/>
      <c r="CZ1451" s="241"/>
      <c r="DA1451" s="241"/>
      <c r="DB1451" s="241"/>
      <c r="DC1451" s="241"/>
      <c r="DD1451" s="241"/>
      <c r="DE1451" s="241"/>
      <c r="DF1451" s="241"/>
      <c r="DG1451" s="241"/>
      <c r="DH1451" s="241"/>
      <c r="DI1451" s="241"/>
      <c r="DJ1451" s="241"/>
      <c r="DK1451" s="241"/>
      <c r="DL1451" s="241"/>
      <c r="DM1451" s="241"/>
      <c r="DN1451" s="241"/>
      <c r="DO1451" s="241"/>
      <c r="DP1451" s="241"/>
      <c r="DQ1451" s="241"/>
      <c r="DR1451" s="241"/>
      <c r="DS1451" s="241"/>
      <c r="DT1451" s="241"/>
      <c r="DU1451" s="241"/>
      <c r="DV1451" s="241"/>
      <c r="DW1451" s="241"/>
      <c r="DX1451" s="241"/>
      <c r="DY1451" s="241"/>
      <c r="DZ1451" s="241"/>
      <c r="EA1451" s="241"/>
      <c r="EB1451" s="241"/>
      <c r="EC1451" s="241"/>
      <c r="ED1451" s="241"/>
      <c r="EE1451" s="241"/>
      <c r="EF1451" s="241"/>
      <c r="EG1451" s="241"/>
      <c r="EH1451" s="241"/>
      <c r="EI1451" s="241"/>
      <c r="EJ1451" s="241"/>
      <c r="EK1451" s="241"/>
      <c r="EL1451" s="241"/>
      <c r="EM1451" s="241"/>
      <c r="EN1451" s="241"/>
      <c r="EO1451" s="241"/>
      <c r="EP1451" s="241"/>
      <c r="EQ1451" s="241"/>
      <c r="ER1451" s="241"/>
      <c r="ES1451" s="241"/>
      <c r="ET1451" s="241"/>
      <c r="EU1451" s="241"/>
      <c r="EV1451" s="241"/>
      <c r="EW1451" s="241"/>
      <c r="EX1451" s="241"/>
      <c r="EY1451" s="241"/>
      <c r="EZ1451" s="241"/>
      <c r="FA1451" s="241"/>
      <c r="FB1451" s="241"/>
      <c r="FC1451" s="241"/>
      <c r="FD1451" s="241"/>
      <c r="FE1451" s="241"/>
      <c r="FF1451" s="241"/>
      <c r="FG1451" s="241"/>
      <c r="FH1451" s="241"/>
      <c r="FI1451" s="241"/>
      <c r="FJ1451" s="241"/>
      <c r="FK1451" s="241"/>
      <c r="FL1451" s="241"/>
      <c r="FM1451" s="241"/>
      <c r="FN1451" s="241"/>
      <c r="FO1451" s="241"/>
      <c r="FP1451" s="241"/>
      <c r="FQ1451" s="241"/>
      <c r="FR1451" s="241"/>
      <c r="FS1451" s="241"/>
      <c r="FT1451" s="241"/>
      <c r="FU1451" s="241"/>
      <c r="FV1451" s="241"/>
      <c r="FW1451" s="241"/>
      <c r="FX1451" s="241"/>
      <c r="FY1451" s="241"/>
      <c r="FZ1451" s="241"/>
      <c r="GA1451" s="241"/>
      <c r="GB1451" s="241"/>
      <c r="GC1451" s="241"/>
      <c r="GD1451" s="241"/>
      <c r="GE1451" s="241"/>
      <c r="GF1451" s="241"/>
      <c r="GG1451" s="241"/>
      <c r="GH1451" s="241"/>
      <c r="GI1451" s="241"/>
      <c r="GJ1451" s="241"/>
      <c r="GK1451" s="241"/>
      <c r="GL1451" s="241"/>
      <c r="GM1451" s="241"/>
      <c r="GN1451" s="241"/>
      <c r="GO1451" s="241"/>
      <c r="GP1451" s="241"/>
      <c r="GQ1451" s="241"/>
      <c r="GR1451" s="241"/>
      <c r="GS1451" s="241"/>
      <c r="GT1451" s="241"/>
      <c r="GU1451" s="241"/>
      <c r="GV1451" s="241"/>
      <c r="GW1451" s="241"/>
      <c r="GX1451" s="241"/>
      <c r="GY1451" s="241"/>
      <c r="GZ1451" s="241"/>
      <c r="HA1451" s="241"/>
      <c r="HB1451" s="241"/>
      <c r="HC1451" s="241"/>
      <c r="HD1451" s="241"/>
      <c r="HE1451" s="241"/>
      <c r="HF1451" s="241"/>
      <c r="HG1451" s="241"/>
      <c r="HH1451" s="241"/>
      <c r="HI1451" s="241"/>
      <c r="HJ1451" s="241"/>
      <c r="HK1451" s="241"/>
      <c r="HL1451" s="241"/>
      <c r="HM1451" s="241"/>
      <c r="HN1451" s="241"/>
      <c r="HO1451" s="241"/>
      <c r="HP1451" s="241"/>
      <c r="HQ1451" s="241"/>
      <c r="HR1451" s="241"/>
      <c r="HS1451" s="241"/>
      <c r="HT1451" s="241"/>
      <c r="HU1451" s="241"/>
      <c r="HV1451" s="241"/>
      <c r="HW1451" s="241"/>
      <c r="HX1451" s="241"/>
      <c r="HY1451" s="241"/>
      <c r="HZ1451" s="241"/>
      <c r="IA1451" s="241"/>
      <c r="IB1451" s="241"/>
      <c r="IC1451" s="241"/>
      <c r="ID1451" s="241"/>
      <c r="IE1451" s="241"/>
      <c r="IF1451" s="241"/>
      <c r="IG1451" s="241"/>
      <c r="IH1451" s="241"/>
      <c r="II1451" s="241"/>
      <c r="IJ1451" s="241"/>
      <c r="IK1451" s="241"/>
      <c r="IL1451" s="241"/>
      <c r="IM1451" s="241"/>
      <c r="IN1451" s="241"/>
      <c r="IO1451" s="241"/>
      <c r="IP1451" s="241"/>
      <c r="IQ1451" s="241"/>
      <c r="IR1451" s="241"/>
      <c r="IS1451" s="241"/>
      <c r="IT1451" s="241"/>
      <c r="IU1451" s="241"/>
      <c r="IV1451" s="241"/>
      <c r="IW1451" s="241"/>
      <c r="IX1451" s="241"/>
      <c r="IY1451" s="241"/>
      <c r="IZ1451" s="241"/>
      <c r="JA1451" s="241"/>
      <c r="JB1451" s="241"/>
    </row>
    <row r="1452" spans="1:262" s="1110" customFormat="1" ht="75" x14ac:dyDescent="0.25">
      <c r="A1452" s="363">
        <v>1</v>
      </c>
      <c r="B1452" s="363">
        <v>1</v>
      </c>
      <c r="C1452" s="814" t="s">
        <v>367</v>
      </c>
      <c r="D1452" s="302"/>
      <c r="E1452" s="302"/>
      <c r="F1452" s="2289">
        <f t="shared" ref="F1452:J1453" si="377">F1381</f>
        <v>0</v>
      </c>
      <c r="G1452" s="985">
        <f t="shared" si="377"/>
        <v>0</v>
      </c>
      <c r="H1452" s="985">
        <f t="shared" si="363"/>
        <v>0</v>
      </c>
      <c r="I1452" s="985">
        <f t="shared" si="377"/>
        <v>3</v>
      </c>
      <c r="J1452" s="985" t="e">
        <f t="shared" si="377"/>
        <v>#DIV/0!</v>
      </c>
      <c r="K1452" s="3067"/>
      <c r="L1452" s="3067"/>
      <c r="M1452" s="3068"/>
      <c r="N1452" s="3068"/>
      <c r="O1452" s="3068"/>
      <c r="P1452" s="3068"/>
      <c r="Q1452" s="3068"/>
      <c r="R1452" s="3068"/>
      <c r="S1452" s="3063">
        <v>0</v>
      </c>
      <c r="T1452" s="559"/>
      <c r="U1452" s="3063"/>
      <c r="V1452" s="1440"/>
      <c r="W1452" s="3063"/>
      <c r="X1452" s="3063"/>
      <c r="Y1452" s="3237"/>
      <c r="Z1452" s="3237"/>
      <c r="AA1452" s="3063"/>
      <c r="AB1452" s="1193"/>
      <c r="AC1452" s="1184"/>
      <c r="AD1452" s="2681"/>
      <c r="AE1452" s="241"/>
      <c r="AF1452" s="241"/>
      <c r="AG1452" s="241"/>
      <c r="AH1452" s="241"/>
      <c r="AI1452" s="241"/>
      <c r="AJ1452" s="241"/>
      <c r="AK1452" s="241"/>
      <c r="AL1452" s="241"/>
      <c r="AM1452" s="241"/>
      <c r="AN1452" s="241"/>
      <c r="AO1452" s="241"/>
      <c r="AP1452" s="241"/>
      <c r="AQ1452" s="241"/>
      <c r="AR1452" s="241"/>
      <c r="AS1452" s="241"/>
      <c r="AT1452" s="241"/>
      <c r="AU1452" s="241"/>
      <c r="AV1452" s="241"/>
      <c r="AW1452" s="241"/>
      <c r="AX1452" s="241"/>
      <c r="AY1452" s="241"/>
      <c r="AZ1452" s="241"/>
      <c r="BA1452" s="241"/>
      <c r="BB1452" s="241"/>
      <c r="BC1452" s="241"/>
      <c r="BD1452" s="241"/>
      <c r="BE1452" s="241"/>
      <c r="BF1452" s="241"/>
      <c r="BG1452" s="241"/>
      <c r="BH1452" s="241"/>
      <c r="BI1452" s="241"/>
      <c r="BJ1452" s="241"/>
      <c r="BK1452" s="241"/>
      <c r="BL1452" s="241"/>
      <c r="BM1452" s="241"/>
      <c r="BN1452" s="241"/>
      <c r="BO1452" s="241"/>
      <c r="BP1452" s="241"/>
      <c r="BQ1452" s="241"/>
      <c r="BR1452" s="241"/>
      <c r="BS1452" s="241"/>
      <c r="BT1452" s="241"/>
      <c r="BU1452" s="241"/>
      <c r="BV1452" s="241"/>
      <c r="BW1452" s="241"/>
      <c r="BX1452" s="241"/>
      <c r="BY1452" s="241"/>
      <c r="BZ1452" s="241"/>
      <c r="CA1452" s="241"/>
      <c r="CB1452" s="241"/>
      <c r="CC1452" s="241"/>
      <c r="CD1452" s="241"/>
      <c r="CE1452" s="241"/>
      <c r="CF1452" s="241"/>
      <c r="CG1452" s="241"/>
      <c r="CH1452" s="241"/>
      <c r="CI1452" s="241"/>
      <c r="CJ1452" s="241"/>
      <c r="CK1452" s="241"/>
      <c r="CL1452" s="241"/>
      <c r="CM1452" s="241"/>
      <c r="CN1452" s="241"/>
      <c r="CO1452" s="241"/>
      <c r="CP1452" s="241"/>
      <c r="CQ1452" s="241"/>
      <c r="CR1452" s="241"/>
      <c r="CS1452" s="241"/>
      <c r="CT1452" s="241"/>
      <c r="CU1452" s="241"/>
      <c r="CV1452" s="241"/>
      <c r="CW1452" s="241"/>
      <c r="CX1452" s="241"/>
      <c r="CY1452" s="241"/>
      <c r="CZ1452" s="241"/>
      <c r="DA1452" s="241"/>
      <c r="DB1452" s="241"/>
      <c r="DC1452" s="241"/>
      <c r="DD1452" s="241"/>
      <c r="DE1452" s="241"/>
      <c r="DF1452" s="241"/>
      <c r="DG1452" s="241"/>
      <c r="DH1452" s="241"/>
      <c r="DI1452" s="241"/>
      <c r="DJ1452" s="241"/>
      <c r="DK1452" s="241"/>
      <c r="DL1452" s="241"/>
      <c r="DM1452" s="241"/>
      <c r="DN1452" s="241"/>
      <c r="DO1452" s="241"/>
      <c r="DP1452" s="241"/>
      <c r="DQ1452" s="241"/>
      <c r="DR1452" s="241"/>
      <c r="DS1452" s="241"/>
      <c r="DT1452" s="241"/>
      <c r="DU1452" s="241"/>
      <c r="DV1452" s="241"/>
      <c r="DW1452" s="241"/>
      <c r="DX1452" s="241"/>
      <c r="DY1452" s="241"/>
      <c r="DZ1452" s="241"/>
      <c r="EA1452" s="241"/>
      <c r="EB1452" s="241"/>
      <c r="EC1452" s="241"/>
      <c r="ED1452" s="241"/>
      <c r="EE1452" s="241"/>
      <c r="EF1452" s="241"/>
      <c r="EG1452" s="241"/>
      <c r="EH1452" s="241"/>
      <c r="EI1452" s="241"/>
      <c r="EJ1452" s="241"/>
      <c r="EK1452" s="241"/>
      <c r="EL1452" s="241"/>
      <c r="EM1452" s="241"/>
      <c r="EN1452" s="241"/>
      <c r="EO1452" s="241"/>
      <c r="EP1452" s="241"/>
      <c r="EQ1452" s="241"/>
      <c r="ER1452" s="241"/>
      <c r="ES1452" s="241"/>
      <c r="ET1452" s="241"/>
      <c r="EU1452" s="241"/>
      <c r="EV1452" s="241"/>
      <c r="EW1452" s="241"/>
      <c r="EX1452" s="241"/>
      <c r="EY1452" s="241"/>
      <c r="EZ1452" s="241"/>
      <c r="FA1452" s="241"/>
      <c r="FB1452" s="241"/>
      <c r="FC1452" s="241"/>
      <c r="FD1452" s="241"/>
      <c r="FE1452" s="241"/>
      <c r="FF1452" s="241"/>
      <c r="FG1452" s="241"/>
      <c r="FH1452" s="241"/>
      <c r="FI1452" s="241"/>
      <c r="FJ1452" s="241"/>
      <c r="FK1452" s="241"/>
      <c r="FL1452" s="241"/>
      <c r="FM1452" s="241"/>
      <c r="FN1452" s="241"/>
      <c r="FO1452" s="241"/>
      <c r="FP1452" s="241"/>
      <c r="FQ1452" s="241"/>
      <c r="FR1452" s="241"/>
      <c r="FS1452" s="241"/>
      <c r="FT1452" s="241"/>
      <c r="FU1452" s="241"/>
      <c r="FV1452" s="241"/>
      <c r="FW1452" s="241"/>
      <c r="FX1452" s="241"/>
      <c r="FY1452" s="241"/>
      <c r="FZ1452" s="241"/>
      <c r="GA1452" s="241"/>
      <c r="GB1452" s="241"/>
      <c r="GC1452" s="241"/>
      <c r="GD1452" s="241"/>
      <c r="GE1452" s="241"/>
      <c r="GF1452" s="241"/>
      <c r="GG1452" s="241"/>
      <c r="GH1452" s="241"/>
      <c r="GI1452" s="241"/>
      <c r="GJ1452" s="241"/>
      <c r="GK1452" s="241"/>
      <c r="GL1452" s="241"/>
      <c r="GM1452" s="241"/>
      <c r="GN1452" s="241"/>
      <c r="GO1452" s="241"/>
      <c r="GP1452" s="241"/>
      <c r="GQ1452" s="241"/>
      <c r="GR1452" s="241"/>
      <c r="GS1452" s="241"/>
      <c r="GT1452" s="241"/>
      <c r="GU1452" s="241"/>
      <c r="GV1452" s="241"/>
      <c r="GW1452" s="241"/>
      <c r="GX1452" s="241"/>
      <c r="GY1452" s="241"/>
      <c r="GZ1452" s="241"/>
      <c r="HA1452" s="241"/>
      <c r="HB1452" s="241"/>
      <c r="HC1452" s="241"/>
      <c r="HD1452" s="241"/>
      <c r="HE1452" s="241"/>
      <c r="HF1452" s="241"/>
      <c r="HG1452" s="241"/>
      <c r="HH1452" s="241"/>
      <c r="HI1452" s="241"/>
      <c r="HJ1452" s="241"/>
      <c r="HK1452" s="241"/>
      <c r="HL1452" s="241"/>
      <c r="HM1452" s="241"/>
      <c r="HN1452" s="241"/>
      <c r="HO1452" s="241"/>
      <c r="HP1452" s="241"/>
      <c r="HQ1452" s="241"/>
      <c r="HR1452" s="241"/>
      <c r="HS1452" s="241"/>
      <c r="HT1452" s="241"/>
      <c r="HU1452" s="241"/>
      <c r="HV1452" s="241"/>
      <c r="HW1452" s="241"/>
      <c r="HX1452" s="241"/>
      <c r="HY1452" s="241"/>
      <c r="HZ1452" s="241"/>
      <c r="IA1452" s="241"/>
      <c r="IB1452" s="241"/>
      <c r="IC1452" s="241"/>
      <c r="ID1452" s="241"/>
      <c r="IE1452" s="241"/>
      <c r="IF1452" s="241"/>
      <c r="IG1452" s="241"/>
      <c r="IH1452" s="241"/>
      <c r="II1452" s="241"/>
      <c r="IJ1452" s="241"/>
      <c r="IK1452" s="241"/>
      <c r="IL1452" s="241"/>
      <c r="IM1452" s="241"/>
      <c r="IN1452" s="241"/>
      <c r="IO1452" s="241"/>
      <c r="IP1452" s="241"/>
      <c r="IQ1452" s="241"/>
      <c r="IR1452" s="241"/>
      <c r="IS1452" s="241"/>
      <c r="IT1452" s="241"/>
      <c r="IU1452" s="241"/>
      <c r="IV1452" s="241"/>
      <c r="IW1452" s="241"/>
      <c r="IX1452" s="241"/>
      <c r="IY1452" s="241"/>
      <c r="IZ1452" s="241"/>
      <c r="JA1452" s="241"/>
      <c r="JB1452" s="241"/>
    </row>
    <row r="1453" spans="1:262" s="1110" customFormat="1" x14ac:dyDescent="0.25">
      <c r="A1453" s="363"/>
      <c r="B1453" s="363"/>
      <c r="C1453" s="1361" t="s">
        <v>235</v>
      </c>
      <c r="D1453" s="302"/>
      <c r="E1453" s="302"/>
      <c r="F1453" s="2289">
        <f t="shared" si="377"/>
        <v>0</v>
      </c>
      <c r="G1453" s="985">
        <f t="shared" si="377"/>
        <v>0</v>
      </c>
      <c r="H1453" s="985">
        <f t="shared" si="363"/>
        <v>0</v>
      </c>
      <c r="I1453" s="985">
        <f t="shared" si="377"/>
        <v>0</v>
      </c>
      <c r="J1453" s="985" t="e">
        <f t="shared" si="377"/>
        <v>#DIV/0!</v>
      </c>
      <c r="K1453" s="3067">
        <f t="shared" ref="K1453:AA1453" si="378">K1382</f>
        <v>0</v>
      </c>
      <c r="L1453" s="3067">
        <f t="shared" si="378"/>
        <v>0</v>
      </c>
      <c r="M1453" s="3068">
        <f t="shared" si="378"/>
        <v>0</v>
      </c>
      <c r="N1453" s="3068">
        <f t="shared" si="378"/>
        <v>0</v>
      </c>
      <c r="O1453" s="3068">
        <f t="shared" si="378"/>
        <v>0</v>
      </c>
      <c r="P1453" s="3068">
        <f t="shared" si="378"/>
        <v>0</v>
      </c>
      <c r="Q1453" s="3068">
        <f t="shared" si="378"/>
        <v>0</v>
      </c>
      <c r="R1453" s="3068">
        <f t="shared" si="378"/>
        <v>0</v>
      </c>
      <c r="S1453" s="3063">
        <v>0</v>
      </c>
      <c r="T1453" s="559">
        <f t="shared" si="378"/>
        <v>0</v>
      </c>
      <c r="U1453" s="3063">
        <f t="shared" si="378"/>
        <v>0</v>
      </c>
      <c r="V1453" s="1440">
        <f t="shared" si="378"/>
        <v>0</v>
      </c>
      <c r="W1453" s="3063">
        <f t="shared" si="378"/>
        <v>0</v>
      </c>
      <c r="X1453" s="3063">
        <f t="shared" si="378"/>
        <v>0</v>
      </c>
      <c r="Y1453" s="3237">
        <f t="shared" si="378"/>
        <v>0</v>
      </c>
      <c r="Z1453" s="3237">
        <f t="shared" si="378"/>
        <v>0</v>
      </c>
      <c r="AA1453" s="3063">
        <f t="shared" si="378"/>
        <v>0</v>
      </c>
      <c r="AB1453" s="1193"/>
      <c r="AC1453" s="1184"/>
      <c r="AD1453" s="2681"/>
      <c r="AE1453" s="241"/>
      <c r="AF1453" s="241"/>
      <c r="AG1453" s="241"/>
      <c r="AH1453" s="241"/>
      <c r="AI1453" s="241"/>
      <c r="AJ1453" s="241"/>
      <c r="AK1453" s="241"/>
      <c r="AL1453" s="241"/>
      <c r="AM1453" s="241"/>
      <c r="AN1453" s="241"/>
      <c r="AO1453" s="241"/>
      <c r="AP1453" s="241"/>
      <c r="AQ1453" s="241"/>
      <c r="AR1453" s="241"/>
      <c r="AS1453" s="241"/>
      <c r="AT1453" s="241"/>
      <c r="AU1453" s="241"/>
      <c r="AV1453" s="241"/>
      <c r="AW1453" s="241"/>
      <c r="AX1453" s="241"/>
      <c r="AY1453" s="241"/>
      <c r="AZ1453" s="241"/>
      <c r="BA1453" s="241"/>
      <c r="BB1453" s="241"/>
      <c r="BC1453" s="241"/>
      <c r="BD1453" s="241"/>
      <c r="BE1453" s="241"/>
      <c r="BF1453" s="241"/>
      <c r="BG1453" s="241"/>
      <c r="BH1453" s="241"/>
      <c r="BI1453" s="241"/>
      <c r="BJ1453" s="241"/>
      <c r="BK1453" s="241"/>
      <c r="BL1453" s="241"/>
      <c r="BM1453" s="241"/>
      <c r="BN1453" s="241"/>
      <c r="BO1453" s="241"/>
      <c r="BP1453" s="241"/>
      <c r="BQ1453" s="241"/>
      <c r="BR1453" s="241"/>
      <c r="BS1453" s="241"/>
      <c r="BT1453" s="241"/>
      <c r="BU1453" s="241"/>
      <c r="BV1453" s="241"/>
      <c r="BW1453" s="241"/>
      <c r="BX1453" s="241"/>
      <c r="BY1453" s="241"/>
      <c r="BZ1453" s="241"/>
      <c r="CA1453" s="241"/>
      <c r="CB1453" s="241"/>
      <c r="CC1453" s="241"/>
      <c r="CD1453" s="241"/>
      <c r="CE1453" s="241"/>
      <c r="CF1453" s="241"/>
      <c r="CG1453" s="241"/>
      <c r="CH1453" s="241"/>
      <c r="CI1453" s="241"/>
      <c r="CJ1453" s="241"/>
      <c r="CK1453" s="241"/>
      <c r="CL1453" s="241"/>
      <c r="CM1453" s="241"/>
      <c r="CN1453" s="241"/>
      <c r="CO1453" s="241"/>
      <c r="CP1453" s="241"/>
      <c r="CQ1453" s="241"/>
      <c r="CR1453" s="241"/>
      <c r="CS1453" s="241"/>
      <c r="CT1453" s="241"/>
      <c r="CU1453" s="241"/>
      <c r="CV1453" s="241"/>
      <c r="CW1453" s="241"/>
      <c r="CX1453" s="241"/>
      <c r="CY1453" s="241"/>
      <c r="CZ1453" s="241"/>
      <c r="DA1453" s="241"/>
      <c r="DB1453" s="241"/>
      <c r="DC1453" s="241"/>
      <c r="DD1453" s="241"/>
      <c r="DE1453" s="241"/>
      <c r="DF1453" s="241"/>
      <c r="DG1453" s="241"/>
      <c r="DH1453" s="241"/>
      <c r="DI1453" s="241"/>
      <c r="DJ1453" s="241"/>
      <c r="DK1453" s="241"/>
      <c r="DL1453" s="241"/>
      <c r="DM1453" s="241"/>
      <c r="DN1453" s="241"/>
      <c r="DO1453" s="241"/>
      <c r="DP1453" s="241"/>
      <c r="DQ1453" s="241"/>
      <c r="DR1453" s="241"/>
      <c r="DS1453" s="241"/>
      <c r="DT1453" s="241"/>
      <c r="DU1453" s="241"/>
      <c r="DV1453" s="241"/>
      <c r="DW1453" s="241"/>
      <c r="DX1453" s="241"/>
      <c r="DY1453" s="241"/>
      <c r="DZ1453" s="241"/>
      <c r="EA1453" s="241"/>
      <c r="EB1453" s="241"/>
      <c r="EC1453" s="241"/>
      <c r="ED1453" s="241"/>
      <c r="EE1453" s="241"/>
      <c r="EF1453" s="241"/>
      <c r="EG1453" s="241"/>
      <c r="EH1453" s="241"/>
      <c r="EI1453" s="241"/>
      <c r="EJ1453" s="241"/>
      <c r="EK1453" s="241"/>
      <c r="EL1453" s="241"/>
      <c r="EM1453" s="241"/>
      <c r="EN1453" s="241"/>
      <c r="EO1453" s="241"/>
      <c r="EP1453" s="241"/>
      <c r="EQ1453" s="241"/>
      <c r="ER1453" s="241"/>
      <c r="ES1453" s="241"/>
      <c r="ET1453" s="241"/>
      <c r="EU1453" s="241"/>
      <c r="EV1453" s="241"/>
      <c r="EW1453" s="241"/>
      <c r="EX1453" s="241"/>
      <c r="EY1453" s="241"/>
      <c r="EZ1453" s="241"/>
      <c r="FA1453" s="241"/>
      <c r="FB1453" s="241"/>
      <c r="FC1453" s="241"/>
      <c r="FD1453" s="241"/>
      <c r="FE1453" s="241"/>
      <c r="FF1453" s="241"/>
      <c r="FG1453" s="241"/>
      <c r="FH1453" s="241"/>
      <c r="FI1453" s="241"/>
      <c r="FJ1453" s="241"/>
      <c r="FK1453" s="241"/>
      <c r="FL1453" s="241"/>
      <c r="FM1453" s="241"/>
      <c r="FN1453" s="241"/>
      <c r="FO1453" s="241"/>
      <c r="FP1453" s="241"/>
      <c r="FQ1453" s="241"/>
      <c r="FR1453" s="241"/>
      <c r="FS1453" s="241"/>
      <c r="FT1453" s="241"/>
      <c r="FU1453" s="241"/>
      <c r="FV1453" s="241"/>
      <c r="FW1453" s="241"/>
      <c r="FX1453" s="241"/>
      <c r="FY1453" s="241"/>
      <c r="FZ1453" s="241"/>
      <c r="GA1453" s="241"/>
      <c r="GB1453" s="241"/>
      <c r="GC1453" s="241"/>
      <c r="GD1453" s="241"/>
      <c r="GE1453" s="241"/>
      <c r="GF1453" s="241"/>
      <c r="GG1453" s="241"/>
      <c r="GH1453" s="241"/>
      <c r="GI1453" s="241"/>
      <c r="GJ1453" s="241"/>
      <c r="GK1453" s="241"/>
      <c r="GL1453" s="241"/>
      <c r="GM1453" s="241"/>
      <c r="GN1453" s="241"/>
      <c r="GO1453" s="241"/>
      <c r="GP1453" s="241"/>
      <c r="GQ1453" s="241"/>
      <c r="GR1453" s="241"/>
      <c r="GS1453" s="241"/>
      <c r="GT1453" s="241"/>
      <c r="GU1453" s="241"/>
      <c r="GV1453" s="241"/>
      <c r="GW1453" s="241"/>
      <c r="GX1453" s="241"/>
      <c r="GY1453" s="241"/>
      <c r="GZ1453" s="241"/>
      <c r="HA1453" s="241"/>
      <c r="HB1453" s="241"/>
      <c r="HC1453" s="241"/>
      <c r="HD1453" s="241"/>
      <c r="HE1453" s="241"/>
      <c r="HF1453" s="241"/>
      <c r="HG1453" s="241"/>
      <c r="HH1453" s="241"/>
      <c r="HI1453" s="241"/>
      <c r="HJ1453" s="241"/>
      <c r="HK1453" s="241"/>
      <c r="HL1453" s="241"/>
      <c r="HM1453" s="241"/>
      <c r="HN1453" s="241"/>
      <c r="HO1453" s="241"/>
      <c r="HP1453" s="241"/>
      <c r="HQ1453" s="241"/>
      <c r="HR1453" s="241"/>
      <c r="HS1453" s="241"/>
      <c r="HT1453" s="241"/>
      <c r="HU1453" s="241"/>
      <c r="HV1453" s="241"/>
      <c r="HW1453" s="241"/>
      <c r="HX1453" s="241"/>
      <c r="HY1453" s="241"/>
      <c r="HZ1453" s="241"/>
      <c r="IA1453" s="241"/>
      <c r="IB1453" s="241"/>
      <c r="IC1453" s="241"/>
      <c r="ID1453" s="241"/>
      <c r="IE1453" s="241"/>
      <c r="IF1453" s="241"/>
      <c r="IG1453" s="241"/>
      <c r="IH1453" s="241"/>
      <c r="II1453" s="241"/>
      <c r="IJ1453" s="241"/>
      <c r="IK1453" s="241"/>
      <c r="IL1453" s="241"/>
      <c r="IM1453" s="241"/>
      <c r="IN1453" s="241"/>
      <c r="IO1453" s="241"/>
      <c r="IP1453" s="241"/>
      <c r="IQ1453" s="241"/>
      <c r="IR1453" s="241"/>
      <c r="IS1453" s="241"/>
      <c r="IT1453" s="241"/>
      <c r="IU1453" s="241"/>
      <c r="IV1453" s="241"/>
      <c r="IW1453" s="241"/>
      <c r="IX1453" s="241"/>
      <c r="IY1453" s="241"/>
      <c r="IZ1453" s="241"/>
      <c r="JA1453" s="241"/>
      <c r="JB1453" s="241"/>
    </row>
    <row r="1454" spans="1:262" s="1110" customFormat="1" ht="29.25" x14ac:dyDescent="0.25">
      <c r="A1454" s="363"/>
      <c r="B1454" s="363">
        <v>1</v>
      </c>
      <c r="C1454" s="829" t="s">
        <v>281</v>
      </c>
      <c r="D1454" s="301"/>
      <c r="E1454" s="302"/>
      <c r="F1454" s="2289">
        <f t="shared" ref="F1454:J1458" si="379">F1385</f>
        <v>0</v>
      </c>
      <c r="G1454" s="985">
        <f t="shared" si="379"/>
        <v>0</v>
      </c>
      <c r="H1454" s="985">
        <f t="shared" si="363"/>
        <v>0</v>
      </c>
      <c r="I1454" s="985">
        <f t="shared" si="379"/>
        <v>5</v>
      </c>
      <c r="J1454" s="985" t="e">
        <f t="shared" si="379"/>
        <v>#DIV/0!</v>
      </c>
      <c r="K1454" s="3067"/>
      <c r="L1454" s="3067"/>
      <c r="M1454" s="3068"/>
      <c r="N1454" s="3068"/>
      <c r="O1454" s="3068"/>
      <c r="P1454" s="3068"/>
      <c r="Q1454" s="3068"/>
      <c r="R1454" s="3068"/>
      <c r="S1454" s="3063">
        <v>0</v>
      </c>
      <c r="T1454" s="559"/>
      <c r="U1454" s="3063"/>
      <c r="V1454" s="1440"/>
      <c r="W1454" s="3063"/>
      <c r="X1454" s="3063"/>
      <c r="Y1454" s="3237"/>
      <c r="Z1454" s="3237"/>
      <c r="AA1454" s="3063"/>
      <c r="AB1454" s="1193"/>
      <c r="AC1454" s="1184"/>
      <c r="AD1454" s="2681"/>
      <c r="AE1454" s="241"/>
      <c r="AF1454" s="241"/>
      <c r="AG1454" s="241"/>
      <c r="AH1454" s="241"/>
      <c r="AI1454" s="241"/>
      <c r="AJ1454" s="241"/>
      <c r="AK1454" s="241"/>
      <c r="AL1454" s="241"/>
      <c r="AM1454" s="241"/>
      <c r="AN1454" s="241"/>
      <c r="AO1454" s="241"/>
      <c r="AP1454" s="241"/>
      <c r="AQ1454" s="241"/>
      <c r="AR1454" s="241"/>
      <c r="AS1454" s="241"/>
      <c r="AT1454" s="241"/>
      <c r="AU1454" s="241"/>
      <c r="AV1454" s="241"/>
      <c r="AW1454" s="241"/>
      <c r="AX1454" s="241"/>
      <c r="AY1454" s="241"/>
      <c r="AZ1454" s="241"/>
      <c r="BA1454" s="241"/>
      <c r="BB1454" s="241"/>
      <c r="BC1454" s="241"/>
      <c r="BD1454" s="241"/>
      <c r="BE1454" s="241"/>
      <c r="BF1454" s="241"/>
      <c r="BG1454" s="241"/>
      <c r="BH1454" s="241"/>
      <c r="BI1454" s="241"/>
      <c r="BJ1454" s="241"/>
      <c r="BK1454" s="241"/>
      <c r="BL1454" s="241"/>
      <c r="BM1454" s="241"/>
      <c r="BN1454" s="241"/>
      <c r="BO1454" s="241"/>
      <c r="BP1454" s="241"/>
      <c r="BQ1454" s="241"/>
      <c r="BR1454" s="241"/>
      <c r="BS1454" s="241"/>
      <c r="BT1454" s="241"/>
      <c r="BU1454" s="241"/>
      <c r="BV1454" s="241"/>
      <c r="BW1454" s="241"/>
      <c r="BX1454" s="241"/>
      <c r="BY1454" s="241"/>
      <c r="BZ1454" s="241"/>
      <c r="CA1454" s="241"/>
      <c r="CB1454" s="241"/>
      <c r="CC1454" s="241"/>
      <c r="CD1454" s="241"/>
      <c r="CE1454" s="241"/>
      <c r="CF1454" s="241"/>
      <c r="CG1454" s="241"/>
      <c r="CH1454" s="241"/>
      <c r="CI1454" s="241"/>
      <c r="CJ1454" s="241"/>
      <c r="CK1454" s="241"/>
      <c r="CL1454" s="241"/>
      <c r="CM1454" s="241"/>
      <c r="CN1454" s="241"/>
      <c r="CO1454" s="241"/>
      <c r="CP1454" s="241"/>
      <c r="CQ1454" s="241"/>
      <c r="CR1454" s="241"/>
      <c r="CS1454" s="241"/>
      <c r="CT1454" s="241"/>
      <c r="CU1454" s="241"/>
      <c r="CV1454" s="241"/>
      <c r="CW1454" s="241"/>
      <c r="CX1454" s="241"/>
      <c r="CY1454" s="241"/>
      <c r="CZ1454" s="241"/>
      <c r="DA1454" s="241"/>
      <c r="DB1454" s="241"/>
      <c r="DC1454" s="241"/>
      <c r="DD1454" s="241"/>
      <c r="DE1454" s="241"/>
      <c r="DF1454" s="241"/>
      <c r="DG1454" s="241"/>
      <c r="DH1454" s="241"/>
      <c r="DI1454" s="241"/>
      <c r="DJ1454" s="241"/>
      <c r="DK1454" s="241"/>
      <c r="DL1454" s="241"/>
      <c r="DM1454" s="241"/>
      <c r="DN1454" s="241"/>
      <c r="DO1454" s="241"/>
      <c r="DP1454" s="241"/>
      <c r="DQ1454" s="241"/>
      <c r="DR1454" s="241"/>
      <c r="DS1454" s="241"/>
      <c r="DT1454" s="241"/>
      <c r="DU1454" s="241"/>
      <c r="DV1454" s="241"/>
      <c r="DW1454" s="241"/>
      <c r="DX1454" s="241"/>
      <c r="DY1454" s="241"/>
      <c r="DZ1454" s="241"/>
      <c r="EA1454" s="241"/>
      <c r="EB1454" s="241"/>
      <c r="EC1454" s="241"/>
      <c r="ED1454" s="241"/>
      <c r="EE1454" s="241"/>
      <c r="EF1454" s="241"/>
      <c r="EG1454" s="241"/>
      <c r="EH1454" s="241"/>
      <c r="EI1454" s="241"/>
      <c r="EJ1454" s="241"/>
      <c r="EK1454" s="241"/>
      <c r="EL1454" s="241"/>
      <c r="EM1454" s="241"/>
      <c r="EN1454" s="241"/>
      <c r="EO1454" s="241"/>
      <c r="EP1454" s="241"/>
      <c r="EQ1454" s="241"/>
      <c r="ER1454" s="241"/>
      <c r="ES1454" s="241"/>
      <c r="ET1454" s="241"/>
      <c r="EU1454" s="241"/>
      <c r="EV1454" s="241"/>
      <c r="EW1454" s="241"/>
      <c r="EX1454" s="241"/>
      <c r="EY1454" s="241"/>
      <c r="EZ1454" s="241"/>
      <c r="FA1454" s="241"/>
      <c r="FB1454" s="241"/>
      <c r="FC1454" s="241"/>
      <c r="FD1454" s="241"/>
      <c r="FE1454" s="241"/>
      <c r="FF1454" s="241"/>
      <c r="FG1454" s="241"/>
      <c r="FH1454" s="241"/>
      <c r="FI1454" s="241"/>
      <c r="FJ1454" s="241"/>
      <c r="FK1454" s="241"/>
      <c r="FL1454" s="241"/>
      <c r="FM1454" s="241"/>
      <c r="FN1454" s="241"/>
      <c r="FO1454" s="241"/>
      <c r="FP1454" s="241"/>
      <c r="FQ1454" s="241"/>
      <c r="FR1454" s="241"/>
      <c r="FS1454" s="241"/>
      <c r="FT1454" s="241"/>
      <c r="FU1454" s="241"/>
      <c r="FV1454" s="241"/>
      <c r="FW1454" s="241"/>
      <c r="FX1454" s="241"/>
      <c r="FY1454" s="241"/>
      <c r="FZ1454" s="241"/>
      <c r="GA1454" s="241"/>
      <c r="GB1454" s="241"/>
      <c r="GC1454" s="241"/>
      <c r="GD1454" s="241"/>
      <c r="GE1454" s="241"/>
      <c r="GF1454" s="241"/>
      <c r="GG1454" s="241"/>
      <c r="GH1454" s="241"/>
      <c r="GI1454" s="241"/>
      <c r="GJ1454" s="241"/>
      <c r="GK1454" s="241"/>
      <c r="GL1454" s="241"/>
      <c r="GM1454" s="241"/>
      <c r="GN1454" s="241"/>
      <c r="GO1454" s="241"/>
      <c r="GP1454" s="241"/>
      <c r="GQ1454" s="241"/>
      <c r="GR1454" s="241"/>
      <c r="GS1454" s="241"/>
      <c r="GT1454" s="241"/>
      <c r="GU1454" s="241"/>
      <c r="GV1454" s="241"/>
      <c r="GW1454" s="241"/>
      <c r="GX1454" s="241"/>
      <c r="GY1454" s="241"/>
      <c r="GZ1454" s="241"/>
      <c r="HA1454" s="241"/>
      <c r="HB1454" s="241"/>
      <c r="HC1454" s="241"/>
      <c r="HD1454" s="241"/>
      <c r="HE1454" s="241"/>
      <c r="HF1454" s="241"/>
      <c r="HG1454" s="241"/>
      <c r="HH1454" s="241"/>
      <c r="HI1454" s="241"/>
      <c r="HJ1454" s="241"/>
      <c r="HK1454" s="241"/>
      <c r="HL1454" s="241"/>
      <c r="HM1454" s="241"/>
      <c r="HN1454" s="241"/>
      <c r="HO1454" s="241"/>
      <c r="HP1454" s="241"/>
      <c r="HQ1454" s="241"/>
      <c r="HR1454" s="241"/>
      <c r="HS1454" s="241"/>
      <c r="HT1454" s="241"/>
      <c r="HU1454" s="241"/>
      <c r="HV1454" s="241"/>
      <c r="HW1454" s="241"/>
      <c r="HX1454" s="241"/>
      <c r="HY1454" s="241"/>
      <c r="HZ1454" s="241"/>
      <c r="IA1454" s="241"/>
      <c r="IB1454" s="241"/>
      <c r="IC1454" s="241"/>
      <c r="ID1454" s="241"/>
      <c r="IE1454" s="241"/>
      <c r="IF1454" s="241"/>
      <c r="IG1454" s="241"/>
      <c r="IH1454" s="241"/>
      <c r="II1454" s="241"/>
      <c r="IJ1454" s="241"/>
      <c r="IK1454" s="241"/>
      <c r="IL1454" s="241"/>
      <c r="IM1454" s="241"/>
      <c r="IN1454" s="241"/>
      <c r="IO1454" s="241"/>
      <c r="IP1454" s="241"/>
      <c r="IQ1454" s="241"/>
      <c r="IR1454" s="241"/>
      <c r="IS1454" s="241"/>
      <c r="IT1454" s="241"/>
      <c r="IU1454" s="241"/>
      <c r="IV1454" s="241"/>
      <c r="IW1454" s="241"/>
      <c r="IX1454" s="241"/>
      <c r="IY1454" s="241"/>
      <c r="IZ1454" s="241"/>
      <c r="JA1454" s="241"/>
      <c r="JB1454" s="241"/>
    </row>
    <row r="1455" spans="1:262" s="1110" customFormat="1" ht="43.5" x14ac:dyDescent="0.25">
      <c r="A1455" s="363"/>
      <c r="B1455" s="363">
        <v>1</v>
      </c>
      <c r="C1455" s="830" t="s">
        <v>310</v>
      </c>
      <c r="D1455" s="302"/>
      <c r="E1455" s="302"/>
      <c r="F1455" s="2289">
        <f t="shared" si="379"/>
        <v>0</v>
      </c>
      <c r="G1455" s="985">
        <f t="shared" si="379"/>
        <v>0</v>
      </c>
      <c r="H1455" s="985">
        <f t="shared" si="363"/>
        <v>0</v>
      </c>
      <c r="I1455" s="985">
        <f t="shared" si="379"/>
        <v>0</v>
      </c>
      <c r="J1455" s="985" t="e">
        <f t="shared" si="379"/>
        <v>#DIV/0!</v>
      </c>
      <c r="K1455" s="3067"/>
      <c r="L1455" s="3067"/>
      <c r="M1455" s="3068"/>
      <c r="N1455" s="3068"/>
      <c r="O1455" s="3068"/>
      <c r="P1455" s="3068"/>
      <c r="Q1455" s="3068"/>
      <c r="R1455" s="3068"/>
      <c r="S1455" s="3063">
        <v>0</v>
      </c>
      <c r="T1455" s="559"/>
      <c r="U1455" s="3063"/>
      <c r="V1455" s="1440"/>
      <c r="W1455" s="3063"/>
      <c r="X1455" s="3063"/>
      <c r="Y1455" s="3237"/>
      <c r="Z1455" s="3237"/>
      <c r="AA1455" s="3063"/>
      <c r="AB1455" s="1193"/>
      <c r="AC1455" s="1184"/>
      <c r="AD1455" s="2681"/>
      <c r="AE1455" s="241"/>
      <c r="AF1455" s="241"/>
      <c r="AG1455" s="241"/>
      <c r="AH1455" s="241"/>
      <c r="AI1455" s="241"/>
      <c r="AJ1455" s="241"/>
      <c r="AK1455" s="241"/>
      <c r="AL1455" s="241"/>
      <c r="AM1455" s="241"/>
      <c r="AN1455" s="241"/>
      <c r="AO1455" s="241"/>
      <c r="AP1455" s="241"/>
      <c r="AQ1455" s="241"/>
      <c r="AR1455" s="241"/>
      <c r="AS1455" s="241"/>
      <c r="AT1455" s="241"/>
      <c r="AU1455" s="241"/>
      <c r="AV1455" s="241"/>
      <c r="AW1455" s="241"/>
      <c r="AX1455" s="241"/>
      <c r="AY1455" s="241"/>
      <c r="AZ1455" s="241"/>
      <c r="BA1455" s="241"/>
      <c r="BB1455" s="241"/>
      <c r="BC1455" s="241"/>
      <c r="BD1455" s="241"/>
      <c r="BE1455" s="241"/>
      <c r="BF1455" s="241"/>
      <c r="BG1455" s="241"/>
      <c r="BH1455" s="241"/>
      <c r="BI1455" s="241"/>
      <c r="BJ1455" s="241"/>
      <c r="BK1455" s="241"/>
      <c r="BL1455" s="241"/>
      <c r="BM1455" s="241"/>
      <c r="BN1455" s="241"/>
      <c r="BO1455" s="241"/>
      <c r="BP1455" s="241"/>
      <c r="BQ1455" s="241"/>
      <c r="BR1455" s="241"/>
      <c r="BS1455" s="241"/>
      <c r="BT1455" s="241"/>
      <c r="BU1455" s="241"/>
      <c r="BV1455" s="241"/>
      <c r="BW1455" s="241"/>
      <c r="BX1455" s="241"/>
      <c r="BY1455" s="241"/>
      <c r="BZ1455" s="241"/>
      <c r="CA1455" s="241"/>
      <c r="CB1455" s="241"/>
      <c r="CC1455" s="241"/>
      <c r="CD1455" s="241"/>
      <c r="CE1455" s="241"/>
      <c r="CF1455" s="241"/>
      <c r="CG1455" s="241"/>
      <c r="CH1455" s="241"/>
      <c r="CI1455" s="241"/>
      <c r="CJ1455" s="241"/>
      <c r="CK1455" s="241"/>
      <c r="CL1455" s="241"/>
      <c r="CM1455" s="241"/>
      <c r="CN1455" s="241"/>
      <c r="CO1455" s="241"/>
      <c r="CP1455" s="241"/>
      <c r="CQ1455" s="241"/>
      <c r="CR1455" s="241"/>
      <c r="CS1455" s="241"/>
      <c r="CT1455" s="241"/>
      <c r="CU1455" s="241"/>
      <c r="CV1455" s="241"/>
      <c r="CW1455" s="241"/>
      <c r="CX1455" s="241"/>
      <c r="CY1455" s="241"/>
      <c r="CZ1455" s="241"/>
      <c r="DA1455" s="241"/>
      <c r="DB1455" s="241"/>
      <c r="DC1455" s="241"/>
      <c r="DD1455" s="241"/>
      <c r="DE1455" s="241"/>
      <c r="DF1455" s="241"/>
      <c r="DG1455" s="241"/>
      <c r="DH1455" s="241"/>
      <c r="DI1455" s="241"/>
      <c r="DJ1455" s="241"/>
      <c r="DK1455" s="241"/>
      <c r="DL1455" s="241"/>
      <c r="DM1455" s="241"/>
      <c r="DN1455" s="241"/>
      <c r="DO1455" s="241"/>
      <c r="DP1455" s="241"/>
      <c r="DQ1455" s="241"/>
      <c r="DR1455" s="241"/>
      <c r="DS1455" s="241"/>
      <c r="DT1455" s="241"/>
      <c r="DU1455" s="241"/>
      <c r="DV1455" s="241"/>
      <c r="DW1455" s="241"/>
      <c r="DX1455" s="241"/>
      <c r="DY1455" s="241"/>
      <c r="DZ1455" s="241"/>
      <c r="EA1455" s="241"/>
      <c r="EB1455" s="241"/>
      <c r="EC1455" s="241"/>
      <c r="ED1455" s="241"/>
      <c r="EE1455" s="241"/>
      <c r="EF1455" s="241"/>
      <c r="EG1455" s="241"/>
      <c r="EH1455" s="241"/>
      <c r="EI1455" s="241"/>
      <c r="EJ1455" s="241"/>
      <c r="EK1455" s="241"/>
      <c r="EL1455" s="241"/>
      <c r="EM1455" s="241"/>
      <c r="EN1455" s="241"/>
      <c r="EO1455" s="241"/>
      <c r="EP1455" s="241"/>
      <c r="EQ1455" s="241"/>
      <c r="ER1455" s="241"/>
      <c r="ES1455" s="241"/>
      <c r="ET1455" s="241"/>
      <c r="EU1455" s="241"/>
      <c r="EV1455" s="241"/>
      <c r="EW1455" s="241"/>
      <c r="EX1455" s="241"/>
      <c r="EY1455" s="241"/>
      <c r="EZ1455" s="241"/>
      <c r="FA1455" s="241"/>
      <c r="FB1455" s="241"/>
      <c r="FC1455" s="241"/>
      <c r="FD1455" s="241"/>
      <c r="FE1455" s="241"/>
      <c r="FF1455" s="241"/>
      <c r="FG1455" s="241"/>
      <c r="FH1455" s="241"/>
      <c r="FI1455" s="241"/>
      <c r="FJ1455" s="241"/>
      <c r="FK1455" s="241"/>
      <c r="FL1455" s="241"/>
      <c r="FM1455" s="241"/>
      <c r="FN1455" s="241"/>
      <c r="FO1455" s="241"/>
      <c r="FP1455" s="241"/>
      <c r="FQ1455" s="241"/>
      <c r="FR1455" s="241"/>
      <c r="FS1455" s="241"/>
      <c r="FT1455" s="241"/>
      <c r="FU1455" s="241"/>
      <c r="FV1455" s="241"/>
      <c r="FW1455" s="241"/>
      <c r="FX1455" s="241"/>
      <c r="FY1455" s="241"/>
      <c r="FZ1455" s="241"/>
      <c r="GA1455" s="241"/>
      <c r="GB1455" s="241"/>
      <c r="GC1455" s="241"/>
      <c r="GD1455" s="241"/>
      <c r="GE1455" s="241"/>
      <c r="GF1455" s="241"/>
      <c r="GG1455" s="241"/>
      <c r="GH1455" s="241"/>
      <c r="GI1455" s="241"/>
      <c r="GJ1455" s="241"/>
      <c r="GK1455" s="241"/>
      <c r="GL1455" s="241"/>
      <c r="GM1455" s="241"/>
      <c r="GN1455" s="241"/>
      <c r="GO1455" s="241"/>
      <c r="GP1455" s="241"/>
      <c r="GQ1455" s="241"/>
      <c r="GR1455" s="241"/>
      <c r="GS1455" s="241"/>
      <c r="GT1455" s="241"/>
      <c r="GU1455" s="241"/>
      <c r="GV1455" s="241"/>
      <c r="GW1455" s="241"/>
      <c r="GX1455" s="241"/>
      <c r="GY1455" s="241"/>
      <c r="GZ1455" s="241"/>
      <c r="HA1455" s="241"/>
      <c r="HB1455" s="241"/>
      <c r="HC1455" s="241"/>
      <c r="HD1455" s="241"/>
      <c r="HE1455" s="241"/>
      <c r="HF1455" s="241"/>
      <c r="HG1455" s="241"/>
      <c r="HH1455" s="241"/>
      <c r="HI1455" s="241"/>
      <c r="HJ1455" s="241"/>
      <c r="HK1455" s="241"/>
      <c r="HL1455" s="241"/>
      <c r="HM1455" s="241"/>
      <c r="HN1455" s="241"/>
      <c r="HO1455" s="241"/>
      <c r="HP1455" s="241"/>
      <c r="HQ1455" s="241"/>
      <c r="HR1455" s="241"/>
      <c r="HS1455" s="241"/>
      <c r="HT1455" s="241"/>
      <c r="HU1455" s="241"/>
      <c r="HV1455" s="241"/>
      <c r="HW1455" s="241"/>
      <c r="HX1455" s="241"/>
      <c r="HY1455" s="241"/>
      <c r="HZ1455" s="241"/>
      <c r="IA1455" s="241"/>
      <c r="IB1455" s="241"/>
      <c r="IC1455" s="241"/>
      <c r="ID1455" s="241"/>
      <c r="IE1455" s="241"/>
      <c r="IF1455" s="241"/>
      <c r="IG1455" s="241"/>
      <c r="IH1455" s="241"/>
      <c r="II1455" s="241"/>
      <c r="IJ1455" s="241"/>
      <c r="IK1455" s="241"/>
      <c r="IL1455" s="241"/>
      <c r="IM1455" s="241"/>
      <c r="IN1455" s="241"/>
      <c r="IO1455" s="241"/>
      <c r="IP1455" s="241"/>
      <c r="IQ1455" s="241"/>
      <c r="IR1455" s="241"/>
      <c r="IS1455" s="241"/>
      <c r="IT1455" s="241"/>
      <c r="IU1455" s="241"/>
      <c r="IV1455" s="241"/>
      <c r="IW1455" s="241"/>
      <c r="IX1455" s="241"/>
      <c r="IY1455" s="241"/>
      <c r="IZ1455" s="241"/>
      <c r="JA1455" s="241"/>
      <c r="JB1455" s="241"/>
    </row>
    <row r="1456" spans="1:262" s="1110" customFormat="1" ht="29.25" x14ac:dyDescent="0.25">
      <c r="A1456" s="363"/>
      <c r="B1456" s="363">
        <v>1</v>
      </c>
      <c r="C1456" s="831" t="s">
        <v>282</v>
      </c>
      <c r="D1456" s="302"/>
      <c r="E1456" s="302"/>
      <c r="F1456" s="2289">
        <f t="shared" si="379"/>
        <v>0</v>
      </c>
      <c r="G1456" s="985">
        <f t="shared" si="379"/>
        <v>0</v>
      </c>
      <c r="H1456" s="985">
        <f t="shared" si="363"/>
        <v>0</v>
      </c>
      <c r="I1456" s="985">
        <f t="shared" si="379"/>
        <v>11.826595744680851</v>
      </c>
      <c r="J1456" s="985" t="e">
        <f t="shared" si="379"/>
        <v>#DIV/0!</v>
      </c>
      <c r="K1456" s="3067"/>
      <c r="L1456" s="3067"/>
      <c r="M1456" s="3068"/>
      <c r="N1456" s="3068"/>
      <c r="O1456" s="3068"/>
      <c r="P1456" s="3068"/>
      <c r="Q1456" s="3068"/>
      <c r="R1456" s="3068"/>
      <c r="S1456" s="3063">
        <v>0</v>
      </c>
      <c r="T1456" s="559"/>
      <c r="U1456" s="3063"/>
      <c r="V1456" s="1440"/>
      <c r="W1456" s="3063"/>
      <c r="X1456" s="3063"/>
      <c r="Y1456" s="3237"/>
      <c r="Z1456" s="3237"/>
      <c r="AA1456" s="3063"/>
      <c r="AB1456" s="1193"/>
      <c r="AC1456" s="1184"/>
      <c r="AD1456" s="2681"/>
      <c r="AE1456" s="241"/>
      <c r="AF1456" s="241"/>
      <c r="AG1456" s="241"/>
      <c r="AH1456" s="241"/>
      <c r="AI1456" s="241"/>
      <c r="AJ1456" s="241"/>
      <c r="AK1456" s="241"/>
      <c r="AL1456" s="241"/>
      <c r="AM1456" s="241"/>
      <c r="AN1456" s="241"/>
      <c r="AO1456" s="241"/>
      <c r="AP1456" s="241"/>
      <c r="AQ1456" s="241"/>
      <c r="AR1456" s="241"/>
      <c r="AS1456" s="241"/>
      <c r="AT1456" s="241"/>
      <c r="AU1456" s="241"/>
      <c r="AV1456" s="241"/>
      <c r="AW1456" s="241"/>
      <c r="AX1456" s="241"/>
      <c r="AY1456" s="241"/>
      <c r="AZ1456" s="241"/>
      <c r="BA1456" s="241"/>
      <c r="BB1456" s="241"/>
      <c r="BC1456" s="241"/>
      <c r="BD1456" s="241"/>
      <c r="BE1456" s="241"/>
      <c r="BF1456" s="241"/>
      <c r="BG1456" s="241"/>
      <c r="BH1456" s="241"/>
      <c r="BI1456" s="241"/>
      <c r="BJ1456" s="241"/>
      <c r="BK1456" s="241"/>
      <c r="BL1456" s="241"/>
      <c r="BM1456" s="241"/>
      <c r="BN1456" s="241"/>
      <c r="BO1456" s="241"/>
      <c r="BP1456" s="241"/>
      <c r="BQ1456" s="241"/>
      <c r="BR1456" s="241"/>
      <c r="BS1456" s="241"/>
      <c r="BT1456" s="241"/>
      <c r="BU1456" s="241"/>
      <c r="BV1456" s="241"/>
      <c r="BW1456" s="241"/>
      <c r="BX1456" s="241"/>
      <c r="BY1456" s="241"/>
      <c r="BZ1456" s="241"/>
      <c r="CA1456" s="241"/>
      <c r="CB1456" s="241"/>
      <c r="CC1456" s="241"/>
      <c r="CD1456" s="241"/>
      <c r="CE1456" s="241"/>
      <c r="CF1456" s="241"/>
      <c r="CG1456" s="241"/>
      <c r="CH1456" s="241"/>
      <c r="CI1456" s="241"/>
      <c r="CJ1456" s="241"/>
      <c r="CK1456" s="241"/>
      <c r="CL1456" s="241"/>
      <c r="CM1456" s="241"/>
      <c r="CN1456" s="241"/>
      <c r="CO1456" s="241"/>
      <c r="CP1456" s="241"/>
      <c r="CQ1456" s="241"/>
      <c r="CR1456" s="241"/>
      <c r="CS1456" s="241"/>
      <c r="CT1456" s="241"/>
      <c r="CU1456" s="241"/>
      <c r="CV1456" s="241"/>
      <c r="CW1456" s="241"/>
      <c r="CX1456" s="241"/>
      <c r="CY1456" s="241"/>
      <c r="CZ1456" s="241"/>
      <c r="DA1456" s="241"/>
      <c r="DB1456" s="241"/>
      <c r="DC1456" s="241"/>
      <c r="DD1456" s="241"/>
      <c r="DE1456" s="241"/>
      <c r="DF1456" s="241"/>
      <c r="DG1456" s="241"/>
      <c r="DH1456" s="241"/>
      <c r="DI1456" s="241"/>
      <c r="DJ1456" s="241"/>
      <c r="DK1456" s="241"/>
      <c r="DL1456" s="241"/>
      <c r="DM1456" s="241"/>
      <c r="DN1456" s="241"/>
      <c r="DO1456" s="241"/>
      <c r="DP1456" s="241"/>
      <c r="DQ1456" s="241"/>
      <c r="DR1456" s="241"/>
      <c r="DS1456" s="241"/>
      <c r="DT1456" s="241"/>
      <c r="DU1456" s="241"/>
      <c r="DV1456" s="241"/>
      <c r="DW1456" s="241"/>
      <c r="DX1456" s="241"/>
      <c r="DY1456" s="241"/>
      <c r="DZ1456" s="241"/>
      <c r="EA1456" s="241"/>
      <c r="EB1456" s="241"/>
      <c r="EC1456" s="241"/>
      <c r="ED1456" s="241"/>
      <c r="EE1456" s="241"/>
      <c r="EF1456" s="241"/>
      <c r="EG1456" s="241"/>
      <c r="EH1456" s="241"/>
      <c r="EI1456" s="241"/>
      <c r="EJ1456" s="241"/>
      <c r="EK1456" s="241"/>
      <c r="EL1456" s="241"/>
      <c r="EM1456" s="241"/>
      <c r="EN1456" s="241"/>
      <c r="EO1456" s="241"/>
      <c r="EP1456" s="241"/>
      <c r="EQ1456" s="241"/>
      <c r="ER1456" s="241"/>
      <c r="ES1456" s="241"/>
      <c r="ET1456" s="241"/>
      <c r="EU1456" s="241"/>
      <c r="EV1456" s="241"/>
      <c r="EW1456" s="241"/>
      <c r="EX1456" s="241"/>
      <c r="EY1456" s="241"/>
      <c r="EZ1456" s="241"/>
      <c r="FA1456" s="241"/>
      <c r="FB1456" s="241"/>
      <c r="FC1456" s="241"/>
      <c r="FD1456" s="241"/>
      <c r="FE1456" s="241"/>
      <c r="FF1456" s="241"/>
      <c r="FG1456" s="241"/>
      <c r="FH1456" s="241"/>
      <c r="FI1456" s="241"/>
      <c r="FJ1456" s="241"/>
      <c r="FK1456" s="241"/>
      <c r="FL1456" s="241"/>
      <c r="FM1456" s="241"/>
      <c r="FN1456" s="241"/>
      <c r="FO1456" s="241"/>
      <c r="FP1456" s="241"/>
      <c r="FQ1456" s="241"/>
      <c r="FR1456" s="241"/>
      <c r="FS1456" s="241"/>
      <c r="FT1456" s="241"/>
      <c r="FU1456" s="241"/>
      <c r="FV1456" s="241"/>
      <c r="FW1456" s="241"/>
      <c r="FX1456" s="241"/>
      <c r="FY1456" s="241"/>
      <c r="FZ1456" s="241"/>
      <c r="GA1456" s="241"/>
      <c r="GB1456" s="241"/>
      <c r="GC1456" s="241"/>
      <c r="GD1456" s="241"/>
      <c r="GE1456" s="241"/>
      <c r="GF1456" s="241"/>
      <c r="GG1456" s="241"/>
      <c r="GH1456" s="241"/>
      <c r="GI1456" s="241"/>
      <c r="GJ1456" s="241"/>
      <c r="GK1456" s="241"/>
      <c r="GL1456" s="241"/>
      <c r="GM1456" s="241"/>
      <c r="GN1456" s="241"/>
      <c r="GO1456" s="241"/>
      <c r="GP1456" s="241"/>
      <c r="GQ1456" s="241"/>
      <c r="GR1456" s="241"/>
      <c r="GS1456" s="241"/>
      <c r="GT1456" s="241"/>
      <c r="GU1456" s="241"/>
      <c r="GV1456" s="241"/>
      <c r="GW1456" s="241"/>
      <c r="GX1456" s="241"/>
      <c r="GY1456" s="241"/>
      <c r="GZ1456" s="241"/>
      <c r="HA1456" s="241"/>
      <c r="HB1456" s="241"/>
      <c r="HC1456" s="241"/>
      <c r="HD1456" s="241"/>
      <c r="HE1456" s="241"/>
      <c r="HF1456" s="241"/>
      <c r="HG1456" s="241"/>
      <c r="HH1456" s="241"/>
      <c r="HI1456" s="241"/>
      <c r="HJ1456" s="241"/>
      <c r="HK1456" s="241"/>
      <c r="HL1456" s="241"/>
      <c r="HM1456" s="241"/>
      <c r="HN1456" s="241"/>
      <c r="HO1456" s="241"/>
      <c r="HP1456" s="241"/>
      <c r="HQ1456" s="241"/>
      <c r="HR1456" s="241"/>
      <c r="HS1456" s="241"/>
      <c r="HT1456" s="241"/>
      <c r="HU1456" s="241"/>
      <c r="HV1456" s="241"/>
      <c r="HW1456" s="241"/>
      <c r="HX1456" s="241"/>
      <c r="HY1456" s="241"/>
      <c r="HZ1456" s="241"/>
      <c r="IA1456" s="241"/>
      <c r="IB1456" s="241"/>
      <c r="IC1456" s="241"/>
      <c r="ID1456" s="241"/>
      <c r="IE1456" s="241"/>
      <c r="IF1456" s="241"/>
      <c r="IG1456" s="241"/>
      <c r="IH1456" s="241"/>
      <c r="II1456" s="241"/>
      <c r="IJ1456" s="241"/>
      <c r="IK1456" s="241"/>
      <c r="IL1456" s="241"/>
      <c r="IM1456" s="241"/>
      <c r="IN1456" s="241"/>
      <c r="IO1456" s="241"/>
      <c r="IP1456" s="241"/>
      <c r="IQ1456" s="241"/>
      <c r="IR1456" s="241"/>
      <c r="IS1456" s="241"/>
      <c r="IT1456" s="241"/>
      <c r="IU1456" s="241"/>
      <c r="IV1456" s="241"/>
      <c r="IW1456" s="241"/>
      <c r="IX1456" s="241"/>
      <c r="IY1456" s="241"/>
      <c r="IZ1456" s="241"/>
      <c r="JA1456" s="241"/>
      <c r="JB1456" s="241"/>
    </row>
    <row r="1457" spans="1:262" s="1110" customFormat="1" ht="29.25" x14ac:dyDescent="0.25">
      <c r="A1457" s="363"/>
      <c r="B1457" s="363">
        <v>1</v>
      </c>
      <c r="C1457" s="832" t="s">
        <v>283</v>
      </c>
      <c r="D1457" s="302"/>
      <c r="E1457" s="302"/>
      <c r="F1457" s="2289">
        <f t="shared" si="379"/>
        <v>0</v>
      </c>
      <c r="G1457" s="985">
        <f t="shared" si="379"/>
        <v>0</v>
      </c>
      <c r="H1457" s="985">
        <f t="shared" si="363"/>
        <v>0</v>
      </c>
      <c r="I1457" s="985">
        <f t="shared" si="379"/>
        <v>3</v>
      </c>
      <c r="J1457" s="985" t="e">
        <f t="shared" si="379"/>
        <v>#DIV/0!</v>
      </c>
      <c r="K1457" s="3067"/>
      <c r="L1457" s="3067"/>
      <c r="M1457" s="3068"/>
      <c r="N1457" s="3068"/>
      <c r="O1457" s="3068"/>
      <c r="P1457" s="3068"/>
      <c r="Q1457" s="3068"/>
      <c r="R1457" s="3068"/>
      <c r="S1457" s="3063">
        <v>0</v>
      </c>
      <c r="T1457" s="559">
        <f t="shared" ref="T1457:AA1457" si="380">T1388</f>
        <v>0</v>
      </c>
      <c r="U1457" s="3063">
        <f t="shared" si="380"/>
        <v>0</v>
      </c>
      <c r="V1457" s="1440">
        <f t="shared" si="380"/>
        <v>0</v>
      </c>
      <c r="W1457" s="3063">
        <f t="shared" si="380"/>
        <v>0</v>
      </c>
      <c r="X1457" s="3063">
        <f t="shared" si="380"/>
        <v>0</v>
      </c>
      <c r="Y1457" s="3237">
        <f t="shared" si="380"/>
        <v>0</v>
      </c>
      <c r="Z1457" s="3237">
        <f t="shared" si="380"/>
        <v>0</v>
      </c>
      <c r="AA1457" s="3063">
        <f t="shared" si="380"/>
        <v>3.5970599999999999</v>
      </c>
      <c r="AB1457" s="1193"/>
      <c r="AC1457" s="1184"/>
      <c r="AD1457" s="2681"/>
      <c r="AE1457" s="241"/>
      <c r="AF1457" s="241"/>
      <c r="AG1457" s="241"/>
      <c r="AH1457" s="241"/>
      <c r="AI1457" s="241"/>
      <c r="AJ1457" s="241"/>
      <c r="AK1457" s="241"/>
      <c r="AL1457" s="241"/>
      <c r="AM1457" s="241"/>
      <c r="AN1457" s="241"/>
      <c r="AO1457" s="241"/>
      <c r="AP1457" s="241"/>
      <c r="AQ1457" s="241"/>
      <c r="AR1457" s="241"/>
      <c r="AS1457" s="241"/>
      <c r="AT1457" s="241"/>
      <c r="AU1457" s="241"/>
      <c r="AV1457" s="241"/>
      <c r="AW1457" s="241"/>
      <c r="AX1457" s="241"/>
      <c r="AY1457" s="241"/>
      <c r="AZ1457" s="241"/>
      <c r="BA1457" s="241"/>
      <c r="BB1457" s="241"/>
      <c r="BC1457" s="241"/>
      <c r="BD1457" s="241"/>
      <c r="BE1457" s="241"/>
      <c r="BF1457" s="241"/>
      <c r="BG1457" s="241"/>
      <c r="BH1457" s="241"/>
      <c r="BI1457" s="241"/>
      <c r="BJ1457" s="241"/>
      <c r="BK1457" s="241"/>
      <c r="BL1457" s="241"/>
      <c r="BM1457" s="241"/>
      <c r="BN1457" s="241"/>
      <c r="BO1457" s="241"/>
      <c r="BP1457" s="241"/>
      <c r="BQ1457" s="241"/>
      <c r="BR1457" s="241"/>
      <c r="BS1457" s="241"/>
      <c r="BT1457" s="241"/>
      <c r="BU1457" s="241"/>
      <c r="BV1457" s="241"/>
      <c r="BW1457" s="241"/>
      <c r="BX1457" s="241"/>
      <c r="BY1457" s="241"/>
      <c r="BZ1457" s="241"/>
      <c r="CA1457" s="241"/>
      <c r="CB1457" s="241"/>
      <c r="CC1457" s="241"/>
      <c r="CD1457" s="241"/>
      <c r="CE1457" s="241"/>
      <c r="CF1457" s="241"/>
      <c r="CG1457" s="241"/>
      <c r="CH1457" s="241"/>
      <c r="CI1457" s="241"/>
      <c r="CJ1457" s="241"/>
      <c r="CK1457" s="241"/>
      <c r="CL1457" s="241"/>
      <c r="CM1457" s="241"/>
      <c r="CN1457" s="241"/>
      <c r="CO1457" s="241"/>
      <c r="CP1457" s="241"/>
      <c r="CQ1457" s="241"/>
      <c r="CR1457" s="241"/>
      <c r="CS1457" s="241"/>
      <c r="CT1457" s="241"/>
      <c r="CU1457" s="241"/>
      <c r="CV1457" s="241"/>
      <c r="CW1457" s="241"/>
      <c r="CX1457" s="241"/>
      <c r="CY1457" s="241"/>
      <c r="CZ1457" s="241"/>
      <c r="DA1457" s="241"/>
      <c r="DB1457" s="241"/>
      <c r="DC1457" s="241"/>
      <c r="DD1457" s="241"/>
      <c r="DE1457" s="241"/>
      <c r="DF1457" s="241"/>
      <c r="DG1457" s="241"/>
      <c r="DH1457" s="241"/>
      <c r="DI1457" s="241"/>
      <c r="DJ1457" s="241"/>
      <c r="DK1457" s="241"/>
      <c r="DL1457" s="241"/>
      <c r="DM1457" s="241"/>
      <c r="DN1457" s="241"/>
      <c r="DO1457" s="241"/>
      <c r="DP1457" s="241"/>
      <c r="DQ1457" s="241"/>
      <c r="DR1457" s="241"/>
      <c r="DS1457" s="241"/>
      <c r="DT1457" s="241"/>
      <c r="DU1457" s="241"/>
      <c r="DV1457" s="241"/>
      <c r="DW1457" s="241"/>
      <c r="DX1457" s="241"/>
      <c r="DY1457" s="241"/>
      <c r="DZ1457" s="241"/>
      <c r="EA1457" s="241"/>
      <c r="EB1457" s="241"/>
      <c r="EC1457" s="241"/>
      <c r="ED1457" s="241"/>
      <c r="EE1457" s="241"/>
      <c r="EF1457" s="241"/>
      <c r="EG1457" s="241"/>
      <c r="EH1457" s="241"/>
      <c r="EI1457" s="241"/>
      <c r="EJ1457" s="241"/>
      <c r="EK1457" s="241"/>
      <c r="EL1457" s="241"/>
      <c r="EM1457" s="241"/>
      <c r="EN1457" s="241"/>
      <c r="EO1457" s="241"/>
      <c r="EP1457" s="241"/>
      <c r="EQ1457" s="241"/>
      <c r="ER1457" s="241"/>
      <c r="ES1457" s="241"/>
      <c r="ET1457" s="241"/>
      <c r="EU1457" s="241"/>
      <c r="EV1457" s="241"/>
      <c r="EW1457" s="241"/>
      <c r="EX1457" s="241"/>
      <c r="EY1457" s="241"/>
      <c r="EZ1457" s="241"/>
      <c r="FA1457" s="241"/>
      <c r="FB1457" s="241"/>
      <c r="FC1457" s="241"/>
      <c r="FD1457" s="241"/>
      <c r="FE1457" s="241"/>
      <c r="FF1457" s="241"/>
      <c r="FG1457" s="241"/>
      <c r="FH1457" s="241"/>
      <c r="FI1457" s="241"/>
      <c r="FJ1457" s="241"/>
      <c r="FK1457" s="241"/>
      <c r="FL1457" s="241"/>
      <c r="FM1457" s="241"/>
      <c r="FN1457" s="241"/>
      <c r="FO1457" s="241"/>
      <c r="FP1457" s="241"/>
      <c r="FQ1457" s="241"/>
      <c r="FR1457" s="241"/>
      <c r="FS1457" s="241"/>
      <c r="FT1457" s="241"/>
      <c r="FU1457" s="241"/>
      <c r="FV1457" s="241"/>
      <c r="FW1457" s="241"/>
      <c r="FX1457" s="241"/>
      <c r="FY1457" s="241"/>
      <c r="FZ1457" s="241"/>
      <c r="GA1457" s="241"/>
      <c r="GB1457" s="241"/>
      <c r="GC1457" s="241"/>
      <c r="GD1457" s="241"/>
      <c r="GE1457" s="241"/>
      <c r="GF1457" s="241"/>
      <c r="GG1457" s="241"/>
      <c r="GH1457" s="241"/>
      <c r="GI1457" s="241"/>
      <c r="GJ1457" s="241"/>
      <c r="GK1457" s="241"/>
      <c r="GL1457" s="241"/>
      <c r="GM1457" s="241"/>
      <c r="GN1457" s="241"/>
      <c r="GO1457" s="241"/>
      <c r="GP1457" s="241"/>
      <c r="GQ1457" s="241"/>
      <c r="GR1457" s="241"/>
      <c r="GS1457" s="241"/>
      <c r="GT1457" s="241"/>
      <c r="GU1457" s="241"/>
      <c r="GV1457" s="241"/>
      <c r="GW1457" s="241"/>
      <c r="GX1457" s="241"/>
      <c r="GY1457" s="241"/>
      <c r="GZ1457" s="241"/>
      <c r="HA1457" s="241"/>
      <c r="HB1457" s="241"/>
      <c r="HC1457" s="241"/>
      <c r="HD1457" s="241"/>
      <c r="HE1457" s="241"/>
      <c r="HF1457" s="241"/>
      <c r="HG1457" s="241"/>
      <c r="HH1457" s="241"/>
      <c r="HI1457" s="241"/>
      <c r="HJ1457" s="241"/>
      <c r="HK1457" s="241"/>
      <c r="HL1457" s="241"/>
      <c r="HM1457" s="241"/>
      <c r="HN1457" s="241"/>
      <c r="HO1457" s="241"/>
      <c r="HP1457" s="241"/>
      <c r="HQ1457" s="241"/>
      <c r="HR1457" s="241"/>
      <c r="HS1457" s="241"/>
      <c r="HT1457" s="241"/>
      <c r="HU1457" s="241"/>
      <c r="HV1457" s="241"/>
      <c r="HW1457" s="241"/>
      <c r="HX1457" s="241"/>
      <c r="HY1457" s="241"/>
      <c r="HZ1457" s="241"/>
      <c r="IA1457" s="241"/>
      <c r="IB1457" s="241"/>
      <c r="IC1457" s="241"/>
      <c r="ID1457" s="241"/>
      <c r="IE1457" s="241"/>
      <c r="IF1457" s="241"/>
      <c r="IG1457" s="241"/>
      <c r="IH1457" s="241"/>
      <c r="II1457" s="241"/>
      <c r="IJ1457" s="241"/>
      <c r="IK1457" s="241"/>
      <c r="IL1457" s="241"/>
      <c r="IM1457" s="241"/>
      <c r="IN1457" s="241"/>
      <c r="IO1457" s="241"/>
      <c r="IP1457" s="241"/>
      <c r="IQ1457" s="241"/>
      <c r="IR1457" s="241"/>
      <c r="IS1457" s="241"/>
      <c r="IT1457" s="241"/>
      <c r="IU1457" s="241"/>
      <c r="IV1457" s="241"/>
      <c r="IW1457" s="241"/>
      <c r="IX1457" s="241"/>
      <c r="IY1457" s="241"/>
      <c r="IZ1457" s="241"/>
      <c r="JA1457" s="241"/>
      <c r="JB1457" s="241"/>
    </row>
    <row r="1458" spans="1:262" s="1110" customFormat="1" ht="29.25" x14ac:dyDescent="0.25">
      <c r="A1458" s="363"/>
      <c r="B1458" s="363">
        <v>1</v>
      </c>
      <c r="C1458" s="832" t="s">
        <v>138</v>
      </c>
      <c r="D1458" s="302"/>
      <c r="E1458" s="302"/>
      <c r="F1458" s="2289">
        <f t="shared" si="379"/>
        <v>65</v>
      </c>
      <c r="G1458" s="985">
        <f t="shared" si="379"/>
        <v>0</v>
      </c>
      <c r="H1458" s="985">
        <f t="shared" si="363"/>
        <v>5.416666666666667</v>
      </c>
      <c r="I1458" s="985">
        <f t="shared" si="379"/>
        <v>41.75</v>
      </c>
      <c r="J1458" s="985" t="e">
        <f t="shared" si="379"/>
        <v>#DIV/0!</v>
      </c>
      <c r="K1458" s="3067"/>
      <c r="L1458" s="3067"/>
      <c r="M1458" s="3068"/>
      <c r="N1458" s="3068"/>
      <c r="O1458" s="3068"/>
      <c r="P1458" s="3068"/>
      <c r="Q1458" s="3068"/>
      <c r="R1458" s="3068"/>
      <c r="S1458" s="3063">
        <v>650</v>
      </c>
      <c r="T1458" s="559">
        <f t="shared" ref="T1458:AA1458" si="381">T1389</f>
        <v>0</v>
      </c>
      <c r="U1458" s="3063">
        <f t="shared" si="381"/>
        <v>31.577840000000005</v>
      </c>
      <c r="V1458" s="1440">
        <f t="shared" si="381"/>
        <v>0</v>
      </c>
      <c r="W1458" s="3063">
        <f t="shared" si="381"/>
        <v>0</v>
      </c>
      <c r="X1458" s="3063">
        <f t="shared" si="381"/>
        <v>31.577840000000005</v>
      </c>
      <c r="Y1458" s="3237">
        <f t="shared" si="381"/>
        <v>0</v>
      </c>
      <c r="Z1458" s="3237">
        <f t="shared" si="381"/>
        <v>0</v>
      </c>
      <c r="AA1458" s="3063">
        <f t="shared" si="381"/>
        <v>35.174900000000008</v>
      </c>
      <c r="AB1458" s="1193"/>
      <c r="AC1458" s="1184"/>
      <c r="AD1458" s="2681"/>
      <c r="AE1458" s="241"/>
      <c r="AF1458" s="241"/>
      <c r="AG1458" s="241"/>
      <c r="AH1458" s="241"/>
      <c r="AI1458" s="241"/>
      <c r="AJ1458" s="241"/>
      <c r="AK1458" s="241"/>
      <c r="AL1458" s="241"/>
      <c r="AM1458" s="241"/>
      <c r="AN1458" s="241"/>
      <c r="AO1458" s="241"/>
      <c r="AP1458" s="241"/>
      <c r="AQ1458" s="241"/>
      <c r="AR1458" s="241"/>
      <c r="AS1458" s="241"/>
      <c r="AT1458" s="241"/>
      <c r="AU1458" s="241"/>
      <c r="AV1458" s="241"/>
      <c r="AW1458" s="241"/>
      <c r="AX1458" s="241"/>
      <c r="AY1458" s="241"/>
      <c r="AZ1458" s="241"/>
      <c r="BA1458" s="241"/>
      <c r="BB1458" s="241"/>
      <c r="BC1458" s="241"/>
      <c r="BD1458" s="241"/>
      <c r="BE1458" s="241"/>
      <c r="BF1458" s="241"/>
      <c r="BG1458" s="241"/>
      <c r="BH1458" s="241"/>
      <c r="BI1458" s="241"/>
      <c r="BJ1458" s="241"/>
      <c r="BK1458" s="241"/>
      <c r="BL1458" s="241"/>
      <c r="BM1458" s="241"/>
      <c r="BN1458" s="241"/>
      <c r="BO1458" s="241"/>
      <c r="BP1458" s="241"/>
      <c r="BQ1458" s="241"/>
      <c r="BR1458" s="241"/>
      <c r="BS1458" s="241"/>
      <c r="BT1458" s="241"/>
      <c r="BU1458" s="241"/>
      <c r="BV1458" s="241"/>
      <c r="BW1458" s="241"/>
      <c r="BX1458" s="241"/>
      <c r="BY1458" s="241"/>
      <c r="BZ1458" s="241"/>
      <c r="CA1458" s="241"/>
      <c r="CB1458" s="241"/>
      <c r="CC1458" s="241"/>
      <c r="CD1458" s="241"/>
      <c r="CE1458" s="241"/>
      <c r="CF1458" s="241"/>
      <c r="CG1458" s="241"/>
      <c r="CH1458" s="241"/>
      <c r="CI1458" s="241"/>
      <c r="CJ1458" s="241"/>
      <c r="CK1458" s="241"/>
      <c r="CL1458" s="241"/>
      <c r="CM1458" s="241"/>
      <c r="CN1458" s="241"/>
      <c r="CO1458" s="241"/>
      <c r="CP1458" s="241"/>
      <c r="CQ1458" s="241"/>
      <c r="CR1458" s="241"/>
      <c r="CS1458" s="241"/>
      <c r="CT1458" s="241"/>
      <c r="CU1458" s="241"/>
      <c r="CV1458" s="241"/>
      <c r="CW1458" s="241"/>
      <c r="CX1458" s="241"/>
      <c r="CY1458" s="241"/>
      <c r="CZ1458" s="241"/>
      <c r="DA1458" s="241"/>
      <c r="DB1458" s="241"/>
      <c r="DC1458" s="241"/>
      <c r="DD1458" s="241"/>
      <c r="DE1458" s="241"/>
      <c r="DF1458" s="241"/>
      <c r="DG1458" s="241"/>
      <c r="DH1458" s="241"/>
      <c r="DI1458" s="241"/>
      <c r="DJ1458" s="241"/>
      <c r="DK1458" s="241"/>
      <c r="DL1458" s="241"/>
      <c r="DM1458" s="241"/>
      <c r="DN1458" s="241"/>
      <c r="DO1458" s="241"/>
      <c r="DP1458" s="241"/>
      <c r="DQ1458" s="241"/>
      <c r="DR1458" s="241"/>
      <c r="DS1458" s="241"/>
      <c r="DT1458" s="241"/>
      <c r="DU1458" s="241"/>
      <c r="DV1458" s="241"/>
      <c r="DW1458" s="241"/>
      <c r="DX1458" s="241"/>
      <c r="DY1458" s="241"/>
      <c r="DZ1458" s="241"/>
      <c r="EA1458" s="241"/>
      <c r="EB1458" s="241"/>
      <c r="EC1458" s="241"/>
      <c r="ED1458" s="241"/>
      <c r="EE1458" s="241"/>
      <c r="EF1458" s="241"/>
      <c r="EG1458" s="241"/>
      <c r="EH1458" s="241"/>
      <c r="EI1458" s="241"/>
      <c r="EJ1458" s="241"/>
      <c r="EK1458" s="241"/>
      <c r="EL1458" s="241"/>
      <c r="EM1458" s="241"/>
      <c r="EN1458" s="241"/>
      <c r="EO1458" s="241"/>
      <c r="EP1458" s="241"/>
      <c r="EQ1458" s="241"/>
      <c r="ER1458" s="241"/>
      <c r="ES1458" s="241"/>
      <c r="ET1458" s="241"/>
      <c r="EU1458" s="241"/>
      <c r="EV1458" s="241"/>
      <c r="EW1458" s="241"/>
      <c r="EX1458" s="241"/>
      <c r="EY1458" s="241"/>
      <c r="EZ1458" s="241"/>
      <c r="FA1458" s="241"/>
      <c r="FB1458" s="241"/>
      <c r="FC1458" s="241"/>
      <c r="FD1458" s="241"/>
      <c r="FE1458" s="241"/>
      <c r="FF1458" s="241"/>
      <c r="FG1458" s="241"/>
      <c r="FH1458" s="241"/>
      <c r="FI1458" s="241"/>
      <c r="FJ1458" s="241"/>
      <c r="FK1458" s="241"/>
      <c r="FL1458" s="241"/>
      <c r="FM1458" s="241"/>
      <c r="FN1458" s="241"/>
      <c r="FO1458" s="241"/>
      <c r="FP1458" s="241"/>
      <c r="FQ1458" s="241"/>
      <c r="FR1458" s="241"/>
      <c r="FS1458" s="241"/>
      <c r="FT1458" s="241"/>
      <c r="FU1458" s="241"/>
      <c r="FV1458" s="241"/>
      <c r="FW1458" s="241"/>
      <c r="FX1458" s="241"/>
      <c r="FY1458" s="241"/>
      <c r="FZ1458" s="241"/>
      <c r="GA1458" s="241"/>
      <c r="GB1458" s="241"/>
      <c r="GC1458" s="241"/>
      <c r="GD1458" s="241"/>
      <c r="GE1458" s="241"/>
      <c r="GF1458" s="241"/>
      <c r="GG1458" s="241"/>
      <c r="GH1458" s="241"/>
      <c r="GI1458" s="241"/>
      <c r="GJ1458" s="241"/>
      <c r="GK1458" s="241"/>
      <c r="GL1458" s="241"/>
      <c r="GM1458" s="241"/>
      <c r="GN1458" s="241"/>
      <c r="GO1458" s="241"/>
      <c r="GP1458" s="241"/>
      <c r="GQ1458" s="241"/>
      <c r="GR1458" s="241"/>
      <c r="GS1458" s="241"/>
      <c r="GT1458" s="241"/>
      <c r="GU1458" s="241"/>
      <c r="GV1458" s="241"/>
      <c r="GW1458" s="241"/>
      <c r="GX1458" s="241"/>
      <c r="GY1458" s="241"/>
      <c r="GZ1458" s="241"/>
      <c r="HA1458" s="241"/>
      <c r="HB1458" s="241"/>
      <c r="HC1458" s="241"/>
      <c r="HD1458" s="241"/>
      <c r="HE1458" s="241"/>
      <c r="HF1458" s="241"/>
      <c r="HG1458" s="241"/>
      <c r="HH1458" s="241"/>
      <c r="HI1458" s="241"/>
      <c r="HJ1458" s="241"/>
      <c r="HK1458" s="241"/>
      <c r="HL1458" s="241"/>
      <c r="HM1458" s="241"/>
      <c r="HN1458" s="241"/>
      <c r="HO1458" s="241"/>
      <c r="HP1458" s="241"/>
      <c r="HQ1458" s="241"/>
      <c r="HR1458" s="241"/>
      <c r="HS1458" s="241"/>
      <c r="HT1458" s="241"/>
      <c r="HU1458" s="241"/>
      <c r="HV1458" s="241"/>
      <c r="HW1458" s="241"/>
      <c r="HX1458" s="241"/>
      <c r="HY1458" s="241"/>
      <c r="HZ1458" s="241"/>
      <c r="IA1458" s="241"/>
      <c r="IB1458" s="241"/>
      <c r="IC1458" s="241"/>
      <c r="ID1458" s="241"/>
      <c r="IE1458" s="241"/>
      <c r="IF1458" s="241"/>
      <c r="IG1458" s="241"/>
      <c r="IH1458" s="241"/>
      <c r="II1458" s="241"/>
      <c r="IJ1458" s="241"/>
      <c r="IK1458" s="241"/>
      <c r="IL1458" s="241"/>
      <c r="IM1458" s="241"/>
      <c r="IN1458" s="241"/>
      <c r="IO1458" s="241"/>
      <c r="IP1458" s="241"/>
      <c r="IQ1458" s="241"/>
      <c r="IR1458" s="241"/>
      <c r="IS1458" s="241"/>
      <c r="IT1458" s="241"/>
      <c r="IU1458" s="241"/>
      <c r="IV1458" s="241"/>
      <c r="IW1458" s="241"/>
      <c r="IX1458" s="241"/>
      <c r="IY1458" s="241"/>
      <c r="IZ1458" s="241"/>
      <c r="JA1458" s="241"/>
      <c r="JB1458" s="241"/>
    </row>
    <row r="1459" spans="1:262" x14ac:dyDescent="0.25">
      <c r="A1459" s="363">
        <v>1</v>
      </c>
      <c r="B1459" s="363">
        <v>1</v>
      </c>
      <c r="C1459" s="961" t="s">
        <v>0</v>
      </c>
      <c r="D1459" s="3238"/>
      <c r="E1459" s="3238"/>
      <c r="F1459" s="3239">
        <f>SUM(F1395)</f>
        <v>9</v>
      </c>
      <c r="G1459" s="3240">
        <f>SUM(G1395)</f>
        <v>1</v>
      </c>
      <c r="H1459" s="3240">
        <f t="shared" si="363"/>
        <v>-0.25</v>
      </c>
      <c r="I1459" s="3240">
        <f>SUM(I1395)</f>
        <v>2</v>
      </c>
      <c r="J1459" s="3240">
        <f t="shared" ref="J1459:J1465" si="382">I1459/G1459*100</f>
        <v>200</v>
      </c>
      <c r="K1459" s="3063">
        <f>M1459/F1459</f>
        <v>9</v>
      </c>
      <c r="L1459" s="3063">
        <f>O1459/I1459</f>
        <v>5</v>
      </c>
      <c r="M1459" s="3240">
        <f>SUM(M1395)</f>
        <v>81</v>
      </c>
      <c r="N1459" s="3240">
        <f>SUM(N1395)</f>
        <v>7</v>
      </c>
      <c r="O1459" s="3240">
        <f>SUM(O1395)</f>
        <v>10</v>
      </c>
      <c r="P1459" s="3240">
        <f>O1459/N1459*100</f>
        <v>142.85714285714286</v>
      </c>
      <c r="Q1459" s="3240">
        <f>SUM(Q1395)</f>
        <v>0</v>
      </c>
      <c r="R1459" s="2281" t="e">
        <f>O1459/$C$3*12/Q1459</f>
        <v>#DIV/0!</v>
      </c>
      <c r="S1459" s="3241">
        <v>0</v>
      </c>
      <c r="T1459" s="559"/>
      <c r="U1459" s="3241"/>
      <c r="V1459" s="3242"/>
      <c r="W1459" s="3241"/>
      <c r="X1459" s="3241"/>
      <c r="Y1459" s="3241"/>
      <c r="Z1459" s="3241"/>
      <c r="AA1459" s="3241"/>
      <c r="AB1459" s="3101"/>
      <c r="AC1459" s="3243"/>
      <c r="AD1459" s="2681"/>
    </row>
    <row r="1460" spans="1:262" x14ac:dyDescent="0.25">
      <c r="A1460" s="363">
        <v>1</v>
      </c>
      <c r="B1460" s="363">
        <v>1</v>
      </c>
      <c r="C1460" s="962" t="s">
        <v>16</v>
      </c>
      <c r="D1460" s="962"/>
      <c r="E1460" s="962"/>
      <c r="F1460" s="2468">
        <f t="shared" ref="F1460:I1461" si="383">SUM(F1400)</f>
        <v>0</v>
      </c>
      <c r="G1460" s="3244">
        <f t="shared" si="383"/>
        <v>0</v>
      </c>
      <c r="H1460" s="3244">
        <f t="shared" si="363"/>
        <v>0</v>
      </c>
      <c r="I1460" s="3244">
        <f t="shared" si="383"/>
        <v>0</v>
      </c>
      <c r="J1460" s="3244" t="e">
        <f t="shared" si="382"/>
        <v>#DIV/0!</v>
      </c>
      <c r="K1460" s="559" t="e">
        <f>M1460/F1460</f>
        <v>#DIV/0!</v>
      </c>
      <c r="L1460" s="559" t="e">
        <f>O1460/I1460</f>
        <v>#DIV/0!</v>
      </c>
      <c r="M1460" s="3244">
        <f t="shared" ref="M1460:O1461" si="384">SUM(M1400)</f>
        <v>0</v>
      </c>
      <c r="N1460" s="3244">
        <f t="shared" si="384"/>
        <v>0</v>
      </c>
      <c r="O1460" s="3244">
        <f t="shared" si="384"/>
        <v>0</v>
      </c>
      <c r="P1460" s="3244" t="e">
        <f>O1460/N1460*100</f>
        <v>#DIV/0!</v>
      </c>
      <c r="Q1460" s="3244">
        <f>SUM(Q1400)</f>
        <v>0</v>
      </c>
      <c r="R1460" s="2281" t="e">
        <f>O1460/$C$3*12/Q1460</f>
        <v>#DIV/0!</v>
      </c>
      <c r="S1460" s="3245">
        <v>0</v>
      </c>
      <c r="T1460" s="559"/>
      <c r="U1460" s="3245"/>
      <c r="V1460" s="3246"/>
      <c r="W1460" s="3245"/>
      <c r="X1460" s="3245"/>
      <c r="Y1460" s="3245"/>
      <c r="Z1460" s="3245"/>
      <c r="AA1460" s="3245"/>
      <c r="AB1460" s="3018"/>
      <c r="AC1460" s="3247"/>
      <c r="AD1460" s="2681"/>
    </row>
    <row r="1461" spans="1:262" ht="29.25" x14ac:dyDescent="0.25">
      <c r="A1461" s="363">
        <v>1</v>
      </c>
      <c r="B1461" s="363">
        <v>1</v>
      </c>
      <c r="C1461" s="958" t="s">
        <v>140</v>
      </c>
      <c r="D1461" s="958"/>
      <c r="E1461" s="958"/>
      <c r="F1461" s="2295">
        <f t="shared" si="383"/>
        <v>9</v>
      </c>
      <c r="G1461" s="2303">
        <f t="shared" si="383"/>
        <v>1</v>
      </c>
      <c r="H1461" s="2303">
        <f t="shared" si="363"/>
        <v>-0.25</v>
      </c>
      <c r="I1461" s="2303">
        <f t="shared" si="383"/>
        <v>2</v>
      </c>
      <c r="J1461" s="2303">
        <f t="shared" si="382"/>
        <v>200</v>
      </c>
      <c r="K1461" s="559">
        <f>M1461/F1461</f>
        <v>9</v>
      </c>
      <c r="L1461" s="559">
        <f>O1461/I1461</f>
        <v>5</v>
      </c>
      <c r="M1461" s="2303">
        <f t="shared" si="384"/>
        <v>81</v>
      </c>
      <c r="N1461" s="2303">
        <f t="shared" si="384"/>
        <v>7</v>
      </c>
      <c r="O1461" s="2303">
        <f t="shared" si="384"/>
        <v>10</v>
      </c>
      <c r="P1461" s="2303">
        <f>O1461/N1461*100</f>
        <v>142.85714285714286</v>
      </c>
      <c r="Q1461" s="2303">
        <f>SUM(Q1401)</f>
        <v>0</v>
      </c>
      <c r="R1461" s="2281" t="e">
        <f>O1461/$C$3*12/Q1461</f>
        <v>#DIV/0!</v>
      </c>
      <c r="S1461" s="3062">
        <v>200</v>
      </c>
      <c r="T1461" s="559">
        <f>SUM(T1401)</f>
        <v>0</v>
      </c>
      <c r="U1461" s="3062">
        <f>SUM(U1401)</f>
        <v>0</v>
      </c>
      <c r="V1461" s="3143"/>
      <c r="W1461" s="3062"/>
      <c r="X1461" s="3062">
        <f>SUM(X1401)</f>
        <v>0</v>
      </c>
      <c r="Y1461" s="3062">
        <f>SUM(Y1401)</f>
        <v>0</v>
      </c>
      <c r="Z1461" s="3062">
        <f>SUM(Z1401)</f>
        <v>0</v>
      </c>
      <c r="AA1461" s="3062">
        <f>SUM(AA1401)</f>
        <v>36.938630000000003</v>
      </c>
      <c r="AB1461" s="2304"/>
      <c r="AC1461" s="3144"/>
      <c r="AD1461" s="2681"/>
    </row>
    <row r="1462" spans="1:262" x14ac:dyDescent="0.25">
      <c r="A1462" s="363">
        <v>1</v>
      </c>
      <c r="B1462" s="363">
        <v>1</v>
      </c>
      <c r="C1462" s="963" t="s">
        <v>211</v>
      </c>
      <c r="D1462" s="963"/>
      <c r="E1462" s="963"/>
      <c r="F1462" s="2510">
        <f t="shared" ref="F1462:I1465" si="385">F1402</f>
        <v>5</v>
      </c>
      <c r="G1462" s="3248">
        <f t="shared" si="385"/>
        <v>0</v>
      </c>
      <c r="H1462" s="3248">
        <f t="shared" si="363"/>
        <v>0.41666666666666669</v>
      </c>
      <c r="I1462" s="3248">
        <f t="shared" si="385"/>
        <v>0</v>
      </c>
      <c r="J1462" s="3248" t="e">
        <f t="shared" si="382"/>
        <v>#DIV/0!</v>
      </c>
      <c r="K1462" s="556"/>
      <c r="L1462" s="556"/>
      <c r="M1462" s="3248"/>
      <c r="N1462" s="3248"/>
      <c r="O1462" s="3248"/>
      <c r="P1462" s="3248"/>
      <c r="Q1462" s="3248"/>
      <c r="R1462" s="2513"/>
      <c r="S1462" s="3249">
        <v>0</v>
      </c>
      <c r="T1462" s="559"/>
      <c r="U1462" s="3249"/>
      <c r="V1462" s="3250"/>
      <c r="W1462" s="3249"/>
      <c r="X1462" s="3249"/>
      <c r="Y1462" s="3249"/>
      <c r="Z1462" s="3249"/>
      <c r="AA1462" s="3249"/>
      <c r="AB1462" s="3223"/>
      <c r="AC1462" s="3251"/>
      <c r="AD1462" s="2681"/>
    </row>
    <row r="1463" spans="1:262" x14ac:dyDescent="0.25">
      <c r="A1463" s="363">
        <v>1</v>
      </c>
      <c r="B1463" s="363">
        <v>1</v>
      </c>
      <c r="C1463" s="960" t="s">
        <v>212</v>
      </c>
      <c r="D1463" s="960"/>
      <c r="E1463" s="960"/>
      <c r="F1463" s="2515">
        <f t="shared" si="385"/>
        <v>5</v>
      </c>
      <c r="G1463" s="3252">
        <f t="shared" si="385"/>
        <v>0</v>
      </c>
      <c r="H1463" s="3252">
        <f t="shared" si="363"/>
        <v>0.41666666666666669</v>
      </c>
      <c r="I1463" s="3252">
        <f t="shared" si="385"/>
        <v>0</v>
      </c>
      <c r="J1463" s="3252" t="e">
        <f t="shared" si="382"/>
        <v>#DIV/0!</v>
      </c>
      <c r="K1463" s="3081"/>
      <c r="L1463" s="3081"/>
      <c r="M1463" s="3252"/>
      <c r="N1463" s="3252"/>
      <c r="O1463" s="3252"/>
      <c r="P1463" s="3252"/>
      <c r="Q1463" s="3252"/>
      <c r="R1463" s="2310"/>
      <c r="S1463" s="3253">
        <v>0</v>
      </c>
      <c r="T1463" s="559"/>
      <c r="U1463" s="3253"/>
      <c r="V1463" s="3254"/>
      <c r="W1463" s="3253"/>
      <c r="X1463" s="3253"/>
      <c r="Y1463" s="3253"/>
      <c r="Z1463" s="3253"/>
      <c r="AA1463" s="3253"/>
      <c r="AB1463" s="3109"/>
      <c r="AC1463" s="3255"/>
      <c r="AD1463" s="2681"/>
    </row>
    <row r="1464" spans="1:262" ht="30" x14ac:dyDescent="0.25">
      <c r="A1464" s="363">
        <v>1</v>
      </c>
      <c r="B1464" s="363">
        <v>1</v>
      </c>
      <c r="C1464" s="964" t="s">
        <v>213</v>
      </c>
      <c r="D1464" s="3256"/>
      <c r="E1464" s="3256"/>
      <c r="F1464" s="2515">
        <f t="shared" si="385"/>
        <v>0</v>
      </c>
      <c r="G1464" s="3244">
        <f t="shared" si="385"/>
        <v>0</v>
      </c>
      <c r="H1464" s="3244">
        <f t="shared" si="363"/>
        <v>0</v>
      </c>
      <c r="I1464" s="3244">
        <f t="shared" si="385"/>
        <v>0</v>
      </c>
      <c r="J1464" s="3244" t="e">
        <f t="shared" si="382"/>
        <v>#DIV/0!</v>
      </c>
      <c r="K1464" s="3081"/>
      <c r="L1464" s="3063"/>
      <c r="M1464" s="3244"/>
      <c r="N1464" s="3244"/>
      <c r="O1464" s="3244"/>
      <c r="P1464" s="3244"/>
      <c r="Q1464" s="3252"/>
      <c r="R1464" s="2281"/>
      <c r="S1464" s="3253">
        <v>0</v>
      </c>
      <c r="T1464" s="559"/>
      <c r="U1464" s="3245"/>
      <c r="V1464" s="3246"/>
      <c r="W1464" s="3245"/>
      <c r="X1464" s="3253"/>
      <c r="Y1464" s="3253"/>
      <c r="Z1464" s="3253"/>
      <c r="AA1464" s="3253"/>
      <c r="AB1464" s="3018"/>
      <c r="AC1464" s="3255"/>
      <c r="AD1464" s="2681"/>
    </row>
    <row r="1465" spans="1:262" ht="30" thickBot="1" x14ac:dyDescent="0.3">
      <c r="B1465" s="363">
        <v>1</v>
      </c>
      <c r="C1465" s="957" t="s">
        <v>218</v>
      </c>
      <c r="D1465" s="957"/>
      <c r="E1465" s="957"/>
      <c r="F1465" s="2320">
        <f t="shared" si="385"/>
        <v>5</v>
      </c>
      <c r="G1465" s="2319">
        <f t="shared" si="385"/>
        <v>0</v>
      </c>
      <c r="H1465" s="2319">
        <f t="shared" si="363"/>
        <v>0.41666666666666669</v>
      </c>
      <c r="I1465" s="2319">
        <f t="shared" si="385"/>
        <v>0</v>
      </c>
      <c r="J1465" s="2319" t="e">
        <f t="shared" si="382"/>
        <v>#DIV/0!</v>
      </c>
      <c r="K1465" s="3089"/>
      <c r="L1465" s="3089"/>
      <c r="M1465" s="3257"/>
      <c r="N1465" s="3257"/>
      <c r="O1465" s="3257"/>
      <c r="P1465" s="3257"/>
      <c r="Q1465" s="3257"/>
      <c r="R1465" s="2326"/>
      <c r="S1465" s="3258">
        <v>10</v>
      </c>
      <c r="T1465" s="560">
        <f t="shared" ref="T1465:AA1465" si="386">T1405</f>
        <v>0.83333333333333337</v>
      </c>
      <c r="U1465" s="3258">
        <f t="shared" si="386"/>
        <v>0</v>
      </c>
      <c r="V1465" s="3259">
        <f t="shared" si="386"/>
        <v>0</v>
      </c>
      <c r="W1465" s="3258">
        <f t="shared" si="386"/>
        <v>0</v>
      </c>
      <c r="X1465" s="3258">
        <f t="shared" si="386"/>
        <v>-0.83333333333333337</v>
      </c>
      <c r="Y1465" s="3258">
        <f t="shared" si="386"/>
        <v>0</v>
      </c>
      <c r="Z1465" s="3258">
        <f t="shared" si="386"/>
        <v>0</v>
      </c>
      <c r="AA1465" s="3258">
        <f t="shared" si="386"/>
        <v>0</v>
      </c>
      <c r="AB1465" s="3260"/>
      <c r="AC1465" s="3261"/>
      <c r="AD1465" s="2681"/>
    </row>
    <row r="1466" spans="1:262" x14ac:dyDescent="0.25">
      <c r="A1466" s="363">
        <v>1</v>
      </c>
      <c r="B1466" s="363">
        <v>1</v>
      </c>
      <c r="C1466" s="3262" t="s">
        <v>59</v>
      </c>
      <c r="D1466" s="3094"/>
      <c r="E1466" s="3094"/>
      <c r="F1466" s="428"/>
      <c r="G1466" s="3263"/>
      <c r="H1466" s="3263">
        <f t="shared" si="363"/>
        <v>0</v>
      </c>
      <c r="I1466" s="3263"/>
      <c r="J1466" s="3263"/>
      <c r="K1466" s="2170"/>
      <c r="L1466" s="2170"/>
      <c r="M1466" s="2170"/>
      <c r="N1466" s="2170"/>
      <c r="O1466" s="2170"/>
      <c r="P1466" s="2170"/>
      <c r="Q1466" s="2170"/>
      <c r="R1466" s="2170"/>
      <c r="S1466" s="2247">
        <v>0</v>
      </c>
      <c r="T1466" s="3264"/>
      <c r="U1466" s="3265"/>
      <c r="V1466" s="3266"/>
      <c r="W1466" s="3265"/>
      <c r="X1466" s="3265"/>
      <c r="Y1466" s="3267"/>
      <c r="Z1466" s="3267"/>
      <c r="AA1466" s="3265"/>
      <c r="AB1466" s="3268"/>
      <c r="AC1466" s="3269"/>
      <c r="AD1466" s="2681"/>
    </row>
    <row r="1467" spans="1:262" ht="47.25" x14ac:dyDescent="0.25">
      <c r="A1467" s="363">
        <v>1</v>
      </c>
      <c r="B1467" s="363">
        <v>1</v>
      </c>
      <c r="C1467" s="2215" t="s">
        <v>503</v>
      </c>
      <c r="D1467" s="2376"/>
      <c r="E1467" s="3270"/>
      <c r="F1467" s="371"/>
      <c r="G1467" s="2421"/>
      <c r="H1467" s="2421">
        <f t="shared" si="363"/>
        <v>0</v>
      </c>
      <c r="I1467" s="2421"/>
      <c r="J1467" s="2421"/>
      <c r="K1467" s="2422"/>
      <c r="L1467" s="2422"/>
      <c r="M1467" s="2421"/>
      <c r="N1467" s="2421"/>
      <c r="O1467" s="2421"/>
      <c r="P1467" s="2421"/>
      <c r="Q1467" s="2421"/>
      <c r="R1467" s="2421"/>
      <c r="S1467" s="555">
        <v>0</v>
      </c>
      <c r="T1467" s="2647"/>
      <c r="U1467" s="2477"/>
      <c r="V1467" s="2648"/>
      <c r="W1467" s="2477"/>
      <c r="X1467" s="2477"/>
      <c r="Y1467" s="2649"/>
      <c r="Z1467" s="2649"/>
      <c r="AA1467" s="2477"/>
      <c r="AB1467" s="2478"/>
      <c r="AC1467" s="2650"/>
      <c r="AD1467" s="2681"/>
    </row>
    <row r="1468" spans="1:262" s="2635" customFormat="1" x14ac:dyDescent="0.25">
      <c r="A1468" s="363">
        <v>1</v>
      </c>
      <c r="B1468" s="363">
        <v>1</v>
      </c>
      <c r="C1468" s="2337" t="s">
        <v>5</v>
      </c>
      <c r="D1468" s="2337"/>
      <c r="E1468" s="2337"/>
      <c r="F1468" s="404"/>
      <c r="G1468" s="1577"/>
      <c r="H1468" s="1577">
        <f t="shared" si="363"/>
        <v>0</v>
      </c>
      <c r="I1468" s="1577"/>
      <c r="J1468" s="1577"/>
      <c r="K1468" s="1577"/>
      <c r="L1468" s="1577"/>
      <c r="M1468" s="2339"/>
      <c r="N1468" s="2339"/>
      <c r="O1468" s="2339"/>
      <c r="P1468" s="2339"/>
      <c r="Q1468" s="2339"/>
      <c r="R1468" s="2339"/>
      <c r="S1468" s="2819">
        <v>0</v>
      </c>
      <c r="T1468" s="2995"/>
      <c r="U1468" s="1577"/>
      <c r="V1468" s="2996"/>
      <c r="W1468" s="1577"/>
      <c r="X1468" s="1577"/>
      <c r="Y1468" s="1577"/>
      <c r="Z1468" s="1577"/>
      <c r="AA1468" s="1577"/>
      <c r="AB1468" s="1579"/>
      <c r="AC1468" s="1579"/>
      <c r="AD1468" s="2681"/>
    </row>
    <row r="1469" spans="1:262" s="2635" customFormat="1" x14ac:dyDescent="0.25">
      <c r="A1469" s="363">
        <v>1</v>
      </c>
      <c r="B1469" s="363">
        <v>1</v>
      </c>
      <c r="C1469" s="3" t="s">
        <v>24</v>
      </c>
      <c r="D1469" s="1399" t="s">
        <v>247</v>
      </c>
      <c r="E1469" s="3271">
        <v>340</v>
      </c>
      <c r="F1469" s="367"/>
      <c r="G1469" s="213">
        <f>F1469/12*$C$3</f>
        <v>0</v>
      </c>
      <c r="H1469" s="213">
        <f t="shared" si="363"/>
        <v>0</v>
      </c>
      <c r="I1469" s="213"/>
      <c r="J1469" s="213" t="e">
        <f>I1469/G1469*100</f>
        <v>#DIV/0!</v>
      </c>
      <c r="K1469" s="2343">
        <v>6</v>
      </c>
      <c r="L1469" s="253" t="e">
        <f>O1469/I1469</f>
        <v>#DIV/0!</v>
      </c>
      <c r="M1469" s="254">
        <f>ROUND(F1469*K1469,0)</f>
        <v>0</v>
      </c>
      <c r="N1469" s="254">
        <f>ROUND(M1469/12*$C$3,0)</f>
        <v>0</v>
      </c>
      <c r="O1469" s="254"/>
      <c r="P1469" s="254" t="e">
        <f>O1469/N1469*100</f>
        <v>#DIV/0!</v>
      </c>
      <c r="Q1469" s="254">
        <f>ROUND(M1469/E1469,0)</f>
        <v>0</v>
      </c>
      <c r="R1469" s="254" t="e">
        <f>O1469/$C$3*12/Q1469</f>
        <v>#DIV/0!</v>
      </c>
      <c r="S1469" s="494">
        <v>0</v>
      </c>
      <c r="T1469" s="994"/>
      <c r="U1469" s="494"/>
      <c r="V1469" s="1028"/>
      <c r="W1469" s="494"/>
      <c r="X1469" s="494"/>
      <c r="Y1469" s="494"/>
      <c r="Z1469" s="494"/>
      <c r="AA1469" s="494"/>
      <c r="AB1469" s="1213"/>
      <c r="AC1469" s="1267"/>
      <c r="AD1469" s="2681"/>
    </row>
    <row r="1470" spans="1:262" s="2635" customFormat="1" x14ac:dyDescent="0.25">
      <c r="A1470" s="363"/>
      <c r="B1470" s="363">
        <v>1</v>
      </c>
      <c r="C1470" s="3" t="s">
        <v>67</v>
      </c>
      <c r="D1470" s="1399" t="s">
        <v>247</v>
      </c>
      <c r="E1470" s="3271">
        <v>320</v>
      </c>
      <c r="F1470" s="367"/>
      <c r="G1470" s="213">
        <f>F1470/12*$C$3</f>
        <v>0</v>
      </c>
      <c r="H1470" s="213">
        <f t="shared" si="363"/>
        <v>0</v>
      </c>
      <c r="I1470" s="213"/>
      <c r="J1470" s="213" t="e">
        <f>I1470/G1470*100</f>
        <v>#DIV/0!</v>
      </c>
      <c r="K1470" s="2343">
        <v>9</v>
      </c>
      <c r="L1470" s="253" t="e">
        <f>O1470/I1470</f>
        <v>#DIV/0!</v>
      </c>
      <c r="M1470" s="254">
        <f>ROUND(F1470*K1470,0)</f>
        <v>0</v>
      </c>
      <c r="N1470" s="254">
        <f>ROUND(M1470/12*$C$3,0)</f>
        <v>0</v>
      </c>
      <c r="O1470" s="254"/>
      <c r="P1470" s="254" t="e">
        <f>O1470/N1470*100</f>
        <v>#DIV/0!</v>
      </c>
      <c r="Q1470" s="254">
        <f>M1470/E1470</f>
        <v>0</v>
      </c>
      <c r="R1470" s="254" t="e">
        <f>O1470/$C$3*12/Q1470</f>
        <v>#DIV/0!</v>
      </c>
      <c r="S1470" s="494">
        <v>0</v>
      </c>
      <c r="T1470" s="994"/>
      <c r="U1470" s="494"/>
      <c r="V1470" s="1028"/>
      <c r="W1470" s="494"/>
      <c r="X1470" s="494"/>
      <c r="Y1470" s="494"/>
      <c r="Z1470" s="494"/>
      <c r="AA1470" s="494"/>
      <c r="AB1470" s="1213"/>
      <c r="AC1470" s="1267"/>
      <c r="AD1470" s="2681"/>
    </row>
    <row r="1471" spans="1:262" s="2635" customFormat="1" x14ac:dyDescent="0.25">
      <c r="A1471" s="363"/>
      <c r="B1471" s="363">
        <v>1</v>
      </c>
      <c r="C1471" s="3" t="s">
        <v>10</v>
      </c>
      <c r="D1471" s="1399" t="s">
        <v>247</v>
      </c>
      <c r="E1471" s="3271">
        <v>340</v>
      </c>
      <c r="F1471" s="367"/>
      <c r="G1471" s="213">
        <f>F1471/12*$C$3</f>
        <v>0</v>
      </c>
      <c r="H1471" s="213">
        <f t="shared" si="363"/>
        <v>0</v>
      </c>
      <c r="I1471" s="213"/>
      <c r="J1471" s="213" t="e">
        <f>I1471/G1471*100</f>
        <v>#DIV/0!</v>
      </c>
      <c r="K1471" s="2343">
        <v>10.5</v>
      </c>
      <c r="L1471" s="253" t="e">
        <f>O1471/I1471</f>
        <v>#DIV/0!</v>
      </c>
      <c r="M1471" s="254">
        <f>ROUND(F1471*K1471,0)</f>
        <v>0</v>
      </c>
      <c r="N1471" s="254">
        <f>ROUND(M1471/12*$C$3,0)</f>
        <v>0</v>
      </c>
      <c r="O1471" s="254"/>
      <c r="P1471" s="254" t="e">
        <f>O1471/N1471*100</f>
        <v>#DIV/0!</v>
      </c>
      <c r="Q1471" s="254">
        <f>M1471/E1471</f>
        <v>0</v>
      </c>
      <c r="R1471" s="254" t="e">
        <f>O1471/$C$3*12/Q1471</f>
        <v>#DIV/0!</v>
      </c>
      <c r="S1471" s="494">
        <v>0</v>
      </c>
      <c r="T1471" s="994"/>
      <c r="U1471" s="494"/>
      <c r="V1471" s="1028"/>
      <c r="W1471" s="494"/>
      <c r="X1471" s="494"/>
      <c r="Y1471" s="494"/>
      <c r="Z1471" s="494"/>
      <c r="AA1471" s="494"/>
      <c r="AB1471" s="1213"/>
      <c r="AC1471" s="1267"/>
      <c r="AD1471" s="2681"/>
    </row>
    <row r="1472" spans="1:262" s="2635" customFormat="1" x14ac:dyDescent="0.25">
      <c r="A1472" s="363">
        <v>1</v>
      </c>
      <c r="B1472" s="363">
        <v>1</v>
      </c>
      <c r="C1472" s="3" t="s">
        <v>6</v>
      </c>
      <c r="D1472" s="1399" t="s">
        <v>247</v>
      </c>
      <c r="E1472" s="3271">
        <v>340</v>
      </c>
      <c r="F1472" s="367"/>
      <c r="G1472" s="213">
        <f>F1472/12*$C$3</f>
        <v>0</v>
      </c>
      <c r="H1472" s="213">
        <f t="shared" si="363"/>
        <v>0</v>
      </c>
      <c r="I1472" s="213"/>
      <c r="J1472" s="213" t="e">
        <f>I1472/G1472*100</f>
        <v>#DIV/0!</v>
      </c>
      <c r="K1472" s="2343">
        <v>8.1999999999999993</v>
      </c>
      <c r="L1472" s="253" t="e">
        <f>O1472/I1472</f>
        <v>#DIV/0!</v>
      </c>
      <c r="M1472" s="254">
        <f>ROUND(F1472*K1472,0)</f>
        <v>0</v>
      </c>
      <c r="N1472" s="254">
        <f>ROUND(M1472/12*$C$3,0)</f>
        <v>0</v>
      </c>
      <c r="O1472" s="254"/>
      <c r="P1472" s="254" t="e">
        <f>O1472/N1472*100</f>
        <v>#DIV/0!</v>
      </c>
      <c r="Q1472" s="254">
        <f>M1472/E1472</f>
        <v>0</v>
      </c>
      <c r="R1472" s="254" t="e">
        <f>O1472/$C$3*12/Q1472</f>
        <v>#DIV/0!</v>
      </c>
      <c r="S1472" s="494">
        <v>0</v>
      </c>
      <c r="T1472" s="3272"/>
      <c r="U1472" s="494"/>
      <c r="V1472" s="1028"/>
      <c r="W1472" s="494"/>
      <c r="X1472" s="494"/>
      <c r="Y1472" s="494"/>
      <c r="Z1472" s="494"/>
      <c r="AA1472" s="494"/>
      <c r="AB1472" s="1213"/>
      <c r="AC1472" s="1267"/>
      <c r="AD1472" s="2681"/>
    </row>
    <row r="1473" spans="1:30" s="2635" customFormat="1" ht="29.25" x14ac:dyDescent="0.25">
      <c r="A1473" s="363">
        <v>1</v>
      </c>
      <c r="B1473" s="363">
        <v>1</v>
      </c>
      <c r="C1473" s="1663" t="s">
        <v>7</v>
      </c>
      <c r="D1473" s="1663"/>
      <c r="E1473" s="1663"/>
      <c r="F1473" s="162">
        <f>SUM(F1469:F1472)</f>
        <v>0</v>
      </c>
      <c r="G1473" s="2998">
        <f>SUM(G1469:G1472)</f>
        <v>0</v>
      </c>
      <c r="H1473" s="2998">
        <f t="shared" si="363"/>
        <v>0</v>
      </c>
      <c r="I1473" s="2998">
        <f>SUM(I1469:I1472)</f>
        <v>0</v>
      </c>
      <c r="J1473" s="2998" t="e">
        <f>I1473/G1473*100</f>
        <v>#DIV/0!</v>
      </c>
      <c r="K1473" s="2362">
        <f>IF(F1473=0,0,M1473/F1473)</f>
        <v>0</v>
      </c>
      <c r="L1473" s="340" t="e">
        <f>O1473/I1473</f>
        <v>#DIV/0!</v>
      </c>
      <c r="M1473" s="2998">
        <f>SUM(M1469:M1472)</f>
        <v>0</v>
      </c>
      <c r="N1473" s="2998">
        <f>SUM(N1469:N1472)</f>
        <v>0</v>
      </c>
      <c r="O1473" s="2998">
        <f>SUM(O1469:O1472)</f>
        <v>0</v>
      </c>
      <c r="P1473" s="1573" t="e">
        <f>O1473/N1473*100</f>
        <v>#DIV/0!</v>
      </c>
      <c r="Q1473" s="2998">
        <f>SUM(Q1469:Q1472)</f>
        <v>0</v>
      </c>
      <c r="R1473" s="1573" t="e">
        <f>O1473/$C$3*12/Q1473</f>
        <v>#DIV/0!</v>
      </c>
      <c r="S1473" s="2999">
        <v>0</v>
      </c>
      <c r="T1473" s="1134">
        <f>S1473/12*$C$3</f>
        <v>0</v>
      </c>
      <c r="U1473" s="2999">
        <f>AA1473-Z1473-W1473</f>
        <v>0</v>
      </c>
      <c r="V1473" s="3273"/>
      <c r="W1473" s="2999"/>
      <c r="X1473" s="2999">
        <f>U1473-T1473</f>
        <v>0</v>
      </c>
      <c r="Y1473" s="2999"/>
      <c r="Z1473" s="2999"/>
      <c r="AA1473" s="2999"/>
      <c r="AB1473" s="3001"/>
      <c r="AC1473" s="3103"/>
      <c r="AD1473" s="2681"/>
    </row>
    <row r="1474" spans="1:30" s="2635" customFormat="1" x14ac:dyDescent="0.25">
      <c r="A1474" s="363">
        <v>1</v>
      </c>
      <c r="B1474" s="363">
        <v>1</v>
      </c>
      <c r="C1474" s="2229" t="s">
        <v>14</v>
      </c>
      <c r="D1474" s="2229"/>
      <c r="E1474" s="3002"/>
      <c r="F1474" s="162"/>
      <c r="G1474" s="2998"/>
      <c r="H1474" s="2998">
        <f t="shared" si="363"/>
        <v>0</v>
      </c>
      <c r="I1474" s="2998"/>
      <c r="J1474" s="2998"/>
      <c r="K1474" s="3003"/>
      <c r="L1474" s="3003"/>
      <c r="M1474" s="2998"/>
      <c r="N1474" s="2998"/>
      <c r="O1474" s="2998"/>
      <c r="P1474" s="2998"/>
      <c r="Q1474" s="2998"/>
      <c r="R1474" s="2998"/>
      <c r="S1474" s="2819">
        <v>0</v>
      </c>
      <c r="T1474" s="3274"/>
      <c r="U1474" s="2819"/>
      <c r="V1474" s="3246"/>
      <c r="W1474" s="2819"/>
      <c r="X1474" s="2819"/>
      <c r="Y1474" s="2819"/>
      <c r="Z1474" s="2819"/>
      <c r="AA1474" s="2819"/>
      <c r="AB1474" s="3001"/>
      <c r="AC1474" s="3247"/>
      <c r="AD1474" s="2681"/>
    </row>
    <row r="1475" spans="1:30" s="2635" customFormat="1" x14ac:dyDescent="0.25">
      <c r="A1475" s="363">
        <v>1</v>
      </c>
      <c r="B1475" s="363">
        <v>1</v>
      </c>
      <c r="C1475" s="736" t="s">
        <v>207</v>
      </c>
      <c r="D1475" s="736"/>
      <c r="E1475" s="1988"/>
      <c r="F1475" s="408"/>
      <c r="G1475" s="726"/>
      <c r="H1475" s="726">
        <f t="shared" si="363"/>
        <v>0</v>
      </c>
      <c r="I1475" s="726"/>
      <c r="J1475" s="726"/>
      <c r="K1475" s="1077"/>
      <c r="L1475" s="1077"/>
      <c r="M1475" s="1786"/>
      <c r="N1475" s="1786"/>
      <c r="O1475" s="1786"/>
      <c r="P1475" s="1786"/>
      <c r="Q1475" s="1786"/>
      <c r="R1475" s="1786"/>
      <c r="S1475" s="555">
        <v>0</v>
      </c>
      <c r="T1475" s="1134">
        <f>S1475/12*$C$3</f>
        <v>0</v>
      </c>
      <c r="U1475" s="555">
        <f>AA1475-Z1475-W1475</f>
        <v>0</v>
      </c>
      <c r="V1475" s="1440"/>
      <c r="W1475" s="555"/>
      <c r="X1475" s="555">
        <f>U1475-T1475</f>
        <v>0</v>
      </c>
      <c r="Y1475" s="555"/>
      <c r="Z1475" s="555"/>
      <c r="AA1475" s="555"/>
      <c r="AB1475" s="1180"/>
      <c r="AC1475" s="1184"/>
      <c r="AD1475" s="2681"/>
    </row>
    <row r="1476" spans="1:30" s="2635" customFormat="1" x14ac:dyDescent="0.25">
      <c r="A1476" s="363"/>
      <c r="B1476" s="363">
        <v>1</v>
      </c>
      <c r="C1476" s="663" t="s">
        <v>331</v>
      </c>
      <c r="D1476" s="736"/>
      <c r="E1476" s="1988"/>
      <c r="F1476" s="408"/>
      <c r="G1476" s="726"/>
      <c r="H1476" s="726">
        <f t="shared" si="363"/>
        <v>0</v>
      </c>
      <c r="I1476" s="726"/>
      <c r="J1476" s="726"/>
      <c r="K1476" s="1077"/>
      <c r="L1476" s="1077"/>
      <c r="M1476" s="1786"/>
      <c r="N1476" s="1786"/>
      <c r="O1476" s="1786"/>
      <c r="P1476" s="1786"/>
      <c r="Q1476" s="1786"/>
      <c r="R1476" s="1786"/>
      <c r="S1476" s="555">
        <v>0</v>
      </c>
      <c r="T1476" s="1134">
        <f>S1476/12*$C$3</f>
        <v>0</v>
      </c>
      <c r="U1476" s="555">
        <f>AA1476-Z1476-W1476</f>
        <v>0</v>
      </c>
      <c r="V1476" s="1440"/>
      <c r="W1476" s="555"/>
      <c r="X1476" s="555">
        <f>U1476-T1476</f>
        <v>0</v>
      </c>
      <c r="Y1476" s="555"/>
      <c r="Z1476" s="555"/>
      <c r="AA1476" s="555"/>
      <c r="AB1476" s="1180"/>
      <c r="AC1476" s="1184"/>
      <c r="AD1476" s="2681"/>
    </row>
    <row r="1477" spans="1:30" s="2635" customFormat="1" ht="29.25" x14ac:dyDescent="0.25">
      <c r="A1477" s="363">
        <v>1</v>
      </c>
      <c r="B1477" s="363">
        <v>1</v>
      </c>
      <c r="C1477" s="2630" t="s">
        <v>295</v>
      </c>
      <c r="D1477" s="4"/>
      <c r="E1477" s="4"/>
      <c r="F1477" s="808">
        <f>F1479+F1480+F1481+F1482+F1484</f>
        <v>0</v>
      </c>
      <c r="G1477" s="323">
        <f>G1479+G1480+G1481+G1482+G1484</f>
        <v>0</v>
      </c>
      <c r="H1477" s="323">
        <f t="shared" si="363"/>
        <v>0</v>
      </c>
      <c r="I1477" s="323">
        <f>I1479+I1480+I1481+I1482+I1484</f>
        <v>0</v>
      </c>
      <c r="J1477" s="323" t="e">
        <f>I1477/G1477*100</f>
        <v>#DIV/0!</v>
      </c>
      <c r="K1477" s="1825"/>
      <c r="L1477" s="1825"/>
      <c r="M1477" s="211"/>
      <c r="N1477" s="211"/>
      <c r="O1477" s="211"/>
      <c r="P1477" s="211"/>
      <c r="Q1477" s="211"/>
      <c r="R1477" s="211"/>
      <c r="S1477" s="494">
        <v>0</v>
      </c>
      <c r="T1477" s="3272"/>
      <c r="U1477" s="494"/>
      <c r="V1477" s="1028"/>
      <c r="W1477" s="494"/>
      <c r="X1477" s="494"/>
      <c r="Y1477" s="494"/>
      <c r="Z1477" s="494"/>
      <c r="AA1477" s="494"/>
      <c r="AB1477" s="1193"/>
      <c r="AC1477" s="1267"/>
      <c r="AD1477" s="2681"/>
    </row>
    <row r="1478" spans="1:30" s="2635" customFormat="1" ht="30" x14ac:dyDescent="0.25">
      <c r="A1478" s="363"/>
      <c r="B1478" s="363">
        <v>1</v>
      </c>
      <c r="C1478" s="462" t="s">
        <v>205</v>
      </c>
      <c r="D1478" s="4"/>
      <c r="E1478" s="4"/>
      <c r="F1478" s="808"/>
      <c r="G1478" s="323"/>
      <c r="H1478" s="323">
        <f t="shared" si="363"/>
        <v>0</v>
      </c>
      <c r="I1478" s="323"/>
      <c r="J1478" s="323"/>
      <c r="K1478" s="1825"/>
      <c r="L1478" s="1825"/>
      <c r="M1478" s="211"/>
      <c r="N1478" s="211"/>
      <c r="O1478" s="211"/>
      <c r="P1478" s="211"/>
      <c r="Q1478" s="211"/>
      <c r="R1478" s="211"/>
      <c r="S1478" s="494">
        <v>0</v>
      </c>
      <c r="T1478" s="3272"/>
      <c r="U1478" s="494"/>
      <c r="V1478" s="1028"/>
      <c r="W1478" s="494"/>
      <c r="X1478" s="494"/>
      <c r="Y1478" s="494"/>
      <c r="Z1478" s="494"/>
      <c r="AA1478" s="494"/>
      <c r="AB1478" s="1193"/>
      <c r="AC1478" s="1267"/>
      <c r="AD1478" s="2681"/>
    </row>
    <row r="1479" spans="1:30" s="2635" customFormat="1" ht="30" x14ac:dyDescent="0.25">
      <c r="A1479" s="363"/>
      <c r="B1479" s="363">
        <v>1</v>
      </c>
      <c r="C1479" s="462" t="s">
        <v>206</v>
      </c>
      <c r="D1479" s="4"/>
      <c r="E1479" s="4"/>
      <c r="F1479" s="470"/>
      <c r="G1479" s="323">
        <f>F1479/12*$C$3</f>
        <v>0</v>
      </c>
      <c r="H1479" s="323">
        <f t="shared" si="363"/>
        <v>0</v>
      </c>
      <c r="I1479" s="323"/>
      <c r="J1479" s="323" t="e">
        <f t="shared" ref="J1479:J1484" si="387">I1479/G1479*100</f>
        <v>#DIV/0!</v>
      </c>
      <c r="K1479" s="1825"/>
      <c r="L1479" s="1825"/>
      <c r="M1479" s="211"/>
      <c r="N1479" s="211"/>
      <c r="O1479" s="211"/>
      <c r="P1479" s="211"/>
      <c r="Q1479" s="211"/>
      <c r="R1479" s="211"/>
      <c r="S1479" s="494">
        <v>0</v>
      </c>
      <c r="T1479" s="3272"/>
      <c r="U1479" s="494"/>
      <c r="V1479" s="1028"/>
      <c r="W1479" s="494"/>
      <c r="X1479" s="494"/>
      <c r="Y1479" s="494"/>
      <c r="Z1479" s="494"/>
      <c r="AA1479" s="494"/>
      <c r="AB1479" s="1193"/>
      <c r="AC1479" s="1267"/>
      <c r="AD1479" s="2681"/>
    </row>
    <row r="1480" spans="1:30" s="2635" customFormat="1" ht="30" x14ac:dyDescent="0.25">
      <c r="A1480" s="363"/>
      <c r="B1480" s="363">
        <v>1</v>
      </c>
      <c r="C1480" s="665" t="s">
        <v>296</v>
      </c>
      <c r="D1480" s="4"/>
      <c r="E1480" s="4"/>
      <c r="F1480" s="808"/>
      <c r="G1480" s="323">
        <f t="shared" ref="G1480:G1483" si="388">F1480/12*$C$3</f>
        <v>0</v>
      </c>
      <c r="H1480" s="323">
        <f t="shared" si="363"/>
        <v>0</v>
      </c>
      <c r="I1480" s="323"/>
      <c r="J1480" s="323" t="e">
        <f t="shared" si="387"/>
        <v>#DIV/0!</v>
      </c>
      <c r="K1480" s="1825"/>
      <c r="L1480" s="1825"/>
      <c r="M1480" s="211"/>
      <c r="N1480" s="211"/>
      <c r="O1480" s="211"/>
      <c r="P1480" s="211"/>
      <c r="Q1480" s="211"/>
      <c r="R1480" s="211"/>
      <c r="S1480" s="494">
        <v>0</v>
      </c>
      <c r="T1480" s="3272"/>
      <c r="U1480" s="494"/>
      <c r="V1480" s="1028"/>
      <c r="W1480" s="494"/>
      <c r="X1480" s="494"/>
      <c r="Y1480" s="494"/>
      <c r="Z1480" s="494"/>
      <c r="AA1480" s="494"/>
      <c r="AB1480" s="1193"/>
      <c r="AC1480" s="1267"/>
      <c r="AD1480" s="2681"/>
    </row>
    <row r="1481" spans="1:30" s="2635" customFormat="1" ht="60" x14ac:dyDescent="0.25">
      <c r="A1481" s="363"/>
      <c r="B1481" s="363">
        <v>1</v>
      </c>
      <c r="C1481" s="463" t="s">
        <v>297</v>
      </c>
      <c r="D1481" s="4"/>
      <c r="E1481" s="4"/>
      <c r="F1481" s="470"/>
      <c r="G1481" s="323">
        <f t="shared" si="388"/>
        <v>0</v>
      </c>
      <c r="H1481" s="323">
        <f t="shared" si="363"/>
        <v>0</v>
      </c>
      <c r="I1481" s="323"/>
      <c r="J1481" s="323" t="e">
        <f t="shared" si="387"/>
        <v>#DIV/0!</v>
      </c>
      <c r="K1481" s="1825"/>
      <c r="L1481" s="1825"/>
      <c r="M1481" s="211"/>
      <c r="N1481" s="211"/>
      <c r="O1481" s="211"/>
      <c r="P1481" s="211"/>
      <c r="Q1481" s="211"/>
      <c r="R1481" s="211"/>
      <c r="S1481" s="494">
        <v>0</v>
      </c>
      <c r="T1481" s="3272"/>
      <c r="U1481" s="494"/>
      <c r="V1481" s="1028"/>
      <c r="W1481" s="494"/>
      <c r="X1481" s="494"/>
      <c r="Y1481" s="494"/>
      <c r="Z1481" s="494"/>
      <c r="AA1481" s="494"/>
      <c r="AB1481" s="1193"/>
      <c r="AC1481" s="1267"/>
      <c r="AD1481" s="2681"/>
    </row>
    <row r="1482" spans="1:30" s="2635" customFormat="1" ht="45" x14ac:dyDescent="0.25">
      <c r="A1482" s="363"/>
      <c r="B1482" s="363">
        <v>1</v>
      </c>
      <c r="C1482" s="463" t="s">
        <v>311</v>
      </c>
      <c r="D1482" s="4"/>
      <c r="E1482" s="4"/>
      <c r="F1482" s="470"/>
      <c r="G1482" s="323">
        <f t="shared" si="388"/>
        <v>0</v>
      </c>
      <c r="H1482" s="323">
        <f t="shared" si="363"/>
        <v>0</v>
      </c>
      <c r="I1482" s="323"/>
      <c r="J1482" s="323" t="e">
        <f t="shared" si="387"/>
        <v>#DIV/0!</v>
      </c>
      <c r="K1482" s="1825"/>
      <c r="L1482" s="1825"/>
      <c r="M1482" s="211"/>
      <c r="N1482" s="211"/>
      <c r="O1482" s="211"/>
      <c r="P1482" s="211"/>
      <c r="Q1482" s="211"/>
      <c r="R1482" s="211"/>
      <c r="S1482" s="494">
        <v>0</v>
      </c>
      <c r="T1482" s="3272"/>
      <c r="U1482" s="494"/>
      <c r="V1482" s="1028"/>
      <c r="W1482" s="494"/>
      <c r="X1482" s="494"/>
      <c r="Y1482" s="494"/>
      <c r="Z1482" s="494"/>
      <c r="AA1482" s="494"/>
      <c r="AB1482" s="1193"/>
      <c r="AC1482" s="1267"/>
      <c r="AD1482" s="2681"/>
    </row>
    <row r="1483" spans="1:30" s="2635" customFormat="1" ht="105" x14ac:dyDescent="0.25">
      <c r="A1483" s="363"/>
      <c r="B1483" s="363"/>
      <c r="C1483" s="463" t="s">
        <v>542</v>
      </c>
      <c r="D1483" s="4"/>
      <c r="E1483" s="4"/>
      <c r="F1483" s="470"/>
      <c r="G1483" s="323">
        <f t="shared" si="388"/>
        <v>0</v>
      </c>
      <c r="H1483" s="323">
        <f t="shared" si="363"/>
        <v>0</v>
      </c>
      <c r="I1483" s="323"/>
      <c r="J1483" s="323"/>
      <c r="K1483" s="1825"/>
      <c r="L1483" s="1825"/>
      <c r="M1483" s="211"/>
      <c r="N1483" s="211"/>
      <c r="O1483" s="211"/>
      <c r="P1483" s="211"/>
      <c r="Q1483" s="211"/>
      <c r="R1483" s="211"/>
      <c r="S1483" s="494">
        <v>0</v>
      </c>
      <c r="T1483" s="3272"/>
      <c r="U1483" s="494"/>
      <c r="V1483" s="1028"/>
      <c r="W1483" s="494"/>
      <c r="X1483" s="494"/>
      <c r="Y1483" s="494"/>
      <c r="Z1483" s="494"/>
      <c r="AA1483" s="494"/>
      <c r="AB1483" s="1193"/>
      <c r="AC1483" s="1267"/>
      <c r="AD1483" s="2681"/>
    </row>
    <row r="1484" spans="1:30" s="2635" customFormat="1" ht="30" x14ac:dyDescent="0.25">
      <c r="A1484" s="363"/>
      <c r="B1484" s="363">
        <v>1</v>
      </c>
      <c r="C1484" s="463" t="s">
        <v>386</v>
      </c>
      <c r="D1484" s="4"/>
      <c r="E1484" s="4"/>
      <c r="F1484" s="470"/>
      <c r="G1484" s="323">
        <f>F1484/12*$C$3</f>
        <v>0</v>
      </c>
      <c r="H1484" s="323">
        <f t="shared" si="363"/>
        <v>0</v>
      </c>
      <c r="I1484" s="323"/>
      <c r="J1484" s="323" t="e">
        <f t="shared" si="387"/>
        <v>#DIV/0!</v>
      </c>
      <c r="K1484" s="1825"/>
      <c r="L1484" s="1825"/>
      <c r="M1484" s="211"/>
      <c r="N1484" s="211"/>
      <c r="O1484" s="211"/>
      <c r="P1484" s="211"/>
      <c r="Q1484" s="211"/>
      <c r="R1484" s="211"/>
      <c r="S1484" s="494">
        <v>0</v>
      </c>
      <c r="T1484" s="3272"/>
      <c r="U1484" s="494"/>
      <c r="V1484" s="1028"/>
      <c r="W1484" s="494"/>
      <c r="X1484" s="494"/>
      <c r="Y1484" s="494"/>
      <c r="Z1484" s="494"/>
      <c r="AA1484" s="494"/>
      <c r="AB1484" s="1193"/>
      <c r="AC1484" s="1267"/>
      <c r="AD1484" s="2681"/>
    </row>
    <row r="1485" spans="1:30" s="2635" customFormat="1" ht="29.25" x14ac:dyDescent="0.25">
      <c r="A1485" s="363"/>
      <c r="B1485" s="363">
        <v>1</v>
      </c>
      <c r="C1485" s="433" t="s">
        <v>135</v>
      </c>
      <c r="D1485" s="4"/>
      <c r="E1485" s="4"/>
      <c r="F1485" s="808">
        <f>F1486</f>
        <v>0</v>
      </c>
      <c r="G1485" s="323">
        <f t="shared" ref="G1485:I1485" si="389">G1486</f>
        <v>0</v>
      </c>
      <c r="H1485" s="323">
        <f t="shared" ref="H1485:H1548" si="390">F1485/12-G1485</f>
        <v>0</v>
      </c>
      <c r="I1485" s="323">
        <f t="shared" si="389"/>
        <v>0</v>
      </c>
      <c r="J1485" s="323" t="e">
        <f>I1485/G1485*100</f>
        <v>#DIV/0!</v>
      </c>
      <c r="K1485" s="1825"/>
      <c r="L1485" s="1825"/>
      <c r="M1485" s="211"/>
      <c r="N1485" s="211"/>
      <c r="O1485" s="211"/>
      <c r="P1485" s="211"/>
      <c r="Q1485" s="211"/>
      <c r="R1485" s="211"/>
      <c r="S1485" s="494">
        <v>0</v>
      </c>
      <c r="T1485" s="3272"/>
      <c r="U1485" s="494"/>
      <c r="V1485" s="1028"/>
      <c r="W1485" s="494"/>
      <c r="X1485" s="494"/>
      <c r="Y1485" s="494"/>
      <c r="Z1485" s="494"/>
      <c r="AA1485" s="494"/>
      <c r="AB1485" s="1193"/>
      <c r="AC1485" s="1267"/>
      <c r="AD1485" s="2681"/>
    </row>
    <row r="1486" spans="1:30" s="2635" customFormat="1" x14ac:dyDescent="0.25">
      <c r="A1486" s="363"/>
      <c r="B1486" s="363">
        <v>1</v>
      </c>
      <c r="C1486" s="275" t="s">
        <v>240</v>
      </c>
      <c r="D1486" s="4"/>
      <c r="E1486" s="4"/>
      <c r="F1486" s="470"/>
      <c r="G1486" s="323">
        <f>F1486/12*$C$3</f>
        <v>0</v>
      </c>
      <c r="H1486" s="323">
        <f t="shared" si="390"/>
        <v>0</v>
      </c>
      <c r="I1486" s="323"/>
      <c r="J1486" s="323" t="e">
        <f>I1486/G1486*100</f>
        <v>#DIV/0!</v>
      </c>
      <c r="K1486" s="1825"/>
      <c r="L1486" s="1825"/>
      <c r="M1486" s="211"/>
      <c r="N1486" s="211"/>
      <c r="O1486" s="211"/>
      <c r="P1486" s="211"/>
      <c r="Q1486" s="211"/>
      <c r="R1486" s="211"/>
      <c r="S1486" s="494">
        <v>0</v>
      </c>
      <c r="T1486" s="3272"/>
      <c r="U1486" s="494"/>
      <c r="V1486" s="1028"/>
      <c r="W1486" s="494"/>
      <c r="X1486" s="494"/>
      <c r="Y1486" s="494"/>
      <c r="Z1486" s="494"/>
      <c r="AA1486" s="494"/>
      <c r="AB1486" s="1193"/>
      <c r="AC1486" s="1267"/>
      <c r="AD1486" s="2681"/>
    </row>
    <row r="1487" spans="1:30" s="2635" customFormat="1" ht="63" x14ac:dyDescent="0.25">
      <c r="A1487" s="363"/>
      <c r="B1487" s="363">
        <v>1</v>
      </c>
      <c r="C1487" s="689" t="s">
        <v>300</v>
      </c>
      <c r="D1487" s="4"/>
      <c r="E1487" s="4"/>
      <c r="F1487" s="367">
        <f>F1488+F1493</f>
        <v>0</v>
      </c>
      <c r="G1487" s="323">
        <f>G1488+G1493</f>
        <v>0</v>
      </c>
      <c r="H1487" s="323">
        <f t="shared" si="390"/>
        <v>0</v>
      </c>
      <c r="I1487" s="323">
        <f>I1488+I1493</f>
        <v>0</v>
      </c>
      <c r="J1487" s="323" t="e">
        <f>I1487/G1487*100</f>
        <v>#DIV/0!</v>
      </c>
      <c r="K1487" s="1825"/>
      <c r="L1487" s="1825"/>
      <c r="M1487" s="211"/>
      <c r="N1487" s="211"/>
      <c r="O1487" s="211"/>
      <c r="P1487" s="211"/>
      <c r="Q1487" s="211"/>
      <c r="R1487" s="211"/>
      <c r="S1487" s="494">
        <v>0</v>
      </c>
      <c r="T1487" s="1134">
        <f>S1487/12*$C$3</f>
        <v>0</v>
      </c>
      <c r="U1487" s="494">
        <f>AA1487-Z1487-W1487</f>
        <v>0</v>
      </c>
      <c r="V1487" s="1028"/>
      <c r="W1487" s="494"/>
      <c r="X1487" s="494">
        <f>U1487-T1487</f>
        <v>0</v>
      </c>
      <c r="Y1487" s="494"/>
      <c r="Z1487" s="494"/>
      <c r="AA1487" s="494"/>
      <c r="AB1487" s="1193"/>
      <c r="AC1487" s="1267"/>
      <c r="AD1487" s="2681"/>
    </row>
    <row r="1488" spans="1:30" s="2635" customFormat="1" ht="30" x14ac:dyDescent="0.25">
      <c r="A1488" s="363"/>
      <c r="B1488" s="363">
        <v>1</v>
      </c>
      <c r="C1488" s="665" t="s">
        <v>301</v>
      </c>
      <c r="D1488" s="4"/>
      <c r="E1488" s="4"/>
      <c r="F1488" s="367">
        <f>SUM(F1489:F1492)</f>
        <v>0</v>
      </c>
      <c r="G1488" s="323">
        <f>SUM(G1489:G1492)</f>
        <v>0</v>
      </c>
      <c r="H1488" s="323">
        <f t="shared" si="390"/>
        <v>0</v>
      </c>
      <c r="I1488" s="323">
        <f>SUM(I1489:I1492)</f>
        <v>0</v>
      </c>
      <c r="J1488" s="323" t="e">
        <f>I1488/G1488*100</f>
        <v>#DIV/0!</v>
      </c>
      <c r="K1488" s="1825"/>
      <c r="L1488" s="1825"/>
      <c r="M1488" s="211"/>
      <c r="N1488" s="211"/>
      <c r="O1488" s="211"/>
      <c r="P1488" s="211"/>
      <c r="Q1488" s="211"/>
      <c r="R1488" s="211"/>
      <c r="S1488" s="494">
        <v>0</v>
      </c>
      <c r="T1488" s="3272"/>
      <c r="U1488" s="494"/>
      <c r="V1488" s="1028"/>
      <c r="W1488" s="494"/>
      <c r="X1488" s="494"/>
      <c r="Y1488" s="494"/>
      <c r="Z1488" s="494"/>
      <c r="AA1488" s="494"/>
      <c r="AB1488" s="1193"/>
      <c r="AC1488" s="1267"/>
      <c r="AD1488" s="2681"/>
    </row>
    <row r="1489" spans="1:30" s="2635" customFormat="1" ht="30" x14ac:dyDescent="0.25">
      <c r="A1489" s="363"/>
      <c r="B1489" s="363">
        <v>1</v>
      </c>
      <c r="C1489" s="463" t="s">
        <v>302</v>
      </c>
      <c r="D1489" s="4"/>
      <c r="E1489" s="4"/>
      <c r="F1489" s="367"/>
      <c r="G1489" s="323">
        <f>F1489/12*$C$3</f>
        <v>0</v>
      </c>
      <c r="H1489" s="323">
        <f t="shared" si="390"/>
        <v>0</v>
      </c>
      <c r="I1489" s="323"/>
      <c r="J1489" s="323" t="e">
        <f>I1489/G1489*100</f>
        <v>#DIV/0!</v>
      </c>
      <c r="K1489" s="1825"/>
      <c r="L1489" s="1825"/>
      <c r="M1489" s="211"/>
      <c r="N1489" s="211"/>
      <c r="O1489" s="211"/>
      <c r="P1489" s="211"/>
      <c r="Q1489" s="211"/>
      <c r="R1489" s="211"/>
      <c r="S1489" s="494">
        <v>0</v>
      </c>
      <c r="T1489" s="3272"/>
      <c r="U1489" s="494"/>
      <c r="V1489" s="1028"/>
      <c r="W1489" s="494"/>
      <c r="X1489" s="494"/>
      <c r="Y1489" s="494"/>
      <c r="Z1489" s="494"/>
      <c r="AA1489" s="494"/>
      <c r="AB1489" s="1193"/>
      <c r="AC1489" s="1267"/>
      <c r="AD1489" s="2681"/>
    </row>
    <row r="1490" spans="1:30" s="2635" customFormat="1" ht="60" x14ac:dyDescent="0.25">
      <c r="A1490" s="363"/>
      <c r="B1490" s="363">
        <v>1</v>
      </c>
      <c r="C1490" s="463" t="s">
        <v>303</v>
      </c>
      <c r="D1490" s="4"/>
      <c r="E1490" s="4"/>
      <c r="F1490" s="367"/>
      <c r="G1490" s="323"/>
      <c r="H1490" s="323">
        <f t="shared" si="390"/>
        <v>0</v>
      </c>
      <c r="I1490" s="323"/>
      <c r="J1490" s="323"/>
      <c r="K1490" s="1825"/>
      <c r="L1490" s="1825"/>
      <c r="M1490" s="211"/>
      <c r="N1490" s="211"/>
      <c r="O1490" s="211"/>
      <c r="P1490" s="211"/>
      <c r="Q1490" s="211"/>
      <c r="R1490" s="211"/>
      <c r="S1490" s="494">
        <v>0</v>
      </c>
      <c r="T1490" s="3272"/>
      <c r="U1490" s="494"/>
      <c r="V1490" s="1028"/>
      <c r="W1490" s="494"/>
      <c r="X1490" s="494"/>
      <c r="Y1490" s="494"/>
      <c r="Z1490" s="494"/>
      <c r="AA1490" s="494"/>
      <c r="AB1490" s="1193"/>
      <c r="AC1490" s="1267"/>
      <c r="AD1490" s="2681"/>
    </row>
    <row r="1491" spans="1:30" s="2635" customFormat="1" ht="45" x14ac:dyDescent="0.25">
      <c r="A1491" s="363"/>
      <c r="B1491" s="363">
        <v>1</v>
      </c>
      <c r="C1491" s="463" t="s">
        <v>304</v>
      </c>
      <c r="D1491" s="4"/>
      <c r="E1491" s="4"/>
      <c r="F1491" s="367"/>
      <c r="G1491" s="323">
        <f>F1491/12*$C$3</f>
        <v>0</v>
      </c>
      <c r="H1491" s="323">
        <f t="shared" si="390"/>
        <v>0</v>
      </c>
      <c r="I1491" s="323"/>
      <c r="J1491" s="323" t="e">
        <f>I1491/G1491*100</f>
        <v>#DIV/0!</v>
      </c>
      <c r="K1491" s="1825"/>
      <c r="L1491" s="1825"/>
      <c r="M1491" s="211"/>
      <c r="N1491" s="211"/>
      <c r="O1491" s="211"/>
      <c r="P1491" s="211"/>
      <c r="Q1491" s="211"/>
      <c r="R1491" s="211"/>
      <c r="S1491" s="494">
        <v>0</v>
      </c>
      <c r="T1491" s="3272"/>
      <c r="U1491" s="494"/>
      <c r="V1491" s="1028"/>
      <c r="W1491" s="494"/>
      <c r="X1491" s="494"/>
      <c r="Y1491" s="494"/>
      <c r="Z1491" s="494"/>
      <c r="AA1491" s="494"/>
      <c r="AB1491" s="1193"/>
      <c r="AC1491" s="1267"/>
      <c r="AD1491" s="2681"/>
    </row>
    <row r="1492" spans="1:30" s="2635" customFormat="1" ht="30" x14ac:dyDescent="0.25">
      <c r="A1492" s="363"/>
      <c r="B1492" s="363">
        <v>1</v>
      </c>
      <c r="C1492" s="463" t="s">
        <v>305</v>
      </c>
      <c r="D1492" s="4"/>
      <c r="E1492" s="4"/>
      <c r="F1492" s="367"/>
      <c r="G1492" s="323">
        <f>F1492/12*$C$3</f>
        <v>0</v>
      </c>
      <c r="H1492" s="323">
        <f t="shared" si="390"/>
        <v>0</v>
      </c>
      <c r="I1492" s="323"/>
      <c r="J1492" s="323" t="e">
        <f>I1492/G1492*100</f>
        <v>#DIV/0!</v>
      </c>
      <c r="K1492" s="1825"/>
      <c r="L1492" s="1825"/>
      <c r="M1492" s="211"/>
      <c r="N1492" s="211"/>
      <c r="O1492" s="211"/>
      <c r="P1492" s="211"/>
      <c r="Q1492" s="211"/>
      <c r="R1492" s="211"/>
      <c r="S1492" s="494">
        <v>0</v>
      </c>
      <c r="T1492" s="3272"/>
      <c r="U1492" s="494"/>
      <c r="V1492" s="1028"/>
      <c r="W1492" s="494"/>
      <c r="X1492" s="494"/>
      <c r="Y1492" s="494"/>
      <c r="Z1492" s="494"/>
      <c r="AA1492" s="494"/>
      <c r="AB1492" s="1193"/>
      <c r="AC1492" s="1267"/>
      <c r="AD1492" s="2681"/>
    </row>
    <row r="1493" spans="1:30" s="2635" customFormat="1" ht="45" x14ac:dyDescent="0.25">
      <c r="A1493" s="363"/>
      <c r="B1493" s="363">
        <v>1</v>
      </c>
      <c r="C1493" s="665" t="s">
        <v>306</v>
      </c>
      <c r="D1493" s="4"/>
      <c r="E1493" s="4"/>
      <c r="F1493" s="367">
        <f>SUM(F1494:F1497)</f>
        <v>0</v>
      </c>
      <c r="G1493" s="323">
        <f>SUM(G1494:G1497)</f>
        <v>0</v>
      </c>
      <c r="H1493" s="323">
        <f t="shared" si="390"/>
        <v>0</v>
      </c>
      <c r="I1493" s="323">
        <f>I1494+I1496+I1497</f>
        <v>0</v>
      </c>
      <c r="J1493" s="323" t="e">
        <f>I1493/G1493*100</f>
        <v>#DIV/0!</v>
      </c>
      <c r="K1493" s="1825"/>
      <c r="L1493" s="1825"/>
      <c r="M1493" s="211"/>
      <c r="N1493" s="211"/>
      <c r="O1493" s="211"/>
      <c r="P1493" s="211"/>
      <c r="Q1493" s="211"/>
      <c r="R1493" s="211"/>
      <c r="S1493" s="494">
        <v>0</v>
      </c>
      <c r="T1493" s="3272"/>
      <c r="U1493" s="494"/>
      <c r="V1493" s="1028"/>
      <c r="W1493" s="494"/>
      <c r="X1493" s="494"/>
      <c r="Y1493" s="494"/>
      <c r="Z1493" s="494"/>
      <c r="AA1493" s="494"/>
      <c r="AB1493" s="1193"/>
      <c r="AC1493" s="1267"/>
      <c r="AD1493" s="2681"/>
    </row>
    <row r="1494" spans="1:30" s="2635" customFormat="1" ht="45" x14ac:dyDescent="0.25">
      <c r="A1494" s="363"/>
      <c r="B1494" s="363">
        <v>1</v>
      </c>
      <c r="C1494" s="463" t="s">
        <v>307</v>
      </c>
      <c r="D1494" s="4"/>
      <c r="E1494" s="4"/>
      <c r="F1494" s="367"/>
      <c r="G1494" s="323">
        <f>F1494/12*$C$3</f>
        <v>0</v>
      </c>
      <c r="H1494" s="323">
        <f t="shared" si="390"/>
        <v>0</v>
      </c>
      <c r="I1494" s="323"/>
      <c r="J1494" s="323" t="e">
        <f>I1494/G1494*100</f>
        <v>#DIV/0!</v>
      </c>
      <c r="K1494" s="1825"/>
      <c r="L1494" s="1825"/>
      <c r="M1494" s="211"/>
      <c r="N1494" s="211"/>
      <c r="O1494" s="211"/>
      <c r="P1494" s="211"/>
      <c r="Q1494" s="211"/>
      <c r="R1494" s="211"/>
      <c r="S1494" s="494">
        <v>0</v>
      </c>
      <c r="T1494" s="3272"/>
      <c r="U1494" s="494"/>
      <c r="V1494" s="1028"/>
      <c r="W1494" s="494"/>
      <c r="X1494" s="494"/>
      <c r="Y1494" s="494"/>
      <c r="Z1494" s="494"/>
      <c r="AA1494" s="494"/>
      <c r="AB1494" s="1193"/>
      <c r="AC1494" s="1267"/>
      <c r="AD1494" s="2681"/>
    </row>
    <row r="1495" spans="1:30" s="2635" customFormat="1" ht="30" x14ac:dyDescent="0.25">
      <c r="A1495" s="363"/>
      <c r="B1495" s="363">
        <v>1</v>
      </c>
      <c r="C1495" s="463" t="s">
        <v>338</v>
      </c>
      <c r="D1495" s="4"/>
      <c r="E1495" s="4"/>
      <c r="F1495" s="367"/>
      <c r="G1495" s="323"/>
      <c r="H1495" s="323">
        <f t="shared" si="390"/>
        <v>0</v>
      </c>
      <c r="I1495" s="323"/>
      <c r="J1495" s="323"/>
      <c r="K1495" s="1825"/>
      <c r="L1495" s="1825"/>
      <c r="M1495" s="211"/>
      <c r="N1495" s="211"/>
      <c r="O1495" s="211"/>
      <c r="P1495" s="211"/>
      <c r="Q1495" s="211"/>
      <c r="R1495" s="211"/>
      <c r="S1495" s="494">
        <v>0</v>
      </c>
      <c r="T1495" s="3272"/>
      <c r="U1495" s="494"/>
      <c r="V1495" s="1028"/>
      <c r="W1495" s="494"/>
      <c r="X1495" s="494"/>
      <c r="Y1495" s="494"/>
      <c r="Z1495" s="494"/>
      <c r="AA1495" s="494"/>
      <c r="AB1495" s="1193"/>
      <c r="AC1495" s="1267"/>
      <c r="AD1495" s="2681"/>
    </row>
    <row r="1496" spans="1:30" s="2635" customFormat="1" ht="75" x14ac:dyDescent="0.25">
      <c r="A1496" s="363">
        <v>1</v>
      </c>
      <c r="B1496" s="363">
        <v>1</v>
      </c>
      <c r="C1496" s="463" t="s">
        <v>308</v>
      </c>
      <c r="D1496" s="4"/>
      <c r="E1496" s="4"/>
      <c r="F1496" s="367"/>
      <c r="G1496" s="323">
        <f>F1496/12*$C$3</f>
        <v>0</v>
      </c>
      <c r="H1496" s="323">
        <f t="shared" si="390"/>
        <v>0</v>
      </c>
      <c r="I1496" s="323"/>
      <c r="J1496" s="323" t="e">
        <f>I1496/G1496*100</f>
        <v>#DIV/0!</v>
      </c>
      <c r="K1496" s="1825"/>
      <c r="L1496" s="1825"/>
      <c r="M1496" s="211"/>
      <c r="N1496" s="211"/>
      <c r="O1496" s="211"/>
      <c r="P1496" s="211"/>
      <c r="Q1496" s="211"/>
      <c r="R1496" s="211"/>
      <c r="S1496" s="494">
        <v>0</v>
      </c>
      <c r="T1496" s="3272"/>
      <c r="U1496" s="494"/>
      <c r="V1496" s="1028"/>
      <c r="W1496" s="494"/>
      <c r="X1496" s="494"/>
      <c r="Y1496" s="494"/>
      <c r="Z1496" s="494"/>
      <c r="AA1496" s="494"/>
      <c r="AB1496" s="1193"/>
      <c r="AC1496" s="1267"/>
      <c r="AD1496" s="2681"/>
    </row>
    <row r="1497" spans="1:30" s="2635" customFormat="1" ht="45.75" customHeight="1" x14ac:dyDescent="0.25">
      <c r="A1497" s="363">
        <v>1</v>
      </c>
      <c r="B1497" s="363">
        <v>1</v>
      </c>
      <c r="C1497" s="463" t="s">
        <v>309</v>
      </c>
      <c r="D1497" s="4"/>
      <c r="E1497" s="4"/>
      <c r="F1497" s="367"/>
      <c r="G1497" s="323">
        <f>F1497/12*$C$3</f>
        <v>0</v>
      </c>
      <c r="H1497" s="323">
        <f t="shared" si="390"/>
        <v>0</v>
      </c>
      <c r="I1497" s="323"/>
      <c r="J1497" s="323" t="e">
        <f>I1497/G1497*100</f>
        <v>#DIV/0!</v>
      </c>
      <c r="K1497" s="1825"/>
      <c r="L1497" s="1825"/>
      <c r="M1497" s="211"/>
      <c r="N1497" s="211"/>
      <c r="O1497" s="211"/>
      <c r="P1497" s="211"/>
      <c r="Q1497" s="211"/>
      <c r="R1497" s="211"/>
      <c r="S1497" s="494">
        <v>0</v>
      </c>
      <c r="T1497" s="3272"/>
      <c r="U1497" s="494"/>
      <c r="V1497" s="1028"/>
      <c r="W1497" s="494"/>
      <c r="X1497" s="494"/>
      <c r="Y1497" s="494"/>
      <c r="Z1497" s="494"/>
      <c r="AA1497" s="494"/>
      <c r="AB1497" s="1193"/>
      <c r="AC1497" s="1267"/>
      <c r="AD1497" s="2681"/>
    </row>
    <row r="1498" spans="1:30" s="2635" customFormat="1" ht="67.5" customHeight="1" x14ac:dyDescent="0.25">
      <c r="A1498" s="363"/>
      <c r="B1498" s="363">
        <v>1</v>
      </c>
      <c r="C1498" s="723" t="s">
        <v>389</v>
      </c>
      <c r="D1498" s="4"/>
      <c r="E1498" s="4"/>
      <c r="F1498" s="367"/>
      <c r="G1498" s="323">
        <f>F1498/12*$C$3</f>
        <v>0</v>
      </c>
      <c r="H1498" s="323">
        <f t="shared" si="390"/>
        <v>0</v>
      </c>
      <c r="I1498" s="323"/>
      <c r="J1498" s="323" t="e">
        <f>I1498/G1498*100</f>
        <v>#DIV/0!</v>
      </c>
      <c r="K1498" s="1825"/>
      <c r="L1498" s="1825"/>
      <c r="M1498" s="211"/>
      <c r="N1498" s="211"/>
      <c r="O1498" s="211"/>
      <c r="P1498" s="211"/>
      <c r="Q1498" s="211"/>
      <c r="R1498" s="211"/>
      <c r="S1498" s="494">
        <v>0</v>
      </c>
      <c r="T1498" s="3272"/>
      <c r="U1498" s="494"/>
      <c r="V1498" s="1028"/>
      <c r="W1498" s="494"/>
      <c r="X1498" s="494"/>
      <c r="Y1498" s="494"/>
      <c r="Z1498" s="494"/>
      <c r="AA1498" s="494"/>
      <c r="AB1498" s="1193"/>
      <c r="AC1498" s="1267"/>
      <c r="AD1498" s="2681"/>
    </row>
    <row r="1499" spans="1:30" s="2635" customFormat="1" x14ac:dyDescent="0.25">
      <c r="A1499" s="363"/>
      <c r="B1499" s="363">
        <v>1</v>
      </c>
      <c r="C1499" s="736" t="s">
        <v>207</v>
      </c>
      <c r="D1499" s="4"/>
      <c r="E1499" s="4"/>
      <c r="F1499" s="367"/>
      <c r="G1499" s="323">
        <f>F1499/12*$C$3</f>
        <v>0</v>
      </c>
      <c r="H1499" s="323">
        <f t="shared" si="390"/>
        <v>0</v>
      </c>
      <c r="I1499" s="323"/>
      <c r="J1499" s="323"/>
      <c r="K1499" s="1825"/>
      <c r="L1499" s="1825"/>
      <c r="M1499" s="211"/>
      <c r="N1499" s="211"/>
      <c r="O1499" s="211"/>
      <c r="P1499" s="211"/>
      <c r="Q1499" s="211"/>
      <c r="R1499" s="211"/>
      <c r="S1499" s="494">
        <v>0</v>
      </c>
      <c r="T1499" s="3272">
        <f>S1499/12*$C$3</f>
        <v>0</v>
      </c>
      <c r="U1499" s="494">
        <f>AA1499-Z1499-W1499</f>
        <v>1.75505</v>
      </c>
      <c r="V1499" s="1028"/>
      <c r="W1499" s="494"/>
      <c r="X1499" s="494">
        <f>U1499-T1499</f>
        <v>1.75505</v>
      </c>
      <c r="Y1499" s="494"/>
      <c r="Z1499" s="494"/>
      <c r="AA1499" s="494">
        <v>1.75505</v>
      </c>
      <c r="AB1499" s="1193"/>
      <c r="AC1499" s="1267"/>
      <c r="AD1499" s="2681"/>
    </row>
    <row r="1500" spans="1:30" s="2635" customFormat="1" ht="29.25" x14ac:dyDescent="0.25">
      <c r="A1500" s="363">
        <v>1</v>
      </c>
      <c r="B1500" s="363">
        <v>1</v>
      </c>
      <c r="C1500" s="723" t="s">
        <v>365</v>
      </c>
      <c r="D1500" s="4"/>
      <c r="E1500" s="4"/>
      <c r="F1500" s="367">
        <f>F1501+F1502+F1505+F1506+F1507+F1508</f>
        <v>0</v>
      </c>
      <c r="G1500" s="367">
        <f>G1501+G1502+G1505+G1506+G1507+G1508</f>
        <v>0</v>
      </c>
      <c r="H1500" s="367">
        <f t="shared" si="390"/>
        <v>0</v>
      </c>
      <c r="I1500" s="367">
        <f>I1501+I1502+I1505+I1506+I1507+I1508</f>
        <v>1</v>
      </c>
      <c r="J1500" s="323" t="e">
        <f>I1500/G1500*100</f>
        <v>#DIV/0!</v>
      </c>
      <c r="K1500" s="1825"/>
      <c r="L1500" s="1825"/>
      <c r="M1500" s="211"/>
      <c r="N1500" s="211"/>
      <c r="O1500" s="211"/>
      <c r="P1500" s="211"/>
      <c r="Q1500" s="211"/>
      <c r="R1500" s="211"/>
      <c r="S1500" s="494">
        <v>0</v>
      </c>
      <c r="T1500" s="3272"/>
      <c r="U1500" s="494"/>
      <c r="V1500" s="1028"/>
      <c r="W1500" s="494"/>
      <c r="X1500" s="494"/>
      <c r="Y1500" s="494"/>
      <c r="Z1500" s="494"/>
      <c r="AA1500" s="494"/>
      <c r="AB1500" s="1193"/>
      <c r="AC1500" s="1267"/>
      <c r="AD1500" s="2681"/>
    </row>
    <row r="1501" spans="1:30" s="2635" customFormat="1" x14ac:dyDescent="0.25">
      <c r="A1501" s="363">
        <v>1</v>
      </c>
      <c r="B1501" s="363">
        <v>1</v>
      </c>
      <c r="C1501" s="4" t="s">
        <v>353</v>
      </c>
      <c r="D1501" s="4"/>
      <c r="E1501" s="4"/>
      <c r="F1501" s="367"/>
      <c r="G1501" s="213"/>
      <c r="H1501" s="213">
        <f t="shared" si="390"/>
        <v>0</v>
      </c>
      <c r="I1501" s="323"/>
      <c r="J1501" s="323"/>
      <c r="K1501" s="1825"/>
      <c r="L1501" s="1825"/>
      <c r="M1501" s="211"/>
      <c r="N1501" s="211"/>
      <c r="O1501" s="211"/>
      <c r="P1501" s="211"/>
      <c r="Q1501" s="211"/>
      <c r="R1501" s="211"/>
      <c r="S1501" s="494">
        <v>0</v>
      </c>
      <c r="T1501" s="3272"/>
      <c r="U1501" s="494"/>
      <c r="V1501" s="1028"/>
      <c r="W1501" s="494"/>
      <c r="X1501" s="494"/>
      <c r="Y1501" s="494"/>
      <c r="Z1501" s="494"/>
      <c r="AA1501" s="494"/>
      <c r="AB1501" s="1193"/>
      <c r="AC1501" s="1267"/>
      <c r="AD1501" s="2681"/>
    </row>
    <row r="1502" spans="1:30" s="2635" customFormat="1" ht="30" x14ac:dyDescent="0.25">
      <c r="A1502" s="363"/>
      <c r="B1502" s="363">
        <v>1</v>
      </c>
      <c r="C1502" s="737" t="s">
        <v>354</v>
      </c>
      <c r="D1502" s="4"/>
      <c r="E1502" s="4"/>
      <c r="F1502" s="367">
        <f>F1503+F1504/4</f>
        <v>0</v>
      </c>
      <c r="G1502" s="213">
        <f>G1503+G1504/4</f>
        <v>0</v>
      </c>
      <c r="H1502" s="213">
        <f t="shared" si="390"/>
        <v>0</v>
      </c>
      <c r="I1502" s="323">
        <f>I1503+I1504/4</f>
        <v>0</v>
      </c>
      <c r="J1502" s="323"/>
      <c r="K1502" s="1825"/>
      <c r="L1502" s="1825"/>
      <c r="M1502" s="211"/>
      <c r="N1502" s="211"/>
      <c r="O1502" s="211"/>
      <c r="P1502" s="211"/>
      <c r="Q1502" s="211"/>
      <c r="R1502" s="211"/>
      <c r="S1502" s="494">
        <v>0</v>
      </c>
      <c r="T1502" s="3272"/>
      <c r="U1502" s="494"/>
      <c r="V1502" s="1028"/>
      <c r="W1502" s="494"/>
      <c r="X1502" s="494"/>
      <c r="Y1502" s="494"/>
      <c r="Z1502" s="494"/>
      <c r="AA1502" s="494"/>
      <c r="AB1502" s="1193"/>
      <c r="AC1502" s="1267"/>
      <c r="AD1502" s="2681"/>
    </row>
    <row r="1503" spans="1:30" s="2635" customFormat="1" x14ac:dyDescent="0.25">
      <c r="A1503" s="363">
        <v>1</v>
      </c>
      <c r="B1503" s="363">
        <v>1</v>
      </c>
      <c r="C1503" s="4" t="s">
        <v>355</v>
      </c>
      <c r="D1503" s="4"/>
      <c r="E1503" s="4"/>
      <c r="F1503" s="367"/>
      <c r="G1503" s="213"/>
      <c r="H1503" s="213">
        <f t="shared" si="390"/>
        <v>0</v>
      </c>
      <c r="I1503" s="213"/>
      <c r="J1503" s="323"/>
      <c r="K1503" s="1825"/>
      <c r="L1503" s="1825"/>
      <c r="M1503" s="211"/>
      <c r="N1503" s="211"/>
      <c r="O1503" s="211"/>
      <c r="P1503" s="211"/>
      <c r="Q1503" s="211"/>
      <c r="R1503" s="211"/>
      <c r="S1503" s="494">
        <v>0</v>
      </c>
      <c r="T1503" s="3272"/>
      <c r="U1503" s="494"/>
      <c r="V1503" s="1028"/>
      <c r="W1503" s="494"/>
      <c r="X1503" s="494"/>
      <c r="Y1503" s="494"/>
      <c r="Z1503" s="494"/>
      <c r="AA1503" s="494"/>
      <c r="AB1503" s="1213"/>
      <c r="AC1503" s="1267"/>
      <c r="AD1503" s="2681"/>
    </row>
    <row r="1504" spans="1:30" s="2635" customFormat="1" ht="30" x14ac:dyDescent="0.25">
      <c r="A1504" s="363"/>
      <c r="B1504" s="363">
        <v>1</v>
      </c>
      <c r="C1504" s="4" t="s">
        <v>380</v>
      </c>
      <c r="D1504" s="4"/>
      <c r="E1504" s="4"/>
      <c r="F1504" s="367"/>
      <c r="G1504" s="213">
        <f>F1504/12*$C$3</f>
        <v>0</v>
      </c>
      <c r="H1504" s="213">
        <f t="shared" si="390"/>
        <v>0</v>
      </c>
      <c r="I1504" s="213"/>
      <c r="J1504" s="323" t="e">
        <f>I1504/G1504*100</f>
        <v>#DIV/0!</v>
      </c>
      <c r="K1504" s="1825"/>
      <c r="L1504" s="1825"/>
      <c r="M1504" s="211"/>
      <c r="N1504" s="211"/>
      <c r="O1504" s="211"/>
      <c r="P1504" s="211"/>
      <c r="Q1504" s="211"/>
      <c r="R1504" s="211"/>
      <c r="S1504" s="494">
        <v>0</v>
      </c>
      <c r="T1504" s="3272"/>
      <c r="U1504" s="494"/>
      <c r="V1504" s="1028"/>
      <c r="W1504" s="494"/>
      <c r="X1504" s="494"/>
      <c r="Y1504" s="494"/>
      <c r="Z1504" s="494"/>
      <c r="AA1504" s="494"/>
      <c r="AB1504" s="1213"/>
      <c r="AC1504" s="1267"/>
      <c r="AD1504" s="2681"/>
    </row>
    <row r="1505" spans="1:30" s="2635" customFormat="1" ht="60" x14ac:dyDescent="0.25">
      <c r="A1505" s="363">
        <v>1</v>
      </c>
      <c r="B1505" s="363">
        <v>1</v>
      </c>
      <c r="C1505" s="4" t="s">
        <v>357</v>
      </c>
      <c r="D1505" s="1560"/>
      <c r="E1505" s="723"/>
      <c r="F1505" s="394"/>
      <c r="G1505" s="984"/>
      <c r="H1505" s="984">
        <f t="shared" si="390"/>
        <v>0</v>
      </c>
      <c r="I1505" s="984"/>
      <c r="J1505" s="984"/>
      <c r="K1505" s="1825"/>
      <c r="L1505" s="1825"/>
      <c r="M1505" s="211"/>
      <c r="N1505" s="211"/>
      <c r="O1505" s="211"/>
      <c r="P1505" s="211"/>
      <c r="Q1505" s="211"/>
      <c r="R1505" s="211"/>
      <c r="S1505" s="2700">
        <v>0</v>
      </c>
      <c r="T1505" s="3275">
        <f>S1505/12*$C$3</f>
        <v>0</v>
      </c>
      <c r="U1505" s="2700">
        <f>AA1505-Z1505</f>
        <v>0</v>
      </c>
      <c r="V1505" s="3143"/>
      <c r="W1505" s="2700"/>
      <c r="X1505" s="2700">
        <f>U1505-T1505</f>
        <v>0</v>
      </c>
      <c r="Y1505" s="2700"/>
      <c r="Z1505" s="2700"/>
      <c r="AA1505" s="2700"/>
      <c r="AB1505" s="1198"/>
      <c r="AC1505" s="3144"/>
      <c r="AD1505" s="2681"/>
    </row>
    <row r="1506" spans="1:30" s="2635" customFormat="1" ht="45" x14ac:dyDescent="0.25">
      <c r="A1506" s="363">
        <v>1</v>
      </c>
      <c r="B1506" s="363">
        <v>1</v>
      </c>
      <c r="C1506" s="738" t="s">
        <v>358</v>
      </c>
      <c r="D1506" s="736"/>
      <c r="E1506" s="4"/>
      <c r="F1506" s="367"/>
      <c r="G1506" s="323"/>
      <c r="H1506" s="323">
        <f t="shared" si="390"/>
        <v>0</v>
      </c>
      <c r="I1506" s="323"/>
      <c r="J1506" s="984"/>
      <c r="K1506" s="1825"/>
      <c r="L1506" s="1825"/>
      <c r="M1506" s="211"/>
      <c r="N1506" s="211"/>
      <c r="O1506" s="211"/>
      <c r="P1506" s="211"/>
      <c r="Q1506" s="211"/>
      <c r="R1506" s="211"/>
      <c r="S1506" s="494">
        <v>0</v>
      </c>
      <c r="T1506" s="3272"/>
      <c r="U1506" s="494"/>
      <c r="V1506" s="1028"/>
      <c r="W1506" s="494"/>
      <c r="X1506" s="494"/>
      <c r="Y1506" s="494"/>
      <c r="Z1506" s="494"/>
      <c r="AA1506" s="494"/>
      <c r="AB1506" s="1193"/>
      <c r="AC1506" s="1267"/>
      <c r="AD1506" s="2681"/>
    </row>
    <row r="1507" spans="1:30" s="2635" customFormat="1" ht="105" x14ac:dyDescent="0.25">
      <c r="A1507" s="363"/>
      <c r="B1507" s="363"/>
      <c r="C1507" s="738" t="s">
        <v>543</v>
      </c>
      <c r="D1507" s="736"/>
      <c r="E1507" s="4"/>
      <c r="F1507" s="367"/>
      <c r="G1507" s="213">
        <f>(F1507/12*$C$3)</f>
        <v>0</v>
      </c>
      <c r="H1507" s="213">
        <f t="shared" si="390"/>
        <v>0</v>
      </c>
      <c r="I1507" s="323">
        <v>1</v>
      </c>
      <c r="J1507" s="984" t="e">
        <f>I1507/G1507*100</f>
        <v>#DIV/0!</v>
      </c>
      <c r="K1507" s="1825"/>
      <c r="L1507" s="1825"/>
      <c r="M1507" s="211"/>
      <c r="N1507" s="211"/>
      <c r="O1507" s="211"/>
      <c r="P1507" s="211"/>
      <c r="Q1507" s="211"/>
      <c r="R1507" s="211"/>
      <c r="S1507" s="494">
        <v>0</v>
      </c>
      <c r="T1507" s="3272"/>
      <c r="U1507" s="494"/>
      <c r="V1507" s="1028"/>
      <c r="W1507" s="494"/>
      <c r="X1507" s="494"/>
      <c r="Y1507" s="494"/>
      <c r="Z1507" s="494"/>
      <c r="AA1507" s="494"/>
      <c r="AB1507" s="1193"/>
      <c r="AC1507" s="1267"/>
      <c r="AD1507" s="2681"/>
    </row>
    <row r="1508" spans="1:30" s="2635" customFormat="1" ht="42.75" x14ac:dyDescent="0.25">
      <c r="A1508" s="363"/>
      <c r="B1508" s="363"/>
      <c r="C1508" s="1344" t="s">
        <v>515</v>
      </c>
      <c r="D1508" s="1560"/>
      <c r="E1508" s="723"/>
      <c r="F1508" s="367">
        <f>F1509</f>
        <v>0</v>
      </c>
      <c r="G1508" s="696">
        <f>G1509</f>
        <v>0</v>
      </c>
      <c r="H1508" s="696">
        <f t="shared" si="390"/>
        <v>0</v>
      </c>
      <c r="I1508" s="696">
        <f>I1509</f>
        <v>0</v>
      </c>
      <c r="J1508" s="984" t="e">
        <f>I1508/ROUND(G1508,0)*100</f>
        <v>#DIV/0!</v>
      </c>
      <c r="K1508" s="1825"/>
      <c r="L1508" s="1825"/>
      <c r="M1508" s="211"/>
      <c r="N1508" s="211"/>
      <c r="O1508" s="211"/>
      <c r="P1508" s="211"/>
      <c r="Q1508" s="211"/>
      <c r="R1508" s="211"/>
      <c r="S1508" s="2700">
        <v>0</v>
      </c>
      <c r="T1508" s="1134">
        <f>S1508/12*$C$3</f>
        <v>0</v>
      </c>
      <c r="U1508" s="367">
        <f>AA1508-Z1508-W1508</f>
        <v>0</v>
      </c>
      <c r="V1508" s="2672"/>
      <c r="W1508" s="367"/>
      <c r="X1508" s="367">
        <f>U1508-T1508</f>
        <v>0</v>
      </c>
      <c r="Y1508" s="367"/>
      <c r="Z1508" s="367"/>
      <c r="AA1508" s="367"/>
      <c r="AB1508" s="1193"/>
      <c r="AC1508" s="1267"/>
      <c r="AD1508" s="2681"/>
    </row>
    <row r="1509" spans="1:30" s="2635" customFormat="1" x14ac:dyDescent="0.25">
      <c r="A1509" s="363"/>
      <c r="B1509" s="363"/>
      <c r="C1509" s="738" t="s">
        <v>516</v>
      </c>
      <c r="D1509" s="1560"/>
      <c r="E1509" s="723"/>
      <c r="F1509" s="367"/>
      <c r="G1509" s="213">
        <f>(F1509/12*$C$3)</f>
        <v>0</v>
      </c>
      <c r="H1509" s="213">
        <f t="shared" si="390"/>
        <v>0</v>
      </c>
      <c r="I1509" s="984"/>
      <c r="J1509" s="984" t="e">
        <f>I1509/ROUND(G1509,0)*100</f>
        <v>#DIV/0!</v>
      </c>
      <c r="K1509" s="1825"/>
      <c r="L1509" s="1825"/>
      <c r="M1509" s="211"/>
      <c r="N1509" s="211"/>
      <c r="O1509" s="211"/>
      <c r="P1509" s="211"/>
      <c r="Q1509" s="211"/>
      <c r="R1509" s="211"/>
      <c r="S1509" s="2700">
        <v>0</v>
      </c>
      <c r="T1509" s="2814"/>
      <c r="U1509" s="3011"/>
      <c r="V1509" s="3064"/>
      <c r="W1509" s="3011"/>
      <c r="X1509" s="3011"/>
      <c r="Y1509" s="3011"/>
      <c r="Z1509" s="3011"/>
      <c r="AA1509" s="3011"/>
      <c r="AB1509" s="1193"/>
      <c r="AC1509" s="1267"/>
      <c r="AD1509" s="2681"/>
    </row>
    <row r="1510" spans="1:30" s="2635" customFormat="1" ht="42.75" x14ac:dyDescent="0.25">
      <c r="A1510" s="363"/>
      <c r="B1510" s="363"/>
      <c r="C1510" s="1344" t="s">
        <v>517</v>
      </c>
      <c r="D1510" s="1560"/>
      <c r="E1510" s="723"/>
      <c r="F1510" s="367"/>
      <c r="G1510" s="213"/>
      <c r="H1510" s="213">
        <f t="shared" si="390"/>
        <v>0</v>
      </c>
      <c r="I1510" s="984"/>
      <c r="J1510" s="984"/>
      <c r="K1510" s="1825"/>
      <c r="L1510" s="1825"/>
      <c r="M1510" s="211"/>
      <c r="N1510" s="211"/>
      <c r="O1510" s="211"/>
      <c r="P1510" s="211"/>
      <c r="Q1510" s="211"/>
      <c r="R1510" s="211"/>
      <c r="S1510" s="2700">
        <v>0</v>
      </c>
      <c r="T1510" s="2814"/>
      <c r="U1510" s="3011"/>
      <c r="V1510" s="3064"/>
      <c r="W1510" s="3011"/>
      <c r="X1510" s="3011"/>
      <c r="Y1510" s="3011"/>
      <c r="Z1510" s="3011"/>
      <c r="AA1510" s="3011"/>
      <c r="AB1510" s="1193"/>
      <c r="AC1510" s="1267"/>
      <c r="AD1510" s="2681"/>
    </row>
    <row r="1511" spans="1:30" s="2635" customFormat="1" ht="29.25" x14ac:dyDescent="0.25">
      <c r="A1511" s="363">
        <v>1</v>
      </c>
      <c r="B1511" s="363">
        <v>1</v>
      </c>
      <c r="C1511" s="723" t="s">
        <v>366</v>
      </c>
      <c r="D1511" s="4"/>
      <c r="E1511" s="4"/>
      <c r="F1511" s="3532">
        <f>F1512+F1513</f>
        <v>0</v>
      </c>
      <c r="G1511" s="323">
        <f t="shared" ref="G1511:I1511" si="391">G1512+G1513</f>
        <v>0</v>
      </c>
      <c r="H1511" s="323">
        <f t="shared" si="390"/>
        <v>0</v>
      </c>
      <c r="I1511" s="323">
        <f t="shared" si="391"/>
        <v>0.51170212765957446</v>
      </c>
      <c r="J1511" s="984" t="e">
        <f t="shared" ref="J1511:J1514" si="392">I1511/ROUND(G1511,0)*100</f>
        <v>#DIV/0!</v>
      </c>
      <c r="K1511" s="1825"/>
      <c r="L1511" s="1825"/>
      <c r="M1511" s="211"/>
      <c r="N1511" s="211"/>
      <c r="O1511" s="211"/>
      <c r="P1511" s="211"/>
      <c r="Q1511" s="211"/>
      <c r="R1511" s="211"/>
      <c r="S1511" s="494">
        <v>0</v>
      </c>
      <c r="T1511" s="3272"/>
      <c r="U1511" s="494"/>
      <c r="V1511" s="1028"/>
      <c r="W1511" s="494"/>
      <c r="X1511" s="494"/>
      <c r="Y1511" s="494"/>
      <c r="Z1511" s="494"/>
      <c r="AA1511" s="494"/>
      <c r="AB1511" s="1193"/>
      <c r="AC1511" s="1267"/>
      <c r="AD1511" s="2681"/>
    </row>
    <row r="1512" spans="1:30" s="2635" customFormat="1" x14ac:dyDescent="0.25">
      <c r="A1512" s="363">
        <v>1</v>
      </c>
      <c r="B1512" s="363">
        <v>1</v>
      </c>
      <c r="C1512" s="723" t="s">
        <v>381</v>
      </c>
      <c r="D1512" s="4"/>
      <c r="E1512" s="4"/>
      <c r="F1512" s="3532"/>
      <c r="G1512" s="213"/>
      <c r="H1512" s="213">
        <f t="shared" si="390"/>
        <v>0</v>
      </c>
      <c r="I1512" s="3738"/>
      <c r="J1512" s="984"/>
      <c r="K1512" s="1825"/>
      <c r="L1512" s="1825"/>
      <c r="M1512" s="211"/>
      <c r="N1512" s="211"/>
      <c r="O1512" s="211"/>
      <c r="P1512" s="211"/>
      <c r="Q1512" s="211"/>
      <c r="R1512" s="211"/>
      <c r="S1512" s="494">
        <v>0</v>
      </c>
      <c r="T1512" s="3272"/>
      <c r="U1512" s="494"/>
      <c r="V1512" s="1028"/>
      <c r="W1512" s="494"/>
      <c r="X1512" s="494"/>
      <c r="Y1512" s="494"/>
      <c r="Z1512" s="494"/>
      <c r="AA1512" s="494"/>
      <c r="AB1512" s="1193"/>
      <c r="AC1512" s="1267"/>
      <c r="AD1512" s="2681"/>
    </row>
    <row r="1513" spans="1:30" s="2635" customFormat="1" x14ac:dyDescent="0.25">
      <c r="A1513" s="363">
        <v>1</v>
      </c>
      <c r="B1513" s="363">
        <v>1</v>
      </c>
      <c r="C1513" s="4" t="s">
        <v>382</v>
      </c>
      <c r="D1513" s="4"/>
      <c r="E1513" s="4"/>
      <c r="F1513" s="3532">
        <f>F1514/9.4</f>
        <v>0</v>
      </c>
      <c r="G1513" s="323">
        <f t="shared" ref="G1513:I1513" si="393">G1514/9.4</f>
        <v>0</v>
      </c>
      <c r="H1513" s="323">
        <f t="shared" si="390"/>
        <v>0</v>
      </c>
      <c r="I1513" s="323">
        <f t="shared" si="393"/>
        <v>0.51170212765957446</v>
      </c>
      <c r="J1513" s="984" t="e">
        <f t="shared" si="392"/>
        <v>#DIV/0!</v>
      </c>
      <c r="K1513" s="1825"/>
      <c r="L1513" s="1825"/>
      <c r="M1513" s="211"/>
      <c r="N1513" s="211"/>
      <c r="O1513" s="211"/>
      <c r="P1513" s="211"/>
      <c r="Q1513" s="211"/>
      <c r="R1513" s="211"/>
      <c r="S1513" s="494">
        <v>0</v>
      </c>
      <c r="T1513" s="3272"/>
      <c r="U1513" s="494"/>
      <c r="V1513" s="1028"/>
      <c r="W1513" s="494"/>
      <c r="X1513" s="494"/>
      <c r="Y1513" s="494"/>
      <c r="Z1513" s="494"/>
      <c r="AA1513" s="494"/>
      <c r="AB1513" s="1193"/>
      <c r="AC1513" s="1267"/>
      <c r="AD1513" s="2681"/>
    </row>
    <row r="1514" spans="1:30" s="2635" customFormat="1" x14ac:dyDescent="0.25">
      <c r="A1514" s="363">
        <v>1</v>
      </c>
      <c r="B1514" s="363">
        <v>1</v>
      </c>
      <c r="C1514" s="739" t="s">
        <v>383</v>
      </c>
      <c r="D1514" s="4"/>
      <c r="E1514" s="4"/>
      <c r="F1514" s="3532"/>
      <c r="G1514" s="213">
        <f>(F1514/12*$C$3)</f>
        <v>0</v>
      </c>
      <c r="H1514" s="213">
        <f t="shared" si="390"/>
        <v>0</v>
      </c>
      <c r="I1514" s="323">
        <v>4.8099999999999996</v>
      </c>
      <c r="J1514" s="984" t="e">
        <f t="shared" si="392"/>
        <v>#DIV/0!</v>
      </c>
      <c r="K1514" s="1825"/>
      <c r="L1514" s="1825"/>
      <c r="M1514" s="211"/>
      <c r="N1514" s="211"/>
      <c r="O1514" s="211"/>
      <c r="P1514" s="211"/>
      <c r="Q1514" s="211"/>
      <c r="R1514" s="211"/>
      <c r="S1514" s="494">
        <v>0</v>
      </c>
      <c r="T1514" s="3272"/>
      <c r="U1514" s="494"/>
      <c r="V1514" s="1028"/>
      <c r="W1514" s="494"/>
      <c r="X1514" s="494"/>
      <c r="Y1514" s="494"/>
      <c r="Z1514" s="494"/>
      <c r="AA1514" s="494"/>
      <c r="AB1514" s="1193"/>
      <c r="AC1514" s="1267"/>
      <c r="AD1514" s="2681"/>
    </row>
    <row r="1515" spans="1:30" s="2635" customFormat="1" ht="29.25" x14ac:dyDescent="0.25">
      <c r="A1515" s="363">
        <v>1</v>
      </c>
      <c r="B1515" s="363">
        <v>1</v>
      </c>
      <c r="C1515" s="723" t="s">
        <v>359</v>
      </c>
      <c r="D1515" s="4"/>
      <c r="E1515" s="4"/>
      <c r="F1515" s="367"/>
      <c r="G1515" s="213">
        <f>F1515/12*$C$3</f>
        <v>0</v>
      </c>
      <c r="H1515" s="213">
        <f t="shared" si="390"/>
        <v>0</v>
      </c>
      <c r="I1515" s="323"/>
      <c r="J1515" s="984" t="e">
        <f>I1515/G1515*100</f>
        <v>#DIV/0!</v>
      </c>
      <c r="K1515" s="1825"/>
      <c r="L1515" s="1825"/>
      <c r="M1515" s="211"/>
      <c r="N1515" s="211"/>
      <c r="O1515" s="211"/>
      <c r="P1515" s="211"/>
      <c r="Q1515" s="211"/>
      <c r="R1515" s="211"/>
      <c r="S1515" s="494">
        <v>0</v>
      </c>
      <c r="T1515" s="3272"/>
      <c r="U1515" s="494"/>
      <c r="V1515" s="1028"/>
      <c r="W1515" s="494"/>
      <c r="X1515" s="494"/>
      <c r="Y1515" s="494"/>
      <c r="Z1515" s="494"/>
      <c r="AA1515" s="494"/>
      <c r="AB1515" s="1193"/>
      <c r="AC1515" s="1267"/>
      <c r="AD1515" s="2681"/>
    </row>
    <row r="1516" spans="1:30" s="2635" customFormat="1" ht="30" x14ac:dyDescent="0.25">
      <c r="A1516" s="363">
        <v>1</v>
      </c>
      <c r="B1516" s="363">
        <v>1</v>
      </c>
      <c r="C1516" s="718" t="s">
        <v>202</v>
      </c>
      <c r="D1516" s="4"/>
      <c r="E1516" s="4"/>
      <c r="F1516" s="367"/>
      <c r="G1516" s="213"/>
      <c r="H1516" s="213">
        <f t="shared" si="390"/>
        <v>0</v>
      </c>
      <c r="I1516" s="323"/>
      <c r="J1516" s="984"/>
      <c r="K1516" s="1825"/>
      <c r="L1516" s="1825"/>
      <c r="M1516" s="211"/>
      <c r="N1516" s="211"/>
      <c r="O1516" s="211"/>
      <c r="P1516" s="211"/>
      <c r="Q1516" s="211"/>
      <c r="R1516" s="211"/>
      <c r="S1516" s="494">
        <v>0</v>
      </c>
      <c r="T1516" s="3272"/>
      <c r="U1516" s="494"/>
      <c r="V1516" s="1028"/>
      <c r="W1516" s="494"/>
      <c r="X1516" s="494"/>
      <c r="Y1516" s="494"/>
      <c r="Z1516" s="494"/>
      <c r="AA1516" s="494"/>
      <c r="AB1516" s="1193"/>
      <c r="AC1516" s="1267"/>
      <c r="AD1516" s="2681"/>
    </row>
    <row r="1517" spans="1:30" s="2635" customFormat="1" ht="72" x14ac:dyDescent="0.25">
      <c r="A1517" s="363">
        <v>1</v>
      </c>
      <c r="B1517" s="363">
        <v>1</v>
      </c>
      <c r="C1517" s="723" t="s">
        <v>367</v>
      </c>
      <c r="D1517" s="4"/>
      <c r="E1517" s="4"/>
      <c r="F1517" s="367"/>
      <c r="G1517" s="213"/>
      <c r="H1517" s="213">
        <f t="shared" si="390"/>
        <v>0</v>
      </c>
      <c r="I1517" s="323"/>
      <c r="J1517" s="984"/>
      <c r="K1517" s="1825"/>
      <c r="L1517" s="1825"/>
      <c r="M1517" s="211"/>
      <c r="N1517" s="211"/>
      <c r="O1517" s="211"/>
      <c r="P1517" s="211"/>
      <c r="Q1517" s="211"/>
      <c r="R1517" s="211"/>
      <c r="S1517" s="494">
        <v>0</v>
      </c>
      <c r="T1517" s="3272"/>
      <c r="U1517" s="494"/>
      <c r="V1517" s="1028"/>
      <c r="W1517" s="494"/>
      <c r="X1517" s="494"/>
      <c r="Y1517" s="494"/>
      <c r="Z1517" s="494"/>
      <c r="AA1517" s="494"/>
      <c r="AB1517" s="1193"/>
      <c r="AC1517" s="1267"/>
      <c r="AD1517" s="2681"/>
    </row>
    <row r="1518" spans="1:30" s="2635" customFormat="1" x14ac:dyDescent="0.25">
      <c r="A1518" s="363"/>
      <c r="B1518" s="363"/>
      <c r="C1518" s="723" t="s">
        <v>235</v>
      </c>
      <c r="D1518" s="4"/>
      <c r="E1518" s="4"/>
      <c r="F1518" s="367">
        <f>F1519+F1520</f>
        <v>0</v>
      </c>
      <c r="G1518" s="213">
        <f>G1519+G1520</f>
        <v>0</v>
      </c>
      <c r="H1518" s="213">
        <f t="shared" si="390"/>
        <v>0</v>
      </c>
      <c r="I1518" s="323">
        <f>I1519+I1520</f>
        <v>0</v>
      </c>
      <c r="J1518" s="984"/>
      <c r="K1518" s="1825"/>
      <c r="L1518" s="1825"/>
      <c r="M1518" s="211"/>
      <c r="N1518" s="211"/>
      <c r="O1518" s="211"/>
      <c r="P1518" s="211"/>
      <c r="Q1518" s="211"/>
      <c r="R1518" s="211"/>
      <c r="S1518" s="494">
        <v>0</v>
      </c>
      <c r="T1518" s="3272">
        <f>S1518/12*$C$3</f>
        <v>0</v>
      </c>
      <c r="U1518" s="494">
        <f>AA1518-Z1518-W1518</f>
        <v>0</v>
      </c>
      <c r="V1518" s="1028"/>
      <c r="W1518" s="494"/>
      <c r="X1518" s="494">
        <f>U1518-T1518</f>
        <v>0</v>
      </c>
      <c r="Y1518" s="494"/>
      <c r="Z1518" s="494"/>
      <c r="AA1518" s="494"/>
      <c r="AB1518" s="1193"/>
      <c r="AC1518" s="1267"/>
      <c r="AD1518" s="2681"/>
    </row>
    <row r="1519" spans="1:30" s="2635" customFormat="1" ht="30" x14ac:dyDescent="0.25">
      <c r="A1519" s="363"/>
      <c r="B1519" s="363"/>
      <c r="C1519" s="4" t="s">
        <v>74</v>
      </c>
      <c r="D1519" s="4"/>
      <c r="E1519" s="4"/>
      <c r="F1519" s="367"/>
      <c r="G1519" s="213">
        <f t="shared" ref="G1519:G1520" si="394">F1519/12*$C$3</f>
        <v>0</v>
      </c>
      <c r="H1519" s="213">
        <f t="shared" si="390"/>
        <v>0</v>
      </c>
      <c r="I1519" s="323"/>
      <c r="J1519" s="984" t="e">
        <f t="shared" ref="J1519:J1525" si="395">I1519/G1519*100</f>
        <v>#DIV/0!</v>
      </c>
      <c r="K1519" s="1825"/>
      <c r="L1519" s="1825"/>
      <c r="M1519" s="211"/>
      <c r="N1519" s="211"/>
      <c r="O1519" s="211"/>
      <c r="P1519" s="211"/>
      <c r="Q1519" s="211"/>
      <c r="R1519" s="211"/>
      <c r="S1519" s="494">
        <v>0</v>
      </c>
      <c r="T1519" s="3272"/>
      <c r="U1519" s="494"/>
      <c r="V1519" s="1028"/>
      <c r="W1519" s="494"/>
      <c r="X1519" s="494"/>
      <c r="Y1519" s="494"/>
      <c r="Z1519" s="494"/>
      <c r="AA1519" s="494"/>
      <c r="AB1519" s="1193"/>
      <c r="AC1519" s="1267"/>
      <c r="AD1519" s="2681"/>
    </row>
    <row r="1520" spans="1:30" s="2635" customFormat="1" ht="30" x14ac:dyDescent="0.25">
      <c r="A1520" s="363"/>
      <c r="B1520" s="363"/>
      <c r="C1520" s="4" t="s">
        <v>285</v>
      </c>
      <c r="D1520" s="4"/>
      <c r="E1520" s="4"/>
      <c r="F1520" s="367"/>
      <c r="G1520" s="213">
        <f t="shared" si="394"/>
        <v>0</v>
      </c>
      <c r="H1520" s="213">
        <f t="shared" si="390"/>
        <v>0</v>
      </c>
      <c r="I1520" s="323"/>
      <c r="J1520" s="984" t="e">
        <f t="shared" si="395"/>
        <v>#DIV/0!</v>
      </c>
      <c r="K1520" s="1825"/>
      <c r="L1520" s="1825"/>
      <c r="M1520" s="211"/>
      <c r="N1520" s="211"/>
      <c r="O1520" s="211"/>
      <c r="P1520" s="211"/>
      <c r="Q1520" s="211"/>
      <c r="R1520" s="211"/>
      <c r="S1520" s="494">
        <v>0</v>
      </c>
      <c r="T1520" s="3272"/>
      <c r="U1520" s="494"/>
      <c r="V1520" s="1028"/>
      <c r="W1520" s="494"/>
      <c r="X1520" s="494"/>
      <c r="Y1520" s="494"/>
      <c r="Z1520" s="494"/>
      <c r="AA1520" s="494"/>
      <c r="AB1520" s="1193"/>
      <c r="AC1520" s="1267"/>
      <c r="AD1520" s="2681"/>
    </row>
    <row r="1521" spans="1:262" s="2635" customFormat="1" ht="29.25" x14ac:dyDescent="0.25">
      <c r="A1521" s="363">
        <v>1</v>
      </c>
      <c r="B1521" s="363">
        <v>1</v>
      </c>
      <c r="C1521" s="667" t="s">
        <v>281</v>
      </c>
      <c r="D1521" s="4"/>
      <c r="E1521" s="4"/>
      <c r="F1521" s="394">
        <f>F1500+F1477</f>
        <v>0</v>
      </c>
      <c r="G1521" s="984">
        <f>G1500+G1477</f>
        <v>0</v>
      </c>
      <c r="H1521" s="984">
        <f t="shared" si="390"/>
        <v>0</v>
      </c>
      <c r="I1521" s="984">
        <f>I1500+I1477</f>
        <v>1</v>
      </c>
      <c r="J1521" s="984" t="e">
        <f t="shared" si="395"/>
        <v>#DIV/0!</v>
      </c>
      <c r="K1521" s="1825"/>
      <c r="L1521" s="1825"/>
      <c r="M1521" s="211"/>
      <c r="N1521" s="211"/>
      <c r="O1521" s="211"/>
      <c r="P1521" s="211"/>
      <c r="Q1521" s="211"/>
      <c r="R1521" s="211"/>
      <c r="S1521" s="494">
        <v>0</v>
      </c>
      <c r="T1521" s="3272"/>
      <c r="U1521" s="494"/>
      <c r="V1521" s="1028"/>
      <c r="W1521" s="494"/>
      <c r="X1521" s="494"/>
      <c r="Y1521" s="494"/>
      <c r="Z1521" s="494"/>
      <c r="AA1521" s="494"/>
      <c r="AB1521" s="1198"/>
      <c r="AC1521" s="1267"/>
      <c r="AD1521" s="2681"/>
    </row>
    <row r="1522" spans="1:262" s="2635" customFormat="1" ht="43.5" x14ac:dyDescent="0.25">
      <c r="A1522" s="363">
        <v>1</v>
      </c>
      <c r="B1522" s="363">
        <v>1</v>
      </c>
      <c r="C1522" s="667" t="s">
        <v>310</v>
      </c>
      <c r="D1522" s="4"/>
      <c r="E1522" s="4"/>
      <c r="F1522" s="394">
        <f>F1487</f>
        <v>0</v>
      </c>
      <c r="G1522" s="726">
        <f>G1487</f>
        <v>0</v>
      </c>
      <c r="H1522" s="726">
        <f t="shared" si="390"/>
        <v>0</v>
      </c>
      <c r="I1522" s="984">
        <f>I1487</f>
        <v>0</v>
      </c>
      <c r="J1522" s="984" t="e">
        <f t="shared" si="395"/>
        <v>#DIV/0!</v>
      </c>
      <c r="K1522" s="1825"/>
      <c r="L1522" s="1825"/>
      <c r="M1522" s="211"/>
      <c r="N1522" s="211"/>
      <c r="O1522" s="211"/>
      <c r="P1522" s="211"/>
      <c r="Q1522" s="211"/>
      <c r="R1522" s="211"/>
      <c r="S1522" s="494">
        <v>0</v>
      </c>
      <c r="T1522" s="3272"/>
      <c r="U1522" s="494"/>
      <c r="V1522" s="1028"/>
      <c r="W1522" s="494"/>
      <c r="X1522" s="494"/>
      <c r="Y1522" s="494"/>
      <c r="Z1522" s="494"/>
      <c r="AA1522" s="494"/>
      <c r="AB1522" s="1198"/>
      <c r="AC1522" s="1267"/>
      <c r="AD1522" s="2681"/>
    </row>
    <row r="1523" spans="1:262" s="2635" customFormat="1" ht="29.25" x14ac:dyDescent="0.25">
      <c r="A1523" s="363">
        <v>1</v>
      </c>
      <c r="B1523" s="363">
        <v>1</v>
      </c>
      <c r="C1523" s="667" t="s">
        <v>282</v>
      </c>
      <c r="D1523" s="4"/>
      <c r="E1523" s="4"/>
      <c r="F1523" s="394">
        <f>F1511+F1485</f>
        <v>0</v>
      </c>
      <c r="G1523" s="726">
        <f>G1511+G1485</f>
        <v>0</v>
      </c>
      <c r="H1523" s="726">
        <f t="shared" si="390"/>
        <v>0</v>
      </c>
      <c r="I1523" s="984">
        <f>I1511+I1485</f>
        <v>0.51170212765957446</v>
      </c>
      <c r="J1523" s="984" t="e">
        <f t="shared" si="395"/>
        <v>#DIV/0!</v>
      </c>
      <c r="K1523" s="1825"/>
      <c r="L1523" s="1825"/>
      <c r="M1523" s="211"/>
      <c r="N1523" s="211"/>
      <c r="O1523" s="211"/>
      <c r="P1523" s="211"/>
      <c r="Q1523" s="211"/>
      <c r="R1523" s="211"/>
      <c r="S1523" s="494">
        <v>0</v>
      </c>
      <c r="T1523" s="3272"/>
      <c r="U1523" s="494"/>
      <c r="V1523" s="1028"/>
      <c r="W1523" s="494"/>
      <c r="X1523" s="494"/>
      <c r="Y1523" s="494"/>
      <c r="Z1523" s="494"/>
      <c r="AA1523" s="494"/>
      <c r="AB1523" s="1198"/>
      <c r="AC1523" s="1267"/>
      <c r="AD1523" s="2681"/>
    </row>
    <row r="1524" spans="1:262" s="2635" customFormat="1" ht="29.25" x14ac:dyDescent="0.25">
      <c r="A1524" s="363">
        <v>1</v>
      </c>
      <c r="B1524" s="363">
        <v>1</v>
      </c>
      <c r="C1524" s="667" t="s">
        <v>283</v>
      </c>
      <c r="D1524" s="4"/>
      <c r="E1524" s="4"/>
      <c r="F1524" s="394">
        <f>F1515+F1498</f>
        <v>0</v>
      </c>
      <c r="G1524" s="726">
        <f>G1515+G1498</f>
        <v>0</v>
      </c>
      <c r="H1524" s="726">
        <f t="shared" si="390"/>
        <v>0</v>
      </c>
      <c r="I1524" s="984">
        <f>I1515+I1498</f>
        <v>0</v>
      </c>
      <c r="J1524" s="984" t="e">
        <f t="shared" si="395"/>
        <v>#DIV/0!</v>
      </c>
      <c r="K1524" s="1825"/>
      <c r="L1524" s="1825"/>
      <c r="M1524" s="211"/>
      <c r="N1524" s="211"/>
      <c r="O1524" s="211"/>
      <c r="P1524" s="211"/>
      <c r="Q1524" s="211"/>
      <c r="R1524" s="211"/>
      <c r="S1524" s="494">
        <v>0</v>
      </c>
      <c r="T1524" s="1134">
        <f>S1524/12*$C$3</f>
        <v>0</v>
      </c>
      <c r="U1524" s="494">
        <f>AA1524-Z1524-W1524</f>
        <v>0</v>
      </c>
      <c r="V1524" s="1028"/>
      <c r="W1524" s="494"/>
      <c r="X1524" s="494">
        <f>U1524-T1524</f>
        <v>0</v>
      </c>
      <c r="Y1524" s="494"/>
      <c r="Z1524" s="494"/>
      <c r="AA1524" s="494"/>
      <c r="AB1524" s="1198"/>
      <c r="AC1524" s="1267"/>
      <c r="AD1524" s="2681"/>
    </row>
    <row r="1525" spans="1:262" s="2635" customFormat="1" x14ac:dyDescent="0.25">
      <c r="A1525" s="363">
        <v>1</v>
      </c>
      <c r="B1525" s="363">
        <v>1</v>
      </c>
      <c r="C1525" s="668" t="s">
        <v>138</v>
      </c>
      <c r="D1525" s="723"/>
      <c r="E1525" s="723"/>
      <c r="F1525" s="394">
        <f>F1522+F1521+F1524+F1486*2.9+F1514/4.2</f>
        <v>0</v>
      </c>
      <c r="G1525" s="726">
        <f t="shared" ref="G1525:I1525" si="396">G1522+G1521+G1524+G1486*2.9+G1514/4.2</f>
        <v>0</v>
      </c>
      <c r="H1525" s="726">
        <f t="shared" si="390"/>
        <v>0</v>
      </c>
      <c r="I1525" s="984">
        <f t="shared" si="396"/>
        <v>2.1452380952380952</v>
      </c>
      <c r="J1525" s="984" t="e">
        <f t="shared" si="395"/>
        <v>#DIV/0!</v>
      </c>
      <c r="K1525" s="1825"/>
      <c r="L1525" s="1825"/>
      <c r="M1525" s="211"/>
      <c r="N1525" s="211"/>
      <c r="O1525" s="211"/>
      <c r="P1525" s="211"/>
      <c r="Q1525" s="211"/>
      <c r="R1525" s="211"/>
      <c r="S1525" s="3276">
        <v>0</v>
      </c>
      <c r="T1525" s="3276">
        <f t="shared" ref="T1525:AA1525" si="397">T1524+T1487+T1476+T1475+T1499+T1508+T1518</f>
        <v>0</v>
      </c>
      <c r="U1525" s="2699">
        <f t="shared" si="397"/>
        <v>1.75505</v>
      </c>
      <c r="V1525" s="3146">
        <f t="shared" si="397"/>
        <v>0</v>
      </c>
      <c r="W1525" s="2699">
        <f t="shared" si="397"/>
        <v>0</v>
      </c>
      <c r="X1525" s="2699">
        <f t="shared" si="397"/>
        <v>1.75505</v>
      </c>
      <c r="Y1525" s="2699">
        <f t="shared" si="397"/>
        <v>0</v>
      </c>
      <c r="Z1525" s="2699">
        <f t="shared" si="397"/>
        <v>0</v>
      </c>
      <c r="AA1525" s="2699">
        <f t="shared" si="397"/>
        <v>1.75505</v>
      </c>
      <c r="AB1525" s="1198"/>
      <c r="AC1525" s="3147"/>
      <c r="AD1525" s="2681"/>
    </row>
    <row r="1526" spans="1:262" s="2635" customFormat="1" x14ac:dyDescent="0.25">
      <c r="A1526" s="363">
        <v>1</v>
      </c>
      <c r="B1526" s="363">
        <v>1</v>
      </c>
      <c r="C1526" s="2" t="s">
        <v>29</v>
      </c>
      <c r="D1526" s="2"/>
      <c r="E1526" s="2"/>
      <c r="F1526" s="114"/>
      <c r="G1526" s="3005"/>
      <c r="H1526" s="3005">
        <f t="shared" si="390"/>
        <v>0</v>
      </c>
      <c r="I1526" s="3005"/>
      <c r="J1526" s="3005"/>
      <c r="K1526" s="3003"/>
      <c r="L1526" s="3003"/>
      <c r="M1526" s="2998"/>
      <c r="N1526" s="2998"/>
      <c r="O1526" s="2998"/>
      <c r="P1526" s="2998"/>
      <c r="Q1526" s="2998"/>
      <c r="R1526" s="2998"/>
      <c r="S1526" s="555">
        <v>0</v>
      </c>
      <c r="T1526" s="3275"/>
      <c r="U1526" s="555"/>
      <c r="V1526" s="1440"/>
      <c r="W1526" s="555"/>
      <c r="X1526" s="555"/>
      <c r="Y1526" s="555"/>
      <c r="Z1526" s="555"/>
      <c r="AA1526" s="555"/>
      <c r="AB1526" s="3006"/>
      <c r="AC1526" s="1184"/>
      <c r="AD1526" s="2681"/>
    </row>
    <row r="1527" spans="1:262" s="2635" customFormat="1" x14ac:dyDescent="0.25">
      <c r="A1527" s="363"/>
      <c r="B1527" s="363">
        <v>1</v>
      </c>
      <c r="C1527" s="1333" t="s">
        <v>178</v>
      </c>
      <c r="D1527" s="1333"/>
      <c r="E1527" s="3007">
        <v>300</v>
      </c>
      <c r="F1527" s="114"/>
      <c r="G1527" s="3005">
        <f>ROUND(F1527/12*$C$3,0)</f>
        <v>0</v>
      </c>
      <c r="H1527" s="3005">
        <f t="shared" si="390"/>
        <v>0</v>
      </c>
      <c r="I1527" s="3005"/>
      <c r="J1527" s="213" t="e">
        <f>I1527/G1527*100</f>
        <v>#DIV/0!</v>
      </c>
      <c r="K1527" s="3277">
        <v>9</v>
      </c>
      <c r="L1527" s="253" t="e">
        <f>O1527/I1527</f>
        <v>#DIV/0!</v>
      </c>
      <c r="M1527" s="254">
        <f>ROUND(F1527*K1527,0)</f>
        <v>0</v>
      </c>
      <c r="N1527" s="254">
        <f>ROUND(M1527/12*$C$3,0)</f>
        <v>0</v>
      </c>
      <c r="O1527" s="470"/>
      <c r="P1527" s="254" t="e">
        <f>O1527/N1527*100</f>
        <v>#DIV/0!</v>
      </c>
      <c r="Q1527" s="254">
        <f>M1527/E1527</f>
        <v>0</v>
      </c>
      <c r="R1527" s="254" t="e">
        <f>O1527/$C$3*12/Q1527</f>
        <v>#DIV/0!</v>
      </c>
      <c r="S1527" s="555">
        <v>0</v>
      </c>
      <c r="T1527" s="3275"/>
      <c r="U1527" s="555"/>
      <c r="V1527" s="1440"/>
      <c r="W1527" s="555"/>
      <c r="X1527" s="555"/>
      <c r="Y1527" s="555"/>
      <c r="Z1527" s="555"/>
      <c r="AA1527" s="555"/>
      <c r="AB1527" s="3006"/>
      <c r="AC1527" s="1184"/>
      <c r="AD1527" s="2681"/>
    </row>
    <row r="1528" spans="1:262" s="2635" customFormat="1" x14ac:dyDescent="0.25">
      <c r="A1528" s="363">
        <v>1</v>
      </c>
      <c r="B1528" s="363">
        <v>1</v>
      </c>
      <c r="C1528" s="1333" t="s">
        <v>10</v>
      </c>
      <c r="D1528" s="1333"/>
      <c r="E1528" s="3007">
        <v>300</v>
      </c>
      <c r="F1528" s="404"/>
      <c r="G1528" s="213">
        <f>ROUND(F1528/12*$C$3,0)</f>
        <v>0</v>
      </c>
      <c r="H1528" s="213">
        <f t="shared" si="390"/>
        <v>0</v>
      </c>
      <c r="I1528" s="213"/>
      <c r="J1528" s="213" t="e">
        <f>I1528/G1528*100</f>
        <v>#DIV/0!</v>
      </c>
      <c r="K1528" s="1077">
        <v>9.5</v>
      </c>
      <c r="L1528" s="253" t="e">
        <f>O1528/I1528</f>
        <v>#DIV/0!</v>
      </c>
      <c r="M1528" s="254">
        <f>ROUND(F1528*K1528,0)</f>
        <v>0</v>
      </c>
      <c r="N1528" s="254">
        <f>ROUND(M1528/12*$C$3,0)</f>
        <v>0</v>
      </c>
      <c r="O1528" s="254"/>
      <c r="P1528" s="254" t="e">
        <f>O1528/N1528*100</f>
        <v>#DIV/0!</v>
      </c>
      <c r="Q1528" s="254">
        <f>M1528/E1528</f>
        <v>0</v>
      </c>
      <c r="R1528" s="254" t="e">
        <f>O1528/$C$3*12/Q1528</f>
        <v>#DIV/0!</v>
      </c>
      <c r="S1528" s="494">
        <v>0</v>
      </c>
      <c r="T1528" s="3272"/>
      <c r="U1528" s="494"/>
      <c r="V1528" s="1028"/>
      <c r="W1528" s="494"/>
      <c r="X1528" s="494"/>
      <c r="Y1528" s="494"/>
      <c r="Z1528" s="494"/>
      <c r="AA1528" s="494"/>
      <c r="AB1528" s="1213"/>
      <c r="AC1528" s="1267"/>
      <c r="AD1528" s="2681"/>
    </row>
    <row r="1529" spans="1:262" s="2635" customFormat="1" x14ac:dyDescent="0.25">
      <c r="A1529" s="363"/>
      <c r="B1529" s="363">
        <v>1</v>
      </c>
      <c r="C1529" s="1333" t="s">
        <v>6</v>
      </c>
      <c r="D1529" s="1333"/>
      <c r="E1529" s="3007">
        <v>300</v>
      </c>
      <c r="F1529" s="114"/>
      <c r="G1529" s="3005">
        <f>ROUND(F1529/12*$C$3,0)</f>
        <v>0</v>
      </c>
      <c r="H1529" s="3005">
        <f t="shared" si="390"/>
        <v>0</v>
      </c>
      <c r="I1529" s="3005"/>
      <c r="J1529" s="213" t="e">
        <f>I1529/G1529*100</f>
        <v>#DIV/0!</v>
      </c>
      <c r="K1529" s="3277">
        <v>9.6</v>
      </c>
      <c r="L1529" s="253" t="e">
        <f>O1529/I1529</f>
        <v>#DIV/0!</v>
      </c>
      <c r="M1529" s="254">
        <f>ROUND(F1529*K1529,0)</f>
        <v>0</v>
      </c>
      <c r="N1529" s="254">
        <f>ROUND(M1529/12*$C$3,0)</f>
        <v>0</v>
      </c>
      <c r="O1529" s="470"/>
      <c r="P1529" s="254" t="e">
        <f>O1529/N1529*100</f>
        <v>#DIV/0!</v>
      </c>
      <c r="Q1529" s="254">
        <f>M1529/E1529</f>
        <v>0</v>
      </c>
      <c r="R1529" s="254" t="e">
        <f>O1529/$C$3*12/Q1529</f>
        <v>#DIV/0!</v>
      </c>
      <c r="S1529" s="494">
        <v>0</v>
      </c>
      <c r="T1529" s="3272"/>
      <c r="U1529" s="494"/>
      <c r="V1529" s="1028"/>
      <c r="W1529" s="494"/>
      <c r="X1529" s="494"/>
      <c r="Y1529" s="494"/>
      <c r="Z1529" s="494"/>
      <c r="AA1529" s="494"/>
      <c r="AB1529" s="3006"/>
      <c r="AC1529" s="1267"/>
      <c r="AD1529" s="2681"/>
    </row>
    <row r="1530" spans="1:262" s="2635" customFormat="1" x14ac:dyDescent="0.25">
      <c r="A1530" s="363">
        <v>1</v>
      </c>
      <c r="B1530" s="363">
        <v>1</v>
      </c>
      <c r="C1530" s="723" t="s">
        <v>13</v>
      </c>
      <c r="D1530" s="723"/>
      <c r="E1530" s="723"/>
      <c r="F1530" s="2361">
        <f>SUM(F1527:F1529)</f>
        <v>0</v>
      </c>
      <c r="G1530" s="1806">
        <f>SUM(G1527:G1529)</f>
        <v>0</v>
      </c>
      <c r="H1530" s="1806">
        <f t="shared" si="390"/>
        <v>0</v>
      </c>
      <c r="I1530" s="1806">
        <f>SUM(I1527:I1529)</f>
        <v>0</v>
      </c>
      <c r="J1530" s="1806" t="e">
        <f>I1530/G1530*100</f>
        <v>#DIV/0!</v>
      </c>
      <c r="K1530" s="2362">
        <f>IF(F1530=0,0,M1530/F1530)</f>
        <v>0</v>
      </c>
      <c r="L1530" s="340" t="e">
        <f>O1530/I1530</f>
        <v>#DIV/0!</v>
      </c>
      <c r="M1530" s="1806">
        <f>SUM(M1527:M1529)</f>
        <v>0</v>
      </c>
      <c r="N1530" s="1806">
        <f>SUM(N1527:N1529)</f>
        <v>0</v>
      </c>
      <c r="O1530" s="1806">
        <f>SUM(O1527:O1529)</f>
        <v>0</v>
      </c>
      <c r="P1530" s="254" t="e">
        <f>O1530/N1530*100</f>
        <v>#DIV/0!</v>
      </c>
      <c r="Q1530" s="1806">
        <f>SUM(Q1527:Q1529)</f>
        <v>0</v>
      </c>
      <c r="R1530" s="254" t="e">
        <f>O1530/$C$3*12/Q1530</f>
        <v>#DIV/0!</v>
      </c>
      <c r="S1530" s="3008">
        <v>0</v>
      </c>
      <c r="T1530" s="3278"/>
      <c r="U1530" s="3008"/>
      <c r="V1530" s="3148"/>
      <c r="W1530" s="3008"/>
      <c r="X1530" s="3008"/>
      <c r="Y1530" s="3008"/>
      <c r="Z1530" s="3008"/>
      <c r="AA1530" s="3008"/>
      <c r="AB1530" s="2298"/>
      <c r="AC1530" s="3149"/>
      <c r="AD1530" s="2681"/>
    </row>
    <row r="1531" spans="1:262" s="2635" customFormat="1" ht="30" x14ac:dyDescent="0.25">
      <c r="A1531" s="363">
        <v>1</v>
      </c>
      <c r="B1531" s="363">
        <v>1</v>
      </c>
      <c r="C1531" s="2" t="s">
        <v>127</v>
      </c>
      <c r="D1531" s="2"/>
      <c r="E1531" s="723"/>
      <c r="F1531" s="2361"/>
      <c r="G1531" s="1806"/>
      <c r="H1531" s="1806">
        <f t="shared" si="390"/>
        <v>0</v>
      </c>
      <c r="I1531" s="1806"/>
      <c r="J1531" s="1806"/>
      <c r="K1531" s="2362"/>
      <c r="L1531" s="340"/>
      <c r="M1531" s="1806"/>
      <c r="N1531" s="1806"/>
      <c r="O1531" s="1806"/>
      <c r="P1531" s="254"/>
      <c r="Q1531" s="254"/>
      <c r="R1531" s="254"/>
      <c r="S1531" s="3008">
        <v>0</v>
      </c>
      <c r="T1531" s="3278"/>
      <c r="U1531" s="3008"/>
      <c r="V1531" s="3148"/>
      <c r="W1531" s="3008"/>
      <c r="X1531" s="3008"/>
      <c r="Y1531" s="3008"/>
      <c r="Z1531" s="3008"/>
      <c r="AA1531" s="3008"/>
      <c r="AB1531" s="2298"/>
      <c r="AC1531" s="3149"/>
      <c r="AD1531" s="2681"/>
    </row>
    <row r="1532" spans="1:262" s="2635" customFormat="1" x14ac:dyDescent="0.25">
      <c r="A1532" s="363">
        <v>1</v>
      </c>
      <c r="B1532" s="363">
        <v>1</v>
      </c>
      <c r="C1532" s="2633" t="s">
        <v>67</v>
      </c>
      <c r="D1532" s="2633"/>
      <c r="E1532" s="309">
        <v>240</v>
      </c>
      <c r="F1532" s="404"/>
      <c r="G1532" s="213">
        <f>ROUND(F1532/12*$C$3,0)</f>
        <v>0</v>
      </c>
      <c r="H1532" s="213">
        <f t="shared" si="390"/>
        <v>0</v>
      </c>
      <c r="I1532" s="213"/>
      <c r="J1532" s="213" t="e">
        <f t="shared" ref="J1532:J1540" si="398">I1532/G1532*100</f>
        <v>#DIV/0!</v>
      </c>
      <c r="K1532" s="1077">
        <v>8</v>
      </c>
      <c r="L1532" s="253" t="e">
        <f>O1532/I1532</f>
        <v>#DIV/0!</v>
      </c>
      <c r="M1532" s="254">
        <f>ROUND(F1532*K1532,0)</f>
        <v>0</v>
      </c>
      <c r="N1532" s="254">
        <f>ROUND(M1532/12*$C$3,0)</f>
        <v>0</v>
      </c>
      <c r="O1532" s="254"/>
      <c r="P1532" s="254" t="e">
        <f>O1532/N1532*100</f>
        <v>#DIV/0!</v>
      </c>
      <c r="Q1532" s="254">
        <f>M1532/E1532</f>
        <v>0</v>
      </c>
      <c r="R1532" s="254" t="e">
        <f>O1532/$C$3*12/Q1532</f>
        <v>#DIV/0!</v>
      </c>
      <c r="S1532" s="494">
        <v>0</v>
      </c>
      <c r="T1532" s="3278"/>
      <c r="U1532" s="3008"/>
      <c r="V1532" s="3148"/>
      <c r="W1532" s="3008"/>
      <c r="X1532" s="3008"/>
      <c r="Y1532" s="3008"/>
      <c r="Z1532" s="494"/>
      <c r="AA1532" s="494"/>
      <c r="AB1532" s="1213"/>
      <c r="AC1532" s="1267"/>
      <c r="AD1532" s="2681"/>
    </row>
    <row r="1533" spans="1:262" s="2635" customFormat="1" x14ac:dyDescent="0.25">
      <c r="A1533" s="363"/>
      <c r="B1533" s="363">
        <v>1</v>
      </c>
      <c r="C1533" s="2633" t="s">
        <v>47</v>
      </c>
      <c r="D1533" s="2633"/>
      <c r="E1533" s="309">
        <v>240</v>
      </c>
      <c r="F1533" s="404"/>
      <c r="G1533" s="213">
        <f>ROUND(F1533/12*$C$3,0)</f>
        <v>0</v>
      </c>
      <c r="H1533" s="213">
        <f t="shared" si="390"/>
        <v>0</v>
      </c>
      <c r="I1533" s="213"/>
      <c r="J1533" s="213" t="e">
        <f t="shared" si="398"/>
        <v>#DIV/0!</v>
      </c>
      <c r="K1533" s="1077">
        <v>8</v>
      </c>
      <c r="L1533" s="253" t="e">
        <f>O1533/I1533</f>
        <v>#DIV/0!</v>
      </c>
      <c r="M1533" s="254">
        <f>ROUND(F1533*K1533,0)</f>
        <v>0</v>
      </c>
      <c r="N1533" s="254">
        <f>ROUND(M1533/12*$C$3,0)</f>
        <v>0</v>
      </c>
      <c r="O1533" s="254"/>
      <c r="P1533" s="254" t="e">
        <f>O1533/N1533*100</f>
        <v>#DIV/0!</v>
      </c>
      <c r="Q1533" s="254">
        <f>M1533/E1533</f>
        <v>0</v>
      </c>
      <c r="R1533" s="254" t="e">
        <f>O1533/$C$3*12/Q1533</f>
        <v>#DIV/0!</v>
      </c>
      <c r="S1533" s="494">
        <v>0</v>
      </c>
      <c r="T1533" s="3278"/>
      <c r="U1533" s="3008"/>
      <c r="V1533" s="3148"/>
      <c r="W1533" s="3008"/>
      <c r="X1533" s="3008"/>
      <c r="Y1533" s="3008"/>
      <c r="Z1533" s="494"/>
      <c r="AA1533" s="494"/>
      <c r="AB1533" s="1213"/>
      <c r="AC1533" s="1267"/>
      <c r="AD1533" s="2681"/>
    </row>
    <row r="1534" spans="1:262" s="2635" customFormat="1" ht="30" x14ac:dyDescent="0.25">
      <c r="A1534" s="363"/>
      <c r="B1534" s="363"/>
      <c r="C1534" s="2633" t="s">
        <v>159</v>
      </c>
      <c r="D1534" s="2633"/>
      <c r="E1534" s="1362"/>
      <c r="F1534" s="404"/>
      <c r="G1534" s="213">
        <f>ROUND(F1534/12*$C$3,0)</f>
        <v>0</v>
      </c>
      <c r="H1534" s="213">
        <f t="shared" si="390"/>
        <v>0</v>
      </c>
      <c r="I1534" s="213"/>
      <c r="J1534" s="213" t="e">
        <f>I1534/G1534*100</f>
        <v>#DIV/0!</v>
      </c>
      <c r="K1534" s="1077">
        <v>4</v>
      </c>
      <c r="L1534" s="253" t="e">
        <f>O1534/I1534</f>
        <v>#DIV/0!</v>
      </c>
      <c r="M1534" s="254">
        <f>ROUND(F1534*K1534,0)</f>
        <v>0</v>
      </c>
      <c r="N1534" s="254">
        <f>M1534/2*1</f>
        <v>0</v>
      </c>
      <c r="O1534" s="254"/>
      <c r="P1534" s="254" t="e">
        <f>O1534/N1534*100</f>
        <v>#DIV/0!</v>
      </c>
      <c r="Q1534" s="254" t="e">
        <f>M1534/E1534</f>
        <v>#DIV/0!</v>
      </c>
      <c r="R1534" s="254" t="e">
        <f>O1534/$C$3*12/Q1534</f>
        <v>#DIV/0!</v>
      </c>
      <c r="S1534" s="494">
        <v>0</v>
      </c>
      <c r="T1534" s="3278"/>
      <c r="U1534" s="3008"/>
      <c r="V1534" s="3148"/>
      <c r="W1534" s="3008"/>
      <c r="X1534" s="3008"/>
      <c r="Y1534" s="3008"/>
      <c r="Z1534" s="494"/>
      <c r="AA1534" s="494"/>
      <c r="AB1534" s="1213"/>
      <c r="AC1534" s="1267"/>
      <c r="AD1534" s="2681"/>
    </row>
    <row r="1535" spans="1:262" s="237" customFormat="1" x14ac:dyDescent="0.25">
      <c r="A1535" s="363"/>
      <c r="B1535" s="363">
        <v>1</v>
      </c>
      <c r="C1535" s="723" t="s">
        <v>154</v>
      </c>
      <c r="D1535" s="2052"/>
      <c r="E1535" s="1982"/>
      <c r="F1535" s="394">
        <f>SUM(F1532:F1534)</f>
        <v>0</v>
      </c>
      <c r="G1535" s="984">
        <f>SUM(G1532:G1534)</f>
        <v>0</v>
      </c>
      <c r="H1535" s="984">
        <f t="shared" si="390"/>
        <v>0</v>
      </c>
      <c r="I1535" s="984">
        <f>SUM(I1532:I1534)</f>
        <v>0</v>
      </c>
      <c r="J1535" s="724" t="e">
        <f t="shared" si="398"/>
        <v>#DIV/0!</v>
      </c>
      <c r="K1535" s="1825">
        <f>IF(F1535=0,0,M1535/F1535)</f>
        <v>0</v>
      </c>
      <c r="L1535" s="1825" t="e">
        <f>O1535/I1535</f>
        <v>#DIV/0!</v>
      </c>
      <c r="M1535" s="211">
        <f>SUM(M1532:M1534)</f>
        <v>0</v>
      </c>
      <c r="N1535" s="211">
        <f>SUM(N1532:N1534)</f>
        <v>0</v>
      </c>
      <c r="O1535" s="211">
        <f>SUM(O1532:O1534)</f>
        <v>0</v>
      </c>
      <c r="P1535" s="1573" t="e">
        <f>O1535/N1535*100</f>
        <v>#DIV/0!</v>
      </c>
      <c r="Q1535" s="1573">
        <f>SUM(Q1532:Q1533)</f>
        <v>0</v>
      </c>
      <c r="R1535" s="254" t="e">
        <f>O1535/$C$3*12/Q1535</f>
        <v>#DIV/0!</v>
      </c>
      <c r="S1535" s="494">
        <v>0</v>
      </c>
      <c r="T1535" s="3272"/>
      <c r="U1535" s="494"/>
      <c r="V1535" s="1028"/>
      <c r="W1535" s="494"/>
      <c r="X1535" s="494"/>
      <c r="Y1535" s="494"/>
      <c r="Z1535" s="494"/>
      <c r="AA1535" s="494"/>
      <c r="AB1535" s="1198"/>
      <c r="AC1535" s="1267"/>
      <c r="AD1535" s="2681"/>
      <c r="AE1535" s="2635"/>
      <c r="AF1535" s="2635"/>
      <c r="AG1535" s="2635"/>
      <c r="AH1535" s="2635"/>
      <c r="AI1535" s="2635"/>
      <c r="AJ1535" s="2635"/>
      <c r="AK1535" s="2635"/>
      <c r="AL1535" s="2635"/>
      <c r="AM1535" s="2635"/>
      <c r="AN1535" s="2635"/>
      <c r="AO1535" s="2635"/>
      <c r="AP1535" s="2635"/>
      <c r="AQ1535" s="2635"/>
      <c r="AR1535" s="2635"/>
      <c r="AS1535" s="2635"/>
      <c r="AT1535" s="2635"/>
      <c r="AU1535" s="2635"/>
      <c r="AV1535" s="2635"/>
      <c r="AW1535" s="2635"/>
      <c r="AX1535" s="2635"/>
      <c r="AY1535" s="2635"/>
      <c r="AZ1535" s="2635"/>
      <c r="BA1535" s="2635"/>
      <c r="BB1535" s="2635"/>
      <c r="BC1535" s="2635"/>
      <c r="BD1535" s="2635"/>
      <c r="BE1535" s="2635"/>
      <c r="BF1535" s="2635"/>
      <c r="BG1535" s="2635"/>
      <c r="BH1535" s="2635"/>
      <c r="BI1535" s="2635"/>
      <c r="BJ1535" s="2635"/>
      <c r="BK1535" s="2635"/>
      <c r="BL1535" s="2635"/>
      <c r="BM1535" s="2635"/>
      <c r="BN1535" s="2635"/>
      <c r="BO1535" s="2635"/>
      <c r="BP1535" s="2635"/>
      <c r="BQ1535" s="2635"/>
      <c r="BR1535" s="2635"/>
      <c r="BS1535" s="2635"/>
      <c r="BT1535" s="2635"/>
      <c r="BU1535" s="2635"/>
      <c r="BV1535" s="2635"/>
      <c r="BW1535" s="2635"/>
      <c r="BX1535" s="2635"/>
      <c r="BY1535" s="2635"/>
      <c r="BZ1535" s="2635"/>
      <c r="CA1535" s="2635"/>
      <c r="CB1535" s="2635"/>
      <c r="CC1535" s="2635"/>
      <c r="CD1535" s="2635"/>
      <c r="CE1535" s="2635"/>
      <c r="CF1535" s="2635"/>
      <c r="CG1535" s="2635"/>
      <c r="CH1535" s="2635"/>
      <c r="CI1535" s="2635"/>
      <c r="CJ1535" s="2635"/>
      <c r="CK1535" s="2635"/>
      <c r="CL1535" s="2635"/>
      <c r="CM1535" s="2635"/>
      <c r="CN1535" s="2635"/>
      <c r="CO1535" s="2635"/>
      <c r="CP1535" s="2635"/>
      <c r="CQ1535" s="2635"/>
      <c r="CR1535" s="2635"/>
      <c r="CS1535" s="2635"/>
      <c r="CT1535" s="2635"/>
      <c r="CU1535" s="2635"/>
      <c r="CV1535" s="2635"/>
      <c r="CW1535" s="2635"/>
      <c r="CX1535" s="2635"/>
      <c r="CY1535" s="2635"/>
      <c r="CZ1535" s="2635"/>
      <c r="DA1535" s="2635"/>
      <c r="DB1535" s="2635"/>
      <c r="DC1535" s="2635"/>
      <c r="DD1535" s="2635"/>
      <c r="DE1535" s="2635"/>
      <c r="DF1535" s="2635"/>
      <c r="DG1535" s="2635"/>
      <c r="DH1535" s="2635"/>
      <c r="DI1535" s="2635"/>
      <c r="DJ1535" s="2635"/>
      <c r="DK1535" s="2635"/>
      <c r="DL1535" s="2635"/>
      <c r="DM1535" s="2635"/>
      <c r="DN1535" s="2635"/>
      <c r="DO1535" s="2635"/>
      <c r="DP1535" s="2635"/>
      <c r="DQ1535" s="2635"/>
      <c r="DR1535" s="2635"/>
      <c r="DS1535" s="2635"/>
      <c r="DT1535" s="2635"/>
      <c r="DU1535" s="2635"/>
      <c r="DV1535" s="2635"/>
      <c r="DW1535" s="2635"/>
      <c r="DX1535" s="2635"/>
      <c r="DY1535" s="2635"/>
      <c r="DZ1535" s="2635"/>
      <c r="EA1535" s="2635"/>
      <c r="EB1535" s="2635"/>
      <c r="EC1535" s="2635"/>
      <c r="ED1535" s="2635"/>
      <c r="EE1535" s="2635"/>
      <c r="EF1535" s="2635"/>
      <c r="EG1535" s="2635"/>
      <c r="EH1535" s="2635"/>
      <c r="EI1535" s="2635"/>
      <c r="EJ1535" s="2635"/>
      <c r="EK1535" s="2635"/>
      <c r="EL1535" s="2635"/>
      <c r="EM1535" s="2635"/>
      <c r="EN1535" s="2635"/>
      <c r="EO1535" s="2635"/>
      <c r="EP1535" s="2635"/>
      <c r="EQ1535" s="2635"/>
      <c r="ER1535" s="2635"/>
      <c r="ES1535" s="2635"/>
      <c r="ET1535" s="2635"/>
      <c r="EU1535" s="2635"/>
      <c r="EV1535" s="2635"/>
      <c r="EW1535" s="2635"/>
      <c r="EX1535" s="2635"/>
      <c r="EY1535" s="2635"/>
      <c r="EZ1535" s="2635"/>
      <c r="FA1535" s="2635"/>
      <c r="FB1535" s="2635"/>
      <c r="FC1535" s="2635"/>
      <c r="FD1535" s="2635"/>
      <c r="FE1535" s="2635"/>
      <c r="FF1535" s="2635"/>
      <c r="FG1535" s="2635"/>
      <c r="FH1535" s="2635"/>
      <c r="FI1535" s="2635"/>
      <c r="FJ1535" s="2635"/>
      <c r="FK1535" s="2635"/>
      <c r="FL1535" s="2635"/>
      <c r="FM1535" s="2635"/>
      <c r="FN1535" s="2635"/>
      <c r="FO1535" s="2635"/>
      <c r="FP1535" s="2635"/>
      <c r="FQ1535" s="2635"/>
      <c r="FR1535" s="2635"/>
      <c r="FS1535" s="2635"/>
      <c r="FT1535" s="2635"/>
      <c r="FU1535" s="2635"/>
      <c r="FV1535" s="2635"/>
      <c r="FW1535" s="2635"/>
      <c r="FX1535" s="2635"/>
      <c r="FY1535" s="2635"/>
      <c r="FZ1535" s="2635"/>
      <c r="GA1535" s="2635"/>
      <c r="GB1535" s="2635"/>
      <c r="GC1535" s="2635"/>
      <c r="GD1535" s="2635"/>
      <c r="GE1535" s="2635"/>
      <c r="GF1535" s="2635"/>
      <c r="GG1535" s="2635"/>
      <c r="GH1535" s="2635"/>
      <c r="GI1535" s="2635"/>
      <c r="GJ1535" s="2635"/>
      <c r="GK1535" s="2635"/>
      <c r="GL1535" s="2635"/>
      <c r="GM1535" s="2635"/>
      <c r="GN1535" s="2635"/>
      <c r="GO1535" s="2635"/>
      <c r="GP1535" s="2635"/>
      <c r="GQ1535" s="2635"/>
      <c r="GR1535" s="2635"/>
      <c r="GS1535" s="2635"/>
      <c r="GT1535" s="2635"/>
      <c r="GU1535" s="2635"/>
      <c r="GV1535" s="2635"/>
      <c r="GW1535" s="2635"/>
      <c r="GX1535" s="2635"/>
      <c r="GY1535" s="2635"/>
      <c r="GZ1535" s="2635"/>
      <c r="HA1535" s="2635"/>
      <c r="HB1535" s="2635"/>
      <c r="HC1535" s="2635"/>
      <c r="HD1535" s="2635"/>
      <c r="HE1535" s="2635"/>
      <c r="HF1535" s="2635"/>
      <c r="HG1535" s="2635"/>
      <c r="HH1535" s="2635"/>
      <c r="HI1535" s="2635"/>
      <c r="HJ1535" s="2635"/>
      <c r="HK1535" s="2635"/>
      <c r="HL1535" s="2635"/>
      <c r="HM1535" s="2635"/>
      <c r="HN1535" s="2635"/>
      <c r="HO1535" s="2635"/>
      <c r="HP1535" s="2635"/>
      <c r="HQ1535" s="2635"/>
      <c r="HR1535" s="2635"/>
      <c r="HS1535" s="2635"/>
      <c r="HT1535" s="2635"/>
      <c r="HU1535" s="2635"/>
      <c r="HV1535" s="2635"/>
      <c r="HW1535" s="2635"/>
      <c r="HX1535" s="2635"/>
      <c r="HY1535" s="2635"/>
      <c r="HZ1535" s="2635"/>
      <c r="IA1535" s="2635"/>
      <c r="IB1535" s="2635"/>
      <c r="IC1535" s="2635"/>
      <c r="ID1535" s="2635"/>
      <c r="IE1535" s="2635"/>
      <c r="IF1535" s="2635"/>
      <c r="IG1535" s="2635"/>
      <c r="IH1535" s="2635"/>
      <c r="II1535" s="2635"/>
      <c r="IJ1535" s="2635"/>
      <c r="IK1535" s="2635"/>
      <c r="IL1535" s="2635"/>
      <c r="IM1535" s="2635"/>
      <c r="IN1535" s="2635"/>
      <c r="IO1535" s="2635"/>
      <c r="IP1535" s="2635"/>
      <c r="IQ1535" s="2635"/>
      <c r="IR1535" s="2635"/>
      <c r="IS1535" s="2635"/>
      <c r="IT1535" s="2635"/>
      <c r="IU1535" s="2635"/>
      <c r="IV1535" s="2635"/>
      <c r="IW1535" s="2635"/>
      <c r="IX1535" s="2635"/>
      <c r="IY1535" s="2635"/>
      <c r="IZ1535" s="2635"/>
      <c r="JA1535" s="2635"/>
      <c r="JB1535" s="2635"/>
    </row>
    <row r="1536" spans="1:262" s="2635" customFormat="1" ht="29.25" x14ac:dyDescent="0.25">
      <c r="A1536" s="363">
        <v>1</v>
      </c>
      <c r="B1536" s="363">
        <v>1</v>
      </c>
      <c r="C1536" s="940" t="s">
        <v>139</v>
      </c>
      <c r="D1536" s="940"/>
      <c r="E1536" s="940"/>
      <c r="F1536" s="2361">
        <f>SUM(F1535,F1530)</f>
        <v>0</v>
      </c>
      <c r="G1536" s="3011">
        <f>SUM(G1535,G1530)</f>
        <v>0</v>
      </c>
      <c r="H1536" s="3011">
        <f t="shared" si="390"/>
        <v>0</v>
      </c>
      <c r="I1536" s="3011">
        <f>SUM(I1535,I1530)</f>
        <v>0</v>
      </c>
      <c r="J1536" s="3011" t="e">
        <f t="shared" si="398"/>
        <v>#DIV/0!</v>
      </c>
      <c r="K1536" s="2815" t="e">
        <f>M1536/F1536</f>
        <v>#DIV/0!</v>
      </c>
      <c r="L1536" s="1569" t="e">
        <f>O1536/I1536</f>
        <v>#DIV/0!</v>
      </c>
      <c r="M1536" s="3011">
        <f>SUM(M1535,M1530)</f>
        <v>0</v>
      </c>
      <c r="N1536" s="3011">
        <f>SUM(N1535,N1530)</f>
        <v>0</v>
      </c>
      <c r="O1536" s="3011">
        <f>SUM(O1535,O1530)</f>
        <v>0</v>
      </c>
      <c r="P1536" s="254" t="e">
        <f>O1536/N1536*100</f>
        <v>#DIV/0!</v>
      </c>
      <c r="Q1536" s="3011">
        <f>SUM(Q1535,Q1530)</f>
        <v>0</v>
      </c>
      <c r="R1536" s="254" t="e">
        <f>O1536/$C$3*12/Q1536</f>
        <v>#DIV/0!</v>
      </c>
      <c r="S1536" s="2700">
        <v>0</v>
      </c>
      <c r="T1536" s="1134">
        <f>S1536/12*$C$3</f>
        <v>0</v>
      </c>
      <c r="U1536" s="3008">
        <f>AA1536-Z1536-W1536</f>
        <v>0</v>
      </c>
      <c r="V1536" s="3148"/>
      <c r="W1536" s="3008"/>
      <c r="X1536" s="3008">
        <f>U1536-T1536</f>
        <v>0</v>
      </c>
      <c r="Y1536" s="3008"/>
      <c r="Z1536" s="2700"/>
      <c r="AA1536" s="2700"/>
      <c r="AB1536" s="2304"/>
      <c r="AC1536" s="3144"/>
      <c r="AD1536" s="2681"/>
    </row>
    <row r="1537" spans="1:30" s="2635" customFormat="1" x14ac:dyDescent="0.25">
      <c r="A1537" s="363">
        <v>1</v>
      </c>
      <c r="B1537" s="363">
        <v>1</v>
      </c>
      <c r="C1537" s="940" t="s">
        <v>211</v>
      </c>
      <c r="D1537" s="940"/>
      <c r="E1537" s="940"/>
      <c r="F1537" s="428">
        <f>F1540</f>
        <v>0</v>
      </c>
      <c r="G1537" s="3011">
        <f t="shared" ref="G1537:G1538" si="399">ROUND(F1537/12*$C$3,0)</f>
        <v>0</v>
      </c>
      <c r="H1537" s="3011">
        <f t="shared" si="390"/>
        <v>0</v>
      </c>
      <c r="I1537" s="3011">
        <f>I1540</f>
        <v>0</v>
      </c>
      <c r="J1537" s="3011" t="e">
        <f t="shared" si="398"/>
        <v>#DIV/0!</v>
      </c>
      <c r="K1537" s="2366"/>
      <c r="L1537" s="1557"/>
      <c r="M1537" s="3015"/>
      <c r="N1537" s="3015"/>
      <c r="O1537" s="3015"/>
      <c r="P1537" s="430"/>
      <c r="Q1537" s="3015"/>
      <c r="R1537" s="430"/>
      <c r="S1537" s="2851">
        <v>0</v>
      </c>
      <c r="T1537" s="3275"/>
      <c r="U1537" s="3279"/>
      <c r="V1537" s="3280"/>
      <c r="W1537" s="3279"/>
      <c r="X1537" s="3279"/>
      <c r="Y1537" s="3279"/>
      <c r="Z1537" s="2851"/>
      <c r="AA1537" s="2851"/>
      <c r="AB1537" s="2304"/>
      <c r="AC1537" s="3281"/>
      <c r="AD1537" s="2681"/>
    </row>
    <row r="1538" spans="1:30" s="2635" customFormat="1" x14ac:dyDescent="0.25">
      <c r="A1538" s="363">
        <v>1</v>
      </c>
      <c r="B1538" s="363">
        <v>1</v>
      </c>
      <c r="C1538" s="934" t="s">
        <v>212</v>
      </c>
      <c r="D1538" s="934"/>
      <c r="E1538" s="934"/>
      <c r="F1538" s="369">
        <f>F1540-F1539</f>
        <v>0</v>
      </c>
      <c r="G1538" s="3014">
        <f t="shared" si="399"/>
        <v>0</v>
      </c>
      <c r="H1538" s="3014">
        <f t="shared" si="390"/>
        <v>0</v>
      </c>
      <c r="I1538" s="3014">
        <f>I1540-I1539</f>
        <v>0</v>
      </c>
      <c r="J1538" s="3014" t="e">
        <f t="shared" si="398"/>
        <v>#DIV/0!</v>
      </c>
      <c r="K1538" s="2089"/>
      <c r="L1538" s="1557"/>
      <c r="M1538" s="3105"/>
      <c r="N1538" s="3105"/>
      <c r="O1538" s="3105"/>
      <c r="P1538" s="430"/>
      <c r="Q1538" s="3105"/>
      <c r="R1538" s="430"/>
      <c r="S1538" s="3106">
        <v>0</v>
      </c>
      <c r="T1538" s="3275"/>
      <c r="U1538" s="3282"/>
      <c r="V1538" s="3283"/>
      <c r="W1538" s="3282"/>
      <c r="X1538" s="3282"/>
      <c r="Y1538" s="3282"/>
      <c r="Z1538" s="3106"/>
      <c r="AA1538" s="3106"/>
      <c r="AB1538" s="3018"/>
      <c r="AC1538" s="3255"/>
      <c r="AD1538" s="2681"/>
    </row>
    <row r="1539" spans="1:30" s="2635" customFormat="1" ht="30" x14ac:dyDescent="0.25">
      <c r="A1539" s="363">
        <v>1</v>
      </c>
      <c r="B1539" s="363">
        <v>1</v>
      </c>
      <c r="C1539" s="934" t="s">
        <v>213</v>
      </c>
      <c r="D1539" s="934"/>
      <c r="E1539" s="934"/>
      <c r="F1539" s="2539"/>
      <c r="G1539" s="3014">
        <f>ROUND(F1539/12*$C$3,0)</f>
        <v>0</v>
      </c>
      <c r="H1539" s="3014">
        <f t="shared" si="390"/>
        <v>0</v>
      </c>
      <c r="I1539" s="3014"/>
      <c r="J1539" s="3014" t="e">
        <f t="shared" si="398"/>
        <v>#DIV/0!</v>
      </c>
      <c r="K1539" s="2089"/>
      <c r="L1539" s="1577"/>
      <c r="M1539" s="3014"/>
      <c r="N1539" s="3014"/>
      <c r="O1539" s="3105"/>
      <c r="P1539" s="254"/>
      <c r="Q1539" s="3014"/>
      <c r="R1539" s="430"/>
      <c r="S1539" s="2819">
        <v>0</v>
      </c>
      <c r="T1539" s="3275"/>
      <c r="U1539" s="3282"/>
      <c r="V1539" s="3283"/>
      <c r="W1539" s="3282"/>
      <c r="X1539" s="3282"/>
      <c r="Y1539" s="3282"/>
      <c r="Z1539" s="2819"/>
      <c r="AA1539" s="3106"/>
      <c r="AB1539" s="3018"/>
      <c r="AC1539" s="3255"/>
      <c r="AD1539" s="2681"/>
    </row>
    <row r="1540" spans="1:30" s="2635" customFormat="1" ht="30" thickBot="1" x14ac:dyDescent="0.3">
      <c r="A1540" s="363"/>
      <c r="B1540" s="363">
        <v>1</v>
      </c>
      <c r="C1540" s="940" t="s">
        <v>218</v>
      </c>
      <c r="D1540" s="940"/>
      <c r="E1540" s="940"/>
      <c r="F1540" s="2539"/>
      <c r="G1540" s="3011">
        <f>ROUND(F1540/12*$C$3,0)</f>
        <v>0</v>
      </c>
      <c r="H1540" s="3011">
        <f t="shared" si="390"/>
        <v>0</v>
      </c>
      <c r="I1540" s="3011"/>
      <c r="J1540" s="3011" t="e">
        <f t="shared" si="398"/>
        <v>#DIV/0!</v>
      </c>
      <c r="K1540" s="3110"/>
      <c r="L1540" s="1578"/>
      <c r="M1540" s="3284"/>
      <c r="N1540" s="3284"/>
      <c r="O1540" s="3285"/>
      <c r="P1540" s="1403"/>
      <c r="Q1540" s="3284"/>
      <c r="R1540" s="2167"/>
      <c r="S1540" s="3286">
        <v>0</v>
      </c>
      <c r="T1540" s="1134">
        <f>S1540/12*$C$3</f>
        <v>0</v>
      </c>
      <c r="U1540" s="3287">
        <f>AA1540-Z1540-W1540</f>
        <v>0</v>
      </c>
      <c r="V1540" s="3288"/>
      <c r="W1540" s="3287"/>
      <c r="X1540" s="3287">
        <f>U1540-T1540</f>
        <v>0</v>
      </c>
      <c r="Y1540" s="3287"/>
      <c r="Z1540" s="3286"/>
      <c r="AA1540" s="3112"/>
      <c r="AB1540" s="2304"/>
      <c r="AC1540" s="3289"/>
      <c r="AD1540" s="2681"/>
    </row>
    <row r="1541" spans="1:30" s="241" customFormat="1" ht="15.75" thickBot="1" x14ac:dyDescent="0.3">
      <c r="A1541" s="363">
        <v>1</v>
      </c>
      <c r="B1541" s="363">
        <v>1</v>
      </c>
      <c r="C1541" s="1836" t="s">
        <v>316</v>
      </c>
      <c r="D1541" s="1836"/>
      <c r="E1541" s="2004"/>
      <c r="F1541" s="413"/>
      <c r="G1541" s="2046"/>
      <c r="H1541" s="2046">
        <f t="shared" si="390"/>
        <v>0</v>
      </c>
      <c r="I1541" s="2046"/>
      <c r="J1541" s="2046"/>
      <c r="K1541" s="518"/>
      <c r="L1541" s="518"/>
      <c r="M1541" s="2004"/>
      <c r="N1541" s="2004"/>
      <c r="O1541" s="3758">
        <f>SUM(O1536,O1473)</f>
        <v>0</v>
      </c>
      <c r="P1541" s="3758"/>
      <c r="Q1541" s="3758"/>
      <c r="R1541" s="3758"/>
      <c r="S1541" s="3758">
        <v>0</v>
      </c>
      <c r="T1541" s="3758">
        <f t="shared" ref="T1541:X1541" si="400">T1540+T1536+T1525+T1473</f>
        <v>0</v>
      </c>
      <c r="U1541" s="3758">
        <f t="shared" si="400"/>
        <v>1.75505</v>
      </c>
      <c r="V1541" s="3758">
        <f t="shared" si="400"/>
        <v>0</v>
      </c>
      <c r="W1541" s="3758">
        <f t="shared" si="400"/>
        <v>0</v>
      </c>
      <c r="X1541" s="3758">
        <f t="shared" si="400"/>
        <v>1.75505</v>
      </c>
      <c r="Y1541" s="3758"/>
      <c r="Z1541" s="3758">
        <f>Z1540+Z1536+Z1525+Z1473</f>
        <v>0</v>
      </c>
      <c r="AA1541" s="3758">
        <f>AA1540+AA1536+AA1525+AA1473</f>
        <v>1.75505</v>
      </c>
      <c r="AB1541" s="3290"/>
      <c r="AC1541" s="1244"/>
      <c r="AD1541" s="2681"/>
    </row>
    <row r="1542" spans="1:30" ht="29.25" x14ac:dyDescent="0.25">
      <c r="A1542" s="363">
        <v>1</v>
      </c>
      <c r="B1542" s="363">
        <v>1</v>
      </c>
      <c r="C1542" s="3291" t="s">
        <v>244</v>
      </c>
      <c r="D1542" s="3291"/>
      <c r="E1542" s="3234"/>
      <c r="F1542" s="3175"/>
      <c r="G1542" s="3292"/>
      <c r="H1542" s="3292">
        <f t="shared" si="390"/>
        <v>0</v>
      </c>
      <c r="I1542" s="3292"/>
      <c r="J1542" s="3292"/>
      <c r="K1542" s="3293"/>
      <c r="L1542" s="3293"/>
      <c r="M1542" s="3293"/>
      <c r="N1542" s="3293"/>
      <c r="O1542" s="3293"/>
      <c r="P1542" s="3293"/>
      <c r="Q1542" s="3293"/>
      <c r="R1542" s="3293"/>
      <c r="S1542" s="3057">
        <v>0</v>
      </c>
      <c r="T1542" s="3294">
        <f>T1541</f>
        <v>0</v>
      </c>
      <c r="U1542" s="3295">
        <f t="shared" ref="U1542:Z1542" si="401">U1541</f>
        <v>1.75505</v>
      </c>
      <c r="V1542" s="1050">
        <f>V1541</f>
        <v>0</v>
      </c>
      <c r="W1542" s="3295">
        <f>W1541</f>
        <v>0</v>
      </c>
      <c r="X1542" s="3295">
        <f t="shared" si="401"/>
        <v>1.75505</v>
      </c>
      <c r="Y1542" s="3295"/>
      <c r="Z1542" s="3295">
        <f t="shared" si="401"/>
        <v>0</v>
      </c>
      <c r="AA1542" s="3295">
        <f>AA1541</f>
        <v>1.75505</v>
      </c>
      <c r="AB1542" s="3296"/>
      <c r="AC1542" s="1310"/>
      <c r="AD1542" s="2681"/>
    </row>
    <row r="1543" spans="1:30" ht="29.25" x14ac:dyDescent="0.25">
      <c r="A1543" s="363">
        <v>1</v>
      </c>
      <c r="B1543" s="363">
        <v>1</v>
      </c>
      <c r="C1543" s="2496" t="s">
        <v>80</v>
      </c>
      <c r="D1543" s="2496"/>
      <c r="E1543" s="2496"/>
      <c r="F1543" s="2279">
        <f>SUM(F1473)</f>
        <v>0</v>
      </c>
      <c r="G1543" s="2470">
        <f>SUM(G1473)</f>
        <v>0</v>
      </c>
      <c r="H1543" s="2470">
        <f t="shared" si="390"/>
        <v>0</v>
      </c>
      <c r="I1543" s="2470">
        <f>SUM(I1473)</f>
        <v>0</v>
      </c>
      <c r="J1543" s="2470" t="e">
        <f>I1543/G1543*100</f>
        <v>#DIV/0!</v>
      </c>
      <c r="K1543" s="2284" t="e">
        <f>M1543/F1543</f>
        <v>#DIV/0!</v>
      </c>
      <c r="L1543" s="2284" t="e">
        <f>O1543/I1543</f>
        <v>#DIV/0!</v>
      </c>
      <c r="M1543" s="2470">
        <f>SUM(M1473)</f>
        <v>0</v>
      </c>
      <c r="N1543" s="2470">
        <f>SUM(N1473)</f>
        <v>0</v>
      </c>
      <c r="O1543" s="2470">
        <f>SUM(O1473)</f>
        <v>0</v>
      </c>
      <c r="P1543" s="2281" t="e">
        <f>O1543/N1543*100</f>
        <v>#DIV/0!</v>
      </c>
      <c r="Q1543" s="2470">
        <f>SUM(Q1473)</f>
        <v>0</v>
      </c>
      <c r="R1543" s="2281" t="e">
        <f>O1543/$C$3*12/Q1543</f>
        <v>#DIV/0!</v>
      </c>
      <c r="S1543" s="3294">
        <v>0</v>
      </c>
      <c r="T1543" s="3294">
        <f t="shared" ref="T1543:X1543" si="402">SUM(T1473)</f>
        <v>0</v>
      </c>
      <c r="U1543" s="2284">
        <f t="shared" si="402"/>
        <v>0</v>
      </c>
      <c r="V1543" s="3297">
        <f t="shared" si="402"/>
        <v>0</v>
      </c>
      <c r="W1543" s="2284">
        <f t="shared" si="402"/>
        <v>0</v>
      </c>
      <c r="X1543" s="2284">
        <f t="shared" si="402"/>
        <v>0</v>
      </c>
      <c r="Y1543" s="2284"/>
      <c r="Z1543" s="2284">
        <f>SUM(Z1473)</f>
        <v>0</v>
      </c>
      <c r="AA1543" s="2284">
        <f>SUM(AA1473)</f>
        <v>0</v>
      </c>
      <c r="AB1543" s="1240"/>
      <c r="AC1543" s="3298"/>
      <c r="AD1543" s="2681"/>
    </row>
    <row r="1544" spans="1:30" x14ac:dyDescent="0.25">
      <c r="A1544" s="363">
        <v>1</v>
      </c>
      <c r="B1544" s="363">
        <v>1</v>
      </c>
      <c r="C1544" s="444" t="s">
        <v>208</v>
      </c>
      <c r="D1544" s="444"/>
      <c r="E1544" s="2496"/>
      <c r="F1544" s="2279"/>
      <c r="G1544" s="2470"/>
      <c r="H1544" s="2470">
        <f t="shared" si="390"/>
        <v>0</v>
      </c>
      <c r="I1544" s="2470"/>
      <c r="J1544" s="2470"/>
      <c r="K1544" s="2284"/>
      <c r="L1544" s="2284"/>
      <c r="M1544" s="2470"/>
      <c r="N1544" s="2470"/>
      <c r="O1544" s="2470"/>
      <c r="P1544" s="2281"/>
      <c r="Q1544" s="2470"/>
      <c r="R1544" s="2281"/>
      <c r="S1544" s="3294">
        <v>0</v>
      </c>
      <c r="T1544" s="3294"/>
      <c r="U1544" s="2284"/>
      <c r="V1544" s="3297"/>
      <c r="W1544" s="2284"/>
      <c r="X1544" s="2284"/>
      <c r="Y1544" s="3299"/>
      <c r="Z1544" s="3299"/>
      <c r="AA1544" s="2284"/>
      <c r="AB1544" s="1240"/>
      <c r="AC1544" s="3298"/>
      <c r="AD1544" s="2681"/>
    </row>
    <row r="1545" spans="1:30" x14ac:dyDescent="0.25">
      <c r="A1545" s="363">
        <v>1</v>
      </c>
      <c r="B1545" s="363">
        <v>1</v>
      </c>
      <c r="C1545" s="301" t="s">
        <v>207</v>
      </c>
      <c r="D1545" s="301"/>
      <c r="E1545" s="2496"/>
      <c r="F1545" s="2279"/>
      <c r="G1545" s="2470"/>
      <c r="H1545" s="2470">
        <f t="shared" si="390"/>
        <v>0</v>
      </c>
      <c r="I1545" s="2470"/>
      <c r="J1545" s="2470"/>
      <c r="K1545" s="2284"/>
      <c r="L1545" s="2284"/>
      <c r="M1545" s="2470"/>
      <c r="N1545" s="2470"/>
      <c r="O1545" s="2470"/>
      <c r="P1545" s="2281"/>
      <c r="Q1545" s="2470"/>
      <c r="R1545" s="2281"/>
      <c r="S1545" s="3294">
        <v>0</v>
      </c>
      <c r="T1545" s="3294">
        <f t="shared" ref="T1545:X1546" si="403">T1475</f>
        <v>0</v>
      </c>
      <c r="U1545" s="2284">
        <f t="shared" si="403"/>
        <v>0</v>
      </c>
      <c r="V1545" s="3297">
        <f t="shared" si="403"/>
        <v>0</v>
      </c>
      <c r="W1545" s="2284">
        <f t="shared" si="403"/>
        <v>0</v>
      </c>
      <c r="X1545" s="2284">
        <f t="shared" si="403"/>
        <v>0</v>
      </c>
      <c r="Y1545" s="3299"/>
      <c r="Z1545" s="3299">
        <f>Z1475</f>
        <v>0</v>
      </c>
      <c r="AA1545" s="2284">
        <f>AA1475</f>
        <v>0</v>
      </c>
      <c r="AB1545" s="1240"/>
      <c r="AC1545" s="3298"/>
      <c r="AD1545" s="2681"/>
    </row>
    <row r="1546" spans="1:30" x14ac:dyDescent="0.25">
      <c r="B1546" s="363">
        <v>1</v>
      </c>
      <c r="C1546" s="301" t="s">
        <v>331</v>
      </c>
      <c r="D1546" s="301"/>
      <c r="E1546" s="2496"/>
      <c r="F1546" s="2279"/>
      <c r="G1546" s="2470"/>
      <c r="H1546" s="2470">
        <f t="shared" si="390"/>
        <v>0</v>
      </c>
      <c r="I1546" s="2470"/>
      <c r="J1546" s="2470"/>
      <c r="K1546" s="2284"/>
      <c r="L1546" s="2284"/>
      <c r="M1546" s="2470"/>
      <c r="N1546" s="2470"/>
      <c r="O1546" s="2470"/>
      <c r="P1546" s="2281"/>
      <c r="Q1546" s="2470"/>
      <c r="R1546" s="2281"/>
      <c r="S1546" s="3294">
        <v>0</v>
      </c>
      <c r="T1546" s="3294">
        <f t="shared" si="403"/>
        <v>0</v>
      </c>
      <c r="U1546" s="2284">
        <f t="shared" si="403"/>
        <v>0</v>
      </c>
      <c r="V1546" s="3297">
        <f t="shared" si="403"/>
        <v>0</v>
      </c>
      <c r="W1546" s="2284">
        <f t="shared" si="403"/>
        <v>0</v>
      </c>
      <c r="X1546" s="2284">
        <f t="shared" si="403"/>
        <v>0</v>
      </c>
      <c r="Y1546" s="3299"/>
      <c r="Z1546" s="3299">
        <f>Z1476</f>
        <v>0</v>
      </c>
      <c r="AA1546" s="2284">
        <f>AA1476</f>
        <v>0</v>
      </c>
      <c r="AB1546" s="1240"/>
      <c r="AC1546" s="3298"/>
      <c r="AD1546" s="2681"/>
    </row>
    <row r="1547" spans="1:30" ht="29.25" x14ac:dyDescent="0.25">
      <c r="A1547" s="363">
        <v>1</v>
      </c>
      <c r="B1547" s="363">
        <v>1</v>
      </c>
      <c r="C1547" s="440" t="s">
        <v>295</v>
      </c>
      <c r="D1547" s="302"/>
      <c r="E1547" s="2496"/>
      <c r="F1547" s="2279">
        <f t="shared" ref="F1547:J1553" si="404">F1477</f>
        <v>0</v>
      </c>
      <c r="G1547" s="2470">
        <f t="shared" si="404"/>
        <v>0</v>
      </c>
      <c r="H1547" s="2470">
        <f t="shared" si="390"/>
        <v>0</v>
      </c>
      <c r="I1547" s="2470">
        <f t="shared" si="404"/>
        <v>0</v>
      </c>
      <c r="J1547" s="2470" t="e">
        <f t="shared" si="404"/>
        <v>#DIV/0!</v>
      </c>
      <c r="K1547" s="2284"/>
      <c r="L1547" s="2284"/>
      <c r="M1547" s="2470"/>
      <c r="N1547" s="2470"/>
      <c r="O1547" s="2470"/>
      <c r="P1547" s="2281"/>
      <c r="Q1547" s="2470"/>
      <c r="R1547" s="2281"/>
      <c r="S1547" s="3294">
        <v>0</v>
      </c>
      <c r="T1547" s="3294"/>
      <c r="U1547" s="2284"/>
      <c r="V1547" s="3297"/>
      <c r="W1547" s="2284"/>
      <c r="X1547" s="2284"/>
      <c r="Y1547" s="3299"/>
      <c r="Z1547" s="3299"/>
      <c r="AA1547" s="2284"/>
      <c r="AB1547" s="1240"/>
      <c r="AC1547" s="3298"/>
      <c r="AD1547" s="2681"/>
    </row>
    <row r="1548" spans="1:30" ht="30" x14ac:dyDescent="0.25">
      <c r="B1548" s="363">
        <v>1</v>
      </c>
      <c r="C1548" s="760" t="s">
        <v>205</v>
      </c>
      <c r="D1548" s="302"/>
      <c r="E1548" s="2496"/>
      <c r="F1548" s="2279">
        <f t="shared" si="404"/>
        <v>0</v>
      </c>
      <c r="G1548" s="2470">
        <f t="shared" si="404"/>
        <v>0</v>
      </c>
      <c r="H1548" s="2470">
        <f t="shared" si="390"/>
        <v>0</v>
      </c>
      <c r="I1548" s="2470">
        <f t="shared" si="404"/>
        <v>0</v>
      </c>
      <c r="J1548" s="2470">
        <f t="shared" si="404"/>
        <v>0</v>
      </c>
      <c r="K1548" s="2284"/>
      <c r="L1548" s="2284"/>
      <c r="M1548" s="2470"/>
      <c r="N1548" s="2470"/>
      <c r="O1548" s="2470"/>
      <c r="P1548" s="2281"/>
      <c r="Q1548" s="2470"/>
      <c r="R1548" s="2281"/>
      <c r="S1548" s="3294">
        <v>0</v>
      </c>
      <c r="T1548" s="3294"/>
      <c r="U1548" s="2284"/>
      <c r="V1548" s="3297"/>
      <c r="W1548" s="2284"/>
      <c r="X1548" s="2284"/>
      <c r="Y1548" s="3299"/>
      <c r="Z1548" s="3299"/>
      <c r="AA1548" s="2284"/>
      <c r="AB1548" s="1240"/>
      <c r="AC1548" s="3298"/>
      <c r="AD1548" s="2681"/>
    </row>
    <row r="1549" spans="1:30" ht="30" x14ac:dyDescent="0.25">
      <c r="B1549" s="363">
        <v>1</v>
      </c>
      <c r="C1549" s="760" t="s">
        <v>206</v>
      </c>
      <c r="D1549" s="302"/>
      <c r="E1549" s="2496"/>
      <c r="F1549" s="2279">
        <f t="shared" si="404"/>
        <v>0</v>
      </c>
      <c r="G1549" s="2470">
        <f t="shared" si="404"/>
        <v>0</v>
      </c>
      <c r="H1549" s="2470">
        <f t="shared" ref="H1549:H1612" si="405">F1549/12-G1549</f>
        <v>0</v>
      </c>
      <c r="I1549" s="2470">
        <f t="shared" si="404"/>
        <v>0</v>
      </c>
      <c r="J1549" s="2470" t="e">
        <f t="shared" si="404"/>
        <v>#DIV/0!</v>
      </c>
      <c r="K1549" s="2284"/>
      <c r="L1549" s="2284"/>
      <c r="M1549" s="2470"/>
      <c r="N1549" s="2470"/>
      <c r="O1549" s="2470"/>
      <c r="P1549" s="2281"/>
      <c r="Q1549" s="2470"/>
      <c r="R1549" s="2281"/>
      <c r="S1549" s="3294">
        <v>0</v>
      </c>
      <c r="T1549" s="3294"/>
      <c r="U1549" s="2284"/>
      <c r="V1549" s="3297"/>
      <c r="W1549" s="2284"/>
      <c r="X1549" s="2284"/>
      <c r="Y1549" s="3299"/>
      <c r="Z1549" s="3299"/>
      <c r="AA1549" s="2284"/>
      <c r="AB1549" s="1240"/>
      <c r="AC1549" s="3298"/>
      <c r="AD1549" s="2681"/>
    </row>
    <row r="1550" spans="1:30" ht="30" x14ac:dyDescent="0.25">
      <c r="B1550" s="363">
        <v>1</v>
      </c>
      <c r="C1550" s="444" t="s">
        <v>296</v>
      </c>
      <c r="D1550" s="302"/>
      <c r="E1550" s="2496"/>
      <c r="F1550" s="2279">
        <f t="shared" si="404"/>
        <v>0</v>
      </c>
      <c r="G1550" s="2470">
        <f t="shared" si="404"/>
        <v>0</v>
      </c>
      <c r="H1550" s="2470">
        <f t="shared" si="405"/>
        <v>0</v>
      </c>
      <c r="I1550" s="2470">
        <f t="shared" si="404"/>
        <v>0</v>
      </c>
      <c r="J1550" s="2470" t="e">
        <f t="shared" si="404"/>
        <v>#DIV/0!</v>
      </c>
      <c r="K1550" s="2284"/>
      <c r="L1550" s="2284"/>
      <c r="M1550" s="2470"/>
      <c r="N1550" s="2470"/>
      <c r="O1550" s="2470"/>
      <c r="P1550" s="2281"/>
      <c r="Q1550" s="2470"/>
      <c r="R1550" s="2281"/>
      <c r="S1550" s="3294">
        <v>0</v>
      </c>
      <c r="T1550" s="3294"/>
      <c r="U1550" s="2284"/>
      <c r="V1550" s="3297"/>
      <c r="W1550" s="2284"/>
      <c r="X1550" s="2284"/>
      <c r="Y1550" s="3299"/>
      <c r="Z1550" s="3299"/>
      <c r="AA1550" s="2284"/>
      <c r="AB1550" s="1240"/>
      <c r="AC1550" s="3298"/>
      <c r="AD1550" s="2681"/>
    </row>
    <row r="1551" spans="1:30" ht="60" x14ac:dyDescent="0.25">
      <c r="B1551" s="363">
        <v>1</v>
      </c>
      <c r="C1551" s="302" t="s">
        <v>297</v>
      </c>
      <c r="D1551" s="302"/>
      <c r="E1551" s="2496"/>
      <c r="F1551" s="2279">
        <f t="shared" si="404"/>
        <v>0</v>
      </c>
      <c r="G1551" s="2470">
        <f t="shared" si="404"/>
        <v>0</v>
      </c>
      <c r="H1551" s="2470">
        <f t="shared" si="405"/>
        <v>0</v>
      </c>
      <c r="I1551" s="2470">
        <f t="shared" si="404"/>
        <v>0</v>
      </c>
      <c r="J1551" s="2470" t="e">
        <f t="shared" si="404"/>
        <v>#DIV/0!</v>
      </c>
      <c r="K1551" s="2284"/>
      <c r="L1551" s="2284"/>
      <c r="M1551" s="2470"/>
      <c r="N1551" s="2470"/>
      <c r="O1551" s="2470"/>
      <c r="P1551" s="2281"/>
      <c r="Q1551" s="2470"/>
      <c r="R1551" s="2281"/>
      <c r="S1551" s="3294">
        <v>0</v>
      </c>
      <c r="T1551" s="3294"/>
      <c r="U1551" s="2284"/>
      <c r="V1551" s="3297"/>
      <c r="W1551" s="2284"/>
      <c r="X1551" s="2284"/>
      <c r="Y1551" s="3299"/>
      <c r="Z1551" s="3299"/>
      <c r="AA1551" s="2284"/>
      <c r="AB1551" s="1240"/>
      <c r="AC1551" s="3298"/>
      <c r="AD1551" s="2681"/>
    </row>
    <row r="1552" spans="1:30" ht="45" x14ac:dyDescent="0.25">
      <c r="B1552" s="363">
        <v>1</v>
      </c>
      <c r="C1552" s="302" t="s">
        <v>311</v>
      </c>
      <c r="D1552" s="302"/>
      <c r="E1552" s="2496"/>
      <c r="F1552" s="2279">
        <f t="shared" si="404"/>
        <v>0</v>
      </c>
      <c r="G1552" s="2470">
        <f t="shared" si="404"/>
        <v>0</v>
      </c>
      <c r="H1552" s="2470">
        <f t="shared" si="405"/>
        <v>0</v>
      </c>
      <c r="I1552" s="2470">
        <f t="shared" si="404"/>
        <v>0</v>
      </c>
      <c r="J1552" s="2470" t="e">
        <f t="shared" si="404"/>
        <v>#DIV/0!</v>
      </c>
      <c r="K1552" s="2284"/>
      <c r="L1552" s="2284"/>
      <c r="M1552" s="2470"/>
      <c r="N1552" s="2470"/>
      <c r="O1552" s="2470"/>
      <c r="P1552" s="2281"/>
      <c r="Q1552" s="2470"/>
      <c r="R1552" s="2281"/>
      <c r="S1552" s="3294">
        <v>0</v>
      </c>
      <c r="T1552" s="3294"/>
      <c r="U1552" s="2284"/>
      <c r="V1552" s="3297"/>
      <c r="W1552" s="2284"/>
      <c r="X1552" s="2284"/>
      <c r="Y1552" s="3299"/>
      <c r="Z1552" s="3299"/>
      <c r="AA1552" s="2284"/>
      <c r="AB1552" s="1240"/>
      <c r="AC1552" s="3298"/>
      <c r="AD1552" s="2681"/>
    </row>
    <row r="1553" spans="2:30" ht="105" x14ac:dyDescent="0.25">
      <c r="C1553" s="302" t="s">
        <v>542</v>
      </c>
      <c r="D1553" s="302"/>
      <c r="E1553" s="2496"/>
      <c r="F1553" s="2279">
        <f t="shared" si="404"/>
        <v>0</v>
      </c>
      <c r="G1553" s="2470">
        <f t="shared" si="404"/>
        <v>0</v>
      </c>
      <c r="H1553" s="2470">
        <f t="shared" si="405"/>
        <v>0</v>
      </c>
      <c r="I1553" s="2470">
        <f t="shared" si="404"/>
        <v>0</v>
      </c>
      <c r="J1553" s="2470">
        <f t="shared" si="404"/>
        <v>0</v>
      </c>
      <c r="K1553" s="2284"/>
      <c r="L1553" s="2284"/>
      <c r="M1553" s="2470"/>
      <c r="N1553" s="2470"/>
      <c r="O1553" s="2470"/>
      <c r="P1553" s="2281"/>
      <c r="Q1553" s="2470"/>
      <c r="R1553" s="2281"/>
      <c r="S1553" s="3294">
        <v>0</v>
      </c>
      <c r="T1553" s="3294"/>
      <c r="U1553" s="2284"/>
      <c r="V1553" s="3297"/>
      <c r="W1553" s="2284"/>
      <c r="X1553" s="2284"/>
      <c r="Y1553" s="3299"/>
      <c r="Z1553" s="3299"/>
      <c r="AA1553" s="2284"/>
      <c r="AB1553" s="1240"/>
      <c r="AC1553" s="3298"/>
      <c r="AD1553" s="2681"/>
    </row>
    <row r="1554" spans="2:30" ht="30" x14ac:dyDescent="0.25">
      <c r="B1554" s="363">
        <v>1</v>
      </c>
      <c r="C1554" s="302" t="s">
        <v>386</v>
      </c>
      <c r="D1554" s="302"/>
      <c r="E1554" s="2496"/>
      <c r="F1554" s="2279">
        <f t="shared" ref="F1554:J1564" si="406">F1484</f>
        <v>0</v>
      </c>
      <c r="G1554" s="2470">
        <f t="shared" si="406"/>
        <v>0</v>
      </c>
      <c r="H1554" s="2470">
        <f t="shared" si="405"/>
        <v>0</v>
      </c>
      <c r="I1554" s="2470">
        <f t="shared" si="406"/>
        <v>0</v>
      </c>
      <c r="J1554" s="2470" t="e">
        <f t="shared" si="406"/>
        <v>#DIV/0!</v>
      </c>
      <c r="K1554" s="2284"/>
      <c r="L1554" s="2284"/>
      <c r="M1554" s="2470"/>
      <c r="N1554" s="2470"/>
      <c r="O1554" s="2470"/>
      <c r="P1554" s="2281"/>
      <c r="Q1554" s="2470"/>
      <c r="R1554" s="2281"/>
      <c r="S1554" s="3294">
        <v>0</v>
      </c>
      <c r="T1554" s="3294"/>
      <c r="U1554" s="2284"/>
      <c r="V1554" s="3297"/>
      <c r="W1554" s="2284"/>
      <c r="X1554" s="2284"/>
      <c r="Y1554" s="3299"/>
      <c r="Z1554" s="3299"/>
      <c r="AA1554" s="2284"/>
      <c r="AB1554" s="1240"/>
      <c r="AC1554" s="3298"/>
      <c r="AD1554" s="2681"/>
    </row>
    <row r="1555" spans="2:30" ht="29.25" x14ac:dyDescent="0.25">
      <c r="B1555" s="363">
        <v>1</v>
      </c>
      <c r="C1555" s="761" t="s">
        <v>135</v>
      </c>
      <c r="D1555" s="302"/>
      <c r="E1555" s="2496"/>
      <c r="F1555" s="2279">
        <f t="shared" si="406"/>
        <v>0</v>
      </c>
      <c r="G1555" s="2470">
        <f t="shared" si="406"/>
        <v>0</v>
      </c>
      <c r="H1555" s="2470">
        <f t="shared" si="405"/>
        <v>0</v>
      </c>
      <c r="I1555" s="2470">
        <f t="shared" si="406"/>
        <v>0</v>
      </c>
      <c r="J1555" s="2470" t="e">
        <f t="shared" si="406"/>
        <v>#DIV/0!</v>
      </c>
      <c r="K1555" s="2284"/>
      <c r="L1555" s="2284"/>
      <c r="M1555" s="2470"/>
      <c r="N1555" s="2470"/>
      <c r="O1555" s="2470"/>
      <c r="P1555" s="2281"/>
      <c r="Q1555" s="2470"/>
      <c r="R1555" s="2281"/>
      <c r="S1555" s="3294">
        <v>0</v>
      </c>
      <c r="T1555" s="3294"/>
      <c r="U1555" s="2284"/>
      <c r="V1555" s="3297"/>
      <c r="W1555" s="2284"/>
      <c r="X1555" s="2284"/>
      <c r="Y1555" s="3299"/>
      <c r="Z1555" s="3299"/>
      <c r="AA1555" s="2284"/>
      <c r="AB1555" s="1240"/>
      <c r="AC1555" s="3298"/>
      <c r="AD1555" s="2681"/>
    </row>
    <row r="1556" spans="2:30" x14ac:dyDescent="0.25">
      <c r="B1556" s="363">
        <v>1</v>
      </c>
      <c r="C1556" s="303" t="s">
        <v>240</v>
      </c>
      <c r="D1556" s="302"/>
      <c r="E1556" s="2496"/>
      <c r="F1556" s="2279">
        <f t="shared" si="406"/>
        <v>0</v>
      </c>
      <c r="G1556" s="2470">
        <f t="shared" si="406"/>
        <v>0</v>
      </c>
      <c r="H1556" s="2470">
        <f t="shared" si="405"/>
        <v>0</v>
      </c>
      <c r="I1556" s="2470">
        <f t="shared" si="406"/>
        <v>0</v>
      </c>
      <c r="J1556" s="2470" t="e">
        <f t="shared" si="406"/>
        <v>#DIV/0!</v>
      </c>
      <c r="K1556" s="2284"/>
      <c r="L1556" s="2284"/>
      <c r="M1556" s="2470"/>
      <c r="N1556" s="2470"/>
      <c r="O1556" s="2470"/>
      <c r="P1556" s="2281"/>
      <c r="Q1556" s="2470"/>
      <c r="R1556" s="2281"/>
      <c r="S1556" s="3294">
        <v>0</v>
      </c>
      <c r="T1556" s="3294"/>
      <c r="U1556" s="2284"/>
      <c r="V1556" s="3297"/>
      <c r="W1556" s="2284"/>
      <c r="X1556" s="2284"/>
      <c r="Y1556" s="3299"/>
      <c r="Z1556" s="3299"/>
      <c r="AA1556" s="2284"/>
      <c r="AB1556" s="1240"/>
      <c r="AC1556" s="3298"/>
      <c r="AD1556" s="2681"/>
    </row>
    <row r="1557" spans="2:30" ht="63" x14ac:dyDescent="0.25">
      <c r="B1557" s="363">
        <v>1</v>
      </c>
      <c r="C1557" s="762" t="s">
        <v>300</v>
      </c>
      <c r="D1557" s="302"/>
      <c r="E1557" s="2496"/>
      <c r="F1557" s="2279">
        <f t="shared" si="406"/>
        <v>0</v>
      </c>
      <c r="G1557" s="2470">
        <f t="shared" si="406"/>
        <v>0</v>
      </c>
      <c r="H1557" s="2470">
        <f t="shared" si="405"/>
        <v>0</v>
      </c>
      <c r="I1557" s="2470">
        <f t="shared" si="406"/>
        <v>0</v>
      </c>
      <c r="J1557" s="2470" t="e">
        <f t="shared" si="406"/>
        <v>#DIV/0!</v>
      </c>
      <c r="K1557" s="2284"/>
      <c r="L1557" s="2284"/>
      <c r="M1557" s="2470"/>
      <c r="N1557" s="2470"/>
      <c r="O1557" s="2470"/>
      <c r="P1557" s="2281"/>
      <c r="Q1557" s="2470"/>
      <c r="R1557" s="2281"/>
      <c r="S1557" s="3294">
        <v>0</v>
      </c>
      <c r="T1557" s="3294">
        <f t="shared" ref="T1557:X1557" si="407">T1487</f>
        <v>0</v>
      </c>
      <c r="U1557" s="2284">
        <f t="shared" si="407"/>
        <v>0</v>
      </c>
      <c r="V1557" s="3297">
        <f t="shared" si="407"/>
        <v>0</v>
      </c>
      <c r="W1557" s="2284">
        <f t="shared" si="407"/>
        <v>0</v>
      </c>
      <c r="X1557" s="2284">
        <f t="shared" si="407"/>
        <v>0</v>
      </c>
      <c r="Y1557" s="3299"/>
      <c r="Z1557" s="3299">
        <f>Z1487</f>
        <v>0</v>
      </c>
      <c r="AA1557" s="2284">
        <f>AA1487</f>
        <v>0</v>
      </c>
      <c r="AB1557" s="1240"/>
      <c r="AC1557" s="3298"/>
      <c r="AD1557" s="2681"/>
    </row>
    <row r="1558" spans="2:30" ht="30" x14ac:dyDescent="0.25">
      <c r="B1558" s="363">
        <v>1</v>
      </c>
      <c r="C1558" s="444" t="s">
        <v>301</v>
      </c>
      <c r="D1558" s="302"/>
      <c r="E1558" s="2496"/>
      <c r="F1558" s="2279">
        <f t="shared" si="406"/>
        <v>0</v>
      </c>
      <c r="G1558" s="2470">
        <f t="shared" si="406"/>
        <v>0</v>
      </c>
      <c r="H1558" s="2470">
        <f t="shared" si="405"/>
        <v>0</v>
      </c>
      <c r="I1558" s="2470">
        <f t="shared" si="406"/>
        <v>0</v>
      </c>
      <c r="J1558" s="2470" t="e">
        <f t="shared" si="406"/>
        <v>#DIV/0!</v>
      </c>
      <c r="K1558" s="2284"/>
      <c r="L1558" s="2284"/>
      <c r="M1558" s="2470"/>
      <c r="N1558" s="2470"/>
      <c r="O1558" s="2470"/>
      <c r="P1558" s="2281"/>
      <c r="Q1558" s="2470"/>
      <c r="R1558" s="2281"/>
      <c r="S1558" s="3294">
        <v>0</v>
      </c>
      <c r="T1558" s="3294"/>
      <c r="U1558" s="2284"/>
      <c r="V1558" s="3297"/>
      <c r="W1558" s="2284"/>
      <c r="X1558" s="2284"/>
      <c r="Y1558" s="3299"/>
      <c r="Z1558" s="3299"/>
      <c r="AA1558" s="2284"/>
      <c r="AB1558" s="1240"/>
      <c r="AC1558" s="3298"/>
      <c r="AD1558" s="2681"/>
    </row>
    <row r="1559" spans="2:30" ht="30" x14ac:dyDescent="0.25">
      <c r="B1559" s="363">
        <v>1</v>
      </c>
      <c r="C1559" s="302" t="s">
        <v>302</v>
      </c>
      <c r="D1559" s="302"/>
      <c r="E1559" s="2496"/>
      <c r="F1559" s="2279">
        <f t="shared" si="406"/>
        <v>0</v>
      </c>
      <c r="G1559" s="2470">
        <f t="shared" si="406"/>
        <v>0</v>
      </c>
      <c r="H1559" s="2470">
        <f t="shared" si="405"/>
        <v>0</v>
      </c>
      <c r="I1559" s="2470">
        <f t="shared" si="406"/>
        <v>0</v>
      </c>
      <c r="J1559" s="2470" t="e">
        <f t="shared" si="406"/>
        <v>#DIV/0!</v>
      </c>
      <c r="K1559" s="2284"/>
      <c r="L1559" s="2284"/>
      <c r="M1559" s="2470"/>
      <c r="N1559" s="2470"/>
      <c r="O1559" s="2470"/>
      <c r="P1559" s="2281"/>
      <c r="Q1559" s="2470"/>
      <c r="R1559" s="2281"/>
      <c r="S1559" s="3294">
        <v>0</v>
      </c>
      <c r="T1559" s="3294"/>
      <c r="U1559" s="2284"/>
      <c r="V1559" s="3297"/>
      <c r="W1559" s="2284"/>
      <c r="X1559" s="2284"/>
      <c r="Y1559" s="3299"/>
      <c r="Z1559" s="3299"/>
      <c r="AA1559" s="2284"/>
      <c r="AB1559" s="1240"/>
      <c r="AC1559" s="3298"/>
      <c r="AD1559" s="2681"/>
    </row>
    <row r="1560" spans="2:30" ht="60" x14ac:dyDescent="0.25">
      <c r="B1560" s="363">
        <v>1</v>
      </c>
      <c r="C1560" s="302" t="s">
        <v>303</v>
      </c>
      <c r="D1560" s="302"/>
      <c r="E1560" s="2496"/>
      <c r="F1560" s="2279">
        <f t="shared" si="406"/>
        <v>0</v>
      </c>
      <c r="G1560" s="2470">
        <f t="shared" si="406"/>
        <v>0</v>
      </c>
      <c r="H1560" s="2470">
        <f t="shared" si="405"/>
        <v>0</v>
      </c>
      <c r="I1560" s="2470">
        <f t="shared" si="406"/>
        <v>0</v>
      </c>
      <c r="J1560" s="2470">
        <f t="shared" si="406"/>
        <v>0</v>
      </c>
      <c r="K1560" s="2284"/>
      <c r="L1560" s="2284"/>
      <c r="M1560" s="2470"/>
      <c r="N1560" s="2470"/>
      <c r="O1560" s="2470"/>
      <c r="P1560" s="2281"/>
      <c r="Q1560" s="2470"/>
      <c r="R1560" s="2281"/>
      <c r="S1560" s="3294">
        <v>0</v>
      </c>
      <c r="T1560" s="3294"/>
      <c r="U1560" s="2284"/>
      <c r="V1560" s="3297"/>
      <c r="W1560" s="2284"/>
      <c r="X1560" s="2284"/>
      <c r="Y1560" s="3299"/>
      <c r="Z1560" s="3299"/>
      <c r="AA1560" s="2284"/>
      <c r="AB1560" s="1240"/>
      <c r="AC1560" s="3298"/>
      <c r="AD1560" s="2681"/>
    </row>
    <row r="1561" spans="2:30" ht="45" x14ac:dyDescent="0.25">
      <c r="B1561" s="363">
        <v>1</v>
      </c>
      <c r="C1561" s="302" t="s">
        <v>304</v>
      </c>
      <c r="D1561" s="302"/>
      <c r="E1561" s="2496"/>
      <c r="F1561" s="2279">
        <f t="shared" si="406"/>
        <v>0</v>
      </c>
      <c r="G1561" s="2470">
        <f t="shared" si="406"/>
        <v>0</v>
      </c>
      <c r="H1561" s="2470">
        <f t="shared" si="405"/>
        <v>0</v>
      </c>
      <c r="I1561" s="2470">
        <f t="shared" si="406"/>
        <v>0</v>
      </c>
      <c r="J1561" s="2470" t="e">
        <f t="shared" si="406"/>
        <v>#DIV/0!</v>
      </c>
      <c r="K1561" s="2284"/>
      <c r="L1561" s="2284"/>
      <c r="M1561" s="2470"/>
      <c r="N1561" s="2470"/>
      <c r="O1561" s="2470"/>
      <c r="P1561" s="2281"/>
      <c r="Q1561" s="2470"/>
      <c r="R1561" s="2281"/>
      <c r="S1561" s="3294">
        <v>0</v>
      </c>
      <c r="T1561" s="3294"/>
      <c r="U1561" s="2284"/>
      <c r="V1561" s="3297"/>
      <c r="W1561" s="2284"/>
      <c r="X1561" s="2284"/>
      <c r="Y1561" s="3299"/>
      <c r="Z1561" s="3299"/>
      <c r="AA1561" s="2284"/>
      <c r="AB1561" s="1240"/>
      <c r="AC1561" s="3298"/>
      <c r="AD1561" s="2681"/>
    </row>
    <row r="1562" spans="2:30" ht="30" x14ac:dyDescent="0.25">
      <c r="B1562" s="363">
        <v>1</v>
      </c>
      <c r="C1562" s="302" t="s">
        <v>305</v>
      </c>
      <c r="D1562" s="302"/>
      <c r="E1562" s="2496"/>
      <c r="F1562" s="2279">
        <f t="shared" si="406"/>
        <v>0</v>
      </c>
      <c r="G1562" s="2470">
        <f t="shared" si="406"/>
        <v>0</v>
      </c>
      <c r="H1562" s="2470">
        <f t="shared" si="405"/>
        <v>0</v>
      </c>
      <c r="I1562" s="2470">
        <f t="shared" si="406"/>
        <v>0</v>
      </c>
      <c r="J1562" s="2470" t="e">
        <f t="shared" si="406"/>
        <v>#DIV/0!</v>
      </c>
      <c r="K1562" s="2284"/>
      <c r="L1562" s="2284"/>
      <c r="M1562" s="2470"/>
      <c r="N1562" s="2470"/>
      <c r="O1562" s="2470"/>
      <c r="P1562" s="2281"/>
      <c r="Q1562" s="2470"/>
      <c r="R1562" s="2281"/>
      <c r="S1562" s="3294">
        <v>0</v>
      </c>
      <c r="T1562" s="3294"/>
      <c r="U1562" s="2284"/>
      <c r="V1562" s="3297"/>
      <c r="W1562" s="2284"/>
      <c r="X1562" s="2284"/>
      <c r="Y1562" s="3299"/>
      <c r="Z1562" s="3299"/>
      <c r="AA1562" s="2284"/>
      <c r="AB1562" s="1240"/>
      <c r="AC1562" s="3298"/>
      <c r="AD1562" s="2681"/>
    </row>
    <row r="1563" spans="2:30" ht="45" x14ac:dyDescent="0.25">
      <c r="B1563" s="363">
        <v>1</v>
      </c>
      <c r="C1563" s="444" t="s">
        <v>306</v>
      </c>
      <c r="D1563" s="302"/>
      <c r="E1563" s="2496"/>
      <c r="F1563" s="2279">
        <f t="shared" si="406"/>
        <v>0</v>
      </c>
      <c r="G1563" s="2470">
        <f t="shared" si="406"/>
        <v>0</v>
      </c>
      <c r="H1563" s="2470">
        <f t="shared" si="405"/>
        <v>0</v>
      </c>
      <c r="I1563" s="2470">
        <f t="shared" si="406"/>
        <v>0</v>
      </c>
      <c r="J1563" s="2470" t="e">
        <f t="shared" si="406"/>
        <v>#DIV/0!</v>
      </c>
      <c r="K1563" s="2284"/>
      <c r="L1563" s="2284"/>
      <c r="M1563" s="2470"/>
      <c r="N1563" s="2470"/>
      <c r="O1563" s="2470"/>
      <c r="P1563" s="2281"/>
      <c r="Q1563" s="2470"/>
      <c r="R1563" s="2281"/>
      <c r="S1563" s="3294">
        <v>0</v>
      </c>
      <c r="T1563" s="3294"/>
      <c r="U1563" s="2284"/>
      <c r="V1563" s="3297"/>
      <c r="W1563" s="2284"/>
      <c r="X1563" s="2284"/>
      <c r="Y1563" s="3299"/>
      <c r="Z1563" s="3299"/>
      <c r="AA1563" s="2284"/>
      <c r="AB1563" s="1240"/>
      <c r="AC1563" s="3298"/>
      <c r="AD1563" s="2681"/>
    </row>
    <row r="1564" spans="2:30" ht="45" x14ac:dyDescent="0.25">
      <c r="B1564" s="363">
        <v>1</v>
      </c>
      <c r="C1564" s="302" t="s">
        <v>307</v>
      </c>
      <c r="D1564" s="302"/>
      <c r="E1564" s="2496"/>
      <c r="F1564" s="2279">
        <f t="shared" si="406"/>
        <v>0</v>
      </c>
      <c r="G1564" s="2470">
        <f t="shared" si="406"/>
        <v>0</v>
      </c>
      <c r="H1564" s="2470">
        <f t="shared" si="405"/>
        <v>0</v>
      </c>
      <c r="I1564" s="2470">
        <f t="shared" si="406"/>
        <v>0</v>
      </c>
      <c r="J1564" s="2470" t="e">
        <f t="shared" si="406"/>
        <v>#DIV/0!</v>
      </c>
      <c r="K1564" s="2284"/>
      <c r="L1564" s="2284"/>
      <c r="M1564" s="2470"/>
      <c r="N1564" s="2470"/>
      <c r="O1564" s="2470"/>
      <c r="P1564" s="2281"/>
      <c r="Q1564" s="2470"/>
      <c r="R1564" s="2281"/>
      <c r="S1564" s="3294">
        <v>0</v>
      </c>
      <c r="T1564" s="3294"/>
      <c r="U1564" s="2284"/>
      <c r="V1564" s="3297"/>
      <c r="W1564" s="2284"/>
      <c r="X1564" s="2284"/>
      <c r="Y1564" s="3299"/>
      <c r="Z1564" s="3299"/>
      <c r="AA1564" s="2284"/>
      <c r="AB1564" s="1240"/>
      <c r="AC1564" s="3298"/>
      <c r="AD1564" s="2681"/>
    </row>
    <row r="1565" spans="2:30" ht="30" x14ac:dyDescent="0.25">
      <c r="B1565" s="363">
        <v>1</v>
      </c>
      <c r="C1565" s="302" t="s">
        <v>338</v>
      </c>
      <c r="D1565" s="302"/>
      <c r="E1565" s="2496"/>
      <c r="F1565" s="2279">
        <f t="shared" ref="F1565:I1568" si="408">F1495</f>
        <v>0</v>
      </c>
      <c r="G1565" s="2470">
        <f t="shared" si="408"/>
        <v>0</v>
      </c>
      <c r="H1565" s="2470">
        <f t="shared" si="405"/>
        <v>0</v>
      </c>
      <c r="I1565" s="2470">
        <f t="shared" si="408"/>
        <v>0</v>
      </c>
      <c r="J1565" s="2470"/>
      <c r="K1565" s="2284"/>
      <c r="L1565" s="2284"/>
      <c r="M1565" s="2470"/>
      <c r="N1565" s="2470"/>
      <c r="O1565" s="2470"/>
      <c r="P1565" s="2281"/>
      <c r="Q1565" s="2470"/>
      <c r="R1565" s="2281"/>
      <c r="S1565" s="3294">
        <v>0</v>
      </c>
      <c r="T1565" s="3294"/>
      <c r="U1565" s="2284"/>
      <c r="V1565" s="3297"/>
      <c r="W1565" s="2284"/>
      <c r="X1565" s="2284"/>
      <c r="Y1565" s="3299"/>
      <c r="Z1565" s="3299"/>
      <c r="AA1565" s="2284"/>
      <c r="AB1565" s="1240"/>
      <c r="AC1565" s="3298"/>
      <c r="AD1565" s="2681"/>
    </row>
    <row r="1566" spans="2:30" ht="75" x14ac:dyDescent="0.25">
      <c r="B1566" s="363">
        <v>1</v>
      </c>
      <c r="C1566" s="302" t="s">
        <v>308</v>
      </c>
      <c r="D1566" s="302"/>
      <c r="E1566" s="2496"/>
      <c r="F1566" s="2279">
        <f t="shared" si="408"/>
        <v>0</v>
      </c>
      <c r="G1566" s="2470">
        <f t="shared" si="408"/>
        <v>0</v>
      </c>
      <c r="H1566" s="2470">
        <f t="shared" si="405"/>
        <v>0</v>
      </c>
      <c r="I1566" s="2470">
        <f t="shared" si="408"/>
        <v>0</v>
      </c>
      <c r="J1566" s="2470" t="e">
        <f>J1496</f>
        <v>#DIV/0!</v>
      </c>
      <c r="K1566" s="2284"/>
      <c r="L1566" s="2284"/>
      <c r="M1566" s="2470"/>
      <c r="N1566" s="2470"/>
      <c r="O1566" s="2470"/>
      <c r="P1566" s="2281"/>
      <c r="Q1566" s="2470"/>
      <c r="R1566" s="2281"/>
      <c r="S1566" s="3294">
        <v>0</v>
      </c>
      <c r="T1566" s="3294"/>
      <c r="U1566" s="2284"/>
      <c r="V1566" s="3297"/>
      <c r="W1566" s="2284"/>
      <c r="X1566" s="2284"/>
      <c r="Y1566" s="3299"/>
      <c r="Z1566" s="3299"/>
      <c r="AA1566" s="2284"/>
      <c r="AB1566" s="1240"/>
      <c r="AC1566" s="3298"/>
      <c r="AD1566" s="2681"/>
    </row>
    <row r="1567" spans="2:30" ht="60" x14ac:dyDescent="0.25">
      <c r="B1567" s="363">
        <v>1</v>
      </c>
      <c r="C1567" s="302" t="s">
        <v>309</v>
      </c>
      <c r="D1567" s="302"/>
      <c r="E1567" s="2496"/>
      <c r="F1567" s="2279">
        <f t="shared" si="408"/>
        <v>0</v>
      </c>
      <c r="G1567" s="2470">
        <f t="shared" si="408"/>
        <v>0</v>
      </c>
      <c r="H1567" s="2470">
        <f t="shared" si="405"/>
        <v>0</v>
      </c>
      <c r="I1567" s="2470">
        <f t="shared" si="408"/>
        <v>0</v>
      </c>
      <c r="J1567" s="2470" t="e">
        <f>J1497</f>
        <v>#DIV/0!</v>
      </c>
      <c r="K1567" s="2284"/>
      <c r="L1567" s="2284"/>
      <c r="M1567" s="2470"/>
      <c r="N1567" s="2470"/>
      <c r="O1567" s="2470"/>
      <c r="P1567" s="2281"/>
      <c r="Q1567" s="2470"/>
      <c r="R1567" s="2281"/>
      <c r="S1567" s="3294">
        <v>0</v>
      </c>
      <c r="T1567" s="3294"/>
      <c r="U1567" s="2284"/>
      <c r="V1567" s="3297"/>
      <c r="W1567" s="2284"/>
      <c r="X1567" s="2284"/>
      <c r="Y1567" s="3299"/>
      <c r="Z1567" s="3299"/>
      <c r="AA1567" s="2284"/>
      <c r="AB1567" s="1240"/>
      <c r="AC1567" s="3298"/>
      <c r="AD1567" s="2681"/>
    </row>
    <row r="1568" spans="2:30" ht="60" x14ac:dyDescent="0.25">
      <c r="B1568" s="363">
        <v>1</v>
      </c>
      <c r="C1568" s="302" t="s">
        <v>389</v>
      </c>
      <c r="D1568" s="302"/>
      <c r="E1568" s="2496"/>
      <c r="F1568" s="2279">
        <f t="shared" si="408"/>
        <v>0</v>
      </c>
      <c r="G1568" s="2470">
        <f t="shared" si="408"/>
        <v>0</v>
      </c>
      <c r="H1568" s="2470">
        <f t="shared" si="405"/>
        <v>0</v>
      </c>
      <c r="I1568" s="2470">
        <f t="shared" si="408"/>
        <v>0</v>
      </c>
      <c r="J1568" s="2470" t="e">
        <f>J1498</f>
        <v>#DIV/0!</v>
      </c>
      <c r="K1568" s="2284"/>
      <c r="L1568" s="2284"/>
      <c r="M1568" s="2470"/>
      <c r="N1568" s="2470"/>
      <c r="O1568" s="2470"/>
      <c r="P1568" s="2281"/>
      <c r="Q1568" s="2470"/>
      <c r="R1568" s="2281"/>
      <c r="S1568" s="3294">
        <v>0</v>
      </c>
      <c r="T1568" s="3294"/>
      <c r="U1568" s="2284"/>
      <c r="V1568" s="3297"/>
      <c r="W1568" s="2284"/>
      <c r="X1568" s="2284"/>
      <c r="Y1568" s="3299"/>
      <c r="Z1568" s="3299"/>
      <c r="AA1568" s="2284"/>
      <c r="AB1568" s="1240"/>
      <c r="AC1568" s="3298"/>
      <c r="AD1568" s="2681"/>
    </row>
    <row r="1569" spans="2:30" ht="30" x14ac:dyDescent="0.25">
      <c r="B1569" s="363">
        <v>1</v>
      </c>
      <c r="C1569" s="444" t="s">
        <v>207</v>
      </c>
      <c r="D1569" s="302"/>
      <c r="E1569" s="2496"/>
      <c r="F1569" s="2279"/>
      <c r="G1569" s="2470"/>
      <c r="H1569" s="2470">
        <f t="shared" si="405"/>
        <v>0</v>
      </c>
      <c r="I1569" s="2470"/>
      <c r="J1569" s="2470"/>
      <c r="K1569" s="2284"/>
      <c r="L1569" s="2284"/>
      <c r="M1569" s="2470"/>
      <c r="N1569" s="2470"/>
      <c r="O1569" s="2470"/>
      <c r="P1569" s="2281"/>
      <c r="Q1569" s="2470"/>
      <c r="R1569" s="2281"/>
      <c r="S1569" s="3294">
        <v>0</v>
      </c>
      <c r="T1569" s="3294">
        <f t="shared" ref="T1569:AA1569" si="409">T1499</f>
        <v>0</v>
      </c>
      <c r="U1569" s="2284">
        <f t="shared" si="409"/>
        <v>1.75505</v>
      </c>
      <c r="V1569" s="3297">
        <f t="shared" si="409"/>
        <v>0</v>
      </c>
      <c r="W1569" s="2284">
        <f t="shared" si="409"/>
        <v>0</v>
      </c>
      <c r="X1569" s="2284">
        <f t="shared" si="409"/>
        <v>1.75505</v>
      </c>
      <c r="Y1569" s="3299">
        <f t="shared" si="409"/>
        <v>0</v>
      </c>
      <c r="Z1569" s="3299">
        <f t="shared" si="409"/>
        <v>0</v>
      </c>
      <c r="AA1569" s="2284">
        <f t="shared" si="409"/>
        <v>1.75505</v>
      </c>
      <c r="AB1569" s="1240"/>
      <c r="AC1569" s="3298"/>
      <c r="AD1569" s="2681"/>
    </row>
    <row r="1570" spans="2:30" ht="29.25" x14ac:dyDescent="0.25">
      <c r="B1570" s="363">
        <v>1</v>
      </c>
      <c r="C1570" s="440" t="s">
        <v>365</v>
      </c>
      <c r="D1570" s="302"/>
      <c r="E1570" s="2496"/>
      <c r="F1570" s="2279">
        <f t="shared" ref="F1570:J1588" si="410">F1500</f>
        <v>0</v>
      </c>
      <c r="G1570" s="2470">
        <f t="shared" si="410"/>
        <v>0</v>
      </c>
      <c r="H1570" s="2470">
        <f t="shared" si="405"/>
        <v>0</v>
      </c>
      <c r="I1570" s="2470">
        <f t="shared" si="410"/>
        <v>1</v>
      </c>
      <c r="J1570" s="2470" t="e">
        <f t="shared" si="410"/>
        <v>#DIV/0!</v>
      </c>
      <c r="K1570" s="2284"/>
      <c r="L1570" s="2284"/>
      <c r="M1570" s="2470"/>
      <c r="N1570" s="2470"/>
      <c r="O1570" s="2470"/>
      <c r="P1570" s="2281"/>
      <c r="Q1570" s="2470"/>
      <c r="R1570" s="2281"/>
      <c r="S1570" s="3294">
        <v>0</v>
      </c>
      <c r="T1570" s="3294"/>
      <c r="U1570" s="2284"/>
      <c r="V1570" s="3297"/>
      <c r="W1570" s="2284"/>
      <c r="X1570" s="2284"/>
      <c r="Y1570" s="3299"/>
      <c r="Z1570" s="3299"/>
      <c r="AA1570" s="2284"/>
      <c r="AB1570" s="1240"/>
      <c r="AC1570" s="3298"/>
      <c r="AD1570" s="2681"/>
    </row>
    <row r="1571" spans="2:30" x14ac:dyDescent="0.25">
      <c r="B1571" s="363">
        <v>1</v>
      </c>
      <c r="C1571" s="302" t="s">
        <v>353</v>
      </c>
      <c r="D1571" s="302"/>
      <c r="E1571" s="2496"/>
      <c r="F1571" s="2279">
        <f t="shared" si="410"/>
        <v>0</v>
      </c>
      <c r="G1571" s="2470">
        <f t="shared" si="410"/>
        <v>0</v>
      </c>
      <c r="H1571" s="2470">
        <f t="shared" si="405"/>
        <v>0</v>
      </c>
      <c r="I1571" s="2470">
        <f t="shared" si="410"/>
        <v>0</v>
      </c>
      <c r="J1571" s="2470">
        <f t="shared" si="410"/>
        <v>0</v>
      </c>
      <c r="K1571" s="2284"/>
      <c r="L1571" s="2284"/>
      <c r="M1571" s="2470"/>
      <c r="N1571" s="2470"/>
      <c r="O1571" s="2470"/>
      <c r="P1571" s="2281"/>
      <c r="Q1571" s="2470"/>
      <c r="R1571" s="2281"/>
      <c r="S1571" s="3294">
        <v>0</v>
      </c>
      <c r="T1571" s="3294"/>
      <c r="U1571" s="2284"/>
      <c r="V1571" s="3297"/>
      <c r="W1571" s="2284"/>
      <c r="X1571" s="2284"/>
      <c r="Y1571" s="3299"/>
      <c r="Z1571" s="3299"/>
      <c r="AA1571" s="2284"/>
      <c r="AB1571" s="1240"/>
      <c r="AC1571" s="3298"/>
      <c r="AD1571" s="2681"/>
    </row>
    <row r="1572" spans="2:30" ht="30" x14ac:dyDescent="0.25">
      <c r="B1572" s="363">
        <v>1</v>
      </c>
      <c r="C1572" s="444" t="s">
        <v>354</v>
      </c>
      <c r="D1572" s="302"/>
      <c r="E1572" s="2496"/>
      <c r="F1572" s="2279">
        <f t="shared" si="410"/>
        <v>0</v>
      </c>
      <c r="G1572" s="2470">
        <f t="shared" si="410"/>
        <v>0</v>
      </c>
      <c r="H1572" s="2470">
        <f t="shared" si="405"/>
        <v>0</v>
      </c>
      <c r="I1572" s="2470">
        <f t="shared" si="410"/>
        <v>0</v>
      </c>
      <c r="J1572" s="2470">
        <f t="shared" si="410"/>
        <v>0</v>
      </c>
      <c r="K1572" s="2284"/>
      <c r="L1572" s="2284"/>
      <c r="M1572" s="2470"/>
      <c r="N1572" s="2470"/>
      <c r="O1572" s="2470"/>
      <c r="P1572" s="2281"/>
      <c r="Q1572" s="2470"/>
      <c r="R1572" s="2281"/>
      <c r="S1572" s="3294">
        <v>0</v>
      </c>
      <c r="T1572" s="3294"/>
      <c r="U1572" s="2284"/>
      <c r="V1572" s="3297"/>
      <c r="W1572" s="2284"/>
      <c r="X1572" s="2284"/>
      <c r="Y1572" s="3299"/>
      <c r="Z1572" s="3299"/>
      <c r="AA1572" s="2284"/>
      <c r="AB1572" s="1240"/>
      <c r="AC1572" s="3298"/>
      <c r="AD1572" s="2681"/>
    </row>
    <row r="1573" spans="2:30" x14ac:dyDescent="0.25">
      <c r="B1573" s="363">
        <v>1</v>
      </c>
      <c r="C1573" s="302" t="s">
        <v>355</v>
      </c>
      <c r="D1573" s="302"/>
      <c r="E1573" s="2496"/>
      <c r="F1573" s="2279">
        <f t="shared" si="410"/>
        <v>0</v>
      </c>
      <c r="G1573" s="2470">
        <f t="shared" si="410"/>
        <v>0</v>
      </c>
      <c r="H1573" s="2470">
        <f t="shared" si="405"/>
        <v>0</v>
      </c>
      <c r="I1573" s="2470">
        <f t="shared" si="410"/>
        <v>0</v>
      </c>
      <c r="J1573" s="2470">
        <f t="shared" si="410"/>
        <v>0</v>
      </c>
      <c r="K1573" s="2284"/>
      <c r="L1573" s="2284"/>
      <c r="M1573" s="2470"/>
      <c r="N1573" s="2470"/>
      <c r="O1573" s="2470"/>
      <c r="P1573" s="2281"/>
      <c r="Q1573" s="2470"/>
      <c r="R1573" s="2281"/>
      <c r="S1573" s="3294">
        <v>0</v>
      </c>
      <c r="T1573" s="3294"/>
      <c r="U1573" s="2284"/>
      <c r="V1573" s="3297"/>
      <c r="W1573" s="2284"/>
      <c r="X1573" s="2284"/>
      <c r="Y1573" s="3299"/>
      <c r="Z1573" s="3299"/>
      <c r="AA1573" s="2284"/>
      <c r="AB1573" s="1240"/>
      <c r="AC1573" s="3298"/>
      <c r="AD1573" s="2681"/>
    </row>
    <row r="1574" spans="2:30" ht="30" x14ac:dyDescent="0.25">
      <c r="B1574" s="363">
        <v>1</v>
      </c>
      <c r="C1574" s="302" t="s">
        <v>380</v>
      </c>
      <c r="D1574" s="302"/>
      <c r="E1574" s="2496"/>
      <c r="F1574" s="2279">
        <f t="shared" si="410"/>
        <v>0</v>
      </c>
      <c r="G1574" s="2470">
        <f t="shared" si="410"/>
        <v>0</v>
      </c>
      <c r="H1574" s="2470">
        <f t="shared" si="405"/>
        <v>0</v>
      </c>
      <c r="I1574" s="2470">
        <f t="shared" si="410"/>
        <v>0</v>
      </c>
      <c r="J1574" s="2470" t="e">
        <f t="shared" si="410"/>
        <v>#DIV/0!</v>
      </c>
      <c r="K1574" s="2284"/>
      <c r="L1574" s="2284"/>
      <c r="M1574" s="2470"/>
      <c r="N1574" s="2470"/>
      <c r="O1574" s="2470"/>
      <c r="P1574" s="2281"/>
      <c r="Q1574" s="2470"/>
      <c r="R1574" s="2281"/>
      <c r="S1574" s="3294">
        <v>0</v>
      </c>
      <c r="T1574" s="3294"/>
      <c r="U1574" s="2284"/>
      <c r="V1574" s="3297"/>
      <c r="W1574" s="2284"/>
      <c r="X1574" s="2284"/>
      <c r="Y1574" s="3299"/>
      <c r="Z1574" s="3299"/>
      <c r="AA1574" s="2284"/>
      <c r="AB1574" s="1240"/>
      <c r="AC1574" s="3298"/>
      <c r="AD1574" s="2681"/>
    </row>
    <row r="1575" spans="2:30" ht="60" x14ac:dyDescent="0.25">
      <c r="B1575" s="363">
        <v>1</v>
      </c>
      <c r="C1575" s="302" t="s">
        <v>357</v>
      </c>
      <c r="D1575" s="302"/>
      <c r="E1575" s="2496"/>
      <c r="F1575" s="2279">
        <f t="shared" si="410"/>
        <v>0</v>
      </c>
      <c r="G1575" s="2470">
        <f t="shared" si="410"/>
        <v>0</v>
      </c>
      <c r="H1575" s="2470">
        <f t="shared" si="405"/>
        <v>0</v>
      </c>
      <c r="I1575" s="2470">
        <f t="shared" si="410"/>
        <v>0</v>
      </c>
      <c r="J1575" s="2470">
        <f t="shared" si="410"/>
        <v>0</v>
      </c>
      <c r="K1575" s="2284"/>
      <c r="L1575" s="2284"/>
      <c r="M1575" s="2470"/>
      <c r="N1575" s="2470"/>
      <c r="O1575" s="2470"/>
      <c r="P1575" s="2281"/>
      <c r="Q1575" s="2470"/>
      <c r="R1575" s="2281"/>
      <c r="S1575" s="3294">
        <v>0</v>
      </c>
      <c r="T1575" s="3294"/>
      <c r="U1575" s="2284"/>
      <c r="V1575" s="3297"/>
      <c r="W1575" s="2284"/>
      <c r="X1575" s="2284"/>
      <c r="Y1575" s="3299"/>
      <c r="Z1575" s="3299"/>
      <c r="AA1575" s="2284"/>
      <c r="AB1575" s="1240"/>
      <c r="AC1575" s="3298"/>
      <c r="AD1575" s="2681"/>
    </row>
    <row r="1576" spans="2:30" ht="45" x14ac:dyDescent="0.25">
      <c r="B1576" s="363">
        <v>1</v>
      </c>
      <c r="C1576" s="760" t="s">
        <v>358</v>
      </c>
      <c r="D1576" s="302"/>
      <c r="E1576" s="2496"/>
      <c r="F1576" s="2279">
        <f t="shared" si="410"/>
        <v>0</v>
      </c>
      <c r="G1576" s="2470">
        <f t="shared" si="410"/>
        <v>0</v>
      </c>
      <c r="H1576" s="2470">
        <f t="shared" si="405"/>
        <v>0</v>
      </c>
      <c r="I1576" s="2470">
        <f t="shared" si="410"/>
        <v>0</v>
      </c>
      <c r="J1576" s="2470">
        <f t="shared" si="410"/>
        <v>0</v>
      </c>
      <c r="K1576" s="2284"/>
      <c r="L1576" s="2284"/>
      <c r="M1576" s="2470"/>
      <c r="N1576" s="2470"/>
      <c r="O1576" s="2470"/>
      <c r="P1576" s="2281"/>
      <c r="Q1576" s="2470"/>
      <c r="R1576" s="2281"/>
      <c r="S1576" s="3294">
        <v>0</v>
      </c>
      <c r="T1576" s="3294"/>
      <c r="U1576" s="2284"/>
      <c r="V1576" s="3297"/>
      <c r="W1576" s="2284"/>
      <c r="X1576" s="2284"/>
      <c r="Y1576" s="3299"/>
      <c r="Z1576" s="3299"/>
      <c r="AA1576" s="2284"/>
      <c r="AB1576" s="1240"/>
      <c r="AC1576" s="3298"/>
      <c r="AD1576" s="2681"/>
    </row>
    <row r="1577" spans="2:30" ht="105" x14ac:dyDescent="0.25">
      <c r="C1577" s="760" t="s">
        <v>543</v>
      </c>
      <c r="D1577" s="302"/>
      <c r="E1577" s="2496"/>
      <c r="F1577" s="2279">
        <f t="shared" si="410"/>
        <v>0</v>
      </c>
      <c r="G1577" s="2470">
        <f t="shared" si="410"/>
        <v>0</v>
      </c>
      <c r="H1577" s="2470">
        <f t="shared" si="405"/>
        <v>0</v>
      </c>
      <c r="I1577" s="2470">
        <f t="shared" si="410"/>
        <v>1</v>
      </c>
      <c r="J1577" s="2470" t="e">
        <f t="shared" si="410"/>
        <v>#DIV/0!</v>
      </c>
      <c r="K1577" s="2284"/>
      <c r="L1577" s="2284"/>
      <c r="M1577" s="2470"/>
      <c r="N1577" s="2470"/>
      <c r="O1577" s="2470"/>
      <c r="P1577" s="2281"/>
      <c r="Q1577" s="2470"/>
      <c r="R1577" s="2281"/>
      <c r="S1577" s="3294">
        <v>0</v>
      </c>
      <c r="T1577" s="3294"/>
      <c r="U1577" s="2284"/>
      <c r="V1577" s="3297"/>
      <c r="W1577" s="2284"/>
      <c r="X1577" s="2284"/>
      <c r="Y1577" s="3299"/>
      <c r="Z1577" s="3299"/>
      <c r="AA1577" s="2284"/>
      <c r="AB1577" s="1240"/>
      <c r="AC1577" s="3298"/>
      <c r="AD1577" s="2681"/>
    </row>
    <row r="1578" spans="2:30" ht="42.75" x14ac:dyDescent="0.25">
      <c r="C1578" s="1346" t="s">
        <v>515</v>
      </c>
      <c r="D1578" s="302"/>
      <c r="E1578" s="2496"/>
      <c r="F1578" s="2279">
        <f t="shared" si="410"/>
        <v>0</v>
      </c>
      <c r="G1578" s="2470">
        <f t="shared" si="410"/>
        <v>0</v>
      </c>
      <c r="H1578" s="2470">
        <f t="shared" si="405"/>
        <v>0</v>
      </c>
      <c r="I1578" s="2470">
        <f t="shared" si="410"/>
        <v>0</v>
      </c>
      <c r="J1578" s="2470" t="e">
        <f t="shared" si="410"/>
        <v>#DIV/0!</v>
      </c>
      <c r="K1578" s="2284"/>
      <c r="L1578" s="2284"/>
      <c r="M1578" s="2470"/>
      <c r="N1578" s="2470"/>
      <c r="O1578" s="2470"/>
      <c r="P1578" s="2281"/>
      <c r="Q1578" s="2470"/>
      <c r="R1578" s="2281"/>
      <c r="S1578" s="2470">
        <v>0</v>
      </c>
      <c r="T1578" s="2470">
        <f t="shared" ref="T1578:AA1578" si="411">T1508</f>
        <v>0</v>
      </c>
      <c r="U1578" s="2470">
        <f t="shared" si="411"/>
        <v>0</v>
      </c>
      <c r="V1578" s="2470">
        <f t="shared" si="411"/>
        <v>0</v>
      </c>
      <c r="W1578" s="2470">
        <f t="shared" si="411"/>
        <v>0</v>
      </c>
      <c r="X1578" s="2470">
        <f t="shared" si="411"/>
        <v>0</v>
      </c>
      <c r="Y1578" s="2470">
        <f t="shared" si="411"/>
        <v>0</v>
      </c>
      <c r="Z1578" s="2470">
        <f t="shared" si="411"/>
        <v>0</v>
      </c>
      <c r="AA1578" s="2470">
        <f t="shared" si="411"/>
        <v>0</v>
      </c>
      <c r="AB1578" s="1240"/>
      <c r="AC1578" s="3298"/>
      <c r="AD1578" s="2681"/>
    </row>
    <row r="1579" spans="2:30" x14ac:dyDescent="0.25">
      <c r="C1579" s="760" t="s">
        <v>516</v>
      </c>
      <c r="D1579" s="302"/>
      <c r="E1579" s="2496"/>
      <c r="F1579" s="2279">
        <f t="shared" si="410"/>
        <v>0</v>
      </c>
      <c r="G1579" s="2470">
        <f t="shared" si="410"/>
        <v>0</v>
      </c>
      <c r="H1579" s="2470">
        <f t="shared" si="405"/>
        <v>0</v>
      </c>
      <c r="I1579" s="2470">
        <f t="shared" si="410"/>
        <v>0</v>
      </c>
      <c r="J1579" s="2470" t="e">
        <f t="shared" si="410"/>
        <v>#DIV/0!</v>
      </c>
      <c r="K1579" s="2284"/>
      <c r="L1579" s="2284"/>
      <c r="M1579" s="2470"/>
      <c r="N1579" s="2470"/>
      <c r="O1579" s="2470"/>
      <c r="P1579" s="2281"/>
      <c r="Q1579" s="2470"/>
      <c r="R1579" s="2281"/>
      <c r="S1579" s="3294">
        <v>0</v>
      </c>
      <c r="T1579" s="3294"/>
      <c r="U1579" s="2284"/>
      <c r="V1579" s="3297"/>
      <c r="W1579" s="2284"/>
      <c r="X1579" s="2284"/>
      <c r="Y1579" s="3299"/>
      <c r="Z1579" s="3299"/>
      <c r="AA1579" s="2284"/>
      <c r="AB1579" s="1240"/>
      <c r="AC1579" s="3298"/>
      <c r="AD1579" s="2681"/>
    </row>
    <row r="1580" spans="2:30" ht="42.75" x14ac:dyDescent="0.25">
      <c r="C1580" s="1346" t="s">
        <v>517</v>
      </c>
      <c r="D1580" s="302"/>
      <c r="E1580" s="2496"/>
      <c r="F1580" s="2279">
        <f t="shared" si="410"/>
        <v>0</v>
      </c>
      <c r="G1580" s="2470">
        <f t="shared" si="410"/>
        <v>0</v>
      </c>
      <c r="H1580" s="2470">
        <f t="shared" si="405"/>
        <v>0</v>
      </c>
      <c r="I1580" s="2470">
        <f t="shared" si="410"/>
        <v>0</v>
      </c>
      <c r="J1580" s="2470">
        <f t="shared" si="410"/>
        <v>0</v>
      </c>
      <c r="K1580" s="2284"/>
      <c r="L1580" s="2284"/>
      <c r="M1580" s="2470"/>
      <c r="N1580" s="2470"/>
      <c r="O1580" s="2470"/>
      <c r="P1580" s="2281"/>
      <c r="Q1580" s="2470"/>
      <c r="R1580" s="2281"/>
      <c r="S1580" s="3294">
        <v>0</v>
      </c>
      <c r="T1580" s="3294"/>
      <c r="U1580" s="2284"/>
      <c r="V1580" s="3297"/>
      <c r="W1580" s="2284"/>
      <c r="X1580" s="2284"/>
      <c r="Y1580" s="3299"/>
      <c r="Z1580" s="3299"/>
      <c r="AA1580" s="2284"/>
      <c r="AB1580" s="1240"/>
      <c r="AC1580" s="3298"/>
      <c r="AD1580" s="2681"/>
    </row>
    <row r="1581" spans="2:30" ht="29.25" x14ac:dyDescent="0.25">
      <c r="B1581" s="363">
        <v>1</v>
      </c>
      <c r="C1581" s="440" t="s">
        <v>366</v>
      </c>
      <c r="D1581" s="302"/>
      <c r="E1581" s="2496"/>
      <c r="F1581" s="2279">
        <f t="shared" si="410"/>
        <v>0</v>
      </c>
      <c r="G1581" s="2470">
        <f t="shared" si="410"/>
        <v>0</v>
      </c>
      <c r="H1581" s="2470">
        <f t="shared" si="405"/>
        <v>0</v>
      </c>
      <c r="I1581" s="2470">
        <f t="shared" si="410"/>
        <v>0.51170212765957446</v>
      </c>
      <c r="J1581" s="2470" t="e">
        <f t="shared" si="410"/>
        <v>#DIV/0!</v>
      </c>
      <c r="K1581" s="2284"/>
      <c r="L1581" s="2284"/>
      <c r="M1581" s="2470"/>
      <c r="N1581" s="2470"/>
      <c r="O1581" s="2470"/>
      <c r="P1581" s="2281"/>
      <c r="Q1581" s="2470"/>
      <c r="R1581" s="2281"/>
      <c r="S1581" s="3294">
        <v>0</v>
      </c>
      <c r="T1581" s="3294"/>
      <c r="U1581" s="2284"/>
      <c r="V1581" s="3297"/>
      <c r="W1581" s="2284"/>
      <c r="X1581" s="2284"/>
      <c r="Y1581" s="3299"/>
      <c r="Z1581" s="3299"/>
      <c r="AA1581" s="2284"/>
      <c r="AB1581" s="1240"/>
      <c r="AC1581" s="3298"/>
      <c r="AD1581" s="2681"/>
    </row>
    <row r="1582" spans="2:30" x14ac:dyDescent="0.25">
      <c r="B1582" s="363">
        <v>1</v>
      </c>
      <c r="C1582" s="440" t="s">
        <v>381</v>
      </c>
      <c r="D1582" s="2488"/>
      <c r="E1582" s="2496"/>
      <c r="F1582" s="2279">
        <f t="shared" si="410"/>
        <v>0</v>
      </c>
      <c r="G1582" s="2470">
        <f t="shared" si="410"/>
        <v>0</v>
      </c>
      <c r="H1582" s="2470">
        <f t="shared" si="405"/>
        <v>0</v>
      </c>
      <c r="I1582" s="3937">
        <f t="shared" si="410"/>
        <v>0</v>
      </c>
      <c r="J1582" s="2470">
        <f t="shared" si="410"/>
        <v>0</v>
      </c>
      <c r="K1582" s="2284"/>
      <c r="L1582" s="2284"/>
      <c r="M1582" s="2470"/>
      <c r="N1582" s="2470"/>
      <c r="O1582" s="2470"/>
      <c r="P1582" s="2281"/>
      <c r="Q1582" s="2470"/>
      <c r="R1582" s="2281"/>
      <c r="S1582" s="3294">
        <v>0</v>
      </c>
      <c r="T1582" s="3294">
        <f t="shared" ref="T1582:X1582" si="412">T1505</f>
        <v>0</v>
      </c>
      <c r="U1582" s="2284">
        <f t="shared" si="412"/>
        <v>0</v>
      </c>
      <c r="V1582" s="3297">
        <f t="shared" si="412"/>
        <v>0</v>
      </c>
      <c r="W1582" s="2284">
        <f t="shared" si="412"/>
        <v>0</v>
      </c>
      <c r="X1582" s="2284">
        <f t="shared" si="412"/>
        <v>0</v>
      </c>
      <c r="Y1582" s="2284"/>
      <c r="Z1582" s="2284">
        <f>Z1505</f>
        <v>0</v>
      </c>
      <c r="AA1582" s="2284">
        <f>AA1505</f>
        <v>0</v>
      </c>
      <c r="AB1582" s="1240"/>
      <c r="AC1582" s="3298"/>
      <c r="AD1582" s="2681"/>
    </row>
    <row r="1583" spans="2:30" x14ac:dyDescent="0.25">
      <c r="B1583" s="363">
        <v>1</v>
      </c>
      <c r="C1583" s="302" t="s">
        <v>382</v>
      </c>
      <c r="D1583" s="301"/>
      <c r="E1583" s="2496"/>
      <c r="F1583" s="2279">
        <f t="shared" si="410"/>
        <v>0</v>
      </c>
      <c r="G1583" s="2470">
        <f t="shared" si="410"/>
        <v>0</v>
      </c>
      <c r="H1583" s="2470">
        <f t="shared" si="405"/>
        <v>0</v>
      </c>
      <c r="I1583" s="2470">
        <f t="shared" si="410"/>
        <v>0.51170212765957446</v>
      </c>
      <c r="J1583" s="2470" t="e">
        <f t="shared" si="410"/>
        <v>#DIV/0!</v>
      </c>
      <c r="K1583" s="2284"/>
      <c r="L1583" s="2284"/>
      <c r="M1583" s="2470"/>
      <c r="N1583" s="2470"/>
      <c r="O1583" s="2470"/>
      <c r="P1583" s="2281"/>
      <c r="Q1583" s="2470"/>
      <c r="R1583" s="2281"/>
      <c r="S1583" s="3294">
        <v>0</v>
      </c>
      <c r="T1583" s="3294"/>
      <c r="U1583" s="2284"/>
      <c r="V1583" s="3297"/>
      <c r="W1583" s="2284"/>
      <c r="X1583" s="2284"/>
      <c r="Y1583" s="3299"/>
      <c r="Z1583" s="3299"/>
      <c r="AA1583" s="2284"/>
      <c r="AB1583" s="1240"/>
      <c r="AC1583" s="3298"/>
      <c r="AD1583" s="2681"/>
    </row>
    <row r="1584" spans="2:30" x14ac:dyDescent="0.25">
      <c r="B1584" s="363">
        <v>1</v>
      </c>
      <c r="C1584" s="447" t="s">
        <v>383</v>
      </c>
      <c r="D1584" s="302"/>
      <c r="E1584" s="2496"/>
      <c r="F1584" s="2279">
        <f t="shared" si="410"/>
        <v>0</v>
      </c>
      <c r="G1584" s="2470">
        <f t="shared" si="410"/>
        <v>0</v>
      </c>
      <c r="H1584" s="2470">
        <f t="shared" si="405"/>
        <v>0</v>
      </c>
      <c r="I1584" s="2470">
        <f t="shared" si="410"/>
        <v>4.8099999999999996</v>
      </c>
      <c r="J1584" s="2470" t="e">
        <f t="shared" si="410"/>
        <v>#DIV/0!</v>
      </c>
      <c r="K1584" s="2284"/>
      <c r="L1584" s="2284"/>
      <c r="M1584" s="2470"/>
      <c r="N1584" s="2470"/>
      <c r="O1584" s="2470"/>
      <c r="P1584" s="2281"/>
      <c r="Q1584" s="2470"/>
      <c r="R1584" s="2281"/>
      <c r="S1584" s="3294">
        <v>0</v>
      </c>
      <c r="T1584" s="3294"/>
      <c r="U1584" s="2284"/>
      <c r="V1584" s="3297"/>
      <c r="W1584" s="2284"/>
      <c r="X1584" s="2284"/>
      <c r="Y1584" s="3299"/>
      <c r="Z1584" s="3299"/>
      <c r="AA1584" s="2284"/>
      <c r="AB1584" s="1240"/>
      <c r="AC1584" s="3298"/>
      <c r="AD1584" s="2681"/>
    </row>
    <row r="1585" spans="1:30" ht="29.25" x14ac:dyDescent="0.25">
      <c r="B1585" s="363">
        <v>1</v>
      </c>
      <c r="C1585" s="440" t="s">
        <v>359</v>
      </c>
      <c r="D1585" s="302"/>
      <c r="E1585" s="2496"/>
      <c r="F1585" s="2279">
        <f t="shared" si="410"/>
        <v>0</v>
      </c>
      <c r="G1585" s="2470">
        <f t="shared" si="410"/>
        <v>0</v>
      </c>
      <c r="H1585" s="2470">
        <f t="shared" si="405"/>
        <v>0</v>
      </c>
      <c r="I1585" s="2470">
        <f t="shared" si="410"/>
        <v>0</v>
      </c>
      <c r="J1585" s="2470" t="e">
        <f t="shared" si="410"/>
        <v>#DIV/0!</v>
      </c>
      <c r="K1585" s="2284"/>
      <c r="L1585" s="2284"/>
      <c r="M1585" s="2470"/>
      <c r="N1585" s="2470"/>
      <c r="O1585" s="2470"/>
      <c r="P1585" s="2281"/>
      <c r="Q1585" s="2470"/>
      <c r="R1585" s="2281"/>
      <c r="S1585" s="3294">
        <v>0</v>
      </c>
      <c r="T1585" s="3294"/>
      <c r="U1585" s="2284"/>
      <c r="V1585" s="3297"/>
      <c r="W1585" s="2284"/>
      <c r="X1585" s="2284"/>
      <c r="Y1585" s="3299"/>
      <c r="Z1585" s="3299"/>
      <c r="AA1585" s="2284"/>
      <c r="AB1585" s="1240"/>
      <c r="AC1585" s="3298"/>
      <c r="AD1585" s="2681"/>
    </row>
    <row r="1586" spans="1:30" ht="30" x14ac:dyDescent="0.25">
      <c r="A1586" s="363">
        <v>1</v>
      </c>
      <c r="B1586" s="363">
        <v>1</v>
      </c>
      <c r="C1586" s="303" t="s">
        <v>202</v>
      </c>
      <c r="D1586" s="302"/>
      <c r="E1586" s="2496"/>
      <c r="F1586" s="2279">
        <f t="shared" si="410"/>
        <v>0</v>
      </c>
      <c r="G1586" s="2470">
        <f t="shared" si="410"/>
        <v>0</v>
      </c>
      <c r="H1586" s="2470">
        <f t="shared" si="405"/>
        <v>0</v>
      </c>
      <c r="I1586" s="2470">
        <f t="shared" si="410"/>
        <v>0</v>
      </c>
      <c r="J1586" s="2470">
        <f t="shared" si="410"/>
        <v>0</v>
      </c>
      <c r="K1586" s="2284"/>
      <c r="L1586" s="2284"/>
      <c r="M1586" s="2470"/>
      <c r="N1586" s="2470"/>
      <c r="O1586" s="2470"/>
      <c r="P1586" s="2281"/>
      <c r="Q1586" s="2470"/>
      <c r="R1586" s="2281"/>
      <c r="S1586" s="3294">
        <v>0</v>
      </c>
      <c r="T1586" s="3294"/>
      <c r="U1586" s="2284"/>
      <c r="V1586" s="3297"/>
      <c r="W1586" s="2284"/>
      <c r="X1586" s="2284"/>
      <c r="Y1586" s="3299"/>
      <c r="Z1586" s="3299"/>
      <c r="AA1586" s="2284"/>
      <c r="AB1586" s="1240"/>
      <c r="AC1586" s="3298"/>
      <c r="AD1586" s="2681"/>
    </row>
    <row r="1587" spans="1:30" ht="72" x14ac:dyDescent="0.25">
      <c r="A1587" s="363">
        <v>1</v>
      </c>
      <c r="B1587" s="363">
        <v>1</v>
      </c>
      <c r="C1587" s="440" t="s">
        <v>367</v>
      </c>
      <c r="D1587" s="302"/>
      <c r="E1587" s="2496"/>
      <c r="F1587" s="2279">
        <f t="shared" si="410"/>
        <v>0</v>
      </c>
      <c r="G1587" s="2470">
        <f t="shared" si="410"/>
        <v>0</v>
      </c>
      <c r="H1587" s="2470">
        <f t="shared" si="405"/>
        <v>0</v>
      </c>
      <c r="I1587" s="2470">
        <f t="shared" si="410"/>
        <v>0</v>
      </c>
      <c r="J1587" s="2470">
        <f t="shared" si="410"/>
        <v>0</v>
      </c>
      <c r="K1587" s="2284"/>
      <c r="L1587" s="2284"/>
      <c r="M1587" s="2470"/>
      <c r="N1587" s="2470"/>
      <c r="O1587" s="2470"/>
      <c r="P1587" s="2281"/>
      <c r="Q1587" s="2470"/>
      <c r="R1587" s="2281"/>
      <c r="S1587" s="3294">
        <v>0</v>
      </c>
      <c r="T1587" s="3294"/>
      <c r="U1587" s="2284"/>
      <c r="V1587" s="3297"/>
      <c r="W1587" s="2284"/>
      <c r="X1587" s="2284"/>
      <c r="Y1587" s="3299"/>
      <c r="Z1587" s="3299"/>
      <c r="AA1587" s="2284"/>
      <c r="AB1587" s="1240"/>
      <c r="AC1587" s="3298"/>
      <c r="AD1587" s="2681"/>
    </row>
    <row r="1588" spans="1:30" x14ac:dyDescent="0.25">
      <c r="C1588" s="440" t="s">
        <v>235</v>
      </c>
      <c r="D1588" s="302"/>
      <c r="E1588" s="2496"/>
      <c r="F1588" s="2279">
        <f t="shared" si="410"/>
        <v>0</v>
      </c>
      <c r="G1588" s="2470">
        <f t="shared" si="410"/>
        <v>0</v>
      </c>
      <c r="H1588" s="2470">
        <f t="shared" si="405"/>
        <v>0</v>
      </c>
      <c r="I1588" s="2470">
        <f t="shared" si="410"/>
        <v>0</v>
      </c>
      <c r="J1588" s="2470">
        <f t="shared" si="410"/>
        <v>0</v>
      </c>
      <c r="K1588" s="2284"/>
      <c r="L1588" s="2284"/>
      <c r="M1588" s="2470"/>
      <c r="N1588" s="2470"/>
      <c r="O1588" s="2470"/>
      <c r="P1588" s="2281"/>
      <c r="Q1588" s="2470"/>
      <c r="R1588" s="2281"/>
      <c r="S1588" s="3294">
        <v>0</v>
      </c>
      <c r="T1588" s="3294">
        <f t="shared" ref="T1588:AA1588" si="413">T1518</f>
        <v>0</v>
      </c>
      <c r="U1588" s="2284">
        <f t="shared" si="413"/>
        <v>0</v>
      </c>
      <c r="V1588" s="3297">
        <f t="shared" si="413"/>
        <v>0</v>
      </c>
      <c r="W1588" s="2284">
        <f t="shared" si="413"/>
        <v>0</v>
      </c>
      <c r="X1588" s="2284">
        <f t="shared" si="413"/>
        <v>0</v>
      </c>
      <c r="Y1588" s="3299">
        <f t="shared" si="413"/>
        <v>0</v>
      </c>
      <c r="Z1588" s="3299">
        <f t="shared" si="413"/>
        <v>0</v>
      </c>
      <c r="AA1588" s="2284">
        <f t="shared" si="413"/>
        <v>0</v>
      </c>
      <c r="AB1588" s="1240"/>
      <c r="AC1588" s="3298"/>
      <c r="AD1588" s="2681"/>
    </row>
    <row r="1589" spans="1:30" ht="29.25" x14ac:dyDescent="0.25">
      <c r="A1589" s="363">
        <v>1</v>
      </c>
      <c r="B1589" s="363">
        <v>1</v>
      </c>
      <c r="C1589" s="304" t="s">
        <v>281</v>
      </c>
      <c r="D1589" s="302"/>
      <c r="E1589" s="2496"/>
      <c r="F1589" s="2279">
        <f t="shared" ref="F1589:J1593" si="414">F1521</f>
        <v>0</v>
      </c>
      <c r="G1589" s="2470">
        <f t="shared" si="414"/>
        <v>0</v>
      </c>
      <c r="H1589" s="2470">
        <f t="shared" si="405"/>
        <v>0</v>
      </c>
      <c r="I1589" s="2470">
        <f t="shared" si="414"/>
        <v>1</v>
      </c>
      <c r="J1589" s="2470" t="e">
        <f t="shared" si="414"/>
        <v>#DIV/0!</v>
      </c>
      <c r="K1589" s="2284"/>
      <c r="L1589" s="2284"/>
      <c r="M1589" s="2470"/>
      <c r="N1589" s="2470"/>
      <c r="O1589" s="2470"/>
      <c r="P1589" s="2281"/>
      <c r="Q1589" s="2470"/>
      <c r="R1589" s="2281"/>
      <c r="S1589" s="3294">
        <v>0</v>
      </c>
      <c r="T1589" s="3294"/>
      <c r="U1589" s="2284"/>
      <c r="V1589" s="3297"/>
      <c r="W1589" s="2284"/>
      <c r="X1589" s="2284"/>
      <c r="Y1589" s="3299"/>
      <c r="Z1589" s="3299"/>
      <c r="AA1589" s="2284"/>
      <c r="AB1589" s="1240"/>
      <c r="AC1589" s="3298"/>
      <c r="AD1589" s="2681"/>
    </row>
    <row r="1590" spans="1:30" ht="43.5" x14ac:dyDescent="0.25">
      <c r="A1590" s="363">
        <v>1</v>
      </c>
      <c r="B1590" s="363">
        <v>1</v>
      </c>
      <c r="C1590" s="304" t="s">
        <v>310</v>
      </c>
      <c r="D1590" s="302"/>
      <c r="E1590" s="2496"/>
      <c r="F1590" s="2279">
        <f t="shared" si="414"/>
        <v>0</v>
      </c>
      <c r="G1590" s="2470">
        <f t="shared" si="414"/>
        <v>0</v>
      </c>
      <c r="H1590" s="2470">
        <f t="shared" si="405"/>
        <v>0</v>
      </c>
      <c r="I1590" s="2470">
        <f t="shared" si="414"/>
        <v>0</v>
      </c>
      <c r="J1590" s="2470" t="e">
        <f t="shared" si="414"/>
        <v>#DIV/0!</v>
      </c>
      <c r="K1590" s="2284"/>
      <c r="L1590" s="2284"/>
      <c r="M1590" s="2470"/>
      <c r="N1590" s="2470"/>
      <c r="O1590" s="2470"/>
      <c r="P1590" s="2281"/>
      <c r="Q1590" s="2470"/>
      <c r="R1590" s="2281"/>
      <c r="S1590" s="3294">
        <v>0</v>
      </c>
      <c r="T1590" s="3294"/>
      <c r="U1590" s="2284"/>
      <c r="V1590" s="3297"/>
      <c r="W1590" s="2284"/>
      <c r="X1590" s="2284"/>
      <c r="Y1590" s="3299"/>
      <c r="Z1590" s="3299"/>
      <c r="AA1590" s="2284"/>
      <c r="AB1590" s="1240"/>
      <c r="AC1590" s="3298"/>
      <c r="AD1590" s="2681"/>
    </row>
    <row r="1591" spans="1:30" ht="29.25" x14ac:dyDescent="0.25">
      <c r="A1591" s="363">
        <v>1</v>
      </c>
      <c r="B1591" s="363">
        <v>1</v>
      </c>
      <c r="C1591" s="304" t="s">
        <v>282</v>
      </c>
      <c r="D1591" s="302"/>
      <c r="E1591" s="2496"/>
      <c r="F1591" s="2279">
        <f t="shared" si="414"/>
        <v>0</v>
      </c>
      <c r="G1591" s="2470">
        <f t="shared" si="414"/>
        <v>0</v>
      </c>
      <c r="H1591" s="2470">
        <f t="shared" si="405"/>
        <v>0</v>
      </c>
      <c r="I1591" s="2470">
        <f t="shared" si="414"/>
        <v>0.51170212765957446</v>
      </c>
      <c r="J1591" s="2470" t="e">
        <f t="shared" si="414"/>
        <v>#DIV/0!</v>
      </c>
      <c r="K1591" s="2284"/>
      <c r="L1591" s="2284"/>
      <c r="M1591" s="2470"/>
      <c r="N1591" s="2470"/>
      <c r="O1591" s="2470"/>
      <c r="P1591" s="2281"/>
      <c r="Q1591" s="2470"/>
      <c r="R1591" s="2281"/>
      <c r="S1591" s="3294">
        <v>0</v>
      </c>
      <c r="T1591" s="3294"/>
      <c r="U1591" s="2284"/>
      <c r="V1591" s="3297"/>
      <c r="W1591" s="2284"/>
      <c r="X1591" s="2284"/>
      <c r="Y1591" s="3299"/>
      <c r="Z1591" s="3299"/>
      <c r="AA1591" s="2284"/>
      <c r="AB1591" s="1240"/>
      <c r="AC1591" s="3298"/>
      <c r="AD1591" s="2681"/>
    </row>
    <row r="1592" spans="1:30" ht="29.25" x14ac:dyDescent="0.25">
      <c r="A1592" s="363">
        <v>1</v>
      </c>
      <c r="B1592" s="363">
        <v>1</v>
      </c>
      <c r="C1592" s="304" t="s">
        <v>283</v>
      </c>
      <c r="D1592" s="302"/>
      <c r="E1592" s="2496"/>
      <c r="F1592" s="2279">
        <f t="shared" si="414"/>
        <v>0</v>
      </c>
      <c r="G1592" s="2470">
        <f t="shared" si="414"/>
        <v>0</v>
      </c>
      <c r="H1592" s="2470">
        <f t="shared" si="405"/>
        <v>0</v>
      </c>
      <c r="I1592" s="2470">
        <f t="shared" si="414"/>
        <v>0</v>
      </c>
      <c r="J1592" s="2470" t="e">
        <f t="shared" si="414"/>
        <v>#DIV/0!</v>
      </c>
      <c r="K1592" s="2284"/>
      <c r="L1592" s="2284"/>
      <c r="M1592" s="2470"/>
      <c r="N1592" s="2470"/>
      <c r="O1592" s="2470"/>
      <c r="P1592" s="2281"/>
      <c r="Q1592" s="2470"/>
      <c r="R1592" s="2281"/>
      <c r="S1592" s="3294">
        <v>0</v>
      </c>
      <c r="T1592" s="3294">
        <f t="shared" ref="T1592:X1593" si="415">T1524</f>
        <v>0</v>
      </c>
      <c r="U1592" s="2284">
        <f t="shared" si="415"/>
        <v>0</v>
      </c>
      <c r="V1592" s="3297">
        <f t="shared" si="415"/>
        <v>0</v>
      </c>
      <c r="W1592" s="2284">
        <f t="shared" si="415"/>
        <v>0</v>
      </c>
      <c r="X1592" s="2284">
        <f t="shared" si="415"/>
        <v>0</v>
      </c>
      <c r="Y1592" s="3299"/>
      <c r="Z1592" s="3299">
        <f>Z1524</f>
        <v>0</v>
      </c>
      <c r="AA1592" s="2284">
        <f>AA1524</f>
        <v>0</v>
      </c>
      <c r="AB1592" s="1240"/>
      <c r="AC1592" s="3298"/>
      <c r="AD1592" s="2681"/>
    </row>
    <row r="1593" spans="1:30" x14ac:dyDescent="0.25">
      <c r="A1593" s="363">
        <v>1</v>
      </c>
      <c r="B1593" s="363">
        <v>1</v>
      </c>
      <c r="C1593" s="763" t="s">
        <v>138</v>
      </c>
      <c r="D1593" s="302"/>
      <c r="E1593" s="2496"/>
      <c r="F1593" s="2279">
        <f t="shared" si="414"/>
        <v>0</v>
      </c>
      <c r="G1593" s="2470">
        <f t="shared" si="414"/>
        <v>0</v>
      </c>
      <c r="H1593" s="2470">
        <f t="shared" si="405"/>
        <v>0</v>
      </c>
      <c r="I1593" s="2470">
        <f t="shared" si="414"/>
        <v>2.1452380952380952</v>
      </c>
      <c r="J1593" s="2470" t="e">
        <f t="shared" si="414"/>
        <v>#DIV/0!</v>
      </c>
      <c r="K1593" s="2284"/>
      <c r="L1593" s="2284"/>
      <c r="M1593" s="2470"/>
      <c r="N1593" s="2470"/>
      <c r="O1593" s="2470"/>
      <c r="P1593" s="2281"/>
      <c r="Q1593" s="2470"/>
      <c r="R1593" s="2281"/>
      <c r="S1593" s="3294">
        <v>0</v>
      </c>
      <c r="T1593" s="3294">
        <f t="shared" si="415"/>
        <v>0</v>
      </c>
      <c r="U1593" s="2284">
        <f t="shared" si="415"/>
        <v>1.75505</v>
      </c>
      <c r="V1593" s="3297">
        <f t="shared" si="415"/>
        <v>0</v>
      </c>
      <c r="W1593" s="2284">
        <f t="shared" si="415"/>
        <v>0</v>
      </c>
      <c r="X1593" s="2284">
        <f t="shared" si="415"/>
        <v>1.75505</v>
      </c>
      <c r="Y1593" s="3299"/>
      <c r="Z1593" s="3299">
        <f>Z1525</f>
        <v>0</v>
      </c>
      <c r="AA1593" s="2284">
        <f>AA1525</f>
        <v>1.75505</v>
      </c>
      <c r="AB1593" s="1240"/>
      <c r="AC1593" s="3298"/>
      <c r="AD1593" s="2681"/>
    </row>
    <row r="1594" spans="1:30" x14ac:dyDescent="0.25">
      <c r="B1594" s="363">
        <v>1</v>
      </c>
      <c r="C1594" s="312" t="s">
        <v>29</v>
      </c>
      <c r="D1594" s="312"/>
      <c r="E1594" s="443"/>
      <c r="F1594" s="2279"/>
      <c r="G1594" s="2470"/>
      <c r="H1594" s="2470">
        <f t="shared" si="405"/>
        <v>0</v>
      </c>
      <c r="I1594" s="2470"/>
      <c r="J1594" s="2470"/>
      <c r="K1594" s="2467"/>
      <c r="L1594" s="2467"/>
      <c r="M1594" s="2467"/>
      <c r="N1594" s="2467"/>
      <c r="O1594" s="2467"/>
      <c r="P1594" s="2467"/>
      <c r="Q1594" s="2467"/>
      <c r="R1594" s="2467"/>
      <c r="S1594" s="3294">
        <v>0</v>
      </c>
      <c r="T1594" s="3294"/>
      <c r="U1594" s="2284"/>
      <c r="V1594" s="3297"/>
      <c r="W1594" s="2284"/>
      <c r="X1594" s="2284"/>
      <c r="Y1594" s="2284"/>
      <c r="Z1594" s="2284"/>
      <c r="AA1594" s="2284"/>
      <c r="AB1594" s="1240"/>
      <c r="AC1594" s="3298"/>
      <c r="AD1594" s="2681"/>
    </row>
    <row r="1595" spans="1:30" x14ac:dyDescent="0.25">
      <c r="A1595" s="363">
        <v>1</v>
      </c>
      <c r="B1595" s="363">
        <v>1</v>
      </c>
      <c r="C1595" s="3300" t="s">
        <v>69</v>
      </c>
      <c r="D1595" s="3300"/>
      <c r="E1595" s="3301"/>
      <c r="F1595" s="2286">
        <f>SUM(F1530)</f>
        <v>0</v>
      </c>
      <c r="G1595" s="2297">
        <f>SUM(G1530)</f>
        <v>0</v>
      </c>
      <c r="H1595" s="2297">
        <f t="shared" si="405"/>
        <v>0</v>
      </c>
      <c r="I1595" s="2297">
        <f>SUM(I1530)</f>
        <v>0</v>
      </c>
      <c r="J1595" s="2297" t="e">
        <f t="shared" ref="J1595:J1601" si="416">I1595/G1595*100</f>
        <v>#DIV/0!</v>
      </c>
      <c r="K1595" s="3302" t="e">
        <f>M1595/F1595</f>
        <v>#DIV/0!</v>
      </c>
      <c r="L1595" s="2467" t="e">
        <f>O1595/I1595</f>
        <v>#DIV/0!</v>
      </c>
      <c r="M1595" s="2297">
        <f>SUM(M1530)</f>
        <v>0</v>
      </c>
      <c r="N1595" s="2297">
        <f>SUM(N1530)</f>
        <v>0</v>
      </c>
      <c r="O1595" s="2297">
        <f>SUM(O1530)</f>
        <v>0</v>
      </c>
      <c r="P1595" s="2281" t="e">
        <f>O1595/N1595*100</f>
        <v>#DIV/0!</v>
      </c>
      <c r="Q1595" s="2297">
        <f>SUM(Q1530)</f>
        <v>0</v>
      </c>
      <c r="R1595" s="2281" t="e">
        <f>O1595/$C$3*12/Q1595</f>
        <v>#DIV/0!</v>
      </c>
      <c r="S1595" s="3303">
        <v>0</v>
      </c>
      <c r="T1595" s="3294">
        <f>SUM(T1530)</f>
        <v>0</v>
      </c>
      <c r="U1595" s="3302">
        <f>SUM(U1530)</f>
        <v>0</v>
      </c>
      <c r="V1595" s="3304"/>
      <c r="W1595" s="3302"/>
      <c r="X1595" s="3302">
        <f>SUM(X1530)</f>
        <v>0</v>
      </c>
      <c r="Y1595" s="3302"/>
      <c r="Z1595" s="3302">
        <f>SUM(Z1530)</f>
        <v>0</v>
      </c>
      <c r="AA1595" s="3302">
        <f>SUM(AA1530)</f>
        <v>0</v>
      </c>
      <c r="AB1595" s="1217"/>
      <c r="AC1595" s="3305"/>
      <c r="AD1595" s="2681"/>
    </row>
    <row r="1596" spans="1:30" x14ac:dyDescent="0.25">
      <c r="A1596" s="363">
        <v>1</v>
      </c>
      <c r="B1596" s="363">
        <v>1</v>
      </c>
      <c r="C1596" s="2517" t="s">
        <v>16</v>
      </c>
      <c r="D1596" s="2517"/>
      <c r="E1596" s="962"/>
      <c r="F1596" s="2286">
        <f>F1535</f>
        <v>0</v>
      </c>
      <c r="G1596" s="2297">
        <f>G1535</f>
        <v>0</v>
      </c>
      <c r="H1596" s="2297">
        <f t="shared" si="405"/>
        <v>0</v>
      </c>
      <c r="I1596" s="2297">
        <f>I1535</f>
        <v>0</v>
      </c>
      <c r="J1596" s="2297" t="e">
        <f t="shared" si="416"/>
        <v>#DIV/0!</v>
      </c>
      <c r="K1596" s="2297">
        <f>K1535</f>
        <v>0</v>
      </c>
      <c r="L1596" s="2297" t="e">
        <f>L1535</f>
        <v>#DIV/0!</v>
      </c>
      <c r="M1596" s="2297">
        <f>M1535</f>
        <v>0</v>
      </c>
      <c r="N1596" s="2297">
        <f>N1535</f>
        <v>0</v>
      </c>
      <c r="O1596" s="2297">
        <f>O1535</f>
        <v>0</v>
      </c>
      <c r="P1596" s="2281" t="e">
        <f>O1596/N1596*100</f>
        <v>#DIV/0!</v>
      </c>
      <c r="Q1596" s="2297">
        <f>Q1535</f>
        <v>0</v>
      </c>
      <c r="R1596" s="2297" t="e">
        <f>R1535</f>
        <v>#DIV/0!</v>
      </c>
      <c r="S1596" s="3303">
        <v>0</v>
      </c>
      <c r="T1596" s="3294">
        <f t="shared" ref="T1596:U1597" si="417">SUM(T1535)</f>
        <v>0</v>
      </c>
      <c r="U1596" s="3302">
        <f t="shared" si="417"/>
        <v>0</v>
      </c>
      <c r="V1596" s="3304"/>
      <c r="W1596" s="3302"/>
      <c r="X1596" s="3302">
        <f>SUM(X1535)</f>
        <v>0</v>
      </c>
      <c r="Y1596" s="3302"/>
      <c r="Z1596" s="3302">
        <f>SUM(Z1535)</f>
        <v>0</v>
      </c>
      <c r="AA1596" s="3302">
        <f>SUM(AA1535)</f>
        <v>0</v>
      </c>
      <c r="AB1596" s="1217"/>
      <c r="AC1596" s="3305"/>
      <c r="AD1596" s="2681"/>
    </row>
    <row r="1597" spans="1:30" ht="29.25" x14ac:dyDescent="0.25">
      <c r="A1597" s="363">
        <v>1</v>
      </c>
      <c r="B1597" s="363">
        <v>1</v>
      </c>
      <c r="C1597" s="958" t="s">
        <v>140</v>
      </c>
      <c r="D1597" s="958"/>
      <c r="E1597" s="958"/>
      <c r="F1597" s="2279">
        <f>SUM(F1536)</f>
        <v>0</v>
      </c>
      <c r="G1597" s="2470">
        <f>SUM(G1536)</f>
        <v>0</v>
      </c>
      <c r="H1597" s="2470">
        <f t="shared" si="405"/>
        <v>0</v>
      </c>
      <c r="I1597" s="2470">
        <f>SUM(I1536)</f>
        <v>0</v>
      </c>
      <c r="J1597" s="2470" t="e">
        <f t="shared" si="416"/>
        <v>#DIV/0!</v>
      </c>
      <c r="K1597" s="3302" t="e">
        <f>M1597/F1597</f>
        <v>#DIV/0!</v>
      </c>
      <c r="L1597" s="2467" t="e">
        <f>O1597/I1597</f>
        <v>#DIV/0!</v>
      </c>
      <c r="M1597" s="2470">
        <f>SUM(M1536)</f>
        <v>0</v>
      </c>
      <c r="N1597" s="2470">
        <f>SUM(N1536)</f>
        <v>0</v>
      </c>
      <c r="O1597" s="2470">
        <f>SUM(O1536)</f>
        <v>0</v>
      </c>
      <c r="P1597" s="2281" t="e">
        <f>O1597/N1597*100</f>
        <v>#DIV/0!</v>
      </c>
      <c r="Q1597" s="2470">
        <f>SUM(Q1536)</f>
        <v>0</v>
      </c>
      <c r="R1597" s="2281" t="e">
        <f>O1597/$C$3*12/Q1597</f>
        <v>#DIV/0!</v>
      </c>
      <c r="S1597" s="3294">
        <v>0</v>
      </c>
      <c r="T1597" s="3294">
        <f t="shared" si="417"/>
        <v>0</v>
      </c>
      <c r="U1597" s="2284">
        <f t="shared" si="417"/>
        <v>0</v>
      </c>
      <c r="V1597" s="3297">
        <f>SUM(V1536)</f>
        <v>0</v>
      </c>
      <c r="W1597" s="2284">
        <f>SUM(W1536)</f>
        <v>0</v>
      </c>
      <c r="X1597" s="2284">
        <f>SUM(X1536)</f>
        <v>0</v>
      </c>
      <c r="Y1597" s="2284"/>
      <c r="Z1597" s="2284">
        <f>SUM(Z1536)</f>
        <v>0</v>
      </c>
      <c r="AA1597" s="2284">
        <f>SUM(AA1536)</f>
        <v>0</v>
      </c>
      <c r="AB1597" s="1240"/>
      <c r="AC1597" s="3298"/>
      <c r="AD1597" s="2681"/>
    </row>
    <row r="1598" spans="1:30" x14ac:dyDescent="0.25">
      <c r="A1598" s="363">
        <v>1</v>
      </c>
      <c r="B1598" s="363">
        <v>1</v>
      </c>
      <c r="C1598" s="963" t="s">
        <v>211</v>
      </c>
      <c r="D1598" s="963"/>
      <c r="E1598" s="963"/>
      <c r="F1598" s="2490">
        <f t="shared" ref="F1598:I1601" si="418">F1537</f>
        <v>0</v>
      </c>
      <c r="G1598" s="2489">
        <f t="shared" si="418"/>
        <v>0</v>
      </c>
      <c r="H1598" s="2489">
        <f t="shared" si="405"/>
        <v>0</v>
      </c>
      <c r="I1598" s="2489">
        <f t="shared" si="418"/>
        <v>0</v>
      </c>
      <c r="J1598" s="2449" t="e">
        <f t="shared" si="416"/>
        <v>#DIV/0!</v>
      </c>
      <c r="K1598" s="3306"/>
      <c r="L1598" s="3307"/>
      <c r="M1598" s="2489"/>
      <c r="N1598" s="2489"/>
      <c r="O1598" s="2489"/>
      <c r="P1598" s="2513"/>
      <c r="Q1598" s="2489"/>
      <c r="R1598" s="2513"/>
      <c r="S1598" s="3308">
        <v>0</v>
      </c>
      <c r="T1598" s="3294"/>
      <c r="U1598" s="2511"/>
      <c r="V1598" s="3309"/>
      <c r="W1598" s="2511"/>
      <c r="X1598" s="2511"/>
      <c r="Y1598" s="2511"/>
      <c r="Z1598" s="2511"/>
      <c r="AA1598" s="2511"/>
      <c r="AB1598" s="1588"/>
      <c r="AC1598" s="3310"/>
      <c r="AD1598" s="2681"/>
    </row>
    <row r="1599" spans="1:30" x14ac:dyDescent="0.25">
      <c r="A1599" s="363">
        <v>1</v>
      </c>
      <c r="B1599" s="363">
        <v>1</v>
      </c>
      <c r="C1599" s="960" t="s">
        <v>212</v>
      </c>
      <c r="D1599" s="960"/>
      <c r="E1599" s="949"/>
      <c r="F1599" s="2454">
        <f t="shared" si="418"/>
        <v>0</v>
      </c>
      <c r="G1599" s="2453">
        <f t="shared" si="418"/>
        <v>0</v>
      </c>
      <c r="H1599" s="2453">
        <f t="shared" si="405"/>
        <v>0</v>
      </c>
      <c r="I1599" s="2453">
        <f t="shared" si="418"/>
        <v>0</v>
      </c>
      <c r="J1599" s="2470" t="e">
        <f t="shared" si="416"/>
        <v>#DIV/0!</v>
      </c>
      <c r="K1599" s="2516"/>
      <c r="L1599" s="2553"/>
      <c r="M1599" s="2453"/>
      <c r="N1599" s="2453"/>
      <c r="O1599" s="2453"/>
      <c r="P1599" s="2310"/>
      <c r="Q1599" s="2453"/>
      <c r="R1599" s="2310"/>
      <c r="S1599" s="3311">
        <v>0</v>
      </c>
      <c r="T1599" s="3294"/>
      <c r="U1599" s="2520"/>
      <c r="V1599" s="3312"/>
      <c r="W1599" s="2520"/>
      <c r="X1599" s="2520"/>
      <c r="Y1599" s="2520"/>
      <c r="Z1599" s="2520"/>
      <c r="AA1599" s="2520"/>
      <c r="AB1599" s="1242"/>
      <c r="AC1599" s="3313"/>
      <c r="AD1599" s="2681"/>
    </row>
    <row r="1600" spans="1:30" ht="30" x14ac:dyDescent="0.25">
      <c r="A1600" s="363">
        <v>1</v>
      </c>
      <c r="B1600" s="363">
        <v>1</v>
      </c>
      <c r="C1600" s="964" t="s">
        <v>213</v>
      </c>
      <c r="D1600" s="960"/>
      <c r="E1600" s="949"/>
      <c r="F1600" s="2454">
        <f t="shared" si="418"/>
        <v>0</v>
      </c>
      <c r="G1600" s="2453">
        <f t="shared" si="418"/>
        <v>0</v>
      </c>
      <c r="H1600" s="2453">
        <f t="shared" si="405"/>
        <v>0</v>
      </c>
      <c r="I1600" s="2453">
        <f t="shared" si="418"/>
        <v>0</v>
      </c>
      <c r="J1600" s="2453" t="e">
        <f t="shared" si="416"/>
        <v>#DIV/0!</v>
      </c>
      <c r="K1600" s="3302"/>
      <c r="L1600" s="2553"/>
      <c r="M1600" s="2453"/>
      <c r="N1600" s="2453"/>
      <c r="O1600" s="2453"/>
      <c r="P1600" s="2310"/>
      <c r="Q1600" s="2470"/>
      <c r="R1600" s="2281"/>
      <c r="S1600" s="3294">
        <v>0</v>
      </c>
      <c r="T1600" s="3294"/>
      <c r="U1600" s="2284"/>
      <c r="V1600" s="3312"/>
      <c r="W1600" s="2520"/>
      <c r="X1600" s="2520"/>
      <c r="Y1600" s="2520"/>
      <c r="Z1600" s="2520"/>
      <c r="AA1600" s="2520"/>
      <c r="AB1600" s="1242"/>
      <c r="AC1600" s="3313"/>
      <c r="AD1600" s="2681"/>
    </row>
    <row r="1601" spans="1:30" ht="30" thickBot="1" x14ac:dyDescent="0.3">
      <c r="B1601" s="363">
        <v>1</v>
      </c>
      <c r="C1601" s="963" t="s">
        <v>218</v>
      </c>
      <c r="D1601" s="3197"/>
      <c r="E1601" s="3314"/>
      <c r="F1601" s="2415">
        <f t="shared" si="418"/>
        <v>0</v>
      </c>
      <c r="G1601" s="2472">
        <f t="shared" si="418"/>
        <v>0</v>
      </c>
      <c r="H1601" s="2472">
        <f t="shared" si="405"/>
        <v>0</v>
      </c>
      <c r="I1601" s="2472">
        <f t="shared" si="418"/>
        <v>0</v>
      </c>
      <c r="J1601" s="2472" t="e">
        <f t="shared" si="416"/>
        <v>#DIV/0!</v>
      </c>
      <c r="K1601" s="2526"/>
      <c r="L1601" s="2556"/>
      <c r="M1601" s="2472"/>
      <c r="N1601" s="2472"/>
      <c r="O1601" s="2472"/>
      <c r="P1601" s="2326"/>
      <c r="Q1601" s="2472"/>
      <c r="R1601" s="2326"/>
      <c r="S1601" s="3258">
        <v>0</v>
      </c>
      <c r="T1601" s="3311">
        <f t="shared" ref="T1601:X1601" si="419">T1540</f>
        <v>0</v>
      </c>
      <c r="U1601" s="2611">
        <f t="shared" si="419"/>
        <v>0</v>
      </c>
      <c r="V1601" s="3315">
        <f t="shared" si="419"/>
        <v>0</v>
      </c>
      <c r="W1601" s="2611">
        <f t="shared" si="419"/>
        <v>0</v>
      </c>
      <c r="X1601" s="2611">
        <f t="shared" si="419"/>
        <v>0</v>
      </c>
      <c r="Y1601" s="2611"/>
      <c r="Z1601" s="2611">
        <f>Z1540</f>
        <v>0</v>
      </c>
      <c r="AA1601" s="2611">
        <f>AA1540</f>
        <v>0</v>
      </c>
      <c r="AB1601" s="2612"/>
      <c r="AC1601" s="3316"/>
      <c r="AD1601" s="2681"/>
    </row>
    <row r="1602" spans="1:30" ht="15.75" thickBot="1" x14ac:dyDescent="0.3">
      <c r="A1602" s="363">
        <v>1</v>
      </c>
      <c r="B1602" s="363">
        <v>1</v>
      </c>
      <c r="C1602" s="3317" t="s">
        <v>60</v>
      </c>
      <c r="D1602" s="3094"/>
      <c r="E1602" s="3094"/>
      <c r="F1602" s="428"/>
      <c r="G1602" s="3263"/>
      <c r="H1602" s="3263">
        <f t="shared" si="405"/>
        <v>0</v>
      </c>
      <c r="I1602" s="3263"/>
      <c r="J1602" s="3263"/>
      <c r="K1602" s="2170"/>
      <c r="L1602" s="2170"/>
      <c r="M1602" s="2170"/>
      <c r="N1602" s="2170"/>
      <c r="O1602" s="2170"/>
      <c r="P1602" s="2170"/>
      <c r="Q1602" s="2170"/>
      <c r="R1602" s="2170"/>
      <c r="S1602" s="2247">
        <v>0</v>
      </c>
      <c r="T1602" s="3318"/>
      <c r="U1602" s="3265"/>
      <c r="V1602" s="3266"/>
      <c r="W1602" s="3265"/>
      <c r="X1602" s="3265"/>
      <c r="Y1602" s="3267"/>
      <c r="Z1602" s="3267"/>
      <c r="AA1602" s="3265"/>
      <c r="AB1602" s="3268"/>
      <c r="AC1602" s="3269"/>
      <c r="AD1602" s="2681"/>
    </row>
    <row r="1603" spans="1:30" ht="47.25" x14ac:dyDescent="0.25">
      <c r="A1603" s="363">
        <v>1</v>
      </c>
      <c r="B1603" s="363">
        <v>1</v>
      </c>
      <c r="C1603" s="2215" t="s">
        <v>183</v>
      </c>
      <c r="D1603" s="2032"/>
      <c r="E1603" s="939"/>
      <c r="F1603" s="371"/>
      <c r="G1603" s="2196"/>
      <c r="H1603" s="2196">
        <f t="shared" si="405"/>
        <v>0</v>
      </c>
      <c r="I1603" s="2196"/>
      <c r="J1603" s="2196"/>
      <c r="K1603" s="2196"/>
      <c r="L1603" s="2196"/>
      <c r="M1603" s="2196"/>
      <c r="N1603" s="2196"/>
      <c r="O1603" s="2196"/>
      <c r="P1603" s="2196"/>
      <c r="Q1603" s="2196"/>
      <c r="R1603" s="2196"/>
      <c r="S1603" s="494">
        <v>0</v>
      </c>
      <c r="T1603" s="3319"/>
      <c r="U1603" s="494"/>
      <c r="V1603" s="1028"/>
      <c r="W1603" s="494"/>
      <c r="X1603" s="494"/>
      <c r="Y1603" s="3320"/>
      <c r="Z1603" s="3320"/>
      <c r="AA1603" s="494"/>
      <c r="AB1603" s="3321"/>
      <c r="AC1603" s="1267"/>
      <c r="AD1603" s="2681"/>
    </row>
    <row r="1604" spans="1:30" s="2635" customFormat="1" x14ac:dyDescent="0.25">
      <c r="A1604" s="363">
        <v>1</v>
      </c>
      <c r="B1604" s="363">
        <v>1</v>
      </c>
      <c r="C1604" s="2337" t="s">
        <v>5</v>
      </c>
      <c r="D1604" s="2337"/>
      <c r="E1604" s="2337"/>
      <c r="F1604" s="404"/>
      <c r="G1604" s="1577"/>
      <c r="H1604" s="1577">
        <f t="shared" si="405"/>
        <v>0</v>
      </c>
      <c r="I1604" s="1577"/>
      <c r="J1604" s="1577"/>
      <c r="K1604" s="1577"/>
      <c r="L1604" s="1577"/>
      <c r="M1604" s="2339"/>
      <c r="N1604" s="2339"/>
      <c r="O1604" s="2339"/>
      <c r="P1604" s="2339"/>
      <c r="Q1604" s="2339"/>
      <c r="R1604" s="2339"/>
      <c r="S1604" s="2819">
        <v>0</v>
      </c>
      <c r="T1604" s="2995"/>
      <c r="U1604" s="2819"/>
      <c r="V1604" s="3246"/>
      <c r="W1604" s="2819"/>
      <c r="X1604" s="2819"/>
      <c r="Y1604" s="2819"/>
      <c r="Z1604" s="2819"/>
      <c r="AA1604" s="2819"/>
      <c r="AB1604" s="1579"/>
      <c r="AC1604" s="3247"/>
      <c r="AD1604" s="2681"/>
    </row>
    <row r="1605" spans="1:30" s="2635" customFormat="1" x14ac:dyDescent="0.25">
      <c r="A1605" s="363">
        <v>1</v>
      </c>
      <c r="B1605" s="363">
        <v>1</v>
      </c>
      <c r="C1605" s="3" t="s">
        <v>24</v>
      </c>
      <c r="D1605" s="1399" t="s">
        <v>247</v>
      </c>
      <c r="E1605" s="330">
        <v>340</v>
      </c>
      <c r="F1605" s="367"/>
      <c r="G1605" s="213">
        <f>F1605/12*$C$3</f>
        <v>0</v>
      </c>
      <c r="H1605" s="213">
        <f t="shared" si="405"/>
        <v>0</v>
      </c>
      <c r="I1605" s="404"/>
      <c r="J1605" s="213" t="e">
        <f t="shared" ref="J1605:J1615" si="420">I1605/G1605*100</f>
        <v>#DIV/0!</v>
      </c>
      <c r="K1605" s="366">
        <v>6</v>
      </c>
      <c r="L1605" s="253" t="e">
        <f t="shared" ref="L1605:L1615" si="421">O1605/I1605</f>
        <v>#DIV/0!</v>
      </c>
      <c r="M1605" s="254">
        <f t="shared" ref="M1605:M1614" si="422">ROUND(F1605*K1605,0)</f>
        <v>0</v>
      </c>
      <c r="N1605" s="254">
        <f t="shared" ref="N1605:N1614" si="423">M1605/12*$C$3</f>
        <v>0</v>
      </c>
      <c r="O1605" s="2339"/>
      <c r="P1605" s="254" t="e">
        <f t="shared" ref="P1605:P1615" si="424">O1605/N1605*100</f>
        <v>#DIV/0!</v>
      </c>
      <c r="Q1605" s="254">
        <f t="shared" ref="Q1605:Q1614" si="425">ROUND(M1605/E1605,0)</f>
        <v>0</v>
      </c>
      <c r="R1605" s="254" t="e">
        <f t="shared" ref="R1605:R1615" si="426">O1605/$C$3*12/Q1605</f>
        <v>#DIV/0!</v>
      </c>
      <c r="S1605" s="2819">
        <v>0</v>
      </c>
      <c r="T1605" s="2995"/>
      <c r="U1605" s="2819"/>
      <c r="V1605" s="3246"/>
      <c r="W1605" s="2819"/>
      <c r="X1605" s="2819"/>
      <c r="Y1605" s="2819"/>
      <c r="Z1605" s="2819"/>
      <c r="AA1605" s="2819"/>
      <c r="AB1605" s="3322"/>
      <c r="AC1605" s="3247"/>
      <c r="AD1605" s="2681"/>
    </row>
    <row r="1606" spans="1:30" s="2635" customFormat="1" x14ac:dyDescent="0.25">
      <c r="A1606" s="363"/>
      <c r="B1606" s="363">
        <v>1</v>
      </c>
      <c r="C1606" s="3" t="s">
        <v>25</v>
      </c>
      <c r="D1606" s="1399" t="s">
        <v>247</v>
      </c>
      <c r="E1606" s="330">
        <v>300</v>
      </c>
      <c r="F1606" s="367"/>
      <c r="G1606" s="213">
        <f t="shared" ref="G1606:G1614" si="427">F1606/12*$C$3</f>
        <v>0</v>
      </c>
      <c r="H1606" s="213">
        <f t="shared" si="405"/>
        <v>0</v>
      </c>
      <c r="I1606" s="365"/>
      <c r="J1606" s="213" t="e">
        <f t="shared" si="420"/>
        <v>#DIV/0!</v>
      </c>
      <c r="K1606" s="366">
        <v>6.7</v>
      </c>
      <c r="L1606" s="253" t="e">
        <f t="shared" si="421"/>
        <v>#DIV/0!</v>
      </c>
      <c r="M1606" s="254">
        <f t="shared" si="422"/>
        <v>0</v>
      </c>
      <c r="N1606" s="254">
        <f t="shared" si="423"/>
        <v>0</v>
      </c>
      <c r="O1606" s="254"/>
      <c r="P1606" s="254" t="e">
        <f>O1606/N1606*100</f>
        <v>#DIV/0!</v>
      </c>
      <c r="Q1606" s="254">
        <f t="shared" si="425"/>
        <v>0</v>
      </c>
      <c r="R1606" s="254" t="e">
        <f>O1606/$C$3*12/Q1606</f>
        <v>#DIV/0!</v>
      </c>
      <c r="S1606" s="2819">
        <v>0</v>
      </c>
      <c r="T1606" s="2995"/>
      <c r="U1606" s="2819"/>
      <c r="V1606" s="3246"/>
      <c r="W1606" s="2819"/>
      <c r="X1606" s="2819"/>
      <c r="Y1606" s="2819"/>
      <c r="Z1606" s="2819"/>
      <c r="AA1606" s="2819"/>
      <c r="AB1606" s="1266"/>
      <c r="AC1606" s="3247"/>
      <c r="AD1606" s="2681"/>
    </row>
    <row r="1607" spans="1:30" s="2635" customFormat="1" x14ac:dyDescent="0.25">
      <c r="A1607" s="363"/>
      <c r="B1607" s="363">
        <v>1</v>
      </c>
      <c r="C1607" s="3" t="s">
        <v>23</v>
      </c>
      <c r="D1607" s="1399" t="s">
        <v>247</v>
      </c>
      <c r="E1607" s="330">
        <v>270</v>
      </c>
      <c r="F1607" s="367"/>
      <c r="G1607" s="213">
        <f t="shared" si="427"/>
        <v>0</v>
      </c>
      <c r="H1607" s="213">
        <f t="shared" si="405"/>
        <v>0</v>
      </c>
      <c r="I1607" s="365"/>
      <c r="J1607" s="213" t="e">
        <f t="shared" si="420"/>
        <v>#DIV/0!</v>
      </c>
      <c r="K1607" s="366">
        <v>7</v>
      </c>
      <c r="L1607" s="253" t="e">
        <f t="shared" si="421"/>
        <v>#DIV/0!</v>
      </c>
      <c r="M1607" s="254">
        <f t="shared" si="422"/>
        <v>0</v>
      </c>
      <c r="N1607" s="254">
        <f t="shared" si="423"/>
        <v>0</v>
      </c>
      <c r="O1607" s="254"/>
      <c r="P1607" s="254" t="e">
        <f t="shared" si="424"/>
        <v>#DIV/0!</v>
      </c>
      <c r="Q1607" s="254">
        <f t="shared" si="425"/>
        <v>0</v>
      </c>
      <c r="R1607" s="254" t="e">
        <f t="shared" si="426"/>
        <v>#DIV/0!</v>
      </c>
      <c r="S1607" s="494">
        <v>0</v>
      </c>
      <c r="T1607" s="994"/>
      <c r="U1607" s="494"/>
      <c r="V1607" s="1028"/>
      <c r="W1607" s="494"/>
      <c r="X1607" s="494"/>
      <c r="Y1607" s="494"/>
      <c r="Z1607" s="494"/>
      <c r="AA1607" s="494"/>
      <c r="AB1607" s="1266"/>
      <c r="AC1607" s="1267"/>
      <c r="AD1607" s="2681"/>
    </row>
    <row r="1608" spans="1:30" s="2635" customFormat="1" x14ac:dyDescent="0.25">
      <c r="A1608" s="363">
        <v>1</v>
      </c>
      <c r="B1608" s="363">
        <v>1</v>
      </c>
      <c r="C1608" s="3" t="s">
        <v>8</v>
      </c>
      <c r="D1608" s="1399" t="s">
        <v>247</v>
      </c>
      <c r="E1608" s="330">
        <v>340</v>
      </c>
      <c r="F1608" s="367"/>
      <c r="G1608" s="213">
        <f t="shared" si="427"/>
        <v>0</v>
      </c>
      <c r="H1608" s="213">
        <f t="shared" si="405"/>
        <v>0</v>
      </c>
      <c r="I1608" s="404"/>
      <c r="J1608" s="213" t="e">
        <f t="shared" si="420"/>
        <v>#DIV/0!</v>
      </c>
      <c r="K1608" s="366">
        <v>11</v>
      </c>
      <c r="L1608" s="253" t="e">
        <f t="shared" si="421"/>
        <v>#DIV/0!</v>
      </c>
      <c r="M1608" s="254">
        <f t="shared" si="422"/>
        <v>0</v>
      </c>
      <c r="N1608" s="254">
        <f t="shared" si="423"/>
        <v>0</v>
      </c>
      <c r="O1608" s="2339"/>
      <c r="P1608" s="254" t="e">
        <f t="shared" si="424"/>
        <v>#DIV/0!</v>
      </c>
      <c r="Q1608" s="254">
        <f t="shared" si="425"/>
        <v>0</v>
      </c>
      <c r="R1608" s="254" t="e">
        <f t="shared" si="426"/>
        <v>#DIV/0!</v>
      </c>
      <c r="S1608" s="2819">
        <v>0</v>
      </c>
      <c r="T1608" s="2995"/>
      <c r="U1608" s="2819"/>
      <c r="V1608" s="3246"/>
      <c r="W1608" s="2819"/>
      <c r="X1608" s="2819"/>
      <c r="Y1608" s="2819"/>
      <c r="Z1608" s="2819"/>
      <c r="AA1608" s="2819"/>
      <c r="AB1608" s="3322"/>
      <c r="AC1608" s="3247"/>
      <c r="AD1608" s="2681"/>
    </row>
    <row r="1609" spans="1:30" s="2635" customFormat="1" x14ac:dyDescent="0.25">
      <c r="A1609" s="363">
        <v>1</v>
      </c>
      <c r="B1609" s="363">
        <v>1</v>
      </c>
      <c r="C1609" s="3" t="s">
        <v>227</v>
      </c>
      <c r="D1609" s="1399" t="s">
        <v>247</v>
      </c>
      <c r="E1609" s="330">
        <v>330</v>
      </c>
      <c r="F1609" s="367"/>
      <c r="G1609" s="213">
        <f t="shared" si="427"/>
        <v>0</v>
      </c>
      <c r="H1609" s="213">
        <f t="shared" si="405"/>
        <v>0</v>
      </c>
      <c r="I1609" s="404"/>
      <c r="J1609" s="213" t="e">
        <f t="shared" si="420"/>
        <v>#DIV/0!</v>
      </c>
      <c r="K1609" s="366">
        <v>10</v>
      </c>
      <c r="L1609" s="253" t="e">
        <f t="shared" si="421"/>
        <v>#DIV/0!</v>
      </c>
      <c r="M1609" s="254">
        <f t="shared" si="422"/>
        <v>0</v>
      </c>
      <c r="N1609" s="254">
        <f t="shared" si="423"/>
        <v>0</v>
      </c>
      <c r="O1609" s="2339"/>
      <c r="P1609" s="254" t="e">
        <f t="shared" si="424"/>
        <v>#DIV/0!</v>
      </c>
      <c r="Q1609" s="254">
        <f t="shared" si="425"/>
        <v>0</v>
      </c>
      <c r="R1609" s="254" t="e">
        <f t="shared" si="426"/>
        <v>#DIV/0!</v>
      </c>
      <c r="S1609" s="2819">
        <v>0</v>
      </c>
      <c r="T1609" s="2995"/>
      <c r="U1609" s="2819"/>
      <c r="V1609" s="3246"/>
      <c r="W1609" s="2819"/>
      <c r="X1609" s="2819"/>
      <c r="Y1609" s="2819"/>
      <c r="Z1609" s="2819"/>
      <c r="AA1609" s="2819"/>
      <c r="AB1609" s="3322"/>
      <c r="AC1609" s="3247"/>
      <c r="AD1609" s="2681"/>
    </row>
    <row r="1610" spans="1:30" s="2635" customFormat="1" x14ac:dyDescent="0.25">
      <c r="A1610" s="363">
        <v>1</v>
      </c>
      <c r="B1610" s="363">
        <v>1</v>
      </c>
      <c r="C1610" s="3" t="s">
        <v>26</v>
      </c>
      <c r="D1610" s="1399" t="s">
        <v>247</v>
      </c>
      <c r="E1610" s="330">
        <v>340</v>
      </c>
      <c r="F1610" s="367"/>
      <c r="G1610" s="213">
        <f t="shared" si="427"/>
        <v>0</v>
      </c>
      <c r="H1610" s="213">
        <f t="shared" si="405"/>
        <v>0</v>
      </c>
      <c r="I1610" s="404"/>
      <c r="J1610" s="213" t="e">
        <f t="shared" si="420"/>
        <v>#DIV/0!</v>
      </c>
      <c r="K1610" s="366">
        <v>7.7</v>
      </c>
      <c r="L1610" s="253" t="e">
        <f t="shared" si="421"/>
        <v>#DIV/0!</v>
      </c>
      <c r="M1610" s="254">
        <f t="shared" si="422"/>
        <v>0</v>
      </c>
      <c r="N1610" s="254">
        <f t="shared" si="423"/>
        <v>0</v>
      </c>
      <c r="O1610" s="2339"/>
      <c r="P1610" s="254" t="e">
        <f t="shared" si="424"/>
        <v>#DIV/0!</v>
      </c>
      <c r="Q1610" s="254">
        <f t="shared" si="425"/>
        <v>0</v>
      </c>
      <c r="R1610" s="254" t="e">
        <f t="shared" si="426"/>
        <v>#DIV/0!</v>
      </c>
      <c r="S1610" s="2819">
        <v>0</v>
      </c>
      <c r="T1610" s="3102"/>
      <c r="U1610" s="2819"/>
      <c r="V1610" s="3246"/>
      <c r="W1610" s="2819"/>
      <c r="X1610" s="2819"/>
      <c r="Y1610" s="2819"/>
      <c r="Z1610" s="2819"/>
      <c r="AA1610" s="2819"/>
      <c r="AB1610" s="3322"/>
      <c r="AC1610" s="3247"/>
      <c r="AD1610" s="2681"/>
    </row>
    <row r="1611" spans="1:30" s="2635" customFormat="1" x14ac:dyDescent="0.25">
      <c r="A1611" s="363">
        <v>1</v>
      </c>
      <c r="B1611" s="363">
        <v>1</v>
      </c>
      <c r="C1611" s="3" t="s">
        <v>176</v>
      </c>
      <c r="D1611" s="1399" t="s">
        <v>247</v>
      </c>
      <c r="E1611" s="330">
        <v>300</v>
      </c>
      <c r="F1611" s="367"/>
      <c r="G1611" s="213">
        <f t="shared" si="427"/>
        <v>0</v>
      </c>
      <c r="H1611" s="213">
        <f t="shared" si="405"/>
        <v>0</v>
      </c>
      <c r="I1611" s="404"/>
      <c r="J1611" s="213" t="e">
        <f t="shared" si="420"/>
        <v>#DIV/0!</v>
      </c>
      <c r="K1611" s="366">
        <v>11</v>
      </c>
      <c r="L1611" s="253" t="e">
        <f t="shared" si="421"/>
        <v>#DIV/0!</v>
      </c>
      <c r="M1611" s="254">
        <f t="shared" si="422"/>
        <v>0</v>
      </c>
      <c r="N1611" s="254">
        <f t="shared" si="423"/>
        <v>0</v>
      </c>
      <c r="O1611" s="2339"/>
      <c r="P1611" s="254" t="e">
        <f t="shared" si="424"/>
        <v>#DIV/0!</v>
      </c>
      <c r="Q1611" s="254">
        <f t="shared" si="425"/>
        <v>0</v>
      </c>
      <c r="R1611" s="254" t="e">
        <f t="shared" si="426"/>
        <v>#DIV/0!</v>
      </c>
      <c r="S1611" s="2819">
        <v>0</v>
      </c>
      <c r="T1611" s="3102"/>
      <c r="U1611" s="2819"/>
      <c r="V1611" s="3246"/>
      <c r="W1611" s="2819"/>
      <c r="X1611" s="2819"/>
      <c r="Y1611" s="2819"/>
      <c r="Z1611" s="2819"/>
      <c r="AA1611" s="2819"/>
      <c r="AB1611" s="3322"/>
      <c r="AC1611" s="3247"/>
      <c r="AD1611" s="2681"/>
    </row>
    <row r="1612" spans="1:30" s="2635" customFormat="1" x14ac:dyDescent="0.25">
      <c r="A1612" s="363">
        <v>1</v>
      </c>
      <c r="B1612" s="363">
        <v>1</v>
      </c>
      <c r="C1612" s="3" t="s">
        <v>67</v>
      </c>
      <c r="D1612" s="1399" t="s">
        <v>247</v>
      </c>
      <c r="E1612" s="330">
        <v>320</v>
      </c>
      <c r="F1612" s="367"/>
      <c r="G1612" s="213">
        <f t="shared" si="427"/>
        <v>0</v>
      </c>
      <c r="H1612" s="213">
        <f t="shared" si="405"/>
        <v>0</v>
      </c>
      <c r="I1612" s="404"/>
      <c r="J1612" s="213" t="e">
        <f t="shared" si="420"/>
        <v>#DIV/0!</v>
      </c>
      <c r="K1612" s="366">
        <v>8.6</v>
      </c>
      <c r="L1612" s="253" t="e">
        <f t="shared" si="421"/>
        <v>#DIV/0!</v>
      </c>
      <c r="M1612" s="254">
        <f t="shared" si="422"/>
        <v>0</v>
      </c>
      <c r="N1612" s="254">
        <f t="shared" si="423"/>
        <v>0</v>
      </c>
      <c r="O1612" s="2339"/>
      <c r="P1612" s="254" t="e">
        <f t="shared" si="424"/>
        <v>#DIV/0!</v>
      </c>
      <c r="Q1612" s="254">
        <f t="shared" si="425"/>
        <v>0</v>
      </c>
      <c r="R1612" s="254" t="e">
        <f t="shared" si="426"/>
        <v>#DIV/0!</v>
      </c>
      <c r="S1612" s="2819">
        <v>0</v>
      </c>
      <c r="T1612" s="3102"/>
      <c r="U1612" s="2819"/>
      <c r="V1612" s="3246"/>
      <c r="W1612" s="2819"/>
      <c r="X1612" s="2819"/>
      <c r="Y1612" s="2819"/>
      <c r="Z1612" s="2819"/>
      <c r="AA1612" s="2819"/>
      <c r="AB1612" s="3322"/>
      <c r="AC1612" s="3247"/>
      <c r="AD1612" s="2681"/>
    </row>
    <row r="1613" spans="1:30" s="2635" customFormat="1" x14ac:dyDescent="0.25">
      <c r="A1613" s="363">
        <v>1</v>
      </c>
      <c r="B1613" s="363">
        <v>1</v>
      </c>
      <c r="C1613" s="2809" t="s">
        <v>10</v>
      </c>
      <c r="D1613" s="1399" t="s">
        <v>247</v>
      </c>
      <c r="E1613" s="330">
        <v>340</v>
      </c>
      <c r="F1613" s="367"/>
      <c r="G1613" s="213">
        <f t="shared" si="427"/>
        <v>0</v>
      </c>
      <c r="H1613" s="213">
        <f t="shared" ref="H1613:H1676" si="428">F1613/12-G1613</f>
        <v>0</v>
      </c>
      <c r="I1613" s="404">
        <v>1</v>
      </c>
      <c r="J1613" s="213" t="e">
        <f t="shared" si="420"/>
        <v>#DIV/0!</v>
      </c>
      <c r="K1613" s="1077">
        <v>11.5</v>
      </c>
      <c r="L1613" s="253">
        <f t="shared" si="421"/>
        <v>14</v>
      </c>
      <c r="M1613" s="254">
        <f t="shared" si="422"/>
        <v>0</v>
      </c>
      <c r="N1613" s="254">
        <f t="shared" si="423"/>
        <v>0</v>
      </c>
      <c r="O1613" s="2339">
        <v>14</v>
      </c>
      <c r="P1613" s="254" t="e">
        <f t="shared" si="424"/>
        <v>#DIV/0!</v>
      </c>
      <c r="Q1613" s="254">
        <f t="shared" si="425"/>
        <v>0</v>
      </c>
      <c r="R1613" s="254" t="e">
        <f t="shared" si="426"/>
        <v>#DIV/0!</v>
      </c>
      <c r="S1613" s="2819">
        <v>0</v>
      </c>
      <c r="T1613" s="3102"/>
      <c r="U1613" s="2819"/>
      <c r="V1613" s="3246"/>
      <c r="W1613" s="2819"/>
      <c r="X1613" s="2819"/>
      <c r="Y1613" s="2819"/>
      <c r="Z1613" s="2819"/>
      <c r="AA1613" s="2819"/>
      <c r="AB1613" s="3322"/>
      <c r="AC1613" s="3247"/>
      <c r="AD1613" s="2681"/>
    </row>
    <row r="1614" spans="1:30" s="2635" customFormat="1" x14ac:dyDescent="0.25">
      <c r="A1614" s="363">
        <v>1</v>
      </c>
      <c r="B1614" s="363">
        <v>1</v>
      </c>
      <c r="C1614" s="3" t="s">
        <v>6</v>
      </c>
      <c r="D1614" s="1399" t="s">
        <v>247</v>
      </c>
      <c r="E1614" s="330">
        <v>340</v>
      </c>
      <c r="F1614" s="367"/>
      <c r="G1614" s="213">
        <f t="shared" si="427"/>
        <v>0</v>
      </c>
      <c r="H1614" s="213">
        <f t="shared" si="428"/>
        <v>0</v>
      </c>
      <c r="I1614" s="365"/>
      <c r="J1614" s="213" t="e">
        <f t="shared" si="420"/>
        <v>#DIV/0!</v>
      </c>
      <c r="K1614" s="1077">
        <v>9</v>
      </c>
      <c r="L1614" s="253" t="e">
        <f t="shared" si="421"/>
        <v>#DIV/0!</v>
      </c>
      <c r="M1614" s="254">
        <f t="shared" si="422"/>
        <v>0</v>
      </c>
      <c r="N1614" s="254">
        <f t="shared" si="423"/>
        <v>0</v>
      </c>
      <c r="O1614" s="254"/>
      <c r="P1614" s="254" t="e">
        <f t="shared" si="424"/>
        <v>#DIV/0!</v>
      </c>
      <c r="Q1614" s="254">
        <f t="shared" si="425"/>
        <v>0</v>
      </c>
      <c r="R1614" s="254" t="e">
        <f t="shared" si="426"/>
        <v>#DIV/0!</v>
      </c>
      <c r="S1614" s="494">
        <v>0</v>
      </c>
      <c r="T1614" s="2813"/>
      <c r="U1614" s="494"/>
      <c r="V1614" s="1028"/>
      <c r="W1614" s="494"/>
      <c r="X1614" s="494"/>
      <c r="Y1614" s="494"/>
      <c r="Z1614" s="494"/>
      <c r="AA1614" s="494"/>
      <c r="AB1614" s="1266"/>
      <c r="AC1614" s="1267"/>
      <c r="AD1614" s="2681"/>
    </row>
    <row r="1615" spans="1:30" s="2635" customFormat="1" ht="29.25" x14ac:dyDescent="0.25">
      <c r="A1615" s="363">
        <v>1</v>
      </c>
      <c r="B1615" s="363">
        <v>1</v>
      </c>
      <c r="C1615" s="1663" t="s">
        <v>7</v>
      </c>
      <c r="D1615" s="1663"/>
      <c r="E1615" s="1663"/>
      <c r="F1615" s="162">
        <v>55</v>
      </c>
      <c r="G1615" s="2998">
        <f>SUM(G1605:G1614)</f>
        <v>0</v>
      </c>
      <c r="H1615" s="2998">
        <f t="shared" si="428"/>
        <v>4.583333333333333</v>
      </c>
      <c r="I1615" s="388">
        <f>SUM(I1605:I1614)</f>
        <v>1</v>
      </c>
      <c r="J1615" s="2998" t="e">
        <f t="shared" si="420"/>
        <v>#DIV/0!</v>
      </c>
      <c r="K1615" s="2362">
        <f>IF(F1615=0,0,M1615/F1615)</f>
        <v>0</v>
      </c>
      <c r="L1615" s="340">
        <f t="shared" si="421"/>
        <v>14</v>
      </c>
      <c r="M1615" s="2998">
        <f>SUM(M1605:M1614)</f>
        <v>0</v>
      </c>
      <c r="N1615" s="2998">
        <f>SUM(N1605:N1614)</f>
        <v>0</v>
      </c>
      <c r="O1615" s="2998">
        <f>SUM(O1605:O1614)</f>
        <v>14</v>
      </c>
      <c r="P1615" s="254" t="e">
        <f t="shared" si="424"/>
        <v>#DIV/0!</v>
      </c>
      <c r="Q1615" s="2998">
        <f>SUM(Q1605:Q1614)</f>
        <v>0</v>
      </c>
      <c r="R1615" s="254" t="e">
        <f t="shared" si="426"/>
        <v>#DIV/0!</v>
      </c>
      <c r="S1615" s="2999">
        <v>2000</v>
      </c>
      <c r="T1615" s="1134">
        <f>S1615/12*$C$3</f>
        <v>166.66666666666666</v>
      </c>
      <c r="U1615" s="2999">
        <f>AA1615-Z1615-W1615</f>
        <v>32.215679999999999</v>
      </c>
      <c r="V1615" s="3273"/>
      <c r="W1615" s="2999"/>
      <c r="X1615" s="2999">
        <f>U1615-T1615</f>
        <v>-134.45098666666667</v>
      </c>
      <c r="Y1615" s="2999"/>
      <c r="Z1615" s="2999"/>
      <c r="AA1615" s="2999">
        <v>32.215679999999999</v>
      </c>
      <c r="AB1615" s="1659"/>
      <c r="AC1615" s="3103"/>
      <c r="AD1615" s="2681"/>
    </row>
    <row r="1616" spans="1:30" s="2635" customFormat="1" x14ac:dyDescent="0.25">
      <c r="A1616" s="363">
        <v>1</v>
      </c>
      <c r="B1616" s="363">
        <v>1</v>
      </c>
      <c r="C1616" s="2229" t="s">
        <v>14</v>
      </c>
      <c r="D1616" s="2229"/>
      <c r="E1616" s="3002"/>
      <c r="F1616" s="162"/>
      <c r="G1616" s="2998"/>
      <c r="H1616" s="2998">
        <f t="shared" si="428"/>
        <v>0</v>
      </c>
      <c r="I1616" s="2998"/>
      <c r="J1616" s="2998"/>
      <c r="K1616" s="3003"/>
      <c r="L1616" s="3003"/>
      <c r="M1616" s="2998"/>
      <c r="N1616" s="2998"/>
      <c r="O1616" s="2998"/>
      <c r="P1616" s="2998"/>
      <c r="Q1616" s="2998"/>
      <c r="R1616" s="2998"/>
      <c r="S1616" s="2819">
        <v>0</v>
      </c>
      <c r="T1616" s="3102"/>
      <c r="U1616" s="2819"/>
      <c r="V1616" s="3246"/>
      <c r="W1616" s="2819"/>
      <c r="X1616" s="2819"/>
      <c r="Y1616" s="2819"/>
      <c r="Z1616" s="2819"/>
      <c r="AA1616" s="2819"/>
      <c r="AB1616" s="3001"/>
      <c r="AC1616" s="3247"/>
      <c r="AD1616" s="2681"/>
    </row>
    <row r="1617" spans="1:30" s="2635" customFormat="1" ht="15.75" x14ac:dyDescent="0.25">
      <c r="A1617" s="363">
        <v>1</v>
      </c>
      <c r="B1617" s="363">
        <v>1</v>
      </c>
      <c r="C1617" s="1095" t="s">
        <v>207</v>
      </c>
      <c r="D1617" s="736"/>
      <c r="E1617" s="1988"/>
      <c r="F1617" s="408"/>
      <c r="G1617" s="726"/>
      <c r="H1617" s="726">
        <f t="shared" si="428"/>
        <v>0</v>
      </c>
      <c r="I1617" s="726"/>
      <c r="J1617" s="726"/>
      <c r="K1617" s="1077"/>
      <c r="L1617" s="1077"/>
      <c r="M1617" s="1786"/>
      <c r="N1617" s="1786"/>
      <c r="O1617" s="1786"/>
      <c r="P1617" s="1786"/>
      <c r="Q1617" s="1786"/>
      <c r="R1617" s="1786"/>
      <c r="S1617" s="555">
        <v>0</v>
      </c>
      <c r="T1617" s="1134">
        <f>S1617/12*$C$3</f>
        <v>0</v>
      </c>
      <c r="U1617" s="555">
        <f>AA1617-Z1617-W1617</f>
        <v>36.97851</v>
      </c>
      <c r="V1617" s="1440"/>
      <c r="W1617" s="555"/>
      <c r="X1617" s="555">
        <f>U1617-T1617</f>
        <v>36.97851</v>
      </c>
      <c r="Y1617" s="555"/>
      <c r="Z1617" s="555"/>
      <c r="AA1617" s="555">
        <v>36.97851</v>
      </c>
      <c r="AB1617" s="1180"/>
      <c r="AC1617" s="1184"/>
      <c r="AD1617" s="2681"/>
    </row>
    <row r="1618" spans="1:30" s="2635" customFormat="1" x14ac:dyDescent="0.25">
      <c r="A1618" s="363"/>
      <c r="B1618" s="363">
        <v>1</v>
      </c>
      <c r="C1618" s="663" t="s">
        <v>331</v>
      </c>
      <c r="D1618" s="736"/>
      <c r="E1618" s="1988"/>
      <c r="F1618" s="408"/>
      <c r="G1618" s="726"/>
      <c r="H1618" s="726">
        <f t="shared" si="428"/>
        <v>0</v>
      </c>
      <c r="I1618" s="726"/>
      <c r="J1618" s="726"/>
      <c r="K1618" s="1077"/>
      <c r="L1618" s="1077"/>
      <c r="M1618" s="1786"/>
      <c r="N1618" s="1786"/>
      <c r="O1618" s="1786"/>
      <c r="P1618" s="1786"/>
      <c r="Q1618" s="1786"/>
      <c r="R1618" s="1786"/>
      <c r="S1618" s="555">
        <v>0</v>
      </c>
      <c r="T1618" s="1134">
        <f>S1618/12*$C$3</f>
        <v>0</v>
      </c>
      <c r="U1618" s="555">
        <f>AA1618-Z1618-W1618</f>
        <v>0</v>
      </c>
      <c r="V1618" s="1440"/>
      <c r="W1618" s="555"/>
      <c r="X1618" s="555">
        <f>U1618-T1618</f>
        <v>0</v>
      </c>
      <c r="Y1618" s="555"/>
      <c r="Z1618" s="555"/>
      <c r="AA1618" s="555"/>
      <c r="AB1618" s="1180"/>
      <c r="AC1618" s="1184"/>
      <c r="AD1618" s="2681"/>
    </row>
    <row r="1619" spans="1:30" s="2635" customFormat="1" ht="29.25" x14ac:dyDescent="0.25">
      <c r="A1619" s="363">
        <v>1</v>
      </c>
      <c r="B1619" s="363">
        <v>1</v>
      </c>
      <c r="C1619" s="2630" t="s">
        <v>295</v>
      </c>
      <c r="D1619" s="4"/>
      <c r="E1619" s="4"/>
      <c r="F1619" s="808">
        <f>F1621+F1622+F1623+F1624+F1626</f>
        <v>0</v>
      </c>
      <c r="G1619" s="808">
        <f>G1621+G1622+G1623+G1624+G1626</f>
        <v>0</v>
      </c>
      <c r="H1619" s="808">
        <f t="shared" si="428"/>
        <v>0</v>
      </c>
      <c r="I1619" s="808">
        <f>I1621+I1622+I1623+I1624+I1626</f>
        <v>45</v>
      </c>
      <c r="J1619" s="984" t="e">
        <f>I1619/G1619*100</f>
        <v>#DIV/0!</v>
      </c>
      <c r="K1619" s="1077"/>
      <c r="L1619" s="1077"/>
      <c r="M1619" s="1786"/>
      <c r="N1619" s="1786"/>
      <c r="O1619" s="1786"/>
      <c r="P1619" s="1786"/>
      <c r="Q1619" s="1786"/>
      <c r="R1619" s="1786"/>
      <c r="S1619" s="555">
        <v>0</v>
      </c>
      <c r="T1619" s="2814"/>
      <c r="U1619" s="555"/>
      <c r="V1619" s="1440"/>
      <c r="W1619" s="555"/>
      <c r="X1619" s="555"/>
      <c r="Y1619" s="555"/>
      <c r="Z1619" s="555"/>
      <c r="AA1619" s="555"/>
      <c r="AB1619" s="1201"/>
      <c r="AC1619" s="1184"/>
      <c r="AD1619" s="2681"/>
    </row>
    <row r="1620" spans="1:30" s="2635" customFormat="1" ht="30" x14ac:dyDescent="0.25">
      <c r="A1620" s="363"/>
      <c r="B1620" s="363">
        <v>1</v>
      </c>
      <c r="C1620" s="462" t="s">
        <v>205</v>
      </c>
      <c r="D1620" s="4"/>
      <c r="E1620" s="4"/>
      <c r="F1620" s="808"/>
      <c r="G1620" s="323"/>
      <c r="H1620" s="323">
        <f t="shared" si="428"/>
        <v>0</v>
      </c>
      <c r="I1620" s="323"/>
      <c r="J1620" s="323"/>
      <c r="K1620" s="1077"/>
      <c r="L1620" s="1077"/>
      <c r="M1620" s="1786"/>
      <c r="N1620" s="1786"/>
      <c r="O1620" s="1786"/>
      <c r="P1620" s="1786"/>
      <c r="Q1620" s="1786"/>
      <c r="R1620" s="1786"/>
      <c r="S1620" s="555">
        <v>0</v>
      </c>
      <c r="T1620" s="2814"/>
      <c r="U1620" s="555"/>
      <c r="V1620" s="1440"/>
      <c r="W1620" s="555"/>
      <c r="X1620" s="555"/>
      <c r="Y1620" s="555"/>
      <c r="Z1620" s="555"/>
      <c r="AA1620" s="555"/>
      <c r="AB1620" s="1193"/>
      <c r="AC1620" s="1184"/>
      <c r="AD1620" s="2681"/>
    </row>
    <row r="1621" spans="1:30" s="2635" customFormat="1" ht="30" x14ac:dyDescent="0.25">
      <c r="A1621" s="363">
        <v>1</v>
      </c>
      <c r="B1621" s="363">
        <v>1</v>
      </c>
      <c r="C1621" s="462" t="s">
        <v>206</v>
      </c>
      <c r="D1621" s="4"/>
      <c r="E1621" s="4"/>
      <c r="F1621" s="470"/>
      <c r="G1621" s="213">
        <f>F1621/12*$C$3</f>
        <v>0</v>
      </c>
      <c r="H1621" s="213">
        <f t="shared" si="428"/>
        <v>0</v>
      </c>
      <c r="I1621" s="323">
        <v>2</v>
      </c>
      <c r="J1621" s="323" t="e">
        <f t="shared" ref="J1621:J1626" si="429">I1621/G1621*100</f>
        <v>#DIV/0!</v>
      </c>
      <c r="K1621" s="1077"/>
      <c r="L1621" s="1077"/>
      <c r="M1621" s="1786"/>
      <c r="N1621" s="1786"/>
      <c r="O1621" s="1786"/>
      <c r="P1621" s="1786"/>
      <c r="Q1621" s="1786"/>
      <c r="R1621" s="1786"/>
      <c r="S1621" s="555">
        <v>0</v>
      </c>
      <c r="T1621" s="2814"/>
      <c r="U1621" s="555"/>
      <c r="V1621" s="1440"/>
      <c r="W1621" s="555"/>
      <c r="X1621" s="555"/>
      <c r="Y1621" s="555"/>
      <c r="Z1621" s="555"/>
      <c r="AA1621" s="555"/>
      <c r="AB1621" s="1193"/>
      <c r="AC1621" s="1184"/>
      <c r="AD1621" s="2681"/>
    </row>
    <row r="1622" spans="1:30" s="2635" customFormat="1" ht="30" x14ac:dyDescent="0.25">
      <c r="A1622" s="363"/>
      <c r="B1622" s="363">
        <v>1</v>
      </c>
      <c r="C1622" s="665" t="s">
        <v>296</v>
      </c>
      <c r="D1622" s="4"/>
      <c r="E1622" s="4"/>
      <c r="F1622" s="808"/>
      <c r="G1622" s="213">
        <f t="shared" ref="G1622:G1625" si="430">F1622/12*$C$3</f>
        <v>0</v>
      </c>
      <c r="H1622" s="213">
        <f t="shared" si="428"/>
        <v>0</v>
      </c>
      <c r="I1622" s="323"/>
      <c r="J1622" s="323" t="e">
        <f t="shared" si="429"/>
        <v>#DIV/0!</v>
      </c>
      <c r="K1622" s="1077"/>
      <c r="L1622" s="1077"/>
      <c r="M1622" s="1786"/>
      <c r="N1622" s="1786"/>
      <c r="O1622" s="1786"/>
      <c r="P1622" s="1786"/>
      <c r="Q1622" s="1786"/>
      <c r="R1622" s="1786"/>
      <c r="S1622" s="555">
        <v>0</v>
      </c>
      <c r="T1622" s="2814"/>
      <c r="U1622" s="555"/>
      <c r="V1622" s="1440"/>
      <c r="W1622" s="555"/>
      <c r="X1622" s="555"/>
      <c r="Y1622" s="555"/>
      <c r="Z1622" s="555"/>
      <c r="AA1622" s="555"/>
      <c r="AB1622" s="1193"/>
      <c r="AC1622" s="1184"/>
      <c r="AD1622" s="2681"/>
    </row>
    <row r="1623" spans="1:30" s="2635" customFormat="1" ht="60" x14ac:dyDescent="0.25">
      <c r="A1623" s="363"/>
      <c r="B1623" s="363">
        <v>1</v>
      </c>
      <c r="C1623" s="463" t="s">
        <v>297</v>
      </c>
      <c r="D1623" s="4"/>
      <c r="E1623" s="4"/>
      <c r="F1623" s="470"/>
      <c r="G1623" s="213">
        <f t="shared" si="430"/>
        <v>0</v>
      </c>
      <c r="H1623" s="213">
        <f t="shared" si="428"/>
        <v>0</v>
      </c>
      <c r="I1623" s="323">
        <v>41</v>
      </c>
      <c r="J1623" s="323" t="e">
        <f t="shared" si="429"/>
        <v>#DIV/0!</v>
      </c>
      <c r="K1623" s="1077"/>
      <c r="L1623" s="1077"/>
      <c r="M1623" s="1786"/>
      <c r="N1623" s="1786"/>
      <c r="O1623" s="1786"/>
      <c r="P1623" s="1786"/>
      <c r="Q1623" s="1786"/>
      <c r="R1623" s="1786"/>
      <c r="S1623" s="555">
        <v>0</v>
      </c>
      <c r="T1623" s="2814"/>
      <c r="U1623" s="555"/>
      <c r="V1623" s="1440"/>
      <c r="W1623" s="555"/>
      <c r="X1623" s="555"/>
      <c r="Y1623" s="555"/>
      <c r="Z1623" s="555"/>
      <c r="AA1623" s="555"/>
      <c r="AB1623" s="1193"/>
      <c r="AC1623" s="1184"/>
      <c r="AD1623" s="2681"/>
    </row>
    <row r="1624" spans="1:30" s="2635" customFormat="1" ht="45" x14ac:dyDescent="0.25">
      <c r="A1624" s="363"/>
      <c r="B1624" s="363">
        <v>1</v>
      </c>
      <c r="C1624" s="463" t="s">
        <v>311</v>
      </c>
      <c r="D1624" s="4"/>
      <c r="E1624" s="4"/>
      <c r="F1624" s="470"/>
      <c r="G1624" s="213">
        <f t="shared" si="430"/>
        <v>0</v>
      </c>
      <c r="H1624" s="213">
        <f t="shared" si="428"/>
        <v>0</v>
      </c>
      <c r="I1624" s="323">
        <v>2</v>
      </c>
      <c r="J1624" s="323" t="e">
        <f t="shared" si="429"/>
        <v>#DIV/0!</v>
      </c>
      <c r="K1624" s="1077"/>
      <c r="L1624" s="1077"/>
      <c r="M1624" s="1786"/>
      <c r="N1624" s="1786"/>
      <c r="O1624" s="1786"/>
      <c r="P1624" s="1786"/>
      <c r="Q1624" s="1786"/>
      <c r="R1624" s="1786"/>
      <c r="S1624" s="555">
        <v>0</v>
      </c>
      <c r="T1624" s="2814"/>
      <c r="U1624" s="555"/>
      <c r="V1624" s="1440"/>
      <c r="W1624" s="555"/>
      <c r="X1624" s="555"/>
      <c r="Y1624" s="555"/>
      <c r="Z1624" s="555"/>
      <c r="AA1624" s="555"/>
      <c r="AB1624" s="1193"/>
      <c r="AC1624" s="1184"/>
      <c r="AD1624" s="2681"/>
    </row>
    <row r="1625" spans="1:30" s="2635" customFormat="1" ht="105" x14ac:dyDescent="0.25">
      <c r="A1625" s="363"/>
      <c r="B1625" s="363"/>
      <c r="C1625" s="463" t="s">
        <v>542</v>
      </c>
      <c r="D1625" s="4"/>
      <c r="E1625" s="4"/>
      <c r="F1625" s="470"/>
      <c r="G1625" s="213">
        <f t="shared" si="430"/>
        <v>0</v>
      </c>
      <c r="H1625" s="213">
        <f t="shared" si="428"/>
        <v>0</v>
      </c>
      <c r="I1625" s="323"/>
      <c r="J1625" s="323"/>
      <c r="K1625" s="1077"/>
      <c r="L1625" s="1077"/>
      <c r="M1625" s="1786"/>
      <c r="N1625" s="1786"/>
      <c r="O1625" s="1786"/>
      <c r="P1625" s="1786"/>
      <c r="Q1625" s="1786"/>
      <c r="R1625" s="1786"/>
      <c r="S1625" s="555">
        <v>0</v>
      </c>
      <c r="T1625" s="2814"/>
      <c r="U1625" s="555"/>
      <c r="V1625" s="1440"/>
      <c r="W1625" s="555"/>
      <c r="X1625" s="555"/>
      <c r="Y1625" s="555"/>
      <c r="Z1625" s="555"/>
      <c r="AA1625" s="555"/>
      <c r="AB1625" s="1193"/>
      <c r="AC1625" s="1184"/>
      <c r="AD1625" s="2681"/>
    </row>
    <row r="1626" spans="1:30" s="2635" customFormat="1" ht="30" x14ac:dyDescent="0.25">
      <c r="A1626" s="363"/>
      <c r="B1626" s="363">
        <v>1</v>
      </c>
      <c r="C1626" s="463" t="s">
        <v>386</v>
      </c>
      <c r="D1626" s="4"/>
      <c r="E1626" s="4"/>
      <c r="F1626" s="470"/>
      <c r="G1626" s="213">
        <f>F1626/12*$C$3</f>
        <v>0</v>
      </c>
      <c r="H1626" s="213">
        <f t="shared" si="428"/>
        <v>0</v>
      </c>
      <c r="I1626" s="323"/>
      <c r="J1626" s="323" t="e">
        <f t="shared" si="429"/>
        <v>#DIV/0!</v>
      </c>
      <c r="K1626" s="1077"/>
      <c r="L1626" s="1077"/>
      <c r="M1626" s="1786"/>
      <c r="N1626" s="1786"/>
      <c r="O1626" s="1786"/>
      <c r="P1626" s="1786"/>
      <c r="Q1626" s="1786"/>
      <c r="R1626" s="1786"/>
      <c r="S1626" s="555">
        <v>0</v>
      </c>
      <c r="T1626" s="2814"/>
      <c r="U1626" s="555"/>
      <c r="V1626" s="1440"/>
      <c r="W1626" s="555"/>
      <c r="X1626" s="555"/>
      <c r="Y1626" s="555"/>
      <c r="Z1626" s="555"/>
      <c r="AA1626" s="555"/>
      <c r="AB1626" s="1193"/>
      <c r="AC1626" s="1184"/>
      <c r="AD1626" s="2681"/>
    </row>
    <row r="1627" spans="1:30" s="2635" customFormat="1" ht="29.25" x14ac:dyDescent="0.25">
      <c r="A1627" s="363"/>
      <c r="B1627" s="363">
        <v>1</v>
      </c>
      <c r="C1627" s="433" t="s">
        <v>135</v>
      </c>
      <c r="D1627" s="4"/>
      <c r="E1627" s="4"/>
      <c r="F1627" s="470">
        <f>F1628</f>
        <v>0</v>
      </c>
      <c r="G1627" s="213">
        <f t="shared" ref="G1627:I1627" si="431">G1628</f>
        <v>0</v>
      </c>
      <c r="H1627" s="213">
        <f t="shared" si="428"/>
        <v>0</v>
      </c>
      <c r="I1627" s="323">
        <f t="shared" si="431"/>
        <v>9</v>
      </c>
      <c r="J1627" s="323" t="e">
        <f>I1627/G1627*100</f>
        <v>#DIV/0!</v>
      </c>
      <c r="K1627" s="1077"/>
      <c r="L1627" s="1077"/>
      <c r="M1627" s="1786"/>
      <c r="N1627" s="1786"/>
      <c r="O1627" s="1786"/>
      <c r="P1627" s="1786"/>
      <c r="Q1627" s="1786"/>
      <c r="R1627" s="1786"/>
      <c r="S1627" s="555">
        <v>0</v>
      </c>
      <c r="T1627" s="2814"/>
      <c r="U1627" s="555"/>
      <c r="V1627" s="1440"/>
      <c r="W1627" s="555"/>
      <c r="X1627" s="555"/>
      <c r="Y1627" s="555"/>
      <c r="Z1627" s="555"/>
      <c r="AA1627" s="555"/>
      <c r="AB1627" s="1193"/>
      <c r="AC1627" s="1184"/>
      <c r="AD1627" s="2681"/>
    </row>
    <row r="1628" spans="1:30" s="2635" customFormat="1" x14ac:dyDescent="0.25">
      <c r="A1628" s="363"/>
      <c r="B1628" s="363">
        <v>1</v>
      </c>
      <c r="C1628" s="275" t="s">
        <v>240</v>
      </c>
      <c r="D1628" s="4"/>
      <c r="E1628" s="4"/>
      <c r="F1628" s="470"/>
      <c r="G1628" s="213">
        <f>F1628/12*$C$3</f>
        <v>0</v>
      </c>
      <c r="H1628" s="213">
        <f t="shared" si="428"/>
        <v>0</v>
      </c>
      <c r="I1628" s="323">
        <v>9</v>
      </c>
      <c r="J1628" s="323" t="e">
        <f>I1628/G1628*100</f>
        <v>#DIV/0!</v>
      </c>
      <c r="K1628" s="1077"/>
      <c r="L1628" s="1077"/>
      <c r="M1628" s="1786"/>
      <c r="N1628" s="1786"/>
      <c r="O1628" s="1786"/>
      <c r="P1628" s="1786"/>
      <c r="Q1628" s="1786"/>
      <c r="R1628" s="1786"/>
      <c r="S1628" s="555">
        <v>0</v>
      </c>
      <c r="T1628" s="2814"/>
      <c r="U1628" s="555"/>
      <c r="V1628" s="1440"/>
      <c r="W1628" s="555"/>
      <c r="X1628" s="555"/>
      <c r="Y1628" s="555"/>
      <c r="Z1628" s="555"/>
      <c r="AA1628" s="555"/>
      <c r="AB1628" s="1193"/>
      <c r="AC1628" s="1184"/>
      <c r="AD1628" s="2681"/>
    </row>
    <row r="1629" spans="1:30" s="2635" customFormat="1" ht="63" x14ac:dyDescent="0.25">
      <c r="A1629" s="363"/>
      <c r="B1629" s="363">
        <v>1</v>
      </c>
      <c r="C1629" s="689" t="s">
        <v>300</v>
      </c>
      <c r="D1629" s="4"/>
      <c r="E1629" s="4"/>
      <c r="F1629" s="367">
        <f>F1630+F1635</f>
        <v>0</v>
      </c>
      <c r="G1629" s="213">
        <f>G1630+G1635</f>
        <v>0</v>
      </c>
      <c r="H1629" s="213">
        <f t="shared" si="428"/>
        <v>0</v>
      </c>
      <c r="I1629" s="323">
        <f>I1630+I1635</f>
        <v>0</v>
      </c>
      <c r="J1629" s="323" t="e">
        <f>I1629/G1629*100</f>
        <v>#DIV/0!</v>
      </c>
      <c r="K1629" s="1077"/>
      <c r="L1629" s="1077"/>
      <c r="M1629" s="1786"/>
      <c r="N1629" s="1786"/>
      <c r="O1629" s="1786"/>
      <c r="P1629" s="1786"/>
      <c r="Q1629" s="1786"/>
      <c r="R1629" s="1786"/>
      <c r="S1629" s="555">
        <v>0</v>
      </c>
      <c r="T1629" s="1134">
        <f>S1629/12*$C$3</f>
        <v>0</v>
      </c>
      <c r="U1629" s="555">
        <f>AA1629-Z1629-W1629</f>
        <v>0</v>
      </c>
      <c r="V1629" s="1440"/>
      <c r="W1629" s="555"/>
      <c r="X1629" s="555">
        <f>U1629-T1629</f>
        <v>0</v>
      </c>
      <c r="Y1629" s="555"/>
      <c r="Z1629" s="555"/>
      <c r="AA1629" s="555"/>
      <c r="AB1629" s="1193"/>
      <c r="AC1629" s="1184"/>
      <c r="AD1629" s="2681"/>
    </row>
    <row r="1630" spans="1:30" s="2635" customFormat="1" ht="30" x14ac:dyDescent="0.25">
      <c r="A1630" s="363"/>
      <c r="B1630" s="363">
        <v>1</v>
      </c>
      <c r="C1630" s="665" t="s">
        <v>301</v>
      </c>
      <c r="D1630" s="4"/>
      <c r="E1630" s="4"/>
      <c r="F1630" s="367">
        <f>F1631+F1632+F1633+F1634</f>
        <v>0</v>
      </c>
      <c r="G1630" s="213">
        <f>G1631+G1632+G1633+G1634</f>
        <v>0</v>
      </c>
      <c r="H1630" s="213">
        <f t="shared" si="428"/>
        <v>0</v>
      </c>
      <c r="I1630" s="323">
        <f>I1631+I1632+I1633+I1634</f>
        <v>0</v>
      </c>
      <c r="J1630" s="323" t="e">
        <f>I1630/G1630*100</f>
        <v>#DIV/0!</v>
      </c>
      <c r="K1630" s="1077"/>
      <c r="L1630" s="1077"/>
      <c r="M1630" s="1786"/>
      <c r="N1630" s="1786"/>
      <c r="O1630" s="1786"/>
      <c r="P1630" s="1786"/>
      <c r="Q1630" s="1786"/>
      <c r="R1630" s="1786"/>
      <c r="S1630" s="555">
        <v>0</v>
      </c>
      <c r="T1630" s="2814"/>
      <c r="U1630" s="555"/>
      <c r="V1630" s="1440"/>
      <c r="W1630" s="555"/>
      <c r="X1630" s="555"/>
      <c r="Y1630" s="555"/>
      <c r="Z1630" s="555"/>
      <c r="AA1630" s="555"/>
      <c r="AB1630" s="1193"/>
      <c r="AC1630" s="1184"/>
      <c r="AD1630" s="2681"/>
    </row>
    <row r="1631" spans="1:30" s="2635" customFormat="1" ht="30" x14ac:dyDescent="0.25">
      <c r="A1631" s="363">
        <v>1</v>
      </c>
      <c r="B1631" s="363">
        <v>1</v>
      </c>
      <c r="C1631" s="463" t="s">
        <v>302</v>
      </c>
      <c r="D1631" s="4"/>
      <c r="E1631" s="4"/>
      <c r="F1631" s="367"/>
      <c r="G1631" s="213">
        <f>F1631/12*$C$3</f>
        <v>0</v>
      </c>
      <c r="H1631" s="213">
        <f t="shared" si="428"/>
        <v>0</v>
      </c>
      <c r="I1631" s="323"/>
      <c r="J1631" s="323" t="e">
        <f>I1631/G1631*100</f>
        <v>#DIV/0!</v>
      </c>
      <c r="K1631" s="1077"/>
      <c r="L1631" s="1077"/>
      <c r="M1631" s="1786"/>
      <c r="N1631" s="1786"/>
      <c r="O1631" s="1786"/>
      <c r="P1631" s="1786"/>
      <c r="Q1631" s="1786"/>
      <c r="R1631" s="1786"/>
      <c r="S1631" s="555">
        <v>0</v>
      </c>
      <c r="T1631" s="2814"/>
      <c r="U1631" s="555"/>
      <c r="V1631" s="1440"/>
      <c r="W1631" s="555"/>
      <c r="X1631" s="555"/>
      <c r="Y1631" s="555"/>
      <c r="Z1631" s="555"/>
      <c r="AA1631" s="555"/>
      <c r="AB1631" s="1193"/>
      <c r="AC1631" s="1184"/>
      <c r="AD1631" s="2681"/>
    </row>
    <row r="1632" spans="1:30" s="2635" customFormat="1" ht="60" x14ac:dyDescent="0.25">
      <c r="A1632" s="363">
        <v>1</v>
      </c>
      <c r="B1632" s="363">
        <v>1</v>
      </c>
      <c r="C1632" s="463" t="s">
        <v>303</v>
      </c>
      <c r="D1632" s="4"/>
      <c r="E1632" s="4"/>
      <c r="F1632" s="367"/>
      <c r="G1632" s="213"/>
      <c r="H1632" s="213">
        <f t="shared" si="428"/>
        <v>0</v>
      </c>
      <c r="I1632" s="323"/>
      <c r="J1632" s="323"/>
      <c r="K1632" s="1077"/>
      <c r="L1632" s="1077"/>
      <c r="M1632" s="1786"/>
      <c r="N1632" s="1786"/>
      <c r="O1632" s="1786"/>
      <c r="P1632" s="1786"/>
      <c r="Q1632" s="1786"/>
      <c r="R1632" s="1786"/>
      <c r="S1632" s="555">
        <v>0</v>
      </c>
      <c r="T1632" s="2814"/>
      <c r="U1632" s="555"/>
      <c r="V1632" s="1440"/>
      <c r="W1632" s="555"/>
      <c r="X1632" s="555"/>
      <c r="Y1632" s="555"/>
      <c r="Z1632" s="555"/>
      <c r="AA1632" s="555"/>
      <c r="AB1632" s="1193"/>
      <c r="AC1632" s="1184"/>
      <c r="AD1632" s="2681"/>
    </row>
    <row r="1633" spans="1:30" s="2635" customFormat="1" ht="45" x14ac:dyDescent="0.25">
      <c r="A1633" s="363">
        <v>1</v>
      </c>
      <c r="B1633" s="363">
        <v>1</v>
      </c>
      <c r="C1633" s="463" t="s">
        <v>304</v>
      </c>
      <c r="D1633" s="4"/>
      <c r="E1633" s="4"/>
      <c r="F1633" s="367"/>
      <c r="G1633" s="213">
        <f>F1633/12*$C$3</f>
        <v>0</v>
      </c>
      <c r="H1633" s="213">
        <f t="shared" si="428"/>
        <v>0</v>
      </c>
      <c r="I1633" s="323"/>
      <c r="J1633" s="323" t="e">
        <f>I1633/G1633*100</f>
        <v>#DIV/0!</v>
      </c>
      <c r="K1633" s="1077"/>
      <c r="L1633" s="1077"/>
      <c r="M1633" s="1786"/>
      <c r="N1633" s="1786"/>
      <c r="O1633" s="1786"/>
      <c r="P1633" s="1786"/>
      <c r="Q1633" s="1786"/>
      <c r="R1633" s="1786"/>
      <c r="S1633" s="555">
        <v>0</v>
      </c>
      <c r="T1633" s="2814"/>
      <c r="U1633" s="555"/>
      <c r="V1633" s="1440"/>
      <c r="W1633" s="555"/>
      <c r="X1633" s="555"/>
      <c r="Y1633" s="555"/>
      <c r="Z1633" s="555"/>
      <c r="AA1633" s="555"/>
      <c r="AB1633" s="1193"/>
      <c r="AC1633" s="1184"/>
      <c r="AD1633" s="2681"/>
    </row>
    <row r="1634" spans="1:30" s="2635" customFormat="1" ht="30" x14ac:dyDescent="0.25">
      <c r="A1634" s="363"/>
      <c r="B1634" s="363">
        <v>1</v>
      </c>
      <c r="C1634" s="463" t="s">
        <v>305</v>
      </c>
      <c r="D1634" s="4"/>
      <c r="E1634" s="4"/>
      <c r="F1634" s="367"/>
      <c r="G1634" s="213">
        <f>F1634/12*$C$3</f>
        <v>0</v>
      </c>
      <c r="H1634" s="213">
        <f t="shared" si="428"/>
        <v>0</v>
      </c>
      <c r="I1634" s="323"/>
      <c r="J1634" s="323" t="e">
        <f>I1634/G1634*100</f>
        <v>#DIV/0!</v>
      </c>
      <c r="K1634" s="1077"/>
      <c r="L1634" s="1077"/>
      <c r="M1634" s="1786"/>
      <c r="N1634" s="1786"/>
      <c r="O1634" s="1786"/>
      <c r="P1634" s="1786"/>
      <c r="Q1634" s="1786"/>
      <c r="R1634" s="1786"/>
      <c r="S1634" s="555">
        <v>0</v>
      </c>
      <c r="T1634" s="2814"/>
      <c r="U1634" s="555"/>
      <c r="V1634" s="1440"/>
      <c r="W1634" s="555"/>
      <c r="X1634" s="555"/>
      <c r="Y1634" s="555"/>
      <c r="Z1634" s="555"/>
      <c r="AA1634" s="555"/>
      <c r="AB1634" s="1193"/>
      <c r="AC1634" s="1184"/>
      <c r="AD1634" s="2681"/>
    </row>
    <row r="1635" spans="1:30" s="2635" customFormat="1" ht="45" x14ac:dyDescent="0.25">
      <c r="A1635" s="363">
        <v>1</v>
      </c>
      <c r="B1635" s="363">
        <v>1</v>
      </c>
      <c r="C1635" s="665" t="s">
        <v>306</v>
      </c>
      <c r="D1635" s="4"/>
      <c r="E1635" s="4"/>
      <c r="F1635" s="367">
        <f>F1636+F1638+F1639</f>
        <v>0</v>
      </c>
      <c r="G1635" s="213">
        <f>G1636+G1638+G1639</f>
        <v>0</v>
      </c>
      <c r="H1635" s="213">
        <f t="shared" si="428"/>
        <v>0</v>
      </c>
      <c r="I1635" s="213">
        <f>I1636+I1638+I1639</f>
        <v>0</v>
      </c>
      <c r="J1635" s="323" t="e">
        <f>I1635/G1635*100</f>
        <v>#DIV/0!</v>
      </c>
      <c r="K1635" s="1077"/>
      <c r="L1635" s="1077"/>
      <c r="M1635" s="1786"/>
      <c r="N1635" s="1786"/>
      <c r="O1635" s="1786"/>
      <c r="P1635" s="1786"/>
      <c r="Q1635" s="1786"/>
      <c r="R1635" s="1786"/>
      <c r="S1635" s="555">
        <v>0</v>
      </c>
      <c r="T1635" s="2814"/>
      <c r="U1635" s="555"/>
      <c r="V1635" s="1440"/>
      <c r="W1635" s="555"/>
      <c r="X1635" s="555"/>
      <c r="Y1635" s="555"/>
      <c r="Z1635" s="555"/>
      <c r="AA1635" s="555"/>
      <c r="AB1635" s="1213"/>
      <c r="AC1635" s="1184"/>
      <c r="AD1635" s="2681"/>
    </row>
    <row r="1636" spans="1:30" s="2635" customFormat="1" ht="45" x14ac:dyDescent="0.25">
      <c r="A1636" s="363"/>
      <c r="B1636" s="363">
        <v>1</v>
      </c>
      <c r="C1636" s="463" t="s">
        <v>307</v>
      </c>
      <c r="D1636" s="4"/>
      <c r="E1636" s="4"/>
      <c r="F1636" s="367"/>
      <c r="G1636" s="213">
        <f>F1636/12*$C$3</f>
        <v>0</v>
      </c>
      <c r="H1636" s="213">
        <f t="shared" si="428"/>
        <v>0</v>
      </c>
      <c r="I1636" s="213"/>
      <c r="J1636" s="323" t="e">
        <f>I1636/G1636*100</f>
        <v>#DIV/0!</v>
      </c>
      <c r="K1636" s="1077"/>
      <c r="L1636" s="1077"/>
      <c r="M1636" s="1786"/>
      <c r="N1636" s="1786"/>
      <c r="O1636" s="1786"/>
      <c r="P1636" s="1786"/>
      <c r="Q1636" s="1786"/>
      <c r="R1636" s="1786"/>
      <c r="S1636" s="555">
        <v>0</v>
      </c>
      <c r="T1636" s="2814"/>
      <c r="U1636" s="555"/>
      <c r="V1636" s="1440"/>
      <c r="W1636" s="555"/>
      <c r="X1636" s="555"/>
      <c r="Y1636" s="555"/>
      <c r="Z1636" s="555"/>
      <c r="AA1636" s="555"/>
      <c r="AB1636" s="1213"/>
      <c r="AC1636" s="1184"/>
      <c r="AD1636" s="2681"/>
    </row>
    <row r="1637" spans="1:30" s="2635" customFormat="1" ht="30" x14ac:dyDescent="0.25">
      <c r="A1637" s="363"/>
      <c r="B1637" s="363">
        <v>1</v>
      </c>
      <c r="C1637" s="463" t="s">
        <v>338</v>
      </c>
      <c r="D1637" s="4"/>
      <c r="E1637" s="4"/>
      <c r="F1637" s="367"/>
      <c r="G1637" s="213"/>
      <c r="H1637" s="213">
        <f t="shared" si="428"/>
        <v>0</v>
      </c>
      <c r="I1637" s="213"/>
      <c r="J1637" s="323"/>
      <c r="K1637" s="1077"/>
      <c r="L1637" s="1077"/>
      <c r="M1637" s="1786"/>
      <c r="N1637" s="1786"/>
      <c r="O1637" s="1786"/>
      <c r="P1637" s="1786"/>
      <c r="Q1637" s="1786"/>
      <c r="R1637" s="1786"/>
      <c r="S1637" s="555">
        <v>0</v>
      </c>
      <c r="T1637" s="2814"/>
      <c r="U1637" s="555"/>
      <c r="V1637" s="1440"/>
      <c r="W1637" s="555"/>
      <c r="X1637" s="555"/>
      <c r="Y1637" s="555"/>
      <c r="Z1637" s="555"/>
      <c r="AA1637" s="555"/>
      <c r="AB1637" s="1213"/>
      <c r="AC1637" s="1184"/>
      <c r="AD1637" s="2681"/>
    </row>
    <row r="1638" spans="1:30" s="2635" customFormat="1" ht="75" x14ac:dyDescent="0.25">
      <c r="A1638" s="363">
        <v>1</v>
      </c>
      <c r="B1638" s="363">
        <v>1</v>
      </c>
      <c r="C1638" s="463" t="s">
        <v>308</v>
      </c>
      <c r="D1638" s="4"/>
      <c r="E1638" s="4"/>
      <c r="F1638" s="367"/>
      <c r="G1638" s="213">
        <f>F1638/12*$C$3</f>
        <v>0</v>
      </c>
      <c r="H1638" s="213">
        <f t="shared" si="428"/>
        <v>0</v>
      </c>
      <c r="I1638" s="213"/>
      <c r="J1638" s="323" t="e">
        <f>I1638/G1638*100</f>
        <v>#DIV/0!</v>
      </c>
      <c r="K1638" s="1077"/>
      <c r="L1638" s="1077"/>
      <c r="M1638" s="1786"/>
      <c r="N1638" s="1786"/>
      <c r="O1638" s="1786"/>
      <c r="P1638" s="1786"/>
      <c r="Q1638" s="1786"/>
      <c r="R1638" s="1786"/>
      <c r="S1638" s="555">
        <v>0</v>
      </c>
      <c r="T1638" s="2814"/>
      <c r="U1638" s="555"/>
      <c r="V1638" s="1440"/>
      <c r="W1638" s="555"/>
      <c r="X1638" s="555"/>
      <c r="Y1638" s="555"/>
      <c r="Z1638" s="555"/>
      <c r="AA1638" s="555"/>
      <c r="AB1638" s="1213"/>
      <c r="AC1638" s="1184"/>
      <c r="AD1638" s="2681"/>
    </row>
    <row r="1639" spans="1:30" s="2635" customFormat="1" ht="60" x14ac:dyDescent="0.25">
      <c r="A1639" s="363">
        <v>1</v>
      </c>
      <c r="B1639" s="363">
        <v>1</v>
      </c>
      <c r="C1639" s="463" t="s">
        <v>309</v>
      </c>
      <c r="D1639" s="1560"/>
      <c r="E1639" s="723"/>
      <c r="F1639" s="367"/>
      <c r="G1639" s="213">
        <f>F1639/12*$C$3</f>
        <v>0</v>
      </c>
      <c r="H1639" s="213">
        <f t="shared" si="428"/>
        <v>0</v>
      </c>
      <c r="I1639" s="323"/>
      <c r="J1639" s="984" t="e">
        <f>I1639/G1639*100</f>
        <v>#DIV/0!</v>
      </c>
      <c r="K1639" s="1077"/>
      <c r="L1639" s="1077"/>
      <c r="M1639" s="1786"/>
      <c r="N1639" s="1786"/>
      <c r="O1639" s="1786"/>
      <c r="P1639" s="1786"/>
      <c r="Q1639" s="1786"/>
      <c r="R1639" s="1786"/>
      <c r="S1639" s="2700">
        <v>0</v>
      </c>
      <c r="T1639" s="2814">
        <f>S1639/12*$C$3</f>
        <v>0</v>
      </c>
      <c r="U1639" s="2700">
        <f>AA1639-Z1639</f>
        <v>0</v>
      </c>
      <c r="V1639" s="3143"/>
      <c r="W1639" s="2700"/>
      <c r="X1639" s="2700">
        <f>U1639-T1639</f>
        <v>0</v>
      </c>
      <c r="Y1639" s="2700"/>
      <c r="Z1639" s="2700"/>
      <c r="AA1639" s="2700"/>
      <c r="AB1639" s="1193"/>
      <c r="AC1639" s="3144"/>
      <c r="AD1639" s="2681"/>
    </row>
    <row r="1640" spans="1:30" s="2635" customFormat="1" ht="57.75" x14ac:dyDescent="0.25">
      <c r="A1640" s="363"/>
      <c r="B1640" s="363">
        <v>1</v>
      </c>
      <c r="C1640" s="723" t="s">
        <v>389</v>
      </c>
      <c r="D1640" s="1560"/>
      <c r="E1640" s="723"/>
      <c r="F1640" s="367"/>
      <c r="G1640" s="213">
        <f>F1640/12*$C$3</f>
        <v>0</v>
      </c>
      <c r="H1640" s="213">
        <f t="shared" si="428"/>
        <v>0</v>
      </c>
      <c r="I1640" s="323"/>
      <c r="J1640" s="984" t="e">
        <f>I1640/G1640*100</f>
        <v>#DIV/0!</v>
      </c>
      <c r="K1640" s="1077"/>
      <c r="L1640" s="1077"/>
      <c r="M1640" s="1786"/>
      <c r="N1640" s="1786"/>
      <c r="O1640" s="1786"/>
      <c r="P1640" s="1786"/>
      <c r="Q1640" s="1786"/>
      <c r="R1640" s="1786"/>
      <c r="S1640" s="2700">
        <v>0</v>
      </c>
      <c r="T1640" s="2814"/>
      <c r="U1640" s="2700"/>
      <c r="V1640" s="3143"/>
      <c r="W1640" s="2700"/>
      <c r="X1640" s="2700"/>
      <c r="Y1640" s="2700"/>
      <c r="Z1640" s="2700"/>
      <c r="AA1640" s="2700"/>
      <c r="AB1640" s="1193"/>
      <c r="AC1640" s="3144"/>
      <c r="AD1640" s="2681"/>
    </row>
    <row r="1641" spans="1:30" s="2635" customFormat="1" ht="30" x14ac:dyDescent="0.25">
      <c r="A1641" s="363"/>
      <c r="B1641" s="363">
        <v>1</v>
      </c>
      <c r="C1641" s="737" t="s">
        <v>207</v>
      </c>
      <c r="D1641" s="1560"/>
      <c r="E1641" s="723"/>
      <c r="F1641" s="367"/>
      <c r="G1641" s="213">
        <f>F1641/12*$C$3</f>
        <v>0</v>
      </c>
      <c r="H1641" s="213">
        <f t="shared" si="428"/>
        <v>0</v>
      </c>
      <c r="I1641" s="323"/>
      <c r="J1641" s="984"/>
      <c r="K1641" s="1077"/>
      <c r="L1641" s="1077"/>
      <c r="M1641" s="1786"/>
      <c r="N1641" s="1786"/>
      <c r="O1641" s="1786"/>
      <c r="P1641" s="1786"/>
      <c r="Q1641" s="1786"/>
      <c r="R1641" s="1786"/>
      <c r="S1641" s="2700">
        <v>0</v>
      </c>
      <c r="T1641" s="2814">
        <f>S1641/12*$C$3</f>
        <v>0</v>
      </c>
      <c r="U1641" s="2700">
        <f>AA1641-Z1641-W1641</f>
        <v>5.0722800000000001</v>
      </c>
      <c r="V1641" s="3143"/>
      <c r="W1641" s="2700"/>
      <c r="X1641" s="2700">
        <f>U1641-T1641</f>
        <v>5.0722800000000001</v>
      </c>
      <c r="Y1641" s="2700"/>
      <c r="Z1641" s="2700"/>
      <c r="AA1641" s="2700">
        <v>5.0722800000000001</v>
      </c>
      <c r="AB1641" s="1193"/>
      <c r="AC1641" s="3144"/>
      <c r="AD1641" s="2681"/>
    </row>
    <row r="1642" spans="1:30" s="2635" customFormat="1" ht="29.25" x14ac:dyDescent="0.25">
      <c r="A1642" s="363">
        <v>1</v>
      </c>
      <c r="B1642" s="363">
        <v>1</v>
      </c>
      <c r="C1642" s="723" t="s">
        <v>365</v>
      </c>
      <c r="D1642" s="736"/>
      <c r="E1642" s="4"/>
      <c r="F1642" s="367">
        <f>F1644+F1650+F1651+F1653</f>
        <v>0</v>
      </c>
      <c r="G1642" s="367">
        <f>G1644+G1650+G1651+G1653</f>
        <v>0</v>
      </c>
      <c r="H1642" s="367">
        <f t="shared" si="428"/>
        <v>0</v>
      </c>
      <c r="I1642" s="367">
        <f>I1644+I1650+I1651+I1653</f>
        <v>12</v>
      </c>
      <c r="J1642" s="984" t="e">
        <f>I1642/G1642*100</f>
        <v>#DIV/0!</v>
      </c>
      <c r="K1642" s="1077"/>
      <c r="L1642" s="1077"/>
      <c r="M1642" s="1786"/>
      <c r="N1642" s="1786"/>
      <c r="O1642" s="1786"/>
      <c r="P1642" s="1786"/>
      <c r="Q1642" s="1786"/>
      <c r="R1642" s="1786"/>
      <c r="S1642" s="555">
        <v>0</v>
      </c>
      <c r="T1642" s="2814"/>
      <c r="U1642" s="555"/>
      <c r="V1642" s="1440"/>
      <c r="W1642" s="555"/>
      <c r="X1642" s="555"/>
      <c r="Y1642" s="555"/>
      <c r="Z1642" s="555"/>
      <c r="AA1642" s="555"/>
      <c r="AB1642" s="1193"/>
      <c r="AC1642" s="1184"/>
      <c r="AD1642" s="2681"/>
    </row>
    <row r="1643" spans="1:30" s="2635" customFormat="1" x14ac:dyDescent="0.25">
      <c r="A1643" s="363">
        <v>1</v>
      </c>
      <c r="B1643" s="363">
        <v>1</v>
      </c>
      <c r="C1643" s="4" t="s">
        <v>353</v>
      </c>
      <c r="D1643" s="4"/>
      <c r="E1643" s="4"/>
      <c r="F1643" s="367"/>
      <c r="G1643" s="323"/>
      <c r="H1643" s="323">
        <f t="shared" si="428"/>
        <v>0</v>
      </c>
      <c r="I1643" s="323"/>
      <c r="J1643" s="984"/>
      <c r="K1643" s="1077"/>
      <c r="L1643" s="1077"/>
      <c r="M1643" s="1786"/>
      <c r="N1643" s="1786"/>
      <c r="O1643" s="1786"/>
      <c r="P1643" s="1786"/>
      <c r="Q1643" s="1786"/>
      <c r="R1643" s="1786"/>
      <c r="S1643" s="555">
        <v>0</v>
      </c>
      <c r="T1643" s="2814"/>
      <c r="U1643" s="555"/>
      <c r="V1643" s="1440"/>
      <c r="W1643" s="555"/>
      <c r="X1643" s="555"/>
      <c r="Y1643" s="555"/>
      <c r="Z1643" s="555"/>
      <c r="AA1643" s="555"/>
      <c r="AB1643" s="1193"/>
      <c r="AC1643" s="1184"/>
      <c r="AD1643" s="2681"/>
    </row>
    <row r="1644" spans="1:30" s="2635" customFormat="1" ht="30" x14ac:dyDescent="0.25">
      <c r="A1644" s="363">
        <v>1</v>
      </c>
      <c r="B1644" s="363">
        <v>1</v>
      </c>
      <c r="C1644" s="737" t="s">
        <v>354</v>
      </c>
      <c r="D1644" s="4"/>
      <c r="E1644" s="4"/>
      <c r="F1644" s="367">
        <f>F1647+F1646/4</f>
        <v>0</v>
      </c>
      <c r="G1644" s="213">
        <f>G1647+G1646/4</f>
        <v>0</v>
      </c>
      <c r="H1644" s="213">
        <f t="shared" si="428"/>
        <v>0</v>
      </c>
      <c r="I1644" s="323">
        <f>I1647+I1646/4</f>
        <v>0</v>
      </c>
      <c r="J1644" s="984"/>
      <c r="K1644" s="1077"/>
      <c r="L1644" s="1077"/>
      <c r="M1644" s="1786"/>
      <c r="N1644" s="1786"/>
      <c r="O1644" s="1786"/>
      <c r="P1644" s="1786"/>
      <c r="Q1644" s="1786"/>
      <c r="R1644" s="1786"/>
      <c r="S1644" s="555">
        <v>0</v>
      </c>
      <c r="T1644" s="2814"/>
      <c r="U1644" s="555"/>
      <c r="V1644" s="1440"/>
      <c r="W1644" s="555"/>
      <c r="X1644" s="555"/>
      <c r="Y1644" s="555"/>
      <c r="Z1644" s="555"/>
      <c r="AA1644" s="555"/>
      <c r="AB1644" s="1193"/>
      <c r="AC1644" s="1184"/>
      <c r="AD1644" s="2681"/>
    </row>
    <row r="1645" spans="1:30" s="2635" customFormat="1" x14ac:dyDescent="0.25">
      <c r="A1645" s="363">
        <v>1</v>
      </c>
      <c r="B1645" s="363">
        <v>1</v>
      </c>
      <c r="C1645" s="4" t="s">
        <v>355</v>
      </c>
      <c r="D1645" s="4"/>
      <c r="E1645" s="4"/>
      <c r="F1645" s="367"/>
      <c r="G1645" s="323"/>
      <c r="H1645" s="323">
        <f t="shared" si="428"/>
        <v>0</v>
      </c>
      <c r="I1645" s="323"/>
      <c r="J1645" s="984"/>
      <c r="K1645" s="1077"/>
      <c r="L1645" s="1077"/>
      <c r="M1645" s="1786"/>
      <c r="N1645" s="1786"/>
      <c r="O1645" s="1786"/>
      <c r="P1645" s="1786"/>
      <c r="Q1645" s="1786"/>
      <c r="R1645" s="1786"/>
      <c r="S1645" s="555">
        <v>0</v>
      </c>
      <c r="T1645" s="2814"/>
      <c r="U1645" s="555"/>
      <c r="V1645" s="1440"/>
      <c r="W1645" s="555"/>
      <c r="X1645" s="555"/>
      <c r="Y1645" s="555"/>
      <c r="Z1645" s="555"/>
      <c r="AA1645" s="555"/>
      <c r="AB1645" s="1193"/>
      <c r="AC1645" s="1184"/>
      <c r="AD1645" s="2681"/>
    </row>
    <row r="1646" spans="1:30" s="2635" customFormat="1" ht="30" x14ac:dyDescent="0.25">
      <c r="A1646" s="363">
        <v>1</v>
      </c>
      <c r="B1646" s="363">
        <v>1</v>
      </c>
      <c r="C1646" s="4" t="s">
        <v>380</v>
      </c>
      <c r="D1646" s="4"/>
      <c r="E1646" s="4"/>
      <c r="F1646" s="367"/>
      <c r="G1646" s="213">
        <f>F1646/12*$C$3</f>
        <v>0</v>
      </c>
      <c r="H1646" s="213">
        <f t="shared" si="428"/>
        <v>0</v>
      </c>
      <c r="I1646" s="323"/>
      <c r="J1646" s="984"/>
      <c r="K1646" s="1077"/>
      <c r="L1646" s="1077"/>
      <c r="M1646" s="1786"/>
      <c r="N1646" s="1786"/>
      <c r="O1646" s="1786"/>
      <c r="P1646" s="1786"/>
      <c r="Q1646" s="1786"/>
      <c r="R1646" s="1786"/>
      <c r="S1646" s="555">
        <v>0</v>
      </c>
      <c r="T1646" s="2814"/>
      <c r="U1646" s="555"/>
      <c r="V1646" s="1440"/>
      <c r="W1646" s="555"/>
      <c r="X1646" s="555"/>
      <c r="Y1646" s="555"/>
      <c r="Z1646" s="555"/>
      <c r="AA1646" s="555"/>
      <c r="AB1646" s="1193"/>
      <c r="AC1646" s="1184"/>
      <c r="AD1646" s="2681"/>
    </row>
    <row r="1647" spans="1:30" s="2635" customFormat="1" ht="60" x14ac:dyDescent="0.25">
      <c r="A1647" s="363">
        <v>1</v>
      </c>
      <c r="B1647" s="363">
        <v>1</v>
      </c>
      <c r="C1647" s="4" t="s">
        <v>356</v>
      </c>
      <c r="D1647" s="4"/>
      <c r="E1647" s="4"/>
      <c r="F1647" s="367"/>
      <c r="G1647" s="213">
        <f>F1647/12*$C$3</f>
        <v>0</v>
      </c>
      <c r="H1647" s="213">
        <f t="shared" si="428"/>
        <v>0</v>
      </c>
      <c r="I1647" s="323"/>
      <c r="J1647" s="984"/>
      <c r="K1647" s="1077"/>
      <c r="L1647" s="1077"/>
      <c r="M1647" s="1786"/>
      <c r="N1647" s="1786"/>
      <c r="O1647" s="1786"/>
      <c r="P1647" s="1786"/>
      <c r="Q1647" s="1786"/>
      <c r="R1647" s="1786"/>
      <c r="S1647" s="555">
        <v>0</v>
      </c>
      <c r="T1647" s="2814"/>
      <c r="U1647" s="555"/>
      <c r="V1647" s="1440"/>
      <c r="W1647" s="555"/>
      <c r="X1647" s="555"/>
      <c r="Y1647" s="555"/>
      <c r="Z1647" s="555"/>
      <c r="AA1647" s="555"/>
      <c r="AB1647" s="1193"/>
      <c r="AC1647" s="1184"/>
      <c r="AD1647" s="2681"/>
    </row>
    <row r="1648" spans="1:30" s="2635" customFormat="1" ht="60" x14ac:dyDescent="0.25">
      <c r="A1648" s="363">
        <v>1</v>
      </c>
      <c r="B1648" s="363">
        <v>1</v>
      </c>
      <c r="C1648" s="4" t="s">
        <v>357</v>
      </c>
      <c r="D1648" s="4"/>
      <c r="E1648" s="4"/>
      <c r="F1648" s="367"/>
      <c r="G1648" s="213"/>
      <c r="H1648" s="213">
        <f t="shared" si="428"/>
        <v>0</v>
      </c>
      <c r="I1648" s="323"/>
      <c r="J1648" s="984"/>
      <c r="K1648" s="1077"/>
      <c r="L1648" s="1077"/>
      <c r="M1648" s="1786"/>
      <c r="N1648" s="1786"/>
      <c r="O1648" s="1786"/>
      <c r="P1648" s="1786"/>
      <c r="Q1648" s="1786"/>
      <c r="R1648" s="1786"/>
      <c r="S1648" s="555">
        <v>0</v>
      </c>
      <c r="T1648" s="2814"/>
      <c r="U1648" s="555"/>
      <c r="V1648" s="1440"/>
      <c r="W1648" s="555"/>
      <c r="X1648" s="555"/>
      <c r="Y1648" s="555"/>
      <c r="Z1648" s="555"/>
      <c r="AA1648" s="555"/>
      <c r="AB1648" s="1193"/>
      <c r="AC1648" s="1184"/>
      <c r="AD1648" s="2681"/>
    </row>
    <row r="1649" spans="1:30" s="2635" customFormat="1" ht="45" x14ac:dyDescent="0.25">
      <c r="A1649" s="363">
        <v>1</v>
      </c>
      <c r="B1649" s="363">
        <v>1</v>
      </c>
      <c r="C1649" s="738" t="s">
        <v>358</v>
      </c>
      <c r="D1649" s="4"/>
      <c r="E1649" s="4"/>
      <c r="F1649" s="367"/>
      <c r="G1649" s="323"/>
      <c r="H1649" s="323">
        <f t="shared" si="428"/>
        <v>0</v>
      </c>
      <c r="I1649" s="323"/>
      <c r="J1649" s="984"/>
      <c r="K1649" s="1077"/>
      <c r="L1649" s="1077"/>
      <c r="M1649" s="1786"/>
      <c r="N1649" s="1786"/>
      <c r="O1649" s="1786"/>
      <c r="P1649" s="1786"/>
      <c r="Q1649" s="1786"/>
      <c r="R1649" s="1786"/>
      <c r="S1649" s="555">
        <v>0</v>
      </c>
      <c r="T1649" s="2814"/>
      <c r="U1649" s="555"/>
      <c r="V1649" s="1440"/>
      <c r="W1649" s="555"/>
      <c r="X1649" s="555"/>
      <c r="Y1649" s="555"/>
      <c r="Z1649" s="555"/>
      <c r="AA1649" s="555"/>
      <c r="AB1649" s="1193"/>
      <c r="AC1649" s="1184"/>
      <c r="AD1649" s="2681"/>
    </row>
    <row r="1650" spans="1:30" s="2635" customFormat="1" ht="105" x14ac:dyDescent="0.25">
      <c r="A1650" s="363"/>
      <c r="B1650" s="363"/>
      <c r="C1650" s="738" t="s">
        <v>543</v>
      </c>
      <c r="D1650" s="4"/>
      <c r="E1650" s="4"/>
      <c r="F1650" s="367"/>
      <c r="G1650" s="213">
        <f>(F1650/12*$C$3)</f>
        <v>0</v>
      </c>
      <c r="H1650" s="213">
        <f t="shared" si="428"/>
        <v>0</v>
      </c>
      <c r="I1650" s="323">
        <v>12</v>
      </c>
      <c r="J1650" s="984" t="e">
        <f>I1650/G1650*100</f>
        <v>#DIV/0!</v>
      </c>
      <c r="K1650" s="1077"/>
      <c r="L1650" s="1077"/>
      <c r="M1650" s="1786"/>
      <c r="N1650" s="1786"/>
      <c r="O1650" s="1786"/>
      <c r="P1650" s="1786"/>
      <c r="Q1650" s="1786"/>
      <c r="R1650" s="1786"/>
      <c r="S1650" s="555">
        <v>0</v>
      </c>
      <c r="T1650" s="2814"/>
      <c r="U1650" s="555"/>
      <c r="V1650" s="1440"/>
      <c r="W1650" s="555"/>
      <c r="X1650" s="555"/>
      <c r="Y1650" s="555"/>
      <c r="Z1650" s="555"/>
      <c r="AA1650" s="555"/>
      <c r="AB1650" s="1193"/>
      <c r="AC1650" s="1184"/>
      <c r="AD1650" s="2681"/>
    </row>
    <row r="1651" spans="1:30" s="2635" customFormat="1" ht="42.75" x14ac:dyDescent="0.25">
      <c r="A1651" s="363"/>
      <c r="B1651" s="363"/>
      <c r="C1651" s="1344" t="s">
        <v>515</v>
      </c>
      <c r="D1651" s="1560"/>
      <c r="E1651" s="723"/>
      <c r="F1651" s="367">
        <f>F1652</f>
        <v>0</v>
      </c>
      <c r="G1651" s="696">
        <f>G1652</f>
        <v>0</v>
      </c>
      <c r="H1651" s="696">
        <f t="shared" si="428"/>
        <v>0</v>
      </c>
      <c r="I1651" s="696">
        <f>I1652</f>
        <v>0</v>
      </c>
      <c r="J1651" s="984" t="e">
        <f>I1651/ROUND(G1651,0)*100</f>
        <v>#DIV/0!</v>
      </c>
      <c r="K1651" s="1825"/>
      <c r="L1651" s="1825"/>
      <c r="M1651" s="211"/>
      <c r="N1651" s="211"/>
      <c r="O1651" s="211"/>
      <c r="P1651" s="211"/>
      <c r="Q1651" s="211"/>
      <c r="R1651" s="211"/>
      <c r="S1651" s="2700">
        <v>0</v>
      </c>
      <c r="T1651" s="1134">
        <f>S1651/12*$C$3</f>
        <v>0</v>
      </c>
      <c r="U1651" s="367">
        <f>AA1651-Z1651-W1651</f>
        <v>0</v>
      </c>
      <c r="V1651" s="2672"/>
      <c r="W1651" s="367"/>
      <c r="X1651" s="367">
        <f>U1651-T1651</f>
        <v>0</v>
      </c>
      <c r="Y1651" s="367"/>
      <c r="Z1651" s="367"/>
      <c r="AA1651" s="367"/>
      <c r="AB1651" s="1193"/>
      <c r="AC1651" s="1184"/>
      <c r="AD1651" s="2681"/>
    </row>
    <row r="1652" spans="1:30" s="2635" customFormat="1" x14ac:dyDescent="0.25">
      <c r="A1652" s="363"/>
      <c r="B1652" s="363"/>
      <c r="C1652" s="738" t="s">
        <v>516</v>
      </c>
      <c r="D1652" s="1560"/>
      <c r="E1652" s="723"/>
      <c r="F1652" s="367"/>
      <c r="G1652" s="213">
        <f>(F1652/12*$C$3)</f>
        <v>0</v>
      </c>
      <c r="H1652" s="213">
        <f t="shared" si="428"/>
        <v>0</v>
      </c>
      <c r="I1652" s="984"/>
      <c r="J1652" s="984" t="e">
        <f>I1652/ROUND(G1652,0)*100</f>
        <v>#DIV/0!</v>
      </c>
      <c r="K1652" s="1825"/>
      <c r="L1652" s="1825"/>
      <c r="M1652" s="211"/>
      <c r="N1652" s="211"/>
      <c r="O1652" s="211"/>
      <c r="P1652" s="211"/>
      <c r="Q1652" s="211"/>
      <c r="R1652" s="211"/>
      <c r="S1652" s="2700">
        <v>0</v>
      </c>
      <c r="T1652" s="2814"/>
      <c r="U1652" s="3011"/>
      <c r="V1652" s="3064"/>
      <c r="W1652" s="3011"/>
      <c r="X1652" s="3011"/>
      <c r="Y1652" s="3011"/>
      <c r="Z1652" s="3011"/>
      <c r="AA1652" s="3011"/>
      <c r="AB1652" s="1193"/>
      <c r="AC1652" s="1184"/>
      <c r="AD1652" s="2681"/>
    </row>
    <row r="1653" spans="1:30" s="2635" customFormat="1" ht="42.75" x14ac:dyDescent="0.25">
      <c r="A1653" s="363"/>
      <c r="B1653" s="363"/>
      <c r="C1653" s="1344" t="s">
        <v>517</v>
      </c>
      <c r="D1653" s="1560"/>
      <c r="E1653" s="723"/>
      <c r="F1653" s="367"/>
      <c r="G1653" s="213"/>
      <c r="H1653" s="213">
        <f t="shared" si="428"/>
        <v>0</v>
      </c>
      <c r="I1653" s="984"/>
      <c r="J1653" s="984"/>
      <c r="K1653" s="1825"/>
      <c r="L1653" s="1825"/>
      <c r="M1653" s="211"/>
      <c r="N1653" s="211"/>
      <c r="O1653" s="211"/>
      <c r="P1653" s="211"/>
      <c r="Q1653" s="211"/>
      <c r="R1653" s="211"/>
      <c r="S1653" s="2700">
        <v>0</v>
      </c>
      <c r="T1653" s="2814"/>
      <c r="U1653" s="3011"/>
      <c r="V1653" s="3064"/>
      <c r="W1653" s="3011"/>
      <c r="X1653" s="3011"/>
      <c r="Y1653" s="3011"/>
      <c r="Z1653" s="3011"/>
      <c r="AA1653" s="3011"/>
      <c r="AB1653" s="1193"/>
      <c r="AC1653" s="1184"/>
      <c r="AD1653" s="2681"/>
    </row>
    <row r="1654" spans="1:30" s="2635" customFormat="1" ht="29.25" x14ac:dyDescent="0.25">
      <c r="A1654" s="363">
        <v>1</v>
      </c>
      <c r="B1654" s="363">
        <v>1</v>
      </c>
      <c r="C1654" s="723" t="s">
        <v>366</v>
      </c>
      <c r="D1654" s="4"/>
      <c r="E1654" s="4"/>
      <c r="F1654" s="1097">
        <f>F1655+F1656</f>
        <v>0</v>
      </c>
      <c r="G1654" s="1097">
        <f>G1655+G1656</f>
        <v>0</v>
      </c>
      <c r="H1654" s="1097">
        <f t="shared" si="428"/>
        <v>0</v>
      </c>
      <c r="I1654" s="1097">
        <f>I1655+I1656</f>
        <v>0</v>
      </c>
      <c r="J1654" s="984" t="e">
        <f t="shared" ref="J1654:J1658" si="432">I1654/ROUND(G1654,0)*100</f>
        <v>#DIV/0!</v>
      </c>
      <c r="K1654" s="1077"/>
      <c r="L1654" s="1077"/>
      <c r="M1654" s="1786"/>
      <c r="N1654" s="1786"/>
      <c r="O1654" s="1786"/>
      <c r="P1654" s="1786"/>
      <c r="Q1654" s="1786"/>
      <c r="R1654" s="1786"/>
      <c r="S1654" s="555">
        <v>0</v>
      </c>
      <c r="T1654" s="2814"/>
      <c r="U1654" s="555"/>
      <c r="V1654" s="1440"/>
      <c r="W1654" s="555"/>
      <c r="X1654" s="555"/>
      <c r="Y1654" s="555"/>
      <c r="Z1654" s="555"/>
      <c r="AA1654" s="555"/>
      <c r="AB1654" s="1193"/>
      <c r="AC1654" s="1184"/>
      <c r="AD1654" s="2681"/>
    </row>
    <row r="1655" spans="1:30" s="2635" customFormat="1" x14ac:dyDescent="0.25">
      <c r="A1655" s="363">
        <v>1</v>
      </c>
      <c r="B1655" s="363">
        <v>1</v>
      </c>
      <c r="C1655" s="723" t="s">
        <v>381</v>
      </c>
      <c r="D1655" s="4"/>
      <c r="E1655" s="4"/>
      <c r="F1655" s="1097"/>
      <c r="G1655" s="1097"/>
      <c r="H1655" s="1097">
        <f t="shared" si="428"/>
        <v>0</v>
      </c>
      <c r="I1655" s="1097"/>
      <c r="J1655" s="984"/>
      <c r="K1655" s="1077"/>
      <c r="L1655" s="1077"/>
      <c r="M1655" s="1786"/>
      <c r="N1655" s="1786"/>
      <c r="O1655" s="1786"/>
      <c r="P1655" s="1786"/>
      <c r="Q1655" s="1786"/>
      <c r="R1655" s="1786"/>
      <c r="S1655" s="555">
        <v>0</v>
      </c>
      <c r="T1655" s="2814"/>
      <c r="U1655" s="555"/>
      <c r="V1655" s="1440"/>
      <c r="W1655" s="555"/>
      <c r="X1655" s="555"/>
      <c r="Y1655" s="555"/>
      <c r="Z1655" s="555"/>
      <c r="AA1655" s="555"/>
      <c r="AB1655" s="1193"/>
      <c r="AC1655" s="1184"/>
      <c r="AD1655" s="2681"/>
    </row>
    <row r="1656" spans="1:30" s="2635" customFormat="1" x14ac:dyDescent="0.25">
      <c r="A1656" s="363">
        <v>1</v>
      </c>
      <c r="B1656" s="363">
        <v>1</v>
      </c>
      <c r="C1656" s="4" t="s">
        <v>382</v>
      </c>
      <c r="D1656" s="4"/>
      <c r="E1656" s="4"/>
      <c r="F1656" s="1097">
        <f>F1657/9.4</f>
        <v>0</v>
      </c>
      <c r="G1656" s="1097">
        <f>G1657/9.4</f>
        <v>0</v>
      </c>
      <c r="H1656" s="1097">
        <f t="shared" si="428"/>
        <v>0</v>
      </c>
      <c r="I1656" s="1097">
        <f>I1657/9.4</f>
        <v>0</v>
      </c>
      <c r="J1656" s="984" t="e">
        <f t="shared" si="432"/>
        <v>#DIV/0!</v>
      </c>
      <c r="K1656" s="1077"/>
      <c r="L1656" s="1077"/>
      <c r="M1656" s="1786"/>
      <c r="N1656" s="1786"/>
      <c r="O1656" s="1786"/>
      <c r="P1656" s="1786"/>
      <c r="Q1656" s="1786"/>
      <c r="R1656" s="1786"/>
      <c r="S1656" s="555">
        <v>0</v>
      </c>
      <c r="T1656" s="2814"/>
      <c r="U1656" s="555"/>
      <c r="V1656" s="1440"/>
      <c r="W1656" s="555"/>
      <c r="X1656" s="555"/>
      <c r="Y1656" s="555"/>
      <c r="Z1656" s="555"/>
      <c r="AA1656" s="555"/>
      <c r="AB1656" s="1193"/>
      <c r="AC1656" s="1184"/>
      <c r="AD1656" s="2681"/>
    </row>
    <row r="1657" spans="1:30" s="2635" customFormat="1" x14ac:dyDescent="0.25">
      <c r="A1657" s="363">
        <v>1</v>
      </c>
      <c r="B1657" s="363">
        <v>1</v>
      </c>
      <c r="C1657" s="739" t="s">
        <v>383</v>
      </c>
      <c r="D1657" s="4"/>
      <c r="E1657" s="4"/>
      <c r="F1657" s="367"/>
      <c r="G1657" s="213">
        <f>F1657/12*$C$3</f>
        <v>0</v>
      </c>
      <c r="H1657" s="213">
        <f t="shared" si="428"/>
        <v>0</v>
      </c>
      <c r="I1657" s="323"/>
      <c r="J1657" s="984" t="e">
        <f t="shared" si="432"/>
        <v>#DIV/0!</v>
      </c>
      <c r="K1657" s="1077"/>
      <c r="L1657" s="1077"/>
      <c r="M1657" s="1786"/>
      <c r="N1657" s="1786"/>
      <c r="O1657" s="1786"/>
      <c r="P1657" s="1786"/>
      <c r="Q1657" s="1786"/>
      <c r="R1657" s="1786"/>
      <c r="S1657" s="555">
        <v>0</v>
      </c>
      <c r="T1657" s="2814"/>
      <c r="U1657" s="555"/>
      <c r="V1657" s="1440"/>
      <c r="W1657" s="555"/>
      <c r="X1657" s="555"/>
      <c r="Y1657" s="555"/>
      <c r="Z1657" s="555"/>
      <c r="AA1657" s="555"/>
      <c r="AB1657" s="1193"/>
      <c r="AC1657" s="1184"/>
      <c r="AD1657" s="2681"/>
    </row>
    <row r="1658" spans="1:30" s="2635" customFormat="1" ht="29.25" x14ac:dyDescent="0.25">
      <c r="A1658" s="363">
        <v>1</v>
      </c>
      <c r="B1658" s="363">
        <v>1</v>
      </c>
      <c r="C1658" s="723" t="s">
        <v>359</v>
      </c>
      <c r="D1658" s="4"/>
      <c r="E1658" s="4"/>
      <c r="F1658" s="367"/>
      <c r="G1658" s="213">
        <f>F1658/12*$C$3</f>
        <v>0</v>
      </c>
      <c r="H1658" s="213">
        <f t="shared" si="428"/>
        <v>0</v>
      </c>
      <c r="I1658" s="213">
        <v>1</v>
      </c>
      <c r="J1658" s="984" t="e">
        <f t="shared" si="432"/>
        <v>#DIV/0!</v>
      </c>
      <c r="K1658" s="1077"/>
      <c r="L1658" s="1077"/>
      <c r="M1658" s="1786"/>
      <c r="N1658" s="1786"/>
      <c r="O1658" s="1786"/>
      <c r="P1658" s="1786"/>
      <c r="Q1658" s="1786"/>
      <c r="R1658" s="1786"/>
      <c r="S1658" s="555">
        <v>0</v>
      </c>
      <c r="T1658" s="2814"/>
      <c r="U1658" s="555"/>
      <c r="V1658" s="1440"/>
      <c r="W1658" s="555"/>
      <c r="X1658" s="555"/>
      <c r="Y1658" s="555"/>
      <c r="Z1658" s="555"/>
      <c r="AA1658" s="3759">
        <v>1.1281199999999998</v>
      </c>
      <c r="AB1658" s="1213"/>
      <c r="AC1658" s="1184"/>
      <c r="AD1658" s="2681"/>
    </row>
    <row r="1659" spans="1:30" s="2635" customFormat="1" ht="30" x14ac:dyDescent="0.25">
      <c r="A1659" s="363">
        <v>1</v>
      </c>
      <c r="B1659" s="363">
        <v>1</v>
      </c>
      <c r="C1659" s="718" t="s">
        <v>202</v>
      </c>
      <c r="D1659" s="739"/>
      <c r="E1659" s="4"/>
      <c r="F1659" s="367"/>
      <c r="G1659" s="213"/>
      <c r="H1659" s="213">
        <f t="shared" si="428"/>
        <v>0</v>
      </c>
      <c r="I1659" s="254"/>
      <c r="J1659" s="330"/>
      <c r="K1659" s="1825"/>
      <c r="L1659" s="1825"/>
      <c r="M1659" s="211"/>
      <c r="N1659" s="211"/>
      <c r="O1659" s="211"/>
      <c r="P1659" s="211"/>
      <c r="Q1659" s="211"/>
      <c r="R1659" s="211"/>
      <c r="S1659" s="494">
        <v>0</v>
      </c>
      <c r="T1659" s="2813"/>
      <c r="U1659" s="494"/>
      <c r="V1659" s="1028"/>
      <c r="W1659" s="494"/>
      <c r="X1659" s="494"/>
      <c r="Y1659" s="494"/>
      <c r="Z1659" s="494"/>
      <c r="AA1659" s="494"/>
      <c r="AB1659" s="2658"/>
      <c r="AC1659" s="1267"/>
      <c r="AD1659" s="2681"/>
    </row>
    <row r="1660" spans="1:30" s="2635" customFormat="1" ht="72" x14ac:dyDescent="0.25">
      <c r="A1660" s="363">
        <v>1</v>
      </c>
      <c r="B1660" s="363">
        <v>1</v>
      </c>
      <c r="C1660" s="723" t="s">
        <v>367</v>
      </c>
      <c r="D1660" s="2110"/>
      <c r="E1660" s="4"/>
      <c r="F1660" s="367"/>
      <c r="G1660" s="213"/>
      <c r="H1660" s="213">
        <f t="shared" si="428"/>
        <v>0</v>
      </c>
      <c r="I1660" s="213"/>
      <c r="J1660" s="323"/>
      <c r="K1660" s="1077"/>
      <c r="L1660" s="1077"/>
      <c r="M1660" s="1786"/>
      <c r="N1660" s="1786"/>
      <c r="O1660" s="1786"/>
      <c r="P1660" s="1786"/>
      <c r="Q1660" s="1786"/>
      <c r="R1660" s="1786"/>
      <c r="S1660" s="555">
        <v>0</v>
      </c>
      <c r="T1660" s="2814"/>
      <c r="U1660" s="555"/>
      <c r="V1660" s="1440"/>
      <c r="W1660" s="555"/>
      <c r="X1660" s="555"/>
      <c r="Y1660" s="555"/>
      <c r="Z1660" s="555"/>
      <c r="AA1660" s="555"/>
      <c r="AB1660" s="1213"/>
      <c r="AC1660" s="1184"/>
      <c r="AD1660" s="2681"/>
    </row>
    <row r="1661" spans="1:30" s="2635" customFormat="1" x14ac:dyDescent="0.25">
      <c r="A1661" s="363">
        <v>1</v>
      </c>
      <c r="B1661" s="363">
        <v>1</v>
      </c>
      <c r="C1661" s="710" t="s">
        <v>235</v>
      </c>
      <c r="D1661" s="1560"/>
      <c r="E1661" s="723"/>
      <c r="F1661" s="367">
        <f>SUM(F1662:F1667)</f>
        <v>0</v>
      </c>
      <c r="G1661" s="323">
        <f>SUM(G1662:G1667)</f>
        <v>0</v>
      </c>
      <c r="H1661" s="323">
        <f t="shared" si="428"/>
        <v>0</v>
      </c>
      <c r="I1661" s="984">
        <f>SUM(I1662:I1667)</f>
        <v>0</v>
      </c>
      <c r="J1661" s="984" t="e">
        <f>I1661/G1661*100</f>
        <v>#DIV/0!</v>
      </c>
      <c r="K1661" s="1077"/>
      <c r="L1661" s="1077"/>
      <c r="M1661" s="1786"/>
      <c r="N1661" s="1786"/>
      <c r="O1661" s="1786"/>
      <c r="P1661" s="1786"/>
      <c r="Q1661" s="1786"/>
      <c r="R1661" s="1786"/>
      <c r="S1661" s="2700">
        <v>0</v>
      </c>
      <c r="T1661" s="1134">
        <f>S1661/12*$C$3</f>
        <v>0</v>
      </c>
      <c r="U1661" s="2700">
        <f>AA1661-Z1661-W1661</f>
        <v>0</v>
      </c>
      <c r="V1661" s="3143"/>
      <c r="W1661" s="2700"/>
      <c r="X1661" s="2700">
        <f>U1661-T1661</f>
        <v>0</v>
      </c>
      <c r="Y1661" s="2700"/>
      <c r="Z1661" s="2700"/>
      <c r="AA1661" s="2700"/>
      <c r="AB1661" s="1198"/>
      <c r="AC1661" s="3144"/>
      <c r="AD1661" s="2681"/>
    </row>
    <row r="1662" spans="1:30" s="2635" customFormat="1" ht="30" x14ac:dyDescent="0.25">
      <c r="A1662" s="363"/>
      <c r="B1662" s="363">
        <v>1</v>
      </c>
      <c r="C1662" s="732" t="s">
        <v>328</v>
      </c>
      <c r="D1662" s="2536"/>
      <c r="E1662" s="2536"/>
      <c r="F1662" s="367"/>
      <c r="G1662" s="3005">
        <f t="shared" ref="G1662:G1667" si="433">F1662/12*$C$3</f>
        <v>0</v>
      </c>
      <c r="H1662" s="3005">
        <f t="shared" si="428"/>
        <v>0</v>
      </c>
      <c r="I1662" s="2998"/>
      <c r="J1662" s="2998" t="e">
        <f>I1662/G1662*100</f>
        <v>#DIV/0!</v>
      </c>
      <c r="K1662" s="3003"/>
      <c r="L1662" s="3003"/>
      <c r="M1662" s="2998"/>
      <c r="N1662" s="2998"/>
      <c r="O1662" s="2998"/>
      <c r="P1662" s="2998"/>
      <c r="Q1662" s="2998"/>
      <c r="R1662" s="2998"/>
      <c r="S1662" s="2700">
        <v>0</v>
      </c>
      <c r="T1662" s="2814">
        <f>S1662/12*$C$3</f>
        <v>0</v>
      </c>
      <c r="U1662" s="2700">
        <f>AA1662-Z1662</f>
        <v>0</v>
      </c>
      <c r="V1662" s="3143"/>
      <c r="W1662" s="2700"/>
      <c r="X1662" s="2700">
        <f>U1662-T1662</f>
        <v>0</v>
      </c>
      <c r="Y1662" s="2700"/>
      <c r="Z1662" s="2700"/>
      <c r="AA1662" s="2700"/>
      <c r="AB1662" s="3001"/>
      <c r="AC1662" s="3144"/>
      <c r="AD1662" s="2681"/>
    </row>
    <row r="1663" spans="1:30" s="2635" customFormat="1" ht="75" x14ac:dyDescent="0.25">
      <c r="A1663" s="363"/>
      <c r="B1663" s="363">
        <v>1</v>
      </c>
      <c r="C1663" s="732" t="s">
        <v>251</v>
      </c>
      <c r="D1663" s="2536"/>
      <c r="E1663" s="2536"/>
      <c r="F1663" s="367"/>
      <c r="G1663" s="3005">
        <f t="shared" si="433"/>
        <v>0</v>
      </c>
      <c r="H1663" s="3005">
        <f t="shared" si="428"/>
        <v>0</v>
      </c>
      <c r="I1663" s="2998"/>
      <c r="J1663" s="2998"/>
      <c r="K1663" s="3003"/>
      <c r="L1663" s="3003"/>
      <c r="M1663" s="2998"/>
      <c r="N1663" s="2998"/>
      <c r="O1663" s="2998"/>
      <c r="P1663" s="2998"/>
      <c r="Q1663" s="2998"/>
      <c r="R1663" s="2998"/>
      <c r="S1663" s="2700">
        <v>0</v>
      </c>
      <c r="T1663" s="2814"/>
      <c r="U1663" s="2700"/>
      <c r="V1663" s="3143"/>
      <c r="W1663" s="2700"/>
      <c r="X1663" s="2700"/>
      <c r="Y1663" s="2700"/>
      <c r="Z1663" s="2700"/>
      <c r="AA1663" s="2700"/>
      <c r="AB1663" s="3001"/>
      <c r="AC1663" s="3144"/>
      <c r="AD1663" s="2681"/>
    </row>
    <row r="1664" spans="1:30" s="2635" customFormat="1" ht="75" x14ac:dyDescent="0.25">
      <c r="A1664" s="363"/>
      <c r="B1664" s="363">
        <v>1</v>
      </c>
      <c r="C1664" s="1" t="s">
        <v>252</v>
      </c>
      <c r="D1664" s="2536"/>
      <c r="E1664" s="2536"/>
      <c r="F1664" s="367"/>
      <c r="G1664" s="470">
        <f t="shared" si="433"/>
        <v>0</v>
      </c>
      <c r="H1664" s="470">
        <f t="shared" si="428"/>
        <v>0</v>
      </c>
      <c r="I1664" s="470"/>
      <c r="J1664" s="2998" t="e">
        <f t="shared" ref="J1664:J1672" si="434">I1664/G1664*100</f>
        <v>#DIV/0!</v>
      </c>
      <c r="K1664" s="3003"/>
      <c r="L1664" s="3003"/>
      <c r="M1664" s="2998"/>
      <c r="N1664" s="2998"/>
      <c r="O1664" s="2998"/>
      <c r="P1664" s="2998"/>
      <c r="Q1664" s="2998"/>
      <c r="R1664" s="2998"/>
      <c r="S1664" s="2700">
        <v>0</v>
      </c>
      <c r="T1664" s="3104"/>
      <c r="U1664" s="2700"/>
      <c r="V1664" s="3143"/>
      <c r="W1664" s="2700"/>
      <c r="X1664" s="2700"/>
      <c r="Y1664" s="2700"/>
      <c r="Z1664" s="2700"/>
      <c r="AA1664" s="2700"/>
      <c r="AB1664" s="3323"/>
      <c r="AC1664" s="3144"/>
      <c r="AD1664" s="2681"/>
    </row>
    <row r="1665" spans="1:30" s="2635" customFormat="1" ht="60" x14ac:dyDescent="0.25">
      <c r="A1665" s="363"/>
      <c r="B1665" s="363"/>
      <c r="C1665" s="1" t="s">
        <v>414</v>
      </c>
      <c r="D1665" s="2536"/>
      <c r="E1665" s="2536"/>
      <c r="F1665" s="367"/>
      <c r="G1665" s="470">
        <f t="shared" si="433"/>
        <v>0</v>
      </c>
      <c r="H1665" s="470">
        <f t="shared" si="428"/>
        <v>0</v>
      </c>
      <c r="I1665" s="470"/>
      <c r="J1665" s="2998" t="e">
        <f>I1665/G1665*100</f>
        <v>#DIV/0!</v>
      </c>
      <c r="K1665" s="3003"/>
      <c r="L1665" s="3003"/>
      <c r="M1665" s="2998"/>
      <c r="N1665" s="2998"/>
      <c r="O1665" s="2998"/>
      <c r="P1665" s="2998"/>
      <c r="Q1665" s="2998"/>
      <c r="R1665" s="2998"/>
      <c r="S1665" s="2700">
        <v>0</v>
      </c>
      <c r="T1665" s="3104"/>
      <c r="U1665" s="2700"/>
      <c r="V1665" s="3143"/>
      <c r="W1665" s="2700"/>
      <c r="X1665" s="2700"/>
      <c r="Y1665" s="2700"/>
      <c r="Z1665" s="2700"/>
      <c r="AA1665" s="2700"/>
      <c r="AB1665" s="3323"/>
      <c r="AC1665" s="3144"/>
      <c r="AD1665" s="2681"/>
    </row>
    <row r="1666" spans="1:30" s="2635" customFormat="1" ht="30" x14ac:dyDescent="0.25">
      <c r="A1666" s="363"/>
      <c r="B1666" s="363">
        <v>1</v>
      </c>
      <c r="C1666" s="1" t="s">
        <v>285</v>
      </c>
      <c r="D1666" s="2536"/>
      <c r="E1666" s="2536"/>
      <c r="F1666" s="367"/>
      <c r="G1666" s="470">
        <f t="shared" si="433"/>
        <v>0</v>
      </c>
      <c r="H1666" s="470">
        <f t="shared" si="428"/>
        <v>0</v>
      </c>
      <c r="I1666" s="470"/>
      <c r="J1666" s="2998" t="e">
        <f t="shared" si="434"/>
        <v>#DIV/0!</v>
      </c>
      <c r="K1666" s="3003"/>
      <c r="L1666" s="3003"/>
      <c r="M1666" s="2998"/>
      <c r="N1666" s="2998"/>
      <c r="O1666" s="2998"/>
      <c r="P1666" s="2998"/>
      <c r="Q1666" s="2998"/>
      <c r="R1666" s="2998"/>
      <c r="S1666" s="2700">
        <v>0</v>
      </c>
      <c r="T1666" s="3104"/>
      <c r="U1666" s="2700"/>
      <c r="V1666" s="3143"/>
      <c r="W1666" s="2700"/>
      <c r="X1666" s="2700"/>
      <c r="Y1666" s="2700"/>
      <c r="Z1666" s="2700"/>
      <c r="AA1666" s="2700"/>
      <c r="AB1666" s="3323"/>
      <c r="AC1666" s="3144"/>
      <c r="AD1666" s="2681"/>
    </row>
    <row r="1667" spans="1:30" s="2635" customFormat="1" ht="30" x14ac:dyDescent="0.25">
      <c r="A1667" s="363"/>
      <c r="B1667" s="363">
        <v>1</v>
      </c>
      <c r="C1667" s="278" t="s">
        <v>74</v>
      </c>
      <c r="D1667" s="1560"/>
      <c r="E1667" s="723"/>
      <c r="F1667" s="367"/>
      <c r="G1667" s="323">
        <f t="shared" si="433"/>
        <v>0</v>
      </c>
      <c r="H1667" s="323">
        <f t="shared" si="428"/>
        <v>0</v>
      </c>
      <c r="I1667" s="323"/>
      <c r="J1667" s="984" t="e">
        <f t="shared" si="434"/>
        <v>#DIV/0!</v>
      </c>
      <c r="K1667" s="1077"/>
      <c r="L1667" s="1077"/>
      <c r="M1667" s="1786"/>
      <c r="N1667" s="1786"/>
      <c r="O1667" s="1786"/>
      <c r="P1667" s="1786"/>
      <c r="Q1667" s="1786"/>
      <c r="R1667" s="1786"/>
      <c r="S1667" s="2700">
        <v>0</v>
      </c>
      <c r="T1667" s="2814"/>
      <c r="U1667" s="2700"/>
      <c r="V1667" s="3143"/>
      <c r="W1667" s="2700"/>
      <c r="X1667" s="2700"/>
      <c r="Y1667" s="2700"/>
      <c r="Z1667" s="2700"/>
      <c r="AA1667" s="2700"/>
      <c r="AB1667" s="1198"/>
      <c r="AC1667" s="3144"/>
      <c r="AD1667" s="2681"/>
    </row>
    <row r="1668" spans="1:30" s="2635" customFormat="1" ht="29.25" x14ac:dyDescent="0.25">
      <c r="A1668" s="363"/>
      <c r="B1668" s="363">
        <v>1</v>
      </c>
      <c r="C1668" s="667" t="s">
        <v>281</v>
      </c>
      <c r="D1668" s="2536"/>
      <c r="E1668" s="2536"/>
      <c r="F1668" s="162">
        <f>F1642+F1619</f>
        <v>0</v>
      </c>
      <c r="G1668" s="2998">
        <f>G1642+G1619</f>
        <v>0</v>
      </c>
      <c r="H1668" s="2998">
        <f t="shared" si="428"/>
        <v>0</v>
      </c>
      <c r="I1668" s="2998">
        <f>I1642+I1619</f>
        <v>57</v>
      </c>
      <c r="J1668" s="2998" t="e">
        <f t="shared" ref="J1668:AA1668" si="435">J1642+J1619</f>
        <v>#DIV/0!</v>
      </c>
      <c r="K1668" s="2998">
        <f t="shared" si="435"/>
        <v>0</v>
      </c>
      <c r="L1668" s="2998">
        <f t="shared" si="435"/>
        <v>0</v>
      </c>
      <c r="M1668" s="2998">
        <f t="shared" si="435"/>
        <v>0</v>
      </c>
      <c r="N1668" s="2998">
        <f t="shared" si="435"/>
        <v>0</v>
      </c>
      <c r="O1668" s="2998">
        <f t="shared" si="435"/>
        <v>0</v>
      </c>
      <c r="P1668" s="2998">
        <f t="shared" si="435"/>
        <v>0</v>
      </c>
      <c r="Q1668" s="2998">
        <f t="shared" si="435"/>
        <v>0</v>
      </c>
      <c r="R1668" s="2998">
        <f t="shared" si="435"/>
        <v>0</v>
      </c>
      <c r="S1668" s="2998">
        <v>0</v>
      </c>
      <c r="T1668" s="2998">
        <f t="shared" si="435"/>
        <v>0</v>
      </c>
      <c r="U1668" s="2998">
        <f t="shared" si="435"/>
        <v>0</v>
      </c>
      <c r="V1668" s="2998">
        <f t="shared" si="435"/>
        <v>0</v>
      </c>
      <c r="W1668" s="2998">
        <f t="shared" si="435"/>
        <v>0</v>
      </c>
      <c r="X1668" s="2998">
        <f t="shared" si="435"/>
        <v>0</v>
      </c>
      <c r="Y1668" s="2998">
        <f t="shared" si="435"/>
        <v>0</v>
      </c>
      <c r="Z1668" s="2998">
        <f t="shared" si="435"/>
        <v>0</v>
      </c>
      <c r="AA1668" s="2998">
        <f t="shared" si="435"/>
        <v>0</v>
      </c>
      <c r="AB1668" s="3001"/>
      <c r="AC1668" s="3144"/>
      <c r="AD1668" s="2681"/>
    </row>
    <row r="1669" spans="1:30" s="2635" customFormat="1" ht="43.5" x14ac:dyDescent="0.25">
      <c r="A1669" s="363"/>
      <c r="B1669" s="363">
        <v>1</v>
      </c>
      <c r="C1669" s="667" t="s">
        <v>310</v>
      </c>
      <c r="D1669" s="2536"/>
      <c r="E1669" s="2536"/>
      <c r="F1669" s="162">
        <f>F1629</f>
        <v>0</v>
      </c>
      <c r="G1669" s="2998">
        <f>G1629</f>
        <v>0</v>
      </c>
      <c r="H1669" s="2998">
        <f t="shared" si="428"/>
        <v>0</v>
      </c>
      <c r="I1669" s="2998">
        <f>I1629</f>
        <v>0</v>
      </c>
      <c r="J1669" s="2998" t="e">
        <f t="shared" ref="J1669:AA1669" si="436">J1629</f>
        <v>#DIV/0!</v>
      </c>
      <c r="K1669" s="2998">
        <f t="shared" si="436"/>
        <v>0</v>
      </c>
      <c r="L1669" s="2998">
        <f t="shared" si="436"/>
        <v>0</v>
      </c>
      <c r="M1669" s="2998">
        <f t="shared" si="436"/>
        <v>0</v>
      </c>
      <c r="N1669" s="2998">
        <f t="shared" si="436"/>
        <v>0</v>
      </c>
      <c r="O1669" s="2998">
        <f t="shared" si="436"/>
        <v>0</v>
      </c>
      <c r="P1669" s="2998">
        <f t="shared" si="436"/>
        <v>0</v>
      </c>
      <c r="Q1669" s="2998">
        <f t="shared" si="436"/>
        <v>0</v>
      </c>
      <c r="R1669" s="2998">
        <f t="shared" si="436"/>
        <v>0</v>
      </c>
      <c r="S1669" s="2998">
        <v>0</v>
      </c>
      <c r="T1669" s="2998">
        <f t="shared" si="436"/>
        <v>0</v>
      </c>
      <c r="U1669" s="2998">
        <f t="shared" si="436"/>
        <v>0</v>
      </c>
      <c r="V1669" s="2998">
        <f t="shared" si="436"/>
        <v>0</v>
      </c>
      <c r="W1669" s="2998">
        <f t="shared" si="436"/>
        <v>0</v>
      </c>
      <c r="X1669" s="2998">
        <f t="shared" si="436"/>
        <v>0</v>
      </c>
      <c r="Y1669" s="2998">
        <f t="shared" si="436"/>
        <v>0</v>
      </c>
      <c r="Z1669" s="2998">
        <f t="shared" si="436"/>
        <v>0</v>
      </c>
      <c r="AA1669" s="2998">
        <f t="shared" si="436"/>
        <v>0</v>
      </c>
      <c r="AB1669" s="3001"/>
      <c r="AC1669" s="3144"/>
      <c r="AD1669" s="2681"/>
    </row>
    <row r="1670" spans="1:30" s="2635" customFormat="1" ht="29.25" x14ac:dyDescent="0.25">
      <c r="A1670" s="363"/>
      <c r="B1670" s="363">
        <v>1</v>
      </c>
      <c r="C1670" s="667" t="s">
        <v>282</v>
      </c>
      <c r="D1670" s="2536"/>
      <c r="E1670" s="2536"/>
      <c r="F1670" s="162">
        <f>F1654+F1627</f>
        <v>0</v>
      </c>
      <c r="G1670" s="2998">
        <f>G1654+G1627</f>
        <v>0</v>
      </c>
      <c r="H1670" s="2998">
        <f t="shared" si="428"/>
        <v>0</v>
      </c>
      <c r="I1670" s="2998">
        <f>I1654+I1627</f>
        <v>9</v>
      </c>
      <c r="J1670" s="2998" t="e">
        <f t="shared" ref="J1670:AA1670" si="437">J1654+J1627</f>
        <v>#DIV/0!</v>
      </c>
      <c r="K1670" s="2998">
        <f t="shared" si="437"/>
        <v>0</v>
      </c>
      <c r="L1670" s="2998">
        <f t="shared" si="437"/>
        <v>0</v>
      </c>
      <c r="M1670" s="2998">
        <f t="shared" si="437"/>
        <v>0</v>
      </c>
      <c r="N1670" s="2998">
        <f t="shared" si="437"/>
        <v>0</v>
      </c>
      <c r="O1670" s="2998">
        <f t="shared" si="437"/>
        <v>0</v>
      </c>
      <c r="P1670" s="2998">
        <f t="shared" si="437"/>
        <v>0</v>
      </c>
      <c r="Q1670" s="2998">
        <f t="shared" si="437"/>
        <v>0</v>
      </c>
      <c r="R1670" s="2998">
        <f t="shared" si="437"/>
        <v>0</v>
      </c>
      <c r="S1670" s="2998">
        <v>0</v>
      </c>
      <c r="T1670" s="2998">
        <f t="shared" si="437"/>
        <v>0</v>
      </c>
      <c r="U1670" s="2998">
        <f t="shared" si="437"/>
        <v>0</v>
      </c>
      <c r="V1670" s="2998">
        <f t="shared" si="437"/>
        <v>0</v>
      </c>
      <c r="W1670" s="2998">
        <f t="shared" si="437"/>
        <v>0</v>
      </c>
      <c r="X1670" s="2998">
        <f t="shared" si="437"/>
        <v>0</v>
      </c>
      <c r="Y1670" s="2998">
        <f t="shared" si="437"/>
        <v>0</v>
      </c>
      <c r="Z1670" s="2998">
        <f t="shared" si="437"/>
        <v>0</v>
      </c>
      <c r="AA1670" s="2998">
        <f t="shared" si="437"/>
        <v>0</v>
      </c>
      <c r="AB1670" s="3001"/>
      <c r="AC1670" s="3144"/>
      <c r="AD1670" s="2681"/>
    </row>
    <row r="1671" spans="1:30" s="2635" customFormat="1" ht="29.25" x14ac:dyDescent="0.25">
      <c r="A1671" s="363"/>
      <c r="B1671" s="363">
        <v>1</v>
      </c>
      <c r="C1671" s="667" t="s">
        <v>283</v>
      </c>
      <c r="D1671" s="2536"/>
      <c r="E1671" s="2536"/>
      <c r="F1671" s="162">
        <f>F1658+F1640</f>
        <v>0</v>
      </c>
      <c r="G1671" s="2998">
        <f>G1658+G1640</f>
        <v>0</v>
      </c>
      <c r="H1671" s="2998">
        <f t="shared" si="428"/>
        <v>0</v>
      </c>
      <c r="I1671" s="2998">
        <f>I1658+I1640</f>
        <v>1</v>
      </c>
      <c r="J1671" s="2998" t="e">
        <f t="shared" ref="J1671:AA1671" si="438">J1658+J1640</f>
        <v>#DIV/0!</v>
      </c>
      <c r="K1671" s="2998">
        <f t="shared" si="438"/>
        <v>0</v>
      </c>
      <c r="L1671" s="2998">
        <f t="shared" si="438"/>
        <v>0</v>
      </c>
      <c r="M1671" s="2998">
        <f t="shared" si="438"/>
        <v>0</v>
      </c>
      <c r="N1671" s="2998">
        <f t="shared" si="438"/>
        <v>0</v>
      </c>
      <c r="O1671" s="2998">
        <f t="shared" si="438"/>
        <v>0</v>
      </c>
      <c r="P1671" s="2998">
        <f t="shared" si="438"/>
        <v>0</v>
      </c>
      <c r="Q1671" s="2998">
        <f t="shared" si="438"/>
        <v>0</v>
      </c>
      <c r="R1671" s="2998">
        <f t="shared" si="438"/>
        <v>0</v>
      </c>
      <c r="S1671" s="2998">
        <v>0</v>
      </c>
      <c r="T1671" s="2998">
        <f t="shared" si="438"/>
        <v>0</v>
      </c>
      <c r="U1671" s="2998">
        <f t="shared" si="438"/>
        <v>0</v>
      </c>
      <c r="V1671" s="2998">
        <f t="shared" si="438"/>
        <v>0</v>
      </c>
      <c r="W1671" s="2998">
        <f t="shared" si="438"/>
        <v>0</v>
      </c>
      <c r="X1671" s="2998">
        <f t="shared" si="438"/>
        <v>0</v>
      </c>
      <c r="Y1671" s="2998">
        <f t="shared" si="438"/>
        <v>0</v>
      </c>
      <c r="Z1671" s="2998">
        <f t="shared" si="438"/>
        <v>0</v>
      </c>
      <c r="AA1671" s="2998">
        <f t="shared" si="438"/>
        <v>1.1281199999999998</v>
      </c>
      <c r="AB1671" s="3001"/>
      <c r="AC1671" s="3144"/>
      <c r="AD1671" s="2681"/>
    </row>
    <row r="1672" spans="1:30" s="2635" customFormat="1" x14ac:dyDescent="0.25">
      <c r="A1672" s="363"/>
      <c r="B1672" s="363">
        <v>1</v>
      </c>
      <c r="C1672" s="668" t="s">
        <v>138</v>
      </c>
      <c r="D1672" s="2536"/>
      <c r="E1672" s="2536"/>
      <c r="F1672" s="162">
        <v>300</v>
      </c>
      <c r="G1672" s="2998">
        <f t="shared" ref="G1672:I1672" si="439">G1668+G1669+G1671+G1628*2.9+G1657/4.2</f>
        <v>0</v>
      </c>
      <c r="H1672" s="2998">
        <f t="shared" si="428"/>
        <v>25</v>
      </c>
      <c r="I1672" s="2998">
        <f t="shared" si="439"/>
        <v>84.1</v>
      </c>
      <c r="J1672" s="2998" t="e">
        <f t="shared" si="434"/>
        <v>#DIV/0!</v>
      </c>
      <c r="K1672" s="3003"/>
      <c r="L1672" s="3003"/>
      <c r="M1672" s="2998"/>
      <c r="N1672" s="2998"/>
      <c r="O1672" s="2998"/>
      <c r="P1672" s="2998"/>
      <c r="Q1672" s="2998"/>
      <c r="R1672" s="2998"/>
      <c r="S1672" s="2700">
        <v>250</v>
      </c>
      <c r="T1672" s="3104">
        <f t="shared" ref="T1672:AA1672" si="440">T1671+T1661+T1629+T1618+T1617+T1641+T1651</f>
        <v>0</v>
      </c>
      <c r="U1672" s="2700">
        <f t="shared" si="440"/>
        <v>42.050789999999999</v>
      </c>
      <c r="V1672" s="3143">
        <f t="shared" si="440"/>
        <v>0</v>
      </c>
      <c r="W1672" s="2700">
        <f t="shared" si="440"/>
        <v>0</v>
      </c>
      <c r="X1672" s="2700">
        <f t="shared" si="440"/>
        <v>42.050789999999999</v>
      </c>
      <c r="Y1672" s="2700">
        <f t="shared" si="440"/>
        <v>0</v>
      </c>
      <c r="Z1672" s="2700">
        <f t="shared" si="440"/>
        <v>0</v>
      </c>
      <c r="AA1672" s="2700">
        <f t="shared" si="440"/>
        <v>43.178910000000002</v>
      </c>
      <c r="AB1672" s="3001"/>
      <c r="AC1672" s="3144"/>
      <c r="AD1672" s="2681"/>
    </row>
    <row r="1673" spans="1:30" s="2635" customFormat="1" x14ac:dyDescent="0.25">
      <c r="A1673" s="363">
        <v>1</v>
      </c>
      <c r="B1673" s="363">
        <v>1</v>
      </c>
      <c r="C1673" s="2" t="s">
        <v>29</v>
      </c>
      <c r="D1673" s="2"/>
      <c r="E1673" s="2"/>
      <c r="F1673" s="114"/>
      <c r="G1673" s="3005"/>
      <c r="H1673" s="3005">
        <f t="shared" si="428"/>
        <v>0</v>
      </c>
      <c r="I1673" s="3005"/>
      <c r="J1673" s="3005"/>
      <c r="K1673" s="3003"/>
      <c r="L1673" s="3003"/>
      <c r="M1673" s="2998"/>
      <c r="N1673" s="2998"/>
      <c r="O1673" s="2998"/>
      <c r="P1673" s="2998"/>
      <c r="Q1673" s="2998"/>
      <c r="R1673" s="2998"/>
      <c r="S1673" s="555">
        <v>0</v>
      </c>
      <c r="T1673" s="2814"/>
      <c r="U1673" s="555"/>
      <c r="V1673" s="1440"/>
      <c r="W1673" s="555"/>
      <c r="X1673" s="555"/>
      <c r="Y1673" s="555"/>
      <c r="Z1673" s="555"/>
      <c r="AA1673" s="555"/>
      <c r="AB1673" s="3006"/>
      <c r="AC1673" s="1184"/>
      <c r="AD1673" s="2681"/>
    </row>
    <row r="1674" spans="1:30" s="2635" customFormat="1" x14ac:dyDescent="0.25">
      <c r="A1674" s="363">
        <v>1</v>
      </c>
      <c r="B1674" s="363">
        <v>1</v>
      </c>
      <c r="C1674" s="1333" t="s">
        <v>53</v>
      </c>
      <c r="D1674" s="1333"/>
      <c r="E1674" s="3007">
        <v>300</v>
      </c>
      <c r="F1674" s="404"/>
      <c r="G1674" s="213">
        <f>ROUND(F1674/12*$C$3,0)</f>
        <v>0</v>
      </c>
      <c r="H1674" s="213">
        <f t="shared" si="428"/>
        <v>0</v>
      </c>
      <c r="I1674" s="213"/>
      <c r="J1674" s="213" t="e">
        <f>I1674/G1674*100</f>
        <v>#DIV/0!</v>
      </c>
      <c r="K1674" s="1077">
        <v>6.1</v>
      </c>
      <c r="L1674" s="253" t="e">
        <f>O1674/I1674</f>
        <v>#DIV/0!</v>
      </c>
      <c r="M1674" s="254">
        <f>ROUND(F1674*K1674,0)</f>
        <v>0</v>
      </c>
      <c r="N1674" s="254">
        <f>ROUND(M1674/12*$C$3,0)</f>
        <v>0</v>
      </c>
      <c r="O1674" s="254"/>
      <c r="P1674" s="254" t="e">
        <f>O1674/N1674*100</f>
        <v>#DIV/0!</v>
      </c>
      <c r="Q1674" s="254">
        <f>M1674/E1674</f>
        <v>0</v>
      </c>
      <c r="R1674" s="254" t="e">
        <f>O1674/$C$3*12/Q1674</f>
        <v>#DIV/0!</v>
      </c>
      <c r="S1674" s="494">
        <v>0</v>
      </c>
      <c r="T1674" s="2813"/>
      <c r="U1674" s="494"/>
      <c r="V1674" s="1028"/>
      <c r="W1674" s="494"/>
      <c r="X1674" s="494"/>
      <c r="Y1674" s="494"/>
      <c r="Z1674" s="494"/>
      <c r="AA1674" s="494"/>
      <c r="AB1674" s="1213"/>
      <c r="AC1674" s="1267"/>
      <c r="AD1674" s="2681"/>
    </row>
    <row r="1675" spans="1:30" s="2635" customFormat="1" x14ac:dyDescent="0.25">
      <c r="A1675" s="363">
        <v>1</v>
      </c>
      <c r="B1675" s="363">
        <v>1</v>
      </c>
      <c r="C1675" s="1333" t="s">
        <v>67</v>
      </c>
      <c r="D1675" s="1333"/>
      <c r="E1675" s="3007">
        <v>300</v>
      </c>
      <c r="F1675" s="404"/>
      <c r="G1675" s="213">
        <f>ROUND(F1675/12*$C$3,0)</f>
        <v>0</v>
      </c>
      <c r="H1675" s="213">
        <f t="shared" si="428"/>
        <v>0</v>
      </c>
      <c r="I1675" s="213"/>
      <c r="J1675" s="213" t="e">
        <f>I1675/G1675*100</f>
        <v>#DIV/0!</v>
      </c>
      <c r="K1675" s="1077">
        <v>8.5</v>
      </c>
      <c r="L1675" s="253" t="e">
        <f>O1675/I1675</f>
        <v>#DIV/0!</v>
      </c>
      <c r="M1675" s="254">
        <f>ROUND(F1675*K1675,0)</f>
        <v>0</v>
      </c>
      <c r="N1675" s="254">
        <f>ROUND(M1675/12*$C$3,0)</f>
        <v>0</v>
      </c>
      <c r="O1675" s="254"/>
      <c r="P1675" s="254" t="e">
        <f>O1675/N1675*100</f>
        <v>#DIV/0!</v>
      </c>
      <c r="Q1675" s="254">
        <f>M1675/E1675</f>
        <v>0</v>
      </c>
      <c r="R1675" s="254" t="e">
        <f>O1675/$C$3*12/Q1675</f>
        <v>#DIV/0!</v>
      </c>
      <c r="S1675" s="494">
        <v>0</v>
      </c>
      <c r="T1675" s="2813"/>
      <c r="U1675" s="494"/>
      <c r="V1675" s="1028"/>
      <c r="W1675" s="494"/>
      <c r="X1675" s="494"/>
      <c r="Y1675" s="494"/>
      <c r="Z1675" s="494"/>
      <c r="AA1675" s="494"/>
      <c r="AB1675" s="1213"/>
      <c r="AC1675" s="1267"/>
      <c r="AD1675" s="2681"/>
    </row>
    <row r="1676" spans="1:30" s="2635" customFormat="1" x14ac:dyDescent="0.25">
      <c r="A1676" s="363"/>
      <c r="B1676" s="363">
        <v>1</v>
      </c>
      <c r="C1676" s="1333" t="s">
        <v>10</v>
      </c>
      <c r="D1676" s="1333"/>
      <c r="E1676" s="3007">
        <v>300</v>
      </c>
      <c r="F1676" s="404"/>
      <c r="G1676" s="213">
        <f>ROUND(F1676/12*$C$3,0)</f>
        <v>0</v>
      </c>
      <c r="H1676" s="213">
        <f t="shared" si="428"/>
        <v>0</v>
      </c>
      <c r="I1676" s="213"/>
      <c r="J1676" s="213" t="e">
        <f>I1676/G1676*100</f>
        <v>#DIV/0!</v>
      </c>
      <c r="K1676" s="1077">
        <v>10</v>
      </c>
      <c r="L1676" s="253" t="e">
        <f>O1676/I1676</f>
        <v>#DIV/0!</v>
      </c>
      <c r="M1676" s="254">
        <f>ROUND(F1676*K1676,0)</f>
        <v>0</v>
      </c>
      <c r="N1676" s="254">
        <f>ROUND(M1676/12*$C$3,0)</f>
        <v>0</v>
      </c>
      <c r="O1676" s="254"/>
      <c r="P1676" s="254" t="e">
        <f>O1676/N1676*100</f>
        <v>#DIV/0!</v>
      </c>
      <c r="Q1676" s="254">
        <f>M1676/E1676</f>
        <v>0</v>
      </c>
      <c r="R1676" s="254" t="e">
        <f>O1676/$C$3*12/Q1676</f>
        <v>#DIV/0!</v>
      </c>
      <c r="S1676" s="494">
        <v>0</v>
      </c>
      <c r="T1676" s="2813"/>
      <c r="U1676" s="494"/>
      <c r="V1676" s="1028"/>
      <c r="W1676" s="494"/>
      <c r="X1676" s="494"/>
      <c r="Y1676" s="494"/>
      <c r="Z1676" s="494"/>
      <c r="AA1676" s="494"/>
      <c r="AB1676" s="1213"/>
      <c r="AC1676" s="1267"/>
      <c r="AD1676" s="2681"/>
    </row>
    <row r="1677" spans="1:30" s="2635" customFormat="1" x14ac:dyDescent="0.25">
      <c r="A1677" s="363"/>
      <c r="B1677" s="363">
        <v>1</v>
      </c>
      <c r="C1677" s="1333" t="s">
        <v>6</v>
      </c>
      <c r="D1677" s="1333"/>
      <c r="E1677" s="3007">
        <v>240</v>
      </c>
      <c r="F1677" s="404"/>
      <c r="G1677" s="213">
        <f>ROUND(F1677/12*$C$3,0)</f>
        <v>0</v>
      </c>
      <c r="H1677" s="213">
        <f t="shared" ref="H1677:H1740" si="441">F1677/12-G1677</f>
        <v>0</v>
      </c>
      <c r="I1677" s="213"/>
      <c r="J1677" s="213" t="e">
        <f>I1677/G1677*100</f>
        <v>#DIV/0!</v>
      </c>
      <c r="K1677" s="1077">
        <v>9</v>
      </c>
      <c r="L1677" s="253" t="e">
        <f>O1677/I1677</f>
        <v>#DIV/0!</v>
      </c>
      <c r="M1677" s="254">
        <f>ROUND(F1677*K1677,0)</f>
        <v>0</v>
      </c>
      <c r="N1677" s="254">
        <f>ROUND(M1677/12*$C$3,0)</f>
        <v>0</v>
      </c>
      <c r="O1677" s="254"/>
      <c r="P1677" s="254" t="e">
        <f>O1677/N1677*100</f>
        <v>#DIV/0!</v>
      </c>
      <c r="Q1677" s="254">
        <f>M1677/E1677</f>
        <v>0</v>
      </c>
      <c r="R1677" s="254" t="e">
        <f>O1677/$C$3*12/Q1677</f>
        <v>#DIV/0!</v>
      </c>
      <c r="S1677" s="494">
        <v>0</v>
      </c>
      <c r="T1677" s="2813"/>
      <c r="U1677" s="494"/>
      <c r="V1677" s="1028"/>
      <c r="W1677" s="494"/>
      <c r="X1677" s="494"/>
      <c r="Y1677" s="494"/>
      <c r="Z1677" s="494"/>
      <c r="AA1677" s="494"/>
      <c r="AB1677" s="1213"/>
      <c r="AC1677" s="1267"/>
      <c r="AD1677" s="2681"/>
    </row>
    <row r="1678" spans="1:30" s="2635" customFormat="1" x14ac:dyDescent="0.25">
      <c r="A1678" s="363">
        <v>1</v>
      </c>
      <c r="B1678" s="363">
        <v>1</v>
      </c>
      <c r="C1678" s="723" t="s">
        <v>13</v>
      </c>
      <c r="D1678" s="723"/>
      <c r="E1678" s="723"/>
      <c r="F1678" s="2361">
        <f>SUM(F1674:F1677)</f>
        <v>0</v>
      </c>
      <c r="G1678" s="1806">
        <f>SUM(G1674:G1677)</f>
        <v>0</v>
      </c>
      <c r="H1678" s="1806">
        <f t="shared" si="441"/>
        <v>0</v>
      </c>
      <c r="I1678" s="1806">
        <f>SUM(I1674:I1677)</f>
        <v>0</v>
      </c>
      <c r="J1678" s="1806" t="e">
        <f>I1678/G1678*100</f>
        <v>#DIV/0!</v>
      </c>
      <c r="K1678" s="2362">
        <f>IF(F1678=0,0,M1678/F1678)</f>
        <v>0</v>
      </c>
      <c r="L1678" s="340" t="e">
        <f>O1678/I1678</f>
        <v>#DIV/0!</v>
      </c>
      <c r="M1678" s="1806">
        <f>SUM(M1674:M1677)</f>
        <v>0</v>
      </c>
      <c r="N1678" s="1806">
        <f>SUM(N1674:N1677)</f>
        <v>0</v>
      </c>
      <c r="O1678" s="1806">
        <f>SUM(O1674:O1677)</f>
        <v>0</v>
      </c>
      <c r="P1678" s="254" t="e">
        <f>O1678/N1678*100</f>
        <v>#DIV/0!</v>
      </c>
      <c r="Q1678" s="1573">
        <f>SUM(Q1674:Q1677)</f>
        <v>0</v>
      </c>
      <c r="R1678" s="254" t="e">
        <f>O1678/$C$3*12/Q1678</f>
        <v>#DIV/0!</v>
      </c>
      <c r="S1678" s="3008">
        <v>0</v>
      </c>
      <c r="T1678" s="3009"/>
      <c r="U1678" s="3008"/>
      <c r="V1678" s="3148"/>
      <c r="W1678" s="3008"/>
      <c r="X1678" s="3008"/>
      <c r="Y1678" s="3008"/>
      <c r="Z1678" s="3008"/>
      <c r="AA1678" s="3008"/>
      <c r="AB1678" s="2298"/>
      <c r="AC1678" s="3149"/>
      <c r="AD1678" s="2681"/>
    </row>
    <row r="1679" spans="1:30" s="2635" customFormat="1" ht="30" x14ac:dyDescent="0.25">
      <c r="A1679" s="363">
        <v>1</v>
      </c>
      <c r="B1679" s="363">
        <v>1</v>
      </c>
      <c r="C1679" s="2" t="s">
        <v>127</v>
      </c>
      <c r="D1679" s="2"/>
      <c r="E1679" s="723"/>
      <c r="F1679" s="2361"/>
      <c r="G1679" s="1806"/>
      <c r="H1679" s="1806">
        <f t="shared" si="441"/>
        <v>0</v>
      </c>
      <c r="I1679" s="1806"/>
      <c r="J1679" s="1806"/>
      <c r="K1679" s="2362"/>
      <c r="L1679" s="340"/>
      <c r="M1679" s="1806"/>
      <c r="N1679" s="1806"/>
      <c r="O1679" s="1806"/>
      <c r="P1679" s="254"/>
      <c r="Q1679" s="254"/>
      <c r="R1679" s="254"/>
      <c r="S1679" s="3008">
        <v>0</v>
      </c>
      <c r="T1679" s="3009"/>
      <c r="U1679" s="3008"/>
      <c r="V1679" s="3148"/>
      <c r="W1679" s="3008"/>
      <c r="X1679" s="3008"/>
      <c r="Y1679" s="3008"/>
      <c r="Z1679" s="3008"/>
      <c r="AA1679" s="3008"/>
      <c r="AB1679" s="2298"/>
      <c r="AC1679" s="3149"/>
      <c r="AD1679" s="2681"/>
    </row>
    <row r="1680" spans="1:30" s="2635" customFormat="1" x14ac:dyDescent="0.25">
      <c r="A1680" s="363">
        <v>1</v>
      </c>
      <c r="B1680" s="363">
        <v>1</v>
      </c>
      <c r="C1680" s="2633" t="s">
        <v>10</v>
      </c>
      <c r="D1680" s="2633"/>
      <c r="E1680" s="3007">
        <v>240</v>
      </c>
      <c r="F1680" s="404"/>
      <c r="G1680" s="213">
        <f>ROUND(F1680/12*$C$3,0)</f>
        <v>0</v>
      </c>
      <c r="H1680" s="213">
        <f t="shared" si="441"/>
        <v>0</v>
      </c>
      <c r="I1680" s="213"/>
      <c r="J1680" s="213" t="e">
        <f>I1680/G1680*100</f>
        <v>#DIV/0!</v>
      </c>
      <c r="K1680" s="1960">
        <v>8</v>
      </c>
      <c r="L1680" s="253" t="e">
        <f>O1680/I1680</f>
        <v>#DIV/0!</v>
      </c>
      <c r="M1680" s="254">
        <f>ROUND(F1680*K1680,0)</f>
        <v>0</v>
      </c>
      <c r="N1680" s="254">
        <f>ROUND(M1680/12*$C$3,0)</f>
        <v>0</v>
      </c>
      <c r="O1680" s="254"/>
      <c r="P1680" s="254" t="e">
        <f>O1680/N1680*100</f>
        <v>#DIV/0!</v>
      </c>
      <c r="Q1680" s="254">
        <f>M1680/E1680</f>
        <v>0</v>
      </c>
      <c r="R1680" s="254" t="e">
        <f>O1680/$C$3*12/Q1680</f>
        <v>#DIV/0!</v>
      </c>
      <c r="S1680" s="494">
        <v>0</v>
      </c>
      <c r="T1680" s="3009"/>
      <c r="U1680" s="3008"/>
      <c r="V1680" s="3148"/>
      <c r="W1680" s="3008"/>
      <c r="X1680" s="3008"/>
      <c r="Y1680" s="3008"/>
      <c r="Z1680" s="494"/>
      <c r="AA1680" s="494"/>
      <c r="AB1680" s="1213"/>
      <c r="AC1680" s="1267"/>
      <c r="AD1680" s="2681"/>
    </row>
    <row r="1681" spans="1:262" s="237" customFormat="1" x14ac:dyDescent="0.25">
      <c r="A1681" s="363">
        <v>1</v>
      </c>
      <c r="B1681" s="363">
        <v>1</v>
      </c>
      <c r="C1681" s="2570" t="s">
        <v>154</v>
      </c>
      <c r="D1681" s="2432"/>
      <c r="E1681" s="2432"/>
      <c r="F1681" s="369">
        <v>4</v>
      </c>
      <c r="G1681" s="724">
        <f>SUM(G1680:G1680)</f>
        <v>0</v>
      </c>
      <c r="H1681" s="724">
        <f t="shared" si="441"/>
        <v>0.33333333333333331</v>
      </c>
      <c r="I1681" s="724">
        <f>SUM(I1680:I1680)</f>
        <v>0</v>
      </c>
      <c r="J1681" s="213" t="e">
        <f>I1681/G1681*100</f>
        <v>#DIV/0!</v>
      </c>
      <c r="K1681" s="2429">
        <f>SUM(M1681/F1681)</f>
        <v>0</v>
      </c>
      <c r="L1681" s="253" t="e">
        <f>O1681/I1681</f>
        <v>#DIV/0!</v>
      </c>
      <c r="M1681" s="1431">
        <f>SUM(M1680:M1680)</f>
        <v>0</v>
      </c>
      <c r="N1681" s="1431">
        <f>SUM(N1680:N1680)</f>
        <v>0</v>
      </c>
      <c r="O1681" s="1431">
        <f>SUM(O1680:O1680)</f>
        <v>0</v>
      </c>
      <c r="P1681" s="254" t="e">
        <f>O1681/N1681*100</f>
        <v>#DIV/0!</v>
      </c>
      <c r="Q1681" s="1431">
        <f>SUM(Q1680:Q1680)</f>
        <v>0</v>
      </c>
      <c r="R1681" s="254" t="e">
        <f>O1681/$C$3*12/Q1681</f>
        <v>#DIV/0!</v>
      </c>
      <c r="S1681" s="2699">
        <v>80</v>
      </c>
      <c r="T1681" s="1141"/>
      <c r="U1681" s="549"/>
      <c r="V1681" s="1357"/>
      <c r="W1681" s="549"/>
      <c r="X1681" s="549"/>
      <c r="Y1681" s="549"/>
      <c r="Z1681" s="2699"/>
      <c r="AA1681" s="2699"/>
      <c r="AB1681" s="1240"/>
      <c r="AC1681" s="3147"/>
      <c r="AD1681" s="2681"/>
    </row>
    <row r="1682" spans="1:262" s="2635" customFormat="1" ht="29.25" x14ac:dyDescent="0.25">
      <c r="A1682" s="363">
        <v>1</v>
      </c>
      <c r="B1682" s="363">
        <v>1</v>
      </c>
      <c r="C1682" s="940" t="s">
        <v>139</v>
      </c>
      <c r="D1682" s="940"/>
      <c r="E1682" s="940"/>
      <c r="F1682" s="2361">
        <f>SUM(F1681,F1678)</f>
        <v>4</v>
      </c>
      <c r="G1682" s="3011">
        <f>SUM(G1681,G1678)</f>
        <v>0</v>
      </c>
      <c r="H1682" s="3011">
        <f t="shared" si="441"/>
        <v>0.33333333333333331</v>
      </c>
      <c r="I1682" s="3011">
        <f>SUM(I1681,I1678)</f>
        <v>0</v>
      </c>
      <c r="J1682" s="3011" t="e">
        <f>I1682/G1682*100</f>
        <v>#DIV/0!</v>
      </c>
      <c r="K1682" s="2815">
        <f>M1682/F1682</f>
        <v>0</v>
      </c>
      <c r="L1682" s="1569" t="e">
        <f>O1682/I1682</f>
        <v>#DIV/0!</v>
      </c>
      <c r="M1682" s="3011">
        <f>SUM(M1681,M1678)</f>
        <v>0</v>
      </c>
      <c r="N1682" s="3011">
        <f>SUM(N1681,N1678)</f>
        <v>0</v>
      </c>
      <c r="O1682" s="3011">
        <f>SUM(O1681,O1678)</f>
        <v>0</v>
      </c>
      <c r="P1682" s="254" t="e">
        <f>O1682/N1682*100</f>
        <v>#DIV/0!</v>
      </c>
      <c r="Q1682" s="3011">
        <f>SUM(Q1681,Q1678)</f>
        <v>0</v>
      </c>
      <c r="R1682" s="254" t="e">
        <f>O1682/$C$3*12/Q1682</f>
        <v>#DIV/0!</v>
      </c>
      <c r="S1682" s="2700">
        <v>80</v>
      </c>
      <c r="T1682" s="1134">
        <f>S1682/12*$C$3</f>
        <v>6.666666666666667</v>
      </c>
      <c r="U1682" s="3008">
        <f>AA1682-Z1682-W1682</f>
        <v>0</v>
      </c>
      <c r="V1682" s="3148"/>
      <c r="W1682" s="3008"/>
      <c r="X1682" s="3008">
        <f>U1682-T1682</f>
        <v>-6.666666666666667</v>
      </c>
      <c r="Y1682" s="3008"/>
      <c r="Z1682" s="2700"/>
      <c r="AA1682" s="2700"/>
      <c r="AB1682" s="2304"/>
      <c r="AC1682" s="3144"/>
      <c r="AD1682" s="2681"/>
    </row>
    <row r="1683" spans="1:262" s="2635" customFormat="1" x14ac:dyDescent="0.25">
      <c r="A1683" s="363">
        <v>1</v>
      </c>
      <c r="B1683" s="363">
        <v>1</v>
      </c>
      <c r="C1683" s="940" t="s">
        <v>211</v>
      </c>
      <c r="D1683" s="940"/>
      <c r="E1683" s="940"/>
      <c r="F1683" s="428">
        <f>F1686</f>
        <v>8</v>
      </c>
      <c r="G1683" s="3011">
        <f>G1684</f>
        <v>1</v>
      </c>
      <c r="H1683" s="3011">
        <f t="shared" si="441"/>
        <v>-0.33333333333333337</v>
      </c>
      <c r="I1683" s="3011">
        <f>I1686</f>
        <v>5</v>
      </c>
      <c r="J1683" s="3011">
        <f>I1683/G1683*100</f>
        <v>500</v>
      </c>
      <c r="K1683" s="2366"/>
      <c r="L1683" s="1557"/>
      <c r="M1683" s="3015"/>
      <c r="N1683" s="3015"/>
      <c r="O1683" s="3015"/>
      <c r="P1683" s="430"/>
      <c r="Q1683" s="3015"/>
      <c r="R1683" s="430"/>
      <c r="S1683" s="2851">
        <v>0</v>
      </c>
      <c r="T1683" s="2814"/>
      <c r="U1683" s="3279"/>
      <c r="V1683" s="3280"/>
      <c r="W1683" s="3279"/>
      <c r="X1683" s="3279"/>
      <c r="Y1683" s="3279"/>
      <c r="Z1683" s="2851"/>
      <c r="AA1683" s="2851"/>
      <c r="AB1683" s="2304"/>
      <c r="AC1683" s="3281"/>
      <c r="AD1683" s="2681"/>
    </row>
    <row r="1684" spans="1:262" s="2635" customFormat="1" x14ac:dyDescent="0.25">
      <c r="A1684" s="363">
        <v>1</v>
      </c>
      <c r="B1684" s="363">
        <v>1</v>
      </c>
      <c r="C1684" s="934" t="s">
        <v>212</v>
      </c>
      <c r="D1684" s="934"/>
      <c r="E1684" s="934"/>
      <c r="F1684" s="369">
        <f>F1686-F1685</f>
        <v>8</v>
      </c>
      <c r="G1684" s="3014">
        <f>ROUND(F1684/12*$C$3,0)</f>
        <v>1</v>
      </c>
      <c r="H1684" s="3014">
        <f t="shared" si="441"/>
        <v>-0.33333333333333337</v>
      </c>
      <c r="I1684" s="3014">
        <f>I1686-I1685</f>
        <v>5</v>
      </c>
      <c r="J1684" s="3014">
        <f>I1684/G1684*100</f>
        <v>500</v>
      </c>
      <c r="K1684" s="2089"/>
      <c r="L1684" s="1557"/>
      <c r="M1684" s="3105"/>
      <c r="N1684" s="3105"/>
      <c r="O1684" s="3105"/>
      <c r="P1684" s="430"/>
      <c r="Q1684" s="3105"/>
      <c r="R1684" s="430"/>
      <c r="S1684" s="3106">
        <v>0</v>
      </c>
      <c r="T1684" s="2814"/>
      <c r="U1684" s="3282"/>
      <c r="V1684" s="3283"/>
      <c r="W1684" s="3282"/>
      <c r="X1684" s="3282"/>
      <c r="Y1684" s="3282"/>
      <c r="Z1684" s="3106"/>
      <c r="AA1684" s="3106"/>
      <c r="AB1684" s="3018"/>
      <c r="AC1684" s="3255"/>
      <c r="AD1684" s="2681"/>
    </row>
    <row r="1685" spans="1:262" s="2635" customFormat="1" ht="30" x14ac:dyDescent="0.25">
      <c r="A1685" s="363">
        <v>1</v>
      </c>
      <c r="B1685" s="363">
        <v>1</v>
      </c>
      <c r="C1685" s="934" t="s">
        <v>213</v>
      </c>
      <c r="D1685" s="934"/>
      <c r="E1685" s="934"/>
      <c r="F1685" s="2539"/>
      <c r="G1685" s="3014">
        <f>ROUND(F1685/12*$C$3,0)</f>
        <v>0</v>
      </c>
      <c r="H1685" s="3014">
        <f t="shared" si="441"/>
        <v>0</v>
      </c>
      <c r="I1685" s="3014"/>
      <c r="J1685" s="3014"/>
      <c r="K1685" s="2089"/>
      <c r="L1685" s="1577"/>
      <c r="M1685" s="3014"/>
      <c r="N1685" s="3105"/>
      <c r="O1685" s="3014"/>
      <c r="P1685" s="254"/>
      <c r="Q1685" s="3014"/>
      <c r="R1685" s="254"/>
      <c r="S1685" s="3106">
        <v>0</v>
      </c>
      <c r="T1685" s="2814"/>
      <c r="U1685" s="3324"/>
      <c r="V1685" s="3325"/>
      <c r="W1685" s="3324"/>
      <c r="X1685" s="3324"/>
      <c r="Y1685" s="3324"/>
      <c r="Z1685" s="3106"/>
      <c r="AA1685" s="3106"/>
      <c r="AB1685" s="3018"/>
      <c r="AC1685" s="3255"/>
      <c r="AD1685" s="2681"/>
    </row>
    <row r="1686" spans="1:262" s="2635" customFormat="1" ht="30" thickBot="1" x14ac:dyDescent="0.3">
      <c r="A1686" s="363"/>
      <c r="B1686" s="363">
        <v>1</v>
      </c>
      <c r="C1686" s="940" t="s">
        <v>218</v>
      </c>
      <c r="D1686" s="940"/>
      <c r="E1686" s="940"/>
      <c r="F1686" s="2539">
        <v>8</v>
      </c>
      <c r="G1686" s="3011">
        <f>ROUND(F1686/12*$C$3,0)</f>
        <v>1</v>
      </c>
      <c r="H1686" s="3011">
        <f t="shared" si="441"/>
        <v>-0.33333333333333337</v>
      </c>
      <c r="I1686" s="3011">
        <v>5</v>
      </c>
      <c r="J1686" s="3011">
        <f>I1686/G1686*100</f>
        <v>500</v>
      </c>
      <c r="K1686" s="3110"/>
      <c r="L1686" s="1470"/>
      <c r="M1686" s="3111"/>
      <c r="N1686" s="3285"/>
      <c r="O1686" s="3111"/>
      <c r="P1686" s="1404"/>
      <c r="Q1686" s="3111"/>
      <c r="R1686" s="1404"/>
      <c r="S1686" s="3112">
        <v>30</v>
      </c>
      <c r="T1686" s="1134">
        <f>S1686/12*$C$3</f>
        <v>2.5</v>
      </c>
      <c r="U1686" s="3326">
        <f>AA1686-Z1686-W1686</f>
        <v>19.325380000000003</v>
      </c>
      <c r="V1686" s="3327"/>
      <c r="W1686" s="3326"/>
      <c r="X1686" s="3326">
        <f>U1686-T1686</f>
        <v>16.825380000000003</v>
      </c>
      <c r="Y1686" s="3326"/>
      <c r="Z1686" s="3112"/>
      <c r="AA1686" s="3112">
        <v>19.325380000000003</v>
      </c>
      <c r="AB1686" s="2304"/>
      <c r="AC1686" s="3289"/>
      <c r="AD1686" s="2681"/>
    </row>
    <row r="1687" spans="1:262" s="2635" customFormat="1" ht="15.75" thickBot="1" x14ac:dyDescent="0.3">
      <c r="A1687" s="363">
        <v>1</v>
      </c>
      <c r="B1687" s="363">
        <v>1</v>
      </c>
      <c r="C1687" s="920" t="s">
        <v>316</v>
      </c>
      <c r="D1687" s="3117"/>
      <c r="E1687" s="3117"/>
      <c r="F1687" s="3118"/>
      <c r="G1687" s="3119"/>
      <c r="H1687" s="3119">
        <f t="shared" si="441"/>
        <v>0</v>
      </c>
      <c r="I1687" s="3119"/>
      <c r="J1687" s="3119"/>
      <c r="K1687" s="2384"/>
      <c r="L1687" s="2384"/>
      <c r="M1687" s="2385"/>
      <c r="N1687" s="2385"/>
      <c r="O1687" s="3696">
        <f>SUM(O1682,O1615)</f>
        <v>14</v>
      </c>
      <c r="P1687" s="3696"/>
      <c r="Q1687" s="3696"/>
      <c r="R1687" s="3696"/>
      <c r="S1687" s="3745">
        <v>2360</v>
      </c>
      <c r="T1687" s="3745">
        <f t="shared" ref="T1687:X1687" si="442">T1686+T1682+T1672+T1615</f>
        <v>175.83333333333331</v>
      </c>
      <c r="U1687" s="3745">
        <f t="shared" si="442"/>
        <v>93.591849999999994</v>
      </c>
      <c r="V1687" s="3745">
        <f t="shared" si="442"/>
        <v>0</v>
      </c>
      <c r="W1687" s="3745">
        <f t="shared" si="442"/>
        <v>0</v>
      </c>
      <c r="X1687" s="3745">
        <f t="shared" si="442"/>
        <v>-82.241483333333335</v>
      </c>
      <c r="Y1687" s="3745"/>
      <c r="Z1687" s="3745">
        <f>Z1686+Z1682+Z1672+Z1615</f>
        <v>0</v>
      </c>
      <c r="AA1687" s="3745">
        <f>AA1686+AA1682+AA1672+AA1615</f>
        <v>94.719970000000004</v>
      </c>
      <c r="AB1687" s="3121"/>
      <c r="AC1687" s="3329"/>
      <c r="AD1687" s="2681"/>
    </row>
    <row r="1688" spans="1:262" x14ac:dyDescent="0.25">
      <c r="A1688" s="363">
        <v>1</v>
      </c>
      <c r="B1688" s="363">
        <v>1</v>
      </c>
      <c r="C1688" s="3330" t="s">
        <v>223</v>
      </c>
      <c r="D1688" s="3330"/>
      <c r="E1688" s="3330"/>
      <c r="F1688" s="3175"/>
      <c r="G1688" s="3235"/>
      <c r="H1688" s="3235">
        <f t="shared" si="441"/>
        <v>0</v>
      </c>
      <c r="I1688" s="3235"/>
      <c r="J1688" s="3235"/>
      <c r="K1688" s="3235"/>
      <c r="L1688" s="3235"/>
      <c r="M1688" s="3331"/>
      <c r="N1688" s="3331"/>
      <c r="O1688" s="3331"/>
      <c r="P1688" s="3331"/>
      <c r="Q1688" s="3331"/>
      <c r="R1688" s="3331"/>
      <c r="S1688" s="3178">
        <v>2360</v>
      </c>
      <c r="T1688" s="559">
        <f>T1687</f>
        <v>175.83333333333331</v>
      </c>
      <c r="U1688" s="3178">
        <f t="shared" ref="U1688:AA1688" si="443">U1687</f>
        <v>93.591849999999994</v>
      </c>
      <c r="V1688" s="3181">
        <f t="shared" si="443"/>
        <v>0</v>
      </c>
      <c r="W1688" s="3178">
        <f>W1687</f>
        <v>0</v>
      </c>
      <c r="X1688" s="3178">
        <f t="shared" si="443"/>
        <v>-82.241483333333335</v>
      </c>
      <c r="Y1688" s="3178"/>
      <c r="Z1688" s="3178">
        <f t="shared" si="443"/>
        <v>0</v>
      </c>
      <c r="AA1688" s="3178">
        <f t="shared" si="443"/>
        <v>94.719970000000004</v>
      </c>
      <c r="AB1688" s="3332"/>
      <c r="AC1688" s="3183"/>
      <c r="AD1688" s="2681"/>
    </row>
    <row r="1689" spans="1:262" ht="29.25" x14ac:dyDescent="0.25">
      <c r="A1689" s="363">
        <v>1</v>
      </c>
      <c r="B1689" s="363">
        <v>1</v>
      </c>
      <c r="C1689" s="304" t="s">
        <v>7</v>
      </c>
      <c r="D1689" s="304"/>
      <c r="E1689" s="304"/>
      <c r="F1689" s="2279">
        <f>SUM(F1615)</f>
        <v>55</v>
      </c>
      <c r="G1689" s="2470">
        <f>SUM(G1615)</f>
        <v>0</v>
      </c>
      <c r="H1689" s="2470">
        <f t="shared" si="441"/>
        <v>4.583333333333333</v>
      </c>
      <c r="I1689" s="2470">
        <f>SUM(I1615)</f>
        <v>1</v>
      </c>
      <c r="J1689" s="2470" t="e">
        <f>I1689/G1689*100</f>
        <v>#DIV/0!</v>
      </c>
      <c r="K1689" s="2284">
        <f>M1689/F1689</f>
        <v>0</v>
      </c>
      <c r="L1689" s="2284">
        <f>O1689/I1689</f>
        <v>14</v>
      </c>
      <c r="M1689" s="2470">
        <f>SUM(M1615)</f>
        <v>0</v>
      </c>
      <c r="N1689" s="2470">
        <f>SUM(N1615)</f>
        <v>0</v>
      </c>
      <c r="O1689" s="2470">
        <f>SUM(O1615)</f>
        <v>14</v>
      </c>
      <c r="P1689" s="2470" t="e">
        <f>O1689/N1689*100</f>
        <v>#DIV/0!</v>
      </c>
      <c r="Q1689" s="2470">
        <f>SUM(Q1615)</f>
        <v>0</v>
      </c>
      <c r="R1689" s="2281" t="e">
        <f>O1689/$C$3*12/Q1689</f>
        <v>#DIV/0!</v>
      </c>
      <c r="S1689" s="3294">
        <v>2000</v>
      </c>
      <c r="T1689" s="559">
        <f t="shared" ref="T1689:X1689" si="444">SUM(T1615)</f>
        <v>166.66666666666666</v>
      </c>
      <c r="U1689" s="3294">
        <f t="shared" si="444"/>
        <v>32.215679999999999</v>
      </c>
      <c r="V1689" s="1357">
        <f t="shared" si="444"/>
        <v>0</v>
      </c>
      <c r="W1689" s="3294">
        <f t="shared" si="444"/>
        <v>0</v>
      </c>
      <c r="X1689" s="3294">
        <f t="shared" si="444"/>
        <v>-134.45098666666667</v>
      </c>
      <c r="Y1689" s="3294"/>
      <c r="Z1689" s="3294">
        <f>SUM(Z1615)</f>
        <v>0</v>
      </c>
      <c r="AA1689" s="3294">
        <f>SUM(AA1615)</f>
        <v>32.215679999999999</v>
      </c>
      <c r="AB1689" s="1240"/>
      <c r="AC1689" s="1206"/>
      <c r="AD1689" s="2681"/>
    </row>
    <row r="1690" spans="1:262" s="1110" customFormat="1" x14ac:dyDescent="0.25">
      <c r="A1690" s="363">
        <v>1</v>
      </c>
      <c r="B1690" s="363">
        <v>1</v>
      </c>
      <c r="C1690" s="444" t="s">
        <v>208</v>
      </c>
      <c r="D1690" s="444"/>
      <c r="E1690" s="302"/>
      <c r="F1690" s="2289"/>
      <c r="G1690" s="985"/>
      <c r="H1690" s="985">
        <f t="shared" si="441"/>
        <v>0</v>
      </c>
      <c r="I1690" s="985"/>
      <c r="J1690" s="985"/>
      <c r="K1690" s="3067"/>
      <c r="L1690" s="3067"/>
      <c r="M1690" s="3068"/>
      <c r="N1690" s="3068"/>
      <c r="O1690" s="3068"/>
      <c r="P1690" s="3068"/>
      <c r="Q1690" s="3068"/>
      <c r="R1690" s="3068"/>
      <c r="S1690" s="3063">
        <v>0</v>
      </c>
      <c r="T1690" s="559"/>
      <c r="U1690" s="3063"/>
      <c r="V1690" s="1440"/>
      <c r="W1690" s="3063"/>
      <c r="X1690" s="3063"/>
      <c r="Y1690" s="3237"/>
      <c r="Z1690" s="3237"/>
      <c r="AA1690" s="3063"/>
      <c r="AB1690" s="1193"/>
      <c r="AC1690" s="1184"/>
      <c r="AD1690" s="2681"/>
      <c r="AE1690" s="241"/>
      <c r="AF1690" s="241"/>
      <c r="AG1690" s="241"/>
      <c r="AH1690" s="241"/>
      <c r="AI1690" s="241"/>
      <c r="AJ1690" s="241"/>
      <c r="AK1690" s="241"/>
      <c r="AL1690" s="241"/>
      <c r="AM1690" s="241"/>
      <c r="AN1690" s="241"/>
      <c r="AO1690" s="241"/>
      <c r="AP1690" s="241"/>
      <c r="AQ1690" s="241"/>
      <c r="AR1690" s="241"/>
      <c r="AS1690" s="241"/>
      <c r="AT1690" s="241"/>
      <c r="AU1690" s="241"/>
      <c r="AV1690" s="241"/>
      <c r="AW1690" s="241"/>
      <c r="AX1690" s="241"/>
      <c r="AY1690" s="241"/>
      <c r="AZ1690" s="241"/>
      <c r="BA1690" s="241"/>
      <c r="BB1690" s="241"/>
      <c r="BC1690" s="241"/>
      <c r="BD1690" s="241"/>
      <c r="BE1690" s="241"/>
      <c r="BF1690" s="241"/>
      <c r="BG1690" s="241"/>
      <c r="BH1690" s="241"/>
      <c r="BI1690" s="241"/>
      <c r="BJ1690" s="241"/>
      <c r="BK1690" s="241"/>
      <c r="BL1690" s="241"/>
      <c r="BM1690" s="241"/>
      <c r="BN1690" s="241"/>
      <c r="BO1690" s="241"/>
      <c r="BP1690" s="241"/>
      <c r="BQ1690" s="241"/>
      <c r="BR1690" s="241"/>
      <c r="BS1690" s="241"/>
      <c r="BT1690" s="241"/>
      <c r="BU1690" s="241"/>
      <c r="BV1690" s="241"/>
      <c r="BW1690" s="241"/>
      <c r="BX1690" s="241"/>
      <c r="BY1690" s="241"/>
      <c r="BZ1690" s="241"/>
      <c r="CA1690" s="241"/>
      <c r="CB1690" s="241"/>
      <c r="CC1690" s="241"/>
      <c r="CD1690" s="241"/>
      <c r="CE1690" s="241"/>
      <c r="CF1690" s="241"/>
      <c r="CG1690" s="241"/>
      <c r="CH1690" s="241"/>
      <c r="CI1690" s="241"/>
      <c r="CJ1690" s="241"/>
      <c r="CK1690" s="241"/>
      <c r="CL1690" s="241"/>
      <c r="CM1690" s="241"/>
      <c r="CN1690" s="241"/>
      <c r="CO1690" s="241"/>
      <c r="CP1690" s="241"/>
      <c r="CQ1690" s="241"/>
      <c r="CR1690" s="241"/>
      <c r="CS1690" s="241"/>
      <c r="CT1690" s="241"/>
      <c r="CU1690" s="241"/>
      <c r="CV1690" s="241"/>
      <c r="CW1690" s="241"/>
      <c r="CX1690" s="241"/>
      <c r="CY1690" s="241"/>
      <c r="CZ1690" s="241"/>
      <c r="DA1690" s="241"/>
      <c r="DB1690" s="241"/>
      <c r="DC1690" s="241"/>
      <c r="DD1690" s="241"/>
      <c r="DE1690" s="241"/>
      <c r="DF1690" s="241"/>
      <c r="DG1690" s="241"/>
      <c r="DH1690" s="241"/>
      <c r="DI1690" s="241"/>
      <c r="DJ1690" s="241"/>
      <c r="DK1690" s="241"/>
      <c r="DL1690" s="241"/>
      <c r="DM1690" s="241"/>
      <c r="DN1690" s="241"/>
      <c r="DO1690" s="241"/>
      <c r="DP1690" s="241"/>
      <c r="DQ1690" s="241"/>
      <c r="DR1690" s="241"/>
      <c r="DS1690" s="241"/>
      <c r="DT1690" s="241"/>
      <c r="DU1690" s="241"/>
      <c r="DV1690" s="241"/>
      <c r="DW1690" s="241"/>
      <c r="DX1690" s="241"/>
      <c r="DY1690" s="241"/>
      <c r="DZ1690" s="241"/>
      <c r="EA1690" s="241"/>
      <c r="EB1690" s="241"/>
      <c r="EC1690" s="241"/>
      <c r="ED1690" s="241"/>
      <c r="EE1690" s="241"/>
      <c r="EF1690" s="241"/>
      <c r="EG1690" s="241"/>
      <c r="EH1690" s="241"/>
      <c r="EI1690" s="241"/>
      <c r="EJ1690" s="241"/>
      <c r="EK1690" s="241"/>
      <c r="EL1690" s="241"/>
      <c r="EM1690" s="241"/>
      <c r="EN1690" s="241"/>
      <c r="EO1690" s="241"/>
      <c r="EP1690" s="241"/>
      <c r="EQ1690" s="241"/>
      <c r="ER1690" s="241"/>
      <c r="ES1690" s="241"/>
      <c r="ET1690" s="241"/>
      <c r="EU1690" s="241"/>
      <c r="EV1690" s="241"/>
      <c r="EW1690" s="241"/>
      <c r="EX1690" s="241"/>
      <c r="EY1690" s="241"/>
      <c r="EZ1690" s="241"/>
      <c r="FA1690" s="241"/>
      <c r="FB1690" s="241"/>
      <c r="FC1690" s="241"/>
      <c r="FD1690" s="241"/>
      <c r="FE1690" s="241"/>
      <c r="FF1690" s="241"/>
      <c r="FG1690" s="241"/>
      <c r="FH1690" s="241"/>
      <c r="FI1690" s="241"/>
      <c r="FJ1690" s="241"/>
      <c r="FK1690" s="241"/>
      <c r="FL1690" s="241"/>
      <c r="FM1690" s="241"/>
      <c r="FN1690" s="241"/>
      <c r="FO1690" s="241"/>
      <c r="FP1690" s="241"/>
      <c r="FQ1690" s="241"/>
      <c r="FR1690" s="241"/>
      <c r="FS1690" s="241"/>
      <c r="FT1690" s="241"/>
      <c r="FU1690" s="241"/>
      <c r="FV1690" s="241"/>
      <c r="FW1690" s="241"/>
      <c r="FX1690" s="241"/>
      <c r="FY1690" s="241"/>
      <c r="FZ1690" s="241"/>
      <c r="GA1690" s="241"/>
      <c r="GB1690" s="241"/>
      <c r="GC1690" s="241"/>
      <c r="GD1690" s="241"/>
      <c r="GE1690" s="241"/>
      <c r="GF1690" s="241"/>
      <c r="GG1690" s="241"/>
      <c r="GH1690" s="241"/>
      <c r="GI1690" s="241"/>
      <c r="GJ1690" s="241"/>
      <c r="GK1690" s="241"/>
      <c r="GL1690" s="241"/>
      <c r="GM1690" s="241"/>
      <c r="GN1690" s="241"/>
      <c r="GO1690" s="241"/>
      <c r="GP1690" s="241"/>
      <c r="GQ1690" s="241"/>
      <c r="GR1690" s="241"/>
      <c r="GS1690" s="241"/>
      <c r="GT1690" s="241"/>
      <c r="GU1690" s="241"/>
      <c r="GV1690" s="241"/>
      <c r="GW1690" s="241"/>
      <c r="GX1690" s="241"/>
      <c r="GY1690" s="241"/>
      <c r="GZ1690" s="241"/>
      <c r="HA1690" s="241"/>
      <c r="HB1690" s="241"/>
      <c r="HC1690" s="241"/>
      <c r="HD1690" s="241"/>
      <c r="HE1690" s="241"/>
      <c r="HF1690" s="241"/>
      <c r="HG1690" s="241"/>
      <c r="HH1690" s="241"/>
      <c r="HI1690" s="241"/>
      <c r="HJ1690" s="241"/>
      <c r="HK1690" s="241"/>
      <c r="HL1690" s="241"/>
      <c r="HM1690" s="241"/>
      <c r="HN1690" s="241"/>
      <c r="HO1690" s="241"/>
      <c r="HP1690" s="241"/>
      <c r="HQ1690" s="241"/>
      <c r="HR1690" s="241"/>
      <c r="HS1690" s="241"/>
      <c r="HT1690" s="241"/>
      <c r="HU1690" s="241"/>
      <c r="HV1690" s="241"/>
      <c r="HW1690" s="241"/>
      <c r="HX1690" s="241"/>
      <c r="HY1690" s="241"/>
      <c r="HZ1690" s="241"/>
      <c r="IA1690" s="241"/>
      <c r="IB1690" s="241"/>
      <c r="IC1690" s="241"/>
      <c r="ID1690" s="241"/>
      <c r="IE1690" s="241"/>
      <c r="IF1690" s="241"/>
      <c r="IG1690" s="241"/>
      <c r="IH1690" s="241"/>
      <c r="II1690" s="241"/>
      <c r="IJ1690" s="241"/>
      <c r="IK1690" s="241"/>
      <c r="IL1690" s="241"/>
      <c r="IM1690" s="241"/>
      <c r="IN1690" s="241"/>
      <c r="IO1690" s="241"/>
      <c r="IP1690" s="241"/>
      <c r="IQ1690" s="241"/>
      <c r="IR1690" s="241"/>
      <c r="IS1690" s="241"/>
      <c r="IT1690" s="241"/>
      <c r="IU1690" s="241"/>
      <c r="IV1690" s="241"/>
      <c r="IW1690" s="241"/>
      <c r="IX1690" s="241"/>
      <c r="IY1690" s="241"/>
      <c r="IZ1690" s="241"/>
      <c r="JA1690" s="241"/>
      <c r="JB1690" s="241"/>
    </row>
    <row r="1691" spans="1:262" s="1110" customFormat="1" x14ac:dyDescent="0.25">
      <c r="A1691" s="363">
        <v>1</v>
      </c>
      <c r="B1691" s="363">
        <v>1</v>
      </c>
      <c r="C1691" s="301" t="s">
        <v>207</v>
      </c>
      <c r="D1691" s="301"/>
      <c r="E1691" s="302"/>
      <c r="F1691" s="2289"/>
      <c r="G1691" s="985"/>
      <c r="H1691" s="985">
        <f t="shared" si="441"/>
        <v>0</v>
      </c>
      <c r="I1691" s="985"/>
      <c r="J1691" s="2470"/>
      <c r="K1691" s="3067"/>
      <c r="L1691" s="3067"/>
      <c r="M1691" s="3068"/>
      <c r="N1691" s="3068"/>
      <c r="O1691" s="3068"/>
      <c r="P1691" s="3068"/>
      <c r="Q1691" s="3068"/>
      <c r="R1691" s="3068"/>
      <c r="S1691" s="3063">
        <v>0</v>
      </c>
      <c r="T1691" s="559">
        <f t="shared" ref="T1691:X1692" si="445">T1617</f>
        <v>0</v>
      </c>
      <c r="U1691" s="3063">
        <f t="shared" si="445"/>
        <v>36.97851</v>
      </c>
      <c r="V1691" s="1440">
        <f t="shared" si="445"/>
        <v>0</v>
      </c>
      <c r="W1691" s="3063">
        <f t="shared" si="445"/>
        <v>0</v>
      </c>
      <c r="X1691" s="3063">
        <f t="shared" si="445"/>
        <v>36.97851</v>
      </c>
      <c r="Y1691" s="3237"/>
      <c r="Z1691" s="3237">
        <f>Z1617</f>
        <v>0</v>
      </c>
      <c r="AA1691" s="3063">
        <f>AA1617</f>
        <v>36.97851</v>
      </c>
      <c r="AB1691" s="1193"/>
      <c r="AC1691" s="1184"/>
      <c r="AD1691" s="2681"/>
      <c r="AE1691" s="241"/>
      <c r="AF1691" s="241"/>
      <c r="AG1691" s="241"/>
      <c r="AH1691" s="241"/>
      <c r="AI1691" s="241"/>
      <c r="AJ1691" s="241"/>
      <c r="AK1691" s="241"/>
      <c r="AL1691" s="241"/>
      <c r="AM1691" s="241"/>
      <c r="AN1691" s="241"/>
      <c r="AO1691" s="241"/>
      <c r="AP1691" s="241"/>
      <c r="AQ1691" s="241"/>
      <c r="AR1691" s="241"/>
      <c r="AS1691" s="241"/>
      <c r="AT1691" s="241"/>
      <c r="AU1691" s="241"/>
      <c r="AV1691" s="241"/>
      <c r="AW1691" s="241"/>
      <c r="AX1691" s="241"/>
      <c r="AY1691" s="241"/>
      <c r="AZ1691" s="241"/>
      <c r="BA1691" s="241"/>
      <c r="BB1691" s="241"/>
      <c r="BC1691" s="241"/>
      <c r="BD1691" s="241"/>
      <c r="BE1691" s="241"/>
      <c r="BF1691" s="241"/>
      <c r="BG1691" s="241"/>
      <c r="BH1691" s="241"/>
      <c r="BI1691" s="241"/>
      <c r="BJ1691" s="241"/>
      <c r="BK1691" s="241"/>
      <c r="BL1691" s="241"/>
      <c r="BM1691" s="241"/>
      <c r="BN1691" s="241"/>
      <c r="BO1691" s="241"/>
      <c r="BP1691" s="241"/>
      <c r="BQ1691" s="241"/>
      <c r="BR1691" s="241"/>
      <c r="BS1691" s="241"/>
      <c r="BT1691" s="241"/>
      <c r="BU1691" s="241"/>
      <c r="BV1691" s="241"/>
      <c r="BW1691" s="241"/>
      <c r="BX1691" s="241"/>
      <c r="BY1691" s="241"/>
      <c r="BZ1691" s="241"/>
      <c r="CA1691" s="241"/>
      <c r="CB1691" s="241"/>
      <c r="CC1691" s="241"/>
      <c r="CD1691" s="241"/>
      <c r="CE1691" s="241"/>
      <c r="CF1691" s="241"/>
      <c r="CG1691" s="241"/>
      <c r="CH1691" s="241"/>
      <c r="CI1691" s="241"/>
      <c r="CJ1691" s="241"/>
      <c r="CK1691" s="241"/>
      <c r="CL1691" s="241"/>
      <c r="CM1691" s="241"/>
      <c r="CN1691" s="241"/>
      <c r="CO1691" s="241"/>
      <c r="CP1691" s="241"/>
      <c r="CQ1691" s="241"/>
      <c r="CR1691" s="241"/>
      <c r="CS1691" s="241"/>
      <c r="CT1691" s="241"/>
      <c r="CU1691" s="241"/>
      <c r="CV1691" s="241"/>
      <c r="CW1691" s="241"/>
      <c r="CX1691" s="241"/>
      <c r="CY1691" s="241"/>
      <c r="CZ1691" s="241"/>
      <c r="DA1691" s="241"/>
      <c r="DB1691" s="241"/>
      <c r="DC1691" s="241"/>
      <c r="DD1691" s="241"/>
      <c r="DE1691" s="241"/>
      <c r="DF1691" s="241"/>
      <c r="DG1691" s="241"/>
      <c r="DH1691" s="241"/>
      <c r="DI1691" s="241"/>
      <c r="DJ1691" s="241"/>
      <c r="DK1691" s="241"/>
      <c r="DL1691" s="241"/>
      <c r="DM1691" s="241"/>
      <c r="DN1691" s="241"/>
      <c r="DO1691" s="241"/>
      <c r="DP1691" s="241"/>
      <c r="DQ1691" s="241"/>
      <c r="DR1691" s="241"/>
      <c r="DS1691" s="241"/>
      <c r="DT1691" s="241"/>
      <c r="DU1691" s="241"/>
      <c r="DV1691" s="241"/>
      <c r="DW1691" s="241"/>
      <c r="DX1691" s="241"/>
      <c r="DY1691" s="241"/>
      <c r="DZ1691" s="241"/>
      <c r="EA1691" s="241"/>
      <c r="EB1691" s="241"/>
      <c r="EC1691" s="241"/>
      <c r="ED1691" s="241"/>
      <c r="EE1691" s="241"/>
      <c r="EF1691" s="241"/>
      <c r="EG1691" s="241"/>
      <c r="EH1691" s="241"/>
      <c r="EI1691" s="241"/>
      <c r="EJ1691" s="241"/>
      <c r="EK1691" s="241"/>
      <c r="EL1691" s="241"/>
      <c r="EM1691" s="241"/>
      <c r="EN1691" s="241"/>
      <c r="EO1691" s="241"/>
      <c r="EP1691" s="241"/>
      <c r="EQ1691" s="241"/>
      <c r="ER1691" s="241"/>
      <c r="ES1691" s="241"/>
      <c r="ET1691" s="241"/>
      <c r="EU1691" s="241"/>
      <c r="EV1691" s="241"/>
      <c r="EW1691" s="241"/>
      <c r="EX1691" s="241"/>
      <c r="EY1691" s="241"/>
      <c r="EZ1691" s="241"/>
      <c r="FA1691" s="241"/>
      <c r="FB1691" s="241"/>
      <c r="FC1691" s="241"/>
      <c r="FD1691" s="241"/>
      <c r="FE1691" s="241"/>
      <c r="FF1691" s="241"/>
      <c r="FG1691" s="241"/>
      <c r="FH1691" s="241"/>
      <c r="FI1691" s="241"/>
      <c r="FJ1691" s="241"/>
      <c r="FK1691" s="241"/>
      <c r="FL1691" s="241"/>
      <c r="FM1691" s="241"/>
      <c r="FN1691" s="241"/>
      <c r="FO1691" s="241"/>
      <c r="FP1691" s="241"/>
      <c r="FQ1691" s="241"/>
      <c r="FR1691" s="241"/>
      <c r="FS1691" s="241"/>
      <c r="FT1691" s="241"/>
      <c r="FU1691" s="241"/>
      <c r="FV1691" s="241"/>
      <c r="FW1691" s="241"/>
      <c r="FX1691" s="241"/>
      <c r="FY1691" s="241"/>
      <c r="FZ1691" s="241"/>
      <c r="GA1691" s="241"/>
      <c r="GB1691" s="241"/>
      <c r="GC1691" s="241"/>
      <c r="GD1691" s="241"/>
      <c r="GE1691" s="241"/>
      <c r="GF1691" s="241"/>
      <c r="GG1691" s="241"/>
      <c r="GH1691" s="241"/>
      <c r="GI1691" s="241"/>
      <c r="GJ1691" s="241"/>
      <c r="GK1691" s="241"/>
      <c r="GL1691" s="241"/>
      <c r="GM1691" s="241"/>
      <c r="GN1691" s="241"/>
      <c r="GO1691" s="241"/>
      <c r="GP1691" s="241"/>
      <c r="GQ1691" s="241"/>
      <c r="GR1691" s="241"/>
      <c r="GS1691" s="241"/>
      <c r="GT1691" s="241"/>
      <c r="GU1691" s="241"/>
      <c r="GV1691" s="241"/>
      <c r="GW1691" s="241"/>
      <c r="GX1691" s="241"/>
      <c r="GY1691" s="241"/>
      <c r="GZ1691" s="241"/>
      <c r="HA1691" s="241"/>
      <c r="HB1691" s="241"/>
      <c r="HC1691" s="241"/>
      <c r="HD1691" s="241"/>
      <c r="HE1691" s="241"/>
      <c r="HF1691" s="241"/>
      <c r="HG1691" s="241"/>
      <c r="HH1691" s="241"/>
      <c r="HI1691" s="241"/>
      <c r="HJ1691" s="241"/>
      <c r="HK1691" s="241"/>
      <c r="HL1691" s="241"/>
      <c r="HM1691" s="241"/>
      <c r="HN1691" s="241"/>
      <c r="HO1691" s="241"/>
      <c r="HP1691" s="241"/>
      <c r="HQ1691" s="241"/>
      <c r="HR1691" s="241"/>
      <c r="HS1691" s="241"/>
      <c r="HT1691" s="241"/>
      <c r="HU1691" s="241"/>
      <c r="HV1691" s="241"/>
      <c r="HW1691" s="241"/>
      <c r="HX1691" s="241"/>
      <c r="HY1691" s="241"/>
      <c r="HZ1691" s="241"/>
      <c r="IA1691" s="241"/>
      <c r="IB1691" s="241"/>
      <c r="IC1691" s="241"/>
      <c r="ID1691" s="241"/>
      <c r="IE1691" s="241"/>
      <c r="IF1691" s="241"/>
      <c r="IG1691" s="241"/>
      <c r="IH1691" s="241"/>
      <c r="II1691" s="241"/>
      <c r="IJ1691" s="241"/>
      <c r="IK1691" s="241"/>
      <c r="IL1691" s="241"/>
      <c r="IM1691" s="241"/>
      <c r="IN1691" s="241"/>
      <c r="IO1691" s="241"/>
      <c r="IP1691" s="241"/>
      <c r="IQ1691" s="241"/>
      <c r="IR1691" s="241"/>
      <c r="IS1691" s="241"/>
      <c r="IT1691" s="241"/>
      <c r="IU1691" s="241"/>
      <c r="IV1691" s="241"/>
      <c r="IW1691" s="241"/>
      <c r="IX1691" s="241"/>
      <c r="IY1691" s="241"/>
      <c r="IZ1691" s="241"/>
      <c r="JA1691" s="241"/>
      <c r="JB1691" s="241"/>
    </row>
    <row r="1692" spans="1:262" s="1110" customFormat="1" x14ac:dyDescent="0.25">
      <c r="A1692" s="363"/>
      <c r="B1692" s="363">
        <v>1</v>
      </c>
      <c r="C1692" s="301" t="s">
        <v>331</v>
      </c>
      <c r="D1692" s="301"/>
      <c r="E1692" s="302"/>
      <c r="F1692" s="2289"/>
      <c r="G1692" s="985"/>
      <c r="H1692" s="985">
        <f t="shared" si="441"/>
        <v>0</v>
      </c>
      <c r="I1692" s="985"/>
      <c r="J1692" s="2470"/>
      <c r="K1692" s="3067"/>
      <c r="L1692" s="3067"/>
      <c r="M1692" s="3068"/>
      <c r="N1692" s="3068"/>
      <c r="O1692" s="3068"/>
      <c r="P1692" s="3068"/>
      <c r="Q1692" s="3068"/>
      <c r="R1692" s="3068"/>
      <c r="S1692" s="3063">
        <v>0</v>
      </c>
      <c r="T1692" s="559">
        <f t="shared" si="445"/>
        <v>0</v>
      </c>
      <c r="U1692" s="3063">
        <f t="shared" si="445"/>
        <v>0</v>
      </c>
      <c r="V1692" s="1440">
        <f t="shared" si="445"/>
        <v>0</v>
      </c>
      <c r="W1692" s="3063">
        <f t="shared" si="445"/>
        <v>0</v>
      </c>
      <c r="X1692" s="3063">
        <f t="shared" si="445"/>
        <v>0</v>
      </c>
      <c r="Y1692" s="3237"/>
      <c r="Z1692" s="3237">
        <f>Z1618</f>
        <v>0</v>
      </c>
      <c r="AA1692" s="3063">
        <f>AA1618</f>
        <v>0</v>
      </c>
      <c r="AB1692" s="1193"/>
      <c r="AC1692" s="1184"/>
      <c r="AD1692" s="2681"/>
      <c r="AE1692" s="241"/>
      <c r="AF1692" s="241"/>
      <c r="AG1692" s="241"/>
      <c r="AH1692" s="241"/>
      <c r="AI1692" s="241"/>
      <c r="AJ1692" s="241"/>
      <c r="AK1692" s="241"/>
      <c r="AL1692" s="241"/>
      <c r="AM1692" s="241"/>
      <c r="AN1692" s="241"/>
      <c r="AO1692" s="241"/>
      <c r="AP1692" s="241"/>
      <c r="AQ1692" s="241"/>
      <c r="AR1692" s="241"/>
      <c r="AS1692" s="241"/>
      <c r="AT1692" s="241"/>
      <c r="AU1692" s="241"/>
      <c r="AV1692" s="241"/>
      <c r="AW1692" s="241"/>
      <c r="AX1692" s="241"/>
      <c r="AY1692" s="241"/>
      <c r="AZ1692" s="241"/>
      <c r="BA1692" s="241"/>
      <c r="BB1692" s="241"/>
      <c r="BC1692" s="241"/>
      <c r="BD1692" s="241"/>
      <c r="BE1692" s="241"/>
      <c r="BF1692" s="241"/>
      <c r="BG1692" s="241"/>
      <c r="BH1692" s="241"/>
      <c r="BI1692" s="241"/>
      <c r="BJ1692" s="241"/>
      <c r="BK1692" s="241"/>
      <c r="BL1692" s="241"/>
      <c r="BM1692" s="241"/>
      <c r="BN1692" s="241"/>
      <c r="BO1692" s="241"/>
      <c r="BP1692" s="241"/>
      <c r="BQ1692" s="241"/>
      <c r="BR1692" s="241"/>
      <c r="BS1692" s="241"/>
      <c r="BT1692" s="241"/>
      <c r="BU1692" s="241"/>
      <c r="BV1692" s="241"/>
      <c r="BW1692" s="241"/>
      <c r="BX1692" s="241"/>
      <c r="BY1692" s="241"/>
      <c r="BZ1692" s="241"/>
      <c r="CA1692" s="241"/>
      <c r="CB1692" s="241"/>
      <c r="CC1692" s="241"/>
      <c r="CD1692" s="241"/>
      <c r="CE1692" s="241"/>
      <c r="CF1692" s="241"/>
      <c r="CG1692" s="241"/>
      <c r="CH1692" s="241"/>
      <c r="CI1692" s="241"/>
      <c r="CJ1692" s="241"/>
      <c r="CK1692" s="241"/>
      <c r="CL1692" s="241"/>
      <c r="CM1692" s="241"/>
      <c r="CN1692" s="241"/>
      <c r="CO1692" s="241"/>
      <c r="CP1692" s="241"/>
      <c r="CQ1692" s="241"/>
      <c r="CR1692" s="241"/>
      <c r="CS1692" s="241"/>
      <c r="CT1692" s="241"/>
      <c r="CU1692" s="241"/>
      <c r="CV1692" s="241"/>
      <c r="CW1692" s="241"/>
      <c r="CX1692" s="241"/>
      <c r="CY1692" s="241"/>
      <c r="CZ1692" s="241"/>
      <c r="DA1692" s="241"/>
      <c r="DB1692" s="241"/>
      <c r="DC1692" s="241"/>
      <c r="DD1692" s="241"/>
      <c r="DE1692" s="241"/>
      <c r="DF1692" s="241"/>
      <c r="DG1692" s="241"/>
      <c r="DH1692" s="241"/>
      <c r="DI1692" s="241"/>
      <c r="DJ1692" s="241"/>
      <c r="DK1692" s="241"/>
      <c r="DL1692" s="241"/>
      <c r="DM1692" s="241"/>
      <c r="DN1692" s="241"/>
      <c r="DO1692" s="241"/>
      <c r="DP1692" s="241"/>
      <c r="DQ1692" s="241"/>
      <c r="DR1692" s="241"/>
      <c r="DS1692" s="241"/>
      <c r="DT1692" s="241"/>
      <c r="DU1692" s="241"/>
      <c r="DV1692" s="241"/>
      <c r="DW1692" s="241"/>
      <c r="DX1692" s="241"/>
      <c r="DY1692" s="241"/>
      <c r="DZ1692" s="241"/>
      <c r="EA1692" s="241"/>
      <c r="EB1692" s="241"/>
      <c r="EC1692" s="241"/>
      <c r="ED1692" s="241"/>
      <c r="EE1692" s="241"/>
      <c r="EF1692" s="241"/>
      <c r="EG1692" s="241"/>
      <c r="EH1692" s="241"/>
      <c r="EI1692" s="241"/>
      <c r="EJ1692" s="241"/>
      <c r="EK1692" s="241"/>
      <c r="EL1692" s="241"/>
      <c r="EM1692" s="241"/>
      <c r="EN1692" s="241"/>
      <c r="EO1692" s="241"/>
      <c r="EP1692" s="241"/>
      <c r="EQ1692" s="241"/>
      <c r="ER1692" s="241"/>
      <c r="ES1692" s="241"/>
      <c r="ET1692" s="241"/>
      <c r="EU1692" s="241"/>
      <c r="EV1692" s="241"/>
      <c r="EW1692" s="241"/>
      <c r="EX1692" s="241"/>
      <c r="EY1692" s="241"/>
      <c r="EZ1692" s="241"/>
      <c r="FA1692" s="241"/>
      <c r="FB1692" s="241"/>
      <c r="FC1692" s="241"/>
      <c r="FD1692" s="241"/>
      <c r="FE1692" s="241"/>
      <c r="FF1692" s="241"/>
      <c r="FG1692" s="241"/>
      <c r="FH1692" s="241"/>
      <c r="FI1692" s="241"/>
      <c r="FJ1692" s="241"/>
      <c r="FK1692" s="241"/>
      <c r="FL1692" s="241"/>
      <c r="FM1692" s="241"/>
      <c r="FN1692" s="241"/>
      <c r="FO1692" s="241"/>
      <c r="FP1692" s="241"/>
      <c r="FQ1692" s="241"/>
      <c r="FR1692" s="241"/>
      <c r="FS1692" s="241"/>
      <c r="FT1692" s="241"/>
      <c r="FU1692" s="241"/>
      <c r="FV1692" s="241"/>
      <c r="FW1692" s="241"/>
      <c r="FX1692" s="241"/>
      <c r="FY1692" s="241"/>
      <c r="FZ1692" s="241"/>
      <c r="GA1692" s="241"/>
      <c r="GB1692" s="241"/>
      <c r="GC1692" s="241"/>
      <c r="GD1692" s="241"/>
      <c r="GE1692" s="241"/>
      <c r="GF1692" s="241"/>
      <c r="GG1692" s="241"/>
      <c r="GH1692" s="241"/>
      <c r="GI1692" s="241"/>
      <c r="GJ1692" s="241"/>
      <c r="GK1692" s="241"/>
      <c r="GL1692" s="241"/>
      <c r="GM1692" s="241"/>
      <c r="GN1692" s="241"/>
      <c r="GO1692" s="241"/>
      <c r="GP1692" s="241"/>
      <c r="GQ1692" s="241"/>
      <c r="GR1692" s="241"/>
      <c r="GS1692" s="241"/>
      <c r="GT1692" s="241"/>
      <c r="GU1692" s="241"/>
      <c r="GV1692" s="241"/>
      <c r="GW1692" s="241"/>
      <c r="GX1692" s="241"/>
      <c r="GY1692" s="241"/>
      <c r="GZ1692" s="241"/>
      <c r="HA1692" s="241"/>
      <c r="HB1692" s="241"/>
      <c r="HC1692" s="241"/>
      <c r="HD1692" s="241"/>
      <c r="HE1692" s="241"/>
      <c r="HF1692" s="241"/>
      <c r="HG1692" s="241"/>
      <c r="HH1692" s="241"/>
      <c r="HI1692" s="241"/>
      <c r="HJ1692" s="241"/>
      <c r="HK1692" s="241"/>
      <c r="HL1692" s="241"/>
      <c r="HM1692" s="241"/>
      <c r="HN1692" s="241"/>
      <c r="HO1692" s="241"/>
      <c r="HP1692" s="241"/>
      <c r="HQ1692" s="241"/>
      <c r="HR1692" s="241"/>
      <c r="HS1692" s="241"/>
      <c r="HT1692" s="241"/>
      <c r="HU1692" s="241"/>
      <c r="HV1692" s="241"/>
      <c r="HW1692" s="241"/>
      <c r="HX1692" s="241"/>
      <c r="HY1692" s="241"/>
      <c r="HZ1692" s="241"/>
      <c r="IA1692" s="241"/>
      <c r="IB1692" s="241"/>
      <c r="IC1692" s="241"/>
      <c r="ID1692" s="241"/>
      <c r="IE1692" s="241"/>
      <c r="IF1692" s="241"/>
      <c r="IG1692" s="241"/>
      <c r="IH1692" s="241"/>
      <c r="II1692" s="241"/>
      <c r="IJ1692" s="241"/>
      <c r="IK1692" s="241"/>
      <c r="IL1692" s="241"/>
      <c r="IM1692" s="241"/>
      <c r="IN1692" s="241"/>
      <c r="IO1692" s="241"/>
      <c r="IP1692" s="241"/>
      <c r="IQ1692" s="241"/>
      <c r="IR1692" s="241"/>
      <c r="IS1692" s="241"/>
      <c r="IT1692" s="241"/>
      <c r="IU1692" s="241"/>
      <c r="IV1692" s="241"/>
      <c r="IW1692" s="241"/>
      <c r="IX1692" s="241"/>
      <c r="IY1692" s="241"/>
      <c r="IZ1692" s="241"/>
      <c r="JA1692" s="241"/>
      <c r="JB1692" s="241"/>
    </row>
    <row r="1693" spans="1:262" s="1110" customFormat="1" ht="29.25" x14ac:dyDescent="0.25">
      <c r="A1693" s="363"/>
      <c r="B1693" s="363">
        <v>1</v>
      </c>
      <c r="C1693" s="440" t="s">
        <v>295</v>
      </c>
      <c r="D1693" s="301"/>
      <c r="E1693" s="302"/>
      <c r="F1693" s="2289">
        <f t="shared" ref="F1693:J1698" si="446">F1619</f>
        <v>0</v>
      </c>
      <c r="G1693" s="985">
        <f t="shared" si="446"/>
        <v>0</v>
      </c>
      <c r="H1693" s="985">
        <f t="shared" si="441"/>
        <v>0</v>
      </c>
      <c r="I1693" s="985">
        <f t="shared" si="446"/>
        <v>45</v>
      </c>
      <c r="J1693" s="2470" t="e">
        <f t="shared" si="446"/>
        <v>#DIV/0!</v>
      </c>
      <c r="K1693" s="3067"/>
      <c r="L1693" s="3067"/>
      <c r="M1693" s="3068"/>
      <c r="N1693" s="3068"/>
      <c r="O1693" s="3068"/>
      <c r="P1693" s="3068"/>
      <c r="Q1693" s="3068"/>
      <c r="R1693" s="3068"/>
      <c r="S1693" s="3063">
        <v>0</v>
      </c>
      <c r="T1693" s="559"/>
      <c r="U1693" s="3063"/>
      <c r="V1693" s="1440"/>
      <c r="W1693" s="3063"/>
      <c r="X1693" s="3063"/>
      <c r="Y1693" s="3237"/>
      <c r="Z1693" s="3237"/>
      <c r="AA1693" s="3063"/>
      <c r="AB1693" s="1193"/>
      <c r="AC1693" s="1184"/>
      <c r="AD1693" s="2681"/>
      <c r="AE1693" s="241"/>
      <c r="AF1693" s="241"/>
      <c r="AG1693" s="241"/>
      <c r="AH1693" s="241"/>
      <c r="AI1693" s="241"/>
      <c r="AJ1693" s="241"/>
      <c r="AK1693" s="241"/>
      <c r="AL1693" s="241"/>
      <c r="AM1693" s="241"/>
      <c r="AN1693" s="241"/>
      <c r="AO1693" s="241"/>
      <c r="AP1693" s="241"/>
      <c r="AQ1693" s="241"/>
      <c r="AR1693" s="241"/>
      <c r="AS1693" s="241"/>
      <c r="AT1693" s="241"/>
      <c r="AU1693" s="241"/>
      <c r="AV1693" s="241"/>
      <c r="AW1693" s="241"/>
      <c r="AX1693" s="241"/>
      <c r="AY1693" s="241"/>
      <c r="AZ1693" s="241"/>
      <c r="BA1693" s="241"/>
      <c r="BB1693" s="241"/>
      <c r="BC1693" s="241"/>
      <c r="BD1693" s="241"/>
      <c r="BE1693" s="241"/>
      <c r="BF1693" s="241"/>
      <c r="BG1693" s="241"/>
      <c r="BH1693" s="241"/>
      <c r="BI1693" s="241"/>
      <c r="BJ1693" s="241"/>
      <c r="BK1693" s="241"/>
      <c r="BL1693" s="241"/>
      <c r="BM1693" s="241"/>
      <c r="BN1693" s="241"/>
      <c r="BO1693" s="241"/>
      <c r="BP1693" s="241"/>
      <c r="BQ1693" s="241"/>
      <c r="BR1693" s="241"/>
      <c r="BS1693" s="241"/>
      <c r="BT1693" s="241"/>
      <c r="BU1693" s="241"/>
      <c r="BV1693" s="241"/>
      <c r="BW1693" s="241"/>
      <c r="BX1693" s="241"/>
      <c r="BY1693" s="241"/>
      <c r="BZ1693" s="241"/>
      <c r="CA1693" s="241"/>
      <c r="CB1693" s="241"/>
      <c r="CC1693" s="241"/>
      <c r="CD1693" s="241"/>
      <c r="CE1693" s="241"/>
      <c r="CF1693" s="241"/>
      <c r="CG1693" s="241"/>
      <c r="CH1693" s="241"/>
      <c r="CI1693" s="241"/>
      <c r="CJ1693" s="241"/>
      <c r="CK1693" s="241"/>
      <c r="CL1693" s="241"/>
      <c r="CM1693" s="241"/>
      <c r="CN1693" s="241"/>
      <c r="CO1693" s="241"/>
      <c r="CP1693" s="241"/>
      <c r="CQ1693" s="241"/>
      <c r="CR1693" s="241"/>
      <c r="CS1693" s="241"/>
      <c r="CT1693" s="241"/>
      <c r="CU1693" s="241"/>
      <c r="CV1693" s="241"/>
      <c r="CW1693" s="241"/>
      <c r="CX1693" s="241"/>
      <c r="CY1693" s="241"/>
      <c r="CZ1693" s="241"/>
      <c r="DA1693" s="241"/>
      <c r="DB1693" s="241"/>
      <c r="DC1693" s="241"/>
      <c r="DD1693" s="241"/>
      <c r="DE1693" s="241"/>
      <c r="DF1693" s="241"/>
      <c r="DG1693" s="241"/>
      <c r="DH1693" s="241"/>
      <c r="DI1693" s="241"/>
      <c r="DJ1693" s="241"/>
      <c r="DK1693" s="241"/>
      <c r="DL1693" s="241"/>
      <c r="DM1693" s="241"/>
      <c r="DN1693" s="241"/>
      <c r="DO1693" s="241"/>
      <c r="DP1693" s="241"/>
      <c r="DQ1693" s="241"/>
      <c r="DR1693" s="241"/>
      <c r="DS1693" s="241"/>
      <c r="DT1693" s="241"/>
      <c r="DU1693" s="241"/>
      <c r="DV1693" s="241"/>
      <c r="DW1693" s="241"/>
      <c r="DX1693" s="241"/>
      <c r="DY1693" s="241"/>
      <c r="DZ1693" s="241"/>
      <c r="EA1693" s="241"/>
      <c r="EB1693" s="241"/>
      <c r="EC1693" s="241"/>
      <c r="ED1693" s="241"/>
      <c r="EE1693" s="241"/>
      <c r="EF1693" s="241"/>
      <c r="EG1693" s="241"/>
      <c r="EH1693" s="241"/>
      <c r="EI1693" s="241"/>
      <c r="EJ1693" s="241"/>
      <c r="EK1693" s="241"/>
      <c r="EL1693" s="241"/>
      <c r="EM1693" s="241"/>
      <c r="EN1693" s="241"/>
      <c r="EO1693" s="241"/>
      <c r="EP1693" s="241"/>
      <c r="EQ1693" s="241"/>
      <c r="ER1693" s="241"/>
      <c r="ES1693" s="241"/>
      <c r="ET1693" s="241"/>
      <c r="EU1693" s="241"/>
      <c r="EV1693" s="241"/>
      <c r="EW1693" s="241"/>
      <c r="EX1693" s="241"/>
      <c r="EY1693" s="241"/>
      <c r="EZ1693" s="241"/>
      <c r="FA1693" s="241"/>
      <c r="FB1693" s="241"/>
      <c r="FC1693" s="241"/>
      <c r="FD1693" s="241"/>
      <c r="FE1693" s="241"/>
      <c r="FF1693" s="241"/>
      <c r="FG1693" s="241"/>
      <c r="FH1693" s="241"/>
      <c r="FI1693" s="241"/>
      <c r="FJ1693" s="241"/>
      <c r="FK1693" s="241"/>
      <c r="FL1693" s="241"/>
      <c r="FM1693" s="241"/>
      <c r="FN1693" s="241"/>
      <c r="FO1693" s="241"/>
      <c r="FP1693" s="241"/>
      <c r="FQ1693" s="241"/>
      <c r="FR1693" s="241"/>
      <c r="FS1693" s="241"/>
      <c r="FT1693" s="241"/>
      <c r="FU1693" s="241"/>
      <c r="FV1693" s="241"/>
      <c r="FW1693" s="241"/>
      <c r="FX1693" s="241"/>
      <c r="FY1693" s="241"/>
      <c r="FZ1693" s="241"/>
      <c r="GA1693" s="241"/>
      <c r="GB1693" s="241"/>
      <c r="GC1693" s="241"/>
      <c r="GD1693" s="241"/>
      <c r="GE1693" s="241"/>
      <c r="GF1693" s="241"/>
      <c r="GG1693" s="241"/>
      <c r="GH1693" s="241"/>
      <c r="GI1693" s="241"/>
      <c r="GJ1693" s="241"/>
      <c r="GK1693" s="241"/>
      <c r="GL1693" s="241"/>
      <c r="GM1693" s="241"/>
      <c r="GN1693" s="241"/>
      <c r="GO1693" s="241"/>
      <c r="GP1693" s="241"/>
      <c r="GQ1693" s="241"/>
      <c r="GR1693" s="241"/>
      <c r="GS1693" s="241"/>
      <c r="GT1693" s="241"/>
      <c r="GU1693" s="241"/>
      <c r="GV1693" s="241"/>
      <c r="GW1693" s="241"/>
      <c r="GX1693" s="241"/>
      <c r="GY1693" s="241"/>
      <c r="GZ1693" s="241"/>
      <c r="HA1693" s="241"/>
      <c r="HB1693" s="241"/>
      <c r="HC1693" s="241"/>
      <c r="HD1693" s="241"/>
      <c r="HE1693" s="241"/>
      <c r="HF1693" s="241"/>
      <c r="HG1693" s="241"/>
      <c r="HH1693" s="241"/>
      <c r="HI1693" s="241"/>
      <c r="HJ1693" s="241"/>
      <c r="HK1693" s="241"/>
      <c r="HL1693" s="241"/>
      <c r="HM1693" s="241"/>
      <c r="HN1693" s="241"/>
      <c r="HO1693" s="241"/>
      <c r="HP1693" s="241"/>
      <c r="HQ1693" s="241"/>
      <c r="HR1693" s="241"/>
      <c r="HS1693" s="241"/>
      <c r="HT1693" s="241"/>
      <c r="HU1693" s="241"/>
      <c r="HV1693" s="241"/>
      <c r="HW1693" s="241"/>
      <c r="HX1693" s="241"/>
      <c r="HY1693" s="241"/>
      <c r="HZ1693" s="241"/>
      <c r="IA1693" s="241"/>
      <c r="IB1693" s="241"/>
      <c r="IC1693" s="241"/>
      <c r="ID1693" s="241"/>
      <c r="IE1693" s="241"/>
      <c r="IF1693" s="241"/>
      <c r="IG1693" s="241"/>
      <c r="IH1693" s="241"/>
      <c r="II1693" s="241"/>
      <c r="IJ1693" s="241"/>
      <c r="IK1693" s="241"/>
      <c r="IL1693" s="241"/>
      <c r="IM1693" s="241"/>
      <c r="IN1693" s="241"/>
      <c r="IO1693" s="241"/>
      <c r="IP1693" s="241"/>
      <c r="IQ1693" s="241"/>
      <c r="IR1693" s="241"/>
      <c r="IS1693" s="241"/>
      <c r="IT1693" s="241"/>
      <c r="IU1693" s="241"/>
      <c r="IV1693" s="241"/>
      <c r="IW1693" s="241"/>
      <c r="IX1693" s="241"/>
      <c r="IY1693" s="241"/>
      <c r="IZ1693" s="241"/>
      <c r="JA1693" s="241"/>
      <c r="JB1693" s="241"/>
    </row>
    <row r="1694" spans="1:262" s="1110" customFormat="1" ht="30" x14ac:dyDescent="0.25">
      <c r="A1694" s="363"/>
      <c r="B1694" s="363">
        <v>1</v>
      </c>
      <c r="C1694" s="760" t="s">
        <v>205</v>
      </c>
      <c r="D1694" s="301"/>
      <c r="E1694" s="302"/>
      <c r="F1694" s="2289">
        <f t="shared" si="446"/>
        <v>0</v>
      </c>
      <c r="G1694" s="985">
        <f t="shared" si="446"/>
        <v>0</v>
      </c>
      <c r="H1694" s="985">
        <f t="shared" si="441"/>
        <v>0</v>
      </c>
      <c r="I1694" s="985">
        <f t="shared" si="446"/>
        <v>0</v>
      </c>
      <c r="J1694" s="2470">
        <f t="shared" si="446"/>
        <v>0</v>
      </c>
      <c r="K1694" s="3067"/>
      <c r="L1694" s="3067"/>
      <c r="M1694" s="3068"/>
      <c r="N1694" s="3068"/>
      <c r="O1694" s="3068"/>
      <c r="P1694" s="3068"/>
      <c r="Q1694" s="3068"/>
      <c r="R1694" s="3068"/>
      <c r="S1694" s="3063">
        <v>0</v>
      </c>
      <c r="T1694" s="559"/>
      <c r="U1694" s="3063"/>
      <c r="V1694" s="1440"/>
      <c r="W1694" s="3063"/>
      <c r="X1694" s="3063"/>
      <c r="Y1694" s="3237"/>
      <c r="Z1694" s="3237"/>
      <c r="AA1694" s="3063"/>
      <c r="AB1694" s="1193"/>
      <c r="AC1694" s="1184"/>
      <c r="AD1694" s="2681"/>
      <c r="AE1694" s="241"/>
      <c r="AF1694" s="241"/>
      <c r="AG1694" s="241"/>
      <c r="AH1694" s="241"/>
      <c r="AI1694" s="241"/>
      <c r="AJ1694" s="241"/>
      <c r="AK1694" s="241"/>
      <c r="AL1694" s="241"/>
      <c r="AM1694" s="241"/>
      <c r="AN1694" s="241"/>
      <c r="AO1694" s="241"/>
      <c r="AP1694" s="241"/>
      <c r="AQ1694" s="241"/>
      <c r="AR1694" s="241"/>
      <c r="AS1694" s="241"/>
      <c r="AT1694" s="241"/>
      <c r="AU1694" s="241"/>
      <c r="AV1694" s="241"/>
      <c r="AW1694" s="241"/>
      <c r="AX1694" s="241"/>
      <c r="AY1694" s="241"/>
      <c r="AZ1694" s="241"/>
      <c r="BA1694" s="241"/>
      <c r="BB1694" s="241"/>
      <c r="BC1694" s="241"/>
      <c r="BD1694" s="241"/>
      <c r="BE1694" s="241"/>
      <c r="BF1694" s="241"/>
      <c r="BG1694" s="241"/>
      <c r="BH1694" s="241"/>
      <c r="BI1694" s="241"/>
      <c r="BJ1694" s="241"/>
      <c r="BK1694" s="241"/>
      <c r="BL1694" s="241"/>
      <c r="BM1694" s="241"/>
      <c r="BN1694" s="241"/>
      <c r="BO1694" s="241"/>
      <c r="BP1694" s="241"/>
      <c r="BQ1694" s="241"/>
      <c r="BR1694" s="241"/>
      <c r="BS1694" s="241"/>
      <c r="BT1694" s="241"/>
      <c r="BU1694" s="241"/>
      <c r="BV1694" s="241"/>
      <c r="BW1694" s="241"/>
      <c r="BX1694" s="241"/>
      <c r="BY1694" s="241"/>
      <c r="BZ1694" s="241"/>
      <c r="CA1694" s="241"/>
      <c r="CB1694" s="241"/>
      <c r="CC1694" s="241"/>
      <c r="CD1694" s="241"/>
      <c r="CE1694" s="241"/>
      <c r="CF1694" s="241"/>
      <c r="CG1694" s="241"/>
      <c r="CH1694" s="241"/>
      <c r="CI1694" s="241"/>
      <c r="CJ1694" s="241"/>
      <c r="CK1694" s="241"/>
      <c r="CL1694" s="241"/>
      <c r="CM1694" s="241"/>
      <c r="CN1694" s="241"/>
      <c r="CO1694" s="241"/>
      <c r="CP1694" s="241"/>
      <c r="CQ1694" s="241"/>
      <c r="CR1694" s="241"/>
      <c r="CS1694" s="241"/>
      <c r="CT1694" s="241"/>
      <c r="CU1694" s="241"/>
      <c r="CV1694" s="241"/>
      <c r="CW1694" s="241"/>
      <c r="CX1694" s="241"/>
      <c r="CY1694" s="241"/>
      <c r="CZ1694" s="241"/>
      <c r="DA1694" s="241"/>
      <c r="DB1694" s="241"/>
      <c r="DC1694" s="241"/>
      <c r="DD1694" s="241"/>
      <c r="DE1694" s="241"/>
      <c r="DF1694" s="241"/>
      <c r="DG1694" s="241"/>
      <c r="DH1694" s="241"/>
      <c r="DI1694" s="241"/>
      <c r="DJ1694" s="241"/>
      <c r="DK1694" s="241"/>
      <c r="DL1694" s="241"/>
      <c r="DM1694" s="241"/>
      <c r="DN1694" s="241"/>
      <c r="DO1694" s="241"/>
      <c r="DP1694" s="241"/>
      <c r="DQ1694" s="241"/>
      <c r="DR1694" s="241"/>
      <c r="DS1694" s="241"/>
      <c r="DT1694" s="241"/>
      <c r="DU1694" s="241"/>
      <c r="DV1694" s="241"/>
      <c r="DW1694" s="241"/>
      <c r="DX1694" s="241"/>
      <c r="DY1694" s="241"/>
      <c r="DZ1694" s="241"/>
      <c r="EA1694" s="241"/>
      <c r="EB1694" s="241"/>
      <c r="EC1694" s="241"/>
      <c r="ED1694" s="241"/>
      <c r="EE1694" s="241"/>
      <c r="EF1694" s="241"/>
      <c r="EG1694" s="241"/>
      <c r="EH1694" s="241"/>
      <c r="EI1694" s="241"/>
      <c r="EJ1694" s="241"/>
      <c r="EK1694" s="241"/>
      <c r="EL1694" s="241"/>
      <c r="EM1694" s="241"/>
      <c r="EN1694" s="241"/>
      <c r="EO1694" s="241"/>
      <c r="EP1694" s="241"/>
      <c r="EQ1694" s="241"/>
      <c r="ER1694" s="241"/>
      <c r="ES1694" s="241"/>
      <c r="ET1694" s="241"/>
      <c r="EU1694" s="241"/>
      <c r="EV1694" s="241"/>
      <c r="EW1694" s="241"/>
      <c r="EX1694" s="241"/>
      <c r="EY1694" s="241"/>
      <c r="EZ1694" s="241"/>
      <c r="FA1694" s="241"/>
      <c r="FB1694" s="241"/>
      <c r="FC1694" s="241"/>
      <c r="FD1694" s="241"/>
      <c r="FE1694" s="241"/>
      <c r="FF1694" s="241"/>
      <c r="FG1694" s="241"/>
      <c r="FH1694" s="241"/>
      <c r="FI1694" s="241"/>
      <c r="FJ1694" s="241"/>
      <c r="FK1694" s="241"/>
      <c r="FL1694" s="241"/>
      <c r="FM1694" s="241"/>
      <c r="FN1694" s="241"/>
      <c r="FO1694" s="241"/>
      <c r="FP1694" s="241"/>
      <c r="FQ1694" s="241"/>
      <c r="FR1694" s="241"/>
      <c r="FS1694" s="241"/>
      <c r="FT1694" s="241"/>
      <c r="FU1694" s="241"/>
      <c r="FV1694" s="241"/>
      <c r="FW1694" s="241"/>
      <c r="FX1694" s="241"/>
      <c r="FY1694" s="241"/>
      <c r="FZ1694" s="241"/>
      <c r="GA1694" s="241"/>
      <c r="GB1694" s="241"/>
      <c r="GC1694" s="241"/>
      <c r="GD1694" s="241"/>
      <c r="GE1694" s="241"/>
      <c r="GF1694" s="241"/>
      <c r="GG1694" s="241"/>
      <c r="GH1694" s="241"/>
      <c r="GI1694" s="241"/>
      <c r="GJ1694" s="241"/>
      <c r="GK1694" s="241"/>
      <c r="GL1694" s="241"/>
      <c r="GM1694" s="241"/>
      <c r="GN1694" s="241"/>
      <c r="GO1694" s="241"/>
      <c r="GP1694" s="241"/>
      <c r="GQ1694" s="241"/>
      <c r="GR1694" s="241"/>
      <c r="GS1694" s="241"/>
      <c r="GT1694" s="241"/>
      <c r="GU1694" s="241"/>
      <c r="GV1694" s="241"/>
      <c r="GW1694" s="241"/>
      <c r="GX1694" s="241"/>
      <c r="GY1694" s="241"/>
      <c r="GZ1694" s="241"/>
      <c r="HA1694" s="241"/>
      <c r="HB1694" s="241"/>
      <c r="HC1694" s="241"/>
      <c r="HD1694" s="241"/>
      <c r="HE1694" s="241"/>
      <c r="HF1694" s="241"/>
      <c r="HG1694" s="241"/>
      <c r="HH1694" s="241"/>
      <c r="HI1694" s="241"/>
      <c r="HJ1694" s="241"/>
      <c r="HK1694" s="241"/>
      <c r="HL1694" s="241"/>
      <c r="HM1694" s="241"/>
      <c r="HN1694" s="241"/>
      <c r="HO1694" s="241"/>
      <c r="HP1694" s="241"/>
      <c r="HQ1694" s="241"/>
      <c r="HR1694" s="241"/>
      <c r="HS1694" s="241"/>
      <c r="HT1694" s="241"/>
      <c r="HU1694" s="241"/>
      <c r="HV1694" s="241"/>
      <c r="HW1694" s="241"/>
      <c r="HX1694" s="241"/>
      <c r="HY1694" s="241"/>
      <c r="HZ1694" s="241"/>
      <c r="IA1694" s="241"/>
      <c r="IB1694" s="241"/>
      <c r="IC1694" s="241"/>
      <c r="ID1694" s="241"/>
      <c r="IE1694" s="241"/>
      <c r="IF1694" s="241"/>
      <c r="IG1694" s="241"/>
      <c r="IH1694" s="241"/>
      <c r="II1694" s="241"/>
      <c r="IJ1694" s="241"/>
      <c r="IK1694" s="241"/>
      <c r="IL1694" s="241"/>
      <c r="IM1694" s="241"/>
      <c r="IN1694" s="241"/>
      <c r="IO1694" s="241"/>
      <c r="IP1694" s="241"/>
      <c r="IQ1694" s="241"/>
      <c r="IR1694" s="241"/>
      <c r="IS1694" s="241"/>
      <c r="IT1694" s="241"/>
      <c r="IU1694" s="241"/>
      <c r="IV1694" s="241"/>
      <c r="IW1694" s="241"/>
      <c r="IX1694" s="241"/>
      <c r="IY1694" s="241"/>
      <c r="IZ1694" s="241"/>
      <c r="JA1694" s="241"/>
      <c r="JB1694" s="241"/>
    </row>
    <row r="1695" spans="1:262" s="1110" customFormat="1" ht="30" x14ac:dyDescent="0.25">
      <c r="A1695" s="363"/>
      <c r="B1695" s="363">
        <v>1</v>
      </c>
      <c r="C1695" s="760" t="s">
        <v>206</v>
      </c>
      <c r="D1695" s="301"/>
      <c r="E1695" s="302"/>
      <c r="F1695" s="2289">
        <f t="shared" si="446"/>
        <v>0</v>
      </c>
      <c r="G1695" s="985">
        <f t="shared" si="446"/>
        <v>0</v>
      </c>
      <c r="H1695" s="985">
        <f t="shared" si="441"/>
        <v>0</v>
      </c>
      <c r="I1695" s="985">
        <f t="shared" si="446"/>
        <v>2</v>
      </c>
      <c r="J1695" s="2470" t="e">
        <f t="shared" si="446"/>
        <v>#DIV/0!</v>
      </c>
      <c r="K1695" s="3067"/>
      <c r="L1695" s="3067"/>
      <c r="M1695" s="3068"/>
      <c r="N1695" s="3068"/>
      <c r="O1695" s="3068"/>
      <c r="P1695" s="3068"/>
      <c r="Q1695" s="3068"/>
      <c r="R1695" s="3068"/>
      <c r="S1695" s="3063">
        <v>0</v>
      </c>
      <c r="T1695" s="559"/>
      <c r="U1695" s="3063"/>
      <c r="V1695" s="1440"/>
      <c r="W1695" s="3063"/>
      <c r="X1695" s="3063"/>
      <c r="Y1695" s="3237"/>
      <c r="Z1695" s="3237"/>
      <c r="AA1695" s="3063"/>
      <c r="AB1695" s="1193"/>
      <c r="AC1695" s="1184"/>
      <c r="AD1695" s="2681"/>
      <c r="AE1695" s="241"/>
      <c r="AF1695" s="241"/>
      <c r="AG1695" s="241"/>
      <c r="AH1695" s="241"/>
      <c r="AI1695" s="241"/>
      <c r="AJ1695" s="241"/>
      <c r="AK1695" s="241"/>
      <c r="AL1695" s="241"/>
      <c r="AM1695" s="241"/>
      <c r="AN1695" s="241"/>
      <c r="AO1695" s="241"/>
      <c r="AP1695" s="241"/>
      <c r="AQ1695" s="241"/>
      <c r="AR1695" s="241"/>
      <c r="AS1695" s="241"/>
      <c r="AT1695" s="241"/>
      <c r="AU1695" s="241"/>
      <c r="AV1695" s="241"/>
      <c r="AW1695" s="241"/>
      <c r="AX1695" s="241"/>
      <c r="AY1695" s="241"/>
      <c r="AZ1695" s="241"/>
      <c r="BA1695" s="241"/>
      <c r="BB1695" s="241"/>
      <c r="BC1695" s="241"/>
      <c r="BD1695" s="241"/>
      <c r="BE1695" s="241"/>
      <c r="BF1695" s="241"/>
      <c r="BG1695" s="241"/>
      <c r="BH1695" s="241"/>
      <c r="BI1695" s="241"/>
      <c r="BJ1695" s="241"/>
      <c r="BK1695" s="241"/>
      <c r="BL1695" s="241"/>
      <c r="BM1695" s="241"/>
      <c r="BN1695" s="241"/>
      <c r="BO1695" s="241"/>
      <c r="BP1695" s="241"/>
      <c r="BQ1695" s="241"/>
      <c r="BR1695" s="241"/>
      <c r="BS1695" s="241"/>
      <c r="BT1695" s="241"/>
      <c r="BU1695" s="241"/>
      <c r="BV1695" s="241"/>
      <c r="BW1695" s="241"/>
      <c r="BX1695" s="241"/>
      <c r="BY1695" s="241"/>
      <c r="BZ1695" s="241"/>
      <c r="CA1695" s="241"/>
      <c r="CB1695" s="241"/>
      <c r="CC1695" s="241"/>
      <c r="CD1695" s="241"/>
      <c r="CE1695" s="241"/>
      <c r="CF1695" s="241"/>
      <c r="CG1695" s="241"/>
      <c r="CH1695" s="241"/>
      <c r="CI1695" s="241"/>
      <c r="CJ1695" s="241"/>
      <c r="CK1695" s="241"/>
      <c r="CL1695" s="241"/>
      <c r="CM1695" s="241"/>
      <c r="CN1695" s="241"/>
      <c r="CO1695" s="241"/>
      <c r="CP1695" s="241"/>
      <c r="CQ1695" s="241"/>
      <c r="CR1695" s="241"/>
      <c r="CS1695" s="241"/>
      <c r="CT1695" s="241"/>
      <c r="CU1695" s="241"/>
      <c r="CV1695" s="241"/>
      <c r="CW1695" s="241"/>
      <c r="CX1695" s="241"/>
      <c r="CY1695" s="241"/>
      <c r="CZ1695" s="241"/>
      <c r="DA1695" s="241"/>
      <c r="DB1695" s="241"/>
      <c r="DC1695" s="241"/>
      <c r="DD1695" s="241"/>
      <c r="DE1695" s="241"/>
      <c r="DF1695" s="241"/>
      <c r="DG1695" s="241"/>
      <c r="DH1695" s="241"/>
      <c r="DI1695" s="241"/>
      <c r="DJ1695" s="241"/>
      <c r="DK1695" s="241"/>
      <c r="DL1695" s="241"/>
      <c r="DM1695" s="241"/>
      <c r="DN1695" s="241"/>
      <c r="DO1695" s="241"/>
      <c r="DP1695" s="241"/>
      <c r="DQ1695" s="241"/>
      <c r="DR1695" s="241"/>
      <c r="DS1695" s="241"/>
      <c r="DT1695" s="241"/>
      <c r="DU1695" s="241"/>
      <c r="DV1695" s="241"/>
      <c r="DW1695" s="241"/>
      <c r="DX1695" s="241"/>
      <c r="DY1695" s="241"/>
      <c r="DZ1695" s="241"/>
      <c r="EA1695" s="241"/>
      <c r="EB1695" s="241"/>
      <c r="EC1695" s="241"/>
      <c r="ED1695" s="241"/>
      <c r="EE1695" s="241"/>
      <c r="EF1695" s="241"/>
      <c r="EG1695" s="241"/>
      <c r="EH1695" s="241"/>
      <c r="EI1695" s="241"/>
      <c r="EJ1695" s="241"/>
      <c r="EK1695" s="241"/>
      <c r="EL1695" s="241"/>
      <c r="EM1695" s="241"/>
      <c r="EN1695" s="241"/>
      <c r="EO1695" s="241"/>
      <c r="EP1695" s="241"/>
      <c r="EQ1695" s="241"/>
      <c r="ER1695" s="241"/>
      <c r="ES1695" s="241"/>
      <c r="ET1695" s="241"/>
      <c r="EU1695" s="241"/>
      <c r="EV1695" s="241"/>
      <c r="EW1695" s="241"/>
      <c r="EX1695" s="241"/>
      <c r="EY1695" s="241"/>
      <c r="EZ1695" s="241"/>
      <c r="FA1695" s="241"/>
      <c r="FB1695" s="241"/>
      <c r="FC1695" s="241"/>
      <c r="FD1695" s="241"/>
      <c r="FE1695" s="241"/>
      <c r="FF1695" s="241"/>
      <c r="FG1695" s="241"/>
      <c r="FH1695" s="241"/>
      <c r="FI1695" s="241"/>
      <c r="FJ1695" s="241"/>
      <c r="FK1695" s="241"/>
      <c r="FL1695" s="241"/>
      <c r="FM1695" s="241"/>
      <c r="FN1695" s="241"/>
      <c r="FO1695" s="241"/>
      <c r="FP1695" s="241"/>
      <c r="FQ1695" s="241"/>
      <c r="FR1695" s="241"/>
      <c r="FS1695" s="241"/>
      <c r="FT1695" s="241"/>
      <c r="FU1695" s="241"/>
      <c r="FV1695" s="241"/>
      <c r="FW1695" s="241"/>
      <c r="FX1695" s="241"/>
      <c r="FY1695" s="241"/>
      <c r="FZ1695" s="241"/>
      <c r="GA1695" s="241"/>
      <c r="GB1695" s="241"/>
      <c r="GC1695" s="241"/>
      <c r="GD1695" s="241"/>
      <c r="GE1695" s="241"/>
      <c r="GF1695" s="241"/>
      <c r="GG1695" s="241"/>
      <c r="GH1695" s="241"/>
      <c r="GI1695" s="241"/>
      <c r="GJ1695" s="241"/>
      <c r="GK1695" s="241"/>
      <c r="GL1695" s="241"/>
      <c r="GM1695" s="241"/>
      <c r="GN1695" s="241"/>
      <c r="GO1695" s="241"/>
      <c r="GP1695" s="241"/>
      <c r="GQ1695" s="241"/>
      <c r="GR1695" s="241"/>
      <c r="GS1695" s="241"/>
      <c r="GT1695" s="241"/>
      <c r="GU1695" s="241"/>
      <c r="GV1695" s="241"/>
      <c r="GW1695" s="241"/>
      <c r="GX1695" s="241"/>
      <c r="GY1695" s="241"/>
      <c r="GZ1695" s="241"/>
      <c r="HA1695" s="241"/>
      <c r="HB1695" s="241"/>
      <c r="HC1695" s="241"/>
      <c r="HD1695" s="241"/>
      <c r="HE1695" s="241"/>
      <c r="HF1695" s="241"/>
      <c r="HG1695" s="241"/>
      <c r="HH1695" s="241"/>
      <c r="HI1695" s="241"/>
      <c r="HJ1695" s="241"/>
      <c r="HK1695" s="241"/>
      <c r="HL1695" s="241"/>
      <c r="HM1695" s="241"/>
      <c r="HN1695" s="241"/>
      <c r="HO1695" s="241"/>
      <c r="HP1695" s="241"/>
      <c r="HQ1695" s="241"/>
      <c r="HR1695" s="241"/>
      <c r="HS1695" s="241"/>
      <c r="HT1695" s="241"/>
      <c r="HU1695" s="241"/>
      <c r="HV1695" s="241"/>
      <c r="HW1695" s="241"/>
      <c r="HX1695" s="241"/>
      <c r="HY1695" s="241"/>
      <c r="HZ1695" s="241"/>
      <c r="IA1695" s="241"/>
      <c r="IB1695" s="241"/>
      <c r="IC1695" s="241"/>
      <c r="ID1695" s="241"/>
      <c r="IE1695" s="241"/>
      <c r="IF1695" s="241"/>
      <c r="IG1695" s="241"/>
      <c r="IH1695" s="241"/>
      <c r="II1695" s="241"/>
      <c r="IJ1695" s="241"/>
      <c r="IK1695" s="241"/>
      <c r="IL1695" s="241"/>
      <c r="IM1695" s="241"/>
      <c r="IN1695" s="241"/>
      <c r="IO1695" s="241"/>
      <c r="IP1695" s="241"/>
      <c r="IQ1695" s="241"/>
      <c r="IR1695" s="241"/>
      <c r="IS1695" s="241"/>
      <c r="IT1695" s="241"/>
      <c r="IU1695" s="241"/>
      <c r="IV1695" s="241"/>
      <c r="IW1695" s="241"/>
      <c r="IX1695" s="241"/>
      <c r="IY1695" s="241"/>
      <c r="IZ1695" s="241"/>
      <c r="JA1695" s="241"/>
      <c r="JB1695" s="241"/>
    </row>
    <row r="1696" spans="1:262" s="1110" customFormat="1" ht="30" x14ac:dyDescent="0.25">
      <c r="A1696" s="363"/>
      <c r="B1696" s="363">
        <v>1</v>
      </c>
      <c r="C1696" s="444" t="s">
        <v>296</v>
      </c>
      <c r="D1696" s="301"/>
      <c r="E1696" s="302"/>
      <c r="F1696" s="2289">
        <f t="shared" si="446"/>
        <v>0</v>
      </c>
      <c r="G1696" s="985">
        <f t="shared" si="446"/>
        <v>0</v>
      </c>
      <c r="H1696" s="985">
        <f t="shared" si="441"/>
        <v>0</v>
      </c>
      <c r="I1696" s="985">
        <f t="shared" si="446"/>
        <v>0</v>
      </c>
      <c r="J1696" s="2470" t="e">
        <f t="shared" si="446"/>
        <v>#DIV/0!</v>
      </c>
      <c r="K1696" s="3067"/>
      <c r="L1696" s="3067"/>
      <c r="M1696" s="3068"/>
      <c r="N1696" s="3068"/>
      <c r="O1696" s="3068"/>
      <c r="P1696" s="3068"/>
      <c r="Q1696" s="3068"/>
      <c r="R1696" s="3068"/>
      <c r="S1696" s="3063">
        <v>0</v>
      </c>
      <c r="T1696" s="559"/>
      <c r="U1696" s="3063"/>
      <c r="V1696" s="1440"/>
      <c r="W1696" s="3063"/>
      <c r="X1696" s="3063"/>
      <c r="Y1696" s="3237"/>
      <c r="Z1696" s="3237"/>
      <c r="AA1696" s="3063"/>
      <c r="AB1696" s="1193"/>
      <c r="AC1696" s="1184"/>
      <c r="AD1696" s="2681"/>
      <c r="AE1696" s="241"/>
      <c r="AF1696" s="241"/>
      <c r="AG1696" s="241"/>
      <c r="AH1696" s="241"/>
      <c r="AI1696" s="241"/>
      <c r="AJ1696" s="241"/>
      <c r="AK1696" s="241"/>
      <c r="AL1696" s="241"/>
      <c r="AM1696" s="241"/>
      <c r="AN1696" s="241"/>
      <c r="AO1696" s="241"/>
      <c r="AP1696" s="241"/>
      <c r="AQ1696" s="241"/>
      <c r="AR1696" s="241"/>
      <c r="AS1696" s="241"/>
      <c r="AT1696" s="241"/>
      <c r="AU1696" s="241"/>
      <c r="AV1696" s="241"/>
      <c r="AW1696" s="241"/>
      <c r="AX1696" s="241"/>
      <c r="AY1696" s="241"/>
      <c r="AZ1696" s="241"/>
      <c r="BA1696" s="241"/>
      <c r="BB1696" s="241"/>
      <c r="BC1696" s="241"/>
      <c r="BD1696" s="241"/>
      <c r="BE1696" s="241"/>
      <c r="BF1696" s="241"/>
      <c r="BG1696" s="241"/>
      <c r="BH1696" s="241"/>
      <c r="BI1696" s="241"/>
      <c r="BJ1696" s="241"/>
      <c r="BK1696" s="241"/>
      <c r="BL1696" s="241"/>
      <c r="BM1696" s="241"/>
      <c r="BN1696" s="241"/>
      <c r="BO1696" s="241"/>
      <c r="BP1696" s="241"/>
      <c r="BQ1696" s="241"/>
      <c r="BR1696" s="241"/>
      <c r="BS1696" s="241"/>
      <c r="BT1696" s="241"/>
      <c r="BU1696" s="241"/>
      <c r="BV1696" s="241"/>
      <c r="BW1696" s="241"/>
      <c r="BX1696" s="241"/>
      <c r="BY1696" s="241"/>
      <c r="BZ1696" s="241"/>
      <c r="CA1696" s="241"/>
      <c r="CB1696" s="241"/>
      <c r="CC1696" s="241"/>
      <c r="CD1696" s="241"/>
      <c r="CE1696" s="241"/>
      <c r="CF1696" s="241"/>
      <c r="CG1696" s="241"/>
      <c r="CH1696" s="241"/>
      <c r="CI1696" s="241"/>
      <c r="CJ1696" s="241"/>
      <c r="CK1696" s="241"/>
      <c r="CL1696" s="241"/>
      <c r="CM1696" s="241"/>
      <c r="CN1696" s="241"/>
      <c r="CO1696" s="241"/>
      <c r="CP1696" s="241"/>
      <c r="CQ1696" s="241"/>
      <c r="CR1696" s="241"/>
      <c r="CS1696" s="241"/>
      <c r="CT1696" s="241"/>
      <c r="CU1696" s="241"/>
      <c r="CV1696" s="241"/>
      <c r="CW1696" s="241"/>
      <c r="CX1696" s="241"/>
      <c r="CY1696" s="241"/>
      <c r="CZ1696" s="241"/>
      <c r="DA1696" s="241"/>
      <c r="DB1696" s="241"/>
      <c r="DC1696" s="241"/>
      <c r="DD1696" s="241"/>
      <c r="DE1696" s="241"/>
      <c r="DF1696" s="241"/>
      <c r="DG1696" s="241"/>
      <c r="DH1696" s="241"/>
      <c r="DI1696" s="241"/>
      <c r="DJ1696" s="241"/>
      <c r="DK1696" s="241"/>
      <c r="DL1696" s="241"/>
      <c r="DM1696" s="241"/>
      <c r="DN1696" s="241"/>
      <c r="DO1696" s="241"/>
      <c r="DP1696" s="241"/>
      <c r="DQ1696" s="241"/>
      <c r="DR1696" s="241"/>
      <c r="DS1696" s="241"/>
      <c r="DT1696" s="241"/>
      <c r="DU1696" s="241"/>
      <c r="DV1696" s="241"/>
      <c r="DW1696" s="241"/>
      <c r="DX1696" s="241"/>
      <c r="DY1696" s="241"/>
      <c r="DZ1696" s="241"/>
      <c r="EA1696" s="241"/>
      <c r="EB1696" s="241"/>
      <c r="EC1696" s="241"/>
      <c r="ED1696" s="241"/>
      <c r="EE1696" s="241"/>
      <c r="EF1696" s="241"/>
      <c r="EG1696" s="241"/>
      <c r="EH1696" s="241"/>
      <c r="EI1696" s="241"/>
      <c r="EJ1696" s="241"/>
      <c r="EK1696" s="241"/>
      <c r="EL1696" s="241"/>
      <c r="EM1696" s="241"/>
      <c r="EN1696" s="241"/>
      <c r="EO1696" s="241"/>
      <c r="EP1696" s="241"/>
      <c r="EQ1696" s="241"/>
      <c r="ER1696" s="241"/>
      <c r="ES1696" s="241"/>
      <c r="ET1696" s="241"/>
      <c r="EU1696" s="241"/>
      <c r="EV1696" s="241"/>
      <c r="EW1696" s="241"/>
      <c r="EX1696" s="241"/>
      <c r="EY1696" s="241"/>
      <c r="EZ1696" s="241"/>
      <c r="FA1696" s="241"/>
      <c r="FB1696" s="241"/>
      <c r="FC1696" s="241"/>
      <c r="FD1696" s="241"/>
      <c r="FE1696" s="241"/>
      <c r="FF1696" s="241"/>
      <c r="FG1696" s="241"/>
      <c r="FH1696" s="241"/>
      <c r="FI1696" s="241"/>
      <c r="FJ1696" s="241"/>
      <c r="FK1696" s="241"/>
      <c r="FL1696" s="241"/>
      <c r="FM1696" s="241"/>
      <c r="FN1696" s="241"/>
      <c r="FO1696" s="241"/>
      <c r="FP1696" s="241"/>
      <c r="FQ1696" s="241"/>
      <c r="FR1696" s="241"/>
      <c r="FS1696" s="241"/>
      <c r="FT1696" s="241"/>
      <c r="FU1696" s="241"/>
      <c r="FV1696" s="241"/>
      <c r="FW1696" s="241"/>
      <c r="FX1696" s="241"/>
      <c r="FY1696" s="241"/>
      <c r="FZ1696" s="241"/>
      <c r="GA1696" s="241"/>
      <c r="GB1696" s="241"/>
      <c r="GC1696" s="241"/>
      <c r="GD1696" s="241"/>
      <c r="GE1696" s="241"/>
      <c r="GF1696" s="241"/>
      <c r="GG1696" s="241"/>
      <c r="GH1696" s="241"/>
      <c r="GI1696" s="241"/>
      <c r="GJ1696" s="241"/>
      <c r="GK1696" s="241"/>
      <c r="GL1696" s="241"/>
      <c r="GM1696" s="241"/>
      <c r="GN1696" s="241"/>
      <c r="GO1696" s="241"/>
      <c r="GP1696" s="241"/>
      <c r="GQ1696" s="241"/>
      <c r="GR1696" s="241"/>
      <c r="GS1696" s="241"/>
      <c r="GT1696" s="241"/>
      <c r="GU1696" s="241"/>
      <c r="GV1696" s="241"/>
      <c r="GW1696" s="241"/>
      <c r="GX1696" s="241"/>
      <c r="GY1696" s="241"/>
      <c r="GZ1696" s="241"/>
      <c r="HA1696" s="241"/>
      <c r="HB1696" s="241"/>
      <c r="HC1696" s="241"/>
      <c r="HD1696" s="241"/>
      <c r="HE1696" s="241"/>
      <c r="HF1696" s="241"/>
      <c r="HG1696" s="241"/>
      <c r="HH1696" s="241"/>
      <c r="HI1696" s="241"/>
      <c r="HJ1696" s="241"/>
      <c r="HK1696" s="241"/>
      <c r="HL1696" s="241"/>
      <c r="HM1696" s="241"/>
      <c r="HN1696" s="241"/>
      <c r="HO1696" s="241"/>
      <c r="HP1696" s="241"/>
      <c r="HQ1696" s="241"/>
      <c r="HR1696" s="241"/>
      <c r="HS1696" s="241"/>
      <c r="HT1696" s="241"/>
      <c r="HU1696" s="241"/>
      <c r="HV1696" s="241"/>
      <c r="HW1696" s="241"/>
      <c r="HX1696" s="241"/>
      <c r="HY1696" s="241"/>
      <c r="HZ1696" s="241"/>
      <c r="IA1696" s="241"/>
      <c r="IB1696" s="241"/>
      <c r="IC1696" s="241"/>
      <c r="ID1696" s="241"/>
      <c r="IE1696" s="241"/>
      <c r="IF1696" s="241"/>
      <c r="IG1696" s="241"/>
      <c r="IH1696" s="241"/>
      <c r="II1696" s="241"/>
      <c r="IJ1696" s="241"/>
      <c r="IK1696" s="241"/>
      <c r="IL1696" s="241"/>
      <c r="IM1696" s="241"/>
      <c r="IN1696" s="241"/>
      <c r="IO1696" s="241"/>
      <c r="IP1696" s="241"/>
      <c r="IQ1696" s="241"/>
      <c r="IR1696" s="241"/>
      <c r="IS1696" s="241"/>
      <c r="IT1696" s="241"/>
      <c r="IU1696" s="241"/>
      <c r="IV1696" s="241"/>
      <c r="IW1696" s="241"/>
      <c r="IX1696" s="241"/>
      <c r="IY1696" s="241"/>
      <c r="IZ1696" s="241"/>
      <c r="JA1696" s="241"/>
      <c r="JB1696" s="241"/>
    </row>
    <row r="1697" spans="1:262" s="1110" customFormat="1" ht="60" x14ac:dyDescent="0.25">
      <c r="A1697" s="363"/>
      <c r="B1697" s="363">
        <v>1</v>
      </c>
      <c r="C1697" s="302" t="s">
        <v>297</v>
      </c>
      <c r="D1697" s="301"/>
      <c r="E1697" s="302"/>
      <c r="F1697" s="2289">
        <f t="shared" si="446"/>
        <v>0</v>
      </c>
      <c r="G1697" s="985">
        <f t="shared" si="446"/>
        <v>0</v>
      </c>
      <c r="H1697" s="985">
        <f t="shared" si="441"/>
        <v>0</v>
      </c>
      <c r="I1697" s="985">
        <f t="shared" si="446"/>
        <v>41</v>
      </c>
      <c r="J1697" s="2470" t="e">
        <f t="shared" si="446"/>
        <v>#DIV/0!</v>
      </c>
      <c r="K1697" s="3067"/>
      <c r="L1697" s="3067"/>
      <c r="M1697" s="3068"/>
      <c r="N1697" s="3068"/>
      <c r="O1697" s="3068"/>
      <c r="P1697" s="3068"/>
      <c r="Q1697" s="3068"/>
      <c r="R1697" s="3068"/>
      <c r="S1697" s="3063">
        <v>0</v>
      </c>
      <c r="T1697" s="559"/>
      <c r="U1697" s="3063"/>
      <c r="V1697" s="1440"/>
      <c r="W1697" s="3063"/>
      <c r="X1697" s="3063"/>
      <c r="Y1697" s="3237"/>
      <c r="Z1697" s="3237"/>
      <c r="AA1697" s="3063"/>
      <c r="AB1697" s="1193"/>
      <c r="AC1697" s="1184"/>
      <c r="AD1697" s="2681"/>
      <c r="AE1697" s="241"/>
      <c r="AF1697" s="241"/>
      <c r="AG1697" s="241"/>
      <c r="AH1697" s="241"/>
      <c r="AI1697" s="241"/>
      <c r="AJ1697" s="241"/>
      <c r="AK1697" s="241"/>
      <c r="AL1697" s="241"/>
      <c r="AM1697" s="241"/>
      <c r="AN1697" s="241"/>
      <c r="AO1697" s="241"/>
      <c r="AP1697" s="241"/>
      <c r="AQ1697" s="241"/>
      <c r="AR1697" s="241"/>
      <c r="AS1697" s="241"/>
      <c r="AT1697" s="241"/>
      <c r="AU1697" s="241"/>
      <c r="AV1697" s="241"/>
      <c r="AW1697" s="241"/>
      <c r="AX1697" s="241"/>
      <c r="AY1697" s="241"/>
      <c r="AZ1697" s="241"/>
      <c r="BA1697" s="241"/>
      <c r="BB1697" s="241"/>
      <c r="BC1697" s="241"/>
      <c r="BD1697" s="241"/>
      <c r="BE1697" s="241"/>
      <c r="BF1697" s="241"/>
      <c r="BG1697" s="241"/>
      <c r="BH1697" s="241"/>
      <c r="BI1697" s="241"/>
      <c r="BJ1697" s="241"/>
      <c r="BK1697" s="241"/>
      <c r="BL1697" s="241"/>
      <c r="BM1697" s="241"/>
      <c r="BN1697" s="241"/>
      <c r="BO1697" s="241"/>
      <c r="BP1697" s="241"/>
      <c r="BQ1697" s="241"/>
      <c r="BR1697" s="241"/>
      <c r="BS1697" s="241"/>
      <c r="BT1697" s="241"/>
      <c r="BU1697" s="241"/>
      <c r="BV1697" s="241"/>
      <c r="BW1697" s="241"/>
      <c r="BX1697" s="241"/>
      <c r="BY1697" s="241"/>
      <c r="BZ1697" s="241"/>
      <c r="CA1697" s="241"/>
      <c r="CB1697" s="241"/>
      <c r="CC1697" s="241"/>
      <c r="CD1697" s="241"/>
      <c r="CE1697" s="241"/>
      <c r="CF1697" s="241"/>
      <c r="CG1697" s="241"/>
      <c r="CH1697" s="241"/>
      <c r="CI1697" s="241"/>
      <c r="CJ1697" s="241"/>
      <c r="CK1697" s="241"/>
      <c r="CL1697" s="241"/>
      <c r="CM1697" s="241"/>
      <c r="CN1697" s="241"/>
      <c r="CO1697" s="241"/>
      <c r="CP1697" s="241"/>
      <c r="CQ1697" s="241"/>
      <c r="CR1697" s="241"/>
      <c r="CS1697" s="241"/>
      <c r="CT1697" s="241"/>
      <c r="CU1697" s="241"/>
      <c r="CV1697" s="241"/>
      <c r="CW1697" s="241"/>
      <c r="CX1697" s="241"/>
      <c r="CY1697" s="241"/>
      <c r="CZ1697" s="241"/>
      <c r="DA1697" s="241"/>
      <c r="DB1697" s="241"/>
      <c r="DC1697" s="241"/>
      <c r="DD1697" s="241"/>
      <c r="DE1697" s="241"/>
      <c r="DF1697" s="241"/>
      <c r="DG1697" s="241"/>
      <c r="DH1697" s="241"/>
      <c r="DI1697" s="241"/>
      <c r="DJ1697" s="241"/>
      <c r="DK1697" s="241"/>
      <c r="DL1697" s="241"/>
      <c r="DM1697" s="241"/>
      <c r="DN1697" s="241"/>
      <c r="DO1697" s="241"/>
      <c r="DP1697" s="241"/>
      <c r="DQ1697" s="241"/>
      <c r="DR1697" s="241"/>
      <c r="DS1697" s="241"/>
      <c r="DT1697" s="241"/>
      <c r="DU1697" s="241"/>
      <c r="DV1697" s="241"/>
      <c r="DW1697" s="241"/>
      <c r="DX1697" s="241"/>
      <c r="DY1697" s="241"/>
      <c r="DZ1697" s="241"/>
      <c r="EA1697" s="241"/>
      <c r="EB1697" s="241"/>
      <c r="EC1697" s="241"/>
      <c r="ED1697" s="241"/>
      <c r="EE1697" s="241"/>
      <c r="EF1697" s="241"/>
      <c r="EG1697" s="241"/>
      <c r="EH1697" s="241"/>
      <c r="EI1697" s="241"/>
      <c r="EJ1697" s="241"/>
      <c r="EK1697" s="241"/>
      <c r="EL1697" s="241"/>
      <c r="EM1697" s="241"/>
      <c r="EN1697" s="241"/>
      <c r="EO1697" s="241"/>
      <c r="EP1697" s="241"/>
      <c r="EQ1697" s="241"/>
      <c r="ER1697" s="241"/>
      <c r="ES1697" s="241"/>
      <c r="ET1697" s="241"/>
      <c r="EU1697" s="241"/>
      <c r="EV1697" s="241"/>
      <c r="EW1697" s="241"/>
      <c r="EX1697" s="241"/>
      <c r="EY1697" s="241"/>
      <c r="EZ1697" s="241"/>
      <c r="FA1697" s="241"/>
      <c r="FB1697" s="241"/>
      <c r="FC1697" s="241"/>
      <c r="FD1697" s="241"/>
      <c r="FE1697" s="241"/>
      <c r="FF1697" s="241"/>
      <c r="FG1697" s="241"/>
      <c r="FH1697" s="241"/>
      <c r="FI1697" s="241"/>
      <c r="FJ1697" s="241"/>
      <c r="FK1697" s="241"/>
      <c r="FL1697" s="241"/>
      <c r="FM1697" s="241"/>
      <c r="FN1697" s="241"/>
      <c r="FO1697" s="241"/>
      <c r="FP1697" s="241"/>
      <c r="FQ1697" s="241"/>
      <c r="FR1697" s="241"/>
      <c r="FS1697" s="241"/>
      <c r="FT1697" s="241"/>
      <c r="FU1697" s="241"/>
      <c r="FV1697" s="241"/>
      <c r="FW1697" s="241"/>
      <c r="FX1697" s="241"/>
      <c r="FY1697" s="241"/>
      <c r="FZ1697" s="241"/>
      <c r="GA1697" s="241"/>
      <c r="GB1697" s="241"/>
      <c r="GC1697" s="241"/>
      <c r="GD1697" s="241"/>
      <c r="GE1697" s="241"/>
      <c r="GF1697" s="241"/>
      <c r="GG1697" s="241"/>
      <c r="GH1697" s="241"/>
      <c r="GI1697" s="241"/>
      <c r="GJ1697" s="241"/>
      <c r="GK1697" s="241"/>
      <c r="GL1697" s="241"/>
      <c r="GM1697" s="241"/>
      <c r="GN1697" s="241"/>
      <c r="GO1697" s="241"/>
      <c r="GP1697" s="241"/>
      <c r="GQ1697" s="241"/>
      <c r="GR1697" s="241"/>
      <c r="GS1697" s="241"/>
      <c r="GT1697" s="241"/>
      <c r="GU1697" s="241"/>
      <c r="GV1697" s="241"/>
      <c r="GW1697" s="241"/>
      <c r="GX1697" s="241"/>
      <c r="GY1697" s="241"/>
      <c r="GZ1697" s="241"/>
      <c r="HA1697" s="241"/>
      <c r="HB1697" s="241"/>
      <c r="HC1697" s="241"/>
      <c r="HD1697" s="241"/>
      <c r="HE1697" s="241"/>
      <c r="HF1697" s="241"/>
      <c r="HG1697" s="241"/>
      <c r="HH1697" s="241"/>
      <c r="HI1697" s="241"/>
      <c r="HJ1697" s="241"/>
      <c r="HK1697" s="241"/>
      <c r="HL1697" s="241"/>
      <c r="HM1697" s="241"/>
      <c r="HN1697" s="241"/>
      <c r="HO1697" s="241"/>
      <c r="HP1697" s="241"/>
      <c r="HQ1697" s="241"/>
      <c r="HR1697" s="241"/>
      <c r="HS1697" s="241"/>
      <c r="HT1697" s="241"/>
      <c r="HU1697" s="241"/>
      <c r="HV1697" s="241"/>
      <c r="HW1697" s="241"/>
      <c r="HX1697" s="241"/>
      <c r="HY1697" s="241"/>
      <c r="HZ1697" s="241"/>
      <c r="IA1697" s="241"/>
      <c r="IB1697" s="241"/>
      <c r="IC1697" s="241"/>
      <c r="ID1697" s="241"/>
      <c r="IE1697" s="241"/>
      <c r="IF1697" s="241"/>
      <c r="IG1697" s="241"/>
      <c r="IH1697" s="241"/>
      <c r="II1697" s="241"/>
      <c r="IJ1697" s="241"/>
      <c r="IK1697" s="241"/>
      <c r="IL1697" s="241"/>
      <c r="IM1697" s="241"/>
      <c r="IN1697" s="241"/>
      <c r="IO1697" s="241"/>
      <c r="IP1697" s="241"/>
      <c r="IQ1697" s="241"/>
      <c r="IR1697" s="241"/>
      <c r="IS1697" s="241"/>
      <c r="IT1697" s="241"/>
      <c r="IU1697" s="241"/>
      <c r="IV1697" s="241"/>
      <c r="IW1697" s="241"/>
      <c r="IX1697" s="241"/>
      <c r="IY1697" s="241"/>
      <c r="IZ1697" s="241"/>
      <c r="JA1697" s="241"/>
      <c r="JB1697" s="241"/>
    </row>
    <row r="1698" spans="1:262" s="1110" customFormat="1" ht="45" x14ac:dyDescent="0.25">
      <c r="A1698" s="363"/>
      <c r="B1698" s="363">
        <v>1</v>
      </c>
      <c r="C1698" s="302" t="s">
        <v>311</v>
      </c>
      <c r="D1698" s="301"/>
      <c r="E1698" s="302"/>
      <c r="F1698" s="2289">
        <f t="shared" si="446"/>
        <v>0</v>
      </c>
      <c r="G1698" s="985">
        <f t="shared" si="446"/>
        <v>0</v>
      </c>
      <c r="H1698" s="985">
        <f t="shared" si="441"/>
        <v>0</v>
      </c>
      <c r="I1698" s="985">
        <f t="shared" si="446"/>
        <v>2</v>
      </c>
      <c r="J1698" s="2470" t="e">
        <f t="shared" si="446"/>
        <v>#DIV/0!</v>
      </c>
      <c r="K1698" s="3067"/>
      <c r="L1698" s="3067"/>
      <c r="M1698" s="3068"/>
      <c r="N1698" s="3068"/>
      <c r="O1698" s="3068"/>
      <c r="P1698" s="3068"/>
      <c r="Q1698" s="3068"/>
      <c r="R1698" s="3068"/>
      <c r="S1698" s="3063">
        <v>0</v>
      </c>
      <c r="T1698" s="559"/>
      <c r="U1698" s="3063"/>
      <c r="V1698" s="1440"/>
      <c r="W1698" s="3063"/>
      <c r="X1698" s="3063"/>
      <c r="Y1698" s="3237"/>
      <c r="Z1698" s="3237"/>
      <c r="AA1698" s="3063"/>
      <c r="AB1698" s="1193"/>
      <c r="AC1698" s="1184"/>
      <c r="AD1698" s="2681"/>
      <c r="AE1698" s="241"/>
      <c r="AF1698" s="241"/>
      <c r="AG1698" s="241"/>
      <c r="AH1698" s="241"/>
      <c r="AI1698" s="241"/>
      <c r="AJ1698" s="241"/>
      <c r="AK1698" s="241"/>
      <c r="AL1698" s="241"/>
      <c r="AM1698" s="241"/>
      <c r="AN1698" s="241"/>
      <c r="AO1698" s="241"/>
      <c r="AP1698" s="241"/>
      <c r="AQ1698" s="241"/>
      <c r="AR1698" s="241"/>
      <c r="AS1698" s="241"/>
      <c r="AT1698" s="241"/>
      <c r="AU1698" s="241"/>
      <c r="AV1698" s="241"/>
      <c r="AW1698" s="241"/>
      <c r="AX1698" s="241"/>
      <c r="AY1698" s="241"/>
      <c r="AZ1698" s="241"/>
      <c r="BA1698" s="241"/>
      <c r="BB1698" s="241"/>
      <c r="BC1698" s="241"/>
      <c r="BD1698" s="241"/>
      <c r="BE1698" s="241"/>
      <c r="BF1698" s="241"/>
      <c r="BG1698" s="241"/>
      <c r="BH1698" s="241"/>
      <c r="BI1698" s="241"/>
      <c r="BJ1698" s="241"/>
      <c r="BK1698" s="241"/>
      <c r="BL1698" s="241"/>
      <c r="BM1698" s="241"/>
      <c r="BN1698" s="241"/>
      <c r="BO1698" s="241"/>
      <c r="BP1698" s="241"/>
      <c r="BQ1698" s="241"/>
      <c r="BR1698" s="241"/>
      <c r="BS1698" s="241"/>
      <c r="BT1698" s="241"/>
      <c r="BU1698" s="241"/>
      <c r="BV1698" s="241"/>
      <c r="BW1698" s="241"/>
      <c r="BX1698" s="241"/>
      <c r="BY1698" s="241"/>
      <c r="BZ1698" s="241"/>
      <c r="CA1698" s="241"/>
      <c r="CB1698" s="241"/>
      <c r="CC1698" s="241"/>
      <c r="CD1698" s="241"/>
      <c r="CE1698" s="241"/>
      <c r="CF1698" s="241"/>
      <c r="CG1698" s="241"/>
      <c r="CH1698" s="241"/>
      <c r="CI1698" s="241"/>
      <c r="CJ1698" s="241"/>
      <c r="CK1698" s="241"/>
      <c r="CL1698" s="241"/>
      <c r="CM1698" s="241"/>
      <c r="CN1698" s="241"/>
      <c r="CO1698" s="241"/>
      <c r="CP1698" s="241"/>
      <c r="CQ1698" s="241"/>
      <c r="CR1698" s="241"/>
      <c r="CS1698" s="241"/>
      <c r="CT1698" s="241"/>
      <c r="CU1698" s="241"/>
      <c r="CV1698" s="241"/>
      <c r="CW1698" s="241"/>
      <c r="CX1698" s="241"/>
      <c r="CY1698" s="241"/>
      <c r="CZ1698" s="241"/>
      <c r="DA1698" s="241"/>
      <c r="DB1698" s="241"/>
      <c r="DC1698" s="241"/>
      <c r="DD1698" s="241"/>
      <c r="DE1698" s="241"/>
      <c r="DF1698" s="241"/>
      <c r="DG1698" s="241"/>
      <c r="DH1698" s="241"/>
      <c r="DI1698" s="241"/>
      <c r="DJ1698" s="241"/>
      <c r="DK1698" s="241"/>
      <c r="DL1698" s="241"/>
      <c r="DM1698" s="241"/>
      <c r="DN1698" s="241"/>
      <c r="DO1698" s="241"/>
      <c r="DP1698" s="241"/>
      <c r="DQ1698" s="241"/>
      <c r="DR1698" s="241"/>
      <c r="DS1698" s="241"/>
      <c r="DT1698" s="241"/>
      <c r="DU1698" s="241"/>
      <c r="DV1698" s="241"/>
      <c r="DW1698" s="241"/>
      <c r="DX1698" s="241"/>
      <c r="DY1698" s="241"/>
      <c r="DZ1698" s="241"/>
      <c r="EA1698" s="241"/>
      <c r="EB1698" s="241"/>
      <c r="EC1698" s="241"/>
      <c r="ED1698" s="241"/>
      <c r="EE1698" s="241"/>
      <c r="EF1698" s="241"/>
      <c r="EG1698" s="241"/>
      <c r="EH1698" s="241"/>
      <c r="EI1698" s="241"/>
      <c r="EJ1698" s="241"/>
      <c r="EK1698" s="241"/>
      <c r="EL1698" s="241"/>
      <c r="EM1698" s="241"/>
      <c r="EN1698" s="241"/>
      <c r="EO1698" s="241"/>
      <c r="EP1698" s="241"/>
      <c r="EQ1698" s="241"/>
      <c r="ER1698" s="241"/>
      <c r="ES1698" s="241"/>
      <c r="ET1698" s="241"/>
      <c r="EU1698" s="241"/>
      <c r="EV1698" s="241"/>
      <c r="EW1698" s="241"/>
      <c r="EX1698" s="241"/>
      <c r="EY1698" s="241"/>
      <c r="EZ1698" s="241"/>
      <c r="FA1698" s="241"/>
      <c r="FB1698" s="241"/>
      <c r="FC1698" s="241"/>
      <c r="FD1698" s="241"/>
      <c r="FE1698" s="241"/>
      <c r="FF1698" s="241"/>
      <c r="FG1698" s="241"/>
      <c r="FH1698" s="241"/>
      <c r="FI1698" s="241"/>
      <c r="FJ1698" s="241"/>
      <c r="FK1698" s="241"/>
      <c r="FL1698" s="241"/>
      <c r="FM1698" s="241"/>
      <c r="FN1698" s="241"/>
      <c r="FO1698" s="241"/>
      <c r="FP1698" s="241"/>
      <c r="FQ1698" s="241"/>
      <c r="FR1698" s="241"/>
      <c r="FS1698" s="241"/>
      <c r="FT1698" s="241"/>
      <c r="FU1698" s="241"/>
      <c r="FV1698" s="241"/>
      <c r="FW1698" s="241"/>
      <c r="FX1698" s="241"/>
      <c r="FY1698" s="241"/>
      <c r="FZ1698" s="241"/>
      <c r="GA1698" s="241"/>
      <c r="GB1698" s="241"/>
      <c r="GC1698" s="241"/>
      <c r="GD1698" s="241"/>
      <c r="GE1698" s="241"/>
      <c r="GF1698" s="241"/>
      <c r="GG1698" s="241"/>
      <c r="GH1698" s="241"/>
      <c r="GI1698" s="241"/>
      <c r="GJ1698" s="241"/>
      <c r="GK1698" s="241"/>
      <c r="GL1698" s="241"/>
      <c r="GM1698" s="241"/>
      <c r="GN1698" s="241"/>
      <c r="GO1698" s="241"/>
      <c r="GP1698" s="241"/>
      <c r="GQ1698" s="241"/>
      <c r="GR1698" s="241"/>
      <c r="GS1698" s="241"/>
      <c r="GT1698" s="241"/>
      <c r="GU1698" s="241"/>
      <c r="GV1698" s="241"/>
      <c r="GW1698" s="241"/>
      <c r="GX1698" s="241"/>
      <c r="GY1698" s="241"/>
      <c r="GZ1698" s="241"/>
      <c r="HA1698" s="241"/>
      <c r="HB1698" s="241"/>
      <c r="HC1698" s="241"/>
      <c r="HD1698" s="241"/>
      <c r="HE1698" s="241"/>
      <c r="HF1698" s="241"/>
      <c r="HG1698" s="241"/>
      <c r="HH1698" s="241"/>
      <c r="HI1698" s="241"/>
      <c r="HJ1698" s="241"/>
      <c r="HK1698" s="241"/>
      <c r="HL1698" s="241"/>
      <c r="HM1698" s="241"/>
      <c r="HN1698" s="241"/>
      <c r="HO1698" s="241"/>
      <c r="HP1698" s="241"/>
      <c r="HQ1698" s="241"/>
      <c r="HR1698" s="241"/>
      <c r="HS1698" s="241"/>
      <c r="HT1698" s="241"/>
      <c r="HU1698" s="241"/>
      <c r="HV1698" s="241"/>
      <c r="HW1698" s="241"/>
      <c r="HX1698" s="241"/>
      <c r="HY1698" s="241"/>
      <c r="HZ1698" s="241"/>
      <c r="IA1698" s="241"/>
      <c r="IB1698" s="241"/>
      <c r="IC1698" s="241"/>
      <c r="ID1698" s="241"/>
      <c r="IE1698" s="241"/>
      <c r="IF1698" s="241"/>
      <c r="IG1698" s="241"/>
      <c r="IH1698" s="241"/>
      <c r="II1698" s="241"/>
      <c r="IJ1698" s="241"/>
      <c r="IK1698" s="241"/>
      <c r="IL1698" s="241"/>
      <c r="IM1698" s="241"/>
      <c r="IN1698" s="241"/>
      <c r="IO1698" s="241"/>
      <c r="IP1698" s="241"/>
      <c r="IQ1698" s="241"/>
      <c r="IR1698" s="241"/>
      <c r="IS1698" s="241"/>
      <c r="IT1698" s="241"/>
      <c r="IU1698" s="241"/>
      <c r="IV1698" s="241"/>
      <c r="IW1698" s="241"/>
      <c r="IX1698" s="241"/>
      <c r="IY1698" s="241"/>
      <c r="IZ1698" s="241"/>
      <c r="JA1698" s="241"/>
      <c r="JB1698" s="241"/>
    </row>
    <row r="1699" spans="1:262" s="1110" customFormat="1" ht="105" x14ac:dyDescent="0.25">
      <c r="A1699" s="363"/>
      <c r="B1699" s="363"/>
      <c r="C1699" s="302" t="s">
        <v>542</v>
      </c>
      <c r="D1699" s="301"/>
      <c r="E1699" s="302"/>
      <c r="F1699" s="2289">
        <f>F1625</f>
        <v>0</v>
      </c>
      <c r="G1699" s="985">
        <f t="shared" ref="G1699:J1699" si="447">G1625</f>
        <v>0</v>
      </c>
      <c r="H1699" s="985">
        <f t="shared" si="441"/>
        <v>0</v>
      </c>
      <c r="I1699" s="985">
        <f t="shared" si="447"/>
        <v>0</v>
      </c>
      <c r="J1699" s="2470">
        <f t="shared" si="447"/>
        <v>0</v>
      </c>
      <c r="K1699" s="3067"/>
      <c r="L1699" s="3067"/>
      <c r="M1699" s="3068"/>
      <c r="N1699" s="3068"/>
      <c r="O1699" s="3068"/>
      <c r="P1699" s="3068"/>
      <c r="Q1699" s="3068"/>
      <c r="R1699" s="3068"/>
      <c r="S1699" s="3063">
        <v>0</v>
      </c>
      <c r="T1699" s="559"/>
      <c r="U1699" s="3063"/>
      <c r="V1699" s="1440"/>
      <c r="W1699" s="3063"/>
      <c r="X1699" s="3063"/>
      <c r="Y1699" s="3237"/>
      <c r="Z1699" s="3237"/>
      <c r="AA1699" s="3063"/>
      <c r="AB1699" s="1193"/>
      <c r="AC1699" s="1184"/>
      <c r="AD1699" s="2681"/>
      <c r="AE1699" s="241"/>
      <c r="AF1699" s="241"/>
      <c r="AG1699" s="241"/>
      <c r="AH1699" s="241"/>
      <c r="AI1699" s="241"/>
      <c r="AJ1699" s="241"/>
      <c r="AK1699" s="241"/>
      <c r="AL1699" s="241"/>
      <c r="AM1699" s="241"/>
      <c r="AN1699" s="241"/>
      <c r="AO1699" s="241"/>
      <c r="AP1699" s="241"/>
      <c r="AQ1699" s="241"/>
      <c r="AR1699" s="241"/>
      <c r="AS1699" s="241"/>
      <c r="AT1699" s="241"/>
      <c r="AU1699" s="241"/>
      <c r="AV1699" s="241"/>
      <c r="AW1699" s="241"/>
      <c r="AX1699" s="241"/>
      <c r="AY1699" s="241"/>
      <c r="AZ1699" s="241"/>
      <c r="BA1699" s="241"/>
      <c r="BB1699" s="241"/>
      <c r="BC1699" s="241"/>
      <c r="BD1699" s="241"/>
      <c r="BE1699" s="241"/>
      <c r="BF1699" s="241"/>
      <c r="BG1699" s="241"/>
      <c r="BH1699" s="241"/>
      <c r="BI1699" s="241"/>
      <c r="BJ1699" s="241"/>
      <c r="BK1699" s="241"/>
      <c r="BL1699" s="241"/>
      <c r="BM1699" s="241"/>
      <c r="BN1699" s="241"/>
      <c r="BO1699" s="241"/>
      <c r="BP1699" s="241"/>
      <c r="BQ1699" s="241"/>
      <c r="BR1699" s="241"/>
      <c r="BS1699" s="241"/>
      <c r="BT1699" s="241"/>
      <c r="BU1699" s="241"/>
      <c r="BV1699" s="241"/>
      <c r="BW1699" s="241"/>
      <c r="BX1699" s="241"/>
      <c r="BY1699" s="241"/>
      <c r="BZ1699" s="241"/>
      <c r="CA1699" s="241"/>
      <c r="CB1699" s="241"/>
      <c r="CC1699" s="241"/>
      <c r="CD1699" s="241"/>
      <c r="CE1699" s="241"/>
      <c r="CF1699" s="241"/>
      <c r="CG1699" s="241"/>
      <c r="CH1699" s="241"/>
      <c r="CI1699" s="241"/>
      <c r="CJ1699" s="241"/>
      <c r="CK1699" s="241"/>
      <c r="CL1699" s="241"/>
      <c r="CM1699" s="241"/>
      <c r="CN1699" s="241"/>
      <c r="CO1699" s="241"/>
      <c r="CP1699" s="241"/>
      <c r="CQ1699" s="241"/>
      <c r="CR1699" s="241"/>
      <c r="CS1699" s="241"/>
      <c r="CT1699" s="241"/>
      <c r="CU1699" s="241"/>
      <c r="CV1699" s="241"/>
      <c r="CW1699" s="241"/>
      <c r="CX1699" s="241"/>
      <c r="CY1699" s="241"/>
      <c r="CZ1699" s="241"/>
      <c r="DA1699" s="241"/>
      <c r="DB1699" s="241"/>
      <c r="DC1699" s="241"/>
      <c r="DD1699" s="241"/>
      <c r="DE1699" s="241"/>
      <c r="DF1699" s="241"/>
      <c r="DG1699" s="241"/>
      <c r="DH1699" s="241"/>
      <c r="DI1699" s="241"/>
      <c r="DJ1699" s="241"/>
      <c r="DK1699" s="241"/>
      <c r="DL1699" s="241"/>
      <c r="DM1699" s="241"/>
      <c r="DN1699" s="241"/>
      <c r="DO1699" s="241"/>
      <c r="DP1699" s="241"/>
      <c r="DQ1699" s="241"/>
      <c r="DR1699" s="241"/>
      <c r="DS1699" s="241"/>
      <c r="DT1699" s="241"/>
      <c r="DU1699" s="241"/>
      <c r="DV1699" s="241"/>
      <c r="DW1699" s="241"/>
      <c r="DX1699" s="241"/>
      <c r="DY1699" s="241"/>
      <c r="DZ1699" s="241"/>
      <c r="EA1699" s="241"/>
      <c r="EB1699" s="241"/>
      <c r="EC1699" s="241"/>
      <c r="ED1699" s="241"/>
      <c r="EE1699" s="241"/>
      <c r="EF1699" s="241"/>
      <c r="EG1699" s="241"/>
      <c r="EH1699" s="241"/>
      <c r="EI1699" s="241"/>
      <c r="EJ1699" s="241"/>
      <c r="EK1699" s="241"/>
      <c r="EL1699" s="241"/>
      <c r="EM1699" s="241"/>
      <c r="EN1699" s="241"/>
      <c r="EO1699" s="241"/>
      <c r="EP1699" s="241"/>
      <c r="EQ1699" s="241"/>
      <c r="ER1699" s="241"/>
      <c r="ES1699" s="241"/>
      <c r="ET1699" s="241"/>
      <c r="EU1699" s="241"/>
      <c r="EV1699" s="241"/>
      <c r="EW1699" s="241"/>
      <c r="EX1699" s="241"/>
      <c r="EY1699" s="241"/>
      <c r="EZ1699" s="241"/>
      <c r="FA1699" s="241"/>
      <c r="FB1699" s="241"/>
      <c r="FC1699" s="241"/>
      <c r="FD1699" s="241"/>
      <c r="FE1699" s="241"/>
      <c r="FF1699" s="241"/>
      <c r="FG1699" s="241"/>
      <c r="FH1699" s="241"/>
      <c r="FI1699" s="241"/>
      <c r="FJ1699" s="241"/>
      <c r="FK1699" s="241"/>
      <c r="FL1699" s="241"/>
      <c r="FM1699" s="241"/>
      <c r="FN1699" s="241"/>
      <c r="FO1699" s="241"/>
      <c r="FP1699" s="241"/>
      <c r="FQ1699" s="241"/>
      <c r="FR1699" s="241"/>
      <c r="FS1699" s="241"/>
      <c r="FT1699" s="241"/>
      <c r="FU1699" s="241"/>
      <c r="FV1699" s="241"/>
      <c r="FW1699" s="241"/>
      <c r="FX1699" s="241"/>
      <c r="FY1699" s="241"/>
      <c r="FZ1699" s="241"/>
      <c r="GA1699" s="241"/>
      <c r="GB1699" s="241"/>
      <c r="GC1699" s="241"/>
      <c r="GD1699" s="241"/>
      <c r="GE1699" s="241"/>
      <c r="GF1699" s="241"/>
      <c r="GG1699" s="241"/>
      <c r="GH1699" s="241"/>
      <c r="GI1699" s="241"/>
      <c r="GJ1699" s="241"/>
      <c r="GK1699" s="241"/>
      <c r="GL1699" s="241"/>
      <c r="GM1699" s="241"/>
      <c r="GN1699" s="241"/>
      <c r="GO1699" s="241"/>
      <c r="GP1699" s="241"/>
      <c r="GQ1699" s="241"/>
      <c r="GR1699" s="241"/>
      <c r="GS1699" s="241"/>
      <c r="GT1699" s="241"/>
      <c r="GU1699" s="241"/>
      <c r="GV1699" s="241"/>
      <c r="GW1699" s="241"/>
      <c r="GX1699" s="241"/>
      <c r="GY1699" s="241"/>
      <c r="GZ1699" s="241"/>
      <c r="HA1699" s="241"/>
      <c r="HB1699" s="241"/>
      <c r="HC1699" s="241"/>
      <c r="HD1699" s="241"/>
      <c r="HE1699" s="241"/>
      <c r="HF1699" s="241"/>
      <c r="HG1699" s="241"/>
      <c r="HH1699" s="241"/>
      <c r="HI1699" s="241"/>
      <c r="HJ1699" s="241"/>
      <c r="HK1699" s="241"/>
      <c r="HL1699" s="241"/>
      <c r="HM1699" s="241"/>
      <c r="HN1699" s="241"/>
      <c r="HO1699" s="241"/>
      <c r="HP1699" s="241"/>
      <c r="HQ1699" s="241"/>
      <c r="HR1699" s="241"/>
      <c r="HS1699" s="241"/>
      <c r="HT1699" s="241"/>
      <c r="HU1699" s="241"/>
      <c r="HV1699" s="241"/>
      <c r="HW1699" s="241"/>
      <c r="HX1699" s="241"/>
      <c r="HY1699" s="241"/>
      <c r="HZ1699" s="241"/>
      <c r="IA1699" s="241"/>
      <c r="IB1699" s="241"/>
      <c r="IC1699" s="241"/>
      <c r="ID1699" s="241"/>
      <c r="IE1699" s="241"/>
      <c r="IF1699" s="241"/>
      <c r="IG1699" s="241"/>
      <c r="IH1699" s="241"/>
      <c r="II1699" s="241"/>
      <c r="IJ1699" s="241"/>
      <c r="IK1699" s="241"/>
      <c r="IL1699" s="241"/>
      <c r="IM1699" s="241"/>
      <c r="IN1699" s="241"/>
      <c r="IO1699" s="241"/>
      <c r="IP1699" s="241"/>
      <c r="IQ1699" s="241"/>
      <c r="IR1699" s="241"/>
      <c r="IS1699" s="241"/>
      <c r="IT1699" s="241"/>
      <c r="IU1699" s="241"/>
      <c r="IV1699" s="241"/>
      <c r="IW1699" s="241"/>
      <c r="IX1699" s="241"/>
      <c r="IY1699" s="241"/>
      <c r="IZ1699" s="241"/>
      <c r="JA1699" s="241"/>
      <c r="JB1699" s="241"/>
    </row>
    <row r="1700" spans="1:262" s="1110" customFormat="1" ht="30" x14ac:dyDescent="0.25">
      <c r="A1700" s="363"/>
      <c r="B1700" s="363">
        <v>1</v>
      </c>
      <c r="C1700" s="302" t="s">
        <v>386</v>
      </c>
      <c r="D1700" s="301"/>
      <c r="E1700" s="302"/>
      <c r="F1700" s="2289">
        <f t="shared" ref="F1700:J1710" si="448">F1626</f>
        <v>0</v>
      </c>
      <c r="G1700" s="985">
        <f t="shared" si="448"/>
        <v>0</v>
      </c>
      <c r="H1700" s="985">
        <f t="shared" si="441"/>
        <v>0</v>
      </c>
      <c r="I1700" s="985">
        <f t="shared" si="448"/>
        <v>0</v>
      </c>
      <c r="J1700" s="2470" t="e">
        <f t="shared" si="448"/>
        <v>#DIV/0!</v>
      </c>
      <c r="K1700" s="3067"/>
      <c r="L1700" s="3067"/>
      <c r="M1700" s="3068"/>
      <c r="N1700" s="3068"/>
      <c r="O1700" s="3068"/>
      <c r="P1700" s="3068"/>
      <c r="Q1700" s="3068"/>
      <c r="R1700" s="3068"/>
      <c r="S1700" s="3063">
        <v>0</v>
      </c>
      <c r="T1700" s="559"/>
      <c r="U1700" s="3063"/>
      <c r="V1700" s="1440"/>
      <c r="W1700" s="3063"/>
      <c r="X1700" s="3063"/>
      <c r="Y1700" s="3237"/>
      <c r="Z1700" s="3237"/>
      <c r="AA1700" s="3063"/>
      <c r="AB1700" s="1193"/>
      <c r="AC1700" s="1184"/>
      <c r="AD1700" s="2681"/>
      <c r="AE1700" s="241"/>
      <c r="AF1700" s="241"/>
      <c r="AG1700" s="241"/>
      <c r="AH1700" s="241"/>
      <c r="AI1700" s="241"/>
      <c r="AJ1700" s="241"/>
      <c r="AK1700" s="241"/>
      <c r="AL1700" s="241"/>
      <c r="AM1700" s="241"/>
      <c r="AN1700" s="241"/>
      <c r="AO1700" s="241"/>
      <c r="AP1700" s="241"/>
      <c r="AQ1700" s="241"/>
      <c r="AR1700" s="241"/>
      <c r="AS1700" s="241"/>
      <c r="AT1700" s="241"/>
      <c r="AU1700" s="241"/>
      <c r="AV1700" s="241"/>
      <c r="AW1700" s="241"/>
      <c r="AX1700" s="241"/>
      <c r="AY1700" s="241"/>
      <c r="AZ1700" s="241"/>
      <c r="BA1700" s="241"/>
      <c r="BB1700" s="241"/>
      <c r="BC1700" s="241"/>
      <c r="BD1700" s="241"/>
      <c r="BE1700" s="241"/>
      <c r="BF1700" s="241"/>
      <c r="BG1700" s="241"/>
      <c r="BH1700" s="241"/>
      <c r="BI1700" s="241"/>
      <c r="BJ1700" s="241"/>
      <c r="BK1700" s="241"/>
      <c r="BL1700" s="241"/>
      <c r="BM1700" s="241"/>
      <c r="BN1700" s="241"/>
      <c r="BO1700" s="241"/>
      <c r="BP1700" s="241"/>
      <c r="BQ1700" s="241"/>
      <c r="BR1700" s="241"/>
      <c r="BS1700" s="241"/>
      <c r="BT1700" s="241"/>
      <c r="BU1700" s="241"/>
      <c r="BV1700" s="241"/>
      <c r="BW1700" s="241"/>
      <c r="BX1700" s="241"/>
      <c r="BY1700" s="241"/>
      <c r="BZ1700" s="241"/>
      <c r="CA1700" s="241"/>
      <c r="CB1700" s="241"/>
      <c r="CC1700" s="241"/>
      <c r="CD1700" s="241"/>
      <c r="CE1700" s="241"/>
      <c r="CF1700" s="241"/>
      <c r="CG1700" s="241"/>
      <c r="CH1700" s="241"/>
      <c r="CI1700" s="241"/>
      <c r="CJ1700" s="241"/>
      <c r="CK1700" s="241"/>
      <c r="CL1700" s="241"/>
      <c r="CM1700" s="241"/>
      <c r="CN1700" s="241"/>
      <c r="CO1700" s="241"/>
      <c r="CP1700" s="241"/>
      <c r="CQ1700" s="241"/>
      <c r="CR1700" s="241"/>
      <c r="CS1700" s="241"/>
      <c r="CT1700" s="241"/>
      <c r="CU1700" s="241"/>
      <c r="CV1700" s="241"/>
      <c r="CW1700" s="241"/>
      <c r="CX1700" s="241"/>
      <c r="CY1700" s="241"/>
      <c r="CZ1700" s="241"/>
      <c r="DA1700" s="241"/>
      <c r="DB1700" s="241"/>
      <c r="DC1700" s="241"/>
      <c r="DD1700" s="241"/>
      <c r="DE1700" s="241"/>
      <c r="DF1700" s="241"/>
      <c r="DG1700" s="241"/>
      <c r="DH1700" s="241"/>
      <c r="DI1700" s="241"/>
      <c r="DJ1700" s="241"/>
      <c r="DK1700" s="241"/>
      <c r="DL1700" s="241"/>
      <c r="DM1700" s="241"/>
      <c r="DN1700" s="241"/>
      <c r="DO1700" s="241"/>
      <c r="DP1700" s="241"/>
      <c r="DQ1700" s="241"/>
      <c r="DR1700" s="241"/>
      <c r="DS1700" s="241"/>
      <c r="DT1700" s="241"/>
      <c r="DU1700" s="241"/>
      <c r="DV1700" s="241"/>
      <c r="DW1700" s="241"/>
      <c r="DX1700" s="241"/>
      <c r="DY1700" s="241"/>
      <c r="DZ1700" s="241"/>
      <c r="EA1700" s="241"/>
      <c r="EB1700" s="241"/>
      <c r="EC1700" s="241"/>
      <c r="ED1700" s="241"/>
      <c r="EE1700" s="241"/>
      <c r="EF1700" s="241"/>
      <c r="EG1700" s="241"/>
      <c r="EH1700" s="241"/>
      <c r="EI1700" s="241"/>
      <c r="EJ1700" s="241"/>
      <c r="EK1700" s="241"/>
      <c r="EL1700" s="241"/>
      <c r="EM1700" s="241"/>
      <c r="EN1700" s="241"/>
      <c r="EO1700" s="241"/>
      <c r="EP1700" s="241"/>
      <c r="EQ1700" s="241"/>
      <c r="ER1700" s="241"/>
      <c r="ES1700" s="241"/>
      <c r="ET1700" s="241"/>
      <c r="EU1700" s="241"/>
      <c r="EV1700" s="241"/>
      <c r="EW1700" s="241"/>
      <c r="EX1700" s="241"/>
      <c r="EY1700" s="241"/>
      <c r="EZ1700" s="241"/>
      <c r="FA1700" s="241"/>
      <c r="FB1700" s="241"/>
      <c r="FC1700" s="241"/>
      <c r="FD1700" s="241"/>
      <c r="FE1700" s="241"/>
      <c r="FF1700" s="241"/>
      <c r="FG1700" s="241"/>
      <c r="FH1700" s="241"/>
      <c r="FI1700" s="241"/>
      <c r="FJ1700" s="241"/>
      <c r="FK1700" s="241"/>
      <c r="FL1700" s="241"/>
      <c r="FM1700" s="241"/>
      <c r="FN1700" s="241"/>
      <c r="FO1700" s="241"/>
      <c r="FP1700" s="241"/>
      <c r="FQ1700" s="241"/>
      <c r="FR1700" s="241"/>
      <c r="FS1700" s="241"/>
      <c r="FT1700" s="241"/>
      <c r="FU1700" s="241"/>
      <c r="FV1700" s="241"/>
      <c r="FW1700" s="241"/>
      <c r="FX1700" s="241"/>
      <c r="FY1700" s="241"/>
      <c r="FZ1700" s="241"/>
      <c r="GA1700" s="241"/>
      <c r="GB1700" s="241"/>
      <c r="GC1700" s="241"/>
      <c r="GD1700" s="241"/>
      <c r="GE1700" s="241"/>
      <c r="GF1700" s="241"/>
      <c r="GG1700" s="241"/>
      <c r="GH1700" s="241"/>
      <c r="GI1700" s="241"/>
      <c r="GJ1700" s="241"/>
      <c r="GK1700" s="241"/>
      <c r="GL1700" s="241"/>
      <c r="GM1700" s="241"/>
      <c r="GN1700" s="241"/>
      <c r="GO1700" s="241"/>
      <c r="GP1700" s="241"/>
      <c r="GQ1700" s="241"/>
      <c r="GR1700" s="241"/>
      <c r="GS1700" s="241"/>
      <c r="GT1700" s="241"/>
      <c r="GU1700" s="241"/>
      <c r="GV1700" s="241"/>
      <c r="GW1700" s="241"/>
      <c r="GX1700" s="241"/>
      <c r="GY1700" s="241"/>
      <c r="GZ1700" s="241"/>
      <c r="HA1700" s="241"/>
      <c r="HB1700" s="241"/>
      <c r="HC1700" s="241"/>
      <c r="HD1700" s="241"/>
      <c r="HE1700" s="241"/>
      <c r="HF1700" s="241"/>
      <c r="HG1700" s="241"/>
      <c r="HH1700" s="241"/>
      <c r="HI1700" s="241"/>
      <c r="HJ1700" s="241"/>
      <c r="HK1700" s="241"/>
      <c r="HL1700" s="241"/>
      <c r="HM1700" s="241"/>
      <c r="HN1700" s="241"/>
      <c r="HO1700" s="241"/>
      <c r="HP1700" s="241"/>
      <c r="HQ1700" s="241"/>
      <c r="HR1700" s="241"/>
      <c r="HS1700" s="241"/>
      <c r="HT1700" s="241"/>
      <c r="HU1700" s="241"/>
      <c r="HV1700" s="241"/>
      <c r="HW1700" s="241"/>
      <c r="HX1700" s="241"/>
      <c r="HY1700" s="241"/>
      <c r="HZ1700" s="241"/>
      <c r="IA1700" s="241"/>
      <c r="IB1700" s="241"/>
      <c r="IC1700" s="241"/>
      <c r="ID1700" s="241"/>
      <c r="IE1700" s="241"/>
      <c r="IF1700" s="241"/>
      <c r="IG1700" s="241"/>
      <c r="IH1700" s="241"/>
      <c r="II1700" s="241"/>
      <c r="IJ1700" s="241"/>
      <c r="IK1700" s="241"/>
      <c r="IL1700" s="241"/>
      <c r="IM1700" s="241"/>
      <c r="IN1700" s="241"/>
      <c r="IO1700" s="241"/>
      <c r="IP1700" s="241"/>
      <c r="IQ1700" s="241"/>
      <c r="IR1700" s="241"/>
      <c r="IS1700" s="241"/>
      <c r="IT1700" s="241"/>
      <c r="IU1700" s="241"/>
      <c r="IV1700" s="241"/>
      <c r="IW1700" s="241"/>
      <c r="IX1700" s="241"/>
      <c r="IY1700" s="241"/>
      <c r="IZ1700" s="241"/>
      <c r="JA1700" s="241"/>
      <c r="JB1700" s="241"/>
    </row>
    <row r="1701" spans="1:262" s="1110" customFormat="1" ht="29.25" x14ac:dyDescent="0.25">
      <c r="A1701" s="363"/>
      <c r="B1701" s="363">
        <v>1</v>
      </c>
      <c r="C1701" s="761" t="s">
        <v>135</v>
      </c>
      <c r="D1701" s="301"/>
      <c r="E1701" s="302"/>
      <c r="F1701" s="2289">
        <f t="shared" si="448"/>
        <v>0</v>
      </c>
      <c r="G1701" s="985">
        <f t="shared" si="448"/>
        <v>0</v>
      </c>
      <c r="H1701" s="985">
        <f t="shared" si="441"/>
        <v>0</v>
      </c>
      <c r="I1701" s="985">
        <f t="shared" si="448"/>
        <v>9</v>
      </c>
      <c r="J1701" s="2470" t="e">
        <f t="shared" si="448"/>
        <v>#DIV/0!</v>
      </c>
      <c r="K1701" s="3067"/>
      <c r="L1701" s="3067"/>
      <c r="M1701" s="3068"/>
      <c r="N1701" s="3068"/>
      <c r="O1701" s="3068"/>
      <c r="P1701" s="3068"/>
      <c r="Q1701" s="3068"/>
      <c r="R1701" s="3068"/>
      <c r="S1701" s="3063">
        <v>0</v>
      </c>
      <c r="T1701" s="559"/>
      <c r="U1701" s="3063"/>
      <c r="V1701" s="1440"/>
      <c r="W1701" s="3063"/>
      <c r="X1701" s="3063"/>
      <c r="Y1701" s="3237"/>
      <c r="Z1701" s="3237"/>
      <c r="AA1701" s="3063"/>
      <c r="AB1701" s="1193"/>
      <c r="AC1701" s="1184"/>
      <c r="AD1701" s="2681"/>
      <c r="AE1701" s="241"/>
      <c r="AF1701" s="241"/>
      <c r="AG1701" s="241"/>
      <c r="AH1701" s="241"/>
      <c r="AI1701" s="241"/>
      <c r="AJ1701" s="241"/>
      <c r="AK1701" s="241"/>
      <c r="AL1701" s="241"/>
      <c r="AM1701" s="241"/>
      <c r="AN1701" s="241"/>
      <c r="AO1701" s="241"/>
      <c r="AP1701" s="241"/>
      <c r="AQ1701" s="241"/>
      <c r="AR1701" s="241"/>
      <c r="AS1701" s="241"/>
      <c r="AT1701" s="241"/>
      <c r="AU1701" s="241"/>
      <c r="AV1701" s="241"/>
      <c r="AW1701" s="241"/>
      <c r="AX1701" s="241"/>
      <c r="AY1701" s="241"/>
      <c r="AZ1701" s="241"/>
      <c r="BA1701" s="241"/>
      <c r="BB1701" s="241"/>
      <c r="BC1701" s="241"/>
      <c r="BD1701" s="241"/>
      <c r="BE1701" s="241"/>
      <c r="BF1701" s="241"/>
      <c r="BG1701" s="241"/>
      <c r="BH1701" s="241"/>
      <c r="BI1701" s="241"/>
      <c r="BJ1701" s="241"/>
      <c r="BK1701" s="241"/>
      <c r="BL1701" s="241"/>
      <c r="BM1701" s="241"/>
      <c r="BN1701" s="241"/>
      <c r="BO1701" s="241"/>
      <c r="BP1701" s="241"/>
      <c r="BQ1701" s="241"/>
      <c r="BR1701" s="241"/>
      <c r="BS1701" s="241"/>
      <c r="BT1701" s="241"/>
      <c r="BU1701" s="241"/>
      <c r="BV1701" s="241"/>
      <c r="BW1701" s="241"/>
      <c r="BX1701" s="241"/>
      <c r="BY1701" s="241"/>
      <c r="BZ1701" s="241"/>
      <c r="CA1701" s="241"/>
      <c r="CB1701" s="241"/>
      <c r="CC1701" s="241"/>
      <c r="CD1701" s="241"/>
      <c r="CE1701" s="241"/>
      <c r="CF1701" s="241"/>
      <c r="CG1701" s="241"/>
      <c r="CH1701" s="241"/>
      <c r="CI1701" s="241"/>
      <c r="CJ1701" s="241"/>
      <c r="CK1701" s="241"/>
      <c r="CL1701" s="241"/>
      <c r="CM1701" s="241"/>
      <c r="CN1701" s="241"/>
      <c r="CO1701" s="241"/>
      <c r="CP1701" s="241"/>
      <c r="CQ1701" s="241"/>
      <c r="CR1701" s="241"/>
      <c r="CS1701" s="241"/>
      <c r="CT1701" s="241"/>
      <c r="CU1701" s="241"/>
      <c r="CV1701" s="241"/>
      <c r="CW1701" s="241"/>
      <c r="CX1701" s="241"/>
      <c r="CY1701" s="241"/>
      <c r="CZ1701" s="241"/>
      <c r="DA1701" s="241"/>
      <c r="DB1701" s="241"/>
      <c r="DC1701" s="241"/>
      <c r="DD1701" s="241"/>
      <c r="DE1701" s="241"/>
      <c r="DF1701" s="241"/>
      <c r="DG1701" s="241"/>
      <c r="DH1701" s="241"/>
      <c r="DI1701" s="241"/>
      <c r="DJ1701" s="241"/>
      <c r="DK1701" s="241"/>
      <c r="DL1701" s="241"/>
      <c r="DM1701" s="241"/>
      <c r="DN1701" s="241"/>
      <c r="DO1701" s="241"/>
      <c r="DP1701" s="241"/>
      <c r="DQ1701" s="241"/>
      <c r="DR1701" s="241"/>
      <c r="DS1701" s="241"/>
      <c r="DT1701" s="241"/>
      <c r="DU1701" s="241"/>
      <c r="DV1701" s="241"/>
      <c r="DW1701" s="241"/>
      <c r="DX1701" s="241"/>
      <c r="DY1701" s="241"/>
      <c r="DZ1701" s="241"/>
      <c r="EA1701" s="241"/>
      <c r="EB1701" s="241"/>
      <c r="EC1701" s="241"/>
      <c r="ED1701" s="241"/>
      <c r="EE1701" s="241"/>
      <c r="EF1701" s="241"/>
      <c r="EG1701" s="241"/>
      <c r="EH1701" s="241"/>
      <c r="EI1701" s="241"/>
      <c r="EJ1701" s="241"/>
      <c r="EK1701" s="241"/>
      <c r="EL1701" s="241"/>
      <c r="EM1701" s="241"/>
      <c r="EN1701" s="241"/>
      <c r="EO1701" s="241"/>
      <c r="EP1701" s="241"/>
      <c r="EQ1701" s="241"/>
      <c r="ER1701" s="241"/>
      <c r="ES1701" s="241"/>
      <c r="ET1701" s="241"/>
      <c r="EU1701" s="241"/>
      <c r="EV1701" s="241"/>
      <c r="EW1701" s="241"/>
      <c r="EX1701" s="241"/>
      <c r="EY1701" s="241"/>
      <c r="EZ1701" s="241"/>
      <c r="FA1701" s="241"/>
      <c r="FB1701" s="241"/>
      <c r="FC1701" s="241"/>
      <c r="FD1701" s="241"/>
      <c r="FE1701" s="241"/>
      <c r="FF1701" s="241"/>
      <c r="FG1701" s="241"/>
      <c r="FH1701" s="241"/>
      <c r="FI1701" s="241"/>
      <c r="FJ1701" s="241"/>
      <c r="FK1701" s="241"/>
      <c r="FL1701" s="241"/>
      <c r="FM1701" s="241"/>
      <c r="FN1701" s="241"/>
      <c r="FO1701" s="241"/>
      <c r="FP1701" s="241"/>
      <c r="FQ1701" s="241"/>
      <c r="FR1701" s="241"/>
      <c r="FS1701" s="241"/>
      <c r="FT1701" s="241"/>
      <c r="FU1701" s="241"/>
      <c r="FV1701" s="241"/>
      <c r="FW1701" s="241"/>
      <c r="FX1701" s="241"/>
      <c r="FY1701" s="241"/>
      <c r="FZ1701" s="241"/>
      <c r="GA1701" s="241"/>
      <c r="GB1701" s="241"/>
      <c r="GC1701" s="241"/>
      <c r="GD1701" s="241"/>
      <c r="GE1701" s="241"/>
      <c r="GF1701" s="241"/>
      <c r="GG1701" s="241"/>
      <c r="GH1701" s="241"/>
      <c r="GI1701" s="241"/>
      <c r="GJ1701" s="241"/>
      <c r="GK1701" s="241"/>
      <c r="GL1701" s="241"/>
      <c r="GM1701" s="241"/>
      <c r="GN1701" s="241"/>
      <c r="GO1701" s="241"/>
      <c r="GP1701" s="241"/>
      <c r="GQ1701" s="241"/>
      <c r="GR1701" s="241"/>
      <c r="GS1701" s="241"/>
      <c r="GT1701" s="241"/>
      <c r="GU1701" s="241"/>
      <c r="GV1701" s="241"/>
      <c r="GW1701" s="241"/>
      <c r="GX1701" s="241"/>
      <c r="GY1701" s="241"/>
      <c r="GZ1701" s="241"/>
      <c r="HA1701" s="241"/>
      <c r="HB1701" s="241"/>
      <c r="HC1701" s="241"/>
      <c r="HD1701" s="241"/>
      <c r="HE1701" s="241"/>
      <c r="HF1701" s="241"/>
      <c r="HG1701" s="241"/>
      <c r="HH1701" s="241"/>
      <c r="HI1701" s="241"/>
      <c r="HJ1701" s="241"/>
      <c r="HK1701" s="241"/>
      <c r="HL1701" s="241"/>
      <c r="HM1701" s="241"/>
      <c r="HN1701" s="241"/>
      <c r="HO1701" s="241"/>
      <c r="HP1701" s="241"/>
      <c r="HQ1701" s="241"/>
      <c r="HR1701" s="241"/>
      <c r="HS1701" s="241"/>
      <c r="HT1701" s="241"/>
      <c r="HU1701" s="241"/>
      <c r="HV1701" s="241"/>
      <c r="HW1701" s="241"/>
      <c r="HX1701" s="241"/>
      <c r="HY1701" s="241"/>
      <c r="HZ1701" s="241"/>
      <c r="IA1701" s="241"/>
      <c r="IB1701" s="241"/>
      <c r="IC1701" s="241"/>
      <c r="ID1701" s="241"/>
      <c r="IE1701" s="241"/>
      <c r="IF1701" s="241"/>
      <c r="IG1701" s="241"/>
      <c r="IH1701" s="241"/>
      <c r="II1701" s="241"/>
      <c r="IJ1701" s="241"/>
      <c r="IK1701" s="241"/>
      <c r="IL1701" s="241"/>
      <c r="IM1701" s="241"/>
      <c r="IN1701" s="241"/>
      <c r="IO1701" s="241"/>
      <c r="IP1701" s="241"/>
      <c r="IQ1701" s="241"/>
      <c r="IR1701" s="241"/>
      <c r="IS1701" s="241"/>
      <c r="IT1701" s="241"/>
      <c r="IU1701" s="241"/>
      <c r="IV1701" s="241"/>
      <c r="IW1701" s="241"/>
      <c r="IX1701" s="241"/>
      <c r="IY1701" s="241"/>
      <c r="IZ1701" s="241"/>
      <c r="JA1701" s="241"/>
      <c r="JB1701" s="241"/>
    </row>
    <row r="1702" spans="1:262" s="1110" customFormat="1" x14ac:dyDescent="0.25">
      <c r="A1702" s="363"/>
      <c r="B1702" s="363">
        <v>1</v>
      </c>
      <c r="C1702" s="303" t="s">
        <v>240</v>
      </c>
      <c r="D1702" s="301"/>
      <c r="E1702" s="302"/>
      <c r="F1702" s="2289">
        <f t="shared" si="448"/>
        <v>0</v>
      </c>
      <c r="G1702" s="985">
        <f t="shared" si="448"/>
        <v>0</v>
      </c>
      <c r="H1702" s="985">
        <f t="shared" si="441"/>
        <v>0</v>
      </c>
      <c r="I1702" s="985">
        <f t="shared" si="448"/>
        <v>9</v>
      </c>
      <c r="J1702" s="2470" t="e">
        <f t="shared" si="448"/>
        <v>#DIV/0!</v>
      </c>
      <c r="K1702" s="3067"/>
      <c r="L1702" s="3067"/>
      <c r="M1702" s="3068"/>
      <c r="N1702" s="3068"/>
      <c r="O1702" s="3068"/>
      <c r="P1702" s="3068"/>
      <c r="Q1702" s="3068"/>
      <c r="R1702" s="3068"/>
      <c r="S1702" s="3063">
        <v>0</v>
      </c>
      <c r="T1702" s="559"/>
      <c r="U1702" s="3063"/>
      <c r="V1702" s="1440"/>
      <c r="W1702" s="3063"/>
      <c r="X1702" s="3063"/>
      <c r="Y1702" s="3237"/>
      <c r="Z1702" s="3237"/>
      <c r="AA1702" s="3063"/>
      <c r="AB1702" s="1193"/>
      <c r="AC1702" s="1184"/>
      <c r="AD1702" s="2681"/>
      <c r="AE1702" s="241"/>
      <c r="AF1702" s="241"/>
      <c r="AG1702" s="241"/>
      <c r="AH1702" s="241"/>
      <c r="AI1702" s="241"/>
      <c r="AJ1702" s="241"/>
      <c r="AK1702" s="241"/>
      <c r="AL1702" s="241"/>
      <c r="AM1702" s="241"/>
      <c r="AN1702" s="241"/>
      <c r="AO1702" s="241"/>
      <c r="AP1702" s="241"/>
      <c r="AQ1702" s="241"/>
      <c r="AR1702" s="241"/>
      <c r="AS1702" s="241"/>
      <c r="AT1702" s="241"/>
      <c r="AU1702" s="241"/>
      <c r="AV1702" s="241"/>
      <c r="AW1702" s="241"/>
      <c r="AX1702" s="241"/>
      <c r="AY1702" s="241"/>
      <c r="AZ1702" s="241"/>
      <c r="BA1702" s="241"/>
      <c r="BB1702" s="241"/>
      <c r="BC1702" s="241"/>
      <c r="BD1702" s="241"/>
      <c r="BE1702" s="241"/>
      <c r="BF1702" s="241"/>
      <c r="BG1702" s="241"/>
      <c r="BH1702" s="241"/>
      <c r="BI1702" s="241"/>
      <c r="BJ1702" s="241"/>
      <c r="BK1702" s="241"/>
      <c r="BL1702" s="241"/>
      <c r="BM1702" s="241"/>
      <c r="BN1702" s="241"/>
      <c r="BO1702" s="241"/>
      <c r="BP1702" s="241"/>
      <c r="BQ1702" s="241"/>
      <c r="BR1702" s="241"/>
      <c r="BS1702" s="241"/>
      <c r="BT1702" s="241"/>
      <c r="BU1702" s="241"/>
      <c r="BV1702" s="241"/>
      <c r="BW1702" s="241"/>
      <c r="BX1702" s="241"/>
      <c r="BY1702" s="241"/>
      <c r="BZ1702" s="241"/>
      <c r="CA1702" s="241"/>
      <c r="CB1702" s="241"/>
      <c r="CC1702" s="241"/>
      <c r="CD1702" s="241"/>
      <c r="CE1702" s="241"/>
      <c r="CF1702" s="241"/>
      <c r="CG1702" s="241"/>
      <c r="CH1702" s="241"/>
      <c r="CI1702" s="241"/>
      <c r="CJ1702" s="241"/>
      <c r="CK1702" s="241"/>
      <c r="CL1702" s="241"/>
      <c r="CM1702" s="241"/>
      <c r="CN1702" s="241"/>
      <c r="CO1702" s="241"/>
      <c r="CP1702" s="241"/>
      <c r="CQ1702" s="241"/>
      <c r="CR1702" s="241"/>
      <c r="CS1702" s="241"/>
      <c r="CT1702" s="241"/>
      <c r="CU1702" s="241"/>
      <c r="CV1702" s="241"/>
      <c r="CW1702" s="241"/>
      <c r="CX1702" s="241"/>
      <c r="CY1702" s="241"/>
      <c r="CZ1702" s="241"/>
      <c r="DA1702" s="241"/>
      <c r="DB1702" s="241"/>
      <c r="DC1702" s="241"/>
      <c r="DD1702" s="241"/>
      <c r="DE1702" s="241"/>
      <c r="DF1702" s="241"/>
      <c r="DG1702" s="241"/>
      <c r="DH1702" s="241"/>
      <c r="DI1702" s="241"/>
      <c r="DJ1702" s="241"/>
      <c r="DK1702" s="241"/>
      <c r="DL1702" s="241"/>
      <c r="DM1702" s="241"/>
      <c r="DN1702" s="241"/>
      <c r="DO1702" s="241"/>
      <c r="DP1702" s="241"/>
      <c r="DQ1702" s="241"/>
      <c r="DR1702" s="241"/>
      <c r="DS1702" s="241"/>
      <c r="DT1702" s="241"/>
      <c r="DU1702" s="241"/>
      <c r="DV1702" s="241"/>
      <c r="DW1702" s="241"/>
      <c r="DX1702" s="241"/>
      <c r="DY1702" s="241"/>
      <c r="DZ1702" s="241"/>
      <c r="EA1702" s="241"/>
      <c r="EB1702" s="241"/>
      <c r="EC1702" s="241"/>
      <c r="ED1702" s="241"/>
      <c r="EE1702" s="241"/>
      <c r="EF1702" s="241"/>
      <c r="EG1702" s="241"/>
      <c r="EH1702" s="241"/>
      <c r="EI1702" s="241"/>
      <c r="EJ1702" s="241"/>
      <c r="EK1702" s="241"/>
      <c r="EL1702" s="241"/>
      <c r="EM1702" s="241"/>
      <c r="EN1702" s="241"/>
      <c r="EO1702" s="241"/>
      <c r="EP1702" s="241"/>
      <c r="EQ1702" s="241"/>
      <c r="ER1702" s="241"/>
      <c r="ES1702" s="241"/>
      <c r="ET1702" s="241"/>
      <c r="EU1702" s="241"/>
      <c r="EV1702" s="241"/>
      <c r="EW1702" s="241"/>
      <c r="EX1702" s="241"/>
      <c r="EY1702" s="241"/>
      <c r="EZ1702" s="241"/>
      <c r="FA1702" s="241"/>
      <c r="FB1702" s="241"/>
      <c r="FC1702" s="241"/>
      <c r="FD1702" s="241"/>
      <c r="FE1702" s="241"/>
      <c r="FF1702" s="241"/>
      <c r="FG1702" s="241"/>
      <c r="FH1702" s="241"/>
      <c r="FI1702" s="241"/>
      <c r="FJ1702" s="241"/>
      <c r="FK1702" s="241"/>
      <c r="FL1702" s="241"/>
      <c r="FM1702" s="241"/>
      <c r="FN1702" s="241"/>
      <c r="FO1702" s="241"/>
      <c r="FP1702" s="241"/>
      <c r="FQ1702" s="241"/>
      <c r="FR1702" s="241"/>
      <c r="FS1702" s="241"/>
      <c r="FT1702" s="241"/>
      <c r="FU1702" s="241"/>
      <c r="FV1702" s="241"/>
      <c r="FW1702" s="241"/>
      <c r="FX1702" s="241"/>
      <c r="FY1702" s="241"/>
      <c r="FZ1702" s="241"/>
      <c r="GA1702" s="241"/>
      <c r="GB1702" s="241"/>
      <c r="GC1702" s="241"/>
      <c r="GD1702" s="241"/>
      <c r="GE1702" s="241"/>
      <c r="GF1702" s="241"/>
      <c r="GG1702" s="241"/>
      <c r="GH1702" s="241"/>
      <c r="GI1702" s="241"/>
      <c r="GJ1702" s="241"/>
      <c r="GK1702" s="241"/>
      <c r="GL1702" s="241"/>
      <c r="GM1702" s="241"/>
      <c r="GN1702" s="241"/>
      <c r="GO1702" s="241"/>
      <c r="GP1702" s="241"/>
      <c r="GQ1702" s="241"/>
      <c r="GR1702" s="241"/>
      <c r="GS1702" s="241"/>
      <c r="GT1702" s="241"/>
      <c r="GU1702" s="241"/>
      <c r="GV1702" s="241"/>
      <c r="GW1702" s="241"/>
      <c r="GX1702" s="241"/>
      <c r="GY1702" s="241"/>
      <c r="GZ1702" s="241"/>
      <c r="HA1702" s="241"/>
      <c r="HB1702" s="241"/>
      <c r="HC1702" s="241"/>
      <c r="HD1702" s="241"/>
      <c r="HE1702" s="241"/>
      <c r="HF1702" s="241"/>
      <c r="HG1702" s="241"/>
      <c r="HH1702" s="241"/>
      <c r="HI1702" s="241"/>
      <c r="HJ1702" s="241"/>
      <c r="HK1702" s="241"/>
      <c r="HL1702" s="241"/>
      <c r="HM1702" s="241"/>
      <c r="HN1702" s="241"/>
      <c r="HO1702" s="241"/>
      <c r="HP1702" s="241"/>
      <c r="HQ1702" s="241"/>
      <c r="HR1702" s="241"/>
      <c r="HS1702" s="241"/>
      <c r="HT1702" s="241"/>
      <c r="HU1702" s="241"/>
      <c r="HV1702" s="241"/>
      <c r="HW1702" s="241"/>
      <c r="HX1702" s="241"/>
      <c r="HY1702" s="241"/>
      <c r="HZ1702" s="241"/>
      <c r="IA1702" s="241"/>
      <c r="IB1702" s="241"/>
      <c r="IC1702" s="241"/>
      <c r="ID1702" s="241"/>
      <c r="IE1702" s="241"/>
      <c r="IF1702" s="241"/>
      <c r="IG1702" s="241"/>
      <c r="IH1702" s="241"/>
      <c r="II1702" s="241"/>
      <c r="IJ1702" s="241"/>
      <c r="IK1702" s="241"/>
      <c r="IL1702" s="241"/>
      <c r="IM1702" s="241"/>
      <c r="IN1702" s="241"/>
      <c r="IO1702" s="241"/>
      <c r="IP1702" s="241"/>
      <c r="IQ1702" s="241"/>
      <c r="IR1702" s="241"/>
      <c r="IS1702" s="241"/>
      <c r="IT1702" s="241"/>
      <c r="IU1702" s="241"/>
      <c r="IV1702" s="241"/>
      <c r="IW1702" s="241"/>
      <c r="IX1702" s="241"/>
      <c r="IY1702" s="241"/>
      <c r="IZ1702" s="241"/>
      <c r="JA1702" s="241"/>
      <c r="JB1702" s="241"/>
    </row>
    <row r="1703" spans="1:262" s="1110" customFormat="1" ht="63" x14ac:dyDescent="0.25">
      <c r="A1703" s="363"/>
      <c r="B1703" s="363">
        <v>1</v>
      </c>
      <c r="C1703" s="762" t="s">
        <v>300</v>
      </c>
      <c r="D1703" s="301"/>
      <c r="E1703" s="302"/>
      <c r="F1703" s="2289">
        <f t="shared" si="448"/>
        <v>0</v>
      </c>
      <c r="G1703" s="985">
        <f t="shared" si="448"/>
        <v>0</v>
      </c>
      <c r="H1703" s="985">
        <f t="shared" si="441"/>
        <v>0</v>
      </c>
      <c r="I1703" s="985">
        <f t="shared" si="448"/>
        <v>0</v>
      </c>
      <c r="J1703" s="2470" t="e">
        <f t="shared" si="448"/>
        <v>#DIV/0!</v>
      </c>
      <c r="K1703" s="3067"/>
      <c r="L1703" s="3067"/>
      <c r="M1703" s="3068"/>
      <c r="N1703" s="3068"/>
      <c r="O1703" s="3068"/>
      <c r="P1703" s="3068"/>
      <c r="Q1703" s="3068"/>
      <c r="R1703" s="3068"/>
      <c r="S1703" s="3063">
        <v>0</v>
      </c>
      <c r="T1703" s="559">
        <f t="shared" ref="T1703:X1703" si="449">T1629</f>
        <v>0</v>
      </c>
      <c r="U1703" s="3063">
        <f t="shared" si="449"/>
        <v>0</v>
      </c>
      <c r="V1703" s="1440">
        <f t="shared" si="449"/>
        <v>0</v>
      </c>
      <c r="W1703" s="3063">
        <f t="shared" si="449"/>
        <v>0</v>
      </c>
      <c r="X1703" s="3063">
        <f t="shared" si="449"/>
        <v>0</v>
      </c>
      <c r="Y1703" s="3237"/>
      <c r="Z1703" s="3237">
        <f>Z1629</f>
        <v>0</v>
      </c>
      <c r="AA1703" s="3063">
        <f>AA1629</f>
        <v>0</v>
      </c>
      <c r="AB1703" s="1193"/>
      <c r="AC1703" s="1184"/>
      <c r="AD1703" s="2681"/>
      <c r="AE1703" s="241"/>
      <c r="AF1703" s="241"/>
      <c r="AG1703" s="241"/>
      <c r="AH1703" s="241"/>
      <c r="AI1703" s="241"/>
      <c r="AJ1703" s="241"/>
      <c r="AK1703" s="241"/>
      <c r="AL1703" s="241"/>
      <c r="AM1703" s="241"/>
      <c r="AN1703" s="241"/>
      <c r="AO1703" s="241"/>
      <c r="AP1703" s="241"/>
      <c r="AQ1703" s="241"/>
      <c r="AR1703" s="241"/>
      <c r="AS1703" s="241"/>
      <c r="AT1703" s="241"/>
      <c r="AU1703" s="241"/>
      <c r="AV1703" s="241"/>
      <c r="AW1703" s="241"/>
      <c r="AX1703" s="241"/>
      <c r="AY1703" s="241"/>
      <c r="AZ1703" s="241"/>
      <c r="BA1703" s="241"/>
      <c r="BB1703" s="241"/>
      <c r="BC1703" s="241"/>
      <c r="BD1703" s="241"/>
      <c r="BE1703" s="241"/>
      <c r="BF1703" s="241"/>
      <c r="BG1703" s="241"/>
      <c r="BH1703" s="241"/>
      <c r="BI1703" s="241"/>
      <c r="BJ1703" s="241"/>
      <c r="BK1703" s="241"/>
      <c r="BL1703" s="241"/>
      <c r="BM1703" s="241"/>
      <c r="BN1703" s="241"/>
      <c r="BO1703" s="241"/>
      <c r="BP1703" s="241"/>
      <c r="BQ1703" s="241"/>
      <c r="BR1703" s="241"/>
      <c r="BS1703" s="241"/>
      <c r="BT1703" s="241"/>
      <c r="BU1703" s="241"/>
      <c r="BV1703" s="241"/>
      <c r="BW1703" s="241"/>
      <c r="BX1703" s="241"/>
      <c r="BY1703" s="241"/>
      <c r="BZ1703" s="241"/>
      <c r="CA1703" s="241"/>
      <c r="CB1703" s="241"/>
      <c r="CC1703" s="241"/>
      <c r="CD1703" s="241"/>
      <c r="CE1703" s="241"/>
      <c r="CF1703" s="241"/>
      <c r="CG1703" s="241"/>
      <c r="CH1703" s="241"/>
      <c r="CI1703" s="241"/>
      <c r="CJ1703" s="241"/>
      <c r="CK1703" s="241"/>
      <c r="CL1703" s="241"/>
      <c r="CM1703" s="241"/>
      <c r="CN1703" s="241"/>
      <c r="CO1703" s="241"/>
      <c r="CP1703" s="241"/>
      <c r="CQ1703" s="241"/>
      <c r="CR1703" s="241"/>
      <c r="CS1703" s="241"/>
      <c r="CT1703" s="241"/>
      <c r="CU1703" s="241"/>
      <c r="CV1703" s="241"/>
      <c r="CW1703" s="241"/>
      <c r="CX1703" s="241"/>
      <c r="CY1703" s="241"/>
      <c r="CZ1703" s="241"/>
      <c r="DA1703" s="241"/>
      <c r="DB1703" s="241"/>
      <c r="DC1703" s="241"/>
      <c r="DD1703" s="241"/>
      <c r="DE1703" s="241"/>
      <c r="DF1703" s="241"/>
      <c r="DG1703" s="241"/>
      <c r="DH1703" s="241"/>
      <c r="DI1703" s="241"/>
      <c r="DJ1703" s="241"/>
      <c r="DK1703" s="241"/>
      <c r="DL1703" s="241"/>
      <c r="DM1703" s="241"/>
      <c r="DN1703" s="241"/>
      <c r="DO1703" s="241"/>
      <c r="DP1703" s="241"/>
      <c r="DQ1703" s="241"/>
      <c r="DR1703" s="241"/>
      <c r="DS1703" s="241"/>
      <c r="DT1703" s="241"/>
      <c r="DU1703" s="241"/>
      <c r="DV1703" s="241"/>
      <c r="DW1703" s="241"/>
      <c r="DX1703" s="241"/>
      <c r="DY1703" s="241"/>
      <c r="DZ1703" s="241"/>
      <c r="EA1703" s="241"/>
      <c r="EB1703" s="241"/>
      <c r="EC1703" s="241"/>
      <c r="ED1703" s="241"/>
      <c r="EE1703" s="241"/>
      <c r="EF1703" s="241"/>
      <c r="EG1703" s="241"/>
      <c r="EH1703" s="241"/>
      <c r="EI1703" s="241"/>
      <c r="EJ1703" s="241"/>
      <c r="EK1703" s="241"/>
      <c r="EL1703" s="241"/>
      <c r="EM1703" s="241"/>
      <c r="EN1703" s="241"/>
      <c r="EO1703" s="241"/>
      <c r="EP1703" s="241"/>
      <c r="EQ1703" s="241"/>
      <c r="ER1703" s="241"/>
      <c r="ES1703" s="241"/>
      <c r="ET1703" s="241"/>
      <c r="EU1703" s="241"/>
      <c r="EV1703" s="241"/>
      <c r="EW1703" s="241"/>
      <c r="EX1703" s="241"/>
      <c r="EY1703" s="241"/>
      <c r="EZ1703" s="241"/>
      <c r="FA1703" s="241"/>
      <c r="FB1703" s="241"/>
      <c r="FC1703" s="241"/>
      <c r="FD1703" s="241"/>
      <c r="FE1703" s="241"/>
      <c r="FF1703" s="241"/>
      <c r="FG1703" s="241"/>
      <c r="FH1703" s="241"/>
      <c r="FI1703" s="241"/>
      <c r="FJ1703" s="241"/>
      <c r="FK1703" s="241"/>
      <c r="FL1703" s="241"/>
      <c r="FM1703" s="241"/>
      <c r="FN1703" s="241"/>
      <c r="FO1703" s="241"/>
      <c r="FP1703" s="241"/>
      <c r="FQ1703" s="241"/>
      <c r="FR1703" s="241"/>
      <c r="FS1703" s="241"/>
      <c r="FT1703" s="241"/>
      <c r="FU1703" s="241"/>
      <c r="FV1703" s="241"/>
      <c r="FW1703" s="241"/>
      <c r="FX1703" s="241"/>
      <c r="FY1703" s="241"/>
      <c r="FZ1703" s="241"/>
      <c r="GA1703" s="241"/>
      <c r="GB1703" s="241"/>
      <c r="GC1703" s="241"/>
      <c r="GD1703" s="241"/>
      <c r="GE1703" s="241"/>
      <c r="GF1703" s="241"/>
      <c r="GG1703" s="241"/>
      <c r="GH1703" s="241"/>
      <c r="GI1703" s="241"/>
      <c r="GJ1703" s="241"/>
      <c r="GK1703" s="241"/>
      <c r="GL1703" s="241"/>
      <c r="GM1703" s="241"/>
      <c r="GN1703" s="241"/>
      <c r="GO1703" s="241"/>
      <c r="GP1703" s="241"/>
      <c r="GQ1703" s="241"/>
      <c r="GR1703" s="241"/>
      <c r="GS1703" s="241"/>
      <c r="GT1703" s="241"/>
      <c r="GU1703" s="241"/>
      <c r="GV1703" s="241"/>
      <c r="GW1703" s="241"/>
      <c r="GX1703" s="241"/>
      <c r="GY1703" s="241"/>
      <c r="GZ1703" s="241"/>
      <c r="HA1703" s="241"/>
      <c r="HB1703" s="241"/>
      <c r="HC1703" s="241"/>
      <c r="HD1703" s="241"/>
      <c r="HE1703" s="241"/>
      <c r="HF1703" s="241"/>
      <c r="HG1703" s="241"/>
      <c r="HH1703" s="241"/>
      <c r="HI1703" s="241"/>
      <c r="HJ1703" s="241"/>
      <c r="HK1703" s="241"/>
      <c r="HL1703" s="241"/>
      <c r="HM1703" s="241"/>
      <c r="HN1703" s="241"/>
      <c r="HO1703" s="241"/>
      <c r="HP1703" s="241"/>
      <c r="HQ1703" s="241"/>
      <c r="HR1703" s="241"/>
      <c r="HS1703" s="241"/>
      <c r="HT1703" s="241"/>
      <c r="HU1703" s="241"/>
      <c r="HV1703" s="241"/>
      <c r="HW1703" s="241"/>
      <c r="HX1703" s="241"/>
      <c r="HY1703" s="241"/>
      <c r="HZ1703" s="241"/>
      <c r="IA1703" s="241"/>
      <c r="IB1703" s="241"/>
      <c r="IC1703" s="241"/>
      <c r="ID1703" s="241"/>
      <c r="IE1703" s="241"/>
      <c r="IF1703" s="241"/>
      <c r="IG1703" s="241"/>
      <c r="IH1703" s="241"/>
      <c r="II1703" s="241"/>
      <c r="IJ1703" s="241"/>
      <c r="IK1703" s="241"/>
      <c r="IL1703" s="241"/>
      <c r="IM1703" s="241"/>
      <c r="IN1703" s="241"/>
      <c r="IO1703" s="241"/>
      <c r="IP1703" s="241"/>
      <c r="IQ1703" s="241"/>
      <c r="IR1703" s="241"/>
      <c r="IS1703" s="241"/>
      <c r="IT1703" s="241"/>
      <c r="IU1703" s="241"/>
      <c r="IV1703" s="241"/>
      <c r="IW1703" s="241"/>
      <c r="IX1703" s="241"/>
      <c r="IY1703" s="241"/>
      <c r="IZ1703" s="241"/>
      <c r="JA1703" s="241"/>
      <c r="JB1703" s="241"/>
    </row>
    <row r="1704" spans="1:262" s="1110" customFormat="1" ht="30" x14ac:dyDescent="0.25">
      <c r="A1704" s="363"/>
      <c r="B1704" s="363">
        <v>1</v>
      </c>
      <c r="C1704" s="444" t="s">
        <v>301</v>
      </c>
      <c r="D1704" s="301"/>
      <c r="E1704" s="302"/>
      <c r="F1704" s="2289">
        <f t="shared" si="448"/>
        <v>0</v>
      </c>
      <c r="G1704" s="985">
        <f t="shared" si="448"/>
        <v>0</v>
      </c>
      <c r="H1704" s="985">
        <f t="shared" si="441"/>
        <v>0</v>
      </c>
      <c r="I1704" s="985">
        <f t="shared" si="448"/>
        <v>0</v>
      </c>
      <c r="J1704" s="2470" t="e">
        <f t="shared" si="448"/>
        <v>#DIV/0!</v>
      </c>
      <c r="K1704" s="3067"/>
      <c r="L1704" s="3067"/>
      <c r="M1704" s="3068"/>
      <c r="N1704" s="3068"/>
      <c r="O1704" s="3068"/>
      <c r="P1704" s="3068"/>
      <c r="Q1704" s="3068"/>
      <c r="R1704" s="3068"/>
      <c r="S1704" s="3063">
        <v>0</v>
      </c>
      <c r="T1704" s="559"/>
      <c r="U1704" s="3063"/>
      <c r="V1704" s="1440"/>
      <c r="W1704" s="3063"/>
      <c r="X1704" s="3063"/>
      <c r="Y1704" s="3237"/>
      <c r="Z1704" s="3237"/>
      <c r="AA1704" s="3063"/>
      <c r="AB1704" s="1193"/>
      <c r="AC1704" s="1184"/>
      <c r="AD1704" s="2681"/>
      <c r="AE1704" s="241"/>
      <c r="AF1704" s="241"/>
      <c r="AG1704" s="241"/>
      <c r="AH1704" s="241"/>
      <c r="AI1704" s="241"/>
      <c r="AJ1704" s="241"/>
      <c r="AK1704" s="241"/>
      <c r="AL1704" s="241"/>
      <c r="AM1704" s="241"/>
      <c r="AN1704" s="241"/>
      <c r="AO1704" s="241"/>
      <c r="AP1704" s="241"/>
      <c r="AQ1704" s="241"/>
      <c r="AR1704" s="241"/>
      <c r="AS1704" s="241"/>
      <c r="AT1704" s="241"/>
      <c r="AU1704" s="241"/>
      <c r="AV1704" s="241"/>
      <c r="AW1704" s="241"/>
      <c r="AX1704" s="241"/>
      <c r="AY1704" s="241"/>
      <c r="AZ1704" s="241"/>
      <c r="BA1704" s="241"/>
      <c r="BB1704" s="241"/>
      <c r="BC1704" s="241"/>
      <c r="BD1704" s="241"/>
      <c r="BE1704" s="241"/>
      <c r="BF1704" s="241"/>
      <c r="BG1704" s="241"/>
      <c r="BH1704" s="241"/>
      <c r="BI1704" s="241"/>
      <c r="BJ1704" s="241"/>
      <c r="BK1704" s="241"/>
      <c r="BL1704" s="241"/>
      <c r="BM1704" s="241"/>
      <c r="BN1704" s="241"/>
      <c r="BO1704" s="241"/>
      <c r="BP1704" s="241"/>
      <c r="BQ1704" s="241"/>
      <c r="BR1704" s="241"/>
      <c r="BS1704" s="241"/>
      <c r="BT1704" s="241"/>
      <c r="BU1704" s="241"/>
      <c r="BV1704" s="241"/>
      <c r="BW1704" s="241"/>
      <c r="BX1704" s="241"/>
      <c r="BY1704" s="241"/>
      <c r="BZ1704" s="241"/>
      <c r="CA1704" s="241"/>
      <c r="CB1704" s="241"/>
      <c r="CC1704" s="241"/>
      <c r="CD1704" s="241"/>
      <c r="CE1704" s="241"/>
      <c r="CF1704" s="241"/>
      <c r="CG1704" s="241"/>
      <c r="CH1704" s="241"/>
      <c r="CI1704" s="241"/>
      <c r="CJ1704" s="241"/>
      <c r="CK1704" s="241"/>
      <c r="CL1704" s="241"/>
      <c r="CM1704" s="241"/>
      <c r="CN1704" s="241"/>
      <c r="CO1704" s="241"/>
      <c r="CP1704" s="241"/>
      <c r="CQ1704" s="241"/>
      <c r="CR1704" s="241"/>
      <c r="CS1704" s="241"/>
      <c r="CT1704" s="241"/>
      <c r="CU1704" s="241"/>
      <c r="CV1704" s="241"/>
      <c r="CW1704" s="241"/>
      <c r="CX1704" s="241"/>
      <c r="CY1704" s="241"/>
      <c r="CZ1704" s="241"/>
      <c r="DA1704" s="241"/>
      <c r="DB1704" s="241"/>
      <c r="DC1704" s="241"/>
      <c r="DD1704" s="241"/>
      <c r="DE1704" s="241"/>
      <c r="DF1704" s="241"/>
      <c r="DG1704" s="241"/>
      <c r="DH1704" s="241"/>
      <c r="DI1704" s="241"/>
      <c r="DJ1704" s="241"/>
      <c r="DK1704" s="241"/>
      <c r="DL1704" s="241"/>
      <c r="DM1704" s="241"/>
      <c r="DN1704" s="241"/>
      <c r="DO1704" s="241"/>
      <c r="DP1704" s="241"/>
      <c r="DQ1704" s="241"/>
      <c r="DR1704" s="241"/>
      <c r="DS1704" s="241"/>
      <c r="DT1704" s="241"/>
      <c r="DU1704" s="241"/>
      <c r="DV1704" s="241"/>
      <c r="DW1704" s="241"/>
      <c r="DX1704" s="241"/>
      <c r="DY1704" s="241"/>
      <c r="DZ1704" s="241"/>
      <c r="EA1704" s="241"/>
      <c r="EB1704" s="241"/>
      <c r="EC1704" s="241"/>
      <c r="ED1704" s="241"/>
      <c r="EE1704" s="241"/>
      <c r="EF1704" s="241"/>
      <c r="EG1704" s="241"/>
      <c r="EH1704" s="241"/>
      <c r="EI1704" s="241"/>
      <c r="EJ1704" s="241"/>
      <c r="EK1704" s="241"/>
      <c r="EL1704" s="241"/>
      <c r="EM1704" s="241"/>
      <c r="EN1704" s="241"/>
      <c r="EO1704" s="241"/>
      <c r="EP1704" s="241"/>
      <c r="EQ1704" s="241"/>
      <c r="ER1704" s="241"/>
      <c r="ES1704" s="241"/>
      <c r="ET1704" s="241"/>
      <c r="EU1704" s="241"/>
      <c r="EV1704" s="241"/>
      <c r="EW1704" s="241"/>
      <c r="EX1704" s="241"/>
      <c r="EY1704" s="241"/>
      <c r="EZ1704" s="241"/>
      <c r="FA1704" s="241"/>
      <c r="FB1704" s="241"/>
      <c r="FC1704" s="241"/>
      <c r="FD1704" s="241"/>
      <c r="FE1704" s="241"/>
      <c r="FF1704" s="241"/>
      <c r="FG1704" s="241"/>
      <c r="FH1704" s="241"/>
      <c r="FI1704" s="241"/>
      <c r="FJ1704" s="241"/>
      <c r="FK1704" s="241"/>
      <c r="FL1704" s="241"/>
      <c r="FM1704" s="241"/>
      <c r="FN1704" s="241"/>
      <c r="FO1704" s="241"/>
      <c r="FP1704" s="241"/>
      <c r="FQ1704" s="241"/>
      <c r="FR1704" s="241"/>
      <c r="FS1704" s="241"/>
      <c r="FT1704" s="241"/>
      <c r="FU1704" s="241"/>
      <c r="FV1704" s="241"/>
      <c r="FW1704" s="241"/>
      <c r="FX1704" s="241"/>
      <c r="FY1704" s="241"/>
      <c r="FZ1704" s="241"/>
      <c r="GA1704" s="241"/>
      <c r="GB1704" s="241"/>
      <c r="GC1704" s="241"/>
      <c r="GD1704" s="241"/>
      <c r="GE1704" s="241"/>
      <c r="GF1704" s="241"/>
      <c r="GG1704" s="241"/>
      <c r="GH1704" s="241"/>
      <c r="GI1704" s="241"/>
      <c r="GJ1704" s="241"/>
      <c r="GK1704" s="241"/>
      <c r="GL1704" s="241"/>
      <c r="GM1704" s="241"/>
      <c r="GN1704" s="241"/>
      <c r="GO1704" s="241"/>
      <c r="GP1704" s="241"/>
      <c r="GQ1704" s="241"/>
      <c r="GR1704" s="241"/>
      <c r="GS1704" s="241"/>
      <c r="GT1704" s="241"/>
      <c r="GU1704" s="241"/>
      <c r="GV1704" s="241"/>
      <c r="GW1704" s="241"/>
      <c r="GX1704" s="241"/>
      <c r="GY1704" s="241"/>
      <c r="GZ1704" s="241"/>
      <c r="HA1704" s="241"/>
      <c r="HB1704" s="241"/>
      <c r="HC1704" s="241"/>
      <c r="HD1704" s="241"/>
      <c r="HE1704" s="241"/>
      <c r="HF1704" s="241"/>
      <c r="HG1704" s="241"/>
      <c r="HH1704" s="241"/>
      <c r="HI1704" s="241"/>
      <c r="HJ1704" s="241"/>
      <c r="HK1704" s="241"/>
      <c r="HL1704" s="241"/>
      <c r="HM1704" s="241"/>
      <c r="HN1704" s="241"/>
      <c r="HO1704" s="241"/>
      <c r="HP1704" s="241"/>
      <c r="HQ1704" s="241"/>
      <c r="HR1704" s="241"/>
      <c r="HS1704" s="241"/>
      <c r="HT1704" s="241"/>
      <c r="HU1704" s="241"/>
      <c r="HV1704" s="241"/>
      <c r="HW1704" s="241"/>
      <c r="HX1704" s="241"/>
      <c r="HY1704" s="241"/>
      <c r="HZ1704" s="241"/>
      <c r="IA1704" s="241"/>
      <c r="IB1704" s="241"/>
      <c r="IC1704" s="241"/>
      <c r="ID1704" s="241"/>
      <c r="IE1704" s="241"/>
      <c r="IF1704" s="241"/>
      <c r="IG1704" s="241"/>
      <c r="IH1704" s="241"/>
      <c r="II1704" s="241"/>
      <c r="IJ1704" s="241"/>
      <c r="IK1704" s="241"/>
      <c r="IL1704" s="241"/>
      <c r="IM1704" s="241"/>
      <c r="IN1704" s="241"/>
      <c r="IO1704" s="241"/>
      <c r="IP1704" s="241"/>
      <c r="IQ1704" s="241"/>
      <c r="IR1704" s="241"/>
      <c r="IS1704" s="241"/>
      <c r="IT1704" s="241"/>
      <c r="IU1704" s="241"/>
      <c r="IV1704" s="241"/>
      <c r="IW1704" s="241"/>
      <c r="IX1704" s="241"/>
      <c r="IY1704" s="241"/>
      <c r="IZ1704" s="241"/>
      <c r="JA1704" s="241"/>
      <c r="JB1704" s="241"/>
    </row>
    <row r="1705" spans="1:262" s="1110" customFormat="1" ht="30" x14ac:dyDescent="0.25">
      <c r="A1705" s="363"/>
      <c r="B1705" s="363">
        <v>1</v>
      </c>
      <c r="C1705" s="302" t="s">
        <v>302</v>
      </c>
      <c r="D1705" s="301"/>
      <c r="E1705" s="302"/>
      <c r="F1705" s="2289">
        <f t="shared" si="448"/>
        <v>0</v>
      </c>
      <c r="G1705" s="985">
        <f t="shared" si="448"/>
        <v>0</v>
      </c>
      <c r="H1705" s="985">
        <f t="shared" si="441"/>
        <v>0</v>
      </c>
      <c r="I1705" s="985">
        <f t="shared" si="448"/>
        <v>0</v>
      </c>
      <c r="J1705" s="2470" t="e">
        <f t="shared" si="448"/>
        <v>#DIV/0!</v>
      </c>
      <c r="K1705" s="3067"/>
      <c r="L1705" s="3067"/>
      <c r="M1705" s="3068"/>
      <c r="N1705" s="3068"/>
      <c r="O1705" s="3068"/>
      <c r="P1705" s="3068"/>
      <c r="Q1705" s="3068"/>
      <c r="R1705" s="3068"/>
      <c r="S1705" s="3063">
        <v>0</v>
      </c>
      <c r="T1705" s="559"/>
      <c r="U1705" s="3063"/>
      <c r="V1705" s="1440"/>
      <c r="W1705" s="3063"/>
      <c r="X1705" s="3063"/>
      <c r="Y1705" s="3237"/>
      <c r="Z1705" s="3237"/>
      <c r="AA1705" s="3063"/>
      <c r="AB1705" s="1193"/>
      <c r="AC1705" s="1184"/>
      <c r="AD1705" s="2681"/>
      <c r="AE1705" s="241"/>
      <c r="AF1705" s="241"/>
      <c r="AG1705" s="241"/>
      <c r="AH1705" s="241"/>
      <c r="AI1705" s="241"/>
      <c r="AJ1705" s="241"/>
      <c r="AK1705" s="241"/>
      <c r="AL1705" s="241"/>
      <c r="AM1705" s="241"/>
      <c r="AN1705" s="241"/>
      <c r="AO1705" s="241"/>
      <c r="AP1705" s="241"/>
      <c r="AQ1705" s="241"/>
      <c r="AR1705" s="241"/>
      <c r="AS1705" s="241"/>
      <c r="AT1705" s="241"/>
      <c r="AU1705" s="241"/>
      <c r="AV1705" s="241"/>
      <c r="AW1705" s="241"/>
      <c r="AX1705" s="241"/>
      <c r="AY1705" s="241"/>
      <c r="AZ1705" s="241"/>
      <c r="BA1705" s="241"/>
      <c r="BB1705" s="241"/>
      <c r="BC1705" s="241"/>
      <c r="BD1705" s="241"/>
      <c r="BE1705" s="241"/>
      <c r="BF1705" s="241"/>
      <c r="BG1705" s="241"/>
      <c r="BH1705" s="241"/>
      <c r="BI1705" s="241"/>
      <c r="BJ1705" s="241"/>
      <c r="BK1705" s="241"/>
      <c r="BL1705" s="241"/>
      <c r="BM1705" s="241"/>
      <c r="BN1705" s="241"/>
      <c r="BO1705" s="241"/>
      <c r="BP1705" s="241"/>
      <c r="BQ1705" s="241"/>
      <c r="BR1705" s="241"/>
      <c r="BS1705" s="241"/>
      <c r="BT1705" s="241"/>
      <c r="BU1705" s="241"/>
      <c r="BV1705" s="241"/>
      <c r="BW1705" s="241"/>
      <c r="BX1705" s="241"/>
      <c r="BY1705" s="241"/>
      <c r="BZ1705" s="241"/>
      <c r="CA1705" s="241"/>
      <c r="CB1705" s="241"/>
      <c r="CC1705" s="241"/>
      <c r="CD1705" s="241"/>
      <c r="CE1705" s="241"/>
      <c r="CF1705" s="241"/>
      <c r="CG1705" s="241"/>
      <c r="CH1705" s="241"/>
      <c r="CI1705" s="241"/>
      <c r="CJ1705" s="241"/>
      <c r="CK1705" s="241"/>
      <c r="CL1705" s="241"/>
      <c r="CM1705" s="241"/>
      <c r="CN1705" s="241"/>
      <c r="CO1705" s="241"/>
      <c r="CP1705" s="241"/>
      <c r="CQ1705" s="241"/>
      <c r="CR1705" s="241"/>
      <c r="CS1705" s="241"/>
      <c r="CT1705" s="241"/>
      <c r="CU1705" s="241"/>
      <c r="CV1705" s="241"/>
      <c r="CW1705" s="241"/>
      <c r="CX1705" s="241"/>
      <c r="CY1705" s="241"/>
      <c r="CZ1705" s="241"/>
      <c r="DA1705" s="241"/>
      <c r="DB1705" s="241"/>
      <c r="DC1705" s="241"/>
      <c r="DD1705" s="241"/>
      <c r="DE1705" s="241"/>
      <c r="DF1705" s="241"/>
      <c r="DG1705" s="241"/>
      <c r="DH1705" s="241"/>
      <c r="DI1705" s="241"/>
      <c r="DJ1705" s="241"/>
      <c r="DK1705" s="241"/>
      <c r="DL1705" s="241"/>
      <c r="DM1705" s="241"/>
      <c r="DN1705" s="241"/>
      <c r="DO1705" s="241"/>
      <c r="DP1705" s="241"/>
      <c r="DQ1705" s="241"/>
      <c r="DR1705" s="241"/>
      <c r="DS1705" s="241"/>
      <c r="DT1705" s="241"/>
      <c r="DU1705" s="241"/>
      <c r="DV1705" s="241"/>
      <c r="DW1705" s="241"/>
      <c r="DX1705" s="241"/>
      <c r="DY1705" s="241"/>
      <c r="DZ1705" s="241"/>
      <c r="EA1705" s="241"/>
      <c r="EB1705" s="241"/>
      <c r="EC1705" s="241"/>
      <c r="ED1705" s="241"/>
      <c r="EE1705" s="241"/>
      <c r="EF1705" s="241"/>
      <c r="EG1705" s="241"/>
      <c r="EH1705" s="241"/>
      <c r="EI1705" s="241"/>
      <c r="EJ1705" s="241"/>
      <c r="EK1705" s="241"/>
      <c r="EL1705" s="241"/>
      <c r="EM1705" s="241"/>
      <c r="EN1705" s="241"/>
      <c r="EO1705" s="241"/>
      <c r="EP1705" s="241"/>
      <c r="EQ1705" s="241"/>
      <c r="ER1705" s="241"/>
      <c r="ES1705" s="241"/>
      <c r="ET1705" s="241"/>
      <c r="EU1705" s="241"/>
      <c r="EV1705" s="241"/>
      <c r="EW1705" s="241"/>
      <c r="EX1705" s="241"/>
      <c r="EY1705" s="241"/>
      <c r="EZ1705" s="241"/>
      <c r="FA1705" s="241"/>
      <c r="FB1705" s="241"/>
      <c r="FC1705" s="241"/>
      <c r="FD1705" s="241"/>
      <c r="FE1705" s="241"/>
      <c r="FF1705" s="241"/>
      <c r="FG1705" s="241"/>
      <c r="FH1705" s="241"/>
      <c r="FI1705" s="241"/>
      <c r="FJ1705" s="241"/>
      <c r="FK1705" s="241"/>
      <c r="FL1705" s="241"/>
      <c r="FM1705" s="241"/>
      <c r="FN1705" s="241"/>
      <c r="FO1705" s="241"/>
      <c r="FP1705" s="241"/>
      <c r="FQ1705" s="241"/>
      <c r="FR1705" s="241"/>
      <c r="FS1705" s="241"/>
      <c r="FT1705" s="241"/>
      <c r="FU1705" s="241"/>
      <c r="FV1705" s="241"/>
      <c r="FW1705" s="241"/>
      <c r="FX1705" s="241"/>
      <c r="FY1705" s="241"/>
      <c r="FZ1705" s="241"/>
      <c r="GA1705" s="241"/>
      <c r="GB1705" s="241"/>
      <c r="GC1705" s="241"/>
      <c r="GD1705" s="241"/>
      <c r="GE1705" s="241"/>
      <c r="GF1705" s="241"/>
      <c r="GG1705" s="241"/>
      <c r="GH1705" s="241"/>
      <c r="GI1705" s="241"/>
      <c r="GJ1705" s="241"/>
      <c r="GK1705" s="241"/>
      <c r="GL1705" s="241"/>
      <c r="GM1705" s="241"/>
      <c r="GN1705" s="241"/>
      <c r="GO1705" s="241"/>
      <c r="GP1705" s="241"/>
      <c r="GQ1705" s="241"/>
      <c r="GR1705" s="241"/>
      <c r="GS1705" s="241"/>
      <c r="GT1705" s="241"/>
      <c r="GU1705" s="241"/>
      <c r="GV1705" s="241"/>
      <c r="GW1705" s="241"/>
      <c r="GX1705" s="241"/>
      <c r="GY1705" s="241"/>
      <c r="GZ1705" s="241"/>
      <c r="HA1705" s="241"/>
      <c r="HB1705" s="241"/>
      <c r="HC1705" s="241"/>
      <c r="HD1705" s="241"/>
      <c r="HE1705" s="241"/>
      <c r="HF1705" s="241"/>
      <c r="HG1705" s="241"/>
      <c r="HH1705" s="241"/>
      <c r="HI1705" s="241"/>
      <c r="HJ1705" s="241"/>
      <c r="HK1705" s="241"/>
      <c r="HL1705" s="241"/>
      <c r="HM1705" s="241"/>
      <c r="HN1705" s="241"/>
      <c r="HO1705" s="241"/>
      <c r="HP1705" s="241"/>
      <c r="HQ1705" s="241"/>
      <c r="HR1705" s="241"/>
      <c r="HS1705" s="241"/>
      <c r="HT1705" s="241"/>
      <c r="HU1705" s="241"/>
      <c r="HV1705" s="241"/>
      <c r="HW1705" s="241"/>
      <c r="HX1705" s="241"/>
      <c r="HY1705" s="241"/>
      <c r="HZ1705" s="241"/>
      <c r="IA1705" s="241"/>
      <c r="IB1705" s="241"/>
      <c r="IC1705" s="241"/>
      <c r="ID1705" s="241"/>
      <c r="IE1705" s="241"/>
      <c r="IF1705" s="241"/>
      <c r="IG1705" s="241"/>
      <c r="IH1705" s="241"/>
      <c r="II1705" s="241"/>
      <c r="IJ1705" s="241"/>
      <c r="IK1705" s="241"/>
      <c r="IL1705" s="241"/>
      <c r="IM1705" s="241"/>
      <c r="IN1705" s="241"/>
      <c r="IO1705" s="241"/>
      <c r="IP1705" s="241"/>
      <c r="IQ1705" s="241"/>
      <c r="IR1705" s="241"/>
      <c r="IS1705" s="241"/>
      <c r="IT1705" s="241"/>
      <c r="IU1705" s="241"/>
      <c r="IV1705" s="241"/>
      <c r="IW1705" s="241"/>
      <c r="IX1705" s="241"/>
      <c r="IY1705" s="241"/>
      <c r="IZ1705" s="241"/>
      <c r="JA1705" s="241"/>
      <c r="JB1705" s="241"/>
    </row>
    <row r="1706" spans="1:262" s="1110" customFormat="1" ht="60" x14ac:dyDescent="0.25">
      <c r="A1706" s="363"/>
      <c r="B1706" s="363">
        <v>1</v>
      </c>
      <c r="C1706" s="302" t="s">
        <v>303</v>
      </c>
      <c r="D1706" s="301"/>
      <c r="E1706" s="302"/>
      <c r="F1706" s="2289">
        <f t="shared" si="448"/>
        <v>0</v>
      </c>
      <c r="G1706" s="985">
        <f t="shared" si="448"/>
        <v>0</v>
      </c>
      <c r="H1706" s="985">
        <f t="shared" si="441"/>
        <v>0</v>
      </c>
      <c r="I1706" s="985">
        <f t="shared" si="448"/>
        <v>0</v>
      </c>
      <c r="J1706" s="2470">
        <f t="shared" si="448"/>
        <v>0</v>
      </c>
      <c r="K1706" s="3067"/>
      <c r="L1706" s="3067"/>
      <c r="M1706" s="3068"/>
      <c r="N1706" s="3068"/>
      <c r="O1706" s="3068"/>
      <c r="P1706" s="3068"/>
      <c r="Q1706" s="3068"/>
      <c r="R1706" s="3068"/>
      <c r="S1706" s="3063">
        <v>0</v>
      </c>
      <c r="T1706" s="559"/>
      <c r="U1706" s="3063"/>
      <c r="V1706" s="1440"/>
      <c r="W1706" s="3063"/>
      <c r="X1706" s="3063"/>
      <c r="Y1706" s="3237"/>
      <c r="Z1706" s="3237"/>
      <c r="AA1706" s="3063"/>
      <c r="AB1706" s="1193"/>
      <c r="AC1706" s="1184"/>
      <c r="AD1706" s="2681"/>
      <c r="AE1706" s="241"/>
      <c r="AF1706" s="241"/>
      <c r="AG1706" s="241"/>
      <c r="AH1706" s="241"/>
      <c r="AI1706" s="241"/>
      <c r="AJ1706" s="241"/>
      <c r="AK1706" s="241"/>
      <c r="AL1706" s="241"/>
      <c r="AM1706" s="241"/>
      <c r="AN1706" s="241"/>
      <c r="AO1706" s="241"/>
      <c r="AP1706" s="241"/>
      <c r="AQ1706" s="241"/>
      <c r="AR1706" s="241"/>
      <c r="AS1706" s="241"/>
      <c r="AT1706" s="241"/>
      <c r="AU1706" s="241"/>
      <c r="AV1706" s="241"/>
      <c r="AW1706" s="241"/>
      <c r="AX1706" s="241"/>
      <c r="AY1706" s="241"/>
      <c r="AZ1706" s="241"/>
      <c r="BA1706" s="241"/>
      <c r="BB1706" s="241"/>
      <c r="BC1706" s="241"/>
      <c r="BD1706" s="241"/>
      <c r="BE1706" s="241"/>
      <c r="BF1706" s="241"/>
      <c r="BG1706" s="241"/>
      <c r="BH1706" s="241"/>
      <c r="BI1706" s="241"/>
      <c r="BJ1706" s="241"/>
      <c r="BK1706" s="241"/>
      <c r="BL1706" s="241"/>
      <c r="BM1706" s="241"/>
      <c r="BN1706" s="241"/>
      <c r="BO1706" s="241"/>
      <c r="BP1706" s="241"/>
      <c r="BQ1706" s="241"/>
      <c r="BR1706" s="241"/>
      <c r="BS1706" s="241"/>
      <c r="BT1706" s="241"/>
      <c r="BU1706" s="241"/>
      <c r="BV1706" s="241"/>
      <c r="BW1706" s="241"/>
      <c r="BX1706" s="241"/>
      <c r="BY1706" s="241"/>
      <c r="BZ1706" s="241"/>
      <c r="CA1706" s="241"/>
      <c r="CB1706" s="241"/>
      <c r="CC1706" s="241"/>
      <c r="CD1706" s="241"/>
      <c r="CE1706" s="241"/>
      <c r="CF1706" s="241"/>
      <c r="CG1706" s="241"/>
      <c r="CH1706" s="241"/>
      <c r="CI1706" s="241"/>
      <c r="CJ1706" s="241"/>
      <c r="CK1706" s="241"/>
      <c r="CL1706" s="241"/>
      <c r="CM1706" s="241"/>
      <c r="CN1706" s="241"/>
      <c r="CO1706" s="241"/>
      <c r="CP1706" s="241"/>
      <c r="CQ1706" s="241"/>
      <c r="CR1706" s="241"/>
      <c r="CS1706" s="241"/>
      <c r="CT1706" s="241"/>
      <c r="CU1706" s="241"/>
      <c r="CV1706" s="241"/>
      <c r="CW1706" s="241"/>
      <c r="CX1706" s="241"/>
      <c r="CY1706" s="241"/>
      <c r="CZ1706" s="241"/>
      <c r="DA1706" s="241"/>
      <c r="DB1706" s="241"/>
      <c r="DC1706" s="241"/>
      <c r="DD1706" s="241"/>
      <c r="DE1706" s="241"/>
      <c r="DF1706" s="241"/>
      <c r="DG1706" s="241"/>
      <c r="DH1706" s="241"/>
      <c r="DI1706" s="241"/>
      <c r="DJ1706" s="241"/>
      <c r="DK1706" s="241"/>
      <c r="DL1706" s="241"/>
      <c r="DM1706" s="241"/>
      <c r="DN1706" s="241"/>
      <c r="DO1706" s="241"/>
      <c r="DP1706" s="241"/>
      <c r="DQ1706" s="241"/>
      <c r="DR1706" s="241"/>
      <c r="DS1706" s="241"/>
      <c r="DT1706" s="241"/>
      <c r="DU1706" s="241"/>
      <c r="DV1706" s="241"/>
      <c r="DW1706" s="241"/>
      <c r="DX1706" s="241"/>
      <c r="DY1706" s="241"/>
      <c r="DZ1706" s="241"/>
      <c r="EA1706" s="241"/>
      <c r="EB1706" s="241"/>
      <c r="EC1706" s="241"/>
      <c r="ED1706" s="241"/>
      <c r="EE1706" s="241"/>
      <c r="EF1706" s="241"/>
      <c r="EG1706" s="241"/>
      <c r="EH1706" s="241"/>
      <c r="EI1706" s="241"/>
      <c r="EJ1706" s="241"/>
      <c r="EK1706" s="241"/>
      <c r="EL1706" s="241"/>
      <c r="EM1706" s="241"/>
      <c r="EN1706" s="241"/>
      <c r="EO1706" s="241"/>
      <c r="EP1706" s="241"/>
      <c r="EQ1706" s="241"/>
      <c r="ER1706" s="241"/>
      <c r="ES1706" s="241"/>
      <c r="ET1706" s="241"/>
      <c r="EU1706" s="241"/>
      <c r="EV1706" s="241"/>
      <c r="EW1706" s="241"/>
      <c r="EX1706" s="241"/>
      <c r="EY1706" s="241"/>
      <c r="EZ1706" s="241"/>
      <c r="FA1706" s="241"/>
      <c r="FB1706" s="241"/>
      <c r="FC1706" s="241"/>
      <c r="FD1706" s="241"/>
      <c r="FE1706" s="241"/>
      <c r="FF1706" s="241"/>
      <c r="FG1706" s="241"/>
      <c r="FH1706" s="241"/>
      <c r="FI1706" s="241"/>
      <c r="FJ1706" s="241"/>
      <c r="FK1706" s="241"/>
      <c r="FL1706" s="241"/>
      <c r="FM1706" s="241"/>
      <c r="FN1706" s="241"/>
      <c r="FO1706" s="241"/>
      <c r="FP1706" s="241"/>
      <c r="FQ1706" s="241"/>
      <c r="FR1706" s="241"/>
      <c r="FS1706" s="241"/>
      <c r="FT1706" s="241"/>
      <c r="FU1706" s="241"/>
      <c r="FV1706" s="241"/>
      <c r="FW1706" s="241"/>
      <c r="FX1706" s="241"/>
      <c r="FY1706" s="241"/>
      <c r="FZ1706" s="241"/>
      <c r="GA1706" s="241"/>
      <c r="GB1706" s="241"/>
      <c r="GC1706" s="241"/>
      <c r="GD1706" s="241"/>
      <c r="GE1706" s="241"/>
      <c r="GF1706" s="241"/>
      <c r="GG1706" s="241"/>
      <c r="GH1706" s="241"/>
      <c r="GI1706" s="241"/>
      <c r="GJ1706" s="241"/>
      <c r="GK1706" s="241"/>
      <c r="GL1706" s="241"/>
      <c r="GM1706" s="241"/>
      <c r="GN1706" s="241"/>
      <c r="GO1706" s="241"/>
      <c r="GP1706" s="241"/>
      <c r="GQ1706" s="241"/>
      <c r="GR1706" s="241"/>
      <c r="GS1706" s="241"/>
      <c r="GT1706" s="241"/>
      <c r="GU1706" s="241"/>
      <c r="GV1706" s="241"/>
      <c r="GW1706" s="241"/>
      <c r="GX1706" s="241"/>
      <c r="GY1706" s="241"/>
      <c r="GZ1706" s="241"/>
      <c r="HA1706" s="241"/>
      <c r="HB1706" s="241"/>
      <c r="HC1706" s="241"/>
      <c r="HD1706" s="241"/>
      <c r="HE1706" s="241"/>
      <c r="HF1706" s="241"/>
      <c r="HG1706" s="241"/>
      <c r="HH1706" s="241"/>
      <c r="HI1706" s="241"/>
      <c r="HJ1706" s="241"/>
      <c r="HK1706" s="241"/>
      <c r="HL1706" s="241"/>
      <c r="HM1706" s="241"/>
      <c r="HN1706" s="241"/>
      <c r="HO1706" s="241"/>
      <c r="HP1706" s="241"/>
      <c r="HQ1706" s="241"/>
      <c r="HR1706" s="241"/>
      <c r="HS1706" s="241"/>
      <c r="HT1706" s="241"/>
      <c r="HU1706" s="241"/>
      <c r="HV1706" s="241"/>
      <c r="HW1706" s="241"/>
      <c r="HX1706" s="241"/>
      <c r="HY1706" s="241"/>
      <c r="HZ1706" s="241"/>
      <c r="IA1706" s="241"/>
      <c r="IB1706" s="241"/>
      <c r="IC1706" s="241"/>
      <c r="ID1706" s="241"/>
      <c r="IE1706" s="241"/>
      <c r="IF1706" s="241"/>
      <c r="IG1706" s="241"/>
      <c r="IH1706" s="241"/>
      <c r="II1706" s="241"/>
      <c r="IJ1706" s="241"/>
      <c r="IK1706" s="241"/>
      <c r="IL1706" s="241"/>
      <c r="IM1706" s="241"/>
      <c r="IN1706" s="241"/>
      <c r="IO1706" s="241"/>
      <c r="IP1706" s="241"/>
      <c r="IQ1706" s="241"/>
      <c r="IR1706" s="241"/>
      <c r="IS1706" s="241"/>
      <c r="IT1706" s="241"/>
      <c r="IU1706" s="241"/>
      <c r="IV1706" s="241"/>
      <c r="IW1706" s="241"/>
      <c r="IX1706" s="241"/>
      <c r="IY1706" s="241"/>
      <c r="IZ1706" s="241"/>
      <c r="JA1706" s="241"/>
      <c r="JB1706" s="241"/>
    </row>
    <row r="1707" spans="1:262" s="1110" customFormat="1" ht="45" x14ac:dyDescent="0.25">
      <c r="A1707" s="363"/>
      <c r="B1707" s="363">
        <v>1</v>
      </c>
      <c r="C1707" s="302" t="s">
        <v>304</v>
      </c>
      <c r="D1707" s="301"/>
      <c r="E1707" s="302"/>
      <c r="F1707" s="2289">
        <f t="shared" si="448"/>
        <v>0</v>
      </c>
      <c r="G1707" s="985">
        <f t="shared" si="448"/>
        <v>0</v>
      </c>
      <c r="H1707" s="985">
        <f t="shared" si="441"/>
        <v>0</v>
      </c>
      <c r="I1707" s="985">
        <f t="shared" si="448"/>
        <v>0</v>
      </c>
      <c r="J1707" s="2470" t="e">
        <f t="shared" si="448"/>
        <v>#DIV/0!</v>
      </c>
      <c r="K1707" s="3067"/>
      <c r="L1707" s="3067"/>
      <c r="M1707" s="3068"/>
      <c r="N1707" s="3068"/>
      <c r="O1707" s="3068"/>
      <c r="P1707" s="3068"/>
      <c r="Q1707" s="3068"/>
      <c r="R1707" s="3068"/>
      <c r="S1707" s="3063">
        <v>0</v>
      </c>
      <c r="T1707" s="559"/>
      <c r="U1707" s="3063"/>
      <c r="V1707" s="1440"/>
      <c r="W1707" s="3063"/>
      <c r="X1707" s="3063"/>
      <c r="Y1707" s="3237"/>
      <c r="Z1707" s="3237"/>
      <c r="AA1707" s="3063"/>
      <c r="AB1707" s="1193"/>
      <c r="AC1707" s="1184"/>
      <c r="AD1707" s="2681"/>
      <c r="AE1707" s="241"/>
      <c r="AF1707" s="241"/>
      <c r="AG1707" s="241"/>
      <c r="AH1707" s="241"/>
      <c r="AI1707" s="241"/>
      <c r="AJ1707" s="241"/>
      <c r="AK1707" s="241"/>
      <c r="AL1707" s="241"/>
      <c r="AM1707" s="241"/>
      <c r="AN1707" s="241"/>
      <c r="AO1707" s="241"/>
      <c r="AP1707" s="241"/>
      <c r="AQ1707" s="241"/>
      <c r="AR1707" s="241"/>
      <c r="AS1707" s="241"/>
      <c r="AT1707" s="241"/>
      <c r="AU1707" s="241"/>
      <c r="AV1707" s="241"/>
      <c r="AW1707" s="241"/>
      <c r="AX1707" s="241"/>
      <c r="AY1707" s="241"/>
      <c r="AZ1707" s="241"/>
      <c r="BA1707" s="241"/>
      <c r="BB1707" s="241"/>
      <c r="BC1707" s="241"/>
      <c r="BD1707" s="241"/>
      <c r="BE1707" s="241"/>
      <c r="BF1707" s="241"/>
      <c r="BG1707" s="241"/>
      <c r="BH1707" s="241"/>
      <c r="BI1707" s="241"/>
      <c r="BJ1707" s="241"/>
      <c r="BK1707" s="241"/>
      <c r="BL1707" s="241"/>
      <c r="BM1707" s="241"/>
      <c r="BN1707" s="241"/>
      <c r="BO1707" s="241"/>
      <c r="BP1707" s="241"/>
      <c r="BQ1707" s="241"/>
      <c r="BR1707" s="241"/>
      <c r="BS1707" s="241"/>
      <c r="BT1707" s="241"/>
      <c r="BU1707" s="241"/>
      <c r="BV1707" s="241"/>
      <c r="BW1707" s="241"/>
      <c r="BX1707" s="241"/>
      <c r="BY1707" s="241"/>
      <c r="BZ1707" s="241"/>
      <c r="CA1707" s="241"/>
      <c r="CB1707" s="241"/>
      <c r="CC1707" s="241"/>
      <c r="CD1707" s="241"/>
      <c r="CE1707" s="241"/>
      <c r="CF1707" s="241"/>
      <c r="CG1707" s="241"/>
      <c r="CH1707" s="241"/>
      <c r="CI1707" s="241"/>
      <c r="CJ1707" s="241"/>
      <c r="CK1707" s="241"/>
      <c r="CL1707" s="241"/>
      <c r="CM1707" s="241"/>
      <c r="CN1707" s="241"/>
      <c r="CO1707" s="241"/>
      <c r="CP1707" s="241"/>
      <c r="CQ1707" s="241"/>
      <c r="CR1707" s="241"/>
      <c r="CS1707" s="241"/>
      <c r="CT1707" s="241"/>
      <c r="CU1707" s="241"/>
      <c r="CV1707" s="241"/>
      <c r="CW1707" s="241"/>
      <c r="CX1707" s="241"/>
      <c r="CY1707" s="241"/>
      <c r="CZ1707" s="241"/>
      <c r="DA1707" s="241"/>
      <c r="DB1707" s="241"/>
      <c r="DC1707" s="241"/>
      <c r="DD1707" s="241"/>
      <c r="DE1707" s="241"/>
      <c r="DF1707" s="241"/>
      <c r="DG1707" s="241"/>
      <c r="DH1707" s="241"/>
      <c r="DI1707" s="241"/>
      <c r="DJ1707" s="241"/>
      <c r="DK1707" s="241"/>
      <c r="DL1707" s="241"/>
      <c r="DM1707" s="241"/>
      <c r="DN1707" s="241"/>
      <c r="DO1707" s="241"/>
      <c r="DP1707" s="241"/>
      <c r="DQ1707" s="241"/>
      <c r="DR1707" s="241"/>
      <c r="DS1707" s="241"/>
      <c r="DT1707" s="241"/>
      <c r="DU1707" s="241"/>
      <c r="DV1707" s="241"/>
      <c r="DW1707" s="241"/>
      <c r="DX1707" s="241"/>
      <c r="DY1707" s="241"/>
      <c r="DZ1707" s="241"/>
      <c r="EA1707" s="241"/>
      <c r="EB1707" s="241"/>
      <c r="EC1707" s="241"/>
      <c r="ED1707" s="241"/>
      <c r="EE1707" s="241"/>
      <c r="EF1707" s="241"/>
      <c r="EG1707" s="241"/>
      <c r="EH1707" s="241"/>
      <c r="EI1707" s="241"/>
      <c r="EJ1707" s="241"/>
      <c r="EK1707" s="241"/>
      <c r="EL1707" s="241"/>
      <c r="EM1707" s="241"/>
      <c r="EN1707" s="241"/>
      <c r="EO1707" s="241"/>
      <c r="EP1707" s="241"/>
      <c r="EQ1707" s="241"/>
      <c r="ER1707" s="241"/>
      <c r="ES1707" s="241"/>
      <c r="ET1707" s="241"/>
      <c r="EU1707" s="241"/>
      <c r="EV1707" s="241"/>
      <c r="EW1707" s="241"/>
      <c r="EX1707" s="241"/>
      <c r="EY1707" s="241"/>
      <c r="EZ1707" s="241"/>
      <c r="FA1707" s="241"/>
      <c r="FB1707" s="241"/>
      <c r="FC1707" s="241"/>
      <c r="FD1707" s="241"/>
      <c r="FE1707" s="241"/>
      <c r="FF1707" s="241"/>
      <c r="FG1707" s="241"/>
      <c r="FH1707" s="241"/>
      <c r="FI1707" s="241"/>
      <c r="FJ1707" s="241"/>
      <c r="FK1707" s="241"/>
      <c r="FL1707" s="241"/>
      <c r="FM1707" s="241"/>
      <c r="FN1707" s="241"/>
      <c r="FO1707" s="241"/>
      <c r="FP1707" s="241"/>
      <c r="FQ1707" s="241"/>
      <c r="FR1707" s="241"/>
      <c r="FS1707" s="241"/>
      <c r="FT1707" s="241"/>
      <c r="FU1707" s="241"/>
      <c r="FV1707" s="241"/>
      <c r="FW1707" s="241"/>
      <c r="FX1707" s="241"/>
      <c r="FY1707" s="241"/>
      <c r="FZ1707" s="241"/>
      <c r="GA1707" s="241"/>
      <c r="GB1707" s="241"/>
      <c r="GC1707" s="241"/>
      <c r="GD1707" s="241"/>
      <c r="GE1707" s="241"/>
      <c r="GF1707" s="241"/>
      <c r="GG1707" s="241"/>
      <c r="GH1707" s="241"/>
      <c r="GI1707" s="241"/>
      <c r="GJ1707" s="241"/>
      <c r="GK1707" s="241"/>
      <c r="GL1707" s="241"/>
      <c r="GM1707" s="241"/>
      <c r="GN1707" s="241"/>
      <c r="GO1707" s="241"/>
      <c r="GP1707" s="241"/>
      <c r="GQ1707" s="241"/>
      <c r="GR1707" s="241"/>
      <c r="GS1707" s="241"/>
      <c r="GT1707" s="241"/>
      <c r="GU1707" s="241"/>
      <c r="GV1707" s="241"/>
      <c r="GW1707" s="241"/>
      <c r="GX1707" s="241"/>
      <c r="GY1707" s="241"/>
      <c r="GZ1707" s="241"/>
      <c r="HA1707" s="241"/>
      <c r="HB1707" s="241"/>
      <c r="HC1707" s="241"/>
      <c r="HD1707" s="241"/>
      <c r="HE1707" s="241"/>
      <c r="HF1707" s="241"/>
      <c r="HG1707" s="241"/>
      <c r="HH1707" s="241"/>
      <c r="HI1707" s="241"/>
      <c r="HJ1707" s="241"/>
      <c r="HK1707" s="241"/>
      <c r="HL1707" s="241"/>
      <c r="HM1707" s="241"/>
      <c r="HN1707" s="241"/>
      <c r="HO1707" s="241"/>
      <c r="HP1707" s="241"/>
      <c r="HQ1707" s="241"/>
      <c r="HR1707" s="241"/>
      <c r="HS1707" s="241"/>
      <c r="HT1707" s="241"/>
      <c r="HU1707" s="241"/>
      <c r="HV1707" s="241"/>
      <c r="HW1707" s="241"/>
      <c r="HX1707" s="241"/>
      <c r="HY1707" s="241"/>
      <c r="HZ1707" s="241"/>
      <c r="IA1707" s="241"/>
      <c r="IB1707" s="241"/>
      <c r="IC1707" s="241"/>
      <c r="ID1707" s="241"/>
      <c r="IE1707" s="241"/>
      <c r="IF1707" s="241"/>
      <c r="IG1707" s="241"/>
      <c r="IH1707" s="241"/>
      <c r="II1707" s="241"/>
      <c r="IJ1707" s="241"/>
      <c r="IK1707" s="241"/>
      <c r="IL1707" s="241"/>
      <c r="IM1707" s="241"/>
      <c r="IN1707" s="241"/>
      <c r="IO1707" s="241"/>
      <c r="IP1707" s="241"/>
      <c r="IQ1707" s="241"/>
      <c r="IR1707" s="241"/>
      <c r="IS1707" s="241"/>
      <c r="IT1707" s="241"/>
      <c r="IU1707" s="241"/>
      <c r="IV1707" s="241"/>
      <c r="IW1707" s="241"/>
      <c r="IX1707" s="241"/>
      <c r="IY1707" s="241"/>
      <c r="IZ1707" s="241"/>
      <c r="JA1707" s="241"/>
      <c r="JB1707" s="241"/>
    </row>
    <row r="1708" spans="1:262" s="1110" customFormat="1" ht="30" x14ac:dyDescent="0.25">
      <c r="A1708" s="363"/>
      <c r="B1708" s="363">
        <v>1</v>
      </c>
      <c r="C1708" s="302" t="s">
        <v>305</v>
      </c>
      <c r="D1708" s="301"/>
      <c r="E1708" s="302"/>
      <c r="F1708" s="2289">
        <f t="shared" si="448"/>
        <v>0</v>
      </c>
      <c r="G1708" s="985">
        <f t="shared" si="448"/>
        <v>0</v>
      </c>
      <c r="H1708" s="985">
        <f t="shared" si="441"/>
        <v>0</v>
      </c>
      <c r="I1708" s="985">
        <f t="shared" si="448"/>
        <v>0</v>
      </c>
      <c r="J1708" s="2470" t="e">
        <f t="shared" si="448"/>
        <v>#DIV/0!</v>
      </c>
      <c r="K1708" s="3067"/>
      <c r="L1708" s="3067"/>
      <c r="M1708" s="3068"/>
      <c r="N1708" s="3068"/>
      <c r="O1708" s="3068"/>
      <c r="P1708" s="3068"/>
      <c r="Q1708" s="3068"/>
      <c r="R1708" s="3068"/>
      <c r="S1708" s="3063">
        <v>0</v>
      </c>
      <c r="T1708" s="559"/>
      <c r="U1708" s="3063"/>
      <c r="V1708" s="1440"/>
      <c r="W1708" s="3063"/>
      <c r="X1708" s="3063"/>
      <c r="Y1708" s="3237"/>
      <c r="Z1708" s="3237"/>
      <c r="AA1708" s="3063"/>
      <c r="AB1708" s="1193"/>
      <c r="AC1708" s="1184"/>
      <c r="AD1708" s="2681"/>
      <c r="AE1708" s="241"/>
      <c r="AF1708" s="241"/>
      <c r="AG1708" s="241"/>
      <c r="AH1708" s="241"/>
      <c r="AI1708" s="241"/>
      <c r="AJ1708" s="241"/>
      <c r="AK1708" s="241"/>
      <c r="AL1708" s="241"/>
      <c r="AM1708" s="241"/>
      <c r="AN1708" s="241"/>
      <c r="AO1708" s="241"/>
      <c r="AP1708" s="241"/>
      <c r="AQ1708" s="241"/>
      <c r="AR1708" s="241"/>
      <c r="AS1708" s="241"/>
      <c r="AT1708" s="241"/>
      <c r="AU1708" s="241"/>
      <c r="AV1708" s="241"/>
      <c r="AW1708" s="241"/>
      <c r="AX1708" s="241"/>
      <c r="AY1708" s="241"/>
      <c r="AZ1708" s="241"/>
      <c r="BA1708" s="241"/>
      <c r="BB1708" s="241"/>
      <c r="BC1708" s="241"/>
      <c r="BD1708" s="241"/>
      <c r="BE1708" s="241"/>
      <c r="BF1708" s="241"/>
      <c r="BG1708" s="241"/>
      <c r="BH1708" s="241"/>
      <c r="BI1708" s="241"/>
      <c r="BJ1708" s="241"/>
      <c r="BK1708" s="241"/>
      <c r="BL1708" s="241"/>
      <c r="BM1708" s="241"/>
      <c r="BN1708" s="241"/>
      <c r="BO1708" s="241"/>
      <c r="BP1708" s="241"/>
      <c r="BQ1708" s="241"/>
      <c r="BR1708" s="241"/>
      <c r="BS1708" s="241"/>
      <c r="BT1708" s="241"/>
      <c r="BU1708" s="241"/>
      <c r="BV1708" s="241"/>
      <c r="BW1708" s="241"/>
      <c r="BX1708" s="241"/>
      <c r="BY1708" s="241"/>
      <c r="BZ1708" s="241"/>
      <c r="CA1708" s="241"/>
      <c r="CB1708" s="241"/>
      <c r="CC1708" s="241"/>
      <c r="CD1708" s="241"/>
      <c r="CE1708" s="241"/>
      <c r="CF1708" s="241"/>
      <c r="CG1708" s="241"/>
      <c r="CH1708" s="241"/>
      <c r="CI1708" s="241"/>
      <c r="CJ1708" s="241"/>
      <c r="CK1708" s="241"/>
      <c r="CL1708" s="241"/>
      <c r="CM1708" s="241"/>
      <c r="CN1708" s="241"/>
      <c r="CO1708" s="241"/>
      <c r="CP1708" s="241"/>
      <c r="CQ1708" s="241"/>
      <c r="CR1708" s="241"/>
      <c r="CS1708" s="241"/>
      <c r="CT1708" s="241"/>
      <c r="CU1708" s="241"/>
      <c r="CV1708" s="241"/>
      <c r="CW1708" s="241"/>
      <c r="CX1708" s="241"/>
      <c r="CY1708" s="241"/>
      <c r="CZ1708" s="241"/>
      <c r="DA1708" s="241"/>
      <c r="DB1708" s="241"/>
      <c r="DC1708" s="241"/>
      <c r="DD1708" s="241"/>
      <c r="DE1708" s="241"/>
      <c r="DF1708" s="241"/>
      <c r="DG1708" s="241"/>
      <c r="DH1708" s="241"/>
      <c r="DI1708" s="241"/>
      <c r="DJ1708" s="241"/>
      <c r="DK1708" s="241"/>
      <c r="DL1708" s="241"/>
      <c r="DM1708" s="241"/>
      <c r="DN1708" s="241"/>
      <c r="DO1708" s="241"/>
      <c r="DP1708" s="241"/>
      <c r="DQ1708" s="241"/>
      <c r="DR1708" s="241"/>
      <c r="DS1708" s="241"/>
      <c r="DT1708" s="241"/>
      <c r="DU1708" s="241"/>
      <c r="DV1708" s="241"/>
      <c r="DW1708" s="241"/>
      <c r="DX1708" s="241"/>
      <c r="DY1708" s="241"/>
      <c r="DZ1708" s="241"/>
      <c r="EA1708" s="241"/>
      <c r="EB1708" s="241"/>
      <c r="EC1708" s="241"/>
      <c r="ED1708" s="241"/>
      <c r="EE1708" s="241"/>
      <c r="EF1708" s="241"/>
      <c r="EG1708" s="241"/>
      <c r="EH1708" s="241"/>
      <c r="EI1708" s="241"/>
      <c r="EJ1708" s="241"/>
      <c r="EK1708" s="241"/>
      <c r="EL1708" s="241"/>
      <c r="EM1708" s="241"/>
      <c r="EN1708" s="241"/>
      <c r="EO1708" s="241"/>
      <c r="EP1708" s="241"/>
      <c r="EQ1708" s="241"/>
      <c r="ER1708" s="241"/>
      <c r="ES1708" s="241"/>
      <c r="ET1708" s="241"/>
      <c r="EU1708" s="241"/>
      <c r="EV1708" s="241"/>
      <c r="EW1708" s="241"/>
      <c r="EX1708" s="241"/>
      <c r="EY1708" s="241"/>
      <c r="EZ1708" s="241"/>
      <c r="FA1708" s="241"/>
      <c r="FB1708" s="241"/>
      <c r="FC1708" s="241"/>
      <c r="FD1708" s="241"/>
      <c r="FE1708" s="241"/>
      <c r="FF1708" s="241"/>
      <c r="FG1708" s="241"/>
      <c r="FH1708" s="241"/>
      <c r="FI1708" s="241"/>
      <c r="FJ1708" s="241"/>
      <c r="FK1708" s="241"/>
      <c r="FL1708" s="241"/>
      <c r="FM1708" s="241"/>
      <c r="FN1708" s="241"/>
      <c r="FO1708" s="241"/>
      <c r="FP1708" s="241"/>
      <c r="FQ1708" s="241"/>
      <c r="FR1708" s="241"/>
      <c r="FS1708" s="241"/>
      <c r="FT1708" s="241"/>
      <c r="FU1708" s="241"/>
      <c r="FV1708" s="241"/>
      <c r="FW1708" s="241"/>
      <c r="FX1708" s="241"/>
      <c r="FY1708" s="241"/>
      <c r="FZ1708" s="241"/>
      <c r="GA1708" s="241"/>
      <c r="GB1708" s="241"/>
      <c r="GC1708" s="241"/>
      <c r="GD1708" s="241"/>
      <c r="GE1708" s="241"/>
      <c r="GF1708" s="241"/>
      <c r="GG1708" s="241"/>
      <c r="GH1708" s="241"/>
      <c r="GI1708" s="241"/>
      <c r="GJ1708" s="241"/>
      <c r="GK1708" s="241"/>
      <c r="GL1708" s="241"/>
      <c r="GM1708" s="241"/>
      <c r="GN1708" s="241"/>
      <c r="GO1708" s="241"/>
      <c r="GP1708" s="241"/>
      <c r="GQ1708" s="241"/>
      <c r="GR1708" s="241"/>
      <c r="GS1708" s="241"/>
      <c r="GT1708" s="241"/>
      <c r="GU1708" s="241"/>
      <c r="GV1708" s="241"/>
      <c r="GW1708" s="241"/>
      <c r="GX1708" s="241"/>
      <c r="GY1708" s="241"/>
      <c r="GZ1708" s="241"/>
      <c r="HA1708" s="241"/>
      <c r="HB1708" s="241"/>
      <c r="HC1708" s="241"/>
      <c r="HD1708" s="241"/>
      <c r="HE1708" s="241"/>
      <c r="HF1708" s="241"/>
      <c r="HG1708" s="241"/>
      <c r="HH1708" s="241"/>
      <c r="HI1708" s="241"/>
      <c r="HJ1708" s="241"/>
      <c r="HK1708" s="241"/>
      <c r="HL1708" s="241"/>
      <c r="HM1708" s="241"/>
      <c r="HN1708" s="241"/>
      <c r="HO1708" s="241"/>
      <c r="HP1708" s="241"/>
      <c r="HQ1708" s="241"/>
      <c r="HR1708" s="241"/>
      <c r="HS1708" s="241"/>
      <c r="HT1708" s="241"/>
      <c r="HU1708" s="241"/>
      <c r="HV1708" s="241"/>
      <c r="HW1708" s="241"/>
      <c r="HX1708" s="241"/>
      <c r="HY1708" s="241"/>
      <c r="HZ1708" s="241"/>
      <c r="IA1708" s="241"/>
      <c r="IB1708" s="241"/>
      <c r="IC1708" s="241"/>
      <c r="ID1708" s="241"/>
      <c r="IE1708" s="241"/>
      <c r="IF1708" s="241"/>
      <c r="IG1708" s="241"/>
      <c r="IH1708" s="241"/>
      <c r="II1708" s="241"/>
      <c r="IJ1708" s="241"/>
      <c r="IK1708" s="241"/>
      <c r="IL1708" s="241"/>
      <c r="IM1708" s="241"/>
      <c r="IN1708" s="241"/>
      <c r="IO1708" s="241"/>
      <c r="IP1708" s="241"/>
      <c r="IQ1708" s="241"/>
      <c r="IR1708" s="241"/>
      <c r="IS1708" s="241"/>
      <c r="IT1708" s="241"/>
      <c r="IU1708" s="241"/>
      <c r="IV1708" s="241"/>
      <c r="IW1708" s="241"/>
      <c r="IX1708" s="241"/>
      <c r="IY1708" s="241"/>
      <c r="IZ1708" s="241"/>
      <c r="JA1708" s="241"/>
      <c r="JB1708" s="241"/>
    </row>
    <row r="1709" spans="1:262" s="1110" customFormat="1" ht="45" x14ac:dyDescent="0.25">
      <c r="A1709" s="363"/>
      <c r="B1709" s="363">
        <v>1</v>
      </c>
      <c r="C1709" s="444" t="s">
        <v>306</v>
      </c>
      <c r="D1709" s="301"/>
      <c r="E1709" s="302"/>
      <c r="F1709" s="2289">
        <f t="shared" si="448"/>
        <v>0</v>
      </c>
      <c r="G1709" s="985">
        <f t="shared" si="448"/>
        <v>0</v>
      </c>
      <c r="H1709" s="985">
        <f t="shared" si="441"/>
        <v>0</v>
      </c>
      <c r="I1709" s="985">
        <f t="shared" si="448"/>
        <v>0</v>
      </c>
      <c r="J1709" s="2470" t="e">
        <f t="shared" si="448"/>
        <v>#DIV/0!</v>
      </c>
      <c r="K1709" s="3067"/>
      <c r="L1709" s="3067"/>
      <c r="M1709" s="3068"/>
      <c r="N1709" s="3068"/>
      <c r="O1709" s="3068"/>
      <c r="P1709" s="3068"/>
      <c r="Q1709" s="3068"/>
      <c r="R1709" s="3068"/>
      <c r="S1709" s="3063">
        <v>0</v>
      </c>
      <c r="T1709" s="559"/>
      <c r="U1709" s="3063"/>
      <c r="V1709" s="1440"/>
      <c r="W1709" s="3063"/>
      <c r="X1709" s="3063"/>
      <c r="Y1709" s="3237"/>
      <c r="Z1709" s="3237"/>
      <c r="AA1709" s="3063"/>
      <c r="AB1709" s="1193"/>
      <c r="AC1709" s="1184"/>
      <c r="AD1709" s="2681"/>
      <c r="AE1709" s="241"/>
      <c r="AF1709" s="241"/>
      <c r="AG1709" s="241"/>
      <c r="AH1709" s="241"/>
      <c r="AI1709" s="241"/>
      <c r="AJ1709" s="241"/>
      <c r="AK1709" s="241"/>
      <c r="AL1709" s="241"/>
      <c r="AM1709" s="241"/>
      <c r="AN1709" s="241"/>
      <c r="AO1709" s="241"/>
      <c r="AP1709" s="241"/>
      <c r="AQ1709" s="241"/>
      <c r="AR1709" s="241"/>
      <c r="AS1709" s="241"/>
      <c r="AT1709" s="241"/>
      <c r="AU1709" s="241"/>
      <c r="AV1709" s="241"/>
      <c r="AW1709" s="241"/>
      <c r="AX1709" s="241"/>
      <c r="AY1709" s="241"/>
      <c r="AZ1709" s="241"/>
      <c r="BA1709" s="241"/>
      <c r="BB1709" s="241"/>
      <c r="BC1709" s="241"/>
      <c r="BD1709" s="241"/>
      <c r="BE1709" s="241"/>
      <c r="BF1709" s="241"/>
      <c r="BG1709" s="241"/>
      <c r="BH1709" s="241"/>
      <c r="BI1709" s="241"/>
      <c r="BJ1709" s="241"/>
      <c r="BK1709" s="241"/>
      <c r="BL1709" s="241"/>
      <c r="BM1709" s="241"/>
      <c r="BN1709" s="241"/>
      <c r="BO1709" s="241"/>
      <c r="BP1709" s="241"/>
      <c r="BQ1709" s="241"/>
      <c r="BR1709" s="241"/>
      <c r="BS1709" s="241"/>
      <c r="BT1709" s="241"/>
      <c r="BU1709" s="241"/>
      <c r="BV1709" s="241"/>
      <c r="BW1709" s="241"/>
      <c r="BX1709" s="241"/>
      <c r="BY1709" s="241"/>
      <c r="BZ1709" s="241"/>
      <c r="CA1709" s="241"/>
      <c r="CB1709" s="241"/>
      <c r="CC1709" s="241"/>
      <c r="CD1709" s="241"/>
      <c r="CE1709" s="241"/>
      <c r="CF1709" s="241"/>
      <c r="CG1709" s="241"/>
      <c r="CH1709" s="241"/>
      <c r="CI1709" s="241"/>
      <c r="CJ1709" s="241"/>
      <c r="CK1709" s="241"/>
      <c r="CL1709" s="241"/>
      <c r="CM1709" s="241"/>
      <c r="CN1709" s="241"/>
      <c r="CO1709" s="241"/>
      <c r="CP1709" s="241"/>
      <c r="CQ1709" s="241"/>
      <c r="CR1709" s="241"/>
      <c r="CS1709" s="241"/>
      <c r="CT1709" s="241"/>
      <c r="CU1709" s="241"/>
      <c r="CV1709" s="241"/>
      <c r="CW1709" s="241"/>
      <c r="CX1709" s="241"/>
      <c r="CY1709" s="241"/>
      <c r="CZ1709" s="241"/>
      <c r="DA1709" s="241"/>
      <c r="DB1709" s="241"/>
      <c r="DC1709" s="241"/>
      <c r="DD1709" s="241"/>
      <c r="DE1709" s="241"/>
      <c r="DF1709" s="241"/>
      <c r="DG1709" s="241"/>
      <c r="DH1709" s="241"/>
      <c r="DI1709" s="241"/>
      <c r="DJ1709" s="241"/>
      <c r="DK1709" s="241"/>
      <c r="DL1709" s="241"/>
      <c r="DM1709" s="241"/>
      <c r="DN1709" s="241"/>
      <c r="DO1709" s="241"/>
      <c r="DP1709" s="241"/>
      <c r="DQ1709" s="241"/>
      <c r="DR1709" s="241"/>
      <c r="DS1709" s="241"/>
      <c r="DT1709" s="241"/>
      <c r="DU1709" s="241"/>
      <c r="DV1709" s="241"/>
      <c r="DW1709" s="241"/>
      <c r="DX1709" s="241"/>
      <c r="DY1709" s="241"/>
      <c r="DZ1709" s="241"/>
      <c r="EA1709" s="241"/>
      <c r="EB1709" s="241"/>
      <c r="EC1709" s="241"/>
      <c r="ED1709" s="241"/>
      <c r="EE1709" s="241"/>
      <c r="EF1709" s="241"/>
      <c r="EG1709" s="241"/>
      <c r="EH1709" s="241"/>
      <c r="EI1709" s="241"/>
      <c r="EJ1709" s="241"/>
      <c r="EK1709" s="241"/>
      <c r="EL1709" s="241"/>
      <c r="EM1709" s="241"/>
      <c r="EN1709" s="241"/>
      <c r="EO1709" s="241"/>
      <c r="EP1709" s="241"/>
      <c r="EQ1709" s="241"/>
      <c r="ER1709" s="241"/>
      <c r="ES1709" s="241"/>
      <c r="ET1709" s="241"/>
      <c r="EU1709" s="241"/>
      <c r="EV1709" s="241"/>
      <c r="EW1709" s="241"/>
      <c r="EX1709" s="241"/>
      <c r="EY1709" s="241"/>
      <c r="EZ1709" s="241"/>
      <c r="FA1709" s="241"/>
      <c r="FB1709" s="241"/>
      <c r="FC1709" s="241"/>
      <c r="FD1709" s="241"/>
      <c r="FE1709" s="241"/>
      <c r="FF1709" s="241"/>
      <c r="FG1709" s="241"/>
      <c r="FH1709" s="241"/>
      <c r="FI1709" s="241"/>
      <c r="FJ1709" s="241"/>
      <c r="FK1709" s="241"/>
      <c r="FL1709" s="241"/>
      <c r="FM1709" s="241"/>
      <c r="FN1709" s="241"/>
      <c r="FO1709" s="241"/>
      <c r="FP1709" s="241"/>
      <c r="FQ1709" s="241"/>
      <c r="FR1709" s="241"/>
      <c r="FS1709" s="241"/>
      <c r="FT1709" s="241"/>
      <c r="FU1709" s="241"/>
      <c r="FV1709" s="241"/>
      <c r="FW1709" s="241"/>
      <c r="FX1709" s="241"/>
      <c r="FY1709" s="241"/>
      <c r="FZ1709" s="241"/>
      <c r="GA1709" s="241"/>
      <c r="GB1709" s="241"/>
      <c r="GC1709" s="241"/>
      <c r="GD1709" s="241"/>
      <c r="GE1709" s="241"/>
      <c r="GF1709" s="241"/>
      <c r="GG1709" s="241"/>
      <c r="GH1709" s="241"/>
      <c r="GI1709" s="241"/>
      <c r="GJ1709" s="241"/>
      <c r="GK1709" s="241"/>
      <c r="GL1709" s="241"/>
      <c r="GM1709" s="241"/>
      <c r="GN1709" s="241"/>
      <c r="GO1709" s="241"/>
      <c r="GP1709" s="241"/>
      <c r="GQ1709" s="241"/>
      <c r="GR1709" s="241"/>
      <c r="GS1709" s="241"/>
      <c r="GT1709" s="241"/>
      <c r="GU1709" s="241"/>
      <c r="GV1709" s="241"/>
      <c r="GW1709" s="241"/>
      <c r="GX1709" s="241"/>
      <c r="GY1709" s="241"/>
      <c r="GZ1709" s="241"/>
      <c r="HA1709" s="241"/>
      <c r="HB1709" s="241"/>
      <c r="HC1709" s="241"/>
      <c r="HD1709" s="241"/>
      <c r="HE1709" s="241"/>
      <c r="HF1709" s="241"/>
      <c r="HG1709" s="241"/>
      <c r="HH1709" s="241"/>
      <c r="HI1709" s="241"/>
      <c r="HJ1709" s="241"/>
      <c r="HK1709" s="241"/>
      <c r="HL1709" s="241"/>
      <c r="HM1709" s="241"/>
      <c r="HN1709" s="241"/>
      <c r="HO1709" s="241"/>
      <c r="HP1709" s="241"/>
      <c r="HQ1709" s="241"/>
      <c r="HR1709" s="241"/>
      <c r="HS1709" s="241"/>
      <c r="HT1709" s="241"/>
      <c r="HU1709" s="241"/>
      <c r="HV1709" s="241"/>
      <c r="HW1709" s="241"/>
      <c r="HX1709" s="241"/>
      <c r="HY1709" s="241"/>
      <c r="HZ1709" s="241"/>
      <c r="IA1709" s="241"/>
      <c r="IB1709" s="241"/>
      <c r="IC1709" s="241"/>
      <c r="ID1709" s="241"/>
      <c r="IE1709" s="241"/>
      <c r="IF1709" s="241"/>
      <c r="IG1709" s="241"/>
      <c r="IH1709" s="241"/>
      <c r="II1709" s="241"/>
      <c r="IJ1709" s="241"/>
      <c r="IK1709" s="241"/>
      <c r="IL1709" s="241"/>
      <c r="IM1709" s="241"/>
      <c r="IN1709" s="241"/>
      <c r="IO1709" s="241"/>
      <c r="IP1709" s="241"/>
      <c r="IQ1709" s="241"/>
      <c r="IR1709" s="241"/>
      <c r="IS1709" s="241"/>
      <c r="IT1709" s="241"/>
      <c r="IU1709" s="241"/>
      <c r="IV1709" s="241"/>
      <c r="IW1709" s="241"/>
      <c r="IX1709" s="241"/>
      <c r="IY1709" s="241"/>
      <c r="IZ1709" s="241"/>
      <c r="JA1709" s="241"/>
      <c r="JB1709" s="241"/>
    </row>
    <row r="1710" spans="1:262" s="1110" customFormat="1" ht="45" x14ac:dyDescent="0.25">
      <c r="A1710" s="363"/>
      <c r="B1710" s="363">
        <v>1</v>
      </c>
      <c r="C1710" s="302" t="s">
        <v>307</v>
      </c>
      <c r="D1710" s="301"/>
      <c r="E1710" s="302"/>
      <c r="F1710" s="2289">
        <f t="shared" si="448"/>
        <v>0</v>
      </c>
      <c r="G1710" s="985">
        <f t="shared" si="448"/>
        <v>0</v>
      </c>
      <c r="H1710" s="985">
        <f t="shared" si="441"/>
        <v>0</v>
      </c>
      <c r="I1710" s="985">
        <f t="shared" si="448"/>
        <v>0</v>
      </c>
      <c r="J1710" s="2470" t="e">
        <f t="shared" si="448"/>
        <v>#DIV/0!</v>
      </c>
      <c r="K1710" s="3067"/>
      <c r="L1710" s="3067"/>
      <c r="M1710" s="3068"/>
      <c r="N1710" s="3068"/>
      <c r="O1710" s="3068"/>
      <c r="P1710" s="3068"/>
      <c r="Q1710" s="3068"/>
      <c r="R1710" s="3068"/>
      <c r="S1710" s="3063">
        <v>0</v>
      </c>
      <c r="T1710" s="559"/>
      <c r="U1710" s="3063"/>
      <c r="V1710" s="1440"/>
      <c r="W1710" s="3063"/>
      <c r="X1710" s="3063"/>
      <c r="Y1710" s="3237"/>
      <c r="Z1710" s="3237"/>
      <c r="AA1710" s="3063"/>
      <c r="AB1710" s="1193"/>
      <c r="AC1710" s="1184"/>
      <c r="AD1710" s="2681"/>
      <c r="AE1710" s="241"/>
      <c r="AF1710" s="241"/>
      <c r="AG1710" s="241"/>
      <c r="AH1710" s="241"/>
      <c r="AI1710" s="241"/>
      <c r="AJ1710" s="241"/>
      <c r="AK1710" s="241"/>
      <c r="AL1710" s="241"/>
      <c r="AM1710" s="241"/>
      <c r="AN1710" s="241"/>
      <c r="AO1710" s="241"/>
      <c r="AP1710" s="241"/>
      <c r="AQ1710" s="241"/>
      <c r="AR1710" s="241"/>
      <c r="AS1710" s="241"/>
      <c r="AT1710" s="241"/>
      <c r="AU1710" s="241"/>
      <c r="AV1710" s="241"/>
      <c r="AW1710" s="241"/>
      <c r="AX1710" s="241"/>
      <c r="AY1710" s="241"/>
      <c r="AZ1710" s="241"/>
      <c r="BA1710" s="241"/>
      <c r="BB1710" s="241"/>
      <c r="BC1710" s="241"/>
      <c r="BD1710" s="241"/>
      <c r="BE1710" s="241"/>
      <c r="BF1710" s="241"/>
      <c r="BG1710" s="241"/>
      <c r="BH1710" s="241"/>
      <c r="BI1710" s="241"/>
      <c r="BJ1710" s="241"/>
      <c r="BK1710" s="241"/>
      <c r="BL1710" s="241"/>
      <c r="BM1710" s="241"/>
      <c r="BN1710" s="241"/>
      <c r="BO1710" s="241"/>
      <c r="BP1710" s="241"/>
      <c r="BQ1710" s="241"/>
      <c r="BR1710" s="241"/>
      <c r="BS1710" s="241"/>
      <c r="BT1710" s="241"/>
      <c r="BU1710" s="241"/>
      <c r="BV1710" s="241"/>
      <c r="BW1710" s="241"/>
      <c r="BX1710" s="241"/>
      <c r="BY1710" s="241"/>
      <c r="BZ1710" s="241"/>
      <c r="CA1710" s="241"/>
      <c r="CB1710" s="241"/>
      <c r="CC1710" s="241"/>
      <c r="CD1710" s="241"/>
      <c r="CE1710" s="241"/>
      <c r="CF1710" s="241"/>
      <c r="CG1710" s="241"/>
      <c r="CH1710" s="241"/>
      <c r="CI1710" s="241"/>
      <c r="CJ1710" s="241"/>
      <c r="CK1710" s="241"/>
      <c r="CL1710" s="241"/>
      <c r="CM1710" s="241"/>
      <c r="CN1710" s="241"/>
      <c r="CO1710" s="241"/>
      <c r="CP1710" s="241"/>
      <c r="CQ1710" s="241"/>
      <c r="CR1710" s="241"/>
      <c r="CS1710" s="241"/>
      <c r="CT1710" s="241"/>
      <c r="CU1710" s="241"/>
      <c r="CV1710" s="241"/>
      <c r="CW1710" s="241"/>
      <c r="CX1710" s="241"/>
      <c r="CY1710" s="241"/>
      <c r="CZ1710" s="241"/>
      <c r="DA1710" s="241"/>
      <c r="DB1710" s="241"/>
      <c r="DC1710" s="241"/>
      <c r="DD1710" s="241"/>
      <c r="DE1710" s="241"/>
      <c r="DF1710" s="241"/>
      <c r="DG1710" s="241"/>
      <c r="DH1710" s="241"/>
      <c r="DI1710" s="241"/>
      <c r="DJ1710" s="241"/>
      <c r="DK1710" s="241"/>
      <c r="DL1710" s="241"/>
      <c r="DM1710" s="241"/>
      <c r="DN1710" s="241"/>
      <c r="DO1710" s="241"/>
      <c r="DP1710" s="241"/>
      <c r="DQ1710" s="241"/>
      <c r="DR1710" s="241"/>
      <c r="DS1710" s="241"/>
      <c r="DT1710" s="241"/>
      <c r="DU1710" s="241"/>
      <c r="DV1710" s="241"/>
      <c r="DW1710" s="241"/>
      <c r="DX1710" s="241"/>
      <c r="DY1710" s="241"/>
      <c r="DZ1710" s="241"/>
      <c r="EA1710" s="241"/>
      <c r="EB1710" s="241"/>
      <c r="EC1710" s="241"/>
      <c r="ED1710" s="241"/>
      <c r="EE1710" s="241"/>
      <c r="EF1710" s="241"/>
      <c r="EG1710" s="241"/>
      <c r="EH1710" s="241"/>
      <c r="EI1710" s="241"/>
      <c r="EJ1710" s="241"/>
      <c r="EK1710" s="241"/>
      <c r="EL1710" s="241"/>
      <c r="EM1710" s="241"/>
      <c r="EN1710" s="241"/>
      <c r="EO1710" s="241"/>
      <c r="EP1710" s="241"/>
      <c r="EQ1710" s="241"/>
      <c r="ER1710" s="241"/>
      <c r="ES1710" s="241"/>
      <c r="ET1710" s="241"/>
      <c r="EU1710" s="241"/>
      <c r="EV1710" s="241"/>
      <c r="EW1710" s="241"/>
      <c r="EX1710" s="241"/>
      <c r="EY1710" s="241"/>
      <c r="EZ1710" s="241"/>
      <c r="FA1710" s="241"/>
      <c r="FB1710" s="241"/>
      <c r="FC1710" s="241"/>
      <c r="FD1710" s="241"/>
      <c r="FE1710" s="241"/>
      <c r="FF1710" s="241"/>
      <c r="FG1710" s="241"/>
      <c r="FH1710" s="241"/>
      <c r="FI1710" s="241"/>
      <c r="FJ1710" s="241"/>
      <c r="FK1710" s="241"/>
      <c r="FL1710" s="241"/>
      <c r="FM1710" s="241"/>
      <c r="FN1710" s="241"/>
      <c r="FO1710" s="241"/>
      <c r="FP1710" s="241"/>
      <c r="FQ1710" s="241"/>
      <c r="FR1710" s="241"/>
      <c r="FS1710" s="241"/>
      <c r="FT1710" s="241"/>
      <c r="FU1710" s="241"/>
      <c r="FV1710" s="241"/>
      <c r="FW1710" s="241"/>
      <c r="FX1710" s="241"/>
      <c r="FY1710" s="241"/>
      <c r="FZ1710" s="241"/>
      <c r="GA1710" s="241"/>
      <c r="GB1710" s="241"/>
      <c r="GC1710" s="241"/>
      <c r="GD1710" s="241"/>
      <c r="GE1710" s="241"/>
      <c r="GF1710" s="241"/>
      <c r="GG1710" s="241"/>
      <c r="GH1710" s="241"/>
      <c r="GI1710" s="241"/>
      <c r="GJ1710" s="241"/>
      <c r="GK1710" s="241"/>
      <c r="GL1710" s="241"/>
      <c r="GM1710" s="241"/>
      <c r="GN1710" s="241"/>
      <c r="GO1710" s="241"/>
      <c r="GP1710" s="241"/>
      <c r="GQ1710" s="241"/>
      <c r="GR1710" s="241"/>
      <c r="GS1710" s="241"/>
      <c r="GT1710" s="241"/>
      <c r="GU1710" s="241"/>
      <c r="GV1710" s="241"/>
      <c r="GW1710" s="241"/>
      <c r="GX1710" s="241"/>
      <c r="GY1710" s="241"/>
      <c r="GZ1710" s="241"/>
      <c r="HA1710" s="241"/>
      <c r="HB1710" s="241"/>
      <c r="HC1710" s="241"/>
      <c r="HD1710" s="241"/>
      <c r="HE1710" s="241"/>
      <c r="HF1710" s="241"/>
      <c r="HG1710" s="241"/>
      <c r="HH1710" s="241"/>
      <c r="HI1710" s="241"/>
      <c r="HJ1710" s="241"/>
      <c r="HK1710" s="241"/>
      <c r="HL1710" s="241"/>
      <c r="HM1710" s="241"/>
      <c r="HN1710" s="241"/>
      <c r="HO1710" s="241"/>
      <c r="HP1710" s="241"/>
      <c r="HQ1710" s="241"/>
      <c r="HR1710" s="241"/>
      <c r="HS1710" s="241"/>
      <c r="HT1710" s="241"/>
      <c r="HU1710" s="241"/>
      <c r="HV1710" s="241"/>
      <c r="HW1710" s="241"/>
      <c r="HX1710" s="241"/>
      <c r="HY1710" s="241"/>
      <c r="HZ1710" s="241"/>
      <c r="IA1710" s="241"/>
      <c r="IB1710" s="241"/>
      <c r="IC1710" s="241"/>
      <c r="ID1710" s="241"/>
      <c r="IE1710" s="241"/>
      <c r="IF1710" s="241"/>
      <c r="IG1710" s="241"/>
      <c r="IH1710" s="241"/>
      <c r="II1710" s="241"/>
      <c r="IJ1710" s="241"/>
      <c r="IK1710" s="241"/>
      <c r="IL1710" s="241"/>
      <c r="IM1710" s="241"/>
      <c r="IN1710" s="241"/>
      <c r="IO1710" s="241"/>
      <c r="IP1710" s="241"/>
      <c r="IQ1710" s="241"/>
      <c r="IR1710" s="241"/>
      <c r="IS1710" s="241"/>
      <c r="IT1710" s="241"/>
      <c r="IU1710" s="241"/>
      <c r="IV1710" s="241"/>
      <c r="IW1710" s="241"/>
      <c r="IX1710" s="241"/>
      <c r="IY1710" s="241"/>
      <c r="IZ1710" s="241"/>
      <c r="JA1710" s="241"/>
      <c r="JB1710" s="241"/>
    </row>
    <row r="1711" spans="1:262" s="1110" customFormat="1" ht="30" x14ac:dyDescent="0.25">
      <c r="A1711" s="363"/>
      <c r="B1711" s="363">
        <v>1</v>
      </c>
      <c r="C1711" s="302" t="s">
        <v>338</v>
      </c>
      <c r="D1711" s="301"/>
      <c r="E1711" s="302"/>
      <c r="F1711" s="2289">
        <f t="shared" ref="F1711:I1714" si="450">F1637</f>
        <v>0</v>
      </c>
      <c r="G1711" s="985">
        <f t="shared" si="450"/>
        <v>0</v>
      </c>
      <c r="H1711" s="985">
        <f t="shared" si="441"/>
        <v>0</v>
      </c>
      <c r="I1711" s="985">
        <f t="shared" si="450"/>
        <v>0</v>
      </c>
      <c r="J1711" s="2470"/>
      <c r="K1711" s="3067"/>
      <c r="L1711" s="3067"/>
      <c r="M1711" s="3068"/>
      <c r="N1711" s="3068"/>
      <c r="O1711" s="3068"/>
      <c r="P1711" s="3068"/>
      <c r="Q1711" s="3068"/>
      <c r="R1711" s="3068"/>
      <c r="S1711" s="3063">
        <v>0</v>
      </c>
      <c r="T1711" s="559"/>
      <c r="U1711" s="3063"/>
      <c r="V1711" s="1440"/>
      <c r="W1711" s="3063"/>
      <c r="X1711" s="3063"/>
      <c r="Y1711" s="3237"/>
      <c r="Z1711" s="3237"/>
      <c r="AA1711" s="3063"/>
      <c r="AB1711" s="1193"/>
      <c r="AC1711" s="1184"/>
      <c r="AD1711" s="2681"/>
      <c r="AE1711" s="241"/>
      <c r="AF1711" s="241"/>
      <c r="AG1711" s="241"/>
      <c r="AH1711" s="241"/>
      <c r="AI1711" s="241"/>
      <c r="AJ1711" s="241"/>
      <c r="AK1711" s="241"/>
      <c r="AL1711" s="241"/>
      <c r="AM1711" s="241"/>
      <c r="AN1711" s="241"/>
      <c r="AO1711" s="241"/>
      <c r="AP1711" s="241"/>
      <c r="AQ1711" s="241"/>
      <c r="AR1711" s="241"/>
      <c r="AS1711" s="241"/>
      <c r="AT1711" s="241"/>
      <c r="AU1711" s="241"/>
      <c r="AV1711" s="241"/>
      <c r="AW1711" s="241"/>
      <c r="AX1711" s="241"/>
      <c r="AY1711" s="241"/>
      <c r="AZ1711" s="241"/>
      <c r="BA1711" s="241"/>
      <c r="BB1711" s="241"/>
      <c r="BC1711" s="241"/>
      <c r="BD1711" s="241"/>
      <c r="BE1711" s="241"/>
      <c r="BF1711" s="241"/>
      <c r="BG1711" s="241"/>
      <c r="BH1711" s="241"/>
      <c r="BI1711" s="241"/>
      <c r="BJ1711" s="241"/>
      <c r="BK1711" s="241"/>
      <c r="BL1711" s="241"/>
      <c r="BM1711" s="241"/>
      <c r="BN1711" s="241"/>
      <c r="BO1711" s="241"/>
      <c r="BP1711" s="241"/>
      <c r="BQ1711" s="241"/>
      <c r="BR1711" s="241"/>
      <c r="BS1711" s="241"/>
      <c r="BT1711" s="241"/>
      <c r="BU1711" s="241"/>
      <c r="BV1711" s="241"/>
      <c r="BW1711" s="241"/>
      <c r="BX1711" s="241"/>
      <c r="BY1711" s="241"/>
      <c r="BZ1711" s="241"/>
      <c r="CA1711" s="241"/>
      <c r="CB1711" s="241"/>
      <c r="CC1711" s="241"/>
      <c r="CD1711" s="241"/>
      <c r="CE1711" s="241"/>
      <c r="CF1711" s="241"/>
      <c r="CG1711" s="241"/>
      <c r="CH1711" s="241"/>
      <c r="CI1711" s="241"/>
      <c r="CJ1711" s="241"/>
      <c r="CK1711" s="241"/>
      <c r="CL1711" s="241"/>
      <c r="CM1711" s="241"/>
      <c r="CN1711" s="241"/>
      <c r="CO1711" s="241"/>
      <c r="CP1711" s="241"/>
      <c r="CQ1711" s="241"/>
      <c r="CR1711" s="241"/>
      <c r="CS1711" s="241"/>
      <c r="CT1711" s="241"/>
      <c r="CU1711" s="241"/>
      <c r="CV1711" s="241"/>
      <c r="CW1711" s="241"/>
      <c r="CX1711" s="241"/>
      <c r="CY1711" s="241"/>
      <c r="CZ1711" s="241"/>
      <c r="DA1711" s="241"/>
      <c r="DB1711" s="241"/>
      <c r="DC1711" s="241"/>
      <c r="DD1711" s="241"/>
      <c r="DE1711" s="241"/>
      <c r="DF1711" s="241"/>
      <c r="DG1711" s="241"/>
      <c r="DH1711" s="241"/>
      <c r="DI1711" s="241"/>
      <c r="DJ1711" s="241"/>
      <c r="DK1711" s="241"/>
      <c r="DL1711" s="241"/>
      <c r="DM1711" s="241"/>
      <c r="DN1711" s="241"/>
      <c r="DO1711" s="241"/>
      <c r="DP1711" s="241"/>
      <c r="DQ1711" s="241"/>
      <c r="DR1711" s="241"/>
      <c r="DS1711" s="241"/>
      <c r="DT1711" s="241"/>
      <c r="DU1711" s="241"/>
      <c r="DV1711" s="241"/>
      <c r="DW1711" s="241"/>
      <c r="DX1711" s="241"/>
      <c r="DY1711" s="241"/>
      <c r="DZ1711" s="241"/>
      <c r="EA1711" s="241"/>
      <c r="EB1711" s="241"/>
      <c r="EC1711" s="241"/>
      <c r="ED1711" s="241"/>
      <c r="EE1711" s="241"/>
      <c r="EF1711" s="241"/>
      <c r="EG1711" s="241"/>
      <c r="EH1711" s="241"/>
      <c r="EI1711" s="241"/>
      <c r="EJ1711" s="241"/>
      <c r="EK1711" s="241"/>
      <c r="EL1711" s="241"/>
      <c r="EM1711" s="241"/>
      <c r="EN1711" s="241"/>
      <c r="EO1711" s="241"/>
      <c r="EP1711" s="241"/>
      <c r="EQ1711" s="241"/>
      <c r="ER1711" s="241"/>
      <c r="ES1711" s="241"/>
      <c r="ET1711" s="241"/>
      <c r="EU1711" s="241"/>
      <c r="EV1711" s="241"/>
      <c r="EW1711" s="241"/>
      <c r="EX1711" s="241"/>
      <c r="EY1711" s="241"/>
      <c r="EZ1711" s="241"/>
      <c r="FA1711" s="241"/>
      <c r="FB1711" s="241"/>
      <c r="FC1711" s="241"/>
      <c r="FD1711" s="241"/>
      <c r="FE1711" s="241"/>
      <c r="FF1711" s="241"/>
      <c r="FG1711" s="241"/>
      <c r="FH1711" s="241"/>
      <c r="FI1711" s="241"/>
      <c r="FJ1711" s="241"/>
      <c r="FK1711" s="241"/>
      <c r="FL1711" s="241"/>
      <c r="FM1711" s="241"/>
      <c r="FN1711" s="241"/>
      <c r="FO1711" s="241"/>
      <c r="FP1711" s="241"/>
      <c r="FQ1711" s="241"/>
      <c r="FR1711" s="241"/>
      <c r="FS1711" s="241"/>
      <c r="FT1711" s="241"/>
      <c r="FU1711" s="241"/>
      <c r="FV1711" s="241"/>
      <c r="FW1711" s="241"/>
      <c r="FX1711" s="241"/>
      <c r="FY1711" s="241"/>
      <c r="FZ1711" s="241"/>
      <c r="GA1711" s="241"/>
      <c r="GB1711" s="241"/>
      <c r="GC1711" s="241"/>
      <c r="GD1711" s="241"/>
      <c r="GE1711" s="241"/>
      <c r="GF1711" s="241"/>
      <c r="GG1711" s="241"/>
      <c r="GH1711" s="241"/>
      <c r="GI1711" s="241"/>
      <c r="GJ1711" s="241"/>
      <c r="GK1711" s="241"/>
      <c r="GL1711" s="241"/>
      <c r="GM1711" s="241"/>
      <c r="GN1711" s="241"/>
      <c r="GO1711" s="241"/>
      <c r="GP1711" s="241"/>
      <c r="GQ1711" s="241"/>
      <c r="GR1711" s="241"/>
      <c r="GS1711" s="241"/>
      <c r="GT1711" s="241"/>
      <c r="GU1711" s="241"/>
      <c r="GV1711" s="241"/>
      <c r="GW1711" s="241"/>
      <c r="GX1711" s="241"/>
      <c r="GY1711" s="241"/>
      <c r="GZ1711" s="241"/>
      <c r="HA1711" s="241"/>
      <c r="HB1711" s="241"/>
      <c r="HC1711" s="241"/>
      <c r="HD1711" s="241"/>
      <c r="HE1711" s="241"/>
      <c r="HF1711" s="241"/>
      <c r="HG1711" s="241"/>
      <c r="HH1711" s="241"/>
      <c r="HI1711" s="241"/>
      <c r="HJ1711" s="241"/>
      <c r="HK1711" s="241"/>
      <c r="HL1711" s="241"/>
      <c r="HM1711" s="241"/>
      <c r="HN1711" s="241"/>
      <c r="HO1711" s="241"/>
      <c r="HP1711" s="241"/>
      <c r="HQ1711" s="241"/>
      <c r="HR1711" s="241"/>
      <c r="HS1711" s="241"/>
      <c r="HT1711" s="241"/>
      <c r="HU1711" s="241"/>
      <c r="HV1711" s="241"/>
      <c r="HW1711" s="241"/>
      <c r="HX1711" s="241"/>
      <c r="HY1711" s="241"/>
      <c r="HZ1711" s="241"/>
      <c r="IA1711" s="241"/>
      <c r="IB1711" s="241"/>
      <c r="IC1711" s="241"/>
      <c r="ID1711" s="241"/>
      <c r="IE1711" s="241"/>
      <c r="IF1711" s="241"/>
      <c r="IG1711" s="241"/>
      <c r="IH1711" s="241"/>
      <c r="II1711" s="241"/>
      <c r="IJ1711" s="241"/>
      <c r="IK1711" s="241"/>
      <c r="IL1711" s="241"/>
      <c r="IM1711" s="241"/>
      <c r="IN1711" s="241"/>
      <c r="IO1711" s="241"/>
      <c r="IP1711" s="241"/>
      <c r="IQ1711" s="241"/>
      <c r="IR1711" s="241"/>
      <c r="IS1711" s="241"/>
      <c r="IT1711" s="241"/>
      <c r="IU1711" s="241"/>
      <c r="IV1711" s="241"/>
      <c r="IW1711" s="241"/>
      <c r="IX1711" s="241"/>
      <c r="IY1711" s="241"/>
      <c r="IZ1711" s="241"/>
      <c r="JA1711" s="241"/>
      <c r="JB1711" s="241"/>
    </row>
    <row r="1712" spans="1:262" s="1110" customFormat="1" ht="75" x14ac:dyDescent="0.25">
      <c r="A1712" s="363"/>
      <c r="B1712" s="363">
        <v>1</v>
      </c>
      <c r="C1712" s="302" t="s">
        <v>308</v>
      </c>
      <c r="D1712" s="301"/>
      <c r="E1712" s="302"/>
      <c r="F1712" s="2289">
        <f t="shared" si="450"/>
        <v>0</v>
      </c>
      <c r="G1712" s="985">
        <f t="shared" si="450"/>
        <v>0</v>
      </c>
      <c r="H1712" s="985">
        <f t="shared" si="441"/>
        <v>0</v>
      </c>
      <c r="I1712" s="985">
        <f t="shared" si="450"/>
        <v>0</v>
      </c>
      <c r="J1712" s="2470" t="e">
        <f>J1638</f>
        <v>#DIV/0!</v>
      </c>
      <c r="K1712" s="3067"/>
      <c r="L1712" s="3067"/>
      <c r="M1712" s="3068"/>
      <c r="N1712" s="3068"/>
      <c r="O1712" s="3068"/>
      <c r="P1712" s="3068"/>
      <c r="Q1712" s="3068"/>
      <c r="R1712" s="3068"/>
      <c r="S1712" s="3063">
        <v>0</v>
      </c>
      <c r="T1712" s="559"/>
      <c r="U1712" s="3063"/>
      <c r="V1712" s="1440"/>
      <c r="W1712" s="3063"/>
      <c r="X1712" s="3063"/>
      <c r="Y1712" s="3237"/>
      <c r="Z1712" s="3237"/>
      <c r="AA1712" s="3063"/>
      <c r="AB1712" s="1193"/>
      <c r="AC1712" s="1184"/>
      <c r="AD1712" s="2681"/>
      <c r="AE1712" s="241"/>
      <c r="AF1712" s="241"/>
      <c r="AG1712" s="241"/>
      <c r="AH1712" s="241"/>
      <c r="AI1712" s="241"/>
      <c r="AJ1712" s="241"/>
      <c r="AK1712" s="241"/>
      <c r="AL1712" s="241"/>
      <c r="AM1712" s="241"/>
      <c r="AN1712" s="241"/>
      <c r="AO1712" s="241"/>
      <c r="AP1712" s="241"/>
      <c r="AQ1712" s="241"/>
      <c r="AR1712" s="241"/>
      <c r="AS1712" s="241"/>
      <c r="AT1712" s="241"/>
      <c r="AU1712" s="241"/>
      <c r="AV1712" s="241"/>
      <c r="AW1712" s="241"/>
      <c r="AX1712" s="241"/>
      <c r="AY1712" s="241"/>
      <c r="AZ1712" s="241"/>
      <c r="BA1712" s="241"/>
      <c r="BB1712" s="241"/>
      <c r="BC1712" s="241"/>
      <c r="BD1712" s="241"/>
      <c r="BE1712" s="241"/>
      <c r="BF1712" s="241"/>
      <c r="BG1712" s="241"/>
      <c r="BH1712" s="241"/>
      <c r="BI1712" s="241"/>
      <c r="BJ1712" s="241"/>
      <c r="BK1712" s="241"/>
      <c r="BL1712" s="241"/>
      <c r="BM1712" s="241"/>
      <c r="BN1712" s="241"/>
      <c r="BO1712" s="241"/>
      <c r="BP1712" s="241"/>
      <c r="BQ1712" s="241"/>
      <c r="BR1712" s="241"/>
      <c r="BS1712" s="241"/>
      <c r="BT1712" s="241"/>
      <c r="BU1712" s="241"/>
      <c r="BV1712" s="241"/>
      <c r="BW1712" s="241"/>
      <c r="BX1712" s="241"/>
      <c r="BY1712" s="241"/>
      <c r="BZ1712" s="241"/>
      <c r="CA1712" s="241"/>
      <c r="CB1712" s="241"/>
      <c r="CC1712" s="241"/>
      <c r="CD1712" s="241"/>
      <c r="CE1712" s="241"/>
      <c r="CF1712" s="241"/>
      <c r="CG1712" s="241"/>
      <c r="CH1712" s="241"/>
      <c r="CI1712" s="241"/>
      <c r="CJ1712" s="241"/>
      <c r="CK1712" s="241"/>
      <c r="CL1712" s="241"/>
      <c r="CM1712" s="241"/>
      <c r="CN1712" s="241"/>
      <c r="CO1712" s="241"/>
      <c r="CP1712" s="241"/>
      <c r="CQ1712" s="241"/>
      <c r="CR1712" s="241"/>
      <c r="CS1712" s="241"/>
      <c r="CT1712" s="241"/>
      <c r="CU1712" s="241"/>
      <c r="CV1712" s="241"/>
      <c r="CW1712" s="241"/>
      <c r="CX1712" s="241"/>
      <c r="CY1712" s="241"/>
      <c r="CZ1712" s="241"/>
      <c r="DA1712" s="241"/>
      <c r="DB1712" s="241"/>
      <c r="DC1712" s="241"/>
      <c r="DD1712" s="241"/>
      <c r="DE1712" s="241"/>
      <c r="DF1712" s="241"/>
      <c r="DG1712" s="241"/>
      <c r="DH1712" s="241"/>
      <c r="DI1712" s="241"/>
      <c r="DJ1712" s="241"/>
      <c r="DK1712" s="241"/>
      <c r="DL1712" s="241"/>
      <c r="DM1712" s="241"/>
      <c r="DN1712" s="241"/>
      <c r="DO1712" s="241"/>
      <c r="DP1712" s="241"/>
      <c r="DQ1712" s="241"/>
      <c r="DR1712" s="241"/>
      <c r="DS1712" s="241"/>
      <c r="DT1712" s="241"/>
      <c r="DU1712" s="241"/>
      <c r="DV1712" s="241"/>
      <c r="DW1712" s="241"/>
      <c r="DX1712" s="241"/>
      <c r="DY1712" s="241"/>
      <c r="DZ1712" s="241"/>
      <c r="EA1712" s="241"/>
      <c r="EB1712" s="241"/>
      <c r="EC1712" s="241"/>
      <c r="ED1712" s="241"/>
      <c r="EE1712" s="241"/>
      <c r="EF1712" s="241"/>
      <c r="EG1712" s="241"/>
      <c r="EH1712" s="241"/>
      <c r="EI1712" s="241"/>
      <c r="EJ1712" s="241"/>
      <c r="EK1712" s="241"/>
      <c r="EL1712" s="241"/>
      <c r="EM1712" s="241"/>
      <c r="EN1712" s="241"/>
      <c r="EO1712" s="241"/>
      <c r="EP1712" s="241"/>
      <c r="EQ1712" s="241"/>
      <c r="ER1712" s="241"/>
      <c r="ES1712" s="241"/>
      <c r="ET1712" s="241"/>
      <c r="EU1712" s="241"/>
      <c r="EV1712" s="241"/>
      <c r="EW1712" s="241"/>
      <c r="EX1712" s="241"/>
      <c r="EY1712" s="241"/>
      <c r="EZ1712" s="241"/>
      <c r="FA1712" s="241"/>
      <c r="FB1712" s="241"/>
      <c r="FC1712" s="241"/>
      <c r="FD1712" s="241"/>
      <c r="FE1712" s="241"/>
      <c r="FF1712" s="241"/>
      <c r="FG1712" s="241"/>
      <c r="FH1712" s="241"/>
      <c r="FI1712" s="241"/>
      <c r="FJ1712" s="241"/>
      <c r="FK1712" s="241"/>
      <c r="FL1712" s="241"/>
      <c r="FM1712" s="241"/>
      <c r="FN1712" s="241"/>
      <c r="FO1712" s="241"/>
      <c r="FP1712" s="241"/>
      <c r="FQ1712" s="241"/>
      <c r="FR1712" s="241"/>
      <c r="FS1712" s="241"/>
      <c r="FT1712" s="241"/>
      <c r="FU1712" s="241"/>
      <c r="FV1712" s="241"/>
      <c r="FW1712" s="241"/>
      <c r="FX1712" s="241"/>
      <c r="FY1712" s="241"/>
      <c r="FZ1712" s="241"/>
      <c r="GA1712" s="241"/>
      <c r="GB1712" s="241"/>
      <c r="GC1712" s="241"/>
      <c r="GD1712" s="241"/>
      <c r="GE1712" s="241"/>
      <c r="GF1712" s="241"/>
      <c r="GG1712" s="241"/>
      <c r="GH1712" s="241"/>
      <c r="GI1712" s="241"/>
      <c r="GJ1712" s="241"/>
      <c r="GK1712" s="241"/>
      <c r="GL1712" s="241"/>
      <c r="GM1712" s="241"/>
      <c r="GN1712" s="241"/>
      <c r="GO1712" s="241"/>
      <c r="GP1712" s="241"/>
      <c r="GQ1712" s="241"/>
      <c r="GR1712" s="241"/>
      <c r="GS1712" s="241"/>
      <c r="GT1712" s="241"/>
      <c r="GU1712" s="241"/>
      <c r="GV1712" s="241"/>
      <c r="GW1712" s="241"/>
      <c r="GX1712" s="241"/>
      <c r="GY1712" s="241"/>
      <c r="GZ1712" s="241"/>
      <c r="HA1712" s="241"/>
      <c r="HB1712" s="241"/>
      <c r="HC1712" s="241"/>
      <c r="HD1712" s="241"/>
      <c r="HE1712" s="241"/>
      <c r="HF1712" s="241"/>
      <c r="HG1712" s="241"/>
      <c r="HH1712" s="241"/>
      <c r="HI1712" s="241"/>
      <c r="HJ1712" s="241"/>
      <c r="HK1712" s="241"/>
      <c r="HL1712" s="241"/>
      <c r="HM1712" s="241"/>
      <c r="HN1712" s="241"/>
      <c r="HO1712" s="241"/>
      <c r="HP1712" s="241"/>
      <c r="HQ1712" s="241"/>
      <c r="HR1712" s="241"/>
      <c r="HS1712" s="241"/>
      <c r="HT1712" s="241"/>
      <c r="HU1712" s="241"/>
      <c r="HV1712" s="241"/>
      <c r="HW1712" s="241"/>
      <c r="HX1712" s="241"/>
      <c r="HY1712" s="241"/>
      <c r="HZ1712" s="241"/>
      <c r="IA1712" s="241"/>
      <c r="IB1712" s="241"/>
      <c r="IC1712" s="241"/>
      <c r="ID1712" s="241"/>
      <c r="IE1712" s="241"/>
      <c r="IF1712" s="241"/>
      <c r="IG1712" s="241"/>
      <c r="IH1712" s="241"/>
      <c r="II1712" s="241"/>
      <c r="IJ1712" s="241"/>
      <c r="IK1712" s="241"/>
      <c r="IL1712" s="241"/>
      <c r="IM1712" s="241"/>
      <c r="IN1712" s="241"/>
      <c r="IO1712" s="241"/>
      <c r="IP1712" s="241"/>
      <c r="IQ1712" s="241"/>
      <c r="IR1712" s="241"/>
      <c r="IS1712" s="241"/>
      <c r="IT1712" s="241"/>
      <c r="IU1712" s="241"/>
      <c r="IV1712" s="241"/>
      <c r="IW1712" s="241"/>
      <c r="IX1712" s="241"/>
      <c r="IY1712" s="241"/>
      <c r="IZ1712" s="241"/>
      <c r="JA1712" s="241"/>
      <c r="JB1712" s="241"/>
    </row>
    <row r="1713" spans="1:262" s="1110" customFormat="1" ht="60" x14ac:dyDescent="0.25">
      <c r="A1713" s="363"/>
      <c r="B1713" s="363">
        <v>1</v>
      </c>
      <c r="C1713" s="302" t="s">
        <v>309</v>
      </c>
      <c r="D1713" s="301"/>
      <c r="E1713" s="302"/>
      <c r="F1713" s="2289">
        <f t="shared" si="450"/>
        <v>0</v>
      </c>
      <c r="G1713" s="985">
        <f t="shared" si="450"/>
        <v>0</v>
      </c>
      <c r="H1713" s="985">
        <f t="shared" si="441"/>
        <v>0</v>
      </c>
      <c r="I1713" s="985">
        <f t="shared" si="450"/>
        <v>0</v>
      </c>
      <c r="J1713" s="2470" t="e">
        <f>J1639</f>
        <v>#DIV/0!</v>
      </c>
      <c r="K1713" s="3067"/>
      <c r="L1713" s="3067"/>
      <c r="M1713" s="3068"/>
      <c r="N1713" s="3068"/>
      <c r="O1713" s="3068"/>
      <c r="P1713" s="3068"/>
      <c r="Q1713" s="3068"/>
      <c r="R1713" s="3068"/>
      <c r="S1713" s="3063">
        <v>0</v>
      </c>
      <c r="T1713" s="559"/>
      <c r="U1713" s="3063"/>
      <c r="V1713" s="1440"/>
      <c r="W1713" s="3063"/>
      <c r="X1713" s="3063"/>
      <c r="Y1713" s="3237"/>
      <c r="Z1713" s="3237"/>
      <c r="AA1713" s="3063"/>
      <c r="AB1713" s="1193"/>
      <c r="AC1713" s="1184"/>
      <c r="AD1713" s="2681"/>
      <c r="AE1713" s="241"/>
      <c r="AF1713" s="241"/>
      <c r="AG1713" s="241"/>
      <c r="AH1713" s="241"/>
      <c r="AI1713" s="241"/>
      <c r="AJ1713" s="241"/>
      <c r="AK1713" s="241"/>
      <c r="AL1713" s="241"/>
      <c r="AM1713" s="241"/>
      <c r="AN1713" s="241"/>
      <c r="AO1713" s="241"/>
      <c r="AP1713" s="241"/>
      <c r="AQ1713" s="241"/>
      <c r="AR1713" s="241"/>
      <c r="AS1713" s="241"/>
      <c r="AT1713" s="241"/>
      <c r="AU1713" s="241"/>
      <c r="AV1713" s="241"/>
      <c r="AW1713" s="241"/>
      <c r="AX1713" s="241"/>
      <c r="AY1713" s="241"/>
      <c r="AZ1713" s="241"/>
      <c r="BA1713" s="241"/>
      <c r="BB1713" s="241"/>
      <c r="BC1713" s="241"/>
      <c r="BD1713" s="241"/>
      <c r="BE1713" s="241"/>
      <c r="BF1713" s="241"/>
      <c r="BG1713" s="241"/>
      <c r="BH1713" s="241"/>
      <c r="BI1713" s="241"/>
      <c r="BJ1713" s="241"/>
      <c r="BK1713" s="241"/>
      <c r="BL1713" s="241"/>
      <c r="BM1713" s="241"/>
      <c r="BN1713" s="241"/>
      <c r="BO1713" s="241"/>
      <c r="BP1713" s="241"/>
      <c r="BQ1713" s="241"/>
      <c r="BR1713" s="241"/>
      <c r="BS1713" s="241"/>
      <c r="BT1713" s="241"/>
      <c r="BU1713" s="241"/>
      <c r="BV1713" s="241"/>
      <c r="BW1713" s="241"/>
      <c r="BX1713" s="241"/>
      <c r="BY1713" s="241"/>
      <c r="BZ1713" s="241"/>
      <c r="CA1713" s="241"/>
      <c r="CB1713" s="241"/>
      <c r="CC1713" s="241"/>
      <c r="CD1713" s="241"/>
      <c r="CE1713" s="241"/>
      <c r="CF1713" s="241"/>
      <c r="CG1713" s="241"/>
      <c r="CH1713" s="241"/>
      <c r="CI1713" s="241"/>
      <c r="CJ1713" s="241"/>
      <c r="CK1713" s="241"/>
      <c r="CL1713" s="241"/>
      <c r="CM1713" s="241"/>
      <c r="CN1713" s="241"/>
      <c r="CO1713" s="241"/>
      <c r="CP1713" s="241"/>
      <c r="CQ1713" s="241"/>
      <c r="CR1713" s="241"/>
      <c r="CS1713" s="241"/>
      <c r="CT1713" s="241"/>
      <c r="CU1713" s="241"/>
      <c r="CV1713" s="241"/>
      <c r="CW1713" s="241"/>
      <c r="CX1713" s="241"/>
      <c r="CY1713" s="241"/>
      <c r="CZ1713" s="241"/>
      <c r="DA1713" s="241"/>
      <c r="DB1713" s="241"/>
      <c r="DC1713" s="241"/>
      <c r="DD1713" s="241"/>
      <c r="DE1713" s="241"/>
      <c r="DF1713" s="241"/>
      <c r="DG1713" s="241"/>
      <c r="DH1713" s="241"/>
      <c r="DI1713" s="241"/>
      <c r="DJ1713" s="241"/>
      <c r="DK1713" s="241"/>
      <c r="DL1713" s="241"/>
      <c r="DM1713" s="241"/>
      <c r="DN1713" s="241"/>
      <c r="DO1713" s="241"/>
      <c r="DP1713" s="241"/>
      <c r="DQ1713" s="241"/>
      <c r="DR1713" s="241"/>
      <c r="DS1713" s="241"/>
      <c r="DT1713" s="241"/>
      <c r="DU1713" s="241"/>
      <c r="DV1713" s="241"/>
      <c r="DW1713" s="241"/>
      <c r="DX1713" s="241"/>
      <c r="DY1713" s="241"/>
      <c r="DZ1713" s="241"/>
      <c r="EA1713" s="241"/>
      <c r="EB1713" s="241"/>
      <c r="EC1713" s="241"/>
      <c r="ED1713" s="241"/>
      <c r="EE1713" s="241"/>
      <c r="EF1713" s="241"/>
      <c r="EG1713" s="241"/>
      <c r="EH1713" s="241"/>
      <c r="EI1713" s="241"/>
      <c r="EJ1713" s="241"/>
      <c r="EK1713" s="241"/>
      <c r="EL1713" s="241"/>
      <c r="EM1713" s="241"/>
      <c r="EN1713" s="241"/>
      <c r="EO1713" s="241"/>
      <c r="EP1713" s="241"/>
      <c r="EQ1713" s="241"/>
      <c r="ER1713" s="241"/>
      <c r="ES1713" s="241"/>
      <c r="ET1713" s="241"/>
      <c r="EU1713" s="241"/>
      <c r="EV1713" s="241"/>
      <c r="EW1713" s="241"/>
      <c r="EX1713" s="241"/>
      <c r="EY1713" s="241"/>
      <c r="EZ1713" s="241"/>
      <c r="FA1713" s="241"/>
      <c r="FB1713" s="241"/>
      <c r="FC1713" s="241"/>
      <c r="FD1713" s="241"/>
      <c r="FE1713" s="241"/>
      <c r="FF1713" s="241"/>
      <c r="FG1713" s="241"/>
      <c r="FH1713" s="241"/>
      <c r="FI1713" s="241"/>
      <c r="FJ1713" s="241"/>
      <c r="FK1713" s="241"/>
      <c r="FL1713" s="241"/>
      <c r="FM1713" s="241"/>
      <c r="FN1713" s="241"/>
      <c r="FO1713" s="241"/>
      <c r="FP1713" s="241"/>
      <c r="FQ1713" s="241"/>
      <c r="FR1713" s="241"/>
      <c r="FS1713" s="241"/>
      <c r="FT1713" s="241"/>
      <c r="FU1713" s="241"/>
      <c r="FV1713" s="241"/>
      <c r="FW1713" s="241"/>
      <c r="FX1713" s="241"/>
      <c r="FY1713" s="241"/>
      <c r="FZ1713" s="241"/>
      <c r="GA1713" s="241"/>
      <c r="GB1713" s="241"/>
      <c r="GC1713" s="241"/>
      <c r="GD1713" s="241"/>
      <c r="GE1713" s="241"/>
      <c r="GF1713" s="241"/>
      <c r="GG1713" s="241"/>
      <c r="GH1713" s="241"/>
      <c r="GI1713" s="241"/>
      <c r="GJ1713" s="241"/>
      <c r="GK1713" s="241"/>
      <c r="GL1713" s="241"/>
      <c r="GM1713" s="241"/>
      <c r="GN1713" s="241"/>
      <c r="GO1713" s="241"/>
      <c r="GP1713" s="241"/>
      <c r="GQ1713" s="241"/>
      <c r="GR1713" s="241"/>
      <c r="GS1713" s="241"/>
      <c r="GT1713" s="241"/>
      <c r="GU1713" s="241"/>
      <c r="GV1713" s="241"/>
      <c r="GW1713" s="241"/>
      <c r="GX1713" s="241"/>
      <c r="GY1713" s="241"/>
      <c r="GZ1713" s="241"/>
      <c r="HA1713" s="241"/>
      <c r="HB1713" s="241"/>
      <c r="HC1713" s="241"/>
      <c r="HD1713" s="241"/>
      <c r="HE1713" s="241"/>
      <c r="HF1713" s="241"/>
      <c r="HG1713" s="241"/>
      <c r="HH1713" s="241"/>
      <c r="HI1713" s="241"/>
      <c r="HJ1713" s="241"/>
      <c r="HK1713" s="241"/>
      <c r="HL1713" s="241"/>
      <c r="HM1713" s="241"/>
      <c r="HN1713" s="241"/>
      <c r="HO1713" s="241"/>
      <c r="HP1713" s="241"/>
      <c r="HQ1713" s="241"/>
      <c r="HR1713" s="241"/>
      <c r="HS1713" s="241"/>
      <c r="HT1713" s="241"/>
      <c r="HU1713" s="241"/>
      <c r="HV1713" s="241"/>
      <c r="HW1713" s="241"/>
      <c r="HX1713" s="241"/>
      <c r="HY1713" s="241"/>
      <c r="HZ1713" s="241"/>
      <c r="IA1713" s="241"/>
      <c r="IB1713" s="241"/>
      <c r="IC1713" s="241"/>
      <c r="ID1713" s="241"/>
      <c r="IE1713" s="241"/>
      <c r="IF1713" s="241"/>
      <c r="IG1713" s="241"/>
      <c r="IH1713" s="241"/>
      <c r="II1713" s="241"/>
      <c r="IJ1713" s="241"/>
      <c r="IK1713" s="241"/>
      <c r="IL1713" s="241"/>
      <c r="IM1713" s="241"/>
      <c r="IN1713" s="241"/>
      <c r="IO1713" s="241"/>
      <c r="IP1713" s="241"/>
      <c r="IQ1713" s="241"/>
      <c r="IR1713" s="241"/>
      <c r="IS1713" s="241"/>
      <c r="IT1713" s="241"/>
      <c r="IU1713" s="241"/>
      <c r="IV1713" s="241"/>
      <c r="IW1713" s="241"/>
      <c r="IX1713" s="241"/>
      <c r="IY1713" s="241"/>
      <c r="IZ1713" s="241"/>
      <c r="JA1713" s="241"/>
      <c r="JB1713" s="241"/>
    </row>
    <row r="1714" spans="1:262" s="1110" customFormat="1" ht="57.75" x14ac:dyDescent="0.25">
      <c r="A1714" s="363"/>
      <c r="B1714" s="363">
        <v>1</v>
      </c>
      <c r="C1714" s="440" t="s">
        <v>389</v>
      </c>
      <c r="D1714" s="301"/>
      <c r="E1714" s="302"/>
      <c r="F1714" s="2289">
        <f t="shared" si="450"/>
        <v>0</v>
      </c>
      <c r="G1714" s="985">
        <f t="shared" si="450"/>
        <v>0</v>
      </c>
      <c r="H1714" s="985">
        <f t="shared" si="441"/>
        <v>0</v>
      </c>
      <c r="I1714" s="985">
        <f t="shared" si="450"/>
        <v>0</v>
      </c>
      <c r="J1714" s="2470" t="e">
        <f>J1640</f>
        <v>#DIV/0!</v>
      </c>
      <c r="K1714" s="3067"/>
      <c r="L1714" s="3067"/>
      <c r="M1714" s="3068"/>
      <c r="N1714" s="3068"/>
      <c r="O1714" s="3068"/>
      <c r="P1714" s="3068"/>
      <c r="Q1714" s="3068"/>
      <c r="R1714" s="3068"/>
      <c r="S1714" s="3063">
        <v>0</v>
      </c>
      <c r="T1714" s="559"/>
      <c r="U1714" s="3063"/>
      <c r="V1714" s="1440"/>
      <c r="W1714" s="3063"/>
      <c r="X1714" s="3063"/>
      <c r="Y1714" s="3237"/>
      <c r="Z1714" s="3237"/>
      <c r="AA1714" s="3063"/>
      <c r="AB1714" s="1193"/>
      <c r="AC1714" s="1184"/>
      <c r="AD1714" s="2681"/>
      <c r="AE1714" s="241"/>
      <c r="AF1714" s="241"/>
      <c r="AG1714" s="241"/>
      <c r="AH1714" s="241"/>
      <c r="AI1714" s="241"/>
      <c r="AJ1714" s="241"/>
      <c r="AK1714" s="241"/>
      <c r="AL1714" s="241"/>
      <c r="AM1714" s="241"/>
      <c r="AN1714" s="241"/>
      <c r="AO1714" s="241"/>
      <c r="AP1714" s="241"/>
      <c r="AQ1714" s="241"/>
      <c r="AR1714" s="241"/>
      <c r="AS1714" s="241"/>
      <c r="AT1714" s="241"/>
      <c r="AU1714" s="241"/>
      <c r="AV1714" s="241"/>
      <c r="AW1714" s="241"/>
      <c r="AX1714" s="241"/>
      <c r="AY1714" s="241"/>
      <c r="AZ1714" s="241"/>
      <c r="BA1714" s="241"/>
      <c r="BB1714" s="241"/>
      <c r="BC1714" s="241"/>
      <c r="BD1714" s="241"/>
      <c r="BE1714" s="241"/>
      <c r="BF1714" s="241"/>
      <c r="BG1714" s="241"/>
      <c r="BH1714" s="241"/>
      <c r="BI1714" s="241"/>
      <c r="BJ1714" s="241"/>
      <c r="BK1714" s="241"/>
      <c r="BL1714" s="241"/>
      <c r="BM1714" s="241"/>
      <c r="BN1714" s="241"/>
      <c r="BO1714" s="241"/>
      <c r="BP1714" s="241"/>
      <c r="BQ1714" s="241"/>
      <c r="BR1714" s="241"/>
      <c r="BS1714" s="241"/>
      <c r="BT1714" s="241"/>
      <c r="BU1714" s="241"/>
      <c r="BV1714" s="241"/>
      <c r="BW1714" s="241"/>
      <c r="BX1714" s="241"/>
      <c r="BY1714" s="241"/>
      <c r="BZ1714" s="241"/>
      <c r="CA1714" s="241"/>
      <c r="CB1714" s="241"/>
      <c r="CC1714" s="241"/>
      <c r="CD1714" s="241"/>
      <c r="CE1714" s="241"/>
      <c r="CF1714" s="241"/>
      <c r="CG1714" s="241"/>
      <c r="CH1714" s="241"/>
      <c r="CI1714" s="241"/>
      <c r="CJ1714" s="241"/>
      <c r="CK1714" s="241"/>
      <c r="CL1714" s="241"/>
      <c r="CM1714" s="241"/>
      <c r="CN1714" s="241"/>
      <c r="CO1714" s="241"/>
      <c r="CP1714" s="241"/>
      <c r="CQ1714" s="241"/>
      <c r="CR1714" s="241"/>
      <c r="CS1714" s="241"/>
      <c r="CT1714" s="241"/>
      <c r="CU1714" s="241"/>
      <c r="CV1714" s="241"/>
      <c r="CW1714" s="241"/>
      <c r="CX1714" s="241"/>
      <c r="CY1714" s="241"/>
      <c r="CZ1714" s="241"/>
      <c r="DA1714" s="241"/>
      <c r="DB1714" s="241"/>
      <c r="DC1714" s="241"/>
      <c r="DD1714" s="241"/>
      <c r="DE1714" s="241"/>
      <c r="DF1714" s="241"/>
      <c r="DG1714" s="241"/>
      <c r="DH1714" s="241"/>
      <c r="DI1714" s="241"/>
      <c r="DJ1714" s="241"/>
      <c r="DK1714" s="241"/>
      <c r="DL1714" s="241"/>
      <c r="DM1714" s="241"/>
      <c r="DN1714" s="241"/>
      <c r="DO1714" s="241"/>
      <c r="DP1714" s="241"/>
      <c r="DQ1714" s="241"/>
      <c r="DR1714" s="241"/>
      <c r="DS1714" s="241"/>
      <c r="DT1714" s="241"/>
      <c r="DU1714" s="241"/>
      <c r="DV1714" s="241"/>
      <c r="DW1714" s="241"/>
      <c r="DX1714" s="241"/>
      <c r="DY1714" s="241"/>
      <c r="DZ1714" s="241"/>
      <c r="EA1714" s="241"/>
      <c r="EB1714" s="241"/>
      <c r="EC1714" s="241"/>
      <c r="ED1714" s="241"/>
      <c r="EE1714" s="241"/>
      <c r="EF1714" s="241"/>
      <c r="EG1714" s="241"/>
      <c r="EH1714" s="241"/>
      <c r="EI1714" s="241"/>
      <c r="EJ1714" s="241"/>
      <c r="EK1714" s="241"/>
      <c r="EL1714" s="241"/>
      <c r="EM1714" s="241"/>
      <c r="EN1714" s="241"/>
      <c r="EO1714" s="241"/>
      <c r="EP1714" s="241"/>
      <c r="EQ1714" s="241"/>
      <c r="ER1714" s="241"/>
      <c r="ES1714" s="241"/>
      <c r="ET1714" s="241"/>
      <c r="EU1714" s="241"/>
      <c r="EV1714" s="241"/>
      <c r="EW1714" s="241"/>
      <c r="EX1714" s="241"/>
      <c r="EY1714" s="241"/>
      <c r="EZ1714" s="241"/>
      <c r="FA1714" s="241"/>
      <c r="FB1714" s="241"/>
      <c r="FC1714" s="241"/>
      <c r="FD1714" s="241"/>
      <c r="FE1714" s="241"/>
      <c r="FF1714" s="241"/>
      <c r="FG1714" s="241"/>
      <c r="FH1714" s="241"/>
      <c r="FI1714" s="241"/>
      <c r="FJ1714" s="241"/>
      <c r="FK1714" s="241"/>
      <c r="FL1714" s="241"/>
      <c r="FM1714" s="241"/>
      <c r="FN1714" s="241"/>
      <c r="FO1714" s="241"/>
      <c r="FP1714" s="241"/>
      <c r="FQ1714" s="241"/>
      <c r="FR1714" s="241"/>
      <c r="FS1714" s="241"/>
      <c r="FT1714" s="241"/>
      <c r="FU1714" s="241"/>
      <c r="FV1714" s="241"/>
      <c r="FW1714" s="241"/>
      <c r="FX1714" s="241"/>
      <c r="FY1714" s="241"/>
      <c r="FZ1714" s="241"/>
      <c r="GA1714" s="241"/>
      <c r="GB1714" s="241"/>
      <c r="GC1714" s="241"/>
      <c r="GD1714" s="241"/>
      <c r="GE1714" s="241"/>
      <c r="GF1714" s="241"/>
      <c r="GG1714" s="241"/>
      <c r="GH1714" s="241"/>
      <c r="GI1714" s="241"/>
      <c r="GJ1714" s="241"/>
      <c r="GK1714" s="241"/>
      <c r="GL1714" s="241"/>
      <c r="GM1714" s="241"/>
      <c r="GN1714" s="241"/>
      <c r="GO1714" s="241"/>
      <c r="GP1714" s="241"/>
      <c r="GQ1714" s="241"/>
      <c r="GR1714" s="241"/>
      <c r="GS1714" s="241"/>
      <c r="GT1714" s="241"/>
      <c r="GU1714" s="241"/>
      <c r="GV1714" s="241"/>
      <c r="GW1714" s="241"/>
      <c r="GX1714" s="241"/>
      <c r="GY1714" s="241"/>
      <c r="GZ1714" s="241"/>
      <c r="HA1714" s="241"/>
      <c r="HB1714" s="241"/>
      <c r="HC1714" s="241"/>
      <c r="HD1714" s="241"/>
      <c r="HE1714" s="241"/>
      <c r="HF1714" s="241"/>
      <c r="HG1714" s="241"/>
      <c r="HH1714" s="241"/>
      <c r="HI1714" s="241"/>
      <c r="HJ1714" s="241"/>
      <c r="HK1714" s="241"/>
      <c r="HL1714" s="241"/>
      <c r="HM1714" s="241"/>
      <c r="HN1714" s="241"/>
      <c r="HO1714" s="241"/>
      <c r="HP1714" s="241"/>
      <c r="HQ1714" s="241"/>
      <c r="HR1714" s="241"/>
      <c r="HS1714" s="241"/>
      <c r="HT1714" s="241"/>
      <c r="HU1714" s="241"/>
      <c r="HV1714" s="241"/>
      <c r="HW1714" s="241"/>
      <c r="HX1714" s="241"/>
      <c r="HY1714" s="241"/>
      <c r="HZ1714" s="241"/>
      <c r="IA1714" s="241"/>
      <c r="IB1714" s="241"/>
      <c r="IC1714" s="241"/>
      <c r="ID1714" s="241"/>
      <c r="IE1714" s="241"/>
      <c r="IF1714" s="241"/>
      <c r="IG1714" s="241"/>
      <c r="IH1714" s="241"/>
      <c r="II1714" s="241"/>
      <c r="IJ1714" s="241"/>
      <c r="IK1714" s="241"/>
      <c r="IL1714" s="241"/>
      <c r="IM1714" s="241"/>
      <c r="IN1714" s="241"/>
      <c r="IO1714" s="241"/>
      <c r="IP1714" s="241"/>
      <c r="IQ1714" s="241"/>
      <c r="IR1714" s="241"/>
      <c r="IS1714" s="241"/>
      <c r="IT1714" s="241"/>
      <c r="IU1714" s="241"/>
      <c r="IV1714" s="241"/>
      <c r="IW1714" s="241"/>
      <c r="IX1714" s="241"/>
      <c r="IY1714" s="241"/>
      <c r="IZ1714" s="241"/>
      <c r="JA1714" s="241"/>
      <c r="JB1714" s="241"/>
    </row>
    <row r="1715" spans="1:262" s="1110" customFormat="1" ht="30" x14ac:dyDescent="0.25">
      <c r="A1715" s="363"/>
      <c r="B1715" s="363">
        <v>1</v>
      </c>
      <c r="C1715" s="302" t="s">
        <v>207</v>
      </c>
      <c r="D1715" s="301"/>
      <c r="E1715" s="302"/>
      <c r="F1715" s="2289"/>
      <c r="G1715" s="985"/>
      <c r="H1715" s="985">
        <f t="shared" si="441"/>
        <v>0</v>
      </c>
      <c r="I1715" s="985"/>
      <c r="J1715" s="2470"/>
      <c r="K1715" s="3067"/>
      <c r="L1715" s="3067"/>
      <c r="M1715" s="3068"/>
      <c r="N1715" s="3068"/>
      <c r="O1715" s="3068"/>
      <c r="P1715" s="3068"/>
      <c r="Q1715" s="3068"/>
      <c r="R1715" s="3068"/>
      <c r="S1715" s="559">
        <v>0</v>
      </c>
      <c r="T1715" s="559">
        <f t="shared" ref="T1715:AA1715" si="451">T1641</f>
        <v>0</v>
      </c>
      <c r="U1715" s="3063">
        <f t="shared" si="451"/>
        <v>5.0722800000000001</v>
      </c>
      <c r="V1715" s="1440">
        <f t="shared" si="451"/>
        <v>0</v>
      </c>
      <c r="W1715" s="3063">
        <f t="shared" si="451"/>
        <v>0</v>
      </c>
      <c r="X1715" s="3063">
        <f t="shared" si="451"/>
        <v>5.0722800000000001</v>
      </c>
      <c r="Y1715" s="3237">
        <f t="shared" si="451"/>
        <v>0</v>
      </c>
      <c r="Z1715" s="3237">
        <f t="shared" si="451"/>
        <v>0</v>
      </c>
      <c r="AA1715" s="3063">
        <f t="shared" si="451"/>
        <v>5.0722800000000001</v>
      </c>
      <c r="AB1715" s="1193"/>
      <c r="AC1715" s="1184"/>
      <c r="AD1715" s="2681"/>
      <c r="AE1715" s="241"/>
      <c r="AF1715" s="241"/>
      <c r="AG1715" s="241"/>
      <c r="AH1715" s="241"/>
      <c r="AI1715" s="241"/>
      <c r="AJ1715" s="241"/>
      <c r="AK1715" s="241"/>
      <c r="AL1715" s="241"/>
      <c r="AM1715" s="241"/>
      <c r="AN1715" s="241"/>
      <c r="AO1715" s="241"/>
      <c r="AP1715" s="241"/>
      <c r="AQ1715" s="241"/>
      <c r="AR1715" s="241"/>
      <c r="AS1715" s="241"/>
      <c r="AT1715" s="241"/>
      <c r="AU1715" s="241"/>
      <c r="AV1715" s="241"/>
      <c r="AW1715" s="241"/>
      <c r="AX1715" s="241"/>
      <c r="AY1715" s="241"/>
      <c r="AZ1715" s="241"/>
      <c r="BA1715" s="241"/>
      <c r="BB1715" s="241"/>
      <c r="BC1715" s="241"/>
      <c r="BD1715" s="241"/>
      <c r="BE1715" s="241"/>
      <c r="BF1715" s="241"/>
      <c r="BG1715" s="241"/>
      <c r="BH1715" s="241"/>
      <c r="BI1715" s="241"/>
      <c r="BJ1715" s="241"/>
      <c r="BK1715" s="241"/>
      <c r="BL1715" s="241"/>
      <c r="BM1715" s="241"/>
      <c r="BN1715" s="241"/>
      <c r="BO1715" s="241"/>
      <c r="BP1715" s="241"/>
      <c r="BQ1715" s="241"/>
      <c r="BR1715" s="241"/>
      <c r="BS1715" s="241"/>
      <c r="BT1715" s="241"/>
      <c r="BU1715" s="241"/>
      <c r="BV1715" s="241"/>
      <c r="BW1715" s="241"/>
      <c r="BX1715" s="241"/>
      <c r="BY1715" s="241"/>
      <c r="BZ1715" s="241"/>
      <c r="CA1715" s="241"/>
      <c r="CB1715" s="241"/>
      <c r="CC1715" s="241"/>
      <c r="CD1715" s="241"/>
      <c r="CE1715" s="241"/>
      <c r="CF1715" s="241"/>
      <c r="CG1715" s="241"/>
      <c r="CH1715" s="241"/>
      <c r="CI1715" s="241"/>
      <c r="CJ1715" s="241"/>
      <c r="CK1715" s="241"/>
      <c r="CL1715" s="241"/>
      <c r="CM1715" s="241"/>
      <c r="CN1715" s="241"/>
      <c r="CO1715" s="241"/>
      <c r="CP1715" s="241"/>
      <c r="CQ1715" s="241"/>
      <c r="CR1715" s="241"/>
      <c r="CS1715" s="241"/>
      <c r="CT1715" s="241"/>
      <c r="CU1715" s="241"/>
      <c r="CV1715" s="241"/>
      <c r="CW1715" s="241"/>
      <c r="CX1715" s="241"/>
      <c r="CY1715" s="241"/>
      <c r="CZ1715" s="241"/>
      <c r="DA1715" s="241"/>
      <c r="DB1715" s="241"/>
      <c r="DC1715" s="241"/>
      <c r="DD1715" s="241"/>
      <c r="DE1715" s="241"/>
      <c r="DF1715" s="241"/>
      <c r="DG1715" s="241"/>
      <c r="DH1715" s="241"/>
      <c r="DI1715" s="241"/>
      <c r="DJ1715" s="241"/>
      <c r="DK1715" s="241"/>
      <c r="DL1715" s="241"/>
      <c r="DM1715" s="241"/>
      <c r="DN1715" s="241"/>
      <c r="DO1715" s="241"/>
      <c r="DP1715" s="241"/>
      <c r="DQ1715" s="241"/>
      <c r="DR1715" s="241"/>
      <c r="DS1715" s="241"/>
      <c r="DT1715" s="241"/>
      <c r="DU1715" s="241"/>
      <c r="DV1715" s="241"/>
      <c r="DW1715" s="241"/>
      <c r="DX1715" s="241"/>
      <c r="DY1715" s="241"/>
      <c r="DZ1715" s="241"/>
      <c r="EA1715" s="241"/>
      <c r="EB1715" s="241"/>
      <c r="EC1715" s="241"/>
      <c r="ED1715" s="241"/>
      <c r="EE1715" s="241"/>
      <c r="EF1715" s="241"/>
      <c r="EG1715" s="241"/>
      <c r="EH1715" s="241"/>
      <c r="EI1715" s="241"/>
      <c r="EJ1715" s="241"/>
      <c r="EK1715" s="241"/>
      <c r="EL1715" s="241"/>
      <c r="EM1715" s="241"/>
      <c r="EN1715" s="241"/>
      <c r="EO1715" s="241"/>
      <c r="EP1715" s="241"/>
      <c r="EQ1715" s="241"/>
      <c r="ER1715" s="241"/>
      <c r="ES1715" s="241"/>
      <c r="ET1715" s="241"/>
      <c r="EU1715" s="241"/>
      <c r="EV1715" s="241"/>
      <c r="EW1715" s="241"/>
      <c r="EX1715" s="241"/>
      <c r="EY1715" s="241"/>
      <c r="EZ1715" s="241"/>
      <c r="FA1715" s="241"/>
      <c r="FB1715" s="241"/>
      <c r="FC1715" s="241"/>
      <c r="FD1715" s="241"/>
      <c r="FE1715" s="241"/>
      <c r="FF1715" s="241"/>
      <c r="FG1715" s="241"/>
      <c r="FH1715" s="241"/>
      <c r="FI1715" s="241"/>
      <c r="FJ1715" s="241"/>
      <c r="FK1715" s="241"/>
      <c r="FL1715" s="241"/>
      <c r="FM1715" s="241"/>
      <c r="FN1715" s="241"/>
      <c r="FO1715" s="241"/>
      <c r="FP1715" s="241"/>
      <c r="FQ1715" s="241"/>
      <c r="FR1715" s="241"/>
      <c r="FS1715" s="241"/>
      <c r="FT1715" s="241"/>
      <c r="FU1715" s="241"/>
      <c r="FV1715" s="241"/>
      <c r="FW1715" s="241"/>
      <c r="FX1715" s="241"/>
      <c r="FY1715" s="241"/>
      <c r="FZ1715" s="241"/>
      <c r="GA1715" s="241"/>
      <c r="GB1715" s="241"/>
      <c r="GC1715" s="241"/>
      <c r="GD1715" s="241"/>
      <c r="GE1715" s="241"/>
      <c r="GF1715" s="241"/>
      <c r="GG1715" s="241"/>
      <c r="GH1715" s="241"/>
      <c r="GI1715" s="241"/>
      <c r="GJ1715" s="241"/>
      <c r="GK1715" s="241"/>
      <c r="GL1715" s="241"/>
      <c r="GM1715" s="241"/>
      <c r="GN1715" s="241"/>
      <c r="GO1715" s="241"/>
      <c r="GP1715" s="241"/>
      <c r="GQ1715" s="241"/>
      <c r="GR1715" s="241"/>
      <c r="GS1715" s="241"/>
      <c r="GT1715" s="241"/>
      <c r="GU1715" s="241"/>
      <c r="GV1715" s="241"/>
      <c r="GW1715" s="241"/>
      <c r="GX1715" s="241"/>
      <c r="GY1715" s="241"/>
      <c r="GZ1715" s="241"/>
      <c r="HA1715" s="241"/>
      <c r="HB1715" s="241"/>
      <c r="HC1715" s="241"/>
      <c r="HD1715" s="241"/>
      <c r="HE1715" s="241"/>
      <c r="HF1715" s="241"/>
      <c r="HG1715" s="241"/>
      <c r="HH1715" s="241"/>
      <c r="HI1715" s="241"/>
      <c r="HJ1715" s="241"/>
      <c r="HK1715" s="241"/>
      <c r="HL1715" s="241"/>
      <c r="HM1715" s="241"/>
      <c r="HN1715" s="241"/>
      <c r="HO1715" s="241"/>
      <c r="HP1715" s="241"/>
      <c r="HQ1715" s="241"/>
      <c r="HR1715" s="241"/>
      <c r="HS1715" s="241"/>
      <c r="HT1715" s="241"/>
      <c r="HU1715" s="241"/>
      <c r="HV1715" s="241"/>
      <c r="HW1715" s="241"/>
      <c r="HX1715" s="241"/>
      <c r="HY1715" s="241"/>
      <c r="HZ1715" s="241"/>
      <c r="IA1715" s="241"/>
      <c r="IB1715" s="241"/>
      <c r="IC1715" s="241"/>
      <c r="ID1715" s="241"/>
      <c r="IE1715" s="241"/>
      <c r="IF1715" s="241"/>
      <c r="IG1715" s="241"/>
      <c r="IH1715" s="241"/>
      <c r="II1715" s="241"/>
      <c r="IJ1715" s="241"/>
      <c r="IK1715" s="241"/>
      <c r="IL1715" s="241"/>
      <c r="IM1715" s="241"/>
      <c r="IN1715" s="241"/>
      <c r="IO1715" s="241"/>
      <c r="IP1715" s="241"/>
      <c r="IQ1715" s="241"/>
      <c r="IR1715" s="241"/>
      <c r="IS1715" s="241"/>
      <c r="IT1715" s="241"/>
      <c r="IU1715" s="241"/>
      <c r="IV1715" s="241"/>
      <c r="IW1715" s="241"/>
      <c r="IX1715" s="241"/>
      <c r="IY1715" s="241"/>
      <c r="IZ1715" s="241"/>
      <c r="JA1715" s="241"/>
      <c r="JB1715" s="241"/>
    </row>
    <row r="1716" spans="1:262" s="1110" customFormat="1" ht="29.25" x14ac:dyDescent="0.25">
      <c r="A1716" s="363"/>
      <c r="B1716" s="363">
        <v>1</v>
      </c>
      <c r="C1716" s="440" t="s">
        <v>365</v>
      </c>
      <c r="D1716" s="301"/>
      <c r="E1716" s="302"/>
      <c r="F1716" s="2289">
        <f t="shared" ref="F1716:J1735" si="452">F1642</f>
        <v>0</v>
      </c>
      <c r="G1716" s="985">
        <f t="shared" si="452"/>
        <v>0</v>
      </c>
      <c r="H1716" s="985">
        <f t="shared" si="441"/>
        <v>0</v>
      </c>
      <c r="I1716" s="985">
        <f t="shared" si="452"/>
        <v>12</v>
      </c>
      <c r="J1716" s="2470" t="e">
        <f t="shared" si="452"/>
        <v>#DIV/0!</v>
      </c>
      <c r="K1716" s="3067"/>
      <c r="L1716" s="3067"/>
      <c r="M1716" s="3068"/>
      <c r="N1716" s="3068"/>
      <c r="O1716" s="3068"/>
      <c r="P1716" s="3068"/>
      <c r="Q1716" s="3068"/>
      <c r="R1716" s="3068"/>
      <c r="S1716" s="3063">
        <v>0</v>
      </c>
      <c r="T1716" s="559"/>
      <c r="U1716" s="3063"/>
      <c r="V1716" s="1440"/>
      <c r="W1716" s="3063"/>
      <c r="X1716" s="3063"/>
      <c r="Y1716" s="3237"/>
      <c r="Z1716" s="3237"/>
      <c r="AA1716" s="3063"/>
      <c r="AB1716" s="1193"/>
      <c r="AC1716" s="1184"/>
      <c r="AD1716" s="2681"/>
      <c r="AE1716" s="241"/>
      <c r="AF1716" s="241"/>
      <c r="AG1716" s="241"/>
      <c r="AH1716" s="241"/>
      <c r="AI1716" s="241"/>
      <c r="AJ1716" s="241"/>
      <c r="AK1716" s="241"/>
      <c r="AL1716" s="241"/>
      <c r="AM1716" s="241"/>
      <c r="AN1716" s="241"/>
      <c r="AO1716" s="241"/>
      <c r="AP1716" s="241"/>
      <c r="AQ1716" s="241"/>
      <c r="AR1716" s="241"/>
      <c r="AS1716" s="241"/>
      <c r="AT1716" s="241"/>
      <c r="AU1716" s="241"/>
      <c r="AV1716" s="241"/>
      <c r="AW1716" s="241"/>
      <c r="AX1716" s="241"/>
      <c r="AY1716" s="241"/>
      <c r="AZ1716" s="241"/>
      <c r="BA1716" s="241"/>
      <c r="BB1716" s="241"/>
      <c r="BC1716" s="241"/>
      <c r="BD1716" s="241"/>
      <c r="BE1716" s="241"/>
      <c r="BF1716" s="241"/>
      <c r="BG1716" s="241"/>
      <c r="BH1716" s="241"/>
      <c r="BI1716" s="241"/>
      <c r="BJ1716" s="241"/>
      <c r="BK1716" s="241"/>
      <c r="BL1716" s="241"/>
      <c r="BM1716" s="241"/>
      <c r="BN1716" s="241"/>
      <c r="BO1716" s="241"/>
      <c r="BP1716" s="241"/>
      <c r="BQ1716" s="241"/>
      <c r="BR1716" s="241"/>
      <c r="BS1716" s="241"/>
      <c r="BT1716" s="241"/>
      <c r="BU1716" s="241"/>
      <c r="BV1716" s="241"/>
      <c r="BW1716" s="241"/>
      <c r="BX1716" s="241"/>
      <c r="BY1716" s="241"/>
      <c r="BZ1716" s="241"/>
      <c r="CA1716" s="241"/>
      <c r="CB1716" s="241"/>
      <c r="CC1716" s="241"/>
      <c r="CD1716" s="241"/>
      <c r="CE1716" s="241"/>
      <c r="CF1716" s="241"/>
      <c r="CG1716" s="241"/>
      <c r="CH1716" s="241"/>
      <c r="CI1716" s="241"/>
      <c r="CJ1716" s="241"/>
      <c r="CK1716" s="241"/>
      <c r="CL1716" s="241"/>
      <c r="CM1716" s="241"/>
      <c r="CN1716" s="241"/>
      <c r="CO1716" s="241"/>
      <c r="CP1716" s="241"/>
      <c r="CQ1716" s="241"/>
      <c r="CR1716" s="241"/>
      <c r="CS1716" s="241"/>
      <c r="CT1716" s="241"/>
      <c r="CU1716" s="241"/>
      <c r="CV1716" s="241"/>
      <c r="CW1716" s="241"/>
      <c r="CX1716" s="241"/>
      <c r="CY1716" s="241"/>
      <c r="CZ1716" s="241"/>
      <c r="DA1716" s="241"/>
      <c r="DB1716" s="241"/>
      <c r="DC1716" s="241"/>
      <c r="DD1716" s="241"/>
      <c r="DE1716" s="241"/>
      <c r="DF1716" s="241"/>
      <c r="DG1716" s="241"/>
      <c r="DH1716" s="241"/>
      <c r="DI1716" s="241"/>
      <c r="DJ1716" s="241"/>
      <c r="DK1716" s="241"/>
      <c r="DL1716" s="241"/>
      <c r="DM1716" s="241"/>
      <c r="DN1716" s="241"/>
      <c r="DO1716" s="241"/>
      <c r="DP1716" s="241"/>
      <c r="DQ1716" s="241"/>
      <c r="DR1716" s="241"/>
      <c r="DS1716" s="241"/>
      <c r="DT1716" s="241"/>
      <c r="DU1716" s="241"/>
      <c r="DV1716" s="241"/>
      <c r="DW1716" s="241"/>
      <c r="DX1716" s="241"/>
      <c r="DY1716" s="241"/>
      <c r="DZ1716" s="241"/>
      <c r="EA1716" s="241"/>
      <c r="EB1716" s="241"/>
      <c r="EC1716" s="241"/>
      <c r="ED1716" s="241"/>
      <c r="EE1716" s="241"/>
      <c r="EF1716" s="241"/>
      <c r="EG1716" s="241"/>
      <c r="EH1716" s="241"/>
      <c r="EI1716" s="241"/>
      <c r="EJ1716" s="241"/>
      <c r="EK1716" s="241"/>
      <c r="EL1716" s="241"/>
      <c r="EM1716" s="241"/>
      <c r="EN1716" s="241"/>
      <c r="EO1716" s="241"/>
      <c r="EP1716" s="241"/>
      <c r="EQ1716" s="241"/>
      <c r="ER1716" s="241"/>
      <c r="ES1716" s="241"/>
      <c r="ET1716" s="241"/>
      <c r="EU1716" s="241"/>
      <c r="EV1716" s="241"/>
      <c r="EW1716" s="241"/>
      <c r="EX1716" s="241"/>
      <c r="EY1716" s="241"/>
      <c r="EZ1716" s="241"/>
      <c r="FA1716" s="241"/>
      <c r="FB1716" s="241"/>
      <c r="FC1716" s="241"/>
      <c r="FD1716" s="241"/>
      <c r="FE1716" s="241"/>
      <c r="FF1716" s="241"/>
      <c r="FG1716" s="241"/>
      <c r="FH1716" s="241"/>
      <c r="FI1716" s="241"/>
      <c r="FJ1716" s="241"/>
      <c r="FK1716" s="241"/>
      <c r="FL1716" s="241"/>
      <c r="FM1716" s="241"/>
      <c r="FN1716" s="241"/>
      <c r="FO1716" s="241"/>
      <c r="FP1716" s="241"/>
      <c r="FQ1716" s="241"/>
      <c r="FR1716" s="241"/>
      <c r="FS1716" s="241"/>
      <c r="FT1716" s="241"/>
      <c r="FU1716" s="241"/>
      <c r="FV1716" s="241"/>
      <c r="FW1716" s="241"/>
      <c r="FX1716" s="241"/>
      <c r="FY1716" s="241"/>
      <c r="FZ1716" s="241"/>
      <c r="GA1716" s="241"/>
      <c r="GB1716" s="241"/>
      <c r="GC1716" s="241"/>
      <c r="GD1716" s="241"/>
      <c r="GE1716" s="241"/>
      <c r="GF1716" s="241"/>
      <c r="GG1716" s="241"/>
      <c r="GH1716" s="241"/>
      <c r="GI1716" s="241"/>
      <c r="GJ1716" s="241"/>
      <c r="GK1716" s="241"/>
      <c r="GL1716" s="241"/>
      <c r="GM1716" s="241"/>
      <c r="GN1716" s="241"/>
      <c r="GO1716" s="241"/>
      <c r="GP1716" s="241"/>
      <c r="GQ1716" s="241"/>
      <c r="GR1716" s="241"/>
      <c r="GS1716" s="241"/>
      <c r="GT1716" s="241"/>
      <c r="GU1716" s="241"/>
      <c r="GV1716" s="241"/>
      <c r="GW1716" s="241"/>
      <c r="GX1716" s="241"/>
      <c r="GY1716" s="241"/>
      <c r="GZ1716" s="241"/>
      <c r="HA1716" s="241"/>
      <c r="HB1716" s="241"/>
      <c r="HC1716" s="241"/>
      <c r="HD1716" s="241"/>
      <c r="HE1716" s="241"/>
      <c r="HF1716" s="241"/>
      <c r="HG1716" s="241"/>
      <c r="HH1716" s="241"/>
      <c r="HI1716" s="241"/>
      <c r="HJ1716" s="241"/>
      <c r="HK1716" s="241"/>
      <c r="HL1716" s="241"/>
      <c r="HM1716" s="241"/>
      <c r="HN1716" s="241"/>
      <c r="HO1716" s="241"/>
      <c r="HP1716" s="241"/>
      <c r="HQ1716" s="241"/>
      <c r="HR1716" s="241"/>
      <c r="HS1716" s="241"/>
      <c r="HT1716" s="241"/>
      <c r="HU1716" s="241"/>
      <c r="HV1716" s="241"/>
      <c r="HW1716" s="241"/>
      <c r="HX1716" s="241"/>
      <c r="HY1716" s="241"/>
      <c r="HZ1716" s="241"/>
      <c r="IA1716" s="241"/>
      <c r="IB1716" s="241"/>
      <c r="IC1716" s="241"/>
      <c r="ID1716" s="241"/>
      <c r="IE1716" s="241"/>
      <c r="IF1716" s="241"/>
      <c r="IG1716" s="241"/>
      <c r="IH1716" s="241"/>
      <c r="II1716" s="241"/>
      <c r="IJ1716" s="241"/>
      <c r="IK1716" s="241"/>
      <c r="IL1716" s="241"/>
      <c r="IM1716" s="241"/>
      <c r="IN1716" s="241"/>
      <c r="IO1716" s="241"/>
      <c r="IP1716" s="241"/>
      <c r="IQ1716" s="241"/>
      <c r="IR1716" s="241"/>
      <c r="IS1716" s="241"/>
      <c r="IT1716" s="241"/>
      <c r="IU1716" s="241"/>
      <c r="IV1716" s="241"/>
      <c r="IW1716" s="241"/>
      <c r="IX1716" s="241"/>
      <c r="IY1716" s="241"/>
      <c r="IZ1716" s="241"/>
      <c r="JA1716" s="241"/>
      <c r="JB1716" s="241"/>
    </row>
    <row r="1717" spans="1:262" s="1110" customFormat="1" x14ac:dyDescent="0.25">
      <c r="A1717" s="363"/>
      <c r="B1717" s="363">
        <v>1</v>
      </c>
      <c r="C1717" s="302" t="s">
        <v>353</v>
      </c>
      <c r="D1717" s="301"/>
      <c r="E1717" s="302"/>
      <c r="F1717" s="2289">
        <f t="shared" si="452"/>
        <v>0</v>
      </c>
      <c r="G1717" s="985">
        <f t="shared" si="452"/>
        <v>0</v>
      </c>
      <c r="H1717" s="985">
        <f t="shared" si="441"/>
        <v>0</v>
      </c>
      <c r="I1717" s="985">
        <f t="shared" si="452"/>
        <v>0</v>
      </c>
      <c r="J1717" s="2470">
        <f t="shared" si="452"/>
        <v>0</v>
      </c>
      <c r="K1717" s="3067"/>
      <c r="L1717" s="3067"/>
      <c r="M1717" s="3068"/>
      <c r="N1717" s="3068"/>
      <c r="O1717" s="3068"/>
      <c r="P1717" s="3068"/>
      <c r="Q1717" s="3068"/>
      <c r="R1717" s="3068"/>
      <c r="S1717" s="3063">
        <v>0</v>
      </c>
      <c r="T1717" s="559"/>
      <c r="U1717" s="3063"/>
      <c r="V1717" s="1440"/>
      <c r="W1717" s="3063"/>
      <c r="X1717" s="3063"/>
      <c r="Y1717" s="3237"/>
      <c r="Z1717" s="3237"/>
      <c r="AA1717" s="3063"/>
      <c r="AB1717" s="1193"/>
      <c r="AC1717" s="1184"/>
      <c r="AD1717" s="2681"/>
      <c r="AE1717" s="241"/>
      <c r="AF1717" s="241"/>
      <c r="AG1717" s="241"/>
      <c r="AH1717" s="241"/>
      <c r="AI1717" s="241"/>
      <c r="AJ1717" s="241"/>
      <c r="AK1717" s="241"/>
      <c r="AL1717" s="241"/>
      <c r="AM1717" s="241"/>
      <c r="AN1717" s="241"/>
      <c r="AO1717" s="241"/>
      <c r="AP1717" s="241"/>
      <c r="AQ1717" s="241"/>
      <c r="AR1717" s="241"/>
      <c r="AS1717" s="241"/>
      <c r="AT1717" s="241"/>
      <c r="AU1717" s="241"/>
      <c r="AV1717" s="241"/>
      <c r="AW1717" s="241"/>
      <c r="AX1717" s="241"/>
      <c r="AY1717" s="241"/>
      <c r="AZ1717" s="241"/>
      <c r="BA1717" s="241"/>
      <c r="BB1717" s="241"/>
      <c r="BC1717" s="241"/>
      <c r="BD1717" s="241"/>
      <c r="BE1717" s="241"/>
      <c r="BF1717" s="241"/>
      <c r="BG1717" s="241"/>
      <c r="BH1717" s="241"/>
      <c r="BI1717" s="241"/>
      <c r="BJ1717" s="241"/>
      <c r="BK1717" s="241"/>
      <c r="BL1717" s="241"/>
      <c r="BM1717" s="241"/>
      <c r="BN1717" s="241"/>
      <c r="BO1717" s="241"/>
      <c r="BP1717" s="241"/>
      <c r="BQ1717" s="241"/>
      <c r="BR1717" s="241"/>
      <c r="BS1717" s="241"/>
      <c r="BT1717" s="241"/>
      <c r="BU1717" s="241"/>
      <c r="BV1717" s="241"/>
      <c r="BW1717" s="241"/>
      <c r="BX1717" s="241"/>
      <c r="BY1717" s="241"/>
      <c r="BZ1717" s="241"/>
      <c r="CA1717" s="241"/>
      <c r="CB1717" s="241"/>
      <c r="CC1717" s="241"/>
      <c r="CD1717" s="241"/>
      <c r="CE1717" s="241"/>
      <c r="CF1717" s="241"/>
      <c r="CG1717" s="241"/>
      <c r="CH1717" s="241"/>
      <c r="CI1717" s="241"/>
      <c r="CJ1717" s="241"/>
      <c r="CK1717" s="241"/>
      <c r="CL1717" s="241"/>
      <c r="CM1717" s="241"/>
      <c r="CN1717" s="241"/>
      <c r="CO1717" s="241"/>
      <c r="CP1717" s="241"/>
      <c r="CQ1717" s="241"/>
      <c r="CR1717" s="241"/>
      <c r="CS1717" s="241"/>
      <c r="CT1717" s="241"/>
      <c r="CU1717" s="241"/>
      <c r="CV1717" s="241"/>
      <c r="CW1717" s="241"/>
      <c r="CX1717" s="241"/>
      <c r="CY1717" s="241"/>
      <c r="CZ1717" s="241"/>
      <c r="DA1717" s="241"/>
      <c r="DB1717" s="241"/>
      <c r="DC1717" s="241"/>
      <c r="DD1717" s="241"/>
      <c r="DE1717" s="241"/>
      <c r="DF1717" s="241"/>
      <c r="DG1717" s="241"/>
      <c r="DH1717" s="241"/>
      <c r="DI1717" s="241"/>
      <c r="DJ1717" s="241"/>
      <c r="DK1717" s="241"/>
      <c r="DL1717" s="241"/>
      <c r="DM1717" s="241"/>
      <c r="DN1717" s="241"/>
      <c r="DO1717" s="241"/>
      <c r="DP1717" s="241"/>
      <c r="DQ1717" s="241"/>
      <c r="DR1717" s="241"/>
      <c r="DS1717" s="241"/>
      <c r="DT1717" s="241"/>
      <c r="DU1717" s="241"/>
      <c r="DV1717" s="241"/>
      <c r="DW1717" s="241"/>
      <c r="DX1717" s="241"/>
      <c r="DY1717" s="241"/>
      <c r="DZ1717" s="241"/>
      <c r="EA1717" s="241"/>
      <c r="EB1717" s="241"/>
      <c r="EC1717" s="241"/>
      <c r="ED1717" s="241"/>
      <c r="EE1717" s="241"/>
      <c r="EF1717" s="241"/>
      <c r="EG1717" s="241"/>
      <c r="EH1717" s="241"/>
      <c r="EI1717" s="241"/>
      <c r="EJ1717" s="241"/>
      <c r="EK1717" s="241"/>
      <c r="EL1717" s="241"/>
      <c r="EM1717" s="241"/>
      <c r="EN1717" s="241"/>
      <c r="EO1717" s="241"/>
      <c r="EP1717" s="241"/>
      <c r="EQ1717" s="241"/>
      <c r="ER1717" s="241"/>
      <c r="ES1717" s="241"/>
      <c r="ET1717" s="241"/>
      <c r="EU1717" s="241"/>
      <c r="EV1717" s="241"/>
      <c r="EW1717" s="241"/>
      <c r="EX1717" s="241"/>
      <c r="EY1717" s="241"/>
      <c r="EZ1717" s="241"/>
      <c r="FA1717" s="241"/>
      <c r="FB1717" s="241"/>
      <c r="FC1717" s="241"/>
      <c r="FD1717" s="241"/>
      <c r="FE1717" s="241"/>
      <c r="FF1717" s="241"/>
      <c r="FG1717" s="241"/>
      <c r="FH1717" s="241"/>
      <c r="FI1717" s="241"/>
      <c r="FJ1717" s="241"/>
      <c r="FK1717" s="241"/>
      <c r="FL1717" s="241"/>
      <c r="FM1717" s="241"/>
      <c r="FN1717" s="241"/>
      <c r="FO1717" s="241"/>
      <c r="FP1717" s="241"/>
      <c r="FQ1717" s="241"/>
      <c r="FR1717" s="241"/>
      <c r="FS1717" s="241"/>
      <c r="FT1717" s="241"/>
      <c r="FU1717" s="241"/>
      <c r="FV1717" s="241"/>
      <c r="FW1717" s="241"/>
      <c r="FX1717" s="241"/>
      <c r="FY1717" s="241"/>
      <c r="FZ1717" s="241"/>
      <c r="GA1717" s="241"/>
      <c r="GB1717" s="241"/>
      <c r="GC1717" s="241"/>
      <c r="GD1717" s="241"/>
      <c r="GE1717" s="241"/>
      <c r="GF1717" s="241"/>
      <c r="GG1717" s="241"/>
      <c r="GH1717" s="241"/>
      <c r="GI1717" s="241"/>
      <c r="GJ1717" s="241"/>
      <c r="GK1717" s="241"/>
      <c r="GL1717" s="241"/>
      <c r="GM1717" s="241"/>
      <c r="GN1717" s="241"/>
      <c r="GO1717" s="241"/>
      <c r="GP1717" s="241"/>
      <c r="GQ1717" s="241"/>
      <c r="GR1717" s="241"/>
      <c r="GS1717" s="241"/>
      <c r="GT1717" s="241"/>
      <c r="GU1717" s="241"/>
      <c r="GV1717" s="241"/>
      <c r="GW1717" s="241"/>
      <c r="GX1717" s="241"/>
      <c r="GY1717" s="241"/>
      <c r="GZ1717" s="241"/>
      <c r="HA1717" s="241"/>
      <c r="HB1717" s="241"/>
      <c r="HC1717" s="241"/>
      <c r="HD1717" s="241"/>
      <c r="HE1717" s="241"/>
      <c r="HF1717" s="241"/>
      <c r="HG1717" s="241"/>
      <c r="HH1717" s="241"/>
      <c r="HI1717" s="241"/>
      <c r="HJ1717" s="241"/>
      <c r="HK1717" s="241"/>
      <c r="HL1717" s="241"/>
      <c r="HM1717" s="241"/>
      <c r="HN1717" s="241"/>
      <c r="HO1717" s="241"/>
      <c r="HP1717" s="241"/>
      <c r="HQ1717" s="241"/>
      <c r="HR1717" s="241"/>
      <c r="HS1717" s="241"/>
      <c r="HT1717" s="241"/>
      <c r="HU1717" s="241"/>
      <c r="HV1717" s="241"/>
      <c r="HW1717" s="241"/>
      <c r="HX1717" s="241"/>
      <c r="HY1717" s="241"/>
      <c r="HZ1717" s="241"/>
      <c r="IA1717" s="241"/>
      <c r="IB1717" s="241"/>
      <c r="IC1717" s="241"/>
      <c r="ID1717" s="241"/>
      <c r="IE1717" s="241"/>
      <c r="IF1717" s="241"/>
      <c r="IG1717" s="241"/>
      <c r="IH1717" s="241"/>
      <c r="II1717" s="241"/>
      <c r="IJ1717" s="241"/>
      <c r="IK1717" s="241"/>
      <c r="IL1717" s="241"/>
      <c r="IM1717" s="241"/>
      <c r="IN1717" s="241"/>
      <c r="IO1717" s="241"/>
      <c r="IP1717" s="241"/>
      <c r="IQ1717" s="241"/>
      <c r="IR1717" s="241"/>
      <c r="IS1717" s="241"/>
      <c r="IT1717" s="241"/>
      <c r="IU1717" s="241"/>
      <c r="IV1717" s="241"/>
      <c r="IW1717" s="241"/>
      <c r="IX1717" s="241"/>
      <c r="IY1717" s="241"/>
      <c r="IZ1717" s="241"/>
      <c r="JA1717" s="241"/>
      <c r="JB1717" s="241"/>
    </row>
    <row r="1718" spans="1:262" s="1110" customFormat="1" ht="30" x14ac:dyDescent="0.25">
      <c r="A1718" s="363"/>
      <c r="B1718" s="363">
        <v>1</v>
      </c>
      <c r="C1718" s="444" t="s">
        <v>354</v>
      </c>
      <c r="D1718" s="301"/>
      <c r="E1718" s="302"/>
      <c r="F1718" s="2289">
        <f t="shared" si="452"/>
        <v>0</v>
      </c>
      <c r="G1718" s="985">
        <f t="shared" si="452"/>
        <v>0</v>
      </c>
      <c r="H1718" s="985">
        <f t="shared" si="441"/>
        <v>0</v>
      </c>
      <c r="I1718" s="985">
        <f t="shared" si="452"/>
        <v>0</v>
      </c>
      <c r="J1718" s="2470">
        <f t="shared" si="452"/>
        <v>0</v>
      </c>
      <c r="K1718" s="3067"/>
      <c r="L1718" s="3067"/>
      <c r="M1718" s="3068"/>
      <c r="N1718" s="3068"/>
      <c r="O1718" s="3068"/>
      <c r="P1718" s="3068"/>
      <c r="Q1718" s="3068"/>
      <c r="R1718" s="3068"/>
      <c r="S1718" s="3063">
        <v>0</v>
      </c>
      <c r="T1718" s="559"/>
      <c r="U1718" s="3063"/>
      <c r="V1718" s="1440"/>
      <c r="W1718" s="3063"/>
      <c r="X1718" s="3063"/>
      <c r="Y1718" s="3237"/>
      <c r="Z1718" s="3237"/>
      <c r="AA1718" s="3063"/>
      <c r="AB1718" s="1193"/>
      <c r="AC1718" s="1184"/>
      <c r="AD1718" s="2681"/>
      <c r="AE1718" s="241"/>
      <c r="AF1718" s="241"/>
      <c r="AG1718" s="241"/>
      <c r="AH1718" s="241"/>
      <c r="AI1718" s="241"/>
      <c r="AJ1718" s="241"/>
      <c r="AK1718" s="241"/>
      <c r="AL1718" s="241"/>
      <c r="AM1718" s="241"/>
      <c r="AN1718" s="241"/>
      <c r="AO1718" s="241"/>
      <c r="AP1718" s="241"/>
      <c r="AQ1718" s="241"/>
      <c r="AR1718" s="241"/>
      <c r="AS1718" s="241"/>
      <c r="AT1718" s="241"/>
      <c r="AU1718" s="241"/>
      <c r="AV1718" s="241"/>
      <c r="AW1718" s="241"/>
      <c r="AX1718" s="241"/>
      <c r="AY1718" s="241"/>
      <c r="AZ1718" s="241"/>
      <c r="BA1718" s="241"/>
      <c r="BB1718" s="241"/>
      <c r="BC1718" s="241"/>
      <c r="BD1718" s="241"/>
      <c r="BE1718" s="241"/>
      <c r="BF1718" s="241"/>
      <c r="BG1718" s="241"/>
      <c r="BH1718" s="241"/>
      <c r="BI1718" s="241"/>
      <c r="BJ1718" s="241"/>
      <c r="BK1718" s="241"/>
      <c r="BL1718" s="241"/>
      <c r="BM1718" s="241"/>
      <c r="BN1718" s="241"/>
      <c r="BO1718" s="241"/>
      <c r="BP1718" s="241"/>
      <c r="BQ1718" s="241"/>
      <c r="BR1718" s="241"/>
      <c r="BS1718" s="241"/>
      <c r="BT1718" s="241"/>
      <c r="BU1718" s="241"/>
      <c r="BV1718" s="241"/>
      <c r="BW1718" s="241"/>
      <c r="BX1718" s="241"/>
      <c r="BY1718" s="241"/>
      <c r="BZ1718" s="241"/>
      <c r="CA1718" s="241"/>
      <c r="CB1718" s="241"/>
      <c r="CC1718" s="241"/>
      <c r="CD1718" s="241"/>
      <c r="CE1718" s="241"/>
      <c r="CF1718" s="241"/>
      <c r="CG1718" s="241"/>
      <c r="CH1718" s="241"/>
      <c r="CI1718" s="241"/>
      <c r="CJ1718" s="241"/>
      <c r="CK1718" s="241"/>
      <c r="CL1718" s="241"/>
      <c r="CM1718" s="241"/>
      <c r="CN1718" s="241"/>
      <c r="CO1718" s="241"/>
      <c r="CP1718" s="241"/>
      <c r="CQ1718" s="241"/>
      <c r="CR1718" s="241"/>
      <c r="CS1718" s="241"/>
      <c r="CT1718" s="241"/>
      <c r="CU1718" s="241"/>
      <c r="CV1718" s="241"/>
      <c r="CW1718" s="241"/>
      <c r="CX1718" s="241"/>
      <c r="CY1718" s="241"/>
      <c r="CZ1718" s="241"/>
      <c r="DA1718" s="241"/>
      <c r="DB1718" s="241"/>
      <c r="DC1718" s="241"/>
      <c r="DD1718" s="241"/>
      <c r="DE1718" s="241"/>
      <c r="DF1718" s="241"/>
      <c r="DG1718" s="241"/>
      <c r="DH1718" s="241"/>
      <c r="DI1718" s="241"/>
      <c r="DJ1718" s="241"/>
      <c r="DK1718" s="241"/>
      <c r="DL1718" s="241"/>
      <c r="DM1718" s="241"/>
      <c r="DN1718" s="241"/>
      <c r="DO1718" s="241"/>
      <c r="DP1718" s="241"/>
      <c r="DQ1718" s="241"/>
      <c r="DR1718" s="241"/>
      <c r="DS1718" s="241"/>
      <c r="DT1718" s="241"/>
      <c r="DU1718" s="241"/>
      <c r="DV1718" s="241"/>
      <c r="DW1718" s="241"/>
      <c r="DX1718" s="241"/>
      <c r="DY1718" s="241"/>
      <c r="DZ1718" s="241"/>
      <c r="EA1718" s="241"/>
      <c r="EB1718" s="241"/>
      <c r="EC1718" s="241"/>
      <c r="ED1718" s="241"/>
      <c r="EE1718" s="241"/>
      <c r="EF1718" s="241"/>
      <c r="EG1718" s="241"/>
      <c r="EH1718" s="241"/>
      <c r="EI1718" s="241"/>
      <c r="EJ1718" s="241"/>
      <c r="EK1718" s="241"/>
      <c r="EL1718" s="241"/>
      <c r="EM1718" s="241"/>
      <c r="EN1718" s="241"/>
      <c r="EO1718" s="241"/>
      <c r="EP1718" s="241"/>
      <c r="EQ1718" s="241"/>
      <c r="ER1718" s="241"/>
      <c r="ES1718" s="241"/>
      <c r="ET1718" s="241"/>
      <c r="EU1718" s="241"/>
      <c r="EV1718" s="241"/>
      <c r="EW1718" s="241"/>
      <c r="EX1718" s="241"/>
      <c r="EY1718" s="241"/>
      <c r="EZ1718" s="241"/>
      <c r="FA1718" s="241"/>
      <c r="FB1718" s="241"/>
      <c r="FC1718" s="241"/>
      <c r="FD1718" s="241"/>
      <c r="FE1718" s="241"/>
      <c r="FF1718" s="241"/>
      <c r="FG1718" s="241"/>
      <c r="FH1718" s="241"/>
      <c r="FI1718" s="241"/>
      <c r="FJ1718" s="241"/>
      <c r="FK1718" s="241"/>
      <c r="FL1718" s="241"/>
      <c r="FM1718" s="241"/>
      <c r="FN1718" s="241"/>
      <c r="FO1718" s="241"/>
      <c r="FP1718" s="241"/>
      <c r="FQ1718" s="241"/>
      <c r="FR1718" s="241"/>
      <c r="FS1718" s="241"/>
      <c r="FT1718" s="241"/>
      <c r="FU1718" s="241"/>
      <c r="FV1718" s="241"/>
      <c r="FW1718" s="241"/>
      <c r="FX1718" s="241"/>
      <c r="FY1718" s="241"/>
      <c r="FZ1718" s="241"/>
      <c r="GA1718" s="241"/>
      <c r="GB1718" s="241"/>
      <c r="GC1718" s="241"/>
      <c r="GD1718" s="241"/>
      <c r="GE1718" s="241"/>
      <c r="GF1718" s="241"/>
      <c r="GG1718" s="241"/>
      <c r="GH1718" s="241"/>
      <c r="GI1718" s="241"/>
      <c r="GJ1718" s="241"/>
      <c r="GK1718" s="241"/>
      <c r="GL1718" s="241"/>
      <c r="GM1718" s="241"/>
      <c r="GN1718" s="241"/>
      <c r="GO1718" s="241"/>
      <c r="GP1718" s="241"/>
      <c r="GQ1718" s="241"/>
      <c r="GR1718" s="241"/>
      <c r="GS1718" s="241"/>
      <c r="GT1718" s="241"/>
      <c r="GU1718" s="241"/>
      <c r="GV1718" s="241"/>
      <c r="GW1718" s="241"/>
      <c r="GX1718" s="241"/>
      <c r="GY1718" s="241"/>
      <c r="GZ1718" s="241"/>
      <c r="HA1718" s="241"/>
      <c r="HB1718" s="241"/>
      <c r="HC1718" s="241"/>
      <c r="HD1718" s="241"/>
      <c r="HE1718" s="241"/>
      <c r="HF1718" s="241"/>
      <c r="HG1718" s="241"/>
      <c r="HH1718" s="241"/>
      <c r="HI1718" s="241"/>
      <c r="HJ1718" s="241"/>
      <c r="HK1718" s="241"/>
      <c r="HL1718" s="241"/>
      <c r="HM1718" s="241"/>
      <c r="HN1718" s="241"/>
      <c r="HO1718" s="241"/>
      <c r="HP1718" s="241"/>
      <c r="HQ1718" s="241"/>
      <c r="HR1718" s="241"/>
      <c r="HS1718" s="241"/>
      <c r="HT1718" s="241"/>
      <c r="HU1718" s="241"/>
      <c r="HV1718" s="241"/>
      <c r="HW1718" s="241"/>
      <c r="HX1718" s="241"/>
      <c r="HY1718" s="241"/>
      <c r="HZ1718" s="241"/>
      <c r="IA1718" s="241"/>
      <c r="IB1718" s="241"/>
      <c r="IC1718" s="241"/>
      <c r="ID1718" s="241"/>
      <c r="IE1718" s="241"/>
      <c r="IF1718" s="241"/>
      <c r="IG1718" s="241"/>
      <c r="IH1718" s="241"/>
      <c r="II1718" s="241"/>
      <c r="IJ1718" s="241"/>
      <c r="IK1718" s="241"/>
      <c r="IL1718" s="241"/>
      <c r="IM1718" s="241"/>
      <c r="IN1718" s="241"/>
      <c r="IO1718" s="241"/>
      <c r="IP1718" s="241"/>
      <c r="IQ1718" s="241"/>
      <c r="IR1718" s="241"/>
      <c r="IS1718" s="241"/>
      <c r="IT1718" s="241"/>
      <c r="IU1718" s="241"/>
      <c r="IV1718" s="241"/>
      <c r="IW1718" s="241"/>
      <c r="IX1718" s="241"/>
      <c r="IY1718" s="241"/>
      <c r="IZ1718" s="241"/>
      <c r="JA1718" s="241"/>
      <c r="JB1718" s="241"/>
    </row>
    <row r="1719" spans="1:262" s="1110" customFormat="1" x14ac:dyDescent="0.25">
      <c r="A1719" s="363"/>
      <c r="B1719" s="363">
        <v>1</v>
      </c>
      <c r="C1719" s="302" t="s">
        <v>355</v>
      </c>
      <c r="D1719" s="301"/>
      <c r="E1719" s="302"/>
      <c r="F1719" s="2289">
        <f t="shared" si="452"/>
        <v>0</v>
      </c>
      <c r="G1719" s="985">
        <f t="shared" si="452"/>
        <v>0</v>
      </c>
      <c r="H1719" s="985">
        <f t="shared" si="441"/>
        <v>0</v>
      </c>
      <c r="I1719" s="985">
        <f t="shared" si="452"/>
        <v>0</v>
      </c>
      <c r="J1719" s="2470">
        <f t="shared" si="452"/>
        <v>0</v>
      </c>
      <c r="K1719" s="3067"/>
      <c r="L1719" s="3067"/>
      <c r="M1719" s="3068"/>
      <c r="N1719" s="3068"/>
      <c r="O1719" s="3068"/>
      <c r="P1719" s="3068"/>
      <c r="Q1719" s="3068"/>
      <c r="R1719" s="3068"/>
      <c r="S1719" s="3063">
        <v>0</v>
      </c>
      <c r="T1719" s="559"/>
      <c r="U1719" s="3063"/>
      <c r="V1719" s="1440"/>
      <c r="W1719" s="3063"/>
      <c r="X1719" s="3063"/>
      <c r="Y1719" s="3237"/>
      <c r="Z1719" s="3237"/>
      <c r="AA1719" s="3063"/>
      <c r="AB1719" s="1193"/>
      <c r="AC1719" s="1184"/>
      <c r="AD1719" s="2681"/>
      <c r="AE1719" s="241"/>
      <c r="AF1719" s="241"/>
      <c r="AG1719" s="241"/>
      <c r="AH1719" s="241"/>
      <c r="AI1719" s="241"/>
      <c r="AJ1719" s="241"/>
      <c r="AK1719" s="241"/>
      <c r="AL1719" s="241"/>
      <c r="AM1719" s="241"/>
      <c r="AN1719" s="241"/>
      <c r="AO1719" s="241"/>
      <c r="AP1719" s="241"/>
      <c r="AQ1719" s="241"/>
      <c r="AR1719" s="241"/>
      <c r="AS1719" s="241"/>
      <c r="AT1719" s="241"/>
      <c r="AU1719" s="241"/>
      <c r="AV1719" s="241"/>
      <c r="AW1719" s="241"/>
      <c r="AX1719" s="241"/>
      <c r="AY1719" s="241"/>
      <c r="AZ1719" s="241"/>
      <c r="BA1719" s="241"/>
      <c r="BB1719" s="241"/>
      <c r="BC1719" s="241"/>
      <c r="BD1719" s="241"/>
      <c r="BE1719" s="241"/>
      <c r="BF1719" s="241"/>
      <c r="BG1719" s="241"/>
      <c r="BH1719" s="241"/>
      <c r="BI1719" s="241"/>
      <c r="BJ1719" s="241"/>
      <c r="BK1719" s="241"/>
      <c r="BL1719" s="241"/>
      <c r="BM1719" s="241"/>
      <c r="BN1719" s="241"/>
      <c r="BO1719" s="241"/>
      <c r="BP1719" s="241"/>
      <c r="BQ1719" s="241"/>
      <c r="BR1719" s="241"/>
      <c r="BS1719" s="241"/>
      <c r="BT1719" s="241"/>
      <c r="BU1719" s="241"/>
      <c r="BV1719" s="241"/>
      <c r="BW1719" s="241"/>
      <c r="BX1719" s="241"/>
      <c r="BY1719" s="241"/>
      <c r="BZ1719" s="241"/>
      <c r="CA1719" s="241"/>
      <c r="CB1719" s="241"/>
      <c r="CC1719" s="241"/>
      <c r="CD1719" s="241"/>
      <c r="CE1719" s="241"/>
      <c r="CF1719" s="241"/>
      <c r="CG1719" s="241"/>
      <c r="CH1719" s="241"/>
      <c r="CI1719" s="241"/>
      <c r="CJ1719" s="241"/>
      <c r="CK1719" s="241"/>
      <c r="CL1719" s="241"/>
      <c r="CM1719" s="241"/>
      <c r="CN1719" s="241"/>
      <c r="CO1719" s="241"/>
      <c r="CP1719" s="241"/>
      <c r="CQ1719" s="241"/>
      <c r="CR1719" s="241"/>
      <c r="CS1719" s="241"/>
      <c r="CT1719" s="241"/>
      <c r="CU1719" s="241"/>
      <c r="CV1719" s="241"/>
      <c r="CW1719" s="241"/>
      <c r="CX1719" s="241"/>
      <c r="CY1719" s="241"/>
      <c r="CZ1719" s="241"/>
      <c r="DA1719" s="241"/>
      <c r="DB1719" s="241"/>
      <c r="DC1719" s="241"/>
      <c r="DD1719" s="241"/>
      <c r="DE1719" s="241"/>
      <c r="DF1719" s="241"/>
      <c r="DG1719" s="241"/>
      <c r="DH1719" s="241"/>
      <c r="DI1719" s="241"/>
      <c r="DJ1719" s="241"/>
      <c r="DK1719" s="241"/>
      <c r="DL1719" s="241"/>
      <c r="DM1719" s="241"/>
      <c r="DN1719" s="241"/>
      <c r="DO1719" s="241"/>
      <c r="DP1719" s="241"/>
      <c r="DQ1719" s="241"/>
      <c r="DR1719" s="241"/>
      <c r="DS1719" s="241"/>
      <c r="DT1719" s="241"/>
      <c r="DU1719" s="241"/>
      <c r="DV1719" s="241"/>
      <c r="DW1719" s="241"/>
      <c r="DX1719" s="241"/>
      <c r="DY1719" s="241"/>
      <c r="DZ1719" s="241"/>
      <c r="EA1719" s="241"/>
      <c r="EB1719" s="241"/>
      <c r="EC1719" s="241"/>
      <c r="ED1719" s="241"/>
      <c r="EE1719" s="241"/>
      <c r="EF1719" s="241"/>
      <c r="EG1719" s="241"/>
      <c r="EH1719" s="241"/>
      <c r="EI1719" s="241"/>
      <c r="EJ1719" s="241"/>
      <c r="EK1719" s="241"/>
      <c r="EL1719" s="241"/>
      <c r="EM1719" s="241"/>
      <c r="EN1719" s="241"/>
      <c r="EO1719" s="241"/>
      <c r="EP1719" s="241"/>
      <c r="EQ1719" s="241"/>
      <c r="ER1719" s="241"/>
      <c r="ES1719" s="241"/>
      <c r="ET1719" s="241"/>
      <c r="EU1719" s="241"/>
      <c r="EV1719" s="241"/>
      <c r="EW1719" s="241"/>
      <c r="EX1719" s="241"/>
      <c r="EY1719" s="241"/>
      <c r="EZ1719" s="241"/>
      <c r="FA1719" s="241"/>
      <c r="FB1719" s="241"/>
      <c r="FC1719" s="241"/>
      <c r="FD1719" s="241"/>
      <c r="FE1719" s="241"/>
      <c r="FF1719" s="241"/>
      <c r="FG1719" s="241"/>
      <c r="FH1719" s="241"/>
      <c r="FI1719" s="241"/>
      <c r="FJ1719" s="241"/>
      <c r="FK1719" s="241"/>
      <c r="FL1719" s="241"/>
      <c r="FM1719" s="241"/>
      <c r="FN1719" s="241"/>
      <c r="FO1719" s="241"/>
      <c r="FP1719" s="241"/>
      <c r="FQ1719" s="241"/>
      <c r="FR1719" s="241"/>
      <c r="FS1719" s="241"/>
      <c r="FT1719" s="241"/>
      <c r="FU1719" s="241"/>
      <c r="FV1719" s="241"/>
      <c r="FW1719" s="241"/>
      <c r="FX1719" s="241"/>
      <c r="FY1719" s="241"/>
      <c r="FZ1719" s="241"/>
      <c r="GA1719" s="241"/>
      <c r="GB1719" s="241"/>
      <c r="GC1719" s="241"/>
      <c r="GD1719" s="241"/>
      <c r="GE1719" s="241"/>
      <c r="GF1719" s="241"/>
      <c r="GG1719" s="241"/>
      <c r="GH1719" s="241"/>
      <c r="GI1719" s="241"/>
      <c r="GJ1719" s="241"/>
      <c r="GK1719" s="241"/>
      <c r="GL1719" s="241"/>
      <c r="GM1719" s="241"/>
      <c r="GN1719" s="241"/>
      <c r="GO1719" s="241"/>
      <c r="GP1719" s="241"/>
      <c r="GQ1719" s="241"/>
      <c r="GR1719" s="241"/>
      <c r="GS1719" s="241"/>
      <c r="GT1719" s="241"/>
      <c r="GU1719" s="241"/>
      <c r="GV1719" s="241"/>
      <c r="GW1719" s="241"/>
      <c r="GX1719" s="241"/>
      <c r="GY1719" s="241"/>
      <c r="GZ1719" s="241"/>
      <c r="HA1719" s="241"/>
      <c r="HB1719" s="241"/>
      <c r="HC1719" s="241"/>
      <c r="HD1719" s="241"/>
      <c r="HE1719" s="241"/>
      <c r="HF1719" s="241"/>
      <c r="HG1719" s="241"/>
      <c r="HH1719" s="241"/>
      <c r="HI1719" s="241"/>
      <c r="HJ1719" s="241"/>
      <c r="HK1719" s="241"/>
      <c r="HL1719" s="241"/>
      <c r="HM1719" s="241"/>
      <c r="HN1719" s="241"/>
      <c r="HO1719" s="241"/>
      <c r="HP1719" s="241"/>
      <c r="HQ1719" s="241"/>
      <c r="HR1719" s="241"/>
      <c r="HS1719" s="241"/>
      <c r="HT1719" s="241"/>
      <c r="HU1719" s="241"/>
      <c r="HV1719" s="241"/>
      <c r="HW1719" s="241"/>
      <c r="HX1719" s="241"/>
      <c r="HY1719" s="241"/>
      <c r="HZ1719" s="241"/>
      <c r="IA1719" s="241"/>
      <c r="IB1719" s="241"/>
      <c r="IC1719" s="241"/>
      <c r="ID1719" s="241"/>
      <c r="IE1719" s="241"/>
      <c r="IF1719" s="241"/>
      <c r="IG1719" s="241"/>
      <c r="IH1719" s="241"/>
      <c r="II1719" s="241"/>
      <c r="IJ1719" s="241"/>
      <c r="IK1719" s="241"/>
      <c r="IL1719" s="241"/>
      <c r="IM1719" s="241"/>
      <c r="IN1719" s="241"/>
      <c r="IO1719" s="241"/>
      <c r="IP1719" s="241"/>
      <c r="IQ1719" s="241"/>
      <c r="IR1719" s="241"/>
      <c r="IS1719" s="241"/>
      <c r="IT1719" s="241"/>
      <c r="IU1719" s="241"/>
      <c r="IV1719" s="241"/>
      <c r="IW1719" s="241"/>
      <c r="IX1719" s="241"/>
      <c r="IY1719" s="241"/>
      <c r="IZ1719" s="241"/>
      <c r="JA1719" s="241"/>
      <c r="JB1719" s="241"/>
    </row>
    <row r="1720" spans="1:262" s="1110" customFormat="1" ht="30" x14ac:dyDescent="0.25">
      <c r="A1720" s="363"/>
      <c r="B1720" s="363">
        <v>1</v>
      </c>
      <c r="C1720" s="302" t="s">
        <v>380</v>
      </c>
      <c r="D1720" s="301"/>
      <c r="E1720" s="302"/>
      <c r="F1720" s="2289">
        <f t="shared" si="452"/>
        <v>0</v>
      </c>
      <c r="G1720" s="985">
        <f t="shared" si="452"/>
        <v>0</v>
      </c>
      <c r="H1720" s="985">
        <f t="shared" si="441"/>
        <v>0</v>
      </c>
      <c r="I1720" s="985">
        <f t="shared" si="452"/>
        <v>0</v>
      </c>
      <c r="J1720" s="2470">
        <f t="shared" si="452"/>
        <v>0</v>
      </c>
      <c r="K1720" s="3067"/>
      <c r="L1720" s="3067"/>
      <c r="M1720" s="3068"/>
      <c r="N1720" s="3068"/>
      <c r="O1720" s="3068"/>
      <c r="P1720" s="3068"/>
      <c r="Q1720" s="3068"/>
      <c r="R1720" s="3068"/>
      <c r="S1720" s="3063">
        <v>0</v>
      </c>
      <c r="T1720" s="559"/>
      <c r="U1720" s="3063"/>
      <c r="V1720" s="1440"/>
      <c r="W1720" s="3063"/>
      <c r="X1720" s="3063"/>
      <c r="Y1720" s="3237"/>
      <c r="Z1720" s="3237"/>
      <c r="AA1720" s="3063"/>
      <c r="AB1720" s="1193"/>
      <c r="AC1720" s="1184"/>
      <c r="AD1720" s="2681"/>
      <c r="AE1720" s="241"/>
      <c r="AF1720" s="241"/>
      <c r="AG1720" s="241"/>
      <c r="AH1720" s="241"/>
      <c r="AI1720" s="241"/>
      <c r="AJ1720" s="241"/>
      <c r="AK1720" s="241"/>
      <c r="AL1720" s="241"/>
      <c r="AM1720" s="241"/>
      <c r="AN1720" s="241"/>
      <c r="AO1720" s="241"/>
      <c r="AP1720" s="241"/>
      <c r="AQ1720" s="241"/>
      <c r="AR1720" s="241"/>
      <c r="AS1720" s="241"/>
      <c r="AT1720" s="241"/>
      <c r="AU1720" s="241"/>
      <c r="AV1720" s="241"/>
      <c r="AW1720" s="241"/>
      <c r="AX1720" s="241"/>
      <c r="AY1720" s="241"/>
      <c r="AZ1720" s="241"/>
      <c r="BA1720" s="241"/>
      <c r="BB1720" s="241"/>
      <c r="BC1720" s="241"/>
      <c r="BD1720" s="241"/>
      <c r="BE1720" s="241"/>
      <c r="BF1720" s="241"/>
      <c r="BG1720" s="241"/>
      <c r="BH1720" s="241"/>
      <c r="BI1720" s="241"/>
      <c r="BJ1720" s="241"/>
      <c r="BK1720" s="241"/>
      <c r="BL1720" s="241"/>
      <c r="BM1720" s="241"/>
      <c r="BN1720" s="241"/>
      <c r="BO1720" s="241"/>
      <c r="BP1720" s="241"/>
      <c r="BQ1720" s="241"/>
      <c r="BR1720" s="241"/>
      <c r="BS1720" s="241"/>
      <c r="BT1720" s="241"/>
      <c r="BU1720" s="241"/>
      <c r="BV1720" s="241"/>
      <c r="BW1720" s="241"/>
      <c r="BX1720" s="241"/>
      <c r="BY1720" s="241"/>
      <c r="BZ1720" s="241"/>
      <c r="CA1720" s="241"/>
      <c r="CB1720" s="241"/>
      <c r="CC1720" s="241"/>
      <c r="CD1720" s="241"/>
      <c r="CE1720" s="241"/>
      <c r="CF1720" s="241"/>
      <c r="CG1720" s="241"/>
      <c r="CH1720" s="241"/>
      <c r="CI1720" s="241"/>
      <c r="CJ1720" s="241"/>
      <c r="CK1720" s="241"/>
      <c r="CL1720" s="241"/>
      <c r="CM1720" s="241"/>
      <c r="CN1720" s="241"/>
      <c r="CO1720" s="241"/>
      <c r="CP1720" s="241"/>
      <c r="CQ1720" s="241"/>
      <c r="CR1720" s="241"/>
      <c r="CS1720" s="241"/>
      <c r="CT1720" s="241"/>
      <c r="CU1720" s="241"/>
      <c r="CV1720" s="241"/>
      <c r="CW1720" s="241"/>
      <c r="CX1720" s="241"/>
      <c r="CY1720" s="241"/>
      <c r="CZ1720" s="241"/>
      <c r="DA1720" s="241"/>
      <c r="DB1720" s="241"/>
      <c r="DC1720" s="241"/>
      <c r="DD1720" s="241"/>
      <c r="DE1720" s="241"/>
      <c r="DF1720" s="241"/>
      <c r="DG1720" s="241"/>
      <c r="DH1720" s="241"/>
      <c r="DI1720" s="241"/>
      <c r="DJ1720" s="241"/>
      <c r="DK1720" s="241"/>
      <c r="DL1720" s="241"/>
      <c r="DM1720" s="241"/>
      <c r="DN1720" s="241"/>
      <c r="DO1720" s="241"/>
      <c r="DP1720" s="241"/>
      <c r="DQ1720" s="241"/>
      <c r="DR1720" s="241"/>
      <c r="DS1720" s="241"/>
      <c r="DT1720" s="241"/>
      <c r="DU1720" s="241"/>
      <c r="DV1720" s="241"/>
      <c r="DW1720" s="241"/>
      <c r="DX1720" s="241"/>
      <c r="DY1720" s="241"/>
      <c r="DZ1720" s="241"/>
      <c r="EA1720" s="241"/>
      <c r="EB1720" s="241"/>
      <c r="EC1720" s="241"/>
      <c r="ED1720" s="241"/>
      <c r="EE1720" s="241"/>
      <c r="EF1720" s="241"/>
      <c r="EG1720" s="241"/>
      <c r="EH1720" s="241"/>
      <c r="EI1720" s="241"/>
      <c r="EJ1720" s="241"/>
      <c r="EK1720" s="241"/>
      <c r="EL1720" s="241"/>
      <c r="EM1720" s="241"/>
      <c r="EN1720" s="241"/>
      <c r="EO1720" s="241"/>
      <c r="EP1720" s="241"/>
      <c r="EQ1720" s="241"/>
      <c r="ER1720" s="241"/>
      <c r="ES1720" s="241"/>
      <c r="ET1720" s="241"/>
      <c r="EU1720" s="241"/>
      <c r="EV1720" s="241"/>
      <c r="EW1720" s="241"/>
      <c r="EX1720" s="241"/>
      <c r="EY1720" s="241"/>
      <c r="EZ1720" s="241"/>
      <c r="FA1720" s="241"/>
      <c r="FB1720" s="241"/>
      <c r="FC1720" s="241"/>
      <c r="FD1720" s="241"/>
      <c r="FE1720" s="241"/>
      <c r="FF1720" s="241"/>
      <c r="FG1720" s="241"/>
      <c r="FH1720" s="241"/>
      <c r="FI1720" s="241"/>
      <c r="FJ1720" s="241"/>
      <c r="FK1720" s="241"/>
      <c r="FL1720" s="241"/>
      <c r="FM1720" s="241"/>
      <c r="FN1720" s="241"/>
      <c r="FO1720" s="241"/>
      <c r="FP1720" s="241"/>
      <c r="FQ1720" s="241"/>
      <c r="FR1720" s="241"/>
      <c r="FS1720" s="241"/>
      <c r="FT1720" s="241"/>
      <c r="FU1720" s="241"/>
      <c r="FV1720" s="241"/>
      <c r="FW1720" s="241"/>
      <c r="FX1720" s="241"/>
      <c r="FY1720" s="241"/>
      <c r="FZ1720" s="241"/>
      <c r="GA1720" s="241"/>
      <c r="GB1720" s="241"/>
      <c r="GC1720" s="241"/>
      <c r="GD1720" s="241"/>
      <c r="GE1720" s="241"/>
      <c r="GF1720" s="241"/>
      <c r="GG1720" s="241"/>
      <c r="GH1720" s="241"/>
      <c r="GI1720" s="241"/>
      <c r="GJ1720" s="241"/>
      <c r="GK1720" s="241"/>
      <c r="GL1720" s="241"/>
      <c r="GM1720" s="241"/>
      <c r="GN1720" s="241"/>
      <c r="GO1720" s="241"/>
      <c r="GP1720" s="241"/>
      <c r="GQ1720" s="241"/>
      <c r="GR1720" s="241"/>
      <c r="GS1720" s="241"/>
      <c r="GT1720" s="241"/>
      <c r="GU1720" s="241"/>
      <c r="GV1720" s="241"/>
      <c r="GW1720" s="241"/>
      <c r="GX1720" s="241"/>
      <c r="GY1720" s="241"/>
      <c r="GZ1720" s="241"/>
      <c r="HA1720" s="241"/>
      <c r="HB1720" s="241"/>
      <c r="HC1720" s="241"/>
      <c r="HD1720" s="241"/>
      <c r="HE1720" s="241"/>
      <c r="HF1720" s="241"/>
      <c r="HG1720" s="241"/>
      <c r="HH1720" s="241"/>
      <c r="HI1720" s="241"/>
      <c r="HJ1720" s="241"/>
      <c r="HK1720" s="241"/>
      <c r="HL1720" s="241"/>
      <c r="HM1720" s="241"/>
      <c r="HN1720" s="241"/>
      <c r="HO1720" s="241"/>
      <c r="HP1720" s="241"/>
      <c r="HQ1720" s="241"/>
      <c r="HR1720" s="241"/>
      <c r="HS1720" s="241"/>
      <c r="HT1720" s="241"/>
      <c r="HU1720" s="241"/>
      <c r="HV1720" s="241"/>
      <c r="HW1720" s="241"/>
      <c r="HX1720" s="241"/>
      <c r="HY1720" s="241"/>
      <c r="HZ1720" s="241"/>
      <c r="IA1720" s="241"/>
      <c r="IB1720" s="241"/>
      <c r="IC1720" s="241"/>
      <c r="ID1720" s="241"/>
      <c r="IE1720" s="241"/>
      <c r="IF1720" s="241"/>
      <c r="IG1720" s="241"/>
      <c r="IH1720" s="241"/>
      <c r="II1720" s="241"/>
      <c r="IJ1720" s="241"/>
      <c r="IK1720" s="241"/>
      <c r="IL1720" s="241"/>
      <c r="IM1720" s="241"/>
      <c r="IN1720" s="241"/>
      <c r="IO1720" s="241"/>
      <c r="IP1720" s="241"/>
      <c r="IQ1720" s="241"/>
      <c r="IR1720" s="241"/>
      <c r="IS1720" s="241"/>
      <c r="IT1720" s="241"/>
      <c r="IU1720" s="241"/>
      <c r="IV1720" s="241"/>
      <c r="IW1720" s="241"/>
      <c r="IX1720" s="241"/>
      <c r="IY1720" s="241"/>
      <c r="IZ1720" s="241"/>
      <c r="JA1720" s="241"/>
      <c r="JB1720" s="241"/>
    </row>
    <row r="1721" spans="1:262" s="1110" customFormat="1" ht="60" x14ac:dyDescent="0.25">
      <c r="A1721" s="363"/>
      <c r="B1721" s="363">
        <v>1</v>
      </c>
      <c r="C1721" s="302" t="s">
        <v>356</v>
      </c>
      <c r="D1721" s="301"/>
      <c r="E1721" s="302"/>
      <c r="F1721" s="2289">
        <f t="shared" si="452"/>
        <v>0</v>
      </c>
      <c r="G1721" s="985">
        <f t="shared" si="452"/>
        <v>0</v>
      </c>
      <c r="H1721" s="985">
        <f t="shared" si="441"/>
        <v>0</v>
      </c>
      <c r="I1721" s="985">
        <f t="shared" si="452"/>
        <v>0</v>
      </c>
      <c r="J1721" s="2470">
        <f t="shared" si="452"/>
        <v>0</v>
      </c>
      <c r="K1721" s="3067"/>
      <c r="L1721" s="3067"/>
      <c r="M1721" s="3068"/>
      <c r="N1721" s="3068"/>
      <c r="O1721" s="3068"/>
      <c r="P1721" s="3068"/>
      <c r="Q1721" s="3068"/>
      <c r="R1721" s="3068"/>
      <c r="S1721" s="3063">
        <v>0</v>
      </c>
      <c r="T1721" s="559"/>
      <c r="U1721" s="3063"/>
      <c r="V1721" s="1440"/>
      <c r="W1721" s="3063"/>
      <c r="X1721" s="3063"/>
      <c r="Y1721" s="3237"/>
      <c r="Z1721" s="3237"/>
      <c r="AA1721" s="3063"/>
      <c r="AB1721" s="1193"/>
      <c r="AC1721" s="1184"/>
      <c r="AD1721" s="2681"/>
      <c r="AE1721" s="241"/>
      <c r="AF1721" s="241"/>
      <c r="AG1721" s="241"/>
      <c r="AH1721" s="241"/>
      <c r="AI1721" s="241"/>
      <c r="AJ1721" s="241"/>
      <c r="AK1721" s="241"/>
      <c r="AL1721" s="241"/>
      <c r="AM1721" s="241"/>
      <c r="AN1721" s="241"/>
      <c r="AO1721" s="241"/>
      <c r="AP1721" s="241"/>
      <c r="AQ1721" s="241"/>
      <c r="AR1721" s="241"/>
      <c r="AS1721" s="241"/>
      <c r="AT1721" s="241"/>
      <c r="AU1721" s="241"/>
      <c r="AV1721" s="241"/>
      <c r="AW1721" s="241"/>
      <c r="AX1721" s="241"/>
      <c r="AY1721" s="241"/>
      <c r="AZ1721" s="241"/>
      <c r="BA1721" s="241"/>
      <c r="BB1721" s="241"/>
      <c r="BC1721" s="241"/>
      <c r="BD1721" s="241"/>
      <c r="BE1721" s="241"/>
      <c r="BF1721" s="241"/>
      <c r="BG1721" s="241"/>
      <c r="BH1721" s="241"/>
      <c r="BI1721" s="241"/>
      <c r="BJ1721" s="241"/>
      <c r="BK1721" s="241"/>
      <c r="BL1721" s="241"/>
      <c r="BM1721" s="241"/>
      <c r="BN1721" s="241"/>
      <c r="BO1721" s="241"/>
      <c r="BP1721" s="241"/>
      <c r="BQ1721" s="241"/>
      <c r="BR1721" s="241"/>
      <c r="BS1721" s="241"/>
      <c r="BT1721" s="241"/>
      <c r="BU1721" s="241"/>
      <c r="BV1721" s="241"/>
      <c r="BW1721" s="241"/>
      <c r="BX1721" s="241"/>
      <c r="BY1721" s="241"/>
      <c r="BZ1721" s="241"/>
      <c r="CA1721" s="241"/>
      <c r="CB1721" s="241"/>
      <c r="CC1721" s="241"/>
      <c r="CD1721" s="241"/>
      <c r="CE1721" s="241"/>
      <c r="CF1721" s="241"/>
      <c r="CG1721" s="241"/>
      <c r="CH1721" s="241"/>
      <c r="CI1721" s="241"/>
      <c r="CJ1721" s="241"/>
      <c r="CK1721" s="241"/>
      <c r="CL1721" s="241"/>
      <c r="CM1721" s="241"/>
      <c r="CN1721" s="241"/>
      <c r="CO1721" s="241"/>
      <c r="CP1721" s="241"/>
      <c r="CQ1721" s="241"/>
      <c r="CR1721" s="241"/>
      <c r="CS1721" s="241"/>
      <c r="CT1721" s="241"/>
      <c r="CU1721" s="241"/>
      <c r="CV1721" s="241"/>
      <c r="CW1721" s="241"/>
      <c r="CX1721" s="241"/>
      <c r="CY1721" s="241"/>
      <c r="CZ1721" s="241"/>
      <c r="DA1721" s="241"/>
      <c r="DB1721" s="241"/>
      <c r="DC1721" s="241"/>
      <c r="DD1721" s="241"/>
      <c r="DE1721" s="241"/>
      <c r="DF1721" s="241"/>
      <c r="DG1721" s="241"/>
      <c r="DH1721" s="241"/>
      <c r="DI1721" s="241"/>
      <c r="DJ1721" s="241"/>
      <c r="DK1721" s="241"/>
      <c r="DL1721" s="241"/>
      <c r="DM1721" s="241"/>
      <c r="DN1721" s="241"/>
      <c r="DO1721" s="241"/>
      <c r="DP1721" s="241"/>
      <c r="DQ1721" s="241"/>
      <c r="DR1721" s="241"/>
      <c r="DS1721" s="241"/>
      <c r="DT1721" s="241"/>
      <c r="DU1721" s="241"/>
      <c r="DV1721" s="241"/>
      <c r="DW1721" s="241"/>
      <c r="DX1721" s="241"/>
      <c r="DY1721" s="241"/>
      <c r="DZ1721" s="241"/>
      <c r="EA1721" s="241"/>
      <c r="EB1721" s="241"/>
      <c r="EC1721" s="241"/>
      <c r="ED1721" s="241"/>
      <c r="EE1721" s="241"/>
      <c r="EF1721" s="241"/>
      <c r="EG1721" s="241"/>
      <c r="EH1721" s="241"/>
      <c r="EI1721" s="241"/>
      <c r="EJ1721" s="241"/>
      <c r="EK1721" s="241"/>
      <c r="EL1721" s="241"/>
      <c r="EM1721" s="241"/>
      <c r="EN1721" s="241"/>
      <c r="EO1721" s="241"/>
      <c r="EP1721" s="241"/>
      <c r="EQ1721" s="241"/>
      <c r="ER1721" s="241"/>
      <c r="ES1721" s="241"/>
      <c r="ET1721" s="241"/>
      <c r="EU1721" s="241"/>
      <c r="EV1721" s="241"/>
      <c r="EW1721" s="241"/>
      <c r="EX1721" s="241"/>
      <c r="EY1721" s="241"/>
      <c r="EZ1721" s="241"/>
      <c r="FA1721" s="241"/>
      <c r="FB1721" s="241"/>
      <c r="FC1721" s="241"/>
      <c r="FD1721" s="241"/>
      <c r="FE1721" s="241"/>
      <c r="FF1721" s="241"/>
      <c r="FG1721" s="241"/>
      <c r="FH1721" s="241"/>
      <c r="FI1721" s="241"/>
      <c r="FJ1721" s="241"/>
      <c r="FK1721" s="241"/>
      <c r="FL1721" s="241"/>
      <c r="FM1721" s="241"/>
      <c r="FN1721" s="241"/>
      <c r="FO1721" s="241"/>
      <c r="FP1721" s="241"/>
      <c r="FQ1721" s="241"/>
      <c r="FR1721" s="241"/>
      <c r="FS1721" s="241"/>
      <c r="FT1721" s="241"/>
      <c r="FU1721" s="241"/>
      <c r="FV1721" s="241"/>
      <c r="FW1721" s="241"/>
      <c r="FX1721" s="241"/>
      <c r="FY1721" s="241"/>
      <c r="FZ1721" s="241"/>
      <c r="GA1721" s="241"/>
      <c r="GB1721" s="241"/>
      <c r="GC1721" s="241"/>
      <c r="GD1721" s="241"/>
      <c r="GE1721" s="241"/>
      <c r="GF1721" s="241"/>
      <c r="GG1721" s="241"/>
      <c r="GH1721" s="241"/>
      <c r="GI1721" s="241"/>
      <c r="GJ1721" s="241"/>
      <c r="GK1721" s="241"/>
      <c r="GL1721" s="241"/>
      <c r="GM1721" s="241"/>
      <c r="GN1721" s="241"/>
      <c r="GO1721" s="241"/>
      <c r="GP1721" s="241"/>
      <c r="GQ1721" s="241"/>
      <c r="GR1721" s="241"/>
      <c r="GS1721" s="241"/>
      <c r="GT1721" s="241"/>
      <c r="GU1721" s="241"/>
      <c r="GV1721" s="241"/>
      <c r="GW1721" s="241"/>
      <c r="GX1721" s="241"/>
      <c r="GY1721" s="241"/>
      <c r="GZ1721" s="241"/>
      <c r="HA1721" s="241"/>
      <c r="HB1721" s="241"/>
      <c r="HC1721" s="241"/>
      <c r="HD1721" s="241"/>
      <c r="HE1721" s="241"/>
      <c r="HF1721" s="241"/>
      <c r="HG1721" s="241"/>
      <c r="HH1721" s="241"/>
      <c r="HI1721" s="241"/>
      <c r="HJ1721" s="241"/>
      <c r="HK1721" s="241"/>
      <c r="HL1721" s="241"/>
      <c r="HM1721" s="241"/>
      <c r="HN1721" s="241"/>
      <c r="HO1721" s="241"/>
      <c r="HP1721" s="241"/>
      <c r="HQ1721" s="241"/>
      <c r="HR1721" s="241"/>
      <c r="HS1721" s="241"/>
      <c r="HT1721" s="241"/>
      <c r="HU1721" s="241"/>
      <c r="HV1721" s="241"/>
      <c r="HW1721" s="241"/>
      <c r="HX1721" s="241"/>
      <c r="HY1721" s="241"/>
      <c r="HZ1721" s="241"/>
      <c r="IA1721" s="241"/>
      <c r="IB1721" s="241"/>
      <c r="IC1721" s="241"/>
      <c r="ID1721" s="241"/>
      <c r="IE1721" s="241"/>
      <c r="IF1721" s="241"/>
      <c r="IG1721" s="241"/>
      <c r="IH1721" s="241"/>
      <c r="II1721" s="241"/>
      <c r="IJ1721" s="241"/>
      <c r="IK1721" s="241"/>
      <c r="IL1721" s="241"/>
      <c r="IM1721" s="241"/>
      <c r="IN1721" s="241"/>
      <c r="IO1721" s="241"/>
      <c r="IP1721" s="241"/>
      <c r="IQ1721" s="241"/>
      <c r="IR1721" s="241"/>
      <c r="IS1721" s="241"/>
      <c r="IT1721" s="241"/>
      <c r="IU1721" s="241"/>
      <c r="IV1721" s="241"/>
      <c r="IW1721" s="241"/>
      <c r="IX1721" s="241"/>
      <c r="IY1721" s="241"/>
      <c r="IZ1721" s="241"/>
      <c r="JA1721" s="241"/>
      <c r="JB1721" s="241"/>
    </row>
    <row r="1722" spans="1:262" s="1110" customFormat="1" ht="60" x14ac:dyDescent="0.25">
      <c r="A1722" s="363"/>
      <c r="B1722" s="363">
        <v>1</v>
      </c>
      <c r="C1722" s="302" t="s">
        <v>357</v>
      </c>
      <c r="D1722" s="301"/>
      <c r="E1722" s="302"/>
      <c r="F1722" s="2289">
        <f t="shared" si="452"/>
        <v>0</v>
      </c>
      <c r="G1722" s="985">
        <f t="shared" si="452"/>
        <v>0</v>
      </c>
      <c r="H1722" s="985">
        <f t="shared" si="441"/>
        <v>0</v>
      </c>
      <c r="I1722" s="985">
        <f t="shared" si="452"/>
        <v>0</v>
      </c>
      <c r="J1722" s="2470">
        <f t="shared" si="452"/>
        <v>0</v>
      </c>
      <c r="K1722" s="3067"/>
      <c r="L1722" s="3067"/>
      <c r="M1722" s="3068"/>
      <c r="N1722" s="3068"/>
      <c r="O1722" s="3068"/>
      <c r="P1722" s="3068"/>
      <c r="Q1722" s="3068"/>
      <c r="R1722" s="3068"/>
      <c r="S1722" s="3063">
        <v>0</v>
      </c>
      <c r="T1722" s="559"/>
      <c r="U1722" s="3063"/>
      <c r="V1722" s="1440"/>
      <c r="W1722" s="3063"/>
      <c r="X1722" s="3063"/>
      <c r="Y1722" s="3237"/>
      <c r="Z1722" s="3237"/>
      <c r="AA1722" s="3063"/>
      <c r="AB1722" s="1193"/>
      <c r="AC1722" s="1184"/>
      <c r="AD1722" s="2681"/>
      <c r="AE1722" s="241"/>
      <c r="AF1722" s="241"/>
      <c r="AG1722" s="241"/>
      <c r="AH1722" s="241"/>
      <c r="AI1722" s="241"/>
      <c r="AJ1722" s="241"/>
      <c r="AK1722" s="241"/>
      <c r="AL1722" s="241"/>
      <c r="AM1722" s="241"/>
      <c r="AN1722" s="241"/>
      <c r="AO1722" s="241"/>
      <c r="AP1722" s="241"/>
      <c r="AQ1722" s="241"/>
      <c r="AR1722" s="241"/>
      <c r="AS1722" s="241"/>
      <c r="AT1722" s="241"/>
      <c r="AU1722" s="241"/>
      <c r="AV1722" s="241"/>
      <c r="AW1722" s="241"/>
      <c r="AX1722" s="241"/>
      <c r="AY1722" s="241"/>
      <c r="AZ1722" s="241"/>
      <c r="BA1722" s="241"/>
      <c r="BB1722" s="241"/>
      <c r="BC1722" s="241"/>
      <c r="BD1722" s="241"/>
      <c r="BE1722" s="241"/>
      <c r="BF1722" s="241"/>
      <c r="BG1722" s="241"/>
      <c r="BH1722" s="241"/>
      <c r="BI1722" s="241"/>
      <c r="BJ1722" s="241"/>
      <c r="BK1722" s="241"/>
      <c r="BL1722" s="241"/>
      <c r="BM1722" s="241"/>
      <c r="BN1722" s="241"/>
      <c r="BO1722" s="241"/>
      <c r="BP1722" s="241"/>
      <c r="BQ1722" s="241"/>
      <c r="BR1722" s="241"/>
      <c r="BS1722" s="241"/>
      <c r="BT1722" s="241"/>
      <c r="BU1722" s="241"/>
      <c r="BV1722" s="241"/>
      <c r="BW1722" s="241"/>
      <c r="BX1722" s="241"/>
      <c r="BY1722" s="241"/>
      <c r="BZ1722" s="241"/>
      <c r="CA1722" s="241"/>
      <c r="CB1722" s="241"/>
      <c r="CC1722" s="241"/>
      <c r="CD1722" s="241"/>
      <c r="CE1722" s="241"/>
      <c r="CF1722" s="241"/>
      <c r="CG1722" s="241"/>
      <c r="CH1722" s="241"/>
      <c r="CI1722" s="241"/>
      <c r="CJ1722" s="241"/>
      <c r="CK1722" s="241"/>
      <c r="CL1722" s="241"/>
      <c r="CM1722" s="241"/>
      <c r="CN1722" s="241"/>
      <c r="CO1722" s="241"/>
      <c r="CP1722" s="241"/>
      <c r="CQ1722" s="241"/>
      <c r="CR1722" s="241"/>
      <c r="CS1722" s="241"/>
      <c r="CT1722" s="241"/>
      <c r="CU1722" s="241"/>
      <c r="CV1722" s="241"/>
      <c r="CW1722" s="241"/>
      <c r="CX1722" s="241"/>
      <c r="CY1722" s="241"/>
      <c r="CZ1722" s="241"/>
      <c r="DA1722" s="241"/>
      <c r="DB1722" s="241"/>
      <c r="DC1722" s="241"/>
      <c r="DD1722" s="241"/>
      <c r="DE1722" s="241"/>
      <c r="DF1722" s="241"/>
      <c r="DG1722" s="241"/>
      <c r="DH1722" s="241"/>
      <c r="DI1722" s="241"/>
      <c r="DJ1722" s="241"/>
      <c r="DK1722" s="241"/>
      <c r="DL1722" s="241"/>
      <c r="DM1722" s="241"/>
      <c r="DN1722" s="241"/>
      <c r="DO1722" s="241"/>
      <c r="DP1722" s="241"/>
      <c r="DQ1722" s="241"/>
      <c r="DR1722" s="241"/>
      <c r="DS1722" s="241"/>
      <c r="DT1722" s="241"/>
      <c r="DU1722" s="241"/>
      <c r="DV1722" s="241"/>
      <c r="DW1722" s="241"/>
      <c r="DX1722" s="241"/>
      <c r="DY1722" s="241"/>
      <c r="DZ1722" s="241"/>
      <c r="EA1722" s="241"/>
      <c r="EB1722" s="241"/>
      <c r="EC1722" s="241"/>
      <c r="ED1722" s="241"/>
      <c r="EE1722" s="241"/>
      <c r="EF1722" s="241"/>
      <c r="EG1722" s="241"/>
      <c r="EH1722" s="241"/>
      <c r="EI1722" s="241"/>
      <c r="EJ1722" s="241"/>
      <c r="EK1722" s="241"/>
      <c r="EL1722" s="241"/>
      <c r="EM1722" s="241"/>
      <c r="EN1722" s="241"/>
      <c r="EO1722" s="241"/>
      <c r="EP1722" s="241"/>
      <c r="EQ1722" s="241"/>
      <c r="ER1722" s="241"/>
      <c r="ES1722" s="241"/>
      <c r="ET1722" s="241"/>
      <c r="EU1722" s="241"/>
      <c r="EV1722" s="241"/>
      <c r="EW1722" s="241"/>
      <c r="EX1722" s="241"/>
      <c r="EY1722" s="241"/>
      <c r="EZ1722" s="241"/>
      <c r="FA1722" s="241"/>
      <c r="FB1722" s="241"/>
      <c r="FC1722" s="241"/>
      <c r="FD1722" s="241"/>
      <c r="FE1722" s="241"/>
      <c r="FF1722" s="241"/>
      <c r="FG1722" s="241"/>
      <c r="FH1722" s="241"/>
      <c r="FI1722" s="241"/>
      <c r="FJ1722" s="241"/>
      <c r="FK1722" s="241"/>
      <c r="FL1722" s="241"/>
      <c r="FM1722" s="241"/>
      <c r="FN1722" s="241"/>
      <c r="FO1722" s="241"/>
      <c r="FP1722" s="241"/>
      <c r="FQ1722" s="241"/>
      <c r="FR1722" s="241"/>
      <c r="FS1722" s="241"/>
      <c r="FT1722" s="241"/>
      <c r="FU1722" s="241"/>
      <c r="FV1722" s="241"/>
      <c r="FW1722" s="241"/>
      <c r="FX1722" s="241"/>
      <c r="FY1722" s="241"/>
      <c r="FZ1722" s="241"/>
      <c r="GA1722" s="241"/>
      <c r="GB1722" s="241"/>
      <c r="GC1722" s="241"/>
      <c r="GD1722" s="241"/>
      <c r="GE1722" s="241"/>
      <c r="GF1722" s="241"/>
      <c r="GG1722" s="241"/>
      <c r="GH1722" s="241"/>
      <c r="GI1722" s="241"/>
      <c r="GJ1722" s="241"/>
      <c r="GK1722" s="241"/>
      <c r="GL1722" s="241"/>
      <c r="GM1722" s="241"/>
      <c r="GN1722" s="241"/>
      <c r="GO1722" s="241"/>
      <c r="GP1722" s="241"/>
      <c r="GQ1722" s="241"/>
      <c r="GR1722" s="241"/>
      <c r="GS1722" s="241"/>
      <c r="GT1722" s="241"/>
      <c r="GU1722" s="241"/>
      <c r="GV1722" s="241"/>
      <c r="GW1722" s="241"/>
      <c r="GX1722" s="241"/>
      <c r="GY1722" s="241"/>
      <c r="GZ1722" s="241"/>
      <c r="HA1722" s="241"/>
      <c r="HB1722" s="241"/>
      <c r="HC1722" s="241"/>
      <c r="HD1722" s="241"/>
      <c r="HE1722" s="241"/>
      <c r="HF1722" s="241"/>
      <c r="HG1722" s="241"/>
      <c r="HH1722" s="241"/>
      <c r="HI1722" s="241"/>
      <c r="HJ1722" s="241"/>
      <c r="HK1722" s="241"/>
      <c r="HL1722" s="241"/>
      <c r="HM1722" s="241"/>
      <c r="HN1722" s="241"/>
      <c r="HO1722" s="241"/>
      <c r="HP1722" s="241"/>
      <c r="HQ1722" s="241"/>
      <c r="HR1722" s="241"/>
      <c r="HS1722" s="241"/>
      <c r="HT1722" s="241"/>
      <c r="HU1722" s="241"/>
      <c r="HV1722" s="241"/>
      <c r="HW1722" s="241"/>
      <c r="HX1722" s="241"/>
      <c r="HY1722" s="241"/>
      <c r="HZ1722" s="241"/>
      <c r="IA1722" s="241"/>
      <c r="IB1722" s="241"/>
      <c r="IC1722" s="241"/>
      <c r="ID1722" s="241"/>
      <c r="IE1722" s="241"/>
      <c r="IF1722" s="241"/>
      <c r="IG1722" s="241"/>
      <c r="IH1722" s="241"/>
      <c r="II1722" s="241"/>
      <c r="IJ1722" s="241"/>
      <c r="IK1722" s="241"/>
      <c r="IL1722" s="241"/>
      <c r="IM1722" s="241"/>
      <c r="IN1722" s="241"/>
      <c r="IO1722" s="241"/>
      <c r="IP1722" s="241"/>
      <c r="IQ1722" s="241"/>
      <c r="IR1722" s="241"/>
      <c r="IS1722" s="241"/>
      <c r="IT1722" s="241"/>
      <c r="IU1722" s="241"/>
      <c r="IV1722" s="241"/>
      <c r="IW1722" s="241"/>
      <c r="IX1722" s="241"/>
      <c r="IY1722" s="241"/>
      <c r="IZ1722" s="241"/>
      <c r="JA1722" s="241"/>
      <c r="JB1722" s="241"/>
    </row>
    <row r="1723" spans="1:262" s="1110" customFormat="1" ht="45" x14ac:dyDescent="0.25">
      <c r="A1723" s="363"/>
      <c r="B1723" s="363">
        <v>1</v>
      </c>
      <c r="C1723" s="760" t="s">
        <v>358</v>
      </c>
      <c r="D1723" s="301"/>
      <c r="E1723" s="302"/>
      <c r="F1723" s="2289">
        <f t="shared" si="452"/>
        <v>0</v>
      </c>
      <c r="G1723" s="985">
        <f t="shared" si="452"/>
        <v>0</v>
      </c>
      <c r="H1723" s="985">
        <f t="shared" si="441"/>
        <v>0</v>
      </c>
      <c r="I1723" s="985">
        <f t="shared" si="452"/>
        <v>0</v>
      </c>
      <c r="J1723" s="2470">
        <f t="shared" si="452"/>
        <v>0</v>
      </c>
      <c r="K1723" s="3067"/>
      <c r="L1723" s="3067"/>
      <c r="M1723" s="3068"/>
      <c r="N1723" s="3068"/>
      <c r="O1723" s="3068"/>
      <c r="P1723" s="3068"/>
      <c r="Q1723" s="3068"/>
      <c r="R1723" s="3068"/>
      <c r="S1723" s="3063">
        <v>0</v>
      </c>
      <c r="T1723" s="559"/>
      <c r="U1723" s="3063"/>
      <c r="V1723" s="1440"/>
      <c r="W1723" s="3063"/>
      <c r="X1723" s="3063"/>
      <c r="Y1723" s="3237"/>
      <c r="Z1723" s="3237"/>
      <c r="AA1723" s="3063"/>
      <c r="AB1723" s="1193"/>
      <c r="AC1723" s="1184"/>
      <c r="AD1723" s="2681"/>
      <c r="AE1723" s="241"/>
      <c r="AF1723" s="241"/>
      <c r="AG1723" s="241"/>
      <c r="AH1723" s="241"/>
      <c r="AI1723" s="241"/>
      <c r="AJ1723" s="241"/>
      <c r="AK1723" s="241"/>
      <c r="AL1723" s="241"/>
      <c r="AM1723" s="241"/>
      <c r="AN1723" s="241"/>
      <c r="AO1723" s="241"/>
      <c r="AP1723" s="241"/>
      <c r="AQ1723" s="241"/>
      <c r="AR1723" s="241"/>
      <c r="AS1723" s="241"/>
      <c r="AT1723" s="241"/>
      <c r="AU1723" s="241"/>
      <c r="AV1723" s="241"/>
      <c r="AW1723" s="241"/>
      <c r="AX1723" s="241"/>
      <c r="AY1723" s="241"/>
      <c r="AZ1723" s="241"/>
      <c r="BA1723" s="241"/>
      <c r="BB1723" s="241"/>
      <c r="BC1723" s="241"/>
      <c r="BD1723" s="241"/>
      <c r="BE1723" s="241"/>
      <c r="BF1723" s="241"/>
      <c r="BG1723" s="241"/>
      <c r="BH1723" s="241"/>
      <c r="BI1723" s="241"/>
      <c r="BJ1723" s="241"/>
      <c r="BK1723" s="241"/>
      <c r="BL1723" s="241"/>
      <c r="BM1723" s="241"/>
      <c r="BN1723" s="241"/>
      <c r="BO1723" s="241"/>
      <c r="BP1723" s="241"/>
      <c r="BQ1723" s="241"/>
      <c r="BR1723" s="241"/>
      <c r="BS1723" s="241"/>
      <c r="BT1723" s="241"/>
      <c r="BU1723" s="241"/>
      <c r="BV1723" s="241"/>
      <c r="BW1723" s="241"/>
      <c r="BX1723" s="241"/>
      <c r="BY1723" s="241"/>
      <c r="BZ1723" s="241"/>
      <c r="CA1723" s="241"/>
      <c r="CB1723" s="241"/>
      <c r="CC1723" s="241"/>
      <c r="CD1723" s="241"/>
      <c r="CE1723" s="241"/>
      <c r="CF1723" s="241"/>
      <c r="CG1723" s="241"/>
      <c r="CH1723" s="241"/>
      <c r="CI1723" s="241"/>
      <c r="CJ1723" s="241"/>
      <c r="CK1723" s="241"/>
      <c r="CL1723" s="241"/>
      <c r="CM1723" s="241"/>
      <c r="CN1723" s="241"/>
      <c r="CO1723" s="241"/>
      <c r="CP1723" s="241"/>
      <c r="CQ1723" s="241"/>
      <c r="CR1723" s="241"/>
      <c r="CS1723" s="241"/>
      <c r="CT1723" s="241"/>
      <c r="CU1723" s="241"/>
      <c r="CV1723" s="241"/>
      <c r="CW1723" s="241"/>
      <c r="CX1723" s="241"/>
      <c r="CY1723" s="241"/>
      <c r="CZ1723" s="241"/>
      <c r="DA1723" s="241"/>
      <c r="DB1723" s="241"/>
      <c r="DC1723" s="241"/>
      <c r="DD1723" s="241"/>
      <c r="DE1723" s="241"/>
      <c r="DF1723" s="241"/>
      <c r="DG1723" s="241"/>
      <c r="DH1723" s="241"/>
      <c r="DI1723" s="241"/>
      <c r="DJ1723" s="241"/>
      <c r="DK1723" s="241"/>
      <c r="DL1723" s="241"/>
      <c r="DM1723" s="241"/>
      <c r="DN1723" s="241"/>
      <c r="DO1723" s="241"/>
      <c r="DP1723" s="241"/>
      <c r="DQ1723" s="241"/>
      <c r="DR1723" s="241"/>
      <c r="DS1723" s="241"/>
      <c r="DT1723" s="241"/>
      <c r="DU1723" s="241"/>
      <c r="DV1723" s="241"/>
      <c r="DW1723" s="241"/>
      <c r="DX1723" s="241"/>
      <c r="DY1723" s="241"/>
      <c r="DZ1723" s="241"/>
      <c r="EA1723" s="241"/>
      <c r="EB1723" s="241"/>
      <c r="EC1723" s="241"/>
      <c r="ED1723" s="241"/>
      <c r="EE1723" s="241"/>
      <c r="EF1723" s="241"/>
      <c r="EG1723" s="241"/>
      <c r="EH1723" s="241"/>
      <c r="EI1723" s="241"/>
      <c r="EJ1723" s="241"/>
      <c r="EK1723" s="241"/>
      <c r="EL1723" s="241"/>
      <c r="EM1723" s="241"/>
      <c r="EN1723" s="241"/>
      <c r="EO1723" s="241"/>
      <c r="EP1723" s="241"/>
      <c r="EQ1723" s="241"/>
      <c r="ER1723" s="241"/>
      <c r="ES1723" s="241"/>
      <c r="ET1723" s="241"/>
      <c r="EU1723" s="241"/>
      <c r="EV1723" s="241"/>
      <c r="EW1723" s="241"/>
      <c r="EX1723" s="241"/>
      <c r="EY1723" s="241"/>
      <c r="EZ1723" s="241"/>
      <c r="FA1723" s="241"/>
      <c r="FB1723" s="241"/>
      <c r="FC1723" s="241"/>
      <c r="FD1723" s="241"/>
      <c r="FE1723" s="241"/>
      <c r="FF1723" s="241"/>
      <c r="FG1723" s="241"/>
      <c r="FH1723" s="241"/>
      <c r="FI1723" s="241"/>
      <c r="FJ1723" s="241"/>
      <c r="FK1723" s="241"/>
      <c r="FL1723" s="241"/>
      <c r="FM1723" s="241"/>
      <c r="FN1723" s="241"/>
      <c r="FO1723" s="241"/>
      <c r="FP1723" s="241"/>
      <c r="FQ1723" s="241"/>
      <c r="FR1723" s="241"/>
      <c r="FS1723" s="241"/>
      <c r="FT1723" s="241"/>
      <c r="FU1723" s="241"/>
      <c r="FV1723" s="241"/>
      <c r="FW1723" s="241"/>
      <c r="FX1723" s="241"/>
      <c r="FY1723" s="241"/>
      <c r="FZ1723" s="241"/>
      <c r="GA1723" s="241"/>
      <c r="GB1723" s="241"/>
      <c r="GC1723" s="241"/>
      <c r="GD1723" s="241"/>
      <c r="GE1723" s="241"/>
      <c r="GF1723" s="241"/>
      <c r="GG1723" s="241"/>
      <c r="GH1723" s="241"/>
      <c r="GI1723" s="241"/>
      <c r="GJ1723" s="241"/>
      <c r="GK1723" s="241"/>
      <c r="GL1723" s="241"/>
      <c r="GM1723" s="241"/>
      <c r="GN1723" s="241"/>
      <c r="GO1723" s="241"/>
      <c r="GP1723" s="241"/>
      <c r="GQ1723" s="241"/>
      <c r="GR1723" s="241"/>
      <c r="GS1723" s="241"/>
      <c r="GT1723" s="241"/>
      <c r="GU1723" s="241"/>
      <c r="GV1723" s="241"/>
      <c r="GW1723" s="241"/>
      <c r="GX1723" s="241"/>
      <c r="GY1723" s="241"/>
      <c r="GZ1723" s="241"/>
      <c r="HA1723" s="241"/>
      <c r="HB1723" s="241"/>
      <c r="HC1723" s="241"/>
      <c r="HD1723" s="241"/>
      <c r="HE1723" s="241"/>
      <c r="HF1723" s="241"/>
      <c r="HG1723" s="241"/>
      <c r="HH1723" s="241"/>
      <c r="HI1723" s="241"/>
      <c r="HJ1723" s="241"/>
      <c r="HK1723" s="241"/>
      <c r="HL1723" s="241"/>
      <c r="HM1723" s="241"/>
      <c r="HN1723" s="241"/>
      <c r="HO1723" s="241"/>
      <c r="HP1723" s="241"/>
      <c r="HQ1723" s="241"/>
      <c r="HR1723" s="241"/>
      <c r="HS1723" s="241"/>
      <c r="HT1723" s="241"/>
      <c r="HU1723" s="241"/>
      <c r="HV1723" s="241"/>
      <c r="HW1723" s="241"/>
      <c r="HX1723" s="241"/>
      <c r="HY1723" s="241"/>
      <c r="HZ1723" s="241"/>
      <c r="IA1723" s="241"/>
      <c r="IB1723" s="241"/>
      <c r="IC1723" s="241"/>
      <c r="ID1723" s="241"/>
      <c r="IE1723" s="241"/>
      <c r="IF1723" s="241"/>
      <c r="IG1723" s="241"/>
      <c r="IH1723" s="241"/>
      <c r="II1723" s="241"/>
      <c r="IJ1723" s="241"/>
      <c r="IK1723" s="241"/>
      <c r="IL1723" s="241"/>
      <c r="IM1723" s="241"/>
      <c r="IN1723" s="241"/>
      <c r="IO1723" s="241"/>
      <c r="IP1723" s="241"/>
      <c r="IQ1723" s="241"/>
      <c r="IR1723" s="241"/>
      <c r="IS1723" s="241"/>
      <c r="IT1723" s="241"/>
      <c r="IU1723" s="241"/>
      <c r="IV1723" s="241"/>
      <c r="IW1723" s="241"/>
      <c r="IX1723" s="241"/>
      <c r="IY1723" s="241"/>
      <c r="IZ1723" s="241"/>
      <c r="JA1723" s="241"/>
      <c r="JB1723" s="241"/>
    </row>
    <row r="1724" spans="1:262" s="1110" customFormat="1" ht="105" x14ac:dyDescent="0.25">
      <c r="A1724" s="363"/>
      <c r="B1724" s="363"/>
      <c r="C1724" s="760" t="s">
        <v>543</v>
      </c>
      <c r="D1724" s="301"/>
      <c r="E1724" s="302"/>
      <c r="F1724" s="2289">
        <f t="shared" si="452"/>
        <v>0</v>
      </c>
      <c r="G1724" s="985">
        <f t="shared" si="452"/>
        <v>0</v>
      </c>
      <c r="H1724" s="985">
        <f t="shared" si="441"/>
        <v>0</v>
      </c>
      <c r="I1724" s="985">
        <f t="shared" si="452"/>
        <v>12</v>
      </c>
      <c r="J1724" s="2470" t="e">
        <f t="shared" si="452"/>
        <v>#DIV/0!</v>
      </c>
      <c r="K1724" s="3067"/>
      <c r="L1724" s="3067"/>
      <c r="M1724" s="3068"/>
      <c r="N1724" s="3068"/>
      <c r="O1724" s="3068"/>
      <c r="P1724" s="3068"/>
      <c r="Q1724" s="3068"/>
      <c r="R1724" s="3068"/>
      <c r="S1724" s="3063">
        <v>0</v>
      </c>
      <c r="T1724" s="559"/>
      <c r="U1724" s="3063"/>
      <c r="V1724" s="1440"/>
      <c r="W1724" s="3063"/>
      <c r="X1724" s="3063"/>
      <c r="Y1724" s="3237"/>
      <c r="Z1724" s="3237"/>
      <c r="AA1724" s="3063"/>
      <c r="AB1724" s="1193"/>
      <c r="AC1724" s="1184"/>
      <c r="AD1724" s="2681"/>
      <c r="AE1724" s="241"/>
      <c r="AF1724" s="241"/>
      <c r="AG1724" s="241"/>
      <c r="AH1724" s="241"/>
      <c r="AI1724" s="241"/>
      <c r="AJ1724" s="241"/>
      <c r="AK1724" s="241"/>
      <c r="AL1724" s="241"/>
      <c r="AM1724" s="241"/>
      <c r="AN1724" s="241"/>
      <c r="AO1724" s="241"/>
      <c r="AP1724" s="241"/>
      <c r="AQ1724" s="241"/>
      <c r="AR1724" s="241"/>
      <c r="AS1724" s="241"/>
      <c r="AT1724" s="241"/>
      <c r="AU1724" s="241"/>
      <c r="AV1724" s="241"/>
      <c r="AW1724" s="241"/>
      <c r="AX1724" s="241"/>
      <c r="AY1724" s="241"/>
      <c r="AZ1724" s="241"/>
      <c r="BA1724" s="241"/>
      <c r="BB1724" s="241"/>
      <c r="BC1724" s="241"/>
      <c r="BD1724" s="241"/>
      <c r="BE1724" s="241"/>
      <c r="BF1724" s="241"/>
      <c r="BG1724" s="241"/>
      <c r="BH1724" s="241"/>
      <c r="BI1724" s="241"/>
      <c r="BJ1724" s="241"/>
      <c r="BK1724" s="241"/>
      <c r="BL1724" s="241"/>
      <c r="BM1724" s="241"/>
      <c r="BN1724" s="241"/>
      <c r="BO1724" s="241"/>
      <c r="BP1724" s="241"/>
      <c r="BQ1724" s="241"/>
      <c r="BR1724" s="241"/>
      <c r="BS1724" s="241"/>
      <c r="BT1724" s="241"/>
      <c r="BU1724" s="241"/>
      <c r="BV1724" s="241"/>
      <c r="BW1724" s="241"/>
      <c r="BX1724" s="241"/>
      <c r="BY1724" s="241"/>
      <c r="BZ1724" s="241"/>
      <c r="CA1724" s="241"/>
      <c r="CB1724" s="241"/>
      <c r="CC1724" s="241"/>
      <c r="CD1724" s="241"/>
      <c r="CE1724" s="241"/>
      <c r="CF1724" s="241"/>
      <c r="CG1724" s="241"/>
      <c r="CH1724" s="241"/>
      <c r="CI1724" s="241"/>
      <c r="CJ1724" s="241"/>
      <c r="CK1724" s="241"/>
      <c r="CL1724" s="241"/>
      <c r="CM1724" s="241"/>
      <c r="CN1724" s="241"/>
      <c r="CO1724" s="241"/>
      <c r="CP1724" s="241"/>
      <c r="CQ1724" s="241"/>
      <c r="CR1724" s="241"/>
      <c r="CS1724" s="241"/>
      <c r="CT1724" s="241"/>
      <c r="CU1724" s="241"/>
      <c r="CV1724" s="241"/>
      <c r="CW1724" s="241"/>
      <c r="CX1724" s="241"/>
      <c r="CY1724" s="241"/>
      <c r="CZ1724" s="241"/>
      <c r="DA1724" s="241"/>
      <c r="DB1724" s="241"/>
      <c r="DC1724" s="241"/>
      <c r="DD1724" s="241"/>
      <c r="DE1724" s="241"/>
      <c r="DF1724" s="241"/>
      <c r="DG1724" s="241"/>
      <c r="DH1724" s="241"/>
      <c r="DI1724" s="241"/>
      <c r="DJ1724" s="241"/>
      <c r="DK1724" s="241"/>
      <c r="DL1724" s="241"/>
      <c r="DM1724" s="241"/>
      <c r="DN1724" s="241"/>
      <c r="DO1724" s="241"/>
      <c r="DP1724" s="241"/>
      <c r="DQ1724" s="241"/>
      <c r="DR1724" s="241"/>
      <c r="DS1724" s="241"/>
      <c r="DT1724" s="241"/>
      <c r="DU1724" s="241"/>
      <c r="DV1724" s="241"/>
      <c r="DW1724" s="241"/>
      <c r="DX1724" s="241"/>
      <c r="DY1724" s="241"/>
      <c r="DZ1724" s="241"/>
      <c r="EA1724" s="241"/>
      <c r="EB1724" s="241"/>
      <c r="EC1724" s="241"/>
      <c r="ED1724" s="241"/>
      <c r="EE1724" s="241"/>
      <c r="EF1724" s="241"/>
      <c r="EG1724" s="241"/>
      <c r="EH1724" s="241"/>
      <c r="EI1724" s="241"/>
      <c r="EJ1724" s="241"/>
      <c r="EK1724" s="241"/>
      <c r="EL1724" s="241"/>
      <c r="EM1724" s="241"/>
      <c r="EN1724" s="241"/>
      <c r="EO1724" s="241"/>
      <c r="EP1724" s="241"/>
      <c r="EQ1724" s="241"/>
      <c r="ER1724" s="241"/>
      <c r="ES1724" s="241"/>
      <c r="ET1724" s="241"/>
      <c r="EU1724" s="241"/>
      <c r="EV1724" s="241"/>
      <c r="EW1724" s="241"/>
      <c r="EX1724" s="241"/>
      <c r="EY1724" s="241"/>
      <c r="EZ1724" s="241"/>
      <c r="FA1724" s="241"/>
      <c r="FB1724" s="241"/>
      <c r="FC1724" s="241"/>
      <c r="FD1724" s="241"/>
      <c r="FE1724" s="241"/>
      <c r="FF1724" s="241"/>
      <c r="FG1724" s="241"/>
      <c r="FH1724" s="241"/>
      <c r="FI1724" s="241"/>
      <c r="FJ1724" s="241"/>
      <c r="FK1724" s="241"/>
      <c r="FL1724" s="241"/>
      <c r="FM1724" s="241"/>
      <c r="FN1724" s="241"/>
      <c r="FO1724" s="241"/>
      <c r="FP1724" s="241"/>
      <c r="FQ1724" s="241"/>
      <c r="FR1724" s="241"/>
      <c r="FS1724" s="241"/>
      <c r="FT1724" s="241"/>
      <c r="FU1724" s="241"/>
      <c r="FV1724" s="241"/>
      <c r="FW1724" s="241"/>
      <c r="FX1724" s="241"/>
      <c r="FY1724" s="241"/>
      <c r="FZ1724" s="241"/>
      <c r="GA1724" s="241"/>
      <c r="GB1724" s="241"/>
      <c r="GC1724" s="241"/>
      <c r="GD1724" s="241"/>
      <c r="GE1724" s="241"/>
      <c r="GF1724" s="241"/>
      <c r="GG1724" s="241"/>
      <c r="GH1724" s="241"/>
      <c r="GI1724" s="241"/>
      <c r="GJ1724" s="241"/>
      <c r="GK1724" s="241"/>
      <c r="GL1724" s="241"/>
      <c r="GM1724" s="241"/>
      <c r="GN1724" s="241"/>
      <c r="GO1724" s="241"/>
      <c r="GP1724" s="241"/>
      <c r="GQ1724" s="241"/>
      <c r="GR1724" s="241"/>
      <c r="GS1724" s="241"/>
      <c r="GT1724" s="241"/>
      <c r="GU1724" s="241"/>
      <c r="GV1724" s="241"/>
      <c r="GW1724" s="241"/>
      <c r="GX1724" s="241"/>
      <c r="GY1724" s="241"/>
      <c r="GZ1724" s="241"/>
      <c r="HA1724" s="241"/>
      <c r="HB1724" s="241"/>
      <c r="HC1724" s="241"/>
      <c r="HD1724" s="241"/>
      <c r="HE1724" s="241"/>
      <c r="HF1724" s="241"/>
      <c r="HG1724" s="241"/>
      <c r="HH1724" s="241"/>
      <c r="HI1724" s="241"/>
      <c r="HJ1724" s="241"/>
      <c r="HK1724" s="241"/>
      <c r="HL1724" s="241"/>
      <c r="HM1724" s="241"/>
      <c r="HN1724" s="241"/>
      <c r="HO1724" s="241"/>
      <c r="HP1724" s="241"/>
      <c r="HQ1724" s="241"/>
      <c r="HR1724" s="241"/>
      <c r="HS1724" s="241"/>
      <c r="HT1724" s="241"/>
      <c r="HU1724" s="241"/>
      <c r="HV1724" s="241"/>
      <c r="HW1724" s="241"/>
      <c r="HX1724" s="241"/>
      <c r="HY1724" s="241"/>
      <c r="HZ1724" s="241"/>
      <c r="IA1724" s="241"/>
      <c r="IB1724" s="241"/>
      <c r="IC1724" s="241"/>
      <c r="ID1724" s="241"/>
      <c r="IE1724" s="241"/>
      <c r="IF1724" s="241"/>
      <c r="IG1724" s="241"/>
      <c r="IH1724" s="241"/>
      <c r="II1724" s="241"/>
      <c r="IJ1724" s="241"/>
      <c r="IK1724" s="241"/>
      <c r="IL1724" s="241"/>
      <c r="IM1724" s="241"/>
      <c r="IN1724" s="241"/>
      <c r="IO1724" s="241"/>
      <c r="IP1724" s="241"/>
      <c r="IQ1724" s="241"/>
      <c r="IR1724" s="241"/>
      <c r="IS1724" s="241"/>
      <c r="IT1724" s="241"/>
      <c r="IU1724" s="241"/>
      <c r="IV1724" s="241"/>
      <c r="IW1724" s="241"/>
      <c r="IX1724" s="241"/>
      <c r="IY1724" s="241"/>
      <c r="IZ1724" s="241"/>
      <c r="JA1724" s="241"/>
      <c r="JB1724" s="241"/>
    </row>
    <row r="1725" spans="1:262" s="1110" customFormat="1" ht="42.75" x14ac:dyDescent="0.25">
      <c r="A1725" s="363"/>
      <c r="B1725" s="363"/>
      <c r="C1725" s="1346" t="s">
        <v>515</v>
      </c>
      <c r="D1725" s="301"/>
      <c r="E1725" s="302"/>
      <c r="F1725" s="2289">
        <f t="shared" si="452"/>
        <v>0</v>
      </c>
      <c r="G1725" s="985">
        <f t="shared" si="452"/>
        <v>0</v>
      </c>
      <c r="H1725" s="985">
        <f t="shared" si="441"/>
        <v>0</v>
      </c>
      <c r="I1725" s="985">
        <f t="shared" si="452"/>
        <v>0</v>
      </c>
      <c r="J1725" s="2470" t="e">
        <f t="shared" si="452"/>
        <v>#DIV/0!</v>
      </c>
      <c r="K1725" s="3067"/>
      <c r="L1725" s="3067"/>
      <c r="M1725" s="3068"/>
      <c r="N1725" s="3068"/>
      <c r="O1725" s="3068"/>
      <c r="P1725" s="3068"/>
      <c r="Q1725" s="3068"/>
      <c r="R1725" s="3068"/>
      <c r="S1725" s="985">
        <v>0</v>
      </c>
      <c r="T1725" s="985">
        <f t="shared" ref="T1725:AA1725" si="453">T1651</f>
        <v>0</v>
      </c>
      <c r="U1725" s="985">
        <f t="shared" si="453"/>
        <v>0</v>
      </c>
      <c r="V1725" s="985">
        <f t="shared" si="453"/>
        <v>0</v>
      </c>
      <c r="W1725" s="985">
        <f t="shared" si="453"/>
        <v>0</v>
      </c>
      <c r="X1725" s="985">
        <f t="shared" si="453"/>
        <v>0</v>
      </c>
      <c r="Y1725" s="985">
        <f t="shared" si="453"/>
        <v>0</v>
      </c>
      <c r="Z1725" s="985">
        <f t="shared" si="453"/>
        <v>0</v>
      </c>
      <c r="AA1725" s="985">
        <f t="shared" si="453"/>
        <v>0</v>
      </c>
      <c r="AB1725" s="1193"/>
      <c r="AC1725" s="1184"/>
      <c r="AD1725" s="2681"/>
      <c r="AE1725" s="241"/>
      <c r="AF1725" s="241"/>
      <c r="AG1725" s="241"/>
      <c r="AH1725" s="241"/>
      <c r="AI1725" s="241"/>
      <c r="AJ1725" s="241"/>
      <c r="AK1725" s="241"/>
      <c r="AL1725" s="241"/>
      <c r="AM1725" s="241"/>
      <c r="AN1725" s="241"/>
      <c r="AO1725" s="241"/>
      <c r="AP1725" s="241"/>
      <c r="AQ1725" s="241"/>
      <c r="AR1725" s="241"/>
      <c r="AS1725" s="241"/>
      <c r="AT1725" s="241"/>
      <c r="AU1725" s="241"/>
      <c r="AV1725" s="241"/>
      <c r="AW1725" s="241"/>
      <c r="AX1725" s="241"/>
      <c r="AY1725" s="241"/>
      <c r="AZ1725" s="241"/>
      <c r="BA1725" s="241"/>
      <c r="BB1725" s="241"/>
      <c r="BC1725" s="241"/>
      <c r="BD1725" s="241"/>
      <c r="BE1725" s="241"/>
      <c r="BF1725" s="241"/>
      <c r="BG1725" s="241"/>
      <c r="BH1725" s="241"/>
      <c r="BI1725" s="241"/>
      <c r="BJ1725" s="241"/>
      <c r="BK1725" s="241"/>
      <c r="BL1725" s="241"/>
      <c r="BM1725" s="241"/>
      <c r="BN1725" s="241"/>
      <c r="BO1725" s="241"/>
      <c r="BP1725" s="241"/>
      <c r="BQ1725" s="241"/>
      <c r="BR1725" s="241"/>
      <c r="BS1725" s="241"/>
      <c r="BT1725" s="241"/>
      <c r="BU1725" s="241"/>
      <c r="BV1725" s="241"/>
      <c r="BW1725" s="241"/>
      <c r="BX1725" s="241"/>
      <c r="BY1725" s="241"/>
      <c r="BZ1725" s="241"/>
      <c r="CA1725" s="241"/>
      <c r="CB1725" s="241"/>
      <c r="CC1725" s="241"/>
      <c r="CD1725" s="241"/>
      <c r="CE1725" s="241"/>
      <c r="CF1725" s="241"/>
      <c r="CG1725" s="241"/>
      <c r="CH1725" s="241"/>
      <c r="CI1725" s="241"/>
      <c r="CJ1725" s="241"/>
      <c r="CK1725" s="241"/>
      <c r="CL1725" s="241"/>
      <c r="CM1725" s="241"/>
      <c r="CN1725" s="241"/>
      <c r="CO1725" s="241"/>
      <c r="CP1725" s="241"/>
      <c r="CQ1725" s="241"/>
      <c r="CR1725" s="241"/>
      <c r="CS1725" s="241"/>
      <c r="CT1725" s="241"/>
      <c r="CU1725" s="241"/>
      <c r="CV1725" s="241"/>
      <c r="CW1725" s="241"/>
      <c r="CX1725" s="241"/>
      <c r="CY1725" s="241"/>
      <c r="CZ1725" s="241"/>
      <c r="DA1725" s="241"/>
      <c r="DB1725" s="241"/>
      <c r="DC1725" s="241"/>
      <c r="DD1725" s="241"/>
      <c r="DE1725" s="241"/>
      <c r="DF1725" s="241"/>
      <c r="DG1725" s="241"/>
      <c r="DH1725" s="241"/>
      <c r="DI1725" s="241"/>
      <c r="DJ1725" s="241"/>
      <c r="DK1725" s="241"/>
      <c r="DL1725" s="241"/>
      <c r="DM1725" s="241"/>
      <c r="DN1725" s="241"/>
      <c r="DO1725" s="241"/>
      <c r="DP1725" s="241"/>
      <c r="DQ1725" s="241"/>
      <c r="DR1725" s="241"/>
      <c r="DS1725" s="241"/>
      <c r="DT1725" s="241"/>
      <c r="DU1725" s="241"/>
      <c r="DV1725" s="241"/>
      <c r="DW1725" s="241"/>
      <c r="DX1725" s="241"/>
      <c r="DY1725" s="241"/>
      <c r="DZ1725" s="241"/>
      <c r="EA1725" s="241"/>
      <c r="EB1725" s="241"/>
      <c r="EC1725" s="241"/>
      <c r="ED1725" s="241"/>
      <c r="EE1725" s="241"/>
      <c r="EF1725" s="241"/>
      <c r="EG1725" s="241"/>
      <c r="EH1725" s="241"/>
      <c r="EI1725" s="241"/>
      <c r="EJ1725" s="241"/>
      <c r="EK1725" s="241"/>
      <c r="EL1725" s="241"/>
      <c r="EM1725" s="241"/>
      <c r="EN1725" s="241"/>
      <c r="EO1725" s="241"/>
      <c r="EP1725" s="241"/>
      <c r="EQ1725" s="241"/>
      <c r="ER1725" s="241"/>
      <c r="ES1725" s="241"/>
      <c r="ET1725" s="241"/>
      <c r="EU1725" s="241"/>
      <c r="EV1725" s="241"/>
      <c r="EW1725" s="241"/>
      <c r="EX1725" s="241"/>
      <c r="EY1725" s="241"/>
      <c r="EZ1725" s="241"/>
      <c r="FA1725" s="241"/>
      <c r="FB1725" s="241"/>
      <c r="FC1725" s="241"/>
      <c r="FD1725" s="241"/>
      <c r="FE1725" s="241"/>
      <c r="FF1725" s="241"/>
      <c r="FG1725" s="241"/>
      <c r="FH1725" s="241"/>
      <c r="FI1725" s="241"/>
      <c r="FJ1725" s="241"/>
      <c r="FK1725" s="241"/>
      <c r="FL1725" s="241"/>
      <c r="FM1725" s="241"/>
      <c r="FN1725" s="241"/>
      <c r="FO1725" s="241"/>
      <c r="FP1725" s="241"/>
      <c r="FQ1725" s="241"/>
      <c r="FR1725" s="241"/>
      <c r="FS1725" s="241"/>
      <c r="FT1725" s="241"/>
      <c r="FU1725" s="241"/>
      <c r="FV1725" s="241"/>
      <c r="FW1725" s="241"/>
      <c r="FX1725" s="241"/>
      <c r="FY1725" s="241"/>
      <c r="FZ1725" s="241"/>
      <c r="GA1725" s="241"/>
      <c r="GB1725" s="241"/>
      <c r="GC1725" s="241"/>
      <c r="GD1725" s="241"/>
      <c r="GE1725" s="241"/>
      <c r="GF1725" s="241"/>
      <c r="GG1725" s="241"/>
      <c r="GH1725" s="241"/>
      <c r="GI1725" s="241"/>
      <c r="GJ1725" s="241"/>
      <c r="GK1725" s="241"/>
      <c r="GL1725" s="241"/>
      <c r="GM1725" s="241"/>
      <c r="GN1725" s="241"/>
      <c r="GO1725" s="241"/>
      <c r="GP1725" s="241"/>
      <c r="GQ1725" s="241"/>
      <c r="GR1725" s="241"/>
      <c r="GS1725" s="241"/>
      <c r="GT1725" s="241"/>
      <c r="GU1725" s="241"/>
      <c r="GV1725" s="241"/>
      <c r="GW1725" s="241"/>
      <c r="GX1725" s="241"/>
      <c r="GY1725" s="241"/>
      <c r="GZ1725" s="241"/>
      <c r="HA1725" s="241"/>
      <c r="HB1725" s="241"/>
      <c r="HC1725" s="241"/>
      <c r="HD1725" s="241"/>
      <c r="HE1725" s="241"/>
      <c r="HF1725" s="241"/>
      <c r="HG1725" s="241"/>
      <c r="HH1725" s="241"/>
      <c r="HI1725" s="241"/>
      <c r="HJ1725" s="241"/>
      <c r="HK1725" s="241"/>
      <c r="HL1725" s="241"/>
      <c r="HM1725" s="241"/>
      <c r="HN1725" s="241"/>
      <c r="HO1725" s="241"/>
      <c r="HP1725" s="241"/>
      <c r="HQ1725" s="241"/>
      <c r="HR1725" s="241"/>
      <c r="HS1725" s="241"/>
      <c r="HT1725" s="241"/>
      <c r="HU1725" s="241"/>
      <c r="HV1725" s="241"/>
      <c r="HW1725" s="241"/>
      <c r="HX1725" s="241"/>
      <c r="HY1725" s="241"/>
      <c r="HZ1725" s="241"/>
      <c r="IA1725" s="241"/>
      <c r="IB1725" s="241"/>
      <c r="IC1725" s="241"/>
      <c r="ID1725" s="241"/>
      <c r="IE1725" s="241"/>
      <c r="IF1725" s="241"/>
      <c r="IG1725" s="241"/>
      <c r="IH1725" s="241"/>
      <c r="II1725" s="241"/>
      <c r="IJ1725" s="241"/>
      <c r="IK1725" s="241"/>
      <c r="IL1725" s="241"/>
      <c r="IM1725" s="241"/>
      <c r="IN1725" s="241"/>
      <c r="IO1725" s="241"/>
      <c r="IP1725" s="241"/>
      <c r="IQ1725" s="241"/>
      <c r="IR1725" s="241"/>
      <c r="IS1725" s="241"/>
      <c r="IT1725" s="241"/>
      <c r="IU1725" s="241"/>
      <c r="IV1725" s="241"/>
      <c r="IW1725" s="241"/>
      <c r="IX1725" s="241"/>
      <c r="IY1725" s="241"/>
      <c r="IZ1725" s="241"/>
      <c r="JA1725" s="241"/>
      <c r="JB1725" s="241"/>
    </row>
    <row r="1726" spans="1:262" s="1110" customFormat="1" x14ac:dyDescent="0.25">
      <c r="A1726" s="363"/>
      <c r="B1726" s="363"/>
      <c r="C1726" s="760" t="s">
        <v>516</v>
      </c>
      <c r="D1726" s="301"/>
      <c r="E1726" s="302"/>
      <c r="F1726" s="2289">
        <f t="shared" si="452"/>
        <v>0</v>
      </c>
      <c r="G1726" s="985">
        <f t="shared" si="452"/>
        <v>0</v>
      </c>
      <c r="H1726" s="985">
        <f t="shared" si="441"/>
        <v>0</v>
      </c>
      <c r="I1726" s="985">
        <f t="shared" si="452"/>
        <v>0</v>
      </c>
      <c r="J1726" s="2470" t="e">
        <f t="shared" si="452"/>
        <v>#DIV/0!</v>
      </c>
      <c r="K1726" s="3067"/>
      <c r="L1726" s="3067"/>
      <c r="M1726" s="3068"/>
      <c r="N1726" s="3068"/>
      <c r="O1726" s="3068"/>
      <c r="P1726" s="3068"/>
      <c r="Q1726" s="3068"/>
      <c r="R1726" s="3068"/>
      <c r="S1726" s="3063">
        <v>0</v>
      </c>
      <c r="T1726" s="559"/>
      <c r="U1726" s="3063"/>
      <c r="V1726" s="1440"/>
      <c r="W1726" s="3063"/>
      <c r="X1726" s="3063"/>
      <c r="Y1726" s="3237"/>
      <c r="Z1726" s="3237"/>
      <c r="AA1726" s="3063"/>
      <c r="AB1726" s="1193"/>
      <c r="AC1726" s="1184"/>
      <c r="AD1726" s="2681"/>
      <c r="AE1726" s="241"/>
      <c r="AF1726" s="241"/>
      <c r="AG1726" s="241"/>
      <c r="AH1726" s="241"/>
      <c r="AI1726" s="241"/>
      <c r="AJ1726" s="241"/>
      <c r="AK1726" s="241"/>
      <c r="AL1726" s="241"/>
      <c r="AM1726" s="241"/>
      <c r="AN1726" s="241"/>
      <c r="AO1726" s="241"/>
      <c r="AP1726" s="241"/>
      <c r="AQ1726" s="241"/>
      <c r="AR1726" s="241"/>
      <c r="AS1726" s="241"/>
      <c r="AT1726" s="241"/>
      <c r="AU1726" s="241"/>
      <c r="AV1726" s="241"/>
      <c r="AW1726" s="241"/>
      <c r="AX1726" s="241"/>
      <c r="AY1726" s="241"/>
      <c r="AZ1726" s="241"/>
      <c r="BA1726" s="241"/>
      <c r="BB1726" s="241"/>
      <c r="BC1726" s="241"/>
      <c r="BD1726" s="241"/>
      <c r="BE1726" s="241"/>
      <c r="BF1726" s="241"/>
      <c r="BG1726" s="241"/>
      <c r="BH1726" s="241"/>
      <c r="BI1726" s="241"/>
      <c r="BJ1726" s="241"/>
      <c r="BK1726" s="241"/>
      <c r="BL1726" s="241"/>
      <c r="BM1726" s="241"/>
      <c r="BN1726" s="241"/>
      <c r="BO1726" s="241"/>
      <c r="BP1726" s="241"/>
      <c r="BQ1726" s="241"/>
      <c r="BR1726" s="241"/>
      <c r="BS1726" s="241"/>
      <c r="BT1726" s="241"/>
      <c r="BU1726" s="241"/>
      <c r="BV1726" s="241"/>
      <c r="BW1726" s="241"/>
      <c r="BX1726" s="241"/>
      <c r="BY1726" s="241"/>
      <c r="BZ1726" s="241"/>
      <c r="CA1726" s="241"/>
      <c r="CB1726" s="241"/>
      <c r="CC1726" s="241"/>
      <c r="CD1726" s="241"/>
      <c r="CE1726" s="241"/>
      <c r="CF1726" s="241"/>
      <c r="CG1726" s="241"/>
      <c r="CH1726" s="241"/>
      <c r="CI1726" s="241"/>
      <c r="CJ1726" s="241"/>
      <c r="CK1726" s="241"/>
      <c r="CL1726" s="241"/>
      <c r="CM1726" s="241"/>
      <c r="CN1726" s="241"/>
      <c r="CO1726" s="241"/>
      <c r="CP1726" s="241"/>
      <c r="CQ1726" s="241"/>
      <c r="CR1726" s="241"/>
      <c r="CS1726" s="241"/>
      <c r="CT1726" s="241"/>
      <c r="CU1726" s="241"/>
      <c r="CV1726" s="241"/>
      <c r="CW1726" s="241"/>
      <c r="CX1726" s="241"/>
      <c r="CY1726" s="241"/>
      <c r="CZ1726" s="241"/>
      <c r="DA1726" s="241"/>
      <c r="DB1726" s="241"/>
      <c r="DC1726" s="241"/>
      <c r="DD1726" s="241"/>
      <c r="DE1726" s="241"/>
      <c r="DF1726" s="241"/>
      <c r="DG1726" s="241"/>
      <c r="DH1726" s="241"/>
      <c r="DI1726" s="241"/>
      <c r="DJ1726" s="241"/>
      <c r="DK1726" s="241"/>
      <c r="DL1726" s="241"/>
      <c r="DM1726" s="241"/>
      <c r="DN1726" s="241"/>
      <c r="DO1726" s="241"/>
      <c r="DP1726" s="241"/>
      <c r="DQ1726" s="241"/>
      <c r="DR1726" s="241"/>
      <c r="DS1726" s="241"/>
      <c r="DT1726" s="241"/>
      <c r="DU1726" s="241"/>
      <c r="DV1726" s="241"/>
      <c r="DW1726" s="241"/>
      <c r="DX1726" s="241"/>
      <c r="DY1726" s="241"/>
      <c r="DZ1726" s="241"/>
      <c r="EA1726" s="241"/>
      <c r="EB1726" s="241"/>
      <c r="EC1726" s="241"/>
      <c r="ED1726" s="241"/>
      <c r="EE1726" s="241"/>
      <c r="EF1726" s="241"/>
      <c r="EG1726" s="241"/>
      <c r="EH1726" s="241"/>
      <c r="EI1726" s="241"/>
      <c r="EJ1726" s="241"/>
      <c r="EK1726" s="241"/>
      <c r="EL1726" s="241"/>
      <c r="EM1726" s="241"/>
      <c r="EN1726" s="241"/>
      <c r="EO1726" s="241"/>
      <c r="EP1726" s="241"/>
      <c r="EQ1726" s="241"/>
      <c r="ER1726" s="241"/>
      <c r="ES1726" s="241"/>
      <c r="ET1726" s="241"/>
      <c r="EU1726" s="241"/>
      <c r="EV1726" s="241"/>
      <c r="EW1726" s="241"/>
      <c r="EX1726" s="241"/>
      <c r="EY1726" s="241"/>
      <c r="EZ1726" s="241"/>
      <c r="FA1726" s="241"/>
      <c r="FB1726" s="241"/>
      <c r="FC1726" s="241"/>
      <c r="FD1726" s="241"/>
      <c r="FE1726" s="241"/>
      <c r="FF1726" s="241"/>
      <c r="FG1726" s="241"/>
      <c r="FH1726" s="241"/>
      <c r="FI1726" s="241"/>
      <c r="FJ1726" s="241"/>
      <c r="FK1726" s="241"/>
      <c r="FL1726" s="241"/>
      <c r="FM1726" s="241"/>
      <c r="FN1726" s="241"/>
      <c r="FO1726" s="241"/>
      <c r="FP1726" s="241"/>
      <c r="FQ1726" s="241"/>
      <c r="FR1726" s="241"/>
      <c r="FS1726" s="241"/>
      <c r="FT1726" s="241"/>
      <c r="FU1726" s="241"/>
      <c r="FV1726" s="241"/>
      <c r="FW1726" s="241"/>
      <c r="FX1726" s="241"/>
      <c r="FY1726" s="241"/>
      <c r="FZ1726" s="241"/>
      <c r="GA1726" s="241"/>
      <c r="GB1726" s="241"/>
      <c r="GC1726" s="241"/>
      <c r="GD1726" s="241"/>
      <c r="GE1726" s="241"/>
      <c r="GF1726" s="241"/>
      <c r="GG1726" s="241"/>
      <c r="GH1726" s="241"/>
      <c r="GI1726" s="241"/>
      <c r="GJ1726" s="241"/>
      <c r="GK1726" s="241"/>
      <c r="GL1726" s="241"/>
      <c r="GM1726" s="241"/>
      <c r="GN1726" s="241"/>
      <c r="GO1726" s="241"/>
      <c r="GP1726" s="241"/>
      <c r="GQ1726" s="241"/>
      <c r="GR1726" s="241"/>
      <c r="GS1726" s="241"/>
      <c r="GT1726" s="241"/>
      <c r="GU1726" s="241"/>
      <c r="GV1726" s="241"/>
      <c r="GW1726" s="241"/>
      <c r="GX1726" s="241"/>
      <c r="GY1726" s="241"/>
      <c r="GZ1726" s="241"/>
      <c r="HA1726" s="241"/>
      <c r="HB1726" s="241"/>
      <c r="HC1726" s="241"/>
      <c r="HD1726" s="241"/>
      <c r="HE1726" s="241"/>
      <c r="HF1726" s="241"/>
      <c r="HG1726" s="241"/>
      <c r="HH1726" s="241"/>
      <c r="HI1726" s="241"/>
      <c r="HJ1726" s="241"/>
      <c r="HK1726" s="241"/>
      <c r="HL1726" s="241"/>
      <c r="HM1726" s="241"/>
      <c r="HN1726" s="241"/>
      <c r="HO1726" s="241"/>
      <c r="HP1726" s="241"/>
      <c r="HQ1726" s="241"/>
      <c r="HR1726" s="241"/>
      <c r="HS1726" s="241"/>
      <c r="HT1726" s="241"/>
      <c r="HU1726" s="241"/>
      <c r="HV1726" s="241"/>
      <c r="HW1726" s="241"/>
      <c r="HX1726" s="241"/>
      <c r="HY1726" s="241"/>
      <c r="HZ1726" s="241"/>
      <c r="IA1726" s="241"/>
      <c r="IB1726" s="241"/>
      <c r="IC1726" s="241"/>
      <c r="ID1726" s="241"/>
      <c r="IE1726" s="241"/>
      <c r="IF1726" s="241"/>
      <c r="IG1726" s="241"/>
      <c r="IH1726" s="241"/>
      <c r="II1726" s="241"/>
      <c r="IJ1726" s="241"/>
      <c r="IK1726" s="241"/>
      <c r="IL1726" s="241"/>
      <c r="IM1726" s="241"/>
      <c r="IN1726" s="241"/>
      <c r="IO1726" s="241"/>
      <c r="IP1726" s="241"/>
      <c r="IQ1726" s="241"/>
      <c r="IR1726" s="241"/>
      <c r="IS1726" s="241"/>
      <c r="IT1726" s="241"/>
      <c r="IU1726" s="241"/>
      <c r="IV1726" s="241"/>
      <c r="IW1726" s="241"/>
      <c r="IX1726" s="241"/>
      <c r="IY1726" s="241"/>
      <c r="IZ1726" s="241"/>
      <c r="JA1726" s="241"/>
      <c r="JB1726" s="241"/>
    </row>
    <row r="1727" spans="1:262" s="1110" customFormat="1" ht="42.75" x14ac:dyDescent="0.25">
      <c r="A1727" s="363"/>
      <c r="B1727" s="363"/>
      <c r="C1727" s="1346" t="s">
        <v>517</v>
      </c>
      <c r="D1727" s="301"/>
      <c r="E1727" s="302"/>
      <c r="F1727" s="2289">
        <f t="shared" si="452"/>
        <v>0</v>
      </c>
      <c r="G1727" s="985">
        <f t="shared" si="452"/>
        <v>0</v>
      </c>
      <c r="H1727" s="985">
        <f t="shared" si="441"/>
        <v>0</v>
      </c>
      <c r="I1727" s="985">
        <f t="shared" si="452"/>
        <v>0</v>
      </c>
      <c r="J1727" s="2470">
        <f t="shared" si="452"/>
        <v>0</v>
      </c>
      <c r="K1727" s="3067"/>
      <c r="L1727" s="3067"/>
      <c r="M1727" s="3068"/>
      <c r="N1727" s="3068"/>
      <c r="O1727" s="3068"/>
      <c r="P1727" s="3068"/>
      <c r="Q1727" s="3068"/>
      <c r="R1727" s="3068"/>
      <c r="S1727" s="3063">
        <v>0</v>
      </c>
      <c r="T1727" s="559"/>
      <c r="U1727" s="3063"/>
      <c r="V1727" s="1440"/>
      <c r="W1727" s="3063"/>
      <c r="X1727" s="3063"/>
      <c r="Y1727" s="3237"/>
      <c r="Z1727" s="3237"/>
      <c r="AA1727" s="3063"/>
      <c r="AB1727" s="1193"/>
      <c r="AC1727" s="1184"/>
      <c r="AD1727" s="2681"/>
      <c r="AE1727" s="241"/>
      <c r="AF1727" s="241"/>
      <c r="AG1727" s="241"/>
      <c r="AH1727" s="241"/>
      <c r="AI1727" s="241"/>
      <c r="AJ1727" s="241"/>
      <c r="AK1727" s="241"/>
      <c r="AL1727" s="241"/>
      <c r="AM1727" s="241"/>
      <c r="AN1727" s="241"/>
      <c r="AO1727" s="241"/>
      <c r="AP1727" s="241"/>
      <c r="AQ1727" s="241"/>
      <c r="AR1727" s="241"/>
      <c r="AS1727" s="241"/>
      <c r="AT1727" s="241"/>
      <c r="AU1727" s="241"/>
      <c r="AV1727" s="241"/>
      <c r="AW1727" s="241"/>
      <c r="AX1727" s="241"/>
      <c r="AY1727" s="241"/>
      <c r="AZ1727" s="241"/>
      <c r="BA1727" s="241"/>
      <c r="BB1727" s="241"/>
      <c r="BC1727" s="241"/>
      <c r="BD1727" s="241"/>
      <c r="BE1727" s="241"/>
      <c r="BF1727" s="241"/>
      <c r="BG1727" s="241"/>
      <c r="BH1727" s="241"/>
      <c r="BI1727" s="241"/>
      <c r="BJ1727" s="241"/>
      <c r="BK1727" s="241"/>
      <c r="BL1727" s="241"/>
      <c r="BM1727" s="241"/>
      <c r="BN1727" s="241"/>
      <c r="BO1727" s="241"/>
      <c r="BP1727" s="241"/>
      <c r="BQ1727" s="241"/>
      <c r="BR1727" s="241"/>
      <c r="BS1727" s="241"/>
      <c r="BT1727" s="241"/>
      <c r="BU1727" s="241"/>
      <c r="BV1727" s="241"/>
      <c r="BW1727" s="241"/>
      <c r="BX1727" s="241"/>
      <c r="BY1727" s="241"/>
      <c r="BZ1727" s="241"/>
      <c r="CA1727" s="241"/>
      <c r="CB1727" s="241"/>
      <c r="CC1727" s="241"/>
      <c r="CD1727" s="241"/>
      <c r="CE1727" s="241"/>
      <c r="CF1727" s="241"/>
      <c r="CG1727" s="241"/>
      <c r="CH1727" s="241"/>
      <c r="CI1727" s="241"/>
      <c r="CJ1727" s="241"/>
      <c r="CK1727" s="241"/>
      <c r="CL1727" s="241"/>
      <c r="CM1727" s="241"/>
      <c r="CN1727" s="241"/>
      <c r="CO1727" s="241"/>
      <c r="CP1727" s="241"/>
      <c r="CQ1727" s="241"/>
      <c r="CR1727" s="241"/>
      <c r="CS1727" s="241"/>
      <c r="CT1727" s="241"/>
      <c r="CU1727" s="241"/>
      <c r="CV1727" s="241"/>
      <c r="CW1727" s="241"/>
      <c r="CX1727" s="241"/>
      <c r="CY1727" s="241"/>
      <c r="CZ1727" s="241"/>
      <c r="DA1727" s="241"/>
      <c r="DB1727" s="241"/>
      <c r="DC1727" s="241"/>
      <c r="DD1727" s="241"/>
      <c r="DE1727" s="241"/>
      <c r="DF1727" s="241"/>
      <c r="DG1727" s="241"/>
      <c r="DH1727" s="241"/>
      <c r="DI1727" s="241"/>
      <c r="DJ1727" s="241"/>
      <c r="DK1727" s="241"/>
      <c r="DL1727" s="241"/>
      <c r="DM1727" s="241"/>
      <c r="DN1727" s="241"/>
      <c r="DO1727" s="241"/>
      <c r="DP1727" s="241"/>
      <c r="DQ1727" s="241"/>
      <c r="DR1727" s="241"/>
      <c r="DS1727" s="241"/>
      <c r="DT1727" s="241"/>
      <c r="DU1727" s="241"/>
      <c r="DV1727" s="241"/>
      <c r="DW1727" s="241"/>
      <c r="DX1727" s="241"/>
      <c r="DY1727" s="241"/>
      <c r="DZ1727" s="241"/>
      <c r="EA1727" s="241"/>
      <c r="EB1727" s="241"/>
      <c r="EC1727" s="241"/>
      <c r="ED1727" s="241"/>
      <c r="EE1727" s="241"/>
      <c r="EF1727" s="241"/>
      <c r="EG1727" s="241"/>
      <c r="EH1727" s="241"/>
      <c r="EI1727" s="241"/>
      <c r="EJ1727" s="241"/>
      <c r="EK1727" s="241"/>
      <c r="EL1727" s="241"/>
      <c r="EM1727" s="241"/>
      <c r="EN1727" s="241"/>
      <c r="EO1727" s="241"/>
      <c r="EP1727" s="241"/>
      <c r="EQ1727" s="241"/>
      <c r="ER1727" s="241"/>
      <c r="ES1727" s="241"/>
      <c r="ET1727" s="241"/>
      <c r="EU1727" s="241"/>
      <c r="EV1727" s="241"/>
      <c r="EW1727" s="241"/>
      <c r="EX1727" s="241"/>
      <c r="EY1727" s="241"/>
      <c r="EZ1727" s="241"/>
      <c r="FA1727" s="241"/>
      <c r="FB1727" s="241"/>
      <c r="FC1727" s="241"/>
      <c r="FD1727" s="241"/>
      <c r="FE1727" s="241"/>
      <c r="FF1727" s="241"/>
      <c r="FG1727" s="241"/>
      <c r="FH1727" s="241"/>
      <c r="FI1727" s="241"/>
      <c r="FJ1727" s="241"/>
      <c r="FK1727" s="241"/>
      <c r="FL1727" s="241"/>
      <c r="FM1727" s="241"/>
      <c r="FN1727" s="241"/>
      <c r="FO1727" s="241"/>
      <c r="FP1727" s="241"/>
      <c r="FQ1727" s="241"/>
      <c r="FR1727" s="241"/>
      <c r="FS1727" s="241"/>
      <c r="FT1727" s="241"/>
      <c r="FU1727" s="241"/>
      <c r="FV1727" s="241"/>
      <c r="FW1727" s="241"/>
      <c r="FX1727" s="241"/>
      <c r="FY1727" s="241"/>
      <c r="FZ1727" s="241"/>
      <c r="GA1727" s="241"/>
      <c r="GB1727" s="241"/>
      <c r="GC1727" s="241"/>
      <c r="GD1727" s="241"/>
      <c r="GE1727" s="241"/>
      <c r="GF1727" s="241"/>
      <c r="GG1727" s="241"/>
      <c r="GH1727" s="241"/>
      <c r="GI1727" s="241"/>
      <c r="GJ1727" s="241"/>
      <c r="GK1727" s="241"/>
      <c r="GL1727" s="241"/>
      <c r="GM1727" s="241"/>
      <c r="GN1727" s="241"/>
      <c r="GO1727" s="241"/>
      <c r="GP1727" s="241"/>
      <c r="GQ1727" s="241"/>
      <c r="GR1727" s="241"/>
      <c r="GS1727" s="241"/>
      <c r="GT1727" s="241"/>
      <c r="GU1727" s="241"/>
      <c r="GV1727" s="241"/>
      <c r="GW1727" s="241"/>
      <c r="GX1727" s="241"/>
      <c r="GY1727" s="241"/>
      <c r="GZ1727" s="241"/>
      <c r="HA1727" s="241"/>
      <c r="HB1727" s="241"/>
      <c r="HC1727" s="241"/>
      <c r="HD1727" s="241"/>
      <c r="HE1727" s="241"/>
      <c r="HF1727" s="241"/>
      <c r="HG1727" s="241"/>
      <c r="HH1727" s="241"/>
      <c r="HI1727" s="241"/>
      <c r="HJ1727" s="241"/>
      <c r="HK1727" s="241"/>
      <c r="HL1727" s="241"/>
      <c r="HM1727" s="241"/>
      <c r="HN1727" s="241"/>
      <c r="HO1727" s="241"/>
      <c r="HP1727" s="241"/>
      <c r="HQ1727" s="241"/>
      <c r="HR1727" s="241"/>
      <c r="HS1727" s="241"/>
      <c r="HT1727" s="241"/>
      <c r="HU1727" s="241"/>
      <c r="HV1727" s="241"/>
      <c r="HW1727" s="241"/>
      <c r="HX1727" s="241"/>
      <c r="HY1727" s="241"/>
      <c r="HZ1727" s="241"/>
      <c r="IA1727" s="241"/>
      <c r="IB1727" s="241"/>
      <c r="IC1727" s="241"/>
      <c r="ID1727" s="241"/>
      <c r="IE1727" s="241"/>
      <c r="IF1727" s="241"/>
      <c r="IG1727" s="241"/>
      <c r="IH1727" s="241"/>
      <c r="II1727" s="241"/>
      <c r="IJ1727" s="241"/>
      <c r="IK1727" s="241"/>
      <c r="IL1727" s="241"/>
      <c r="IM1727" s="241"/>
      <c r="IN1727" s="241"/>
      <c r="IO1727" s="241"/>
      <c r="IP1727" s="241"/>
      <c r="IQ1727" s="241"/>
      <c r="IR1727" s="241"/>
      <c r="IS1727" s="241"/>
      <c r="IT1727" s="241"/>
      <c r="IU1727" s="241"/>
      <c r="IV1727" s="241"/>
      <c r="IW1727" s="241"/>
      <c r="IX1727" s="241"/>
      <c r="IY1727" s="241"/>
      <c r="IZ1727" s="241"/>
      <c r="JA1727" s="241"/>
      <c r="JB1727" s="241"/>
    </row>
    <row r="1728" spans="1:262" s="1110" customFormat="1" ht="29.25" x14ac:dyDescent="0.25">
      <c r="A1728" s="363"/>
      <c r="B1728" s="363">
        <v>1</v>
      </c>
      <c r="C1728" s="440" t="s">
        <v>366</v>
      </c>
      <c r="D1728" s="301"/>
      <c r="E1728" s="302"/>
      <c r="F1728" s="2289">
        <f t="shared" si="452"/>
        <v>0</v>
      </c>
      <c r="G1728" s="985">
        <f t="shared" si="452"/>
        <v>0</v>
      </c>
      <c r="H1728" s="985">
        <f t="shared" si="441"/>
        <v>0</v>
      </c>
      <c r="I1728" s="985">
        <f t="shared" si="452"/>
        <v>0</v>
      </c>
      <c r="J1728" s="2470" t="e">
        <f t="shared" si="452"/>
        <v>#DIV/0!</v>
      </c>
      <c r="K1728" s="3067"/>
      <c r="L1728" s="3067"/>
      <c r="M1728" s="3068"/>
      <c r="N1728" s="3068"/>
      <c r="O1728" s="3068"/>
      <c r="P1728" s="3068"/>
      <c r="Q1728" s="3068"/>
      <c r="R1728" s="3068"/>
      <c r="S1728" s="3063">
        <v>0</v>
      </c>
      <c r="T1728" s="559"/>
      <c r="U1728" s="3063"/>
      <c r="V1728" s="1440"/>
      <c r="W1728" s="3063"/>
      <c r="X1728" s="3063"/>
      <c r="Y1728" s="3237"/>
      <c r="Z1728" s="3237"/>
      <c r="AA1728" s="3063"/>
      <c r="AB1728" s="1193"/>
      <c r="AC1728" s="1184"/>
      <c r="AD1728" s="2681"/>
      <c r="AE1728" s="241"/>
      <c r="AF1728" s="241"/>
      <c r="AG1728" s="241"/>
      <c r="AH1728" s="241"/>
      <c r="AI1728" s="241"/>
      <c r="AJ1728" s="241"/>
      <c r="AK1728" s="241"/>
      <c r="AL1728" s="241"/>
      <c r="AM1728" s="241"/>
      <c r="AN1728" s="241"/>
      <c r="AO1728" s="241"/>
      <c r="AP1728" s="241"/>
      <c r="AQ1728" s="241"/>
      <c r="AR1728" s="241"/>
      <c r="AS1728" s="241"/>
      <c r="AT1728" s="241"/>
      <c r="AU1728" s="241"/>
      <c r="AV1728" s="241"/>
      <c r="AW1728" s="241"/>
      <c r="AX1728" s="241"/>
      <c r="AY1728" s="241"/>
      <c r="AZ1728" s="241"/>
      <c r="BA1728" s="241"/>
      <c r="BB1728" s="241"/>
      <c r="BC1728" s="241"/>
      <c r="BD1728" s="241"/>
      <c r="BE1728" s="241"/>
      <c r="BF1728" s="241"/>
      <c r="BG1728" s="241"/>
      <c r="BH1728" s="241"/>
      <c r="BI1728" s="241"/>
      <c r="BJ1728" s="241"/>
      <c r="BK1728" s="241"/>
      <c r="BL1728" s="241"/>
      <c r="BM1728" s="241"/>
      <c r="BN1728" s="241"/>
      <c r="BO1728" s="241"/>
      <c r="BP1728" s="241"/>
      <c r="BQ1728" s="241"/>
      <c r="BR1728" s="241"/>
      <c r="BS1728" s="241"/>
      <c r="BT1728" s="241"/>
      <c r="BU1728" s="241"/>
      <c r="BV1728" s="241"/>
      <c r="BW1728" s="241"/>
      <c r="BX1728" s="241"/>
      <c r="BY1728" s="241"/>
      <c r="BZ1728" s="241"/>
      <c r="CA1728" s="241"/>
      <c r="CB1728" s="241"/>
      <c r="CC1728" s="241"/>
      <c r="CD1728" s="241"/>
      <c r="CE1728" s="241"/>
      <c r="CF1728" s="241"/>
      <c r="CG1728" s="241"/>
      <c r="CH1728" s="241"/>
      <c r="CI1728" s="241"/>
      <c r="CJ1728" s="241"/>
      <c r="CK1728" s="241"/>
      <c r="CL1728" s="241"/>
      <c r="CM1728" s="241"/>
      <c r="CN1728" s="241"/>
      <c r="CO1728" s="241"/>
      <c r="CP1728" s="241"/>
      <c r="CQ1728" s="241"/>
      <c r="CR1728" s="241"/>
      <c r="CS1728" s="241"/>
      <c r="CT1728" s="241"/>
      <c r="CU1728" s="241"/>
      <c r="CV1728" s="241"/>
      <c r="CW1728" s="241"/>
      <c r="CX1728" s="241"/>
      <c r="CY1728" s="241"/>
      <c r="CZ1728" s="241"/>
      <c r="DA1728" s="241"/>
      <c r="DB1728" s="241"/>
      <c r="DC1728" s="241"/>
      <c r="DD1728" s="241"/>
      <c r="DE1728" s="241"/>
      <c r="DF1728" s="241"/>
      <c r="DG1728" s="241"/>
      <c r="DH1728" s="241"/>
      <c r="DI1728" s="241"/>
      <c r="DJ1728" s="241"/>
      <c r="DK1728" s="241"/>
      <c r="DL1728" s="241"/>
      <c r="DM1728" s="241"/>
      <c r="DN1728" s="241"/>
      <c r="DO1728" s="241"/>
      <c r="DP1728" s="241"/>
      <c r="DQ1728" s="241"/>
      <c r="DR1728" s="241"/>
      <c r="DS1728" s="241"/>
      <c r="DT1728" s="241"/>
      <c r="DU1728" s="241"/>
      <c r="DV1728" s="241"/>
      <c r="DW1728" s="241"/>
      <c r="DX1728" s="241"/>
      <c r="DY1728" s="241"/>
      <c r="DZ1728" s="241"/>
      <c r="EA1728" s="241"/>
      <c r="EB1728" s="241"/>
      <c r="EC1728" s="241"/>
      <c r="ED1728" s="241"/>
      <c r="EE1728" s="241"/>
      <c r="EF1728" s="241"/>
      <c r="EG1728" s="241"/>
      <c r="EH1728" s="241"/>
      <c r="EI1728" s="241"/>
      <c r="EJ1728" s="241"/>
      <c r="EK1728" s="241"/>
      <c r="EL1728" s="241"/>
      <c r="EM1728" s="241"/>
      <c r="EN1728" s="241"/>
      <c r="EO1728" s="241"/>
      <c r="EP1728" s="241"/>
      <c r="EQ1728" s="241"/>
      <c r="ER1728" s="241"/>
      <c r="ES1728" s="241"/>
      <c r="ET1728" s="241"/>
      <c r="EU1728" s="241"/>
      <c r="EV1728" s="241"/>
      <c r="EW1728" s="241"/>
      <c r="EX1728" s="241"/>
      <c r="EY1728" s="241"/>
      <c r="EZ1728" s="241"/>
      <c r="FA1728" s="241"/>
      <c r="FB1728" s="241"/>
      <c r="FC1728" s="241"/>
      <c r="FD1728" s="241"/>
      <c r="FE1728" s="241"/>
      <c r="FF1728" s="241"/>
      <c r="FG1728" s="241"/>
      <c r="FH1728" s="241"/>
      <c r="FI1728" s="241"/>
      <c r="FJ1728" s="241"/>
      <c r="FK1728" s="241"/>
      <c r="FL1728" s="241"/>
      <c r="FM1728" s="241"/>
      <c r="FN1728" s="241"/>
      <c r="FO1728" s="241"/>
      <c r="FP1728" s="241"/>
      <c r="FQ1728" s="241"/>
      <c r="FR1728" s="241"/>
      <c r="FS1728" s="241"/>
      <c r="FT1728" s="241"/>
      <c r="FU1728" s="241"/>
      <c r="FV1728" s="241"/>
      <c r="FW1728" s="241"/>
      <c r="FX1728" s="241"/>
      <c r="FY1728" s="241"/>
      <c r="FZ1728" s="241"/>
      <c r="GA1728" s="241"/>
      <c r="GB1728" s="241"/>
      <c r="GC1728" s="241"/>
      <c r="GD1728" s="241"/>
      <c r="GE1728" s="241"/>
      <c r="GF1728" s="241"/>
      <c r="GG1728" s="241"/>
      <c r="GH1728" s="241"/>
      <c r="GI1728" s="241"/>
      <c r="GJ1728" s="241"/>
      <c r="GK1728" s="241"/>
      <c r="GL1728" s="241"/>
      <c r="GM1728" s="241"/>
      <c r="GN1728" s="241"/>
      <c r="GO1728" s="241"/>
      <c r="GP1728" s="241"/>
      <c r="GQ1728" s="241"/>
      <c r="GR1728" s="241"/>
      <c r="GS1728" s="241"/>
      <c r="GT1728" s="241"/>
      <c r="GU1728" s="241"/>
      <c r="GV1728" s="241"/>
      <c r="GW1728" s="241"/>
      <c r="GX1728" s="241"/>
      <c r="GY1728" s="241"/>
      <c r="GZ1728" s="241"/>
      <c r="HA1728" s="241"/>
      <c r="HB1728" s="241"/>
      <c r="HC1728" s="241"/>
      <c r="HD1728" s="241"/>
      <c r="HE1728" s="241"/>
      <c r="HF1728" s="241"/>
      <c r="HG1728" s="241"/>
      <c r="HH1728" s="241"/>
      <c r="HI1728" s="241"/>
      <c r="HJ1728" s="241"/>
      <c r="HK1728" s="241"/>
      <c r="HL1728" s="241"/>
      <c r="HM1728" s="241"/>
      <c r="HN1728" s="241"/>
      <c r="HO1728" s="241"/>
      <c r="HP1728" s="241"/>
      <c r="HQ1728" s="241"/>
      <c r="HR1728" s="241"/>
      <c r="HS1728" s="241"/>
      <c r="HT1728" s="241"/>
      <c r="HU1728" s="241"/>
      <c r="HV1728" s="241"/>
      <c r="HW1728" s="241"/>
      <c r="HX1728" s="241"/>
      <c r="HY1728" s="241"/>
      <c r="HZ1728" s="241"/>
      <c r="IA1728" s="241"/>
      <c r="IB1728" s="241"/>
      <c r="IC1728" s="241"/>
      <c r="ID1728" s="241"/>
      <c r="IE1728" s="241"/>
      <c r="IF1728" s="241"/>
      <c r="IG1728" s="241"/>
      <c r="IH1728" s="241"/>
      <c r="II1728" s="241"/>
      <c r="IJ1728" s="241"/>
      <c r="IK1728" s="241"/>
      <c r="IL1728" s="241"/>
      <c r="IM1728" s="241"/>
      <c r="IN1728" s="241"/>
      <c r="IO1728" s="241"/>
      <c r="IP1728" s="241"/>
      <c r="IQ1728" s="241"/>
      <c r="IR1728" s="241"/>
      <c r="IS1728" s="241"/>
      <c r="IT1728" s="241"/>
      <c r="IU1728" s="241"/>
      <c r="IV1728" s="241"/>
      <c r="IW1728" s="241"/>
      <c r="IX1728" s="241"/>
      <c r="IY1728" s="241"/>
      <c r="IZ1728" s="241"/>
      <c r="JA1728" s="241"/>
      <c r="JB1728" s="241"/>
    </row>
    <row r="1729" spans="1:262" s="1110" customFormat="1" x14ac:dyDescent="0.25">
      <c r="A1729" s="363"/>
      <c r="B1729" s="363">
        <v>1</v>
      </c>
      <c r="C1729" s="440" t="s">
        <v>381</v>
      </c>
      <c r="D1729" s="301"/>
      <c r="E1729" s="302"/>
      <c r="F1729" s="2289">
        <f t="shared" si="452"/>
        <v>0</v>
      </c>
      <c r="G1729" s="985">
        <f t="shared" si="452"/>
        <v>0</v>
      </c>
      <c r="H1729" s="985">
        <f t="shared" si="441"/>
        <v>0</v>
      </c>
      <c r="I1729" s="985">
        <f t="shared" si="452"/>
        <v>0</v>
      </c>
      <c r="J1729" s="2470">
        <f t="shared" si="452"/>
        <v>0</v>
      </c>
      <c r="K1729" s="3067"/>
      <c r="L1729" s="3067"/>
      <c r="M1729" s="3068"/>
      <c r="N1729" s="3068"/>
      <c r="O1729" s="3068"/>
      <c r="P1729" s="3068"/>
      <c r="Q1729" s="3068"/>
      <c r="R1729" s="3068"/>
      <c r="S1729" s="3063">
        <v>0</v>
      </c>
      <c r="T1729" s="559"/>
      <c r="U1729" s="3063"/>
      <c r="V1729" s="1440"/>
      <c r="W1729" s="3063"/>
      <c r="X1729" s="3063"/>
      <c r="Y1729" s="3237"/>
      <c r="Z1729" s="3237"/>
      <c r="AA1729" s="3063"/>
      <c r="AB1729" s="1193"/>
      <c r="AC1729" s="1184"/>
      <c r="AD1729" s="2681"/>
      <c r="AE1729" s="241"/>
      <c r="AF1729" s="241"/>
      <c r="AG1729" s="241"/>
      <c r="AH1729" s="241"/>
      <c r="AI1729" s="241"/>
      <c r="AJ1729" s="241"/>
      <c r="AK1729" s="241"/>
      <c r="AL1729" s="241"/>
      <c r="AM1729" s="241"/>
      <c r="AN1729" s="241"/>
      <c r="AO1729" s="241"/>
      <c r="AP1729" s="241"/>
      <c r="AQ1729" s="241"/>
      <c r="AR1729" s="241"/>
      <c r="AS1729" s="241"/>
      <c r="AT1729" s="241"/>
      <c r="AU1729" s="241"/>
      <c r="AV1729" s="241"/>
      <c r="AW1729" s="241"/>
      <c r="AX1729" s="241"/>
      <c r="AY1729" s="241"/>
      <c r="AZ1729" s="241"/>
      <c r="BA1729" s="241"/>
      <c r="BB1729" s="241"/>
      <c r="BC1729" s="241"/>
      <c r="BD1729" s="241"/>
      <c r="BE1729" s="241"/>
      <c r="BF1729" s="241"/>
      <c r="BG1729" s="241"/>
      <c r="BH1729" s="241"/>
      <c r="BI1729" s="241"/>
      <c r="BJ1729" s="241"/>
      <c r="BK1729" s="241"/>
      <c r="BL1729" s="241"/>
      <c r="BM1729" s="241"/>
      <c r="BN1729" s="241"/>
      <c r="BO1729" s="241"/>
      <c r="BP1729" s="241"/>
      <c r="BQ1729" s="241"/>
      <c r="BR1729" s="241"/>
      <c r="BS1729" s="241"/>
      <c r="BT1729" s="241"/>
      <c r="BU1729" s="241"/>
      <c r="BV1729" s="241"/>
      <c r="BW1729" s="241"/>
      <c r="BX1729" s="241"/>
      <c r="BY1729" s="241"/>
      <c r="BZ1729" s="241"/>
      <c r="CA1729" s="241"/>
      <c r="CB1729" s="241"/>
      <c r="CC1729" s="241"/>
      <c r="CD1729" s="241"/>
      <c r="CE1729" s="241"/>
      <c r="CF1729" s="241"/>
      <c r="CG1729" s="241"/>
      <c r="CH1729" s="241"/>
      <c r="CI1729" s="241"/>
      <c r="CJ1729" s="241"/>
      <c r="CK1729" s="241"/>
      <c r="CL1729" s="241"/>
      <c r="CM1729" s="241"/>
      <c r="CN1729" s="241"/>
      <c r="CO1729" s="241"/>
      <c r="CP1729" s="241"/>
      <c r="CQ1729" s="241"/>
      <c r="CR1729" s="241"/>
      <c r="CS1729" s="241"/>
      <c r="CT1729" s="241"/>
      <c r="CU1729" s="241"/>
      <c r="CV1729" s="241"/>
      <c r="CW1729" s="241"/>
      <c r="CX1729" s="241"/>
      <c r="CY1729" s="241"/>
      <c r="CZ1729" s="241"/>
      <c r="DA1729" s="241"/>
      <c r="DB1729" s="241"/>
      <c r="DC1729" s="241"/>
      <c r="DD1729" s="241"/>
      <c r="DE1729" s="241"/>
      <c r="DF1729" s="241"/>
      <c r="DG1729" s="241"/>
      <c r="DH1729" s="241"/>
      <c r="DI1729" s="241"/>
      <c r="DJ1729" s="241"/>
      <c r="DK1729" s="241"/>
      <c r="DL1729" s="241"/>
      <c r="DM1729" s="241"/>
      <c r="DN1729" s="241"/>
      <c r="DO1729" s="241"/>
      <c r="DP1729" s="241"/>
      <c r="DQ1729" s="241"/>
      <c r="DR1729" s="241"/>
      <c r="DS1729" s="241"/>
      <c r="DT1729" s="241"/>
      <c r="DU1729" s="241"/>
      <c r="DV1729" s="241"/>
      <c r="DW1729" s="241"/>
      <c r="DX1729" s="241"/>
      <c r="DY1729" s="241"/>
      <c r="DZ1729" s="241"/>
      <c r="EA1729" s="241"/>
      <c r="EB1729" s="241"/>
      <c r="EC1729" s="241"/>
      <c r="ED1729" s="241"/>
      <c r="EE1729" s="241"/>
      <c r="EF1729" s="241"/>
      <c r="EG1729" s="241"/>
      <c r="EH1729" s="241"/>
      <c r="EI1729" s="241"/>
      <c r="EJ1729" s="241"/>
      <c r="EK1729" s="241"/>
      <c r="EL1729" s="241"/>
      <c r="EM1729" s="241"/>
      <c r="EN1729" s="241"/>
      <c r="EO1729" s="241"/>
      <c r="EP1729" s="241"/>
      <c r="EQ1729" s="241"/>
      <c r="ER1729" s="241"/>
      <c r="ES1729" s="241"/>
      <c r="ET1729" s="241"/>
      <c r="EU1729" s="241"/>
      <c r="EV1729" s="241"/>
      <c r="EW1729" s="241"/>
      <c r="EX1729" s="241"/>
      <c r="EY1729" s="241"/>
      <c r="EZ1729" s="241"/>
      <c r="FA1729" s="241"/>
      <c r="FB1729" s="241"/>
      <c r="FC1729" s="241"/>
      <c r="FD1729" s="241"/>
      <c r="FE1729" s="241"/>
      <c r="FF1729" s="241"/>
      <c r="FG1729" s="241"/>
      <c r="FH1729" s="241"/>
      <c r="FI1729" s="241"/>
      <c r="FJ1729" s="241"/>
      <c r="FK1729" s="241"/>
      <c r="FL1729" s="241"/>
      <c r="FM1729" s="241"/>
      <c r="FN1729" s="241"/>
      <c r="FO1729" s="241"/>
      <c r="FP1729" s="241"/>
      <c r="FQ1729" s="241"/>
      <c r="FR1729" s="241"/>
      <c r="FS1729" s="241"/>
      <c r="FT1729" s="241"/>
      <c r="FU1729" s="241"/>
      <c r="FV1729" s="241"/>
      <c r="FW1729" s="241"/>
      <c r="FX1729" s="241"/>
      <c r="FY1729" s="241"/>
      <c r="FZ1729" s="241"/>
      <c r="GA1729" s="241"/>
      <c r="GB1729" s="241"/>
      <c r="GC1729" s="241"/>
      <c r="GD1729" s="241"/>
      <c r="GE1729" s="241"/>
      <c r="GF1729" s="241"/>
      <c r="GG1729" s="241"/>
      <c r="GH1729" s="241"/>
      <c r="GI1729" s="241"/>
      <c r="GJ1729" s="241"/>
      <c r="GK1729" s="241"/>
      <c r="GL1729" s="241"/>
      <c r="GM1729" s="241"/>
      <c r="GN1729" s="241"/>
      <c r="GO1729" s="241"/>
      <c r="GP1729" s="241"/>
      <c r="GQ1729" s="241"/>
      <c r="GR1729" s="241"/>
      <c r="GS1729" s="241"/>
      <c r="GT1729" s="241"/>
      <c r="GU1729" s="241"/>
      <c r="GV1729" s="241"/>
      <c r="GW1729" s="241"/>
      <c r="GX1729" s="241"/>
      <c r="GY1729" s="241"/>
      <c r="GZ1729" s="241"/>
      <c r="HA1729" s="241"/>
      <c r="HB1729" s="241"/>
      <c r="HC1729" s="241"/>
      <c r="HD1729" s="241"/>
      <c r="HE1729" s="241"/>
      <c r="HF1729" s="241"/>
      <c r="HG1729" s="241"/>
      <c r="HH1729" s="241"/>
      <c r="HI1729" s="241"/>
      <c r="HJ1729" s="241"/>
      <c r="HK1729" s="241"/>
      <c r="HL1729" s="241"/>
      <c r="HM1729" s="241"/>
      <c r="HN1729" s="241"/>
      <c r="HO1729" s="241"/>
      <c r="HP1729" s="241"/>
      <c r="HQ1729" s="241"/>
      <c r="HR1729" s="241"/>
      <c r="HS1729" s="241"/>
      <c r="HT1729" s="241"/>
      <c r="HU1729" s="241"/>
      <c r="HV1729" s="241"/>
      <c r="HW1729" s="241"/>
      <c r="HX1729" s="241"/>
      <c r="HY1729" s="241"/>
      <c r="HZ1729" s="241"/>
      <c r="IA1729" s="241"/>
      <c r="IB1729" s="241"/>
      <c r="IC1729" s="241"/>
      <c r="ID1729" s="241"/>
      <c r="IE1729" s="241"/>
      <c r="IF1729" s="241"/>
      <c r="IG1729" s="241"/>
      <c r="IH1729" s="241"/>
      <c r="II1729" s="241"/>
      <c r="IJ1729" s="241"/>
      <c r="IK1729" s="241"/>
      <c r="IL1729" s="241"/>
      <c r="IM1729" s="241"/>
      <c r="IN1729" s="241"/>
      <c r="IO1729" s="241"/>
      <c r="IP1729" s="241"/>
      <c r="IQ1729" s="241"/>
      <c r="IR1729" s="241"/>
      <c r="IS1729" s="241"/>
      <c r="IT1729" s="241"/>
      <c r="IU1729" s="241"/>
      <c r="IV1729" s="241"/>
      <c r="IW1729" s="241"/>
      <c r="IX1729" s="241"/>
      <c r="IY1729" s="241"/>
      <c r="IZ1729" s="241"/>
      <c r="JA1729" s="241"/>
      <c r="JB1729" s="241"/>
    </row>
    <row r="1730" spans="1:262" s="1110" customFormat="1" x14ac:dyDescent="0.25">
      <c r="A1730" s="363"/>
      <c r="B1730" s="363">
        <v>1</v>
      </c>
      <c r="C1730" s="302" t="s">
        <v>382</v>
      </c>
      <c r="D1730" s="301"/>
      <c r="E1730" s="302"/>
      <c r="F1730" s="2289">
        <f t="shared" si="452"/>
        <v>0</v>
      </c>
      <c r="G1730" s="985">
        <f t="shared" si="452"/>
        <v>0</v>
      </c>
      <c r="H1730" s="985">
        <f t="shared" si="441"/>
        <v>0</v>
      </c>
      <c r="I1730" s="985">
        <f t="shared" si="452"/>
        <v>0</v>
      </c>
      <c r="J1730" s="2470" t="e">
        <f t="shared" si="452"/>
        <v>#DIV/0!</v>
      </c>
      <c r="K1730" s="3067"/>
      <c r="L1730" s="3067"/>
      <c r="M1730" s="3068"/>
      <c r="N1730" s="3068"/>
      <c r="O1730" s="3068"/>
      <c r="P1730" s="3068"/>
      <c r="Q1730" s="3068"/>
      <c r="R1730" s="3068"/>
      <c r="S1730" s="3063">
        <v>0</v>
      </c>
      <c r="T1730" s="559"/>
      <c r="U1730" s="3063"/>
      <c r="V1730" s="1440"/>
      <c r="W1730" s="3063"/>
      <c r="X1730" s="3063"/>
      <c r="Y1730" s="3237"/>
      <c r="Z1730" s="3237"/>
      <c r="AA1730" s="3063"/>
      <c r="AB1730" s="1193"/>
      <c r="AC1730" s="1184"/>
      <c r="AD1730" s="2681"/>
      <c r="AE1730" s="241"/>
      <c r="AF1730" s="241"/>
      <c r="AG1730" s="241"/>
      <c r="AH1730" s="241"/>
      <c r="AI1730" s="241"/>
      <c r="AJ1730" s="241"/>
      <c r="AK1730" s="241"/>
      <c r="AL1730" s="241"/>
      <c r="AM1730" s="241"/>
      <c r="AN1730" s="241"/>
      <c r="AO1730" s="241"/>
      <c r="AP1730" s="241"/>
      <c r="AQ1730" s="241"/>
      <c r="AR1730" s="241"/>
      <c r="AS1730" s="241"/>
      <c r="AT1730" s="241"/>
      <c r="AU1730" s="241"/>
      <c r="AV1730" s="241"/>
      <c r="AW1730" s="241"/>
      <c r="AX1730" s="241"/>
      <c r="AY1730" s="241"/>
      <c r="AZ1730" s="241"/>
      <c r="BA1730" s="241"/>
      <c r="BB1730" s="241"/>
      <c r="BC1730" s="241"/>
      <c r="BD1730" s="241"/>
      <c r="BE1730" s="241"/>
      <c r="BF1730" s="241"/>
      <c r="BG1730" s="241"/>
      <c r="BH1730" s="241"/>
      <c r="BI1730" s="241"/>
      <c r="BJ1730" s="241"/>
      <c r="BK1730" s="241"/>
      <c r="BL1730" s="241"/>
      <c r="BM1730" s="241"/>
      <c r="BN1730" s="241"/>
      <c r="BO1730" s="241"/>
      <c r="BP1730" s="241"/>
      <c r="BQ1730" s="241"/>
      <c r="BR1730" s="241"/>
      <c r="BS1730" s="241"/>
      <c r="BT1730" s="241"/>
      <c r="BU1730" s="241"/>
      <c r="BV1730" s="241"/>
      <c r="BW1730" s="241"/>
      <c r="BX1730" s="241"/>
      <c r="BY1730" s="241"/>
      <c r="BZ1730" s="241"/>
      <c r="CA1730" s="241"/>
      <c r="CB1730" s="241"/>
      <c r="CC1730" s="241"/>
      <c r="CD1730" s="241"/>
      <c r="CE1730" s="241"/>
      <c r="CF1730" s="241"/>
      <c r="CG1730" s="241"/>
      <c r="CH1730" s="241"/>
      <c r="CI1730" s="241"/>
      <c r="CJ1730" s="241"/>
      <c r="CK1730" s="241"/>
      <c r="CL1730" s="241"/>
      <c r="CM1730" s="241"/>
      <c r="CN1730" s="241"/>
      <c r="CO1730" s="241"/>
      <c r="CP1730" s="241"/>
      <c r="CQ1730" s="241"/>
      <c r="CR1730" s="241"/>
      <c r="CS1730" s="241"/>
      <c r="CT1730" s="241"/>
      <c r="CU1730" s="241"/>
      <c r="CV1730" s="241"/>
      <c r="CW1730" s="241"/>
      <c r="CX1730" s="241"/>
      <c r="CY1730" s="241"/>
      <c r="CZ1730" s="241"/>
      <c r="DA1730" s="241"/>
      <c r="DB1730" s="241"/>
      <c r="DC1730" s="241"/>
      <c r="DD1730" s="241"/>
      <c r="DE1730" s="241"/>
      <c r="DF1730" s="241"/>
      <c r="DG1730" s="241"/>
      <c r="DH1730" s="241"/>
      <c r="DI1730" s="241"/>
      <c r="DJ1730" s="241"/>
      <c r="DK1730" s="241"/>
      <c r="DL1730" s="241"/>
      <c r="DM1730" s="241"/>
      <c r="DN1730" s="241"/>
      <c r="DO1730" s="241"/>
      <c r="DP1730" s="241"/>
      <c r="DQ1730" s="241"/>
      <c r="DR1730" s="241"/>
      <c r="DS1730" s="241"/>
      <c r="DT1730" s="241"/>
      <c r="DU1730" s="241"/>
      <c r="DV1730" s="241"/>
      <c r="DW1730" s="241"/>
      <c r="DX1730" s="241"/>
      <c r="DY1730" s="241"/>
      <c r="DZ1730" s="241"/>
      <c r="EA1730" s="241"/>
      <c r="EB1730" s="241"/>
      <c r="EC1730" s="241"/>
      <c r="ED1730" s="241"/>
      <c r="EE1730" s="241"/>
      <c r="EF1730" s="241"/>
      <c r="EG1730" s="241"/>
      <c r="EH1730" s="241"/>
      <c r="EI1730" s="241"/>
      <c r="EJ1730" s="241"/>
      <c r="EK1730" s="241"/>
      <c r="EL1730" s="241"/>
      <c r="EM1730" s="241"/>
      <c r="EN1730" s="241"/>
      <c r="EO1730" s="241"/>
      <c r="EP1730" s="241"/>
      <c r="EQ1730" s="241"/>
      <c r="ER1730" s="241"/>
      <c r="ES1730" s="241"/>
      <c r="ET1730" s="241"/>
      <c r="EU1730" s="241"/>
      <c r="EV1730" s="241"/>
      <c r="EW1730" s="241"/>
      <c r="EX1730" s="241"/>
      <c r="EY1730" s="241"/>
      <c r="EZ1730" s="241"/>
      <c r="FA1730" s="241"/>
      <c r="FB1730" s="241"/>
      <c r="FC1730" s="241"/>
      <c r="FD1730" s="241"/>
      <c r="FE1730" s="241"/>
      <c r="FF1730" s="241"/>
      <c r="FG1730" s="241"/>
      <c r="FH1730" s="241"/>
      <c r="FI1730" s="241"/>
      <c r="FJ1730" s="241"/>
      <c r="FK1730" s="241"/>
      <c r="FL1730" s="241"/>
      <c r="FM1730" s="241"/>
      <c r="FN1730" s="241"/>
      <c r="FO1730" s="241"/>
      <c r="FP1730" s="241"/>
      <c r="FQ1730" s="241"/>
      <c r="FR1730" s="241"/>
      <c r="FS1730" s="241"/>
      <c r="FT1730" s="241"/>
      <c r="FU1730" s="241"/>
      <c r="FV1730" s="241"/>
      <c r="FW1730" s="241"/>
      <c r="FX1730" s="241"/>
      <c r="FY1730" s="241"/>
      <c r="FZ1730" s="241"/>
      <c r="GA1730" s="241"/>
      <c r="GB1730" s="241"/>
      <c r="GC1730" s="241"/>
      <c r="GD1730" s="241"/>
      <c r="GE1730" s="241"/>
      <c r="GF1730" s="241"/>
      <c r="GG1730" s="241"/>
      <c r="GH1730" s="241"/>
      <c r="GI1730" s="241"/>
      <c r="GJ1730" s="241"/>
      <c r="GK1730" s="241"/>
      <c r="GL1730" s="241"/>
      <c r="GM1730" s="241"/>
      <c r="GN1730" s="241"/>
      <c r="GO1730" s="241"/>
      <c r="GP1730" s="241"/>
      <c r="GQ1730" s="241"/>
      <c r="GR1730" s="241"/>
      <c r="GS1730" s="241"/>
      <c r="GT1730" s="241"/>
      <c r="GU1730" s="241"/>
      <c r="GV1730" s="241"/>
      <c r="GW1730" s="241"/>
      <c r="GX1730" s="241"/>
      <c r="GY1730" s="241"/>
      <c r="GZ1730" s="241"/>
      <c r="HA1730" s="241"/>
      <c r="HB1730" s="241"/>
      <c r="HC1730" s="241"/>
      <c r="HD1730" s="241"/>
      <c r="HE1730" s="241"/>
      <c r="HF1730" s="241"/>
      <c r="HG1730" s="241"/>
      <c r="HH1730" s="241"/>
      <c r="HI1730" s="241"/>
      <c r="HJ1730" s="241"/>
      <c r="HK1730" s="241"/>
      <c r="HL1730" s="241"/>
      <c r="HM1730" s="241"/>
      <c r="HN1730" s="241"/>
      <c r="HO1730" s="241"/>
      <c r="HP1730" s="241"/>
      <c r="HQ1730" s="241"/>
      <c r="HR1730" s="241"/>
      <c r="HS1730" s="241"/>
      <c r="HT1730" s="241"/>
      <c r="HU1730" s="241"/>
      <c r="HV1730" s="241"/>
      <c r="HW1730" s="241"/>
      <c r="HX1730" s="241"/>
      <c r="HY1730" s="241"/>
      <c r="HZ1730" s="241"/>
      <c r="IA1730" s="241"/>
      <c r="IB1730" s="241"/>
      <c r="IC1730" s="241"/>
      <c r="ID1730" s="241"/>
      <c r="IE1730" s="241"/>
      <c r="IF1730" s="241"/>
      <c r="IG1730" s="241"/>
      <c r="IH1730" s="241"/>
      <c r="II1730" s="241"/>
      <c r="IJ1730" s="241"/>
      <c r="IK1730" s="241"/>
      <c r="IL1730" s="241"/>
      <c r="IM1730" s="241"/>
      <c r="IN1730" s="241"/>
      <c r="IO1730" s="241"/>
      <c r="IP1730" s="241"/>
      <c r="IQ1730" s="241"/>
      <c r="IR1730" s="241"/>
      <c r="IS1730" s="241"/>
      <c r="IT1730" s="241"/>
      <c r="IU1730" s="241"/>
      <c r="IV1730" s="241"/>
      <c r="IW1730" s="241"/>
      <c r="IX1730" s="241"/>
      <c r="IY1730" s="241"/>
      <c r="IZ1730" s="241"/>
      <c r="JA1730" s="241"/>
      <c r="JB1730" s="241"/>
    </row>
    <row r="1731" spans="1:262" s="1110" customFormat="1" x14ac:dyDescent="0.25">
      <c r="A1731" s="363"/>
      <c r="B1731" s="363">
        <v>1</v>
      </c>
      <c r="C1731" s="447" t="s">
        <v>383</v>
      </c>
      <c r="D1731" s="301"/>
      <c r="E1731" s="302"/>
      <c r="F1731" s="2289">
        <f t="shared" si="452"/>
        <v>0</v>
      </c>
      <c r="G1731" s="985">
        <f t="shared" si="452"/>
        <v>0</v>
      </c>
      <c r="H1731" s="985">
        <f t="shared" si="441"/>
        <v>0</v>
      </c>
      <c r="I1731" s="985">
        <f t="shared" si="452"/>
        <v>0</v>
      </c>
      <c r="J1731" s="2470" t="e">
        <f t="shared" si="452"/>
        <v>#DIV/0!</v>
      </c>
      <c r="K1731" s="3067"/>
      <c r="L1731" s="3067"/>
      <c r="M1731" s="3068"/>
      <c r="N1731" s="3068"/>
      <c r="O1731" s="3068"/>
      <c r="P1731" s="3068"/>
      <c r="Q1731" s="3068"/>
      <c r="R1731" s="3068"/>
      <c r="S1731" s="3063">
        <v>0</v>
      </c>
      <c r="T1731" s="559"/>
      <c r="U1731" s="3063"/>
      <c r="V1731" s="1440"/>
      <c r="W1731" s="3063"/>
      <c r="X1731" s="3063"/>
      <c r="Y1731" s="3237"/>
      <c r="Z1731" s="3237"/>
      <c r="AA1731" s="3063"/>
      <c r="AB1731" s="1193"/>
      <c r="AC1731" s="1184"/>
      <c r="AD1731" s="2681"/>
      <c r="AE1731" s="241"/>
      <c r="AF1731" s="241"/>
      <c r="AG1731" s="241"/>
      <c r="AH1731" s="241"/>
      <c r="AI1731" s="241"/>
      <c r="AJ1731" s="241"/>
      <c r="AK1731" s="241"/>
      <c r="AL1731" s="241"/>
      <c r="AM1731" s="241"/>
      <c r="AN1731" s="241"/>
      <c r="AO1731" s="241"/>
      <c r="AP1731" s="241"/>
      <c r="AQ1731" s="241"/>
      <c r="AR1731" s="241"/>
      <c r="AS1731" s="241"/>
      <c r="AT1731" s="241"/>
      <c r="AU1731" s="241"/>
      <c r="AV1731" s="241"/>
      <c r="AW1731" s="241"/>
      <c r="AX1731" s="241"/>
      <c r="AY1731" s="241"/>
      <c r="AZ1731" s="241"/>
      <c r="BA1731" s="241"/>
      <c r="BB1731" s="241"/>
      <c r="BC1731" s="241"/>
      <c r="BD1731" s="241"/>
      <c r="BE1731" s="241"/>
      <c r="BF1731" s="241"/>
      <c r="BG1731" s="241"/>
      <c r="BH1731" s="241"/>
      <c r="BI1731" s="241"/>
      <c r="BJ1731" s="241"/>
      <c r="BK1731" s="241"/>
      <c r="BL1731" s="241"/>
      <c r="BM1731" s="241"/>
      <c r="BN1731" s="241"/>
      <c r="BO1731" s="241"/>
      <c r="BP1731" s="241"/>
      <c r="BQ1731" s="241"/>
      <c r="BR1731" s="241"/>
      <c r="BS1731" s="241"/>
      <c r="BT1731" s="241"/>
      <c r="BU1731" s="241"/>
      <c r="BV1731" s="241"/>
      <c r="BW1731" s="241"/>
      <c r="BX1731" s="241"/>
      <c r="BY1731" s="241"/>
      <c r="BZ1731" s="241"/>
      <c r="CA1731" s="241"/>
      <c r="CB1731" s="241"/>
      <c r="CC1731" s="241"/>
      <c r="CD1731" s="241"/>
      <c r="CE1731" s="241"/>
      <c r="CF1731" s="241"/>
      <c r="CG1731" s="241"/>
      <c r="CH1731" s="241"/>
      <c r="CI1731" s="241"/>
      <c r="CJ1731" s="241"/>
      <c r="CK1731" s="241"/>
      <c r="CL1731" s="241"/>
      <c r="CM1731" s="241"/>
      <c r="CN1731" s="241"/>
      <c r="CO1731" s="241"/>
      <c r="CP1731" s="241"/>
      <c r="CQ1731" s="241"/>
      <c r="CR1731" s="241"/>
      <c r="CS1731" s="241"/>
      <c r="CT1731" s="241"/>
      <c r="CU1731" s="241"/>
      <c r="CV1731" s="241"/>
      <c r="CW1731" s="241"/>
      <c r="CX1731" s="241"/>
      <c r="CY1731" s="241"/>
      <c r="CZ1731" s="241"/>
      <c r="DA1731" s="241"/>
      <c r="DB1731" s="241"/>
      <c r="DC1731" s="241"/>
      <c r="DD1731" s="241"/>
      <c r="DE1731" s="241"/>
      <c r="DF1731" s="241"/>
      <c r="DG1731" s="241"/>
      <c r="DH1731" s="241"/>
      <c r="DI1731" s="241"/>
      <c r="DJ1731" s="241"/>
      <c r="DK1731" s="241"/>
      <c r="DL1731" s="241"/>
      <c r="DM1731" s="241"/>
      <c r="DN1731" s="241"/>
      <c r="DO1731" s="241"/>
      <c r="DP1731" s="241"/>
      <c r="DQ1731" s="241"/>
      <c r="DR1731" s="241"/>
      <c r="DS1731" s="241"/>
      <c r="DT1731" s="241"/>
      <c r="DU1731" s="241"/>
      <c r="DV1731" s="241"/>
      <c r="DW1731" s="241"/>
      <c r="DX1731" s="241"/>
      <c r="DY1731" s="241"/>
      <c r="DZ1731" s="241"/>
      <c r="EA1731" s="241"/>
      <c r="EB1731" s="241"/>
      <c r="EC1731" s="241"/>
      <c r="ED1731" s="241"/>
      <c r="EE1731" s="241"/>
      <c r="EF1731" s="241"/>
      <c r="EG1731" s="241"/>
      <c r="EH1731" s="241"/>
      <c r="EI1731" s="241"/>
      <c r="EJ1731" s="241"/>
      <c r="EK1731" s="241"/>
      <c r="EL1731" s="241"/>
      <c r="EM1731" s="241"/>
      <c r="EN1731" s="241"/>
      <c r="EO1731" s="241"/>
      <c r="EP1731" s="241"/>
      <c r="EQ1731" s="241"/>
      <c r="ER1731" s="241"/>
      <c r="ES1731" s="241"/>
      <c r="ET1731" s="241"/>
      <c r="EU1731" s="241"/>
      <c r="EV1731" s="241"/>
      <c r="EW1731" s="241"/>
      <c r="EX1731" s="241"/>
      <c r="EY1731" s="241"/>
      <c r="EZ1731" s="241"/>
      <c r="FA1731" s="241"/>
      <c r="FB1731" s="241"/>
      <c r="FC1731" s="241"/>
      <c r="FD1731" s="241"/>
      <c r="FE1731" s="241"/>
      <c r="FF1731" s="241"/>
      <c r="FG1731" s="241"/>
      <c r="FH1731" s="241"/>
      <c r="FI1731" s="241"/>
      <c r="FJ1731" s="241"/>
      <c r="FK1731" s="241"/>
      <c r="FL1731" s="241"/>
      <c r="FM1731" s="241"/>
      <c r="FN1731" s="241"/>
      <c r="FO1731" s="241"/>
      <c r="FP1731" s="241"/>
      <c r="FQ1731" s="241"/>
      <c r="FR1731" s="241"/>
      <c r="FS1731" s="241"/>
      <c r="FT1731" s="241"/>
      <c r="FU1731" s="241"/>
      <c r="FV1731" s="241"/>
      <c r="FW1731" s="241"/>
      <c r="FX1731" s="241"/>
      <c r="FY1731" s="241"/>
      <c r="FZ1731" s="241"/>
      <c r="GA1731" s="241"/>
      <c r="GB1731" s="241"/>
      <c r="GC1731" s="241"/>
      <c r="GD1731" s="241"/>
      <c r="GE1731" s="241"/>
      <c r="GF1731" s="241"/>
      <c r="GG1731" s="241"/>
      <c r="GH1731" s="241"/>
      <c r="GI1731" s="241"/>
      <c r="GJ1731" s="241"/>
      <c r="GK1731" s="241"/>
      <c r="GL1731" s="241"/>
      <c r="GM1731" s="241"/>
      <c r="GN1731" s="241"/>
      <c r="GO1731" s="241"/>
      <c r="GP1731" s="241"/>
      <c r="GQ1731" s="241"/>
      <c r="GR1731" s="241"/>
      <c r="GS1731" s="241"/>
      <c r="GT1731" s="241"/>
      <c r="GU1731" s="241"/>
      <c r="GV1731" s="241"/>
      <c r="GW1731" s="241"/>
      <c r="GX1731" s="241"/>
      <c r="GY1731" s="241"/>
      <c r="GZ1731" s="241"/>
      <c r="HA1731" s="241"/>
      <c r="HB1731" s="241"/>
      <c r="HC1731" s="241"/>
      <c r="HD1731" s="241"/>
      <c r="HE1731" s="241"/>
      <c r="HF1731" s="241"/>
      <c r="HG1731" s="241"/>
      <c r="HH1731" s="241"/>
      <c r="HI1731" s="241"/>
      <c r="HJ1731" s="241"/>
      <c r="HK1731" s="241"/>
      <c r="HL1731" s="241"/>
      <c r="HM1731" s="241"/>
      <c r="HN1731" s="241"/>
      <c r="HO1731" s="241"/>
      <c r="HP1731" s="241"/>
      <c r="HQ1731" s="241"/>
      <c r="HR1731" s="241"/>
      <c r="HS1731" s="241"/>
      <c r="HT1731" s="241"/>
      <c r="HU1731" s="241"/>
      <c r="HV1731" s="241"/>
      <c r="HW1731" s="241"/>
      <c r="HX1731" s="241"/>
      <c r="HY1731" s="241"/>
      <c r="HZ1731" s="241"/>
      <c r="IA1731" s="241"/>
      <c r="IB1731" s="241"/>
      <c r="IC1731" s="241"/>
      <c r="ID1731" s="241"/>
      <c r="IE1731" s="241"/>
      <c r="IF1731" s="241"/>
      <c r="IG1731" s="241"/>
      <c r="IH1731" s="241"/>
      <c r="II1731" s="241"/>
      <c r="IJ1731" s="241"/>
      <c r="IK1731" s="241"/>
      <c r="IL1731" s="241"/>
      <c r="IM1731" s="241"/>
      <c r="IN1731" s="241"/>
      <c r="IO1731" s="241"/>
      <c r="IP1731" s="241"/>
      <c r="IQ1731" s="241"/>
      <c r="IR1731" s="241"/>
      <c r="IS1731" s="241"/>
      <c r="IT1731" s="241"/>
      <c r="IU1731" s="241"/>
      <c r="IV1731" s="241"/>
      <c r="IW1731" s="241"/>
      <c r="IX1731" s="241"/>
      <c r="IY1731" s="241"/>
      <c r="IZ1731" s="241"/>
      <c r="JA1731" s="241"/>
      <c r="JB1731" s="241"/>
    </row>
    <row r="1732" spans="1:262" s="1110" customFormat="1" ht="29.25" x14ac:dyDescent="0.25">
      <c r="A1732" s="363"/>
      <c r="B1732" s="363">
        <v>1</v>
      </c>
      <c r="C1732" s="440" t="s">
        <v>359</v>
      </c>
      <c r="D1732" s="301"/>
      <c r="E1732" s="302"/>
      <c r="F1732" s="2289">
        <f t="shared" si="452"/>
        <v>0</v>
      </c>
      <c r="G1732" s="985">
        <f t="shared" si="452"/>
        <v>0</v>
      </c>
      <c r="H1732" s="985">
        <f t="shared" si="441"/>
        <v>0</v>
      </c>
      <c r="I1732" s="985">
        <f t="shared" si="452"/>
        <v>1</v>
      </c>
      <c r="J1732" s="2470" t="e">
        <f t="shared" si="452"/>
        <v>#DIV/0!</v>
      </c>
      <c r="K1732" s="3067"/>
      <c r="L1732" s="3067"/>
      <c r="M1732" s="3068"/>
      <c r="N1732" s="3068"/>
      <c r="O1732" s="3068"/>
      <c r="P1732" s="3068"/>
      <c r="Q1732" s="3068"/>
      <c r="R1732" s="3068"/>
      <c r="S1732" s="3063">
        <v>0</v>
      </c>
      <c r="T1732" s="559"/>
      <c r="U1732" s="3063"/>
      <c r="V1732" s="1440"/>
      <c r="W1732" s="3063"/>
      <c r="X1732" s="3063"/>
      <c r="Y1732" s="3237"/>
      <c r="Z1732" s="3237"/>
      <c r="AA1732" s="3063"/>
      <c r="AB1732" s="1193"/>
      <c r="AC1732" s="1184"/>
      <c r="AD1732" s="2681"/>
      <c r="AE1732" s="241"/>
      <c r="AF1732" s="241"/>
      <c r="AG1732" s="241"/>
      <c r="AH1732" s="241"/>
      <c r="AI1732" s="241"/>
      <c r="AJ1732" s="241"/>
      <c r="AK1732" s="241"/>
      <c r="AL1732" s="241"/>
      <c r="AM1732" s="241"/>
      <c r="AN1732" s="241"/>
      <c r="AO1732" s="241"/>
      <c r="AP1732" s="241"/>
      <c r="AQ1732" s="241"/>
      <c r="AR1732" s="241"/>
      <c r="AS1732" s="241"/>
      <c r="AT1732" s="241"/>
      <c r="AU1732" s="241"/>
      <c r="AV1732" s="241"/>
      <c r="AW1732" s="241"/>
      <c r="AX1732" s="241"/>
      <c r="AY1732" s="241"/>
      <c r="AZ1732" s="241"/>
      <c r="BA1732" s="241"/>
      <c r="BB1732" s="241"/>
      <c r="BC1732" s="241"/>
      <c r="BD1732" s="241"/>
      <c r="BE1732" s="241"/>
      <c r="BF1732" s="241"/>
      <c r="BG1732" s="241"/>
      <c r="BH1732" s="241"/>
      <c r="BI1732" s="241"/>
      <c r="BJ1732" s="241"/>
      <c r="BK1732" s="241"/>
      <c r="BL1732" s="241"/>
      <c r="BM1732" s="241"/>
      <c r="BN1732" s="241"/>
      <c r="BO1732" s="241"/>
      <c r="BP1732" s="241"/>
      <c r="BQ1732" s="241"/>
      <c r="BR1732" s="241"/>
      <c r="BS1732" s="241"/>
      <c r="BT1732" s="241"/>
      <c r="BU1732" s="241"/>
      <c r="BV1732" s="241"/>
      <c r="BW1732" s="241"/>
      <c r="BX1732" s="241"/>
      <c r="BY1732" s="241"/>
      <c r="BZ1732" s="241"/>
      <c r="CA1732" s="241"/>
      <c r="CB1732" s="241"/>
      <c r="CC1732" s="241"/>
      <c r="CD1732" s="241"/>
      <c r="CE1732" s="241"/>
      <c r="CF1732" s="241"/>
      <c r="CG1732" s="241"/>
      <c r="CH1732" s="241"/>
      <c r="CI1732" s="241"/>
      <c r="CJ1732" s="241"/>
      <c r="CK1732" s="241"/>
      <c r="CL1732" s="241"/>
      <c r="CM1732" s="241"/>
      <c r="CN1732" s="241"/>
      <c r="CO1732" s="241"/>
      <c r="CP1732" s="241"/>
      <c r="CQ1732" s="241"/>
      <c r="CR1732" s="241"/>
      <c r="CS1732" s="241"/>
      <c r="CT1732" s="241"/>
      <c r="CU1732" s="241"/>
      <c r="CV1732" s="241"/>
      <c r="CW1732" s="241"/>
      <c r="CX1732" s="241"/>
      <c r="CY1732" s="241"/>
      <c r="CZ1732" s="241"/>
      <c r="DA1732" s="241"/>
      <c r="DB1732" s="241"/>
      <c r="DC1732" s="241"/>
      <c r="DD1732" s="241"/>
      <c r="DE1732" s="241"/>
      <c r="DF1732" s="241"/>
      <c r="DG1732" s="241"/>
      <c r="DH1732" s="241"/>
      <c r="DI1732" s="241"/>
      <c r="DJ1732" s="241"/>
      <c r="DK1732" s="241"/>
      <c r="DL1732" s="241"/>
      <c r="DM1732" s="241"/>
      <c r="DN1732" s="241"/>
      <c r="DO1732" s="241"/>
      <c r="DP1732" s="241"/>
      <c r="DQ1732" s="241"/>
      <c r="DR1732" s="241"/>
      <c r="DS1732" s="241"/>
      <c r="DT1732" s="241"/>
      <c r="DU1732" s="241"/>
      <c r="DV1732" s="241"/>
      <c r="DW1732" s="241"/>
      <c r="DX1732" s="241"/>
      <c r="DY1732" s="241"/>
      <c r="DZ1732" s="241"/>
      <c r="EA1732" s="241"/>
      <c r="EB1732" s="241"/>
      <c r="EC1732" s="241"/>
      <c r="ED1732" s="241"/>
      <c r="EE1732" s="241"/>
      <c r="EF1732" s="241"/>
      <c r="EG1732" s="241"/>
      <c r="EH1732" s="241"/>
      <c r="EI1732" s="241"/>
      <c r="EJ1732" s="241"/>
      <c r="EK1732" s="241"/>
      <c r="EL1732" s="241"/>
      <c r="EM1732" s="241"/>
      <c r="EN1732" s="241"/>
      <c r="EO1732" s="241"/>
      <c r="EP1732" s="241"/>
      <c r="EQ1732" s="241"/>
      <c r="ER1732" s="241"/>
      <c r="ES1732" s="241"/>
      <c r="ET1732" s="241"/>
      <c r="EU1732" s="241"/>
      <c r="EV1732" s="241"/>
      <c r="EW1732" s="241"/>
      <c r="EX1732" s="241"/>
      <c r="EY1732" s="241"/>
      <c r="EZ1732" s="241"/>
      <c r="FA1732" s="241"/>
      <c r="FB1732" s="241"/>
      <c r="FC1732" s="241"/>
      <c r="FD1732" s="241"/>
      <c r="FE1732" s="241"/>
      <c r="FF1732" s="241"/>
      <c r="FG1732" s="241"/>
      <c r="FH1732" s="241"/>
      <c r="FI1732" s="241"/>
      <c r="FJ1732" s="241"/>
      <c r="FK1732" s="241"/>
      <c r="FL1732" s="241"/>
      <c r="FM1732" s="241"/>
      <c r="FN1732" s="241"/>
      <c r="FO1732" s="241"/>
      <c r="FP1732" s="241"/>
      <c r="FQ1732" s="241"/>
      <c r="FR1732" s="241"/>
      <c r="FS1732" s="241"/>
      <c r="FT1732" s="241"/>
      <c r="FU1732" s="241"/>
      <c r="FV1732" s="241"/>
      <c r="FW1732" s="241"/>
      <c r="FX1732" s="241"/>
      <c r="FY1732" s="241"/>
      <c r="FZ1732" s="241"/>
      <c r="GA1732" s="241"/>
      <c r="GB1732" s="241"/>
      <c r="GC1732" s="241"/>
      <c r="GD1732" s="241"/>
      <c r="GE1732" s="241"/>
      <c r="GF1732" s="241"/>
      <c r="GG1732" s="241"/>
      <c r="GH1732" s="241"/>
      <c r="GI1732" s="241"/>
      <c r="GJ1732" s="241"/>
      <c r="GK1732" s="241"/>
      <c r="GL1732" s="241"/>
      <c r="GM1732" s="241"/>
      <c r="GN1732" s="241"/>
      <c r="GO1732" s="241"/>
      <c r="GP1732" s="241"/>
      <c r="GQ1732" s="241"/>
      <c r="GR1732" s="241"/>
      <c r="GS1732" s="241"/>
      <c r="GT1732" s="241"/>
      <c r="GU1732" s="241"/>
      <c r="GV1732" s="241"/>
      <c r="GW1732" s="241"/>
      <c r="GX1732" s="241"/>
      <c r="GY1732" s="241"/>
      <c r="GZ1732" s="241"/>
      <c r="HA1732" s="241"/>
      <c r="HB1732" s="241"/>
      <c r="HC1732" s="241"/>
      <c r="HD1732" s="241"/>
      <c r="HE1732" s="241"/>
      <c r="HF1732" s="241"/>
      <c r="HG1732" s="241"/>
      <c r="HH1732" s="241"/>
      <c r="HI1732" s="241"/>
      <c r="HJ1732" s="241"/>
      <c r="HK1732" s="241"/>
      <c r="HL1732" s="241"/>
      <c r="HM1732" s="241"/>
      <c r="HN1732" s="241"/>
      <c r="HO1732" s="241"/>
      <c r="HP1732" s="241"/>
      <c r="HQ1732" s="241"/>
      <c r="HR1732" s="241"/>
      <c r="HS1732" s="241"/>
      <c r="HT1732" s="241"/>
      <c r="HU1732" s="241"/>
      <c r="HV1732" s="241"/>
      <c r="HW1732" s="241"/>
      <c r="HX1732" s="241"/>
      <c r="HY1732" s="241"/>
      <c r="HZ1732" s="241"/>
      <c r="IA1732" s="241"/>
      <c r="IB1732" s="241"/>
      <c r="IC1732" s="241"/>
      <c r="ID1732" s="241"/>
      <c r="IE1732" s="241"/>
      <c r="IF1732" s="241"/>
      <c r="IG1732" s="241"/>
      <c r="IH1732" s="241"/>
      <c r="II1732" s="241"/>
      <c r="IJ1732" s="241"/>
      <c r="IK1732" s="241"/>
      <c r="IL1732" s="241"/>
      <c r="IM1732" s="241"/>
      <c r="IN1732" s="241"/>
      <c r="IO1732" s="241"/>
      <c r="IP1732" s="241"/>
      <c r="IQ1732" s="241"/>
      <c r="IR1732" s="241"/>
      <c r="IS1732" s="241"/>
      <c r="IT1732" s="241"/>
      <c r="IU1732" s="241"/>
      <c r="IV1732" s="241"/>
      <c r="IW1732" s="241"/>
      <c r="IX1732" s="241"/>
      <c r="IY1732" s="241"/>
      <c r="IZ1732" s="241"/>
      <c r="JA1732" s="241"/>
      <c r="JB1732" s="241"/>
    </row>
    <row r="1733" spans="1:262" s="1110" customFormat="1" ht="30" x14ac:dyDescent="0.25">
      <c r="A1733" s="363"/>
      <c r="B1733" s="363">
        <v>1</v>
      </c>
      <c r="C1733" s="303" t="s">
        <v>202</v>
      </c>
      <c r="D1733" s="301"/>
      <c r="E1733" s="302"/>
      <c r="F1733" s="2289">
        <f t="shared" si="452"/>
        <v>0</v>
      </c>
      <c r="G1733" s="985">
        <f t="shared" si="452"/>
        <v>0</v>
      </c>
      <c r="H1733" s="985">
        <f t="shared" si="441"/>
        <v>0</v>
      </c>
      <c r="I1733" s="985">
        <f t="shared" si="452"/>
        <v>0</v>
      </c>
      <c r="J1733" s="2470">
        <f t="shared" si="452"/>
        <v>0</v>
      </c>
      <c r="K1733" s="3067"/>
      <c r="L1733" s="3067"/>
      <c r="M1733" s="3068"/>
      <c r="N1733" s="3068"/>
      <c r="O1733" s="3068"/>
      <c r="P1733" s="3068"/>
      <c r="Q1733" s="3068"/>
      <c r="R1733" s="3068"/>
      <c r="S1733" s="3063">
        <v>0</v>
      </c>
      <c r="T1733" s="559"/>
      <c r="U1733" s="3063"/>
      <c r="V1733" s="1440"/>
      <c r="W1733" s="3063"/>
      <c r="X1733" s="3063"/>
      <c r="Y1733" s="3237"/>
      <c r="Z1733" s="3237"/>
      <c r="AA1733" s="3063"/>
      <c r="AB1733" s="1193"/>
      <c r="AC1733" s="1184"/>
      <c r="AD1733" s="2681"/>
      <c r="AE1733" s="241"/>
      <c r="AF1733" s="241"/>
      <c r="AG1733" s="241"/>
      <c r="AH1733" s="241"/>
      <c r="AI1733" s="241"/>
      <c r="AJ1733" s="241"/>
      <c r="AK1733" s="241"/>
      <c r="AL1733" s="241"/>
      <c r="AM1733" s="241"/>
      <c r="AN1733" s="241"/>
      <c r="AO1733" s="241"/>
      <c r="AP1733" s="241"/>
      <c r="AQ1733" s="241"/>
      <c r="AR1733" s="241"/>
      <c r="AS1733" s="241"/>
      <c r="AT1733" s="241"/>
      <c r="AU1733" s="241"/>
      <c r="AV1733" s="241"/>
      <c r="AW1733" s="241"/>
      <c r="AX1733" s="241"/>
      <c r="AY1733" s="241"/>
      <c r="AZ1733" s="241"/>
      <c r="BA1733" s="241"/>
      <c r="BB1733" s="241"/>
      <c r="BC1733" s="241"/>
      <c r="BD1733" s="241"/>
      <c r="BE1733" s="241"/>
      <c r="BF1733" s="241"/>
      <c r="BG1733" s="241"/>
      <c r="BH1733" s="241"/>
      <c r="BI1733" s="241"/>
      <c r="BJ1733" s="241"/>
      <c r="BK1733" s="241"/>
      <c r="BL1733" s="241"/>
      <c r="BM1733" s="241"/>
      <c r="BN1733" s="241"/>
      <c r="BO1733" s="241"/>
      <c r="BP1733" s="241"/>
      <c r="BQ1733" s="241"/>
      <c r="BR1733" s="241"/>
      <c r="BS1733" s="241"/>
      <c r="BT1733" s="241"/>
      <c r="BU1733" s="241"/>
      <c r="BV1733" s="241"/>
      <c r="BW1733" s="241"/>
      <c r="BX1733" s="241"/>
      <c r="BY1733" s="241"/>
      <c r="BZ1733" s="241"/>
      <c r="CA1733" s="241"/>
      <c r="CB1733" s="241"/>
      <c r="CC1733" s="241"/>
      <c r="CD1733" s="241"/>
      <c r="CE1733" s="241"/>
      <c r="CF1733" s="241"/>
      <c r="CG1733" s="241"/>
      <c r="CH1733" s="241"/>
      <c r="CI1733" s="241"/>
      <c r="CJ1733" s="241"/>
      <c r="CK1733" s="241"/>
      <c r="CL1733" s="241"/>
      <c r="CM1733" s="241"/>
      <c r="CN1733" s="241"/>
      <c r="CO1733" s="241"/>
      <c r="CP1733" s="241"/>
      <c r="CQ1733" s="241"/>
      <c r="CR1733" s="241"/>
      <c r="CS1733" s="241"/>
      <c r="CT1733" s="241"/>
      <c r="CU1733" s="241"/>
      <c r="CV1733" s="241"/>
      <c r="CW1733" s="241"/>
      <c r="CX1733" s="241"/>
      <c r="CY1733" s="241"/>
      <c r="CZ1733" s="241"/>
      <c r="DA1733" s="241"/>
      <c r="DB1733" s="241"/>
      <c r="DC1733" s="241"/>
      <c r="DD1733" s="241"/>
      <c r="DE1733" s="241"/>
      <c r="DF1733" s="241"/>
      <c r="DG1733" s="241"/>
      <c r="DH1733" s="241"/>
      <c r="DI1733" s="241"/>
      <c r="DJ1733" s="241"/>
      <c r="DK1733" s="241"/>
      <c r="DL1733" s="241"/>
      <c r="DM1733" s="241"/>
      <c r="DN1733" s="241"/>
      <c r="DO1733" s="241"/>
      <c r="DP1733" s="241"/>
      <c r="DQ1733" s="241"/>
      <c r="DR1733" s="241"/>
      <c r="DS1733" s="241"/>
      <c r="DT1733" s="241"/>
      <c r="DU1733" s="241"/>
      <c r="DV1733" s="241"/>
      <c r="DW1733" s="241"/>
      <c r="DX1733" s="241"/>
      <c r="DY1733" s="241"/>
      <c r="DZ1733" s="241"/>
      <c r="EA1733" s="241"/>
      <c r="EB1733" s="241"/>
      <c r="EC1733" s="241"/>
      <c r="ED1733" s="241"/>
      <c r="EE1733" s="241"/>
      <c r="EF1733" s="241"/>
      <c r="EG1733" s="241"/>
      <c r="EH1733" s="241"/>
      <c r="EI1733" s="241"/>
      <c r="EJ1733" s="241"/>
      <c r="EK1733" s="241"/>
      <c r="EL1733" s="241"/>
      <c r="EM1733" s="241"/>
      <c r="EN1733" s="241"/>
      <c r="EO1733" s="241"/>
      <c r="EP1733" s="241"/>
      <c r="EQ1733" s="241"/>
      <c r="ER1733" s="241"/>
      <c r="ES1733" s="241"/>
      <c r="ET1733" s="241"/>
      <c r="EU1733" s="241"/>
      <c r="EV1733" s="241"/>
      <c r="EW1733" s="241"/>
      <c r="EX1733" s="241"/>
      <c r="EY1733" s="241"/>
      <c r="EZ1733" s="241"/>
      <c r="FA1733" s="241"/>
      <c r="FB1733" s="241"/>
      <c r="FC1733" s="241"/>
      <c r="FD1733" s="241"/>
      <c r="FE1733" s="241"/>
      <c r="FF1733" s="241"/>
      <c r="FG1733" s="241"/>
      <c r="FH1733" s="241"/>
      <c r="FI1733" s="241"/>
      <c r="FJ1733" s="241"/>
      <c r="FK1733" s="241"/>
      <c r="FL1733" s="241"/>
      <c r="FM1733" s="241"/>
      <c r="FN1733" s="241"/>
      <c r="FO1733" s="241"/>
      <c r="FP1733" s="241"/>
      <c r="FQ1733" s="241"/>
      <c r="FR1733" s="241"/>
      <c r="FS1733" s="241"/>
      <c r="FT1733" s="241"/>
      <c r="FU1733" s="241"/>
      <c r="FV1733" s="241"/>
      <c r="FW1733" s="241"/>
      <c r="FX1733" s="241"/>
      <c r="FY1733" s="241"/>
      <c r="FZ1733" s="241"/>
      <c r="GA1733" s="241"/>
      <c r="GB1733" s="241"/>
      <c r="GC1733" s="241"/>
      <c r="GD1733" s="241"/>
      <c r="GE1733" s="241"/>
      <c r="GF1733" s="241"/>
      <c r="GG1733" s="241"/>
      <c r="GH1733" s="241"/>
      <c r="GI1733" s="241"/>
      <c r="GJ1733" s="241"/>
      <c r="GK1733" s="241"/>
      <c r="GL1733" s="241"/>
      <c r="GM1733" s="241"/>
      <c r="GN1733" s="241"/>
      <c r="GO1733" s="241"/>
      <c r="GP1733" s="241"/>
      <c r="GQ1733" s="241"/>
      <c r="GR1733" s="241"/>
      <c r="GS1733" s="241"/>
      <c r="GT1733" s="241"/>
      <c r="GU1733" s="241"/>
      <c r="GV1733" s="241"/>
      <c r="GW1733" s="241"/>
      <c r="GX1733" s="241"/>
      <c r="GY1733" s="241"/>
      <c r="GZ1733" s="241"/>
      <c r="HA1733" s="241"/>
      <c r="HB1733" s="241"/>
      <c r="HC1733" s="241"/>
      <c r="HD1733" s="241"/>
      <c r="HE1733" s="241"/>
      <c r="HF1733" s="241"/>
      <c r="HG1733" s="241"/>
      <c r="HH1733" s="241"/>
      <c r="HI1733" s="241"/>
      <c r="HJ1733" s="241"/>
      <c r="HK1733" s="241"/>
      <c r="HL1733" s="241"/>
      <c r="HM1733" s="241"/>
      <c r="HN1733" s="241"/>
      <c r="HO1733" s="241"/>
      <c r="HP1733" s="241"/>
      <c r="HQ1733" s="241"/>
      <c r="HR1733" s="241"/>
      <c r="HS1733" s="241"/>
      <c r="HT1733" s="241"/>
      <c r="HU1733" s="241"/>
      <c r="HV1733" s="241"/>
      <c r="HW1733" s="241"/>
      <c r="HX1733" s="241"/>
      <c r="HY1733" s="241"/>
      <c r="HZ1733" s="241"/>
      <c r="IA1733" s="241"/>
      <c r="IB1733" s="241"/>
      <c r="IC1733" s="241"/>
      <c r="ID1733" s="241"/>
      <c r="IE1733" s="241"/>
      <c r="IF1733" s="241"/>
      <c r="IG1733" s="241"/>
      <c r="IH1733" s="241"/>
      <c r="II1733" s="241"/>
      <c r="IJ1733" s="241"/>
      <c r="IK1733" s="241"/>
      <c r="IL1733" s="241"/>
      <c r="IM1733" s="241"/>
      <c r="IN1733" s="241"/>
      <c r="IO1733" s="241"/>
      <c r="IP1733" s="241"/>
      <c r="IQ1733" s="241"/>
      <c r="IR1733" s="241"/>
      <c r="IS1733" s="241"/>
      <c r="IT1733" s="241"/>
      <c r="IU1733" s="241"/>
      <c r="IV1733" s="241"/>
      <c r="IW1733" s="241"/>
      <c r="IX1733" s="241"/>
      <c r="IY1733" s="241"/>
      <c r="IZ1733" s="241"/>
      <c r="JA1733" s="241"/>
      <c r="JB1733" s="241"/>
    </row>
    <row r="1734" spans="1:262" s="1110" customFormat="1" ht="72" x14ac:dyDescent="0.25">
      <c r="A1734" s="363"/>
      <c r="B1734" s="363">
        <v>1</v>
      </c>
      <c r="C1734" s="440" t="s">
        <v>367</v>
      </c>
      <c r="D1734" s="301"/>
      <c r="E1734" s="302"/>
      <c r="F1734" s="2289">
        <f t="shared" si="452"/>
        <v>0</v>
      </c>
      <c r="G1734" s="985">
        <f t="shared" si="452"/>
        <v>0</v>
      </c>
      <c r="H1734" s="985">
        <f t="shared" si="441"/>
        <v>0</v>
      </c>
      <c r="I1734" s="985">
        <f t="shared" si="452"/>
        <v>0</v>
      </c>
      <c r="J1734" s="2470">
        <f t="shared" si="452"/>
        <v>0</v>
      </c>
      <c r="K1734" s="3067"/>
      <c r="L1734" s="3067"/>
      <c r="M1734" s="3068"/>
      <c r="N1734" s="3068"/>
      <c r="O1734" s="3068"/>
      <c r="P1734" s="3068"/>
      <c r="Q1734" s="3068"/>
      <c r="R1734" s="3068"/>
      <c r="S1734" s="3063">
        <v>0</v>
      </c>
      <c r="T1734" s="559"/>
      <c r="U1734" s="3063"/>
      <c r="V1734" s="1440"/>
      <c r="W1734" s="3063"/>
      <c r="X1734" s="3063"/>
      <c r="Y1734" s="3237"/>
      <c r="Z1734" s="3237"/>
      <c r="AA1734" s="3063"/>
      <c r="AB1734" s="1193"/>
      <c r="AC1734" s="1184"/>
      <c r="AD1734" s="2681"/>
      <c r="AE1734" s="241"/>
      <c r="AF1734" s="241"/>
      <c r="AG1734" s="241"/>
      <c r="AH1734" s="241"/>
      <c r="AI1734" s="241"/>
      <c r="AJ1734" s="241"/>
      <c r="AK1734" s="241"/>
      <c r="AL1734" s="241"/>
      <c r="AM1734" s="241"/>
      <c r="AN1734" s="241"/>
      <c r="AO1734" s="241"/>
      <c r="AP1734" s="241"/>
      <c r="AQ1734" s="241"/>
      <c r="AR1734" s="241"/>
      <c r="AS1734" s="241"/>
      <c r="AT1734" s="241"/>
      <c r="AU1734" s="241"/>
      <c r="AV1734" s="241"/>
      <c r="AW1734" s="241"/>
      <c r="AX1734" s="241"/>
      <c r="AY1734" s="241"/>
      <c r="AZ1734" s="241"/>
      <c r="BA1734" s="241"/>
      <c r="BB1734" s="241"/>
      <c r="BC1734" s="241"/>
      <c r="BD1734" s="241"/>
      <c r="BE1734" s="241"/>
      <c r="BF1734" s="241"/>
      <c r="BG1734" s="241"/>
      <c r="BH1734" s="241"/>
      <c r="BI1734" s="241"/>
      <c r="BJ1734" s="241"/>
      <c r="BK1734" s="241"/>
      <c r="BL1734" s="241"/>
      <c r="BM1734" s="241"/>
      <c r="BN1734" s="241"/>
      <c r="BO1734" s="241"/>
      <c r="BP1734" s="241"/>
      <c r="BQ1734" s="241"/>
      <c r="BR1734" s="241"/>
      <c r="BS1734" s="241"/>
      <c r="BT1734" s="241"/>
      <c r="BU1734" s="241"/>
      <c r="BV1734" s="241"/>
      <c r="BW1734" s="241"/>
      <c r="BX1734" s="241"/>
      <c r="BY1734" s="241"/>
      <c r="BZ1734" s="241"/>
      <c r="CA1734" s="241"/>
      <c r="CB1734" s="241"/>
      <c r="CC1734" s="241"/>
      <c r="CD1734" s="241"/>
      <c r="CE1734" s="241"/>
      <c r="CF1734" s="241"/>
      <c r="CG1734" s="241"/>
      <c r="CH1734" s="241"/>
      <c r="CI1734" s="241"/>
      <c r="CJ1734" s="241"/>
      <c r="CK1734" s="241"/>
      <c r="CL1734" s="241"/>
      <c r="CM1734" s="241"/>
      <c r="CN1734" s="241"/>
      <c r="CO1734" s="241"/>
      <c r="CP1734" s="241"/>
      <c r="CQ1734" s="241"/>
      <c r="CR1734" s="241"/>
      <c r="CS1734" s="241"/>
      <c r="CT1734" s="241"/>
      <c r="CU1734" s="241"/>
      <c r="CV1734" s="241"/>
      <c r="CW1734" s="241"/>
      <c r="CX1734" s="241"/>
      <c r="CY1734" s="241"/>
      <c r="CZ1734" s="241"/>
      <c r="DA1734" s="241"/>
      <c r="DB1734" s="241"/>
      <c r="DC1734" s="241"/>
      <c r="DD1734" s="241"/>
      <c r="DE1734" s="241"/>
      <c r="DF1734" s="241"/>
      <c r="DG1734" s="241"/>
      <c r="DH1734" s="241"/>
      <c r="DI1734" s="241"/>
      <c r="DJ1734" s="241"/>
      <c r="DK1734" s="241"/>
      <c r="DL1734" s="241"/>
      <c r="DM1734" s="241"/>
      <c r="DN1734" s="241"/>
      <c r="DO1734" s="241"/>
      <c r="DP1734" s="241"/>
      <c r="DQ1734" s="241"/>
      <c r="DR1734" s="241"/>
      <c r="DS1734" s="241"/>
      <c r="DT1734" s="241"/>
      <c r="DU1734" s="241"/>
      <c r="DV1734" s="241"/>
      <c r="DW1734" s="241"/>
      <c r="DX1734" s="241"/>
      <c r="DY1734" s="241"/>
      <c r="DZ1734" s="241"/>
      <c r="EA1734" s="241"/>
      <c r="EB1734" s="241"/>
      <c r="EC1734" s="241"/>
      <c r="ED1734" s="241"/>
      <c r="EE1734" s="241"/>
      <c r="EF1734" s="241"/>
      <c r="EG1734" s="241"/>
      <c r="EH1734" s="241"/>
      <c r="EI1734" s="241"/>
      <c r="EJ1734" s="241"/>
      <c r="EK1734" s="241"/>
      <c r="EL1734" s="241"/>
      <c r="EM1734" s="241"/>
      <c r="EN1734" s="241"/>
      <c r="EO1734" s="241"/>
      <c r="EP1734" s="241"/>
      <c r="EQ1734" s="241"/>
      <c r="ER1734" s="241"/>
      <c r="ES1734" s="241"/>
      <c r="ET1734" s="241"/>
      <c r="EU1734" s="241"/>
      <c r="EV1734" s="241"/>
      <c r="EW1734" s="241"/>
      <c r="EX1734" s="241"/>
      <c r="EY1734" s="241"/>
      <c r="EZ1734" s="241"/>
      <c r="FA1734" s="241"/>
      <c r="FB1734" s="241"/>
      <c r="FC1734" s="241"/>
      <c r="FD1734" s="241"/>
      <c r="FE1734" s="241"/>
      <c r="FF1734" s="241"/>
      <c r="FG1734" s="241"/>
      <c r="FH1734" s="241"/>
      <c r="FI1734" s="241"/>
      <c r="FJ1734" s="241"/>
      <c r="FK1734" s="241"/>
      <c r="FL1734" s="241"/>
      <c r="FM1734" s="241"/>
      <c r="FN1734" s="241"/>
      <c r="FO1734" s="241"/>
      <c r="FP1734" s="241"/>
      <c r="FQ1734" s="241"/>
      <c r="FR1734" s="241"/>
      <c r="FS1734" s="241"/>
      <c r="FT1734" s="241"/>
      <c r="FU1734" s="241"/>
      <c r="FV1734" s="241"/>
      <c r="FW1734" s="241"/>
      <c r="FX1734" s="241"/>
      <c r="FY1734" s="241"/>
      <c r="FZ1734" s="241"/>
      <c r="GA1734" s="241"/>
      <c r="GB1734" s="241"/>
      <c r="GC1734" s="241"/>
      <c r="GD1734" s="241"/>
      <c r="GE1734" s="241"/>
      <c r="GF1734" s="241"/>
      <c r="GG1734" s="241"/>
      <c r="GH1734" s="241"/>
      <c r="GI1734" s="241"/>
      <c r="GJ1734" s="241"/>
      <c r="GK1734" s="241"/>
      <c r="GL1734" s="241"/>
      <c r="GM1734" s="241"/>
      <c r="GN1734" s="241"/>
      <c r="GO1734" s="241"/>
      <c r="GP1734" s="241"/>
      <c r="GQ1734" s="241"/>
      <c r="GR1734" s="241"/>
      <c r="GS1734" s="241"/>
      <c r="GT1734" s="241"/>
      <c r="GU1734" s="241"/>
      <c r="GV1734" s="241"/>
      <c r="GW1734" s="241"/>
      <c r="GX1734" s="241"/>
      <c r="GY1734" s="241"/>
      <c r="GZ1734" s="241"/>
      <c r="HA1734" s="241"/>
      <c r="HB1734" s="241"/>
      <c r="HC1734" s="241"/>
      <c r="HD1734" s="241"/>
      <c r="HE1734" s="241"/>
      <c r="HF1734" s="241"/>
      <c r="HG1734" s="241"/>
      <c r="HH1734" s="241"/>
      <c r="HI1734" s="241"/>
      <c r="HJ1734" s="241"/>
      <c r="HK1734" s="241"/>
      <c r="HL1734" s="241"/>
      <c r="HM1734" s="241"/>
      <c r="HN1734" s="241"/>
      <c r="HO1734" s="241"/>
      <c r="HP1734" s="241"/>
      <c r="HQ1734" s="241"/>
      <c r="HR1734" s="241"/>
      <c r="HS1734" s="241"/>
      <c r="HT1734" s="241"/>
      <c r="HU1734" s="241"/>
      <c r="HV1734" s="241"/>
      <c r="HW1734" s="241"/>
      <c r="HX1734" s="241"/>
      <c r="HY1734" s="241"/>
      <c r="HZ1734" s="241"/>
      <c r="IA1734" s="241"/>
      <c r="IB1734" s="241"/>
      <c r="IC1734" s="241"/>
      <c r="ID1734" s="241"/>
      <c r="IE1734" s="241"/>
      <c r="IF1734" s="241"/>
      <c r="IG1734" s="241"/>
      <c r="IH1734" s="241"/>
      <c r="II1734" s="241"/>
      <c r="IJ1734" s="241"/>
      <c r="IK1734" s="241"/>
      <c r="IL1734" s="241"/>
      <c r="IM1734" s="241"/>
      <c r="IN1734" s="241"/>
      <c r="IO1734" s="241"/>
      <c r="IP1734" s="241"/>
      <c r="IQ1734" s="241"/>
      <c r="IR1734" s="241"/>
      <c r="IS1734" s="241"/>
      <c r="IT1734" s="241"/>
      <c r="IU1734" s="241"/>
      <c r="IV1734" s="241"/>
      <c r="IW1734" s="241"/>
      <c r="IX1734" s="241"/>
      <c r="IY1734" s="241"/>
      <c r="IZ1734" s="241"/>
      <c r="JA1734" s="241"/>
      <c r="JB1734" s="241"/>
    </row>
    <row r="1735" spans="1:262" s="1110" customFormat="1" x14ac:dyDescent="0.25">
      <c r="A1735" s="363"/>
      <c r="B1735" s="363">
        <v>1</v>
      </c>
      <c r="C1735" s="765" t="s">
        <v>235</v>
      </c>
      <c r="D1735" s="302"/>
      <c r="E1735" s="302"/>
      <c r="F1735" s="2292">
        <f t="shared" si="452"/>
        <v>0</v>
      </c>
      <c r="G1735" s="2291">
        <f t="shared" si="452"/>
        <v>0</v>
      </c>
      <c r="H1735" s="2291">
        <f t="shared" si="441"/>
        <v>0</v>
      </c>
      <c r="I1735" s="2291">
        <f t="shared" si="452"/>
        <v>0</v>
      </c>
      <c r="J1735" s="2470" t="e">
        <f t="shared" si="452"/>
        <v>#DIV/0!</v>
      </c>
      <c r="K1735" s="3067"/>
      <c r="L1735" s="3067"/>
      <c r="M1735" s="3068"/>
      <c r="N1735" s="3068"/>
      <c r="O1735" s="3068"/>
      <c r="P1735" s="3068"/>
      <c r="Q1735" s="3068"/>
      <c r="R1735" s="3068"/>
      <c r="S1735" s="3063">
        <v>0</v>
      </c>
      <c r="T1735" s="559">
        <f t="shared" ref="T1735:X1735" si="454">T1661</f>
        <v>0</v>
      </c>
      <c r="U1735" s="3063">
        <f t="shared" si="454"/>
        <v>0</v>
      </c>
      <c r="V1735" s="1440">
        <f t="shared" si="454"/>
        <v>0</v>
      </c>
      <c r="W1735" s="3063">
        <f t="shared" si="454"/>
        <v>0</v>
      </c>
      <c r="X1735" s="3063">
        <f t="shared" si="454"/>
        <v>0</v>
      </c>
      <c r="Y1735" s="3237"/>
      <c r="Z1735" s="3237">
        <f>Z1661</f>
        <v>0</v>
      </c>
      <c r="AA1735" s="3063">
        <f>AA1661</f>
        <v>0</v>
      </c>
      <c r="AB1735" s="1198"/>
      <c r="AC1735" s="1184"/>
      <c r="AD1735" s="2681"/>
      <c r="AE1735" s="241"/>
      <c r="AF1735" s="241"/>
      <c r="AG1735" s="241"/>
      <c r="AH1735" s="241"/>
      <c r="AI1735" s="241"/>
      <c r="AJ1735" s="241"/>
      <c r="AK1735" s="241"/>
      <c r="AL1735" s="241"/>
      <c r="AM1735" s="241"/>
      <c r="AN1735" s="241"/>
      <c r="AO1735" s="241"/>
      <c r="AP1735" s="241"/>
      <c r="AQ1735" s="241"/>
      <c r="AR1735" s="241"/>
      <c r="AS1735" s="241"/>
      <c r="AT1735" s="241"/>
      <c r="AU1735" s="241"/>
      <c r="AV1735" s="241"/>
      <c r="AW1735" s="241"/>
      <c r="AX1735" s="241"/>
      <c r="AY1735" s="241"/>
      <c r="AZ1735" s="241"/>
      <c r="BA1735" s="241"/>
      <c r="BB1735" s="241"/>
      <c r="BC1735" s="241"/>
      <c r="BD1735" s="241"/>
      <c r="BE1735" s="241"/>
      <c r="BF1735" s="241"/>
      <c r="BG1735" s="241"/>
      <c r="BH1735" s="241"/>
      <c r="BI1735" s="241"/>
      <c r="BJ1735" s="241"/>
      <c r="BK1735" s="241"/>
      <c r="BL1735" s="241"/>
      <c r="BM1735" s="241"/>
      <c r="BN1735" s="241"/>
      <c r="BO1735" s="241"/>
      <c r="BP1735" s="241"/>
      <c r="BQ1735" s="241"/>
      <c r="BR1735" s="241"/>
      <c r="BS1735" s="241"/>
      <c r="BT1735" s="241"/>
      <c r="BU1735" s="241"/>
      <c r="BV1735" s="241"/>
      <c r="BW1735" s="241"/>
      <c r="BX1735" s="241"/>
      <c r="BY1735" s="241"/>
      <c r="BZ1735" s="241"/>
      <c r="CA1735" s="241"/>
      <c r="CB1735" s="241"/>
      <c r="CC1735" s="241"/>
      <c r="CD1735" s="241"/>
      <c r="CE1735" s="241"/>
      <c r="CF1735" s="241"/>
      <c r="CG1735" s="241"/>
      <c r="CH1735" s="241"/>
      <c r="CI1735" s="241"/>
      <c r="CJ1735" s="241"/>
      <c r="CK1735" s="241"/>
      <c r="CL1735" s="241"/>
      <c r="CM1735" s="241"/>
      <c r="CN1735" s="241"/>
      <c r="CO1735" s="241"/>
      <c r="CP1735" s="241"/>
      <c r="CQ1735" s="241"/>
      <c r="CR1735" s="241"/>
      <c r="CS1735" s="241"/>
      <c r="CT1735" s="241"/>
      <c r="CU1735" s="241"/>
      <c r="CV1735" s="241"/>
      <c r="CW1735" s="241"/>
      <c r="CX1735" s="241"/>
      <c r="CY1735" s="241"/>
      <c r="CZ1735" s="241"/>
      <c r="DA1735" s="241"/>
      <c r="DB1735" s="241"/>
      <c r="DC1735" s="241"/>
      <c r="DD1735" s="241"/>
      <c r="DE1735" s="241"/>
      <c r="DF1735" s="241"/>
      <c r="DG1735" s="241"/>
      <c r="DH1735" s="241"/>
      <c r="DI1735" s="241"/>
      <c r="DJ1735" s="241"/>
      <c r="DK1735" s="241"/>
      <c r="DL1735" s="241"/>
      <c r="DM1735" s="241"/>
      <c r="DN1735" s="241"/>
      <c r="DO1735" s="241"/>
      <c r="DP1735" s="241"/>
      <c r="DQ1735" s="241"/>
      <c r="DR1735" s="241"/>
      <c r="DS1735" s="241"/>
      <c r="DT1735" s="241"/>
      <c r="DU1735" s="241"/>
      <c r="DV1735" s="241"/>
      <c r="DW1735" s="241"/>
      <c r="DX1735" s="241"/>
      <c r="DY1735" s="241"/>
      <c r="DZ1735" s="241"/>
      <c r="EA1735" s="241"/>
      <c r="EB1735" s="241"/>
      <c r="EC1735" s="241"/>
      <c r="ED1735" s="241"/>
      <c r="EE1735" s="241"/>
      <c r="EF1735" s="241"/>
      <c r="EG1735" s="241"/>
      <c r="EH1735" s="241"/>
      <c r="EI1735" s="241"/>
      <c r="EJ1735" s="241"/>
      <c r="EK1735" s="241"/>
      <c r="EL1735" s="241"/>
      <c r="EM1735" s="241"/>
      <c r="EN1735" s="241"/>
      <c r="EO1735" s="241"/>
      <c r="EP1735" s="241"/>
      <c r="EQ1735" s="241"/>
      <c r="ER1735" s="241"/>
      <c r="ES1735" s="241"/>
      <c r="ET1735" s="241"/>
      <c r="EU1735" s="241"/>
      <c r="EV1735" s="241"/>
      <c r="EW1735" s="241"/>
      <c r="EX1735" s="241"/>
      <c r="EY1735" s="241"/>
      <c r="EZ1735" s="241"/>
      <c r="FA1735" s="241"/>
      <c r="FB1735" s="241"/>
      <c r="FC1735" s="241"/>
      <c r="FD1735" s="241"/>
      <c r="FE1735" s="241"/>
      <c r="FF1735" s="241"/>
      <c r="FG1735" s="241"/>
      <c r="FH1735" s="241"/>
      <c r="FI1735" s="241"/>
      <c r="FJ1735" s="241"/>
      <c r="FK1735" s="241"/>
      <c r="FL1735" s="241"/>
      <c r="FM1735" s="241"/>
      <c r="FN1735" s="241"/>
      <c r="FO1735" s="241"/>
      <c r="FP1735" s="241"/>
      <c r="FQ1735" s="241"/>
      <c r="FR1735" s="241"/>
      <c r="FS1735" s="241"/>
      <c r="FT1735" s="241"/>
      <c r="FU1735" s="241"/>
      <c r="FV1735" s="241"/>
      <c r="FW1735" s="241"/>
      <c r="FX1735" s="241"/>
      <c r="FY1735" s="241"/>
      <c r="FZ1735" s="241"/>
      <c r="GA1735" s="241"/>
      <c r="GB1735" s="241"/>
      <c r="GC1735" s="241"/>
      <c r="GD1735" s="241"/>
      <c r="GE1735" s="241"/>
      <c r="GF1735" s="241"/>
      <c r="GG1735" s="241"/>
      <c r="GH1735" s="241"/>
      <c r="GI1735" s="241"/>
      <c r="GJ1735" s="241"/>
      <c r="GK1735" s="241"/>
      <c r="GL1735" s="241"/>
      <c r="GM1735" s="241"/>
      <c r="GN1735" s="241"/>
      <c r="GO1735" s="241"/>
      <c r="GP1735" s="241"/>
      <c r="GQ1735" s="241"/>
      <c r="GR1735" s="241"/>
      <c r="GS1735" s="241"/>
      <c r="GT1735" s="241"/>
      <c r="GU1735" s="241"/>
      <c r="GV1735" s="241"/>
      <c r="GW1735" s="241"/>
      <c r="GX1735" s="241"/>
      <c r="GY1735" s="241"/>
      <c r="GZ1735" s="241"/>
      <c r="HA1735" s="241"/>
      <c r="HB1735" s="241"/>
      <c r="HC1735" s="241"/>
      <c r="HD1735" s="241"/>
      <c r="HE1735" s="241"/>
      <c r="HF1735" s="241"/>
      <c r="HG1735" s="241"/>
      <c r="HH1735" s="241"/>
      <c r="HI1735" s="241"/>
      <c r="HJ1735" s="241"/>
      <c r="HK1735" s="241"/>
      <c r="HL1735" s="241"/>
      <c r="HM1735" s="241"/>
      <c r="HN1735" s="241"/>
      <c r="HO1735" s="241"/>
      <c r="HP1735" s="241"/>
      <c r="HQ1735" s="241"/>
      <c r="HR1735" s="241"/>
      <c r="HS1735" s="241"/>
      <c r="HT1735" s="241"/>
      <c r="HU1735" s="241"/>
      <c r="HV1735" s="241"/>
      <c r="HW1735" s="241"/>
      <c r="HX1735" s="241"/>
      <c r="HY1735" s="241"/>
      <c r="HZ1735" s="241"/>
      <c r="IA1735" s="241"/>
      <c r="IB1735" s="241"/>
      <c r="IC1735" s="241"/>
      <c r="ID1735" s="241"/>
      <c r="IE1735" s="241"/>
      <c r="IF1735" s="241"/>
      <c r="IG1735" s="241"/>
      <c r="IH1735" s="241"/>
      <c r="II1735" s="241"/>
      <c r="IJ1735" s="241"/>
      <c r="IK1735" s="241"/>
      <c r="IL1735" s="241"/>
      <c r="IM1735" s="241"/>
      <c r="IN1735" s="241"/>
      <c r="IO1735" s="241"/>
      <c r="IP1735" s="241"/>
      <c r="IQ1735" s="241"/>
      <c r="IR1735" s="241"/>
      <c r="IS1735" s="241"/>
      <c r="IT1735" s="241"/>
      <c r="IU1735" s="241"/>
      <c r="IV1735" s="241"/>
      <c r="IW1735" s="241"/>
      <c r="IX1735" s="241"/>
      <c r="IY1735" s="241"/>
      <c r="IZ1735" s="241"/>
      <c r="JA1735" s="241"/>
      <c r="JB1735" s="241"/>
    </row>
    <row r="1736" spans="1:262" s="1110" customFormat="1" ht="29.25" x14ac:dyDescent="0.25">
      <c r="A1736" s="363"/>
      <c r="B1736" s="363">
        <v>1</v>
      </c>
      <c r="C1736" s="790" t="s">
        <v>281</v>
      </c>
      <c r="D1736" s="302"/>
      <c r="E1736" s="302"/>
      <c r="F1736" s="2292">
        <f t="shared" ref="F1736:J1740" si="455">F1668</f>
        <v>0</v>
      </c>
      <c r="G1736" s="2292">
        <f t="shared" si="455"/>
        <v>0</v>
      </c>
      <c r="H1736" s="2292">
        <f t="shared" si="441"/>
        <v>0</v>
      </c>
      <c r="I1736" s="2292">
        <f t="shared" si="455"/>
        <v>57</v>
      </c>
      <c r="J1736" s="2470" t="e">
        <f t="shared" si="455"/>
        <v>#DIV/0!</v>
      </c>
      <c r="K1736" s="3067"/>
      <c r="L1736" s="3067"/>
      <c r="M1736" s="3068"/>
      <c r="N1736" s="3068"/>
      <c r="O1736" s="3068"/>
      <c r="P1736" s="3068"/>
      <c r="Q1736" s="3068"/>
      <c r="R1736" s="3068"/>
      <c r="S1736" s="3063">
        <v>0</v>
      </c>
      <c r="T1736" s="559"/>
      <c r="U1736" s="3063"/>
      <c r="V1736" s="1440"/>
      <c r="W1736" s="3063"/>
      <c r="X1736" s="3063"/>
      <c r="Y1736" s="3237"/>
      <c r="Z1736" s="3237"/>
      <c r="AA1736" s="3063"/>
      <c r="AB1736" s="1235"/>
      <c r="AC1736" s="1184"/>
      <c r="AD1736" s="2681"/>
      <c r="AE1736" s="241"/>
      <c r="AF1736" s="241"/>
      <c r="AG1736" s="241"/>
      <c r="AH1736" s="241"/>
      <c r="AI1736" s="241"/>
      <c r="AJ1736" s="241"/>
      <c r="AK1736" s="241"/>
      <c r="AL1736" s="241"/>
      <c r="AM1736" s="241"/>
      <c r="AN1736" s="241"/>
      <c r="AO1736" s="241"/>
      <c r="AP1736" s="241"/>
      <c r="AQ1736" s="241"/>
      <c r="AR1736" s="241"/>
      <c r="AS1736" s="241"/>
      <c r="AT1736" s="241"/>
      <c r="AU1736" s="241"/>
      <c r="AV1736" s="241"/>
      <c r="AW1736" s="241"/>
      <c r="AX1736" s="241"/>
      <c r="AY1736" s="241"/>
      <c r="AZ1736" s="241"/>
      <c r="BA1736" s="241"/>
      <c r="BB1736" s="241"/>
      <c r="BC1736" s="241"/>
      <c r="BD1736" s="241"/>
      <c r="BE1736" s="241"/>
      <c r="BF1736" s="241"/>
      <c r="BG1736" s="241"/>
      <c r="BH1736" s="241"/>
      <c r="BI1736" s="241"/>
      <c r="BJ1736" s="241"/>
      <c r="BK1736" s="241"/>
      <c r="BL1736" s="241"/>
      <c r="BM1736" s="241"/>
      <c r="BN1736" s="241"/>
      <c r="BO1736" s="241"/>
      <c r="BP1736" s="241"/>
      <c r="BQ1736" s="241"/>
      <c r="BR1736" s="241"/>
      <c r="BS1736" s="241"/>
      <c r="BT1736" s="241"/>
      <c r="BU1736" s="241"/>
      <c r="BV1736" s="241"/>
      <c r="BW1736" s="241"/>
      <c r="BX1736" s="241"/>
      <c r="BY1736" s="241"/>
      <c r="BZ1736" s="241"/>
      <c r="CA1736" s="241"/>
      <c r="CB1736" s="241"/>
      <c r="CC1736" s="241"/>
      <c r="CD1736" s="241"/>
      <c r="CE1736" s="241"/>
      <c r="CF1736" s="241"/>
      <c r="CG1736" s="241"/>
      <c r="CH1736" s="241"/>
      <c r="CI1736" s="241"/>
      <c r="CJ1736" s="241"/>
      <c r="CK1736" s="241"/>
      <c r="CL1736" s="241"/>
      <c r="CM1736" s="241"/>
      <c r="CN1736" s="241"/>
      <c r="CO1736" s="241"/>
      <c r="CP1736" s="241"/>
      <c r="CQ1736" s="241"/>
      <c r="CR1736" s="241"/>
      <c r="CS1736" s="241"/>
      <c r="CT1736" s="241"/>
      <c r="CU1736" s="241"/>
      <c r="CV1736" s="241"/>
      <c r="CW1736" s="241"/>
      <c r="CX1736" s="241"/>
      <c r="CY1736" s="241"/>
      <c r="CZ1736" s="241"/>
      <c r="DA1736" s="241"/>
      <c r="DB1736" s="241"/>
      <c r="DC1736" s="241"/>
      <c r="DD1736" s="241"/>
      <c r="DE1736" s="241"/>
      <c r="DF1736" s="241"/>
      <c r="DG1736" s="241"/>
      <c r="DH1736" s="241"/>
      <c r="DI1736" s="241"/>
      <c r="DJ1736" s="241"/>
      <c r="DK1736" s="241"/>
      <c r="DL1736" s="241"/>
      <c r="DM1736" s="241"/>
      <c r="DN1736" s="241"/>
      <c r="DO1736" s="241"/>
      <c r="DP1736" s="241"/>
      <c r="DQ1736" s="241"/>
      <c r="DR1736" s="241"/>
      <c r="DS1736" s="241"/>
      <c r="DT1736" s="241"/>
      <c r="DU1736" s="241"/>
      <c r="DV1736" s="241"/>
      <c r="DW1736" s="241"/>
      <c r="DX1736" s="241"/>
      <c r="DY1736" s="241"/>
      <c r="DZ1736" s="241"/>
      <c r="EA1736" s="241"/>
      <c r="EB1736" s="241"/>
      <c r="EC1736" s="241"/>
      <c r="ED1736" s="241"/>
      <c r="EE1736" s="241"/>
      <c r="EF1736" s="241"/>
      <c r="EG1736" s="241"/>
      <c r="EH1736" s="241"/>
      <c r="EI1736" s="241"/>
      <c r="EJ1736" s="241"/>
      <c r="EK1736" s="241"/>
      <c r="EL1736" s="241"/>
      <c r="EM1736" s="241"/>
      <c r="EN1736" s="241"/>
      <c r="EO1736" s="241"/>
      <c r="EP1736" s="241"/>
      <c r="EQ1736" s="241"/>
      <c r="ER1736" s="241"/>
      <c r="ES1736" s="241"/>
      <c r="ET1736" s="241"/>
      <c r="EU1736" s="241"/>
      <c r="EV1736" s="241"/>
      <c r="EW1736" s="241"/>
      <c r="EX1736" s="241"/>
      <c r="EY1736" s="241"/>
      <c r="EZ1736" s="241"/>
      <c r="FA1736" s="241"/>
      <c r="FB1736" s="241"/>
      <c r="FC1736" s="241"/>
      <c r="FD1736" s="241"/>
      <c r="FE1736" s="241"/>
      <c r="FF1736" s="241"/>
      <c r="FG1736" s="241"/>
      <c r="FH1736" s="241"/>
      <c r="FI1736" s="241"/>
      <c r="FJ1736" s="241"/>
      <c r="FK1736" s="241"/>
      <c r="FL1736" s="241"/>
      <c r="FM1736" s="241"/>
      <c r="FN1736" s="241"/>
      <c r="FO1736" s="241"/>
      <c r="FP1736" s="241"/>
      <c r="FQ1736" s="241"/>
      <c r="FR1736" s="241"/>
      <c r="FS1736" s="241"/>
      <c r="FT1736" s="241"/>
      <c r="FU1736" s="241"/>
      <c r="FV1736" s="241"/>
      <c r="FW1736" s="241"/>
      <c r="FX1736" s="241"/>
      <c r="FY1736" s="241"/>
      <c r="FZ1736" s="241"/>
      <c r="GA1736" s="241"/>
      <c r="GB1736" s="241"/>
      <c r="GC1736" s="241"/>
      <c r="GD1736" s="241"/>
      <c r="GE1736" s="241"/>
      <c r="GF1736" s="241"/>
      <c r="GG1736" s="241"/>
      <c r="GH1736" s="241"/>
      <c r="GI1736" s="241"/>
      <c r="GJ1736" s="241"/>
      <c r="GK1736" s="241"/>
      <c r="GL1736" s="241"/>
      <c r="GM1736" s="241"/>
      <c r="GN1736" s="241"/>
      <c r="GO1736" s="241"/>
      <c r="GP1736" s="241"/>
      <c r="GQ1736" s="241"/>
      <c r="GR1736" s="241"/>
      <c r="GS1736" s="241"/>
      <c r="GT1736" s="241"/>
      <c r="GU1736" s="241"/>
      <c r="GV1736" s="241"/>
      <c r="GW1736" s="241"/>
      <c r="GX1736" s="241"/>
      <c r="GY1736" s="241"/>
      <c r="GZ1736" s="241"/>
      <c r="HA1736" s="241"/>
      <c r="HB1736" s="241"/>
      <c r="HC1736" s="241"/>
      <c r="HD1736" s="241"/>
      <c r="HE1736" s="241"/>
      <c r="HF1736" s="241"/>
      <c r="HG1736" s="241"/>
      <c r="HH1736" s="241"/>
      <c r="HI1736" s="241"/>
      <c r="HJ1736" s="241"/>
      <c r="HK1736" s="241"/>
      <c r="HL1736" s="241"/>
      <c r="HM1736" s="241"/>
      <c r="HN1736" s="241"/>
      <c r="HO1736" s="241"/>
      <c r="HP1736" s="241"/>
      <c r="HQ1736" s="241"/>
      <c r="HR1736" s="241"/>
      <c r="HS1736" s="241"/>
      <c r="HT1736" s="241"/>
      <c r="HU1736" s="241"/>
      <c r="HV1736" s="241"/>
      <c r="HW1736" s="241"/>
      <c r="HX1736" s="241"/>
      <c r="HY1736" s="241"/>
      <c r="HZ1736" s="241"/>
      <c r="IA1736" s="241"/>
      <c r="IB1736" s="241"/>
      <c r="IC1736" s="241"/>
      <c r="ID1736" s="241"/>
      <c r="IE1736" s="241"/>
      <c r="IF1736" s="241"/>
      <c r="IG1736" s="241"/>
      <c r="IH1736" s="241"/>
      <c r="II1736" s="241"/>
      <c r="IJ1736" s="241"/>
      <c r="IK1736" s="241"/>
      <c r="IL1736" s="241"/>
      <c r="IM1736" s="241"/>
      <c r="IN1736" s="241"/>
      <c r="IO1736" s="241"/>
      <c r="IP1736" s="241"/>
      <c r="IQ1736" s="241"/>
      <c r="IR1736" s="241"/>
      <c r="IS1736" s="241"/>
      <c r="IT1736" s="241"/>
      <c r="IU1736" s="241"/>
      <c r="IV1736" s="241"/>
      <c r="IW1736" s="241"/>
      <c r="IX1736" s="241"/>
      <c r="IY1736" s="241"/>
      <c r="IZ1736" s="241"/>
      <c r="JA1736" s="241"/>
      <c r="JB1736" s="241"/>
    </row>
    <row r="1737" spans="1:262" s="1110" customFormat="1" ht="43.5" x14ac:dyDescent="0.25">
      <c r="A1737" s="363"/>
      <c r="B1737" s="363">
        <v>1</v>
      </c>
      <c r="C1737" s="790" t="s">
        <v>310</v>
      </c>
      <c r="D1737" s="302"/>
      <c r="E1737" s="302"/>
      <c r="F1737" s="2292">
        <f t="shared" si="455"/>
        <v>0</v>
      </c>
      <c r="G1737" s="2291">
        <f t="shared" si="455"/>
        <v>0</v>
      </c>
      <c r="H1737" s="2291">
        <f t="shared" si="441"/>
        <v>0</v>
      </c>
      <c r="I1737" s="2291">
        <f t="shared" si="455"/>
        <v>0</v>
      </c>
      <c r="J1737" s="2470" t="e">
        <f t="shared" si="455"/>
        <v>#DIV/0!</v>
      </c>
      <c r="K1737" s="3067"/>
      <c r="L1737" s="3067"/>
      <c r="M1737" s="3068"/>
      <c r="N1737" s="3068"/>
      <c r="O1737" s="3068"/>
      <c r="P1737" s="3068"/>
      <c r="Q1737" s="3068"/>
      <c r="R1737" s="3068"/>
      <c r="S1737" s="3063">
        <v>0</v>
      </c>
      <c r="T1737" s="559"/>
      <c r="U1737" s="3063"/>
      <c r="V1737" s="1440"/>
      <c r="W1737" s="3063"/>
      <c r="X1737" s="3063"/>
      <c r="Y1737" s="3237"/>
      <c r="Z1737" s="3237"/>
      <c r="AA1737" s="3063"/>
      <c r="AB1737" s="1198"/>
      <c r="AC1737" s="1184"/>
      <c r="AD1737" s="2681"/>
      <c r="AE1737" s="241"/>
      <c r="AF1737" s="241"/>
      <c r="AG1737" s="241"/>
      <c r="AH1737" s="241"/>
      <c r="AI1737" s="241"/>
      <c r="AJ1737" s="241"/>
      <c r="AK1737" s="241"/>
      <c r="AL1737" s="241"/>
      <c r="AM1737" s="241"/>
      <c r="AN1737" s="241"/>
      <c r="AO1737" s="241"/>
      <c r="AP1737" s="241"/>
      <c r="AQ1737" s="241"/>
      <c r="AR1737" s="241"/>
      <c r="AS1737" s="241"/>
      <c r="AT1737" s="241"/>
      <c r="AU1737" s="241"/>
      <c r="AV1737" s="241"/>
      <c r="AW1737" s="241"/>
      <c r="AX1737" s="241"/>
      <c r="AY1737" s="241"/>
      <c r="AZ1737" s="241"/>
      <c r="BA1737" s="241"/>
      <c r="BB1737" s="241"/>
      <c r="BC1737" s="241"/>
      <c r="BD1737" s="241"/>
      <c r="BE1737" s="241"/>
      <c r="BF1737" s="241"/>
      <c r="BG1737" s="241"/>
      <c r="BH1737" s="241"/>
      <c r="BI1737" s="241"/>
      <c r="BJ1737" s="241"/>
      <c r="BK1737" s="241"/>
      <c r="BL1737" s="241"/>
      <c r="BM1737" s="241"/>
      <c r="BN1737" s="241"/>
      <c r="BO1737" s="241"/>
      <c r="BP1737" s="241"/>
      <c r="BQ1737" s="241"/>
      <c r="BR1737" s="241"/>
      <c r="BS1737" s="241"/>
      <c r="BT1737" s="241"/>
      <c r="BU1737" s="241"/>
      <c r="BV1737" s="241"/>
      <c r="BW1737" s="241"/>
      <c r="BX1737" s="241"/>
      <c r="BY1737" s="241"/>
      <c r="BZ1737" s="241"/>
      <c r="CA1737" s="241"/>
      <c r="CB1737" s="241"/>
      <c r="CC1737" s="241"/>
      <c r="CD1737" s="241"/>
      <c r="CE1737" s="241"/>
      <c r="CF1737" s="241"/>
      <c r="CG1737" s="241"/>
      <c r="CH1737" s="241"/>
      <c r="CI1737" s="241"/>
      <c r="CJ1737" s="241"/>
      <c r="CK1737" s="241"/>
      <c r="CL1737" s="241"/>
      <c r="CM1737" s="241"/>
      <c r="CN1737" s="241"/>
      <c r="CO1737" s="241"/>
      <c r="CP1737" s="241"/>
      <c r="CQ1737" s="241"/>
      <c r="CR1737" s="241"/>
      <c r="CS1737" s="241"/>
      <c r="CT1737" s="241"/>
      <c r="CU1737" s="241"/>
      <c r="CV1737" s="241"/>
      <c r="CW1737" s="241"/>
      <c r="CX1737" s="241"/>
      <c r="CY1737" s="241"/>
      <c r="CZ1737" s="241"/>
      <c r="DA1737" s="241"/>
      <c r="DB1737" s="241"/>
      <c r="DC1737" s="241"/>
      <c r="DD1737" s="241"/>
      <c r="DE1737" s="241"/>
      <c r="DF1737" s="241"/>
      <c r="DG1737" s="241"/>
      <c r="DH1737" s="241"/>
      <c r="DI1737" s="241"/>
      <c r="DJ1737" s="241"/>
      <c r="DK1737" s="241"/>
      <c r="DL1737" s="241"/>
      <c r="DM1737" s="241"/>
      <c r="DN1737" s="241"/>
      <c r="DO1737" s="241"/>
      <c r="DP1737" s="241"/>
      <c r="DQ1737" s="241"/>
      <c r="DR1737" s="241"/>
      <c r="DS1737" s="241"/>
      <c r="DT1737" s="241"/>
      <c r="DU1737" s="241"/>
      <c r="DV1737" s="241"/>
      <c r="DW1737" s="241"/>
      <c r="DX1737" s="241"/>
      <c r="DY1737" s="241"/>
      <c r="DZ1737" s="241"/>
      <c r="EA1737" s="241"/>
      <c r="EB1737" s="241"/>
      <c r="EC1737" s="241"/>
      <c r="ED1737" s="241"/>
      <c r="EE1737" s="241"/>
      <c r="EF1737" s="241"/>
      <c r="EG1737" s="241"/>
      <c r="EH1737" s="241"/>
      <c r="EI1737" s="241"/>
      <c r="EJ1737" s="241"/>
      <c r="EK1737" s="241"/>
      <c r="EL1737" s="241"/>
      <c r="EM1737" s="241"/>
      <c r="EN1737" s="241"/>
      <c r="EO1737" s="241"/>
      <c r="EP1737" s="241"/>
      <c r="EQ1737" s="241"/>
      <c r="ER1737" s="241"/>
      <c r="ES1737" s="241"/>
      <c r="ET1737" s="241"/>
      <c r="EU1737" s="241"/>
      <c r="EV1737" s="241"/>
      <c r="EW1737" s="241"/>
      <c r="EX1737" s="241"/>
      <c r="EY1737" s="241"/>
      <c r="EZ1737" s="241"/>
      <c r="FA1737" s="241"/>
      <c r="FB1737" s="241"/>
      <c r="FC1737" s="241"/>
      <c r="FD1737" s="241"/>
      <c r="FE1737" s="241"/>
      <c r="FF1737" s="241"/>
      <c r="FG1737" s="241"/>
      <c r="FH1737" s="241"/>
      <c r="FI1737" s="241"/>
      <c r="FJ1737" s="241"/>
      <c r="FK1737" s="241"/>
      <c r="FL1737" s="241"/>
      <c r="FM1737" s="241"/>
      <c r="FN1737" s="241"/>
      <c r="FO1737" s="241"/>
      <c r="FP1737" s="241"/>
      <c r="FQ1737" s="241"/>
      <c r="FR1737" s="241"/>
      <c r="FS1737" s="241"/>
      <c r="FT1737" s="241"/>
      <c r="FU1737" s="241"/>
      <c r="FV1737" s="241"/>
      <c r="FW1737" s="241"/>
      <c r="FX1737" s="241"/>
      <c r="FY1737" s="241"/>
      <c r="FZ1737" s="241"/>
      <c r="GA1737" s="241"/>
      <c r="GB1737" s="241"/>
      <c r="GC1737" s="241"/>
      <c r="GD1737" s="241"/>
      <c r="GE1737" s="241"/>
      <c r="GF1737" s="241"/>
      <c r="GG1737" s="241"/>
      <c r="GH1737" s="241"/>
      <c r="GI1737" s="241"/>
      <c r="GJ1737" s="241"/>
      <c r="GK1737" s="241"/>
      <c r="GL1737" s="241"/>
      <c r="GM1737" s="241"/>
      <c r="GN1737" s="241"/>
      <c r="GO1737" s="241"/>
      <c r="GP1737" s="241"/>
      <c r="GQ1737" s="241"/>
      <c r="GR1737" s="241"/>
      <c r="GS1737" s="241"/>
      <c r="GT1737" s="241"/>
      <c r="GU1737" s="241"/>
      <c r="GV1737" s="241"/>
      <c r="GW1737" s="241"/>
      <c r="GX1737" s="241"/>
      <c r="GY1737" s="241"/>
      <c r="GZ1737" s="241"/>
      <c r="HA1737" s="241"/>
      <c r="HB1737" s="241"/>
      <c r="HC1737" s="241"/>
      <c r="HD1737" s="241"/>
      <c r="HE1737" s="241"/>
      <c r="HF1737" s="241"/>
      <c r="HG1737" s="241"/>
      <c r="HH1737" s="241"/>
      <c r="HI1737" s="241"/>
      <c r="HJ1737" s="241"/>
      <c r="HK1737" s="241"/>
      <c r="HL1737" s="241"/>
      <c r="HM1737" s="241"/>
      <c r="HN1737" s="241"/>
      <c r="HO1737" s="241"/>
      <c r="HP1737" s="241"/>
      <c r="HQ1737" s="241"/>
      <c r="HR1737" s="241"/>
      <c r="HS1737" s="241"/>
      <c r="HT1737" s="241"/>
      <c r="HU1737" s="241"/>
      <c r="HV1737" s="241"/>
      <c r="HW1737" s="241"/>
      <c r="HX1737" s="241"/>
      <c r="HY1737" s="241"/>
      <c r="HZ1737" s="241"/>
      <c r="IA1737" s="241"/>
      <c r="IB1737" s="241"/>
      <c r="IC1737" s="241"/>
      <c r="ID1737" s="241"/>
      <c r="IE1737" s="241"/>
      <c r="IF1737" s="241"/>
      <c r="IG1737" s="241"/>
      <c r="IH1737" s="241"/>
      <c r="II1737" s="241"/>
      <c r="IJ1737" s="241"/>
      <c r="IK1737" s="241"/>
      <c r="IL1737" s="241"/>
      <c r="IM1737" s="241"/>
      <c r="IN1737" s="241"/>
      <c r="IO1737" s="241"/>
      <c r="IP1737" s="241"/>
      <c r="IQ1737" s="241"/>
      <c r="IR1737" s="241"/>
      <c r="IS1737" s="241"/>
      <c r="IT1737" s="241"/>
      <c r="IU1737" s="241"/>
      <c r="IV1737" s="241"/>
      <c r="IW1737" s="241"/>
      <c r="IX1737" s="241"/>
      <c r="IY1737" s="241"/>
      <c r="IZ1737" s="241"/>
      <c r="JA1737" s="241"/>
      <c r="JB1737" s="241"/>
    </row>
    <row r="1738" spans="1:262" s="1110" customFormat="1" ht="29.25" x14ac:dyDescent="0.25">
      <c r="A1738" s="363"/>
      <c r="B1738" s="363">
        <v>1</v>
      </c>
      <c r="C1738" s="790" t="s">
        <v>282</v>
      </c>
      <c r="D1738" s="302"/>
      <c r="E1738" s="302"/>
      <c r="F1738" s="2292">
        <f t="shared" si="455"/>
        <v>0</v>
      </c>
      <c r="G1738" s="2291">
        <f t="shared" si="455"/>
        <v>0</v>
      </c>
      <c r="H1738" s="2291">
        <f t="shared" si="441"/>
        <v>0</v>
      </c>
      <c r="I1738" s="2291">
        <f t="shared" si="455"/>
        <v>9</v>
      </c>
      <c r="J1738" s="2470" t="e">
        <f t="shared" si="455"/>
        <v>#DIV/0!</v>
      </c>
      <c r="K1738" s="3067"/>
      <c r="L1738" s="3067"/>
      <c r="M1738" s="3068"/>
      <c r="N1738" s="3068"/>
      <c r="O1738" s="3068"/>
      <c r="P1738" s="3068"/>
      <c r="Q1738" s="3068"/>
      <c r="R1738" s="3068"/>
      <c r="S1738" s="3063">
        <v>0</v>
      </c>
      <c r="T1738" s="559"/>
      <c r="U1738" s="3063"/>
      <c r="V1738" s="1440"/>
      <c r="W1738" s="3063"/>
      <c r="X1738" s="3063"/>
      <c r="Y1738" s="3237"/>
      <c r="Z1738" s="3237"/>
      <c r="AA1738" s="3063"/>
      <c r="AB1738" s="1198"/>
      <c r="AC1738" s="1184"/>
      <c r="AD1738" s="2681"/>
      <c r="AE1738" s="241"/>
      <c r="AF1738" s="241"/>
      <c r="AG1738" s="241"/>
      <c r="AH1738" s="241"/>
      <c r="AI1738" s="241"/>
      <c r="AJ1738" s="241"/>
      <c r="AK1738" s="241"/>
      <c r="AL1738" s="241"/>
      <c r="AM1738" s="241"/>
      <c r="AN1738" s="241"/>
      <c r="AO1738" s="241"/>
      <c r="AP1738" s="241"/>
      <c r="AQ1738" s="241"/>
      <c r="AR1738" s="241"/>
      <c r="AS1738" s="241"/>
      <c r="AT1738" s="241"/>
      <c r="AU1738" s="241"/>
      <c r="AV1738" s="241"/>
      <c r="AW1738" s="241"/>
      <c r="AX1738" s="241"/>
      <c r="AY1738" s="241"/>
      <c r="AZ1738" s="241"/>
      <c r="BA1738" s="241"/>
      <c r="BB1738" s="241"/>
      <c r="BC1738" s="241"/>
      <c r="BD1738" s="241"/>
      <c r="BE1738" s="241"/>
      <c r="BF1738" s="241"/>
      <c r="BG1738" s="241"/>
      <c r="BH1738" s="241"/>
      <c r="BI1738" s="241"/>
      <c r="BJ1738" s="241"/>
      <c r="BK1738" s="241"/>
      <c r="BL1738" s="241"/>
      <c r="BM1738" s="241"/>
      <c r="BN1738" s="241"/>
      <c r="BO1738" s="241"/>
      <c r="BP1738" s="241"/>
      <c r="BQ1738" s="241"/>
      <c r="BR1738" s="241"/>
      <c r="BS1738" s="241"/>
      <c r="BT1738" s="241"/>
      <c r="BU1738" s="241"/>
      <c r="BV1738" s="241"/>
      <c r="BW1738" s="241"/>
      <c r="BX1738" s="241"/>
      <c r="BY1738" s="241"/>
      <c r="BZ1738" s="241"/>
      <c r="CA1738" s="241"/>
      <c r="CB1738" s="241"/>
      <c r="CC1738" s="241"/>
      <c r="CD1738" s="241"/>
      <c r="CE1738" s="241"/>
      <c r="CF1738" s="241"/>
      <c r="CG1738" s="241"/>
      <c r="CH1738" s="241"/>
      <c r="CI1738" s="241"/>
      <c r="CJ1738" s="241"/>
      <c r="CK1738" s="241"/>
      <c r="CL1738" s="241"/>
      <c r="CM1738" s="241"/>
      <c r="CN1738" s="241"/>
      <c r="CO1738" s="241"/>
      <c r="CP1738" s="241"/>
      <c r="CQ1738" s="241"/>
      <c r="CR1738" s="241"/>
      <c r="CS1738" s="241"/>
      <c r="CT1738" s="241"/>
      <c r="CU1738" s="241"/>
      <c r="CV1738" s="241"/>
      <c r="CW1738" s="241"/>
      <c r="CX1738" s="241"/>
      <c r="CY1738" s="241"/>
      <c r="CZ1738" s="241"/>
      <c r="DA1738" s="241"/>
      <c r="DB1738" s="241"/>
      <c r="DC1738" s="241"/>
      <c r="DD1738" s="241"/>
      <c r="DE1738" s="241"/>
      <c r="DF1738" s="241"/>
      <c r="DG1738" s="241"/>
      <c r="DH1738" s="241"/>
      <c r="DI1738" s="241"/>
      <c r="DJ1738" s="241"/>
      <c r="DK1738" s="241"/>
      <c r="DL1738" s="241"/>
      <c r="DM1738" s="241"/>
      <c r="DN1738" s="241"/>
      <c r="DO1738" s="241"/>
      <c r="DP1738" s="241"/>
      <c r="DQ1738" s="241"/>
      <c r="DR1738" s="241"/>
      <c r="DS1738" s="241"/>
      <c r="DT1738" s="241"/>
      <c r="DU1738" s="241"/>
      <c r="DV1738" s="241"/>
      <c r="DW1738" s="241"/>
      <c r="DX1738" s="241"/>
      <c r="DY1738" s="241"/>
      <c r="DZ1738" s="241"/>
      <c r="EA1738" s="241"/>
      <c r="EB1738" s="241"/>
      <c r="EC1738" s="241"/>
      <c r="ED1738" s="241"/>
      <c r="EE1738" s="241"/>
      <c r="EF1738" s="241"/>
      <c r="EG1738" s="241"/>
      <c r="EH1738" s="241"/>
      <c r="EI1738" s="241"/>
      <c r="EJ1738" s="241"/>
      <c r="EK1738" s="241"/>
      <c r="EL1738" s="241"/>
      <c r="EM1738" s="241"/>
      <c r="EN1738" s="241"/>
      <c r="EO1738" s="241"/>
      <c r="EP1738" s="241"/>
      <c r="EQ1738" s="241"/>
      <c r="ER1738" s="241"/>
      <c r="ES1738" s="241"/>
      <c r="ET1738" s="241"/>
      <c r="EU1738" s="241"/>
      <c r="EV1738" s="241"/>
      <c r="EW1738" s="241"/>
      <c r="EX1738" s="241"/>
      <c r="EY1738" s="241"/>
      <c r="EZ1738" s="241"/>
      <c r="FA1738" s="241"/>
      <c r="FB1738" s="241"/>
      <c r="FC1738" s="241"/>
      <c r="FD1738" s="241"/>
      <c r="FE1738" s="241"/>
      <c r="FF1738" s="241"/>
      <c r="FG1738" s="241"/>
      <c r="FH1738" s="241"/>
      <c r="FI1738" s="241"/>
      <c r="FJ1738" s="241"/>
      <c r="FK1738" s="241"/>
      <c r="FL1738" s="241"/>
      <c r="FM1738" s="241"/>
      <c r="FN1738" s="241"/>
      <c r="FO1738" s="241"/>
      <c r="FP1738" s="241"/>
      <c r="FQ1738" s="241"/>
      <c r="FR1738" s="241"/>
      <c r="FS1738" s="241"/>
      <c r="FT1738" s="241"/>
      <c r="FU1738" s="241"/>
      <c r="FV1738" s="241"/>
      <c r="FW1738" s="241"/>
      <c r="FX1738" s="241"/>
      <c r="FY1738" s="241"/>
      <c r="FZ1738" s="241"/>
      <c r="GA1738" s="241"/>
      <c r="GB1738" s="241"/>
      <c r="GC1738" s="241"/>
      <c r="GD1738" s="241"/>
      <c r="GE1738" s="241"/>
      <c r="GF1738" s="241"/>
      <c r="GG1738" s="241"/>
      <c r="GH1738" s="241"/>
      <c r="GI1738" s="241"/>
      <c r="GJ1738" s="241"/>
      <c r="GK1738" s="241"/>
      <c r="GL1738" s="241"/>
      <c r="GM1738" s="241"/>
      <c r="GN1738" s="241"/>
      <c r="GO1738" s="241"/>
      <c r="GP1738" s="241"/>
      <c r="GQ1738" s="241"/>
      <c r="GR1738" s="241"/>
      <c r="GS1738" s="241"/>
      <c r="GT1738" s="241"/>
      <c r="GU1738" s="241"/>
      <c r="GV1738" s="241"/>
      <c r="GW1738" s="241"/>
      <c r="GX1738" s="241"/>
      <c r="GY1738" s="241"/>
      <c r="GZ1738" s="241"/>
      <c r="HA1738" s="241"/>
      <c r="HB1738" s="241"/>
      <c r="HC1738" s="241"/>
      <c r="HD1738" s="241"/>
      <c r="HE1738" s="241"/>
      <c r="HF1738" s="241"/>
      <c r="HG1738" s="241"/>
      <c r="HH1738" s="241"/>
      <c r="HI1738" s="241"/>
      <c r="HJ1738" s="241"/>
      <c r="HK1738" s="241"/>
      <c r="HL1738" s="241"/>
      <c r="HM1738" s="241"/>
      <c r="HN1738" s="241"/>
      <c r="HO1738" s="241"/>
      <c r="HP1738" s="241"/>
      <c r="HQ1738" s="241"/>
      <c r="HR1738" s="241"/>
      <c r="HS1738" s="241"/>
      <c r="HT1738" s="241"/>
      <c r="HU1738" s="241"/>
      <c r="HV1738" s="241"/>
      <c r="HW1738" s="241"/>
      <c r="HX1738" s="241"/>
      <c r="HY1738" s="241"/>
      <c r="HZ1738" s="241"/>
      <c r="IA1738" s="241"/>
      <c r="IB1738" s="241"/>
      <c r="IC1738" s="241"/>
      <c r="ID1738" s="241"/>
      <c r="IE1738" s="241"/>
      <c r="IF1738" s="241"/>
      <c r="IG1738" s="241"/>
      <c r="IH1738" s="241"/>
      <c r="II1738" s="241"/>
      <c r="IJ1738" s="241"/>
      <c r="IK1738" s="241"/>
      <c r="IL1738" s="241"/>
      <c r="IM1738" s="241"/>
      <c r="IN1738" s="241"/>
      <c r="IO1738" s="241"/>
      <c r="IP1738" s="241"/>
      <c r="IQ1738" s="241"/>
      <c r="IR1738" s="241"/>
      <c r="IS1738" s="241"/>
      <c r="IT1738" s="241"/>
      <c r="IU1738" s="241"/>
      <c r="IV1738" s="241"/>
      <c r="IW1738" s="241"/>
      <c r="IX1738" s="241"/>
      <c r="IY1738" s="241"/>
      <c r="IZ1738" s="241"/>
      <c r="JA1738" s="241"/>
      <c r="JB1738" s="241"/>
    </row>
    <row r="1739" spans="1:262" s="1110" customFormat="1" ht="29.25" x14ac:dyDescent="0.25">
      <c r="A1739" s="363"/>
      <c r="B1739" s="363">
        <v>1</v>
      </c>
      <c r="C1739" s="790" t="s">
        <v>283</v>
      </c>
      <c r="D1739" s="302"/>
      <c r="E1739" s="302"/>
      <c r="F1739" s="2292">
        <f t="shared" si="455"/>
        <v>0</v>
      </c>
      <c r="G1739" s="2291">
        <f t="shared" si="455"/>
        <v>0</v>
      </c>
      <c r="H1739" s="2291">
        <f t="shared" si="441"/>
        <v>0</v>
      </c>
      <c r="I1739" s="2291">
        <f t="shared" si="455"/>
        <v>1</v>
      </c>
      <c r="J1739" s="2470" t="e">
        <f t="shared" si="455"/>
        <v>#DIV/0!</v>
      </c>
      <c r="K1739" s="3067"/>
      <c r="L1739" s="3067"/>
      <c r="M1739" s="3068"/>
      <c r="N1739" s="3068"/>
      <c r="O1739" s="3068"/>
      <c r="P1739" s="3068"/>
      <c r="Q1739" s="3068"/>
      <c r="R1739" s="3068"/>
      <c r="S1739" s="3063">
        <v>0</v>
      </c>
      <c r="T1739" s="559">
        <f t="shared" ref="T1739:X1740" si="456">T1671</f>
        <v>0</v>
      </c>
      <c r="U1739" s="3063">
        <f t="shared" si="456"/>
        <v>0</v>
      </c>
      <c r="V1739" s="1440">
        <f t="shared" si="456"/>
        <v>0</v>
      </c>
      <c r="W1739" s="3063">
        <f t="shared" si="456"/>
        <v>0</v>
      </c>
      <c r="X1739" s="3063">
        <f t="shared" si="456"/>
        <v>0</v>
      </c>
      <c r="Y1739" s="3237"/>
      <c r="Z1739" s="3237">
        <f>Z1671</f>
        <v>0</v>
      </c>
      <c r="AA1739" s="3063">
        <f>AA1671</f>
        <v>1.1281199999999998</v>
      </c>
      <c r="AB1739" s="1198"/>
      <c r="AC1739" s="1184"/>
      <c r="AD1739" s="2681"/>
      <c r="AE1739" s="241"/>
      <c r="AF1739" s="241"/>
      <c r="AG1739" s="241"/>
      <c r="AH1739" s="241"/>
      <c r="AI1739" s="241"/>
      <c r="AJ1739" s="241"/>
      <c r="AK1739" s="241"/>
      <c r="AL1739" s="241"/>
      <c r="AM1739" s="241"/>
      <c r="AN1739" s="241"/>
      <c r="AO1739" s="241"/>
      <c r="AP1739" s="241"/>
      <c r="AQ1739" s="241"/>
      <c r="AR1739" s="241"/>
      <c r="AS1739" s="241"/>
      <c r="AT1739" s="241"/>
      <c r="AU1739" s="241"/>
      <c r="AV1739" s="241"/>
      <c r="AW1739" s="241"/>
      <c r="AX1739" s="241"/>
      <c r="AY1739" s="241"/>
      <c r="AZ1739" s="241"/>
      <c r="BA1739" s="241"/>
      <c r="BB1739" s="241"/>
      <c r="BC1739" s="241"/>
      <c r="BD1739" s="241"/>
      <c r="BE1739" s="241"/>
      <c r="BF1739" s="241"/>
      <c r="BG1739" s="241"/>
      <c r="BH1739" s="241"/>
      <c r="BI1739" s="241"/>
      <c r="BJ1739" s="241"/>
      <c r="BK1739" s="241"/>
      <c r="BL1739" s="241"/>
      <c r="BM1739" s="241"/>
      <c r="BN1739" s="241"/>
      <c r="BO1739" s="241"/>
      <c r="BP1739" s="241"/>
      <c r="BQ1739" s="241"/>
      <c r="BR1739" s="241"/>
      <c r="BS1739" s="241"/>
      <c r="BT1739" s="241"/>
      <c r="BU1739" s="241"/>
      <c r="BV1739" s="241"/>
      <c r="BW1739" s="241"/>
      <c r="BX1739" s="241"/>
      <c r="BY1739" s="241"/>
      <c r="BZ1739" s="241"/>
      <c r="CA1739" s="241"/>
      <c r="CB1739" s="241"/>
      <c r="CC1739" s="241"/>
      <c r="CD1739" s="241"/>
      <c r="CE1739" s="241"/>
      <c r="CF1739" s="241"/>
      <c r="CG1739" s="241"/>
      <c r="CH1739" s="241"/>
      <c r="CI1739" s="241"/>
      <c r="CJ1739" s="241"/>
      <c r="CK1739" s="241"/>
      <c r="CL1739" s="241"/>
      <c r="CM1739" s="241"/>
      <c r="CN1739" s="241"/>
      <c r="CO1739" s="241"/>
      <c r="CP1739" s="241"/>
      <c r="CQ1739" s="241"/>
      <c r="CR1739" s="241"/>
      <c r="CS1739" s="241"/>
      <c r="CT1739" s="241"/>
      <c r="CU1739" s="241"/>
      <c r="CV1739" s="241"/>
      <c r="CW1739" s="241"/>
      <c r="CX1739" s="241"/>
      <c r="CY1739" s="241"/>
      <c r="CZ1739" s="241"/>
      <c r="DA1739" s="241"/>
      <c r="DB1739" s="241"/>
      <c r="DC1739" s="241"/>
      <c r="DD1739" s="241"/>
      <c r="DE1739" s="241"/>
      <c r="DF1739" s="241"/>
      <c r="DG1739" s="241"/>
      <c r="DH1739" s="241"/>
      <c r="DI1739" s="241"/>
      <c r="DJ1739" s="241"/>
      <c r="DK1739" s="241"/>
      <c r="DL1739" s="241"/>
      <c r="DM1739" s="241"/>
      <c r="DN1739" s="241"/>
      <c r="DO1739" s="241"/>
      <c r="DP1739" s="241"/>
      <c r="DQ1739" s="241"/>
      <c r="DR1739" s="241"/>
      <c r="DS1739" s="241"/>
      <c r="DT1739" s="241"/>
      <c r="DU1739" s="241"/>
      <c r="DV1739" s="241"/>
      <c r="DW1739" s="241"/>
      <c r="DX1739" s="241"/>
      <c r="DY1739" s="241"/>
      <c r="DZ1739" s="241"/>
      <c r="EA1739" s="241"/>
      <c r="EB1739" s="241"/>
      <c r="EC1739" s="241"/>
      <c r="ED1739" s="241"/>
      <c r="EE1739" s="241"/>
      <c r="EF1739" s="241"/>
      <c r="EG1739" s="241"/>
      <c r="EH1739" s="241"/>
      <c r="EI1739" s="241"/>
      <c r="EJ1739" s="241"/>
      <c r="EK1739" s="241"/>
      <c r="EL1739" s="241"/>
      <c r="EM1739" s="241"/>
      <c r="EN1739" s="241"/>
      <c r="EO1739" s="241"/>
      <c r="EP1739" s="241"/>
      <c r="EQ1739" s="241"/>
      <c r="ER1739" s="241"/>
      <c r="ES1739" s="241"/>
      <c r="ET1739" s="241"/>
      <c r="EU1739" s="241"/>
      <c r="EV1739" s="241"/>
      <c r="EW1739" s="241"/>
      <c r="EX1739" s="241"/>
      <c r="EY1739" s="241"/>
      <c r="EZ1739" s="241"/>
      <c r="FA1739" s="241"/>
      <c r="FB1739" s="241"/>
      <c r="FC1739" s="241"/>
      <c r="FD1739" s="241"/>
      <c r="FE1739" s="241"/>
      <c r="FF1739" s="241"/>
      <c r="FG1739" s="241"/>
      <c r="FH1739" s="241"/>
      <c r="FI1739" s="241"/>
      <c r="FJ1739" s="241"/>
      <c r="FK1739" s="241"/>
      <c r="FL1739" s="241"/>
      <c r="FM1739" s="241"/>
      <c r="FN1739" s="241"/>
      <c r="FO1739" s="241"/>
      <c r="FP1739" s="241"/>
      <c r="FQ1739" s="241"/>
      <c r="FR1739" s="241"/>
      <c r="FS1739" s="241"/>
      <c r="FT1739" s="241"/>
      <c r="FU1739" s="241"/>
      <c r="FV1739" s="241"/>
      <c r="FW1739" s="241"/>
      <c r="FX1739" s="241"/>
      <c r="FY1739" s="241"/>
      <c r="FZ1739" s="241"/>
      <c r="GA1739" s="241"/>
      <c r="GB1739" s="241"/>
      <c r="GC1739" s="241"/>
      <c r="GD1739" s="241"/>
      <c r="GE1739" s="241"/>
      <c r="GF1739" s="241"/>
      <c r="GG1739" s="241"/>
      <c r="GH1739" s="241"/>
      <c r="GI1739" s="241"/>
      <c r="GJ1739" s="241"/>
      <c r="GK1739" s="241"/>
      <c r="GL1739" s="241"/>
      <c r="GM1739" s="241"/>
      <c r="GN1739" s="241"/>
      <c r="GO1739" s="241"/>
      <c r="GP1739" s="241"/>
      <c r="GQ1739" s="241"/>
      <c r="GR1739" s="241"/>
      <c r="GS1739" s="241"/>
      <c r="GT1739" s="241"/>
      <c r="GU1739" s="241"/>
      <c r="GV1739" s="241"/>
      <c r="GW1739" s="241"/>
      <c r="GX1739" s="241"/>
      <c r="GY1739" s="241"/>
      <c r="GZ1739" s="241"/>
      <c r="HA1739" s="241"/>
      <c r="HB1739" s="241"/>
      <c r="HC1739" s="241"/>
      <c r="HD1739" s="241"/>
      <c r="HE1739" s="241"/>
      <c r="HF1739" s="241"/>
      <c r="HG1739" s="241"/>
      <c r="HH1739" s="241"/>
      <c r="HI1739" s="241"/>
      <c r="HJ1739" s="241"/>
      <c r="HK1739" s="241"/>
      <c r="HL1739" s="241"/>
      <c r="HM1739" s="241"/>
      <c r="HN1739" s="241"/>
      <c r="HO1739" s="241"/>
      <c r="HP1739" s="241"/>
      <c r="HQ1739" s="241"/>
      <c r="HR1739" s="241"/>
      <c r="HS1739" s="241"/>
      <c r="HT1739" s="241"/>
      <c r="HU1739" s="241"/>
      <c r="HV1739" s="241"/>
      <c r="HW1739" s="241"/>
      <c r="HX1739" s="241"/>
      <c r="HY1739" s="241"/>
      <c r="HZ1739" s="241"/>
      <c r="IA1739" s="241"/>
      <c r="IB1739" s="241"/>
      <c r="IC1739" s="241"/>
      <c r="ID1739" s="241"/>
      <c r="IE1739" s="241"/>
      <c r="IF1739" s="241"/>
      <c r="IG1739" s="241"/>
      <c r="IH1739" s="241"/>
      <c r="II1739" s="241"/>
      <c r="IJ1739" s="241"/>
      <c r="IK1739" s="241"/>
      <c r="IL1739" s="241"/>
      <c r="IM1739" s="241"/>
      <c r="IN1739" s="241"/>
      <c r="IO1739" s="241"/>
      <c r="IP1739" s="241"/>
      <c r="IQ1739" s="241"/>
      <c r="IR1739" s="241"/>
      <c r="IS1739" s="241"/>
      <c r="IT1739" s="241"/>
      <c r="IU1739" s="241"/>
      <c r="IV1739" s="241"/>
      <c r="IW1739" s="241"/>
      <c r="IX1739" s="241"/>
      <c r="IY1739" s="241"/>
      <c r="IZ1739" s="241"/>
      <c r="JA1739" s="241"/>
      <c r="JB1739" s="241"/>
    </row>
    <row r="1740" spans="1:262" s="1110" customFormat="1" x14ac:dyDescent="0.25">
      <c r="A1740" s="363"/>
      <c r="B1740" s="363">
        <v>1</v>
      </c>
      <c r="C1740" s="791" t="s">
        <v>138</v>
      </c>
      <c r="D1740" s="302"/>
      <c r="E1740" s="302"/>
      <c r="F1740" s="2292">
        <f t="shared" si="455"/>
        <v>300</v>
      </c>
      <c r="G1740" s="2291">
        <f t="shared" si="455"/>
        <v>0</v>
      </c>
      <c r="H1740" s="2291">
        <f t="shared" si="441"/>
        <v>25</v>
      </c>
      <c r="I1740" s="2291">
        <f t="shared" si="455"/>
        <v>84.1</v>
      </c>
      <c r="J1740" s="2470" t="e">
        <f t="shared" si="455"/>
        <v>#DIV/0!</v>
      </c>
      <c r="K1740" s="3067"/>
      <c r="L1740" s="3067"/>
      <c r="M1740" s="3068"/>
      <c r="N1740" s="3068"/>
      <c r="O1740" s="3068"/>
      <c r="P1740" s="3068"/>
      <c r="Q1740" s="3068"/>
      <c r="R1740" s="3068"/>
      <c r="S1740" s="3063">
        <v>250</v>
      </c>
      <c r="T1740" s="559">
        <f t="shared" si="456"/>
        <v>0</v>
      </c>
      <c r="U1740" s="3063">
        <f t="shared" si="456"/>
        <v>42.050789999999999</v>
      </c>
      <c r="V1740" s="1440">
        <f t="shared" si="456"/>
        <v>0</v>
      </c>
      <c r="W1740" s="3063">
        <f t="shared" si="456"/>
        <v>0</v>
      </c>
      <c r="X1740" s="3063">
        <f t="shared" si="456"/>
        <v>42.050789999999999</v>
      </c>
      <c r="Y1740" s="3237"/>
      <c r="Z1740" s="3237">
        <f>Z1672</f>
        <v>0</v>
      </c>
      <c r="AA1740" s="3063">
        <f>AA1672</f>
        <v>43.178910000000002</v>
      </c>
      <c r="AB1740" s="1198"/>
      <c r="AC1740" s="1184"/>
      <c r="AD1740" s="2681"/>
      <c r="AE1740" s="241"/>
      <c r="AF1740" s="241"/>
      <c r="AG1740" s="241"/>
      <c r="AH1740" s="241"/>
      <c r="AI1740" s="241"/>
      <c r="AJ1740" s="241"/>
      <c r="AK1740" s="241"/>
      <c r="AL1740" s="241"/>
      <c r="AM1740" s="241"/>
      <c r="AN1740" s="241"/>
      <c r="AO1740" s="241"/>
      <c r="AP1740" s="241"/>
      <c r="AQ1740" s="241"/>
      <c r="AR1740" s="241"/>
      <c r="AS1740" s="241"/>
      <c r="AT1740" s="241"/>
      <c r="AU1740" s="241"/>
      <c r="AV1740" s="241"/>
      <c r="AW1740" s="241"/>
      <c r="AX1740" s="241"/>
      <c r="AY1740" s="241"/>
      <c r="AZ1740" s="241"/>
      <c r="BA1740" s="241"/>
      <c r="BB1740" s="241"/>
      <c r="BC1740" s="241"/>
      <c r="BD1740" s="241"/>
      <c r="BE1740" s="241"/>
      <c r="BF1740" s="241"/>
      <c r="BG1740" s="241"/>
      <c r="BH1740" s="241"/>
      <c r="BI1740" s="241"/>
      <c r="BJ1740" s="241"/>
      <c r="BK1740" s="241"/>
      <c r="BL1740" s="241"/>
      <c r="BM1740" s="241"/>
      <c r="BN1740" s="241"/>
      <c r="BO1740" s="241"/>
      <c r="BP1740" s="241"/>
      <c r="BQ1740" s="241"/>
      <c r="BR1740" s="241"/>
      <c r="BS1740" s="241"/>
      <c r="BT1740" s="241"/>
      <c r="BU1740" s="241"/>
      <c r="BV1740" s="241"/>
      <c r="BW1740" s="241"/>
      <c r="BX1740" s="241"/>
      <c r="BY1740" s="241"/>
      <c r="BZ1740" s="241"/>
      <c r="CA1740" s="241"/>
      <c r="CB1740" s="241"/>
      <c r="CC1740" s="241"/>
      <c r="CD1740" s="241"/>
      <c r="CE1740" s="241"/>
      <c r="CF1740" s="241"/>
      <c r="CG1740" s="241"/>
      <c r="CH1740" s="241"/>
      <c r="CI1740" s="241"/>
      <c r="CJ1740" s="241"/>
      <c r="CK1740" s="241"/>
      <c r="CL1740" s="241"/>
      <c r="CM1740" s="241"/>
      <c r="CN1740" s="241"/>
      <c r="CO1740" s="241"/>
      <c r="CP1740" s="241"/>
      <c r="CQ1740" s="241"/>
      <c r="CR1740" s="241"/>
      <c r="CS1740" s="241"/>
      <c r="CT1740" s="241"/>
      <c r="CU1740" s="241"/>
      <c r="CV1740" s="241"/>
      <c r="CW1740" s="241"/>
      <c r="CX1740" s="241"/>
      <c r="CY1740" s="241"/>
      <c r="CZ1740" s="241"/>
      <c r="DA1740" s="241"/>
      <c r="DB1740" s="241"/>
      <c r="DC1740" s="241"/>
      <c r="DD1740" s="241"/>
      <c r="DE1740" s="241"/>
      <c r="DF1740" s="241"/>
      <c r="DG1740" s="241"/>
      <c r="DH1740" s="241"/>
      <c r="DI1740" s="241"/>
      <c r="DJ1740" s="241"/>
      <c r="DK1740" s="241"/>
      <c r="DL1740" s="241"/>
      <c r="DM1740" s="241"/>
      <c r="DN1740" s="241"/>
      <c r="DO1740" s="241"/>
      <c r="DP1740" s="241"/>
      <c r="DQ1740" s="241"/>
      <c r="DR1740" s="241"/>
      <c r="DS1740" s="241"/>
      <c r="DT1740" s="241"/>
      <c r="DU1740" s="241"/>
      <c r="DV1740" s="241"/>
      <c r="DW1740" s="241"/>
      <c r="DX1740" s="241"/>
      <c r="DY1740" s="241"/>
      <c r="DZ1740" s="241"/>
      <c r="EA1740" s="241"/>
      <c r="EB1740" s="241"/>
      <c r="EC1740" s="241"/>
      <c r="ED1740" s="241"/>
      <c r="EE1740" s="241"/>
      <c r="EF1740" s="241"/>
      <c r="EG1740" s="241"/>
      <c r="EH1740" s="241"/>
      <c r="EI1740" s="241"/>
      <c r="EJ1740" s="241"/>
      <c r="EK1740" s="241"/>
      <c r="EL1740" s="241"/>
      <c r="EM1740" s="241"/>
      <c r="EN1740" s="241"/>
      <c r="EO1740" s="241"/>
      <c r="EP1740" s="241"/>
      <c r="EQ1740" s="241"/>
      <c r="ER1740" s="241"/>
      <c r="ES1740" s="241"/>
      <c r="ET1740" s="241"/>
      <c r="EU1740" s="241"/>
      <c r="EV1740" s="241"/>
      <c r="EW1740" s="241"/>
      <c r="EX1740" s="241"/>
      <c r="EY1740" s="241"/>
      <c r="EZ1740" s="241"/>
      <c r="FA1740" s="241"/>
      <c r="FB1740" s="241"/>
      <c r="FC1740" s="241"/>
      <c r="FD1740" s="241"/>
      <c r="FE1740" s="241"/>
      <c r="FF1740" s="241"/>
      <c r="FG1740" s="241"/>
      <c r="FH1740" s="241"/>
      <c r="FI1740" s="241"/>
      <c r="FJ1740" s="241"/>
      <c r="FK1740" s="241"/>
      <c r="FL1740" s="241"/>
      <c r="FM1740" s="241"/>
      <c r="FN1740" s="241"/>
      <c r="FO1740" s="241"/>
      <c r="FP1740" s="241"/>
      <c r="FQ1740" s="241"/>
      <c r="FR1740" s="241"/>
      <c r="FS1740" s="241"/>
      <c r="FT1740" s="241"/>
      <c r="FU1740" s="241"/>
      <c r="FV1740" s="241"/>
      <c r="FW1740" s="241"/>
      <c r="FX1740" s="241"/>
      <c r="FY1740" s="241"/>
      <c r="FZ1740" s="241"/>
      <c r="GA1740" s="241"/>
      <c r="GB1740" s="241"/>
      <c r="GC1740" s="241"/>
      <c r="GD1740" s="241"/>
      <c r="GE1740" s="241"/>
      <c r="GF1740" s="241"/>
      <c r="GG1740" s="241"/>
      <c r="GH1740" s="241"/>
      <c r="GI1740" s="241"/>
      <c r="GJ1740" s="241"/>
      <c r="GK1740" s="241"/>
      <c r="GL1740" s="241"/>
      <c r="GM1740" s="241"/>
      <c r="GN1740" s="241"/>
      <c r="GO1740" s="241"/>
      <c r="GP1740" s="241"/>
      <c r="GQ1740" s="241"/>
      <c r="GR1740" s="241"/>
      <c r="GS1740" s="241"/>
      <c r="GT1740" s="241"/>
      <c r="GU1740" s="241"/>
      <c r="GV1740" s="241"/>
      <c r="GW1740" s="241"/>
      <c r="GX1740" s="241"/>
      <c r="GY1740" s="241"/>
      <c r="GZ1740" s="241"/>
      <c r="HA1740" s="241"/>
      <c r="HB1740" s="241"/>
      <c r="HC1740" s="241"/>
      <c r="HD1740" s="241"/>
      <c r="HE1740" s="241"/>
      <c r="HF1740" s="241"/>
      <c r="HG1740" s="241"/>
      <c r="HH1740" s="241"/>
      <c r="HI1740" s="241"/>
      <c r="HJ1740" s="241"/>
      <c r="HK1740" s="241"/>
      <c r="HL1740" s="241"/>
      <c r="HM1740" s="241"/>
      <c r="HN1740" s="241"/>
      <c r="HO1740" s="241"/>
      <c r="HP1740" s="241"/>
      <c r="HQ1740" s="241"/>
      <c r="HR1740" s="241"/>
      <c r="HS1740" s="241"/>
      <c r="HT1740" s="241"/>
      <c r="HU1740" s="241"/>
      <c r="HV1740" s="241"/>
      <c r="HW1740" s="241"/>
      <c r="HX1740" s="241"/>
      <c r="HY1740" s="241"/>
      <c r="HZ1740" s="241"/>
      <c r="IA1740" s="241"/>
      <c r="IB1740" s="241"/>
      <c r="IC1740" s="241"/>
      <c r="ID1740" s="241"/>
      <c r="IE1740" s="241"/>
      <c r="IF1740" s="241"/>
      <c r="IG1740" s="241"/>
      <c r="IH1740" s="241"/>
      <c r="II1740" s="241"/>
      <c r="IJ1740" s="241"/>
      <c r="IK1740" s="241"/>
      <c r="IL1740" s="241"/>
      <c r="IM1740" s="241"/>
      <c r="IN1740" s="241"/>
      <c r="IO1740" s="241"/>
      <c r="IP1740" s="241"/>
      <c r="IQ1740" s="241"/>
      <c r="IR1740" s="241"/>
      <c r="IS1740" s="241"/>
      <c r="IT1740" s="241"/>
      <c r="IU1740" s="241"/>
      <c r="IV1740" s="241"/>
      <c r="IW1740" s="241"/>
      <c r="IX1740" s="241"/>
      <c r="IY1740" s="241"/>
      <c r="IZ1740" s="241"/>
      <c r="JA1740" s="241"/>
      <c r="JB1740" s="241"/>
    </row>
    <row r="1741" spans="1:262" s="1110" customFormat="1" x14ac:dyDescent="0.25">
      <c r="A1741" s="363"/>
      <c r="B1741" s="363">
        <v>1</v>
      </c>
      <c r="C1741" s="443"/>
      <c r="D1741" s="443"/>
      <c r="E1741" s="440"/>
      <c r="F1741" s="2292"/>
      <c r="G1741" s="2292"/>
      <c r="H1741" s="2292">
        <f t="shared" ref="H1741:H1804" si="457">F1741/12-G1741</f>
        <v>0</v>
      </c>
      <c r="I1741" s="2292"/>
      <c r="J1741" s="2470"/>
      <c r="K1741" s="3067"/>
      <c r="L1741" s="3067"/>
      <c r="M1741" s="3068"/>
      <c r="N1741" s="3068"/>
      <c r="O1741" s="3068"/>
      <c r="P1741" s="3068"/>
      <c r="Q1741" s="3068"/>
      <c r="R1741" s="3068"/>
      <c r="S1741" s="559">
        <v>0</v>
      </c>
      <c r="T1741" s="559"/>
      <c r="U1741" s="559"/>
      <c r="V1741" s="1011"/>
      <c r="W1741" s="559"/>
      <c r="X1741" s="559"/>
      <c r="Y1741" s="559"/>
      <c r="Z1741" s="559"/>
      <c r="AA1741" s="559"/>
      <c r="AB1741" s="1235"/>
      <c r="AC1741" s="508"/>
      <c r="AD1741" s="2681"/>
      <c r="AE1741" s="241"/>
      <c r="AF1741" s="241"/>
      <c r="AG1741" s="241"/>
      <c r="AH1741" s="241"/>
      <c r="AI1741" s="241"/>
      <c r="AJ1741" s="241"/>
      <c r="AK1741" s="241"/>
      <c r="AL1741" s="241"/>
      <c r="AM1741" s="241"/>
      <c r="AN1741" s="241"/>
      <c r="AO1741" s="241"/>
      <c r="AP1741" s="241"/>
      <c r="AQ1741" s="241"/>
      <c r="AR1741" s="241"/>
      <c r="AS1741" s="241"/>
      <c r="AT1741" s="241"/>
      <c r="AU1741" s="241"/>
      <c r="AV1741" s="241"/>
      <c r="AW1741" s="241"/>
      <c r="AX1741" s="241"/>
      <c r="AY1741" s="241"/>
      <c r="AZ1741" s="241"/>
      <c r="BA1741" s="241"/>
      <c r="BB1741" s="241"/>
      <c r="BC1741" s="241"/>
      <c r="BD1741" s="241"/>
      <c r="BE1741" s="241"/>
      <c r="BF1741" s="241"/>
      <c r="BG1741" s="241"/>
      <c r="BH1741" s="241"/>
      <c r="BI1741" s="241"/>
      <c r="BJ1741" s="241"/>
      <c r="BK1741" s="241"/>
      <c r="BL1741" s="241"/>
      <c r="BM1741" s="241"/>
      <c r="BN1741" s="241"/>
      <c r="BO1741" s="241"/>
      <c r="BP1741" s="241"/>
      <c r="BQ1741" s="241"/>
      <c r="BR1741" s="241"/>
      <c r="BS1741" s="241"/>
      <c r="BT1741" s="241"/>
      <c r="BU1741" s="241"/>
      <c r="BV1741" s="241"/>
      <c r="BW1741" s="241"/>
      <c r="BX1741" s="241"/>
      <c r="BY1741" s="241"/>
      <c r="BZ1741" s="241"/>
      <c r="CA1741" s="241"/>
      <c r="CB1741" s="241"/>
      <c r="CC1741" s="241"/>
      <c r="CD1741" s="241"/>
      <c r="CE1741" s="241"/>
      <c r="CF1741" s="241"/>
      <c r="CG1741" s="241"/>
      <c r="CH1741" s="241"/>
      <c r="CI1741" s="241"/>
      <c r="CJ1741" s="241"/>
      <c r="CK1741" s="241"/>
      <c r="CL1741" s="241"/>
      <c r="CM1741" s="241"/>
      <c r="CN1741" s="241"/>
      <c r="CO1741" s="241"/>
      <c r="CP1741" s="241"/>
      <c r="CQ1741" s="241"/>
      <c r="CR1741" s="241"/>
      <c r="CS1741" s="241"/>
      <c r="CT1741" s="241"/>
      <c r="CU1741" s="241"/>
      <c r="CV1741" s="241"/>
      <c r="CW1741" s="241"/>
      <c r="CX1741" s="241"/>
      <c r="CY1741" s="241"/>
      <c r="CZ1741" s="241"/>
      <c r="DA1741" s="241"/>
      <c r="DB1741" s="241"/>
      <c r="DC1741" s="241"/>
      <c r="DD1741" s="241"/>
      <c r="DE1741" s="241"/>
      <c r="DF1741" s="241"/>
      <c r="DG1741" s="241"/>
      <c r="DH1741" s="241"/>
      <c r="DI1741" s="241"/>
      <c r="DJ1741" s="241"/>
      <c r="DK1741" s="241"/>
      <c r="DL1741" s="241"/>
      <c r="DM1741" s="241"/>
      <c r="DN1741" s="241"/>
      <c r="DO1741" s="241"/>
      <c r="DP1741" s="241"/>
      <c r="DQ1741" s="241"/>
      <c r="DR1741" s="241"/>
      <c r="DS1741" s="241"/>
      <c r="DT1741" s="241"/>
      <c r="DU1741" s="241"/>
      <c r="DV1741" s="241"/>
      <c r="DW1741" s="241"/>
      <c r="DX1741" s="241"/>
      <c r="DY1741" s="241"/>
      <c r="DZ1741" s="241"/>
      <c r="EA1741" s="241"/>
      <c r="EB1741" s="241"/>
      <c r="EC1741" s="241"/>
      <c r="ED1741" s="241"/>
      <c r="EE1741" s="241"/>
      <c r="EF1741" s="241"/>
      <c r="EG1741" s="241"/>
      <c r="EH1741" s="241"/>
      <c r="EI1741" s="241"/>
      <c r="EJ1741" s="241"/>
      <c r="EK1741" s="241"/>
      <c r="EL1741" s="241"/>
      <c r="EM1741" s="241"/>
      <c r="EN1741" s="241"/>
      <c r="EO1741" s="241"/>
      <c r="EP1741" s="241"/>
      <c r="EQ1741" s="241"/>
      <c r="ER1741" s="241"/>
      <c r="ES1741" s="241"/>
      <c r="ET1741" s="241"/>
      <c r="EU1741" s="241"/>
      <c r="EV1741" s="241"/>
      <c r="EW1741" s="241"/>
      <c r="EX1741" s="241"/>
      <c r="EY1741" s="241"/>
      <c r="EZ1741" s="241"/>
      <c r="FA1741" s="241"/>
      <c r="FB1741" s="241"/>
      <c r="FC1741" s="241"/>
      <c r="FD1741" s="241"/>
      <c r="FE1741" s="241"/>
      <c r="FF1741" s="241"/>
      <c r="FG1741" s="241"/>
      <c r="FH1741" s="241"/>
      <c r="FI1741" s="241"/>
      <c r="FJ1741" s="241"/>
      <c r="FK1741" s="241"/>
      <c r="FL1741" s="241"/>
      <c r="FM1741" s="241"/>
      <c r="FN1741" s="241"/>
      <c r="FO1741" s="241"/>
      <c r="FP1741" s="241"/>
      <c r="FQ1741" s="241"/>
      <c r="FR1741" s="241"/>
      <c r="FS1741" s="241"/>
      <c r="FT1741" s="241"/>
      <c r="FU1741" s="241"/>
      <c r="FV1741" s="241"/>
      <c r="FW1741" s="241"/>
      <c r="FX1741" s="241"/>
      <c r="FY1741" s="241"/>
      <c r="FZ1741" s="241"/>
      <c r="GA1741" s="241"/>
      <c r="GB1741" s="241"/>
      <c r="GC1741" s="241"/>
      <c r="GD1741" s="241"/>
      <c r="GE1741" s="241"/>
      <c r="GF1741" s="241"/>
      <c r="GG1741" s="241"/>
      <c r="GH1741" s="241"/>
      <c r="GI1741" s="241"/>
      <c r="GJ1741" s="241"/>
      <c r="GK1741" s="241"/>
      <c r="GL1741" s="241"/>
      <c r="GM1741" s="241"/>
      <c r="GN1741" s="241"/>
      <c r="GO1741" s="241"/>
      <c r="GP1741" s="241"/>
      <c r="GQ1741" s="241"/>
      <c r="GR1741" s="241"/>
      <c r="GS1741" s="241"/>
      <c r="GT1741" s="241"/>
      <c r="GU1741" s="241"/>
      <c r="GV1741" s="241"/>
      <c r="GW1741" s="241"/>
      <c r="GX1741" s="241"/>
      <c r="GY1741" s="241"/>
      <c r="GZ1741" s="241"/>
      <c r="HA1741" s="241"/>
      <c r="HB1741" s="241"/>
      <c r="HC1741" s="241"/>
      <c r="HD1741" s="241"/>
      <c r="HE1741" s="241"/>
      <c r="HF1741" s="241"/>
      <c r="HG1741" s="241"/>
      <c r="HH1741" s="241"/>
      <c r="HI1741" s="241"/>
      <c r="HJ1741" s="241"/>
      <c r="HK1741" s="241"/>
      <c r="HL1741" s="241"/>
      <c r="HM1741" s="241"/>
      <c r="HN1741" s="241"/>
      <c r="HO1741" s="241"/>
      <c r="HP1741" s="241"/>
      <c r="HQ1741" s="241"/>
      <c r="HR1741" s="241"/>
      <c r="HS1741" s="241"/>
      <c r="HT1741" s="241"/>
      <c r="HU1741" s="241"/>
      <c r="HV1741" s="241"/>
      <c r="HW1741" s="241"/>
      <c r="HX1741" s="241"/>
      <c r="HY1741" s="241"/>
      <c r="HZ1741" s="241"/>
      <c r="IA1741" s="241"/>
      <c r="IB1741" s="241"/>
      <c r="IC1741" s="241"/>
      <c r="ID1741" s="241"/>
      <c r="IE1741" s="241"/>
      <c r="IF1741" s="241"/>
      <c r="IG1741" s="241"/>
      <c r="IH1741" s="241"/>
      <c r="II1741" s="241"/>
      <c r="IJ1741" s="241"/>
      <c r="IK1741" s="241"/>
      <c r="IL1741" s="241"/>
      <c r="IM1741" s="241"/>
      <c r="IN1741" s="241"/>
      <c r="IO1741" s="241"/>
      <c r="IP1741" s="241"/>
      <c r="IQ1741" s="241"/>
      <c r="IR1741" s="241"/>
      <c r="IS1741" s="241"/>
      <c r="IT1741" s="241"/>
      <c r="IU1741" s="241"/>
      <c r="IV1741" s="241"/>
      <c r="IW1741" s="241"/>
      <c r="IX1741" s="241"/>
      <c r="IY1741" s="241"/>
      <c r="IZ1741" s="241"/>
      <c r="JA1741" s="241"/>
      <c r="JB1741" s="241"/>
    </row>
    <row r="1742" spans="1:262" s="1110" customFormat="1" x14ac:dyDescent="0.25">
      <c r="A1742" s="363"/>
      <c r="B1742" s="363">
        <v>1</v>
      </c>
      <c r="C1742" s="443" t="s">
        <v>29</v>
      </c>
      <c r="D1742" s="443"/>
      <c r="E1742" s="440"/>
      <c r="F1742" s="2292"/>
      <c r="G1742" s="2291"/>
      <c r="H1742" s="2291">
        <f t="shared" si="457"/>
        <v>0</v>
      </c>
      <c r="I1742" s="2291"/>
      <c r="J1742" s="2470"/>
      <c r="K1742" s="3067"/>
      <c r="L1742" s="3067"/>
      <c r="M1742" s="3068"/>
      <c r="N1742" s="3068"/>
      <c r="O1742" s="3068"/>
      <c r="P1742" s="3068"/>
      <c r="Q1742" s="3068"/>
      <c r="R1742" s="3068"/>
      <c r="S1742" s="559">
        <v>0</v>
      </c>
      <c r="T1742" s="559"/>
      <c r="U1742" s="559"/>
      <c r="V1742" s="1011"/>
      <c r="W1742" s="559"/>
      <c r="X1742" s="559"/>
      <c r="Y1742" s="559"/>
      <c r="Z1742" s="559"/>
      <c r="AA1742" s="559"/>
      <c r="AB1742" s="1198"/>
      <c r="AC1742" s="508"/>
      <c r="AD1742" s="2681"/>
      <c r="AE1742" s="241"/>
      <c r="AF1742" s="241"/>
      <c r="AG1742" s="241"/>
      <c r="AH1742" s="241"/>
      <c r="AI1742" s="241"/>
      <c r="AJ1742" s="241"/>
      <c r="AK1742" s="241"/>
      <c r="AL1742" s="241"/>
      <c r="AM1742" s="241"/>
      <c r="AN1742" s="241"/>
      <c r="AO1742" s="241"/>
      <c r="AP1742" s="241"/>
      <c r="AQ1742" s="241"/>
      <c r="AR1742" s="241"/>
      <c r="AS1742" s="241"/>
      <c r="AT1742" s="241"/>
      <c r="AU1742" s="241"/>
      <c r="AV1742" s="241"/>
      <c r="AW1742" s="241"/>
      <c r="AX1742" s="241"/>
      <c r="AY1742" s="241"/>
      <c r="AZ1742" s="241"/>
      <c r="BA1742" s="241"/>
      <c r="BB1742" s="241"/>
      <c r="BC1742" s="241"/>
      <c r="BD1742" s="241"/>
      <c r="BE1742" s="241"/>
      <c r="BF1742" s="241"/>
      <c r="BG1742" s="241"/>
      <c r="BH1742" s="241"/>
      <c r="BI1742" s="241"/>
      <c r="BJ1742" s="241"/>
      <c r="BK1742" s="241"/>
      <c r="BL1742" s="241"/>
      <c r="BM1742" s="241"/>
      <c r="BN1742" s="241"/>
      <c r="BO1742" s="241"/>
      <c r="BP1742" s="241"/>
      <c r="BQ1742" s="241"/>
      <c r="BR1742" s="241"/>
      <c r="BS1742" s="241"/>
      <c r="BT1742" s="241"/>
      <c r="BU1742" s="241"/>
      <c r="BV1742" s="241"/>
      <c r="BW1742" s="241"/>
      <c r="BX1742" s="241"/>
      <c r="BY1742" s="241"/>
      <c r="BZ1742" s="241"/>
      <c r="CA1742" s="241"/>
      <c r="CB1742" s="241"/>
      <c r="CC1742" s="241"/>
      <c r="CD1742" s="241"/>
      <c r="CE1742" s="241"/>
      <c r="CF1742" s="241"/>
      <c r="CG1742" s="241"/>
      <c r="CH1742" s="241"/>
      <c r="CI1742" s="241"/>
      <c r="CJ1742" s="241"/>
      <c r="CK1742" s="241"/>
      <c r="CL1742" s="241"/>
      <c r="CM1742" s="241"/>
      <c r="CN1742" s="241"/>
      <c r="CO1742" s="241"/>
      <c r="CP1742" s="241"/>
      <c r="CQ1742" s="241"/>
      <c r="CR1742" s="241"/>
      <c r="CS1742" s="241"/>
      <c r="CT1742" s="241"/>
      <c r="CU1742" s="241"/>
      <c r="CV1742" s="241"/>
      <c r="CW1742" s="241"/>
      <c r="CX1742" s="241"/>
      <c r="CY1742" s="241"/>
      <c r="CZ1742" s="241"/>
      <c r="DA1742" s="241"/>
      <c r="DB1742" s="241"/>
      <c r="DC1742" s="241"/>
      <c r="DD1742" s="241"/>
      <c r="DE1742" s="241"/>
      <c r="DF1742" s="241"/>
      <c r="DG1742" s="241"/>
      <c r="DH1742" s="241"/>
      <c r="DI1742" s="241"/>
      <c r="DJ1742" s="241"/>
      <c r="DK1742" s="241"/>
      <c r="DL1742" s="241"/>
      <c r="DM1742" s="241"/>
      <c r="DN1742" s="241"/>
      <c r="DO1742" s="241"/>
      <c r="DP1742" s="241"/>
      <c r="DQ1742" s="241"/>
      <c r="DR1742" s="241"/>
      <c r="DS1742" s="241"/>
      <c r="DT1742" s="241"/>
      <c r="DU1742" s="241"/>
      <c r="DV1742" s="241"/>
      <c r="DW1742" s="241"/>
      <c r="DX1742" s="241"/>
      <c r="DY1742" s="241"/>
      <c r="DZ1742" s="241"/>
      <c r="EA1742" s="241"/>
      <c r="EB1742" s="241"/>
      <c r="EC1742" s="241"/>
      <c r="ED1742" s="241"/>
      <c r="EE1742" s="241"/>
      <c r="EF1742" s="241"/>
      <c r="EG1742" s="241"/>
      <c r="EH1742" s="241"/>
      <c r="EI1742" s="241"/>
      <c r="EJ1742" s="241"/>
      <c r="EK1742" s="241"/>
      <c r="EL1742" s="241"/>
      <c r="EM1742" s="241"/>
      <c r="EN1742" s="241"/>
      <c r="EO1742" s="241"/>
      <c r="EP1742" s="241"/>
      <c r="EQ1742" s="241"/>
      <c r="ER1742" s="241"/>
      <c r="ES1742" s="241"/>
      <c r="ET1742" s="241"/>
      <c r="EU1742" s="241"/>
      <c r="EV1742" s="241"/>
      <c r="EW1742" s="241"/>
      <c r="EX1742" s="241"/>
      <c r="EY1742" s="241"/>
      <c r="EZ1742" s="241"/>
      <c r="FA1742" s="241"/>
      <c r="FB1742" s="241"/>
      <c r="FC1742" s="241"/>
      <c r="FD1742" s="241"/>
      <c r="FE1742" s="241"/>
      <c r="FF1742" s="241"/>
      <c r="FG1742" s="241"/>
      <c r="FH1742" s="241"/>
      <c r="FI1742" s="241"/>
      <c r="FJ1742" s="241"/>
      <c r="FK1742" s="241"/>
      <c r="FL1742" s="241"/>
      <c r="FM1742" s="241"/>
      <c r="FN1742" s="241"/>
      <c r="FO1742" s="241"/>
      <c r="FP1742" s="241"/>
      <c r="FQ1742" s="241"/>
      <c r="FR1742" s="241"/>
      <c r="FS1742" s="241"/>
      <c r="FT1742" s="241"/>
      <c r="FU1742" s="241"/>
      <c r="FV1742" s="241"/>
      <c r="FW1742" s="241"/>
      <c r="FX1742" s="241"/>
      <c r="FY1742" s="241"/>
      <c r="FZ1742" s="241"/>
      <c r="GA1742" s="241"/>
      <c r="GB1742" s="241"/>
      <c r="GC1742" s="241"/>
      <c r="GD1742" s="241"/>
      <c r="GE1742" s="241"/>
      <c r="GF1742" s="241"/>
      <c r="GG1742" s="241"/>
      <c r="GH1742" s="241"/>
      <c r="GI1742" s="241"/>
      <c r="GJ1742" s="241"/>
      <c r="GK1742" s="241"/>
      <c r="GL1742" s="241"/>
      <c r="GM1742" s="241"/>
      <c r="GN1742" s="241"/>
      <c r="GO1742" s="241"/>
      <c r="GP1742" s="241"/>
      <c r="GQ1742" s="241"/>
      <c r="GR1742" s="241"/>
      <c r="GS1742" s="241"/>
      <c r="GT1742" s="241"/>
      <c r="GU1742" s="241"/>
      <c r="GV1742" s="241"/>
      <c r="GW1742" s="241"/>
      <c r="GX1742" s="241"/>
      <c r="GY1742" s="241"/>
      <c r="GZ1742" s="241"/>
      <c r="HA1742" s="241"/>
      <c r="HB1742" s="241"/>
      <c r="HC1742" s="241"/>
      <c r="HD1742" s="241"/>
      <c r="HE1742" s="241"/>
      <c r="HF1742" s="241"/>
      <c r="HG1742" s="241"/>
      <c r="HH1742" s="241"/>
      <c r="HI1742" s="241"/>
      <c r="HJ1742" s="241"/>
      <c r="HK1742" s="241"/>
      <c r="HL1742" s="241"/>
      <c r="HM1742" s="241"/>
      <c r="HN1742" s="241"/>
      <c r="HO1742" s="241"/>
      <c r="HP1742" s="241"/>
      <c r="HQ1742" s="241"/>
      <c r="HR1742" s="241"/>
      <c r="HS1742" s="241"/>
      <c r="HT1742" s="241"/>
      <c r="HU1742" s="241"/>
      <c r="HV1742" s="241"/>
      <c r="HW1742" s="241"/>
      <c r="HX1742" s="241"/>
      <c r="HY1742" s="241"/>
      <c r="HZ1742" s="241"/>
      <c r="IA1742" s="241"/>
      <c r="IB1742" s="241"/>
      <c r="IC1742" s="241"/>
      <c r="ID1742" s="241"/>
      <c r="IE1742" s="241"/>
      <c r="IF1742" s="241"/>
      <c r="IG1742" s="241"/>
      <c r="IH1742" s="241"/>
      <c r="II1742" s="241"/>
      <c r="IJ1742" s="241"/>
      <c r="IK1742" s="241"/>
      <c r="IL1742" s="241"/>
      <c r="IM1742" s="241"/>
      <c r="IN1742" s="241"/>
      <c r="IO1742" s="241"/>
      <c r="IP1742" s="241"/>
      <c r="IQ1742" s="241"/>
      <c r="IR1742" s="241"/>
      <c r="IS1742" s="241"/>
      <c r="IT1742" s="241"/>
      <c r="IU1742" s="241"/>
      <c r="IV1742" s="241"/>
      <c r="IW1742" s="241"/>
      <c r="IX1742" s="241"/>
      <c r="IY1742" s="241"/>
      <c r="IZ1742" s="241"/>
      <c r="JA1742" s="241"/>
      <c r="JB1742" s="241"/>
    </row>
    <row r="1743" spans="1:262" s="1110" customFormat="1" x14ac:dyDescent="0.25">
      <c r="A1743" s="363">
        <v>1</v>
      </c>
      <c r="B1743" s="363">
        <v>1</v>
      </c>
      <c r="C1743" s="3300" t="s">
        <v>69</v>
      </c>
      <c r="D1743" s="3300"/>
      <c r="E1743" s="302"/>
      <c r="F1743" s="2289">
        <f t="shared" ref="F1743:R1743" si="458">F1678</f>
        <v>0</v>
      </c>
      <c r="G1743" s="985">
        <f t="shared" si="458"/>
        <v>0</v>
      </c>
      <c r="H1743" s="985">
        <f t="shared" si="457"/>
        <v>0</v>
      </c>
      <c r="I1743" s="985">
        <f t="shared" si="458"/>
        <v>0</v>
      </c>
      <c r="J1743" s="985" t="e">
        <f t="shared" si="458"/>
        <v>#DIV/0!</v>
      </c>
      <c r="K1743" s="985">
        <f t="shared" si="458"/>
        <v>0</v>
      </c>
      <c r="L1743" s="985" t="e">
        <f t="shared" si="458"/>
        <v>#DIV/0!</v>
      </c>
      <c r="M1743" s="985">
        <f t="shared" si="458"/>
        <v>0</v>
      </c>
      <c r="N1743" s="985">
        <f t="shared" si="458"/>
        <v>0</v>
      </c>
      <c r="O1743" s="985">
        <f t="shared" si="458"/>
        <v>0</v>
      </c>
      <c r="P1743" s="985" t="e">
        <f t="shared" si="458"/>
        <v>#DIV/0!</v>
      </c>
      <c r="Q1743" s="985">
        <f t="shared" si="458"/>
        <v>0</v>
      </c>
      <c r="R1743" s="985" t="e">
        <f t="shared" si="458"/>
        <v>#DIV/0!</v>
      </c>
      <c r="S1743" s="3063">
        <v>0</v>
      </c>
      <c r="T1743" s="559"/>
      <c r="U1743" s="3063"/>
      <c r="V1743" s="1440"/>
      <c r="W1743" s="3063"/>
      <c r="X1743" s="3063"/>
      <c r="Y1743" s="3063"/>
      <c r="Z1743" s="3063"/>
      <c r="AA1743" s="3063"/>
      <c r="AB1743" s="1193"/>
      <c r="AC1743" s="1184"/>
      <c r="AD1743" s="2681"/>
      <c r="AE1743" s="241"/>
      <c r="AF1743" s="241"/>
      <c r="AG1743" s="241"/>
      <c r="AH1743" s="241"/>
      <c r="AI1743" s="241"/>
      <c r="AJ1743" s="241"/>
      <c r="AK1743" s="241"/>
      <c r="AL1743" s="241"/>
      <c r="AM1743" s="241"/>
      <c r="AN1743" s="241"/>
      <c r="AO1743" s="241"/>
      <c r="AP1743" s="241"/>
      <c r="AQ1743" s="241"/>
      <c r="AR1743" s="241"/>
      <c r="AS1743" s="241"/>
      <c r="AT1743" s="241"/>
      <c r="AU1743" s="241"/>
      <c r="AV1743" s="241"/>
      <c r="AW1743" s="241"/>
      <c r="AX1743" s="241"/>
      <c r="AY1743" s="241"/>
      <c r="AZ1743" s="241"/>
      <c r="BA1743" s="241"/>
      <c r="BB1743" s="241"/>
      <c r="BC1743" s="241"/>
      <c r="BD1743" s="241"/>
      <c r="BE1743" s="241"/>
      <c r="BF1743" s="241"/>
      <c r="BG1743" s="241"/>
      <c r="BH1743" s="241"/>
      <c r="BI1743" s="241"/>
      <c r="BJ1743" s="241"/>
      <c r="BK1743" s="241"/>
      <c r="BL1743" s="241"/>
      <c r="BM1743" s="241"/>
      <c r="BN1743" s="241"/>
      <c r="BO1743" s="241"/>
      <c r="BP1743" s="241"/>
      <c r="BQ1743" s="241"/>
      <c r="BR1743" s="241"/>
      <c r="BS1743" s="241"/>
      <c r="BT1743" s="241"/>
      <c r="BU1743" s="241"/>
      <c r="BV1743" s="241"/>
      <c r="BW1743" s="241"/>
      <c r="BX1743" s="241"/>
      <c r="BY1743" s="241"/>
      <c r="BZ1743" s="241"/>
      <c r="CA1743" s="241"/>
      <c r="CB1743" s="241"/>
      <c r="CC1743" s="241"/>
      <c r="CD1743" s="241"/>
      <c r="CE1743" s="241"/>
      <c r="CF1743" s="241"/>
      <c r="CG1743" s="241"/>
      <c r="CH1743" s="241"/>
      <c r="CI1743" s="241"/>
      <c r="CJ1743" s="241"/>
      <c r="CK1743" s="241"/>
      <c r="CL1743" s="241"/>
      <c r="CM1743" s="241"/>
      <c r="CN1743" s="241"/>
      <c r="CO1743" s="241"/>
      <c r="CP1743" s="241"/>
      <c r="CQ1743" s="241"/>
      <c r="CR1743" s="241"/>
      <c r="CS1743" s="241"/>
      <c r="CT1743" s="241"/>
      <c r="CU1743" s="241"/>
      <c r="CV1743" s="241"/>
      <c r="CW1743" s="241"/>
      <c r="CX1743" s="241"/>
      <c r="CY1743" s="241"/>
      <c r="CZ1743" s="241"/>
      <c r="DA1743" s="241"/>
      <c r="DB1743" s="241"/>
      <c r="DC1743" s="241"/>
      <c r="DD1743" s="241"/>
      <c r="DE1743" s="241"/>
      <c r="DF1743" s="241"/>
      <c r="DG1743" s="241"/>
      <c r="DH1743" s="241"/>
      <c r="DI1743" s="241"/>
      <c r="DJ1743" s="241"/>
      <c r="DK1743" s="241"/>
      <c r="DL1743" s="241"/>
      <c r="DM1743" s="241"/>
      <c r="DN1743" s="241"/>
      <c r="DO1743" s="241"/>
      <c r="DP1743" s="241"/>
      <c r="DQ1743" s="241"/>
      <c r="DR1743" s="241"/>
      <c r="DS1743" s="241"/>
      <c r="DT1743" s="241"/>
      <c r="DU1743" s="241"/>
      <c r="DV1743" s="241"/>
      <c r="DW1743" s="241"/>
      <c r="DX1743" s="241"/>
      <c r="DY1743" s="241"/>
      <c r="DZ1743" s="241"/>
      <c r="EA1743" s="241"/>
      <c r="EB1743" s="241"/>
      <c r="EC1743" s="241"/>
      <c r="ED1743" s="241"/>
      <c r="EE1743" s="241"/>
      <c r="EF1743" s="241"/>
      <c r="EG1743" s="241"/>
      <c r="EH1743" s="241"/>
      <c r="EI1743" s="241"/>
      <c r="EJ1743" s="241"/>
      <c r="EK1743" s="241"/>
      <c r="EL1743" s="241"/>
      <c r="EM1743" s="241"/>
      <c r="EN1743" s="241"/>
      <c r="EO1743" s="241"/>
      <c r="EP1743" s="241"/>
      <c r="EQ1743" s="241"/>
      <c r="ER1743" s="241"/>
      <c r="ES1743" s="241"/>
      <c r="ET1743" s="241"/>
      <c r="EU1743" s="241"/>
      <c r="EV1743" s="241"/>
      <c r="EW1743" s="241"/>
      <c r="EX1743" s="241"/>
      <c r="EY1743" s="241"/>
      <c r="EZ1743" s="241"/>
      <c r="FA1743" s="241"/>
      <c r="FB1743" s="241"/>
      <c r="FC1743" s="241"/>
      <c r="FD1743" s="241"/>
      <c r="FE1743" s="241"/>
      <c r="FF1743" s="241"/>
      <c r="FG1743" s="241"/>
      <c r="FH1743" s="241"/>
      <c r="FI1743" s="241"/>
      <c r="FJ1743" s="241"/>
      <c r="FK1743" s="241"/>
      <c r="FL1743" s="241"/>
      <c r="FM1743" s="241"/>
      <c r="FN1743" s="241"/>
      <c r="FO1743" s="241"/>
      <c r="FP1743" s="241"/>
      <c r="FQ1743" s="241"/>
      <c r="FR1743" s="241"/>
      <c r="FS1743" s="241"/>
      <c r="FT1743" s="241"/>
      <c r="FU1743" s="241"/>
      <c r="FV1743" s="241"/>
      <c r="FW1743" s="241"/>
      <c r="FX1743" s="241"/>
      <c r="FY1743" s="241"/>
      <c r="FZ1743" s="241"/>
      <c r="GA1743" s="241"/>
      <c r="GB1743" s="241"/>
      <c r="GC1743" s="241"/>
      <c r="GD1743" s="241"/>
      <c r="GE1743" s="241"/>
      <c r="GF1743" s="241"/>
      <c r="GG1743" s="241"/>
      <c r="GH1743" s="241"/>
      <c r="GI1743" s="241"/>
      <c r="GJ1743" s="241"/>
      <c r="GK1743" s="241"/>
      <c r="GL1743" s="241"/>
      <c r="GM1743" s="241"/>
      <c r="GN1743" s="241"/>
      <c r="GO1743" s="241"/>
      <c r="GP1743" s="241"/>
      <c r="GQ1743" s="241"/>
      <c r="GR1743" s="241"/>
      <c r="GS1743" s="241"/>
      <c r="GT1743" s="241"/>
      <c r="GU1743" s="241"/>
      <c r="GV1743" s="241"/>
      <c r="GW1743" s="241"/>
      <c r="GX1743" s="241"/>
      <c r="GY1743" s="241"/>
      <c r="GZ1743" s="241"/>
      <c r="HA1743" s="241"/>
      <c r="HB1743" s="241"/>
      <c r="HC1743" s="241"/>
      <c r="HD1743" s="241"/>
      <c r="HE1743" s="241"/>
      <c r="HF1743" s="241"/>
      <c r="HG1743" s="241"/>
      <c r="HH1743" s="241"/>
      <c r="HI1743" s="241"/>
      <c r="HJ1743" s="241"/>
      <c r="HK1743" s="241"/>
      <c r="HL1743" s="241"/>
      <c r="HM1743" s="241"/>
      <c r="HN1743" s="241"/>
      <c r="HO1743" s="241"/>
      <c r="HP1743" s="241"/>
      <c r="HQ1743" s="241"/>
      <c r="HR1743" s="241"/>
      <c r="HS1743" s="241"/>
      <c r="HT1743" s="241"/>
      <c r="HU1743" s="241"/>
      <c r="HV1743" s="241"/>
      <c r="HW1743" s="241"/>
      <c r="HX1743" s="241"/>
      <c r="HY1743" s="241"/>
      <c r="HZ1743" s="241"/>
      <c r="IA1743" s="241"/>
      <c r="IB1743" s="241"/>
      <c r="IC1743" s="241"/>
      <c r="ID1743" s="241"/>
      <c r="IE1743" s="241"/>
      <c r="IF1743" s="241"/>
      <c r="IG1743" s="241"/>
      <c r="IH1743" s="241"/>
      <c r="II1743" s="241"/>
      <c r="IJ1743" s="241"/>
      <c r="IK1743" s="241"/>
      <c r="IL1743" s="241"/>
      <c r="IM1743" s="241"/>
      <c r="IN1743" s="241"/>
      <c r="IO1743" s="241"/>
      <c r="IP1743" s="241"/>
      <c r="IQ1743" s="241"/>
      <c r="IR1743" s="241"/>
      <c r="IS1743" s="241"/>
      <c r="IT1743" s="241"/>
      <c r="IU1743" s="241"/>
      <c r="IV1743" s="241"/>
      <c r="IW1743" s="241"/>
      <c r="IX1743" s="241"/>
      <c r="IY1743" s="241"/>
      <c r="IZ1743" s="241"/>
      <c r="JA1743" s="241"/>
      <c r="JB1743" s="241"/>
    </row>
    <row r="1744" spans="1:262" s="1110" customFormat="1" x14ac:dyDescent="0.25">
      <c r="A1744" s="363">
        <v>1</v>
      </c>
      <c r="B1744" s="363">
        <v>1</v>
      </c>
      <c r="C1744" s="2517" t="s">
        <v>16</v>
      </c>
      <c r="D1744" s="2517"/>
      <c r="E1744" s="302"/>
      <c r="F1744" s="2289">
        <f>F1681</f>
        <v>4</v>
      </c>
      <c r="G1744" s="985">
        <f t="shared" ref="G1744:R1744" si="459">G1681</f>
        <v>0</v>
      </c>
      <c r="H1744" s="985">
        <f t="shared" si="457"/>
        <v>0.33333333333333331</v>
      </c>
      <c r="I1744" s="985">
        <f t="shared" si="459"/>
        <v>0</v>
      </c>
      <c r="J1744" s="985" t="e">
        <f t="shared" si="459"/>
        <v>#DIV/0!</v>
      </c>
      <c r="K1744" s="985">
        <f t="shared" si="459"/>
        <v>0</v>
      </c>
      <c r="L1744" s="985" t="e">
        <f t="shared" si="459"/>
        <v>#DIV/0!</v>
      </c>
      <c r="M1744" s="985">
        <f t="shared" si="459"/>
        <v>0</v>
      </c>
      <c r="N1744" s="985">
        <f t="shared" si="459"/>
        <v>0</v>
      </c>
      <c r="O1744" s="985">
        <f t="shared" si="459"/>
        <v>0</v>
      </c>
      <c r="P1744" s="985" t="e">
        <f t="shared" si="459"/>
        <v>#DIV/0!</v>
      </c>
      <c r="Q1744" s="985">
        <f t="shared" si="459"/>
        <v>0</v>
      </c>
      <c r="R1744" s="985" t="e">
        <f t="shared" si="459"/>
        <v>#DIV/0!</v>
      </c>
      <c r="S1744" s="3063">
        <v>0</v>
      </c>
      <c r="T1744" s="559"/>
      <c r="U1744" s="3063"/>
      <c r="V1744" s="1440"/>
      <c r="W1744" s="3063"/>
      <c r="X1744" s="3063"/>
      <c r="Y1744" s="3237"/>
      <c r="Z1744" s="3237"/>
      <c r="AA1744" s="3063"/>
      <c r="AB1744" s="1193"/>
      <c r="AC1744" s="1184"/>
      <c r="AD1744" s="2681"/>
      <c r="AE1744" s="241"/>
      <c r="AF1744" s="241"/>
      <c r="AG1744" s="241"/>
      <c r="AH1744" s="241"/>
      <c r="AI1744" s="241"/>
      <c r="AJ1744" s="241"/>
      <c r="AK1744" s="241"/>
      <c r="AL1744" s="241"/>
      <c r="AM1744" s="241"/>
      <c r="AN1744" s="241"/>
      <c r="AO1744" s="241"/>
      <c r="AP1744" s="241"/>
      <c r="AQ1744" s="241"/>
      <c r="AR1744" s="241"/>
      <c r="AS1744" s="241"/>
      <c r="AT1744" s="241"/>
      <c r="AU1744" s="241"/>
      <c r="AV1744" s="241"/>
      <c r="AW1744" s="241"/>
      <c r="AX1744" s="241"/>
      <c r="AY1744" s="241"/>
      <c r="AZ1744" s="241"/>
      <c r="BA1744" s="241"/>
      <c r="BB1744" s="241"/>
      <c r="BC1744" s="241"/>
      <c r="BD1744" s="241"/>
      <c r="BE1744" s="241"/>
      <c r="BF1744" s="241"/>
      <c r="BG1744" s="241"/>
      <c r="BH1744" s="241"/>
      <c r="BI1744" s="241"/>
      <c r="BJ1744" s="241"/>
      <c r="BK1744" s="241"/>
      <c r="BL1744" s="241"/>
      <c r="BM1744" s="241"/>
      <c r="BN1744" s="241"/>
      <c r="BO1744" s="241"/>
      <c r="BP1744" s="241"/>
      <c r="BQ1744" s="241"/>
      <c r="BR1744" s="241"/>
      <c r="BS1744" s="241"/>
      <c r="BT1744" s="241"/>
      <c r="BU1744" s="241"/>
      <c r="BV1744" s="241"/>
      <c r="BW1744" s="241"/>
      <c r="BX1744" s="241"/>
      <c r="BY1744" s="241"/>
      <c r="BZ1744" s="241"/>
      <c r="CA1744" s="241"/>
      <c r="CB1744" s="241"/>
      <c r="CC1744" s="241"/>
      <c r="CD1744" s="241"/>
      <c r="CE1744" s="241"/>
      <c r="CF1744" s="241"/>
      <c r="CG1744" s="241"/>
      <c r="CH1744" s="241"/>
      <c r="CI1744" s="241"/>
      <c r="CJ1744" s="241"/>
      <c r="CK1744" s="241"/>
      <c r="CL1744" s="241"/>
      <c r="CM1744" s="241"/>
      <c r="CN1744" s="241"/>
      <c r="CO1744" s="241"/>
      <c r="CP1744" s="241"/>
      <c r="CQ1744" s="241"/>
      <c r="CR1744" s="241"/>
      <c r="CS1744" s="241"/>
      <c r="CT1744" s="241"/>
      <c r="CU1744" s="241"/>
      <c r="CV1744" s="241"/>
      <c r="CW1744" s="241"/>
      <c r="CX1744" s="241"/>
      <c r="CY1744" s="241"/>
      <c r="CZ1744" s="241"/>
      <c r="DA1744" s="241"/>
      <c r="DB1744" s="241"/>
      <c r="DC1744" s="241"/>
      <c r="DD1744" s="241"/>
      <c r="DE1744" s="241"/>
      <c r="DF1744" s="241"/>
      <c r="DG1744" s="241"/>
      <c r="DH1744" s="241"/>
      <c r="DI1744" s="241"/>
      <c r="DJ1744" s="241"/>
      <c r="DK1744" s="241"/>
      <c r="DL1744" s="241"/>
      <c r="DM1744" s="241"/>
      <c r="DN1744" s="241"/>
      <c r="DO1744" s="241"/>
      <c r="DP1744" s="241"/>
      <c r="DQ1744" s="241"/>
      <c r="DR1744" s="241"/>
      <c r="DS1744" s="241"/>
      <c r="DT1744" s="241"/>
      <c r="DU1744" s="241"/>
      <c r="DV1744" s="241"/>
      <c r="DW1744" s="241"/>
      <c r="DX1744" s="241"/>
      <c r="DY1744" s="241"/>
      <c r="DZ1744" s="241"/>
      <c r="EA1744" s="241"/>
      <c r="EB1744" s="241"/>
      <c r="EC1744" s="241"/>
      <c r="ED1744" s="241"/>
      <c r="EE1744" s="241"/>
      <c r="EF1744" s="241"/>
      <c r="EG1744" s="241"/>
      <c r="EH1744" s="241"/>
      <c r="EI1744" s="241"/>
      <c r="EJ1744" s="241"/>
      <c r="EK1744" s="241"/>
      <c r="EL1744" s="241"/>
      <c r="EM1744" s="241"/>
      <c r="EN1744" s="241"/>
      <c r="EO1744" s="241"/>
      <c r="EP1744" s="241"/>
      <c r="EQ1744" s="241"/>
      <c r="ER1744" s="241"/>
      <c r="ES1744" s="241"/>
      <c r="ET1744" s="241"/>
      <c r="EU1744" s="241"/>
      <c r="EV1744" s="241"/>
      <c r="EW1744" s="241"/>
      <c r="EX1744" s="241"/>
      <c r="EY1744" s="241"/>
      <c r="EZ1744" s="241"/>
      <c r="FA1744" s="241"/>
      <c r="FB1744" s="241"/>
      <c r="FC1744" s="241"/>
      <c r="FD1744" s="241"/>
      <c r="FE1744" s="241"/>
      <c r="FF1744" s="241"/>
      <c r="FG1744" s="241"/>
      <c r="FH1744" s="241"/>
      <c r="FI1744" s="241"/>
      <c r="FJ1744" s="241"/>
      <c r="FK1744" s="241"/>
      <c r="FL1744" s="241"/>
      <c r="FM1744" s="241"/>
      <c r="FN1744" s="241"/>
      <c r="FO1744" s="241"/>
      <c r="FP1744" s="241"/>
      <c r="FQ1744" s="241"/>
      <c r="FR1744" s="241"/>
      <c r="FS1744" s="241"/>
      <c r="FT1744" s="241"/>
      <c r="FU1744" s="241"/>
      <c r="FV1744" s="241"/>
      <c r="FW1744" s="241"/>
      <c r="FX1744" s="241"/>
      <c r="FY1744" s="241"/>
      <c r="FZ1744" s="241"/>
      <c r="GA1744" s="241"/>
      <c r="GB1744" s="241"/>
      <c r="GC1744" s="241"/>
      <c r="GD1744" s="241"/>
      <c r="GE1744" s="241"/>
      <c r="GF1744" s="241"/>
      <c r="GG1744" s="241"/>
      <c r="GH1744" s="241"/>
      <c r="GI1744" s="241"/>
      <c r="GJ1744" s="241"/>
      <c r="GK1744" s="241"/>
      <c r="GL1744" s="241"/>
      <c r="GM1744" s="241"/>
      <c r="GN1744" s="241"/>
      <c r="GO1744" s="241"/>
      <c r="GP1744" s="241"/>
      <c r="GQ1744" s="241"/>
      <c r="GR1744" s="241"/>
      <c r="GS1744" s="241"/>
      <c r="GT1744" s="241"/>
      <c r="GU1744" s="241"/>
      <c r="GV1744" s="241"/>
      <c r="GW1744" s="241"/>
      <c r="GX1744" s="241"/>
      <c r="GY1744" s="241"/>
      <c r="GZ1744" s="241"/>
      <c r="HA1744" s="241"/>
      <c r="HB1744" s="241"/>
      <c r="HC1744" s="241"/>
      <c r="HD1744" s="241"/>
      <c r="HE1744" s="241"/>
      <c r="HF1744" s="241"/>
      <c r="HG1744" s="241"/>
      <c r="HH1744" s="241"/>
      <c r="HI1744" s="241"/>
      <c r="HJ1744" s="241"/>
      <c r="HK1744" s="241"/>
      <c r="HL1744" s="241"/>
      <c r="HM1744" s="241"/>
      <c r="HN1744" s="241"/>
      <c r="HO1744" s="241"/>
      <c r="HP1744" s="241"/>
      <c r="HQ1744" s="241"/>
      <c r="HR1744" s="241"/>
      <c r="HS1744" s="241"/>
      <c r="HT1744" s="241"/>
      <c r="HU1744" s="241"/>
      <c r="HV1744" s="241"/>
      <c r="HW1744" s="241"/>
      <c r="HX1744" s="241"/>
      <c r="HY1744" s="241"/>
      <c r="HZ1744" s="241"/>
      <c r="IA1744" s="241"/>
      <c r="IB1744" s="241"/>
      <c r="IC1744" s="241"/>
      <c r="ID1744" s="241"/>
      <c r="IE1744" s="241"/>
      <c r="IF1744" s="241"/>
      <c r="IG1744" s="241"/>
      <c r="IH1744" s="241"/>
      <c r="II1744" s="241"/>
      <c r="IJ1744" s="241"/>
      <c r="IK1744" s="241"/>
      <c r="IL1744" s="241"/>
      <c r="IM1744" s="241"/>
      <c r="IN1744" s="241"/>
      <c r="IO1744" s="241"/>
      <c r="IP1744" s="241"/>
      <c r="IQ1744" s="241"/>
      <c r="IR1744" s="241"/>
      <c r="IS1744" s="241"/>
      <c r="IT1744" s="241"/>
      <c r="IU1744" s="241"/>
      <c r="IV1744" s="241"/>
      <c r="IW1744" s="241"/>
      <c r="IX1744" s="241"/>
      <c r="IY1744" s="241"/>
      <c r="IZ1744" s="241"/>
      <c r="JA1744" s="241"/>
      <c r="JB1744" s="241"/>
    </row>
    <row r="1745" spans="1:262" s="1110" customFormat="1" ht="29.25" x14ac:dyDescent="0.25">
      <c r="A1745" s="363">
        <v>1</v>
      </c>
      <c r="B1745" s="363">
        <v>1</v>
      </c>
      <c r="C1745" s="949" t="s">
        <v>140</v>
      </c>
      <c r="D1745" s="949"/>
      <c r="E1745" s="440"/>
      <c r="F1745" s="2292">
        <f t="shared" ref="F1745:I1749" si="460">F1682</f>
        <v>4</v>
      </c>
      <c r="G1745" s="2291">
        <f t="shared" si="460"/>
        <v>0</v>
      </c>
      <c r="H1745" s="2291">
        <f t="shared" si="457"/>
        <v>0.33333333333333331</v>
      </c>
      <c r="I1745" s="2291">
        <f t="shared" si="460"/>
        <v>0</v>
      </c>
      <c r="J1745" s="2470" t="e">
        <f>I1745/G1745*100</f>
        <v>#DIV/0!</v>
      </c>
      <c r="K1745" s="2284">
        <f>M1745/F1745</f>
        <v>0</v>
      </c>
      <c r="L1745" s="2284" t="e">
        <f>O1745/I1745</f>
        <v>#DIV/0!</v>
      </c>
      <c r="M1745" s="2291">
        <f>M1682</f>
        <v>0</v>
      </c>
      <c r="N1745" s="2291">
        <f>N1682</f>
        <v>0</v>
      </c>
      <c r="O1745" s="2291">
        <f>O1682</f>
        <v>0</v>
      </c>
      <c r="P1745" s="985" t="e">
        <f>P1682</f>
        <v>#DIV/0!</v>
      </c>
      <c r="Q1745" s="2291">
        <f>Q1682</f>
        <v>0</v>
      </c>
      <c r="R1745" s="2281" t="e">
        <f>O1745/$C$3*12/Q1745</f>
        <v>#DIV/0!</v>
      </c>
      <c r="S1745" s="559">
        <v>80</v>
      </c>
      <c r="T1745" s="559">
        <f t="shared" ref="T1745:X1745" si="461">T1682</f>
        <v>6.666666666666667</v>
      </c>
      <c r="U1745" s="559">
        <f t="shared" si="461"/>
        <v>0</v>
      </c>
      <c r="V1745" s="1011">
        <f t="shared" si="461"/>
        <v>0</v>
      </c>
      <c r="W1745" s="559">
        <f t="shared" si="461"/>
        <v>0</v>
      </c>
      <c r="X1745" s="559">
        <f t="shared" si="461"/>
        <v>-6.666666666666667</v>
      </c>
      <c r="Y1745" s="559"/>
      <c r="Z1745" s="559">
        <f>Z1682</f>
        <v>0</v>
      </c>
      <c r="AA1745" s="559">
        <f>AA1682</f>
        <v>0</v>
      </c>
      <c r="AB1745" s="1198"/>
      <c r="AC1745" s="508"/>
      <c r="AD1745" s="2681"/>
      <c r="AE1745" s="241"/>
      <c r="AF1745" s="241"/>
      <c r="AG1745" s="241"/>
      <c r="AH1745" s="241"/>
      <c r="AI1745" s="241"/>
      <c r="AJ1745" s="241"/>
      <c r="AK1745" s="241"/>
      <c r="AL1745" s="241"/>
      <c r="AM1745" s="241"/>
      <c r="AN1745" s="241"/>
      <c r="AO1745" s="241"/>
      <c r="AP1745" s="241"/>
      <c r="AQ1745" s="241"/>
      <c r="AR1745" s="241"/>
      <c r="AS1745" s="241"/>
      <c r="AT1745" s="241"/>
      <c r="AU1745" s="241"/>
      <c r="AV1745" s="241"/>
      <c r="AW1745" s="241"/>
      <c r="AX1745" s="241"/>
      <c r="AY1745" s="241"/>
      <c r="AZ1745" s="241"/>
      <c r="BA1745" s="241"/>
      <c r="BB1745" s="241"/>
      <c r="BC1745" s="241"/>
      <c r="BD1745" s="241"/>
      <c r="BE1745" s="241"/>
      <c r="BF1745" s="241"/>
      <c r="BG1745" s="241"/>
      <c r="BH1745" s="241"/>
      <c r="BI1745" s="241"/>
      <c r="BJ1745" s="241"/>
      <c r="BK1745" s="241"/>
      <c r="BL1745" s="241"/>
      <c r="BM1745" s="241"/>
      <c r="BN1745" s="241"/>
      <c r="BO1745" s="241"/>
      <c r="BP1745" s="241"/>
      <c r="BQ1745" s="241"/>
      <c r="BR1745" s="241"/>
      <c r="BS1745" s="241"/>
      <c r="BT1745" s="241"/>
      <c r="BU1745" s="241"/>
      <c r="BV1745" s="241"/>
      <c r="BW1745" s="241"/>
      <c r="BX1745" s="241"/>
      <c r="BY1745" s="241"/>
      <c r="BZ1745" s="241"/>
      <c r="CA1745" s="241"/>
      <c r="CB1745" s="241"/>
      <c r="CC1745" s="241"/>
      <c r="CD1745" s="241"/>
      <c r="CE1745" s="241"/>
      <c r="CF1745" s="241"/>
      <c r="CG1745" s="241"/>
      <c r="CH1745" s="241"/>
      <c r="CI1745" s="241"/>
      <c r="CJ1745" s="241"/>
      <c r="CK1745" s="241"/>
      <c r="CL1745" s="241"/>
      <c r="CM1745" s="241"/>
      <c r="CN1745" s="241"/>
      <c r="CO1745" s="241"/>
      <c r="CP1745" s="241"/>
      <c r="CQ1745" s="241"/>
      <c r="CR1745" s="241"/>
      <c r="CS1745" s="241"/>
      <c r="CT1745" s="241"/>
      <c r="CU1745" s="241"/>
      <c r="CV1745" s="241"/>
      <c r="CW1745" s="241"/>
      <c r="CX1745" s="241"/>
      <c r="CY1745" s="241"/>
      <c r="CZ1745" s="241"/>
      <c r="DA1745" s="241"/>
      <c r="DB1745" s="241"/>
      <c r="DC1745" s="241"/>
      <c r="DD1745" s="241"/>
      <c r="DE1745" s="241"/>
      <c r="DF1745" s="241"/>
      <c r="DG1745" s="241"/>
      <c r="DH1745" s="241"/>
      <c r="DI1745" s="241"/>
      <c r="DJ1745" s="241"/>
      <c r="DK1745" s="241"/>
      <c r="DL1745" s="241"/>
      <c r="DM1745" s="241"/>
      <c r="DN1745" s="241"/>
      <c r="DO1745" s="241"/>
      <c r="DP1745" s="241"/>
      <c r="DQ1745" s="241"/>
      <c r="DR1745" s="241"/>
      <c r="DS1745" s="241"/>
      <c r="DT1745" s="241"/>
      <c r="DU1745" s="241"/>
      <c r="DV1745" s="241"/>
      <c r="DW1745" s="241"/>
      <c r="DX1745" s="241"/>
      <c r="DY1745" s="241"/>
      <c r="DZ1745" s="241"/>
      <c r="EA1745" s="241"/>
      <c r="EB1745" s="241"/>
      <c r="EC1745" s="241"/>
      <c r="ED1745" s="241"/>
      <c r="EE1745" s="241"/>
      <c r="EF1745" s="241"/>
      <c r="EG1745" s="241"/>
      <c r="EH1745" s="241"/>
      <c r="EI1745" s="241"/>
      <c r="EJ1745" s="241"/>
      <c r="EK1745" s="241"/>
      <c r="EL1745" s="241"/>
      <c r="EM1745" s="241"/>
      <c r="EN1745" s="241"/>
      <c r="EO1745" s="241"/>
      <c r="EP1745" s="241"/>
      <c r="EQ1745" s="241"/>
      <c r="ER1745" s="241"/>
      <c r="ES1745" s="241"/>
      <c r="ET1745" s="241"/>
      <c r="EU1745" s="241"/>
      <c r="EV1745" s="241"/>
      <c r="EW1745" s="241"/>
      <c r="EX1745" s="241"/>
      <c r="EY1745" s="241"/>
      <c r="EZ1745" s="241"/>
      <c r="FA1745" s="241"/>
      <c r="FB1745" s="241"/>
      <c r="FC1745" s="241"/>
      <c r="FD1745" s="241"/>
      <c r="FE1745" s="241"/>
      <c r="FF1745" s="241"/>
      <c r="FG1745" s="241"/>
      <c r="FH1745" s="241"/>
      <c r="FI1745" s="241"/>
      <c r="FJ1745" s="241"/>
      <c r="FK1745" s="241"/>
      <c r="FL1745" s="241"/>
      <c r="FM1745" s="241"/>
      <c r="FN1745" s="241"/>
      <c r="FO1745" s="241"/>
      <c r="FP1745" s="241"/>
      <c r="FQ1745" s="241"/>
      <c r="FR1745" s="241"/>
      <c r="FS1745" s="241"/>
      <c r="FT1745" s="241"/>
      <c r="FU1745" s="241"/>
      <c r="FV1745" s="241"/>
      <c r="FW1745" s="241"/>
      <c r="FX1745" s="241"/>
      <c r="FY1745" s="241"/>
      <c r="FZ1745" s="241"/>
      <c r="GA1745" s="241"/>
      <c r="GB1745" s="241"/>
      <c r="GC1745" s="241"/>
      <c r="GD1745" s="241"/>
      <c r="GE1745" s="241"/>
      <c r="GF1745" s="241"/>
      <c r="GG1745" s="241"/>
      <c r="GH1745" s="241"/>
      <c r="GI1745" s="241"/>
      <c r="GJ1745" s="241"/>
      <c r="GK1745" s="241"/>
      <c r="GL1745" s="241"/>
      <c r="GM1745" s="241"/>
      <c r="GN1745" s="241"/>
      <c r="GO1745" s="241"/>
      <c r="GP1745" s="241"/>
      <c r="GQ1745" s="241"/>
      <c r="GR1745" s="241"/>
      <c r="GS1745" s="241"/>
      <c r="GT1745" s="241"/>
      <c r="GU1745" s="241"/>
      <c r="GV1745" s="241"/>
      <c r="GW1745" s="241"/>
      <c r="GX1745" s="241"/>
      <c r="GY1745" s="241"/>
      <c r="GZ1745" s="241"/>
      <c r="HA1745" s="241"/>
      <c r="HB1745" s="241"/>
      <c r="HC1745" s="241"/>
      <c r="HD1745" s="241"/>
      <c r="HE1745" s="241"/>
      <c r="HF1745" s="241"/>
      <c r="HG1745" s="241"/>
      <c r="HH1745" s="241"/>
      <c r="HI1745" s="241"/>
      <c r="HJ1745" s="241"/>
      <c r="HK1745" s="241"/>
      <c r="HL1745" s="241"/>
      <c r="HM1745" s="241"/>
      <c r="HN1745" s="241"/>
      <c r="HO1745" s="241"/>
      <c r="HP1745" s="241"/>
      <c r="HQ1745" s="241"/>
      <c r="HR1745" s="241"/>
      <c r="HS1745" s="241"/>
      <c r="HT1745" s="241"/>
      <c r="HU1745" s="241"/>
      <c r="HV1745" s="241"/>
      <c r="HW1745" s="241"/>
      <c r="HX1745" s="241"/>
      <c r="HY1745" s="241"/>
      <c r="HZ1745" s="241"/>
      <c r="IA1745" s="241"/>
      <c r="IB1745" s="241"/>
      <c r="IC1745" s="241"/>
      <c r="ID1745" s="241"/>
      <c r="IE1745" s="241"/>
      <c r="IF1745" s="241"/>
      <c r="IG1745" s="241"/>
      <c r="IH1745" s="241"/>
      <c r="II1745" s="241"/>
      <c r="IJ1745" s="241"/>
      <c r="IK1745" s="241"/>
      <c r="IL1745" s="241"/>
      <c r="IM1745" s="241"/>
      <c r="IN1745" s="241"/>
      <c r="IO1745" s="241"/>
      <c r="IP1745" s="241"/>
      <c r="IQ1745" s="241"/>
      <c r="IR1745" s="241"/>
      <c r="IS1745" s="241"/>
      <c r="IT1745" s="241"/>
      <c r="IU1745" s="241"/>
      <c r="IV1745" s="241"/>
      <c r="IW1745" s="241"/>
      <c r="IX1745" s="241"/>
      <c r="IY1745" s="241"/>
      <c r="IZ1745" s="241"/>
      <c r="JA1745" s="241"/>
      <c r="JB1745" s="241"/>
    </row>
    <row r="1746" spans="1:262" s="1110" customFormat="1" x14ac:dyDescent="0.25">
      <c r="A1746" s="363">
        <v>1</v>
      </c>
      <c r="B1746" s="363">
        <v>1</v>
      </c>
      <c r="C1746" s="958" t="s">
        <v>211</v>
      </c>
      <c r="D1746" s="958"/>
      <c r="E1746" s="302"/>
      <c r="F1746" s="2292">
        <f t="shared" si="460"/>
        <v>8</v>
      </c>
      <c r="G1746" s="2291">
        <f t="shared" si="460"/>
        <v>1</v>
      </c>
      <c r="H1746" s="2291">
        <f t="shared" si="457"/>
        <v>-0.33333333333333337</v>
      </c>
      <c r="I1746" s="2291">
        <f t="shared" si="460"/>
        <v>5</v>
      </c>
      <c r="J1746" s="2470">
        <f>I1746/G1746*100</f>
        <v>500</v>
      </c>
      <c r="K1746" s="3067"/>
      <c r="L1746" s="3067"/>
      <c r="M1746" s="3068"/>
      <c r="N1746" s="3068"/>
      <c r="O1746" s="3068"/>
      <c r="P1746" s="3068"/>
      <c r="Q1746" s="3068"/>
      <c r="R1746" s="3068"/>
      <c r="S1746" s="3063">
        <v>0</v>
      </c>
      <c r="T1746" s="559"/>
      <c r="U1746" s="559"/>
      <c r="V1746" s="1011"/>
      <c r="W1746" s="559"/>
      <c r="X1746" s="559"/>
      <c r="Y1746" s="559"/>
      <c r="Z1746" s="559"/>
      <c r="AA1746" s="559"/>
      <c r="AB1746" s="1198"/>
      <c r="AC1746" s="508"/>
      <c r="AD1746" s="2681"/>
      <c r="AE1746" s="241"/>
      <c r="AF1746" s="241"/>
      <c r="AG1746" s="241"/>
      <c r="AH1746" s="241"/>
      <c r="AI1746" s="241"/>
      <c r="AJ1746" s="241"/>
      <c r="AK1746" s="241"/>
      <c r="AL1746" s="241"/>
      <c r="AM1746" s="241"/>
      <c r="AN1746" s="241"/>
      <c r="AO1746" s="241"/>
      <c r="AP1746" s="241"/>
      <c r="AQ1746" s="241"/>
      <c r="AR1746" s="241"/>
      <c r="AS1746" s="241"/>
      <c r="AT1746" s="241"/>
      <c r="AU1746" s="241"/>
      <c r="AV1746" s="241"/>
      <c r="AW1746" s="241"/>
      <c r="AX1746" s="241"/>
      <c r="AY1746" s="241"/>
      <c r="AZ1746" s="241"/>
      <c r="BA1746" s="241"/>
      <c r="BB1746" s="241"/>
      <c r="BC1746" s="241"/>
      <c r="BD1746" s="241"/>
      <c r="BE1746" s="241"/>
      <c r="BF1746" s="241"/>
      <c r="BG1746" s="241"/>
      <c r="BH1746" s="241"/>
      <c r="BI1746" s="241"/>
      <c r="BJ1746" s="241"/>
      <c r="BK1746" s="241"/>
      <c r="BL1746" s="241"/>
      <c r="BM1746" s="241"/>
      <c r="BN1746" s="241"/>
      <c r="BO1746" s="241"/>
      <c r="BP1746" s="241"/>
      <c r="BQ1746" s="241"/>
      <c r="BR1746" s="241"/>
      <c r="BS1746" s="241"/>
      <c r="BT1746" s="241"/>
      <c r="BU1746" s="241"/>
      <c r="BV1746" s="241"/>
      <c r="BW1746" s="241"/>
      <c r="BX1746" s="241"/>
      <c r="BY1746" s="241"/>
      <c r="BZ1746" s="241"/>
      <c r="CA1746" s="241"/>
      <c r="CB1746" s="241"/>
      <c r="CC1746" s="241"/>
      <c r="CD1746" s="241"/>
      <c r="CE1746" s="241"/>
      <c r="CF1746" s="241"/>
      <c r="CG1746" s="241"/>
      <c r="CH1746" s="241"/>
      <c r="CI1746" s="241"/>
      <c r="CJ1746" s="241"/>
      <c r="CK1746" s="241"/>
      <c r="CL1746" s="241"/>
      <c r="CM1746" s="241"/>
      <c r="CN1746" s="241"/>
      <c r="CO1746" s="241"/>
      <c r="CP1746" s="241"/>
      <c r="CQ1746" s="241"/>
      <c r="CR1746" s="241"/>
      <c r="CS1746" s="241"/>
      <c r="CT1746" s="241"/>
      <c r="CU1746" s="241"/>
      <c r="CV1746" s="241"/>
      <c r="CW1746" s="241"/>
      <c r="CX1746" s="241"/>
      <c r="CY1746" s="241"/>
      <c r="CZ1746" s="241"/>
      <c r="DA1746" s="241"/>
      <c r="DB1746" s="241"/>
      <c r="DC1746" s="241"/>
      <c r="DD1746" s="241"/>
      <c r="DE1746" s="241"/>
      <c r="DF1746" s="241"/>
      <c r="DG1746" s="241"/>
      <c r="DH1746" s="241"/>
      <c r="DI1746" s="241"/>
      <c r="DJ1746" s="241"/>
      <c r="DK1746" s="241"/>
      <c r="DL1746" s="241"/>
      <c r="DM1746" s="241"/>
      <c r="DN1746" s="241"/>
      <c r="DO1746" s="241"/>
      <c r="DP1746" s="241"/>
      <c r="DQ1746" s="241"/>
      <c r="DR1746" s="241"/>
      <c r="DS1746" s="241"/>
      <c r="DT1746" s="241"/>
      <c r="DU1746" s="241"/>
      <c r="DV1746" s="241"/>
      <c r="DW1746" s="241"/>
      <c r="DX1746" s="241"/>
      <c r="DY1746" s="241"/>
      <c r="DZ1746" s="241"/>
      <c r="EA1746" s="241"/>
      <c r="EB1746" s="241"/>
      <c r="EC1746" s="241"/>
      <c r="ED1746" s="241"/>
      <c r="EE1746" s="241"/>
      <c r="EF1746" s="241"/>
      <c r="EG1746" s="241"/>
      <c r="EH1746" s="241"/>
      <c r="EI1746" s="241"/>
      <c r="EJ1746" s="241"/>
      <c r="EK1746" s="241"/>
      <c r="EL1746" s="241"/>
      <c r="EM1746" s="241"/>
      <c r="EN1746" s="241"/>
      <c r="EO1746" s="241"/>
      <c r="EP1746" s="241"/>
      <c r="EQ1746" s="241"/>
      <c r="ER1746" s="241"/>
      <c r="ES1746" s="241"/>
      <c r="ET1746" s="241"/>
      <c r="EU1746" s="241"/>
      <c r="EV1746" s="241"/>
      <c r="EW1746" s="241"/>
      <c r="EX1746" s="241"/>
      <c r="EY1746" s="241"/>
      <c r="EZ1746" s="241"/>
      <c r="FA1746" s="241"/>
      <c r="FB1746" s="241"/>
      <c r="FC1746" s="241"/>
      <c r="FD1746" s="241"/>
      <c r="FE1746" s="241"/>
      <c r="FF1746" s="241"/>
      <c r="FG1746" s="241"/>
      <c r="FH1746" s="241"/>
      <c r="FI1746" s="241"/>
      <c r="FJ1746" s="241"/>
      <c r="FK1746" s="241"/>
      <c r="FL1746" s="241"/>
      <c r="FM1746" s="241"/>
      <c r="FN1746" s="241"/>
      <c r="FO1746" s="241"/>
      <c r="FP1746" s="241"/>
      <c r="FQ1746" s="241"/>
      <c r="FR1746" s="241"/>
      <c r="FS1746" s="241"/>
      <c r="FT1746" s="241"/>
      <c r="FU1746" s="241"/>
      <c r="FV1746" s="241"/>
      <c r="FW1746" s="241"/>
      <c r="FX1746" s="241"/>
      <c r="FY1746" s="241"/>
      <c r="FZ1746" s="241"/>
      <c r="GA1746" s="241"/>
      <c r="GB1746" s="241"/>
      <c r="GC1746" s="241"/>
      <c r="GD1746" s="241"/>
      <c r="GE1746" s="241"/>
      <c r="GF1746" s="241"/>
      <c r="GG1746" s="241"/>
      <c r="GH1746" s="241"/>
      <c r="GI1746" s="241"/>
      <c r="GJ1746" s="241"/>
      <c r="GK1746" s="241"/>
      <c r="GL1746" s="241"/>
      <c r="GM1746" s="241"/>
      <c r="GN1746" s="241"/>
      <c r="GO1746" s="241"/>
      <c r="GP1746" s="241"/>
      <c r="GQ1746" s="241"/>
      <c r="GR1746" s="241"/>
      <c r="GS1746" s="241"/>
      <c r="GT1746" s="241"/>
      <c r="GU1746" s="241"/>
      <c r="GV1746" s="241"/>
      <c r="GW1746" s="241"/>
      <c r="GX1746" s="241"/>
      <c r="GY1746" s="241"/>
      <c r="GZ1746" s="241"/>
      <c r="HA1746" s="241"/>
      <c r="HB1746" s="241"/>
      <c r="HC1746" s="241"/>
      <c r="HD1746" s="241"/>
      <c r="HE1746" s="241"/>
      <c r="HF1746" s="241"/>
      <c r="HG1746" s="241"/>
      <c r="HH1746" s="241"/>
      <c r="HI1746" s="241"/>
      <c r="HJ1746" s="241"/>
      <c r="HK1746" s="241"/>
      <c r="HL1746" s="241"/>
      <c r="HM1746" s="241"/>
      <c r="HN1746" s="241"/>
      <c r="HO1746" s="241"/>
      <c r="HP1746" s="241"/>
      <c r="HQ1746" s="241"/>
      <c r="HR1746" s="241"/>
      <c r="HS1746" s="241"/>
      <c r="HT1746" s="241"/>
      <c r="HU1746" s="241"/>
      <c r="HV1746" s="241"/>
      <c r="HW1746" s="241"/>
      <c r="HX1746" s="241"/>
      <c r="HY1746" s="241"/>
      <c r="HZ1746" s="241"/>
      <c r="IA1746" s="241"/>
      <c r="IB1746" s="241"/>
      <c r="IC1746" s="241"/>
      <c r="ID1746" s="241"/>
      <c r="IE1746" s="241"/>
      <c r="IF1746" s="241"/>
      <c r="IG1746" s="241"/>
      <c r="IH1746" s="241"/>
      <c r="II1746" s="241"/>
      <c r="IJ1746" s="241"/>
      <c r="IK1746" s="241"/>
      <c r="IL1746" s="241"/>
      <c r="IM1746" s="241"/>
      <c r="IN1746" s="241"/>
      <c r="IO1746" s="241"/>
      <c r="IP1746" s="241"/>
      <c r="IQ1746" s="241"/>
      <c r="IR1746" s="241"/>
      <c r="IS1746" s="241"/>
      <c r="IT1746" s="241"/>
      <c r="IU1746" s="241"/>
      <c r="IV1746" s="241"/>
      <c r="IW1746" s="241"/>
      <c r="IX1746" s="241"/>
      <c r="IY1746" s="241"/>
      <c r="IZ1746" s="241"/>
      <c r="JA1746" s="241"/>
      <c r="JB1746" s="241"/>
    </row>
    <row r="1747" spans="1:262" s="1110" customFormat="1" x14ac:dyDescent="0.25">
      <c r="A1747" s="363">
        <v>1</v>
      </c>
      <c r="B1747" s="363">
        <v>1</v>
      </c>
      <c r="C1747" s="960" t="s">
        <v>212</v>
      </c>
      <c r="D1747" s="960"/>
      <c r="E1747" s="302"/>
      <c r="F1747" s="2289">
        <f t="shared" si="460"/>
        <v>8</v>
      </c>
      <c r="G1747" s="985">
        <f t="shared" si="460"/>
        <v>1</v>
      </c>
      <c r="H1747" s="985">
        <f t="shared" si="457"/>
        <v>-0.33333333333333337</v>
      </c>
      <c r="I1747" s="985">
        <f t="shared" si="460"/>
        <v>5</v>
      </c>
      <c r="J1747" s="2470">
        <f>I1747/G1747*100</f>
        <v>500</v>
      </c>
      <c r="K1747" s="3067"/>
      <c r="L1747" s="3067"/>
      <c r="M1747" s="3068"/>
      <c r="N1747" s="3068"/>
      <c r="O1747" s="3068"/>
      <c r="P1747" s="3068"/>
      <c r="Q1747" s="3068"/>
      <c r="R1747" s="3068"/>
      <c r="S1747" s="3063">
        <v>0</v>
      </c>
      <c r="T1747" s="559"/>
      <c r="U1747" s="3063"/>
      <c r="V1747" s="1440"/>
      <c r="W1747" s="3063"/>
      <c r="X1747" s="3063"/>
      <c r="Y1747" s="3237"/>
      <c r="Z1747" s="3237"/>
      <c r="AA1747" s="3063"/>
      <c r="AB1747" s="1193"/>
      <c r="AC1747" s="1184"/>
      <c r="AD1747" s="2681"/>
      <c r="AE1747" s="241"/>
      <c r="AF1747" s="241"/>
      <c r="AG1747" s="241"/>
      <c r="AH1747" s="241"/>
      <c r="AI1747" s="241"/>
      <c r="AJ1747" s="241"/>
      <c r="AK1747" s="241"/>
      <c r="AL1747" s="241"/>
      <c r="AM1747" s="241"/>
      <c r="AN1747" s="241"/>
      <c r="AO1747" s="241"/>
      <c r="AP1747" s="241"/>
      <c r="AQ1747" s="241"/>
      <c r="AR1747" s="241"/>
      <c r="AS1747" s="241"/>
      <c r="AT1747" s="241"/>
      <c r="AU1747" s="241"/>
      <c r="AV1747" s="241"/>
      <c r="AW1747" s="241"/>
      <c r="AX1747" s="241"/>
      <c r="AY1747" s="241"/>
      <c r="AZ1747" s="241"/>
      <c r="BA1747" s="241"/>
      <c r="BB1747" s="241"/>
      <c r="BC1747" s="241"/>
      <c r="BD1747" s="241"/>
      <c r="BE1747" s="241"/>
      <c r="BF1747" s="241"/>
      <c r="BG1747" s="241"/>
      <c r="BH1747" s="241"/>
      <c r="BI1747" s="241"/>
      <c r="BJ1747" s="241"/>
      <c r="BK1747" s="241"/>
      <c r="BL1747" s="241"/>
      <c r="BM1747" s="241"/>
      <c r="BN1747" s="241"/>
      <c r="BO1747" s="241"/>
      <c r="BP1747" s="241"/>
      <c r="BQ1747" s="241"/>
      <c r="BR1747" s="241"/>
      <c r="BS1747" s="241"/>
      <c r="BT1747" s="241"/>
      <c r="BU1747" s="241"/>
      <c r="BV1747" s="241"/>
      <c r="BW1747" s="241"/>
      <c r="BX1747" s="241"/>
      <c r="BY1747" s="241"/>
      <c r="BZ1747" s="241"/>
      <c r="CA1747" s="241"/>
      <c r="CB1747" s="241"/>
      <c r="CC1747" s="241"/>
      <c r="CD1747" s="241"/>
      <c r="CE1747" s="241"/>
      <c r="CF1747" s="241"/>
      <c r="CG1747" s="241"/>
      <c r="CH1747" s="241"/>
      <c r="CI1747" s="241"/>
      <c r="CJ1747" s="241"/>
      <c r="CK1747" s="241"/>
      <c r="CL1747" s="241"/>
      <c r="CM1747" s="241"/>
      <c r="CN1747" s="241"/>
      <c r="CO1747" s="241"/>
      <c r="CP1747" s="241"/>
      <c r="CQ1747" s="241"/>
      <c r="CR1747" s="241"/>
      <c r="CS1747" s="241"/>
      <c r="CT1747" s="241"/>
      <c r="CU1747" s="241"/>
      <c r="CV1747" s="241"/>
      <c r="CW1747" s="241"/>
      <c r="CX1747" s="241"/>
      <c r="CY1747" s="241"/>
      <c r="CZ1747" s="241"/>
      <c r="DA1747" s="241"/>
      <c r="DB1747" s="241"/>
      <c r="DC1747" s="241"/>
      <c r="DD1747" s="241"/>
      <c r="DE1747" s="241"/>
      <c r="DF1747" s="241"/>
      <c r="DG1747" s="241"/>
      <c r="DH1747" s="241"/>
      <c r="DI1747" s="241"/>
      <c r="DJ1747" s="241"/>
      <c r="DK1747" s="241"/>
      <c r="DL1747" s="241"/>
      <c r="DM1747" s="241"/>
      <c r="DN1747" s="241"/>
      <c r="DO1747" s="241"/>
      <c r="DP1747" s="241"/>
      <c r="DQ1747" s="241"/>
      <c r="DR1747" s="241"/>
      <c r="DS1747" s="241"/>
      <c r="DT1747" s="241"/>
      <c r="DU1747" s="241"/>
      <c r="DV1747" s="241"/>
      <c r="DW1747" s="241"/>
      <c r="DX1747" s="241"/>
      <c r="DY1747" s="241"/>
      <c r="DZ1747" s="241"/>
      <c r="EA1747" s="241"/>
      <c r="EB1747" s="241"/>
      <c r="EC1747" s="241"/>
      <c r="ED1747" s="241"/>
      <c r="EE1747" s="241"/>
      <c r="EF1747" s="241"/>
      <c r="EG1747" s="241"/>
      <c r="EH1747" s="241"/>
      <c r="EI1747" s="241"/>
      <c r="EJ1747" s="241"/>
      <c r="EK1747" s="241"/>
      <c r="EL1747" s="241"/>
      <c r="EM1747" s="241"/>
      <c r="EN1747" s="241"/>
      <c r="EO1747" s="241"/>
      <c r="EP1747" s="241"/>
      <c r="EQ1747" s="241"/>
      <c r="ER1747" s="241"/>
      <c r="ES1747" s="241"/>
      <c r="ET1747" s="241"/>
      <c r="EU1747" s="241"/>
      <c r="EV1747" s="241"/>
      <c r="EW1747" s="241"/>
      <c r="EX1747" s="241"/>
      <c r="EY1747" s="241"/>
      <c r="EZ1747" s="241"/>
      <c r="FA1747" s="241"/>
      <c r="FB1747" s="241"/>
      <c r="FC1747" s="241"/>
      <c r="FD1747" s="241"/>
      <c r="FE1747" s="241"/>
      <c r="FF1747" s="241"/>
      <c r="FG1747" s="241"/>
      <c r="FH1747" s="241"/>
      <c r="FI1747" s="241"/>
      <c r="FJ1747" s="241"/>
      <c r="FK1747" s="241"/>
      <c r="FL1747" s="241"/>
      <c r="FM1747" s="241"/>
      <c r="FN1747" s="241"/>
      <c r="FO1747" s="241"/>
      <c r="FP1747" s="241"/>
      <c r="FQ1747" s="241"/>
      <c r="FR1747" s="241"/>
      <c r="FS1747" s="241"/>
      <c r="FT1747" s="241"/>
      <c r="FU1747" s="241"/>
      <c r="FV1747" s="241"/>
      <c r="FW1747" s="241"/>
      <c r="FX1747" s="241"/>
      <c r="FY1747" s="241"/>
      <c r="FZ1747" s="241"/>
      <c r="GA1747" s="241"/>
      <c r="GB1747" s="241"/>
      <c r="GC1747" s="241"/>
      <c r="GD1747" s="241"/>
      <c r="GE1747" s="241"/>
      <c r="GF1747" s="241"/>
      <c r="GG1747" s="241"/>
      <c r="GH1747" s="241"/>
      <c r="GI1747" s="241"/>
      <c r="GJ1747" s="241"/>
      <c r="GK1747" s="241"/>
      <c r="GL1747" s="241"/>
      <c r="GM1747" s="241"/>
      <c r="GN1747" s="241"/>
      <c r="GO1747" s="241"/>
      <c r="GP1747" s="241"/>
      <c r="GQ1747" s="241"/>
      <c r="GR1747" s="241"/>
      <c r="GS1747" s="241"/>
      <c r="GT1747" s="241"/>
      <c r="GU1747" s="241"/>
      <c r="GV1747" s="241"/>
      <c r="GW1747" s="241"/>
      <c r="GX1747" s="241"/>
      <c r="GY1747" s="241"/>
      <c r="GZ1747" s="241"/>
      <c r="HA1747" s="241"/>
      <c r="HB1747" s="241"/>
      <c r="HC1747" s="241"/>
      <c r="HD1747" s="241"/>
      <c r="HE1747" s="241"/>
      <c r="HF1747" s="241"/>
      <c r="HG1747" s="241"/>
      <c r="HH1747" s="241"/>
      <c r="HI1747" s="241"/>
      <c r="HJ1747" s="241"/>
      <c r="HK1747" s="241"/>
      <c r="HL1747" s="241"/>
      <c r="HM1747" s="241"/>
      <c r="HN1747" s="241"/>
      <c r="HO1747" s="241"/>
      <c r="HP1747" s="241"/>
      <c r="HQ1747" s="241"/>
      <c r="HR1747" s="241"/>
      <c r="HS1747" s="241"/>
      <c r="HT1747" s="241"/>
      <c r="HU1747" s="241"/>
      <c r="HV1747" s="241"/>
      <c r="HW1747" s="241"/>
      <c r="HX1747" s="241"/>
      <c r="HY1747" s="241"/>
      <c r="HZ1747" s="241"/>
      <c r="IA1747" s="241"/>
      <c r="IB1747" s="241"/>
      <c r="IC1747" s="241"/>
      <c r="ID1747" s="241"/>
      <c r="IE1747" s="241"/>
      <c r="IF1747" s="241"/>
      <c r="IG1747" s="241"/>
      <c r="IH1747" s="241"/>
      <c r="II1747" s="241"/>
      <c r="IJ1747" s="241"/>
      <c r="IK1747" s="241"/>
      <c r="IL1747" s="241"/>
      <c r="IM1747" s="241"/>
      <c r="IN1747" s="241"/>
      <c r="IO1747" s="241"/>
      <c r="IP1747" s="241"/>
      <c r="IQ1747" s="241"/>
      <c r="IR1747" s="241"/>
      <c r="IS1747" s="241"/>
      <c r="IT1747" s="241"/>
      <c r="IU1747" s="241"/>
      <c r="IV1747" s="241"/>
      <c r="IW1747" s="241"/>
      <c r="IX1747" s="241"/>
      <c r="IY1747" s="241"/>
      <c r="IZ1747" s="241"/>
      <c r="JA1747" s="241"/>
      <c r="JB1747" s="241"/>
    </row>
    <row r="1748" spans="1:262" s="1110" customFormat="1" ht="30" x14ac:dyDescent="0.25">
      <c r="A1748" s="363">
        <v>1</v>
      </c>
      <c r="B1748" s="363">
        <v>1</v>
      </c>
      <c r="C1748" s="964" t="s">
        <v>213</v>
      </c>
      <c r="D1748" s="960"/>
      <c r="E1748" s="442"/>
      <c r="F1748" s="3077">
        <f t="shared" si="460"/>
        <v>0</v>
      </c>
      <c r="G1748" s="3078">
        <f t="shared" si="460"/>
        <v>0</v>
      </c>
      <c r="H1748" s="3078">
        <f t="shared" si="457"/>
        <v>0</v>
      </c>
      <c r="I1748" s="3078">
        <f t="shared" si="460"/>
        <v>0</v>
      </c>
      <c r="J1748" s="2453" t="e">
        <f>I1748/G1748*100</f>
        <v>#DIV/0!</v>
      </c>
      <c r="K1748" s="3079"/>
      <c r="L1748" s="3079"/>
      <c r="M1748" s="3080"/>
      <c r="N1748" s="3080"/>
      <c r="O1748" s="3080"/>
      <c r="P1748" s="3080"/>
      <c r="Q1748" s="3080"/>
      <c r="R1748" s="3080"/>
      <c r="S1748" s="3063">
        <v>0</v>
      </c>
      <c r="T1748" s="559"/>
      <c r="U1748" s="3063"/>
      <c r="V1748" s="3333"/>
      <c r="W1748" s="3081"/>
      <c r="X1748" s="3081"/>
      <c r="Y1748" s="3334"/>
      <c r="Z1748" s="3334"/>
      <c r="AA1748" s="3081"/>
      <c r="AB1748" s="2063"/>
      <c r="AC1748" s="1183"/>
      <c r="AD1748" s="2681"/>
      <c r="AE1748" s="241"/>
      <c r="AF1748" s="241"/>
      <c r="AG1748" s="241"/>
      <c r="AH1748" s="241"/>
      <c r="AI1748" s="241"/>
      <c r="AJ1748" s="241"/>
      <c r="AK1748" s="241"/>
      <c r="AL1748" s="241"/>
      <c r="AM1748" s="241"/>
      <c r="AN1748" s="241"/>
      <c r="AO1748" s="241"/>
      <c r="AP1748" s="241"/>
      <c r="AQ1748" s="241"/>
      <c r="AR1748" s="241"/>
      <c r="AS1748" s="241"/>
      <c r="AT1748" s="241"/>
      <c r="AU1748" s="241"/>
      <c r="AV1748" s="241"/>
      <c r="AW1748" s="241"/>
      <c r="AX1748" s="241"/>
      <c r="AY1748" s="241"/>
      <c r="AZ1748" s="241"/>
      <c r="BA1748" s="241"/>
      <c r="BB1748" s="241"/>
      <c r="BC1748" s="241"/>
      <c r="BD1748" s="241"/>
      <c r="BE1748" s="241"/>
      <c r="BF1748" s="241"/>
      <c r="BG1748" s="241"/>
      <c r="BH1748" s="241"/>
      <c r="BI1748" s="241"/>
      <c r="BJ1748" s="241"/>
      <c r="BK1748" s="241"/>
      <c r="BL1748" s="241"/>
      <c r="BM1748" s="241"/>
      <c r="BN1748" s="241"/>
      <c r="BO1748" s="241"/>
      <c r="BP1748" s="241"/>
      <c r="BQ1748" s="241"/>
      <c r="BR1748" s="241"/>
      <c r="BS1748" s="241"/>
      <c r="BT1748" s="241"/>
      <c r="BU1748" s="241"/>
      <c r="BV1748" s="241"/>
      <c r="BW1748" s="241"/>
      <c r="BX1748" s="241"/>
      <c r="BY1748" s="241"/>
      <c r="BZ1748" s="241"/>
      <c r="CA1748" s="241"/>
      <c r="CB1748" s="241"/>
      <c r="CC1748" s="241"/>
      <c r="CD1748" s="241"/>
      <c r="CE1748" s="241"/>
      <c r="CF1748" s="241"/>
      <c r="CG1748" s="241"/>
      <c r="CH1748" s="241"/>
      <c r="CI1748" s="241"/>
      <c r="CJ1748" s="241"/>
      <c r="CK1748" s="241"/>
      <c r="CL1748" s="241"/>
      <c r="CM1748" s="241"/>
      <c r="CN1748" s="241"/>
      <c r="CO1748" s="241"/>
      <c r="CP1748" s="241"/>
      <c r="CQ1748" s="241"/>
      <c r="CR1748" s="241"/>
      <c r="CS1748" s="241"/>
      <c r="CT1748" s="241"/>
      <c r="CU1748" s="241"/>
      <c r="CV1748" s="241"/>
      <c r="CW1748" s="241"/>
      <c r="CX1748" s="241"/>
      <c r="CY1748" s="241"/>
      <c r="CZ1748" s="241"/>
      <c r="DA1748" s="241"/>
      <c r="DB1748" s="241"/>
      <c r="DC1748" s="241"/>
      <c r="DD1748" s="241"/>
      <c r="DE1748" s="241"/>
      <c r="DF1748" s="241"/>
      <c r="DG1748" s="241"/>
      <c r="DH1748" s="241"/>
      <c r="DI1748" s="241"/>
      <c r="DJ1748" s="241"/>
      <c r="DK1748" s="241"/>
      <c r="DL1748" s="241"/>
      <c r="DM1748" s="241"/>
      <c r="DN1748" s="241"/>
      <c r="DO1748" s="241"/>
      <c r="DP1748" s="241"/>
      <c r="DQ1748" s="241"/>
      <c r="DR1748" s="241"/>
      <c r="DS1748" s="241"/>
      <c r="DT1748" s="241"/>
      <c r="DU1748" s="241"/>
      <c r="DV1748" s="241"/>
      <c r="DW1748" s="241"/>
      <c r="DX1748" s="241"/>
      <c r="DY1748" s="241"/>
      <c r="DZ1748" s="241"/>
      <c r="EA1748" s="241"/>
      <c r="EB1748" s="241"/>
      <c r="EC1748" s="241"/>
      <c r="ED1748" s="241"/>
      <c r="EE1748" s="241"/>
      <c r="EF1748" s="241"/>
      <c r="EG1748" s="241"/>
      <c r="EH1748" s="241"/>
      <c r="EI1748" s="241"/>
      <c r="EJ1748" s="241"/>
      <c r="EK1748" s="241"/>
      <c r="EL1748" s="241"/>
      <c r="EM1748" s="241"/>
      <c r="EN1748" s="241"/>
      <c r="EO1748" s="241"/>
      <c r="EP1748" s="241"/>
      <c r="EQ1748" s="241"/>
      <c r="ER1748" s="241"/>
      <c r="ES1748" s="241"/>
      <c r="ET1748" s="241"/>
      <c r="EU1748" s="241"/>
      <c r="EV1748" s="241"/>
      <c r="EW1748" s="241"/>
      <c r="EX1748" s="241"/>
      <c r="EY1748" s="241"/>
      <c r="EZ1748" s="241"/>
      <c r="FA1748" s="241"/>
      <c r="FB1748" s="241"/>
      <c r="FC1748" s="241"/>
      <c r="FD1748" s="241"/>
      <c r="FE1748" s="241"/>
      <c r="FF1748" s="241"/>
      <c r="FG1748" s="241"/>
      <c r="FH1748" s="241"/>
      <c r="FI1748" s="241"/>
      <c r="FJ1748" s="241"/>
      <c r="FK1748" s="241"/>
      <c r="FL1748" s="241"/>
      <c r="FM1748" s="241"/>
      <c r="FN1748" s="241"/>
      <c r="FO1748" s="241"/>
      <c r="FP1748" s="241"/>
      <c r="FQ1748" s="241"/>
      <c r="FR1748" s="241"/>
      <c r="FS1748" s="241"/>
      <c r="FT1748" s="241"/>
      <c r="FU1748" s="241"/>
      <c r="FV1748" s="241"/>
      <c r="FW1748" s="241"/>
      <c r="FX1748" s="241"/>
      <c r="FY1748" s="241"/>
      <c r="FZ1748" s="241"/>
      <c r="GA1748" s="241"/>
      <c r="GB1748" s="241"/>
      <c r="GC1748" s="241"/>
      <c r="GD1748" s="241"/>
      <c r="GE1748" s="241"/>
      <c r="GF1748" s="241"/>
      <c r="GG1748" s="241"/>
      <c r="GH1748" s="241"/>
      <c r="GI1748" s="241"/>
      <c r="GJ1748" s="241"/>
      <c r="GK1748" s="241"/>
      <c r="GL1748" s="241"/>
      <c r="GM1748" s="241"/>
      <c r="GN1748" s="241"/>
      <c r="GO1748" s="241"/>
      <c r="GP1748" s="241"/>
      <c r="GQ1748" s="241"/>
      <c r="GR1748" s="241"/>
      <c r="GS1748" s="241"/>
      <c r="GT1748" s="241"/>
      <c r="GU1748" s="241"/>
      <c r="GV1748" s="241"/>
      <c r="GW1748" s="241"/>
      <c r="GX1748" s="241"/>
      <c r="GY1748" s="241"/>
      <c r="GZ1748" s="241"/>
      <c r="HA1748" s="241"/>
      <c r="HB1748" s="241"/>
      <c r="HC1748" s="241"/>
      <c r="HD1748" s="241"/>
      <c r="HE1748" s="241"/>
      <c r="HF1748" s="241"/>
      <c r="HG1748" s="241"/>
      <c r="HH1748" s="241"/>
      <c r="HI1748" s="241"/>
      <c r="HJ1748" s="241"/>
      <c r="HK1748" s="241"/>
      <c r="HL1748" s="241"/>
      <c r="HM1748" s="241"/>
      <c r="HN1748" s="241"/>
      <c r="HO1748" s="241"/>
      <c r="HP1748" s="241"/>
      <c r="HQ1748" s="241"/>
      <c r="HR1748" s="241"/>
      <c r="HS1748" s="241"/>
      <c r="HT1748" s="241"/>
      <c r="HU1748" s="241"/>
      <c r="HV1748" s="241"/>
      <c r="HW1748" s="241"/>
      <c r="HX1748" s="241"/>
      <c r="HY1748" s="241"/>
      <c r="HZ1748" s="241"/>
      <c r="IA1748" s="241"/>
      <c r="IB1748" s="241"/>
      <c r="IC1748" s="241"/>
      <c r="ID1748" s="241"/>
      <c r="IE1748" s="241"/>
      <c r="IF1748" s="241"/>
      <c r="IG1748" s="241"/>
      <c r="IH1748" s="241"/>
      <c r="II1748" s="241"/>
      <c r="IJ1748" s="241"/>
      <c r="IK1748" s="241"/>
      <c r="IL1748" s="241"/>
      <c r="IM1748" s="241"/>
      <c r="IN1748" s="241"/>
      <c r="IO1748" s="241"/>
      <c r="IP1748" s="241"/>
      <c r="IQ1748" s="241"/>
      <c r="IR1748" s="241"/>
      <c r="IS1748" s="241"/>
      <c r="IT1748" s="241"/>
      <c r="IU1748" s="241"/>
      <c r="IV1748" s="241"/>
      <c r="IW1748" s="241"/>
      <c r="IX1748" s="241"/>
      <c r="IY1748" s="241"/>
      <c r="IZ1748" s="241"/>
      <c r="JA1748" s="241"/>
      <c r="JB1748" s="241"/>
    </row>
    <row r="1749" spans="1:262" s="1110" customFormat="1" ht="30" thickBot="1" x14ac:dyDescent="0.3">
      <c r="A1749" s="363"/>
      <c r="B1749" s="363">
        <v>1</v>
      </c>
      <c r="C1749" s="957" t="s">
        <v>218</v>
      </c>
      <c r="D1749" s="957"/>
      <c r="E1749" s="3335"/>
      <c r="F1749" s="3336">
        <f t="shared" si="460"/>
        <v>8</v>
      </c>
      <c r="G1749" s="3090">
        <f t="shared" si="460"/>
        <v>1</v>
      </c>
      <c r="H1749" s="3090">
        <f t="shared" si="457"/>
        <v>-0.33333333333333337</v>
      </c>
      <c r="I1749" s="3090">
        <f t="shared" si="460"/>
        <v>5</v>
      </c>
      <c r="J1749" s="2472">
        <f>I1749/G1749*100</f>
        <v>500</v>
      </c>
      <c r="K1749" s="3087"/>
      <c r="L1749" s="3087"/>
      <c r="M1749" s="3088"/>
      <c r="N1749" s="3088"/>
      <c r="O1749" s="3088"/>
      <c r="P1749" s="3088"/>
      <c r="Q1749" s="3088"/>
      <c r="R1749" s="3088"/>
      <c r="S1749" s="3089">
        <v>30</v>
      </c>
      <c r="T1749" s="563">
        <f t="shared" ref="T1749:X1749" si="462">T1686</f>
        <v>2.5</v>
      </c>
      <c r="U1749" s="3089">
        <f t="shared" si="462"/>
        <v>19.325380000000003</v>
      </c>
      <c r="V1749" s="3337">
        <f t="shared" si="462"/>
        <v>0</v>
      </c>
      <c r="W1749" s="3089">
        <f t="shared" si="462"/>
        <v>0</v>
      </c>
      <c r="X1749" s="3089">
        <f t="shared" si="462"/>
        <v>16.825380000000003</v>
      </c>
      <c r="Y1749" s="3089"/>
      <c r="Z1749" s="3089">
        <f>Z1686</f>
        <v>0</v>
      </c>
      <c r="AA1749" s="3089">
        <f>AA1686</f>
        <v>19.325380000000003</v>
      </c>
      <c r="AB1749" s="3092"/>
      <c r="AC1749" s="3338"/>
      <c r="AD1749" s="2681"/>
      <c r="AE1749" s="241"/>
      <c r="AF1749" s="241"/>
      <c r="AG1749" s="241"/>
      <c r="AH1749" s="241"/>
      <c r="AI1749" s="241"/>
      <c r="AJ1749" s="241"/>
      <c r="AK1749" s="241"/>
      <c r="AL1749" s="241"/>
      <c r="AM1749" s="241"/>
      <c r="AN1749" s="241"/>
      <c r="AO1749" s="241"/>
      <c r="AP1749" s="241"/>
      <c r="AQ1749" s="241"/>
      <c r="AR1749" s="241"/>
      <c r="AS1749" s="241"/>
      <c r="AT1749" s="241"/>
      <c r="AU1749" s="241"/>
      <c r="AV1749" s="241"/>
      <c r="AW1749" s="241"/>
      <c r="AX1749" s="241"/>
      <c r="AY1749" s="241"/>
      <c r="AZ1749" s="241"/>
      <c r="BA1749" s="241"/>
      <c r="BB1749" s="241"/>
      <c r="BC1749" s="241"/>
      <c r="BD1749" s="241"/>
      <c r="BE1749" s="241"/>
      <c r="BF1749" s="241"/>
      <c r="BG1749" s="241"/>
      <c r="BH1749" s="241"/>
      <c r="BI1749" s="241"/>
      <c r="BJ1749" s="241"/>
      <c r="BK1749" s="241"/>
      <c r="BL1749" s="241"/>
      <c r="BM1749" s="241"/>
      <c r="BN1749" s="241"/>
      <c r="BO1749" s="241"/>
      <c r="BP1749" s="241"/>
      <c r="BQ1749" s="241"/>
      <c r="BR1749" s="241"/>
      <c r="BS1749" s="241"/>
      <c r="BT1749" s="241"/>
      <c r="BU1749" s="241"/>
      <c r="BV1749" s="241"/>
      <c r="BW1749" s="241"/>
      <c r="BX1749" s="241"/>
      <c r="BY1749" s="241"/>
      <c r="BZ1749" s="241"/>
      <c r="CA1749" s="241"/>
      <c r="CB1749" s="241"/>
      <c r="CC1749" s="241"/>
      <c r="CD1749" s="241"/>
      <c r="CE1749" s="241"/>
      <c r="CF1749" s="241"/>
      <c r="CG1749" s="241"/>
      <c r="CH1749" s="241"/>
      <c r="CI1749" s="241"/>
      <c r="CJ1749" s="241"/>
      <c r="CK1749" s="241"/>
      <c r="CL1749" s="241"/>
      <c r="CM1749" s="241"/>
      <c r="CN1749" s="241"/>
      <c r="CO1749" s="241"/>
      <c r="CP1749" s="241"/>
      <c r="CQ1749" s="241"/>
      <c r="CR1749" s="241"/>
      <c r="CS1749" s="241"/>
      <c r="CT1749" s="241"/>
      <c r="CU1749" s="241"/>
      <c r="CV1749" s="241"/>
      <c r="CW1749" s="241"/>
      <c r="CX1749" s="241"/>
      <c r="CY1749" s="241"/>
      <c r="CZ1749" s="241"/>
      <c r="DA1749" s="241"/>
      <c r="DB1749" s="241"/>
      <c r="DC1749" s="241"/>
      <c r="DD1749" s="241"/>
      <c r="DE1749" s="241"/>
      <c r="DF1749" s="241"/>
      <c r="DG1749" s="241"/>
      <c r="DH1749" s="241"/>
      <c r="DI1749" s="241"/>
      <c r="DJ1749" s="241"/>
      <c r="DK1749" s="241"/>
      <c r="DL1749" s="241"/>
      <c r="DM1749" s="241"/>
      <c r="DN1749" s="241"/>
      <c r="DO1749" s="241"/>
      <c r="DP1749" s="241"/>
      <c r="DQ1749" s="241"/>
      <c r="DR1749" s="241"/>
      <c r="DS1749" s="241"/>
      <c r="DT1749" s="241"/>
      <c r="DU1749" s="241"/>
      <c r="DV1749" s="241"/>
      <c r="DW1749" s="241"/>
      <c r="DX1749" s="241"/>
      <c r="DY1749" s="241"/>
      <c r="DZ1749" s="241"/>
      <c r="EA1749" s="241"/>
      <c r="EB1749" s="241"/>
      <c r="EC1749" s="241"/>
      <c r="ED1749" s="241"/>
      <c r="EE1749" s="241"/>
      <c r="EF1749" s="241"/>
      <c r="EG1749" s="241"/>
      <c r="EH1749" s="241"/>
      <c r="EI1749" s="241"/>
      <c r="EJ1749" s="241"/>
      <c r="EK1749" s="241"/>
      <c r="EL1749" s="241"/>
      <c r="EM1749" s="241"/>
      <c r="EN1749" s="241"/>
      <c r="EO1749" s="241"/>
      <c r="EP1749" s="241"/>
      <c r="EQ1749" s="241"/>
      <c r="ER1749" s="241"/>
      <c r="ES1749" s="241"/>
      <c r="ET1749" s="241"/>
      <c r="EU1749" s="241"/>
      <c r="EV1749" s="241"/>
      <c r="EW1749" s="241"/>
      <c r="EX1749" s="241"/>
      <c r="EY1749" s="241"/>
      <c r="EZ1749" s="241"/>
      <c r="FA1749" s="241"/>
      <c r="FB1749" s="241"/>
      <c r="FC1749" s="241"/>
      <c r="FD1749" s="241"/>
      <c r="FE1749" s="241"/>
      <c r="FF1749" s="241"/>
      <c r="FG1749" s="241"/>
      <c r="FH1749" s="241"/>
      <c r="FI1749" s="241"/>
      <c r="FJ1749" s="241"/>
      <c r="FK1749" s="241"/>
      <c r="FL1749" s="241"/>
      <c r="FM1749" s="241"/>
      <c r="FN1749" s="241"/>
      <c r="FO1749" s="241"/>
      <c r="FP1749" s="241"/>
      <c r="FQ1749" s="241"/>
      <c r="FR1749" s="241"/>
      <c r="FS1749" s="241"/>
      <c r="FT1749" s="241"/>
      <c r="FU1749" s="241"/>
      <c r="FV1749" s="241"/>
      <c r="FW1749" s="241"/>
      <c r="FX1749" s="241"/>
      <c r="FY1749" s="241"/>
      <c r="FZ1749" s="241"/>
      <c r="GA1749" s="241"/>
      <c r="GB1749" s="241"/>
      <c r="GC1749" s="241"/>
      <c r="GD1749" s="241"/>
      <c r="GE1749" s="241"/>
      <c r="GF1749" s="241"/>
      <c r="GG1749" s="241"/>
      <c r="GH1749" s="241"/>
      <c r="GI1749" s="241"/>
      <c r="GJ1749" s="241"/>
      <c r="GK1749" s="241"/>
      <c r="GL1749" s="241"/>
      <c r="GM1749" s="241"/>
      <c r="GN1749" s="241"/>
      <c r="GO1749" s="241"/>
      <c r="GP1749" s="241"/>
      <c r="GQ1749" s="241"/>
      <c r="GR1749" s="241"/>
      <c r="GS1749" s="241"/>
      <c r="GT1749" s="241"/>
      <c r="GU1749" s="241"/>
      <c r="GV1749" s="241"/>
      <c r="GW1749" s="241"/>
      <c r="GX1749" s="241"/>
      <c r="GY1749" s="241"/>
      <c r="GZ1749" s="241"/>
      <c r="HA1749" s="241"/>
      <c r="HB1749" s="241"/>
      <c r="HC1749" s="241"/>
      <c r="HD1749" s="241"/>
      <c r="HE1749" s="241"/>
      <c r="HF1749" s="241"/>
      <c r="HG1749" s="241"/>
      <c r="HH1749" s="241"/>
      <c r="HI1749" s="241"/>
      <c r="HJ1749" s="241"/>
      <c r="HK1749" s="241"/>
      <c r="HL1749" s="241"/>
      <c r="HM1749" s="241"/>
      <c r="HN1749" s="241"/>
      <c r="HO1749" s="241"/>
      <c r="HP1749" s="241"/>
      <c r="HQ1749" s="241"/>
      <c r="HR1749" s="241"/>
      <c r="HS1749" s="241"/>
      <c r="HT1749" s="241"/>
      <c r="HU1749" s="241"/>
      <c r="HV1749" s="241"/>
      <c r="HW1749" s="241"/>
      <c r="HX1749" s="241"/>
      <c r="HY1749" s="241"/>
      <c r="HZ1749" s="241"/>
      <c r="IA1749" s="241"/>
      <c r="IB1749" s="241"/>
      <c r="IC1749" s="241"/>
      <c r="ID1749" s="241"/>
      <c r="IE1749" s="241"/>
      <c r="IF1749" s="241"/>
      <c r="IG1749" s="241"/>
      <c r="IH1749" s="241"/>
      <c r="II1749" s="241"/>
      <c r="IJ1749" s="241"/>
      <c r="IK1749" s="241"/>
      <c r="IL1749" s="241"/>
      <c r="IM1749" s="241"/>
      <c r="IN1749" s="241"/>
      <c r="IO1749" s="241"/>
      <c r="IP1749" s="241"/>
      <c r="IQ1749" s="241"/>
      <c r="IR1749" s="241"/>
      <c r="IS1749" s="241"/>
      <c r="IT1749" s="241"/>
      <c r="IU1749" s="241"/>
      <c r="IV1749" s="241"/>
      <c r="IW1749" s="241"/>
      <c r="IX1749" s="241"/>
      <c r="IY1749" s="241"/>
      <c r="IZ1749" s="241"/>
      <c r="JA1749" s="241"/>
      <c r="JB1749" s="241"/>
    </row>
    <row r="1750" spans="1:262" x14ac:dyDescent="0.25">
      <c r="A1750" s="363">
        <v>1</v>
      </c>
      <c r="B1750" s="363">
        <v>1</v>
      </c>
      <c r="C1750" s="3339" t="s">
        <v>85</v>
      </c>
      <c r="D1750" s="3339"/>
      <c r="E1750" s="3339"/>
      <c r="F1750" s="428"/>
      <c r="G1750" s="1587"/>
      <c r="H1750" s="1587">
        <f t="shared" si="457"/>
        <v>0</v>
      </c>
      <c r="I1750" s="1587"/>
      <c r="J1750" s="1587"/>
      <c r="K1750" s="2170"/>
      <c r="L1750" s="2170"/>
      <c r="M1750" s="2170"/>
      <c r="N1750" s="2170"/>
      <c r="O1750" s="2170"/>
      <c r="P1750" s="2170"/>
      <c r="Q1750" s="2170"/>
      <c r="R1750" s="2170"/>
      <c r="S1750" s="2247">
        <v>0</v>
      </c>
      <c r="T1750" s="3269"/>
      <c r="U1750" s="3265"/>
      <c r="V1750" s="3266"/>
      <c r="W1750" s="3265"/>
      <c r="X1750" s="3265"/>
      <c r="Y1750" s="3267"/>
      <c r="Z1750" s="3267"/>
      <c r="AA1750" s="3265"/>
      <c r="AB1750" s="1588"/>
      <c r="AC1750" s="3269"/>
      <c r="AD1750" s="2681"/>
    </row>
    <row r="1751" spans="1:262" ht="47.25" x14ac:dyDescent="0.25">
      <c r="A1751" s="363">
        <v>1</v>
      </c>
      <c r="B1751" s="363">
        <v>1</v>
      </c>
      <c r="C1751" s="2215" t="s">
        <v>504</v>
      </c>
      <c r="D1751" s="2032"/>
      <c r="E1751" s="939"/>
      <c r="F1751" s="371"/>
      <c r="G1751" s="2421"/>
      <c r="H1751" s="2421">
        <f t="shared" si="457"/>
        <v>0</v>
      </c>
      <c r="I1751" s="2421"/>
      <c r="J1751" s="2421"/>
      <c r="K1751" s="2421"/>
      <c r="L1751" s="2421"/>
      <c r="M1751" s="3340"/>
      <c r="N1751" s="3340"/>
      <c r="O1751" s="3340"/>
      <c r="P1751" s="3340"/>
      <c r="Q1751" s="3340"/>
      <c r="R1751" s="3340"/>
      <c r="S1751" s="555">
        <v>0</v>
      </c>
      <c r="T1751" s="2650"/>
      <c r="U1751" s="2477"/>
      <c r="V1751" s="2648"/>
      <c r="W1751" s="2477"/>
      <c r="X1751" s="2477"/>
      <c r="Y1751" s="2649"/>
      <c r="Z1751" s="2649"/>
      <c r="AA1751" s="2477"/>
      <c r="AB1751" s="2478"/>
      <c r="AC1751" s="2650"/>
      <c r="AD1751" s="2681"/>
    </row>
    <row r="1752" spans="1:262" s="2635" customFormat="1" x14ac:dyDescent="0.25">
      <c r="A1752" s="363">
        <v>1</v>
      </c>
      <c r="B1752" s="363">
        <v>1</v>
      </c>
      <c r="C1752" s="2337" t="s">
        <v>5</v>
      </c>
      <c r="D1752" s="2337"/>
      <c r="E1752" s="2337"/>
      <c r="F1752" s="404"/>
      <c r="G1752" s="1577"/>
      <c r="H1752" s="1577">
        <f t="shared" si="457"/>
        <v>0</v>
      </c>
      <c r="I1752" s="1577"/>
      <c r="J1752" s="1577"/>
      <c r="K1752" s="1577"/>
      <c r="L1752" s="1577"/>
      <c r="M1752" s="2339"/>
      <c r="N1752" s="2339"/>
      <c r="O1752" s="2339"/>
      <c r="P1752" s="2339"/>
      <c r="Q1752" s="2339"/>
      <c r="R1752" s="2339"/>
      <c r="S1752" s="2819">
        <v>0</v>
      </c>
      <c r="T1752" s="3247"/>
      <c r="U1752" s="2819"/>
      <c r="V1752" s="3246"/>
      <c r="W1752" s="2819"/>
      <c r="X1752" s="2819"/>
      <c r="Y1752" s="2819"/>
      <c r="Z1752" s="2819"/>
      <c r="AA1752" s="2819"/>
      <c r="AB1752" s="1579"/>
      <c r="AC1752" s="3247"/>
      <c r="AD1752" s="2681"/>
    </row>
    <row r="1753" spans="1:262" s="2635" customFormat="1" x14ac:dyDescent="0.25">
      <c r="A1753" s="363">
        <v>1</v>
      </c>
      <c r="B1753" s="363">
        <v>1</v>
      </c>
      <c r="C1753" s="3" t="s">
        <v>24</v>
      </c>
      <c r="D1753" s="1399" t="s">
        <v>247</v>
      </c>
      <c r="E1753" s="330">
        <v>340</v>
      </c>
      <c r="F1753" s="367"/>
      <c r="G1753" s="213">
        <f t="shared" ref="G1753" si="463">F1753/12*$C$3</f>
        <v>0</v>
      </c>
      <c r="H1753" s="213">
        <f t="shared" si="457"/>
        <v>0</v>
      </c>
      <c r="I1753" s="404"/>
      <c r="J1753" s="213" t="e">
        <f t="shared" ref="J1753:J1763" si="464">I1753/G1753*100</f>
        <v>#DIV/0!</v>
      </c>
      <c r="K1753" s="3341">
        <v>6.5</v>
      </c>
      <c r="L1753" s="253" t="e">
        <f t="shared" ref="L1753:L1763" si="465">O1753/I1753</f>
        <v>#DIV/0!</v>
      </c>
      <c r="M1753" s="254">
        <f t="shared" ref="M1753:M1762" si="466">ROUND(F1753*K1753,0)</f>
        <v>0</v>
      </c>
      <c r="N1753" s="254">
        <f t="shared" ref="N1753:N1762" si="467">M1753/12*$C$3</f>
        <v>0</v>
      </c>
      <c r="O1753" s="2339"/>
      <c r="P1753" s="254" t="e">
        <f t="shared" ref="P1753:P1763" si="468">O1753/N1753*100</f>
        <v>#DIV/0!</v>
      </c>
      <c r="Q1753" s="254">
        <f t="shared" ref="Q1753:Q1762" si="469">ROUND(M1753/E1753,0)</f>
        <v>0</v>
      </c>
      <c r="R1753" s="254" t="e">
        <f t="shared" ref="R1753:R1763" si="470">O1753/$C$3*12/Q1753</f>
        <v>#DIV/0!</v>
      </c>
      <c r="S1753" s="2819">
        <v>0</v>
      </c>
      <c r="T1753" s="3247"/>
      <c r="U1753" s="2819"/>
      <c r="V1753" s="3246"/>
      <c r="W1753" s="2819"/>
      <c r="X1753" s="2819"/>
      <c r="Y1753" s="2819"/>
      <c r="Z1753" s="2819"/>
      <c r="AA1753" s="2819"/>
      <c r="AB1753" s="3322"/>
      <c r="AC1753" s="3247"/>
      <c r="AD1753" s="2681"/>
    </row>
    <row r="1754" spans="1:262" s="2635" customFormat="1" x14ac:dyDescent="0.25">
      <c r="A1754" s="363">
        <v>1</v>
      </c>
      <c r="B1754" s="363">
        <v>1</v>
      </c>
      <c r="C1754" s="3" t="s">
        <v>25</v>
      </c>
      <c r="D1754" s="1399" t="s">
        <v>247</v>
      </c>
      <c r="E1754" s="330">
        <v>300</v>
      </c>
      <c r="F1754" s="367"/>
      <c r="G1754" s="213">
        <f>F1754/12*$C$3</f>
        <v>0</v>
      </c>
      <c r="H1754" s="213">
        <f t="shared" si="457"/>
        <v>0</v>
      </c>
      <c r="I1754" s="404"/>
      <c r="J1754" s="213" t="e">
        <f t="shared" si="464"/>
        <v>#DIV/0!</v>
      </c>
      <c r="K1754" s="3341">
        <v>5.8</v>
      </c>
      <c r="L1754" s="253" t="e">
        <f t="shared" si="465"/>
        <v>#DIV/0!</v>
      </c>
      <c r="M1754" s="254">
        <f t="shared" si="466"/>
        <v>0</v>
      </c>
      <c r="N1754" s="254">
        <f t="shared" si="467"/>
        <v>0</v>
      </c>
      <c r="O1754" s="2339"/>
      <c r="P1754" s="254" t="e">
        <f t="shared" si="468"/>
        <v>#DIV/0!</v>
      </c>
      <c r="Q1754" s="254">
        <f t="shared" si="469"/>
        <v>0</v>
      </c>
      <c r="R1754" s="254" t="e">
        <f t="shared" si="470"/>
        <v>#DIV/0!</v>
      </c>
      <c r="S1754" s="2819">
        <v>0</v>
      </c>
      <c r="T1754" s="3102"/>
      <c r="U1754" s="2819"/>
      <c r="V1754" s="3246"/>
      <c r="W1754" s="2819"/>
      <c r="X1754" s="2819"/>
      <c r="Y1754" s="2819"/>
      <c r="Z1754" s="2819"/>
      <c r="AA1754" s="2819"/>
      <c r="AB1754" s="3322"/>
      <c r="AC1754" s="3247"/>
      <c r="AD1754" s="2681"/>
    </row>
    <row r="1755" spans="1:262" s="2635" customFormat="1" x14ac:dyDescent="0.25">
      <c r="A1755" s="363">
        <v>1</v>
      </c>
      <c r="B1755" s="363">
        <v>1</v>
      </c>
      <c r="C1755" s="3" t="s">
        <v>23</v>
      </c>
      <c r="D1755" s="1399" t="s">
        <v>247</v>
      </c>
      <c r="E1755" s="330">
        <v>270</v>
      </c>
      <c r="F1755" s="367"/>
      <c r="G1755" s="213">
        <f t="shared" ref="G1755:G1762" si="471">F1755/12*$C$3</f>
        <v>0</v>
      </c>
      <c r="H1755" s="213">
        <f t="shared" si="457"/>
        <v>0</v>
      </c>
      <c r="I1755" s="404"/>
      <c r="J1755" s="213" t="e">
        <f t="shared" si="464"/>
        <v>#DIV/0!</v>
      </c>
      <c r="K1755" s="3341">
        <v>7.3</v>
      </c>
      <c r="L1755" s="253" t="e">
        <f t="shared" si="465"/>
        <v>#DIV/0!</v>
      </c>
      <c r="M1755" s="254">
        <f t="shared" si="466"/>
        <v>0</v>
      </c>
      <c r="N1755" s="254">
        <f t="shared" si="467"/>
        <v>0</v>
      </c>
      <c r="O1755" s="2339"/>
      <c r="P1755" s="254" t="e">
        <f t="shared" si="468"/>
        <v>#DIV/0!</v>
      </c>
      <c r="Q1755" s="254">
        <f t="shared" si="469"/>
        <v>0</v>
      </c>
      <c r="R1755" s="254" t="e">
        <f t="shared" si="470"/>
        <v>#DIV/0!</v>
      </c>
      <c r="S1755" s="2819">
        <v>0</v>
      </c>
      <c r="T1755" s="3102"/>
      <c r="U1755" s="2819"/>
      <c r="V1755" s="3246"/>
      <c r="W1755" s="2819"/>
      <c r="X1755" s="2819"/>
      <c r="Y1755" s="2819"/>
      <c r="Z1755" s="2819"/>
      <c r="AA1755" s="2819"/>
      <c r="AB1755" s="3322"/>
      <c r="AC1755" s="3247"/>
      <c r="AD1755" s="2681"/>
    </row>
    <row r="1756" spans="1:262" s="2635" customFormat="1" x14ac:dyDescent="0.25">
      <c r="A1756" s="363">
        <v>1</v>
      </c>
      <c r="B1756" s="363">
        <v>1</v>
      </c>
      <c r="C1756" s="3" t="s">
        <v>227</v>
      </c>
      <c r="D1756" s="1399" t="s">
        <v>247</v>
      </c>
      <c r="E1756" s="330">
        <v>330</v>
      </c>
      <c r="F1756" s="367"/>
      <c r="G1756" s="213">
        <f t="shared" si="471"/>
        <v>0</v>
      </c>
      <c r="H1756" s="213">
        <f t="shared" si="457"/>
        <v>0</v>
      </c>
      <c r="I1756" s="404"/>
      <c r="J1756" s="213" t="e">
        <f t="shared" si="464"/>
        <v>#DIV/0!</v>
      </c>
      <c r="K1756" s="3341">
        <v>10</v>
      </c>
      <c r="L1756" s="253" t="e">
        <f t="shared" si="465"/>
        <v>#DIV/0!</v>
      </c>
      <c r="M1756" s="254">
        <f t="shared" si="466"/>
        <v>0</v>
      </c>
      <c r="N1756" s="254">
        <f t="shared" si="467"/>
        <v>0</v>
      </c>
      <c r="O1756" s="2339"/>
      <c r="P1756" s="254" t="e">
        <f t="shared" si="468"/>
        <v>#DIV/0!</v>
      </c>
      <c r="Q1756" s="254">
        <f t="shared" si="469"/>
        <v>0</v>
      </c>
      <c r="R1756" s="254" t="e">
        <f t="shared" si="470"/>
        <v>#DIV/0!</v>
      </c>
      <c r="S1756" s="2819">
        <v>0</v>
      </c>
      <c r="T1756" s="3102"/>
      <c r="U1756" s="2819"/>
      <c r="V1756" s="3246"/>
      <c r="W1756" s="2819"/>
      <c r="X1756" s="2819"/>
      <c r="Y1756" s="2819"/>
      <c r="Z1756" s="2819"/>
      <c r="AA1756" s="2819"/>
      <c r="AB1756" s="3322"/>
      <c r="AC1756" s="3247"/>
      <c r="AD1756" s="2681"/>
    </row>
    <row r="1757" spans="1:262" s="2635" customFormat="1" x14ac:dyDescent="0.25">
      <c r="A1757" s="363">
        <v>1</v>
      </c>
      <c r="B1757" s="363">
        <v>1</v>
      </c>
      <c r="C1757" s="3" t="s">
        <v>9</v>
      </c>
      <c r="D1757" s="1399" t="s">
        <v>247</v>
      </c>
      <c r="E1757" s="330">
        <v>340</v>
      </c>
      <c r="F1757" s="367"/>
      <c r="G1757" s="213">
        <f t="shared" si="471"/>
        <v>0</v>
      </c>
      <c r="H1757" s="213">
        <f t="shared" si="457"/>
        <v>0</v>
      </c>
      <c r="I1757" s="404"/>
      <c r="J1757" s="213" t="e">
        <f t="shared" si="464"/>
        <v>#DIV/0!</v>
      </c>
      <c r="K1757" s="3341">
        <v>10.8</v>
      </c>
      <c r="L1757" s="253" t="e">
        <f t="shared" si="465"/>
        <v>#DIV/0!</v>
      </c>
      <c r="M1757" s="254">
        <f t="shared" si="466"/>
        <v>0</v>
      </c>
      <c r="N1757" s="254">
        <f t="shared" si="467"/>
        <v>0</v>
      </c>
      <c r="O1757" s="2339"/>
      <c r="P1757" s="254" t="e">
        <f t="shared" si="468"/>
        <v>#DIV/0!</v>
      </c>
      <c r="Q1757" s="254">
        <f t="shared" si="469"/>
        <v>0</v>
      </c>
      <c r="R1757" s="254" t="e">
        <f t="shared" si="470"/>
        <v>#DIV/0!</v>
      </c>
      <c r="S1757" s="2819">
        <v>0</v>
      </c>
      <c r="T1757" s="3102"/>
      <c r="U1757" s="2819"/>
      <c r="V1757" s="3246"/>
      <c r="W1757" s="2819"/>
      <c r="X1757" s="2819"/>
      <c r="Y1757" s="2819"/>
      <c r="Z1757" s="2819"/>
      <c r="AA1757" s="2819"/>
      <c r="AB1757" s="3322"/>
      <c r="AC1757" s="3247"/>
      <c r="AD1757" s="2681"/>
    </row>
    <row r="1758" spans="1:262" s="2635" customFormat="1" x14ac:dyDescent="0.25">
      <c r="A1758" s="363">
        <v>1</v>
      </c>
      <c r="B1758" s="363">
        <v>1</v>
      </c>
      <c r="C1758" s="3" t="s">
        <v>26</v>
      </c>
      <c r="D1758" s="1399" t="s">
        <v>247</v>
      </c>
      <c r="E1758" s="330">
        <v>340</v>
      </c>
      <c r="F1758" s="367"/>
      <c r="G1758" s="213">
        <f t="shared" si="471"/>
        <v>0</v>
      </c>
      <c r="H1758" s="213">
        <f t="shared" si="457"/>
        <v>0</v>
      </c>
      <c r="I1758" s="404"/>
      <c r="J1758" s="213" t="e">
        <f t="shared" si="464"/>
        <v>#DIV/0!</v>
      </c>
      <c r="K1758" s="3341">
        <v>8.5</v>
      </c>
      <c r="L1758" s="253" t="e">
        <f t="shared" si="465"/>
        <v>#DIV/0!</v>
      </c>
      <c r="M1758" s="254">
        <f t="shared" si="466"/>
        <v>0</v>
      </c>
      <c r="N1758" s="254">
        <f t="shared" si="467"/>
        <v>0</v>
      </c>
      <c r="O1758" s="2339"/>
      <c r="P1758" s="254" t="e">
        <f t="shared" si="468"/>
        <v>#DIV/0!</v>
      </c>
      <c r="Q1758" s="254">
        <f t="shared" si="469"/>
        <v>0</v>
      </c>
      <c r="R1758" s="254" t="e">
        <f t="shared" si="470"/>
        <v>#DIV/0!</v>
      </c>
      <c r="S1758" s="2819">
        <v>0</v>
      </c>
      <c r="T1758" s="3102"/>
      <c r="U1758" s="2819"/>
      <c r="V1758" s="3246"/>
      <c r="W1758" s="2819"/>
      <c r="X1758" s="2819"/>
      <c r="Y1758" s="2819"/>
      <c r="Z1758" s="2819"/>
      <c r="AA1758" s="2819"/>
      <c r="AB1758" s="3322"/>
      <c r="AC1758" s="3247"/>
      <c r="AD1758" s="2681"/>
    </row>
    <row r="1759" spans="1:262" s="2635" customFormat="1" x14ac:dyDescent="0.25">
      <c r="A1759" s="363">
        <v>1</v>
      </c>
      <c r="B1759" s="363">
        <v>1</v>
      </c>
      <c r="C1759" s="3" t="s">
        <v>67</v>
      </c>
      <c r="D1759" s="1399" t="s">
        <v>247</v>
      </c>
      <c r="E1759" s="330">
        <v>320</v>
      </c>
      <c r="F1759" s="367"/>
      <c r="G1759" s="213">
        <f t="shared" si="471"/>
        <v>0</v>
      </c>
      <c r="H1759" s="213">
        <f t="shared" si="457"/>
        <v>0</v>
      </c>
      <c r="I1759" s="404"/>
      <c r="J1759" s="213" t="e">
        <f t="shared" si="464"/>
        <v>#DIV/0!</v>
      </c>
      <c r="K1759" s="3341">
        <v>9</v>
      </c>
      <c r="L1759" s="253" t="e">
        <f t="shared" si="465"/>
        <v>#DIV/0!</v>
      </c>
      <c r="M1759" s="254">
        <f t="shared" si="466"/>
        <v>0</v>
      </c>
      <c r="N1759" s="254">
        <f t="shared" si="467"/>
        <v>0</v>
      </c>
      <c r="O1759" s="2339"/>
      <c r="P1759" s="254" t="e">
        <f t="shared" si="468"/>
        <v>#DIV/0!</v>
      </c>
      <c r="Q1759" s="254">
        <f t="shared" si="469"/>
        <v>0</v>
      </c>
      <c r="R1759" s="254" t="e">
        <f t="shared" si="470"/>
        <v>#DIV/0!</v>
      </c>
      <c r="S1759" s="2819">
        <v>0</v>
      </c>
      <c r="T1759" s="3102"/>
      <c r="U1759" s="2819"/>
      <c r="V1759" s="3246"/>
      <c r="W1759" s="2819"/>
      <c r="X1759" s="2819"/>
      <c r="Y1759" s="2819"/>
      <c r="Z1759" s="2819"/>
      <c r="AA1759" s="2819"/>
      <c r="AB1759" s="3322"/>
      <c r="AC1759" s="3247"/>
      <c r="AD1759" s="2681"/>
    </row>
    <row r="1760" spans="1:262" s="2635" customFormat="1" x14ac:dyDescent="0.25">
      <c r="A1760" s="363">
        <v>1</v>
      </c>
      <c r="B1760" s="363">
        <v>1</v>
      </c>
      <c r="C1760" s="3" t="s">
        <v>10</v>
      </c>
      <c r="D1760" s="1399" t="s">
        <v>247</v>
      </c>
      <c r="E1760" s="330">
        <v>340</v>
      </c>
      <c r="F1760" s="367"/>
      <c r="G1760" s="213">
        <f t="shared" si="471"/>
        <v>0</v>
      </c>
      <c r="H1760" s="213">
        <f t="shared" si="457"/>
        <v>0</v>
      </c>
      <c r="I1760" s="365"/>
      <c r="J1760" s="213" t="e">
        <f t="shared" si="464"/>
        <v>#DIV/0!</v>
      </c>
      <c r="K1760" s="3341">
        <v>9.1999999999999993</v>
      </c>
      <c r="L1760" s="253" t="e">
        <f t="shared" si="465"/>
        <v>#DIV/0!</v>
      </c>
      <c r="M1760" s="254">
        <f t="shared" si="466"/>
        <v>0</v>
      </c>
      <c r="N1760" s="254">
        <f t="shared" si="467"/>
        <v>0</v>
      </c>
      <c r="O1760" s="254"/>
      <c r="P1760" s="254" t="e">
        <f t="shared" si="468"/>
        <v>#DIV/0!</v>
      </c>
      <c r="Q1760" s="254">
        <f t="shared" si="469"/>
        <v>0</v>
      </c>
      <c r="R1760" s="254" t="e">
        <f t="shared" si="470"/>
        <v>#DIV/0!</v>
      </c>
      <c r="S1760" s="494">
        <v>0</v>
      </c>
      <c r="T1760" s="2813"/>
      <c r="U1760" s="494"/>
      <c r="V1760" s="1028"/>
      <c r="W1760" s="494"/>
      <c r="X1760" s="494"/>
      <c r="Y1760" s="494"/>
      <c r="Z1760" s="494"/>
      <c r="AA1760" s="494"/>
      <c r="AB1760" s="1266"/>
      <c r="AC1760" s="1267"/>
      <c r="AD1760" s="2681"/>
    </row>
    <row r="1761" spans="1:30" s="2635" customFormat="1" x14ac:dyDescent="0.25">
      <c r="A1761" s="363">
        <v>1</v>
      </c>
      <c r="B1761" s="363">
        <v>1</v>
      </c>
      <c r="C1761" s="3" t="s">
        <v>66</v>
      </c>
      <c r="D1761" s="1399" t="s">
        <v>247</v>
      </c>
      <c r="E1761" s="330">
        <v>340</v>
      </c>
      <c r="F1761" s="367"/>
      <c r="G1761" s="213">
        <f t="shared" si="471"/>
        <v>0</v>
      </c>
      <c r="H1761" s="213">
        <f t="shared" si="457"/>
        <v>0</v>
      </c>
      <c r="I1761" s="365"/>
      <c r="J1761" s="213" t="e">
        <f t="shared" si="464"/>
        <v>#DIV/0!</v>
      </c>
      <c r="K1761" s="3341">
        <v>10</v>
      </c>
      <c r="L1761" s="253" t="e">
        <f t="shared" si="465"/>
        <v>#DIV/0!</v>
      </c>
      <c r="M1761" s="254">
        <f t="shared" si="466"/>
        <v>0</v>
      </c>
      <c r="N1761" s="254">
        <f t="shared" si="467"/>
        <v>0</v>
      </c>
      <c r="O1761" s="254"/>
      <c r="P1761" s="254" t="e">
        <f t="shared" si="468"/>
        <v>#DIV/0!</v>
      </c>
      <c r="Q1761" s="254">
        <f t="shared" si="469"/>
        <v>0</v>
      </c>
      <c r="R1761" s="254" t="e">
        <f t="shared" si="470"/>
        <v>#DIV/0!</v>
      </c>
      <c r="S1761" s="494">
        <v>0</v>
      </c>
      <c r="T1761" s="2813"/>
      <c r="U1761" s="494"/>
      <c r="V1761" s="1028"/>
      <c r="W1761" s="494"/>
      <c r="X1761" s="494"/>
      <c r="Y1761" s="494"/>
      <c r="Z1761" s="494"/>
      <c r="AA1761" s="494"/>
      <c r="AB1761" s="1266"/>
      <c r="AC1761" s="1267"/>
      <c r="AD1761" s="2681"/>
    </row>
    <row r="1762" spans="1:30" s="2635" customFormat="1" x14ac:dyDescent="0.25">
      <c r="A1762" s="363"/>
      <c r="B1762" s="363">
        <v>1</v>
      </c>
      <c r="C1762" s="3" t="s">
        <v>6</v>
      </c>
      <c r="D1762" s="1399" t="s">
        <v>247</v>
      </c>
      <c r="E1762" s="330">
        <v>340</v>
      </c>
      <c r="F1762" s="367"/>
      <c r="G1762" s="213">
        <f t="shared" si="471"/>
        <v>0</v>
      </c>
      <c r="H1762" s="213">
        <f t="shared" si="457"/>
        <v>0</v>
      </c>
      <c r="I1762" s="365"/>
      <c r="J1762" s="213" t="e">
        <f t="shared" si="464"/>
        <v>#DIV/0!</v>
      </c>
      <c r="K1762" s="3341">
        <v>9</v>
      </c>
      <c r="L1762" s="253" t="e">
        <f t="shared" si="465"/>
        <v>#DIV/0!</v>
      </c>
      <c r="M1762" s="254">
        <f t="shared" si="466"/>
        <v>0</v>
      </c>
      <c r="N1762" s="254">
        <f t="shared" si="467"/>
        <v>0</v>
      </c>
      <c r="O1762" s="254"/>
      <c r="P1762" s="254" t="e">
        <f>O1762/N1762*100</f>
        <v>#DIV/0!</v>
      </c>
      <c r="Q1762" s="254">
        <f t="shared" si="469"/>
        <v>0</v>
      </c>
      <c r="R1762" s="254" t="e">
        <f>O1762/$C$3*12/Q1762</f>
        <v>#DIV/0!</v>
      </c>
      <c r="S1762" s="494">
        <v>0</v>
      </c>
      <c r="T1762" s="2813"/>
      <c r="U1762" s="494"/>
      <c r="V1762" s="1028"/>
      <c r="W1762" s="494"/>
      <c r="X1762" s="494"/>
      <c r="Y1762" s="494"/>
      <c r="Z1762" s="494"/>
      <c r="AA1762" s="494"/>
      <c r="AB1762" s="1266"/>
      <c r="AC1762" s="1267"/>
      <c r="AD1762" s="2681"/>
    </row>
    <row r="1763" spans="1:30" s="2635" customFormat="1" ht="29.25" x14ac:dyDescent="0.25">
      <c r="A1763" s="363">
        <v>1</v>
      </c>
      <c r="B1763" s="363">
        <v>1</v>
      </c>
      <c r="C1763" s="1663" t="s">
        <v>7</v>
      </c>
      <c r="D1763" s="1663"/>
      <c r="E1763" s="1663"/>
      <c r="F1763" s="162">
        <v>15</v>
      </c>
      <c r="G1763" s="2998">
        <f>SUM(G1753:G1762)</f>
        <v>0</v>
      </c>
      <c r="H1763" s="2998">
        <f t="shared" si="457"/>
        <v>1.25</v>
      </c>
      <c r="I1763" s="388">
        <f>SUM(I1753:I1762)</f>
        <v>0</v>
      </c>
      <c r="J1763" s="2998" t="e">
        <f t="shared" si="464"/>
        <v>#DIV/0!</v>
      </c>
      <c r="K1763" s="2362">
        <f>IF(F1763=0,0,M1763/F1763)</f>
        <v>0</v>
      </c>
      <c r="L1763" s="340" t="e">
        <f t="shared" si="465"/>
        <v>#DIV/0!</v>
      </c>
      <c r="M1763" s="2998">
        <f>SUM(M1753:M1762)</f>
        <v>0</v>
      </c>
      <c r="N1763" s="2998">
        <f>SUM(N1753:N1762)</f>
        <v>0</v>
      </c>
      <c r="O1763" s="2998">
        <f>SUM(O1753:O1762)</f>
        <v>0</v>
      </c>
      <c r="P1763" s="254" t="e">
        <f t="shared" si="468"/>
        <v>#DIV/0!</v>
      </c>
      <c r="Q1763" s="2998">
        <f>SUM(Q1753:Q1762)</f>
        <v>0</v>
      </c>
      <c r="R1763" s="254" t="e">
        <f t="shared" si="470"/>
        <v>#DIV/0!</v>
      </c>
      <c r="S1763" s="2999">
        <v>600</v>
      </c>
      <c r="T1763" s="1134">
        <f>S1763/12*$C$3</f>
        <v>50</v>
      </c>
      <c r="U1763" s="2999">
        <f>AA1763-Z1763-W1763</f>
        <v>0</v>
      </c>
      <c r="V1763" s="3273"/>
      <c r="W1763" s="2999"/>
      <c r="X1763" s="2999">
        <f>U1763-T1763</f>
        <v>-50</v>
      </c>
      <c r="Y1763" s="2999"/>
      <c r="Z1763" s="2999"/>
      <c r="AA1763" s="2999"/>
      <c r="AB1763" s="1659"/>
      <c r="AC1763" s="3103"/>
      <c r="AD1763" s="2681"/>
    </row>
    <row r="1764" spans="1:30" s="2635" customFormat="1" x14ac:dyDescent="0.25">
      <c r="A1764" s="363">
        <v>1</v>
      </c>
      <c r="B1764" s="363">
        <v>1</v>
      </c>
      <c r="C1764" s="2229" t="s">
        <v>14</v>
      </c>
      <c r="D1764" s="2229"/>
      <c r="E1764" s="3002"/>
      <c r="F1764" s="162"/>
      <c r="G1764" s="2998"/>
      <c r="H1764" s="2998">
        <f t="shared" si="457"/>
        <v>0</v>
      </c>
      <c r="I1764" s="2998"/>
      <c r="J1764" s="2998"/>
      <c r="K1764" s="3003"/>
      <c r="L1764" s="3003"/>
      <c r="M1764" s="2998"/>
      <c r="N1764" s="2998"/>
      <c r="O1764" s="2998"/>
      <c r="P1764" s="2998"/>
      <c r="Q1764" s="2998"/>
      <c r="R1764" s="2998"/>
      <c r="S1764" s="2819">
        <v>0</v>
      </c>
      <c r="T1764" s="3004"/>
      <c r="U1764" s="2819"/>
      <c r="V1764" s="3246"/>
      <c r="W1764" s="2819"/>
      <c r="X1764" s="2819"/>
      <c r="Y1764" s="2819"/>
      <c r="Z1764" s="2819"/>
      <c r="AA1764" s="2819"/>
      <c r="AB1764" s="3001"/>
      <c r="AC1764" s="3247"/>
      <c r="AD1764" s="2681"/>
    </row>
    <row r="1765" spans="1:30" s="2635" customFormat="1" ht="15.75" x14ac:dyDescent="0.25">
      <c r="A1765" s="363">
        <v>1</v>
      </c>
      <c r="B1765" s="363">
        <v>1</v>
      </c>
      <c r="C1765" s="1095" t="s">
        <v>207</v>
      </c>
      <c r="D1765" s="736"/>
      <c r="E1765" s="1988"/>
      <c r="F1765" s="408"/>
      <c r="G1765" s="726"/>
      <c r="H1765" s="726">
        <f t="shared" si="457"/>
        <v>0</v>
      </c>
      <c r="I1765" s="726"/>
      <c r="J1765" s="726"/>
      <c r="K1765" s="1077"/>
      <c r="L1765" s="1077"/>
      <c r="M1765" s="1786"/>
      <c r="N1765" s="1786"/>
      <c r="O1765" s="1786"/>
      <c r="P1765" s="1786"/>
      <c r="Q1765" s="1786"/>
      <c r="R1765" s="1786"/>
      <c r="S1765" s="555">
        <v>0</v>
      </c>
      <c r="T1765" s="1134">
        <f>S1765/12*$C$3</f>
        <v>0</v>
      </c>
      <c r="U1765" s="555">
        <f>AA1765-Z1765-W1765</f>
        <v>0</v>
      </c>
      <c r="V1765" s="1440"/>
      <c r="W1765" s="555"/>
      <c r="X1765" s="555">
        <f>U1765-T1765</f>
        <v>0</v>
      </c>
      <c r="Y1765" s="555"/>
      <c r="Z1765" s="555"/>
      <c r="AA1765" s="555"/>
      <c r="AB1765" s="1180"/>
      <c r="AC1765" s="1184"/>
      <c r="AD1765" s="2681"/>
    </row>
    <row r="1766" spans="1:30" s="2635" customFormat="1" x14ac:dyDescent="0.25">
      <c r="A1766" s="363"/>
      <c r="B1766" s="363">
        <v>1</v>
      </c>
      <c r="C1766" s="663" t="s">
        <v>331</v>
      </c>
      <c r="D1766" s="736"/>
      <c r="E1766" s="1988"/>
      <c r="F1766" s="408"/>
      <c r="G1766" s="726"/>
      <c r="H1766" s="726">
        <f t="shared" si="457"/>
        <v>0</v>
      </c>
      <c r="I1766" s="726"/>
      <c r="J1766" s="726"/>
      <c r="K1766" s="1077"/>
      <c r="L1766" s="1077"/>
      <c r="M1766" s="1786"/>
      <c r="N1766" s="1786"/>
      <c r="O1766" s="1786"/>
      <c r="P1766" s="1786"/>
      <c r="Q1766" s="1786"/>
      <c r="R1766" s="1786"/>
      <c r="S1766" s="555">
        <v>0</v>
      </c>
      <c r="T1766" s="1134">
        <f>S1766/12*$C$3</f>
        <v>0</v>
      </c>
      <c r="U1766" s="555">
        <f>AA1766-Z1766-W1766</f>
        <v>0</v>
      </c>
      <c r="V1766" s="1440"/>
      <c r="W1766" s="555"/>
      <c r="X1766" s="555">
        <f>U1766-T1766</f>
        <v>0</v>
      </c>
      <c r="Y1766" s="555"/>
      <c r="Z1766" s="555"/>
      <c r="AA1766" s="555"/>
      <c r="AB1766" s="1180"/>
      <c r="AC1766" s="1184"/>
      <c r="AD1766" s="2681"/>
    </row>
    <row r="1767" spans="1:30" s="2635" customFormat="1" ht="29.25" x14ac:dyDescent="0.25">
      <c r="A1767" s="363">
        <v>1</v>
      </c>
      <c r="B1767" s="363">
        <v>1</v>
      </c>
      <c r="C1767" s="2630" t="s">
        <v>295</v>
      </c>
      <c r="D1767" s="4"/>
      <c r="E1767" s="4"/>
      <c r="F1767" s="808">
        <f>F1769+F1770+F1771+F1772+F1774</f>
        <v>0</v>
      </c>
      <c r="G1767" s="984">
        <f>G1769+G1770+G1771+G1772+G1774</f>
        <v>0</v>
      </c>
      <c r="H1767" s="984">
        <f t="shared" si="457"/>
        <v>0</v>
      </c>
      <c r="I1767" s="984">
        <f>I1769+I1770+I1771+I1772+I1774</f>
        <v>0</v>
      </c>
      <c r="J1767" s="984" t="e">
        <f>I1767/G1767*100</f>
        <v>#DIV/0!</v>
      </c>
      <c r="K1767" s="1825"/>
      <c r="L1767" s="1825"/>
      <c r="M1767" s="211"/>
      <c r="N1767" s="211"/>
      <c r="O1767" s="211"/>
      <c r="P1767" s="211"/>
      <c r="Q1767" s="211"/>
      <c r="R1767" s="211"/>
      <c r="S1767" s="494">
        <v>0</v>
      </c>
      <c r="T1767" s="2813"/>
      <c r="U1767" s="494"/>
      <c r="V1767" s="1028"/>
      <c r="W1767" s="494"/>
      <c r="X1767" s="494"/>
      <c r="Y1767" s="494"/>
      <c r="Z1767" s="494"/>
      <c r="AA1767" s="494"/>
      <c r="AB1767" s="1198"/>
      <c r="AC1767" s="1267"/>
      <c r="AD1767" s="2681"/>
    </row>
    <row r="1768" spans="1:30" s="2635" customFormat="1" ht="30" x14ac:dyDescent="0.25">
      <c r="A1768" s="363"/>
      <c r="B1768" s="363">
        <v>1</v>
      </c>
      <c r="C1768" s="462" t="s">
        <v>205</v>
      </c>
      <c r="D1768" s="4"/>
      <c r="E1768" s="4"/>
      <c r="F1768" s="808"/>
      <c r="G1768" s="323"/>
      <c r="H1768" s="323">
        <f t="shared" si="457"/>
        <v>0</v>
      </c>
      <c r="I1768" s="323"/>
      <c r="J1768" s="323"/>
      <c r="K1768" s="1825"/>
      <c r="L1768" s="1825"/>
      <c r="M1768" s="211"/>
      <c r="N1768" s="211"/>
      <c r="O1768" s="211"/>
      <c r="P1768" s="211"/>
      <c r="Q1768" s="211"/>
      <c r="R1768" s="211"/>
      <c r="S1768" s="494">
        <v>0</v>
      </c>
      <c r="T1768" s="2813"/>
      <c r="U1768" s="494"/>
      <c r="V1768" s="1028"/>
      <c r="W1768" s="494"/>
      <c r="X1768" s="494"/>
      <c r="Y1768" s="494"/>
      <c r="Z1768" s="494"/>
      <c r="AA1768" s="494"/>
      <c r="AB1768" s="1193"/>
      <c r="AC1768" s="1267"/>
      <c r="AD1768" s="2681"/>
    </row>
    <row r="1769" spans="1:30" s="2635" customFormat="1" ht="30" x14ac:dyDescent="0.25">
      <c r="A1769" s="363"/>
      <c r="B1769" s="363">
        <v>1</v>
      </c>
      <c r="C1769" s="462" t="s">
        <v>206</v>
      </c>
      <c r="D1769" s="4"/>
      <c r="E1769" s="4"/>
      <c r="F1769" s="470"/>
      <c r="G1769" s="323">
        <f>F1769/12*$C$3</f>
        <v>0</v>
      </c>
      <c r="H1769" s="323">
        <f t="shared" si="457"/>
        <v>0</v>
      </c>
      <c r="I1769" s="323"/>
      <c r="J1769" s="323" t="e">
        <f t="shared" ref="J1769:J1774" si="472">I1769/G1769*100</f>
        <v>#DIV/0!</v>
      </c>
      <c r="K1769" s="1825"/>
      <c r="L1769" s="1825"/>
      <c r="M1769" s="211"/>
      <c r="N1769" s="211"/>
      <c r="O1769" s="211"/>
      <c r="P1769" s="211"/>
      <c r="Q1769" s="211"/>
      <c r="R1769" s="211"/>
      <c r="S1769" s="494">
        <v>0</v>
      </c>
      <c r="T1769" s="2813"/>
      <c r="U1769" s="494"/>
      <c r="V1769" s="1028"/>
      <c r="W1769" s="494"/>
      <c r="X1769" s="494"/>
      <c r="Y1769" s="494"/>
      <c r="Z1769" s="494"/>
      <c r="AA1769" s="494"/>
      <c r="AB1769" s="1193"/>
      <c r="AC1769" s="1267"/>
      <c r="AD1769" s="2681"/>
    </row>
    <row r="1770" spans="1:30" s="2635" customFormat="1" ht="30" x14ac:dyDescent="0.25">
      <c r="A1770" s="363"/>
      <c r="B1770" s="363">
        <v>1</v>
      </c>
      <c r="C1770" s="665" t="s">
        <v>296</v>
      </c>
      <c r="D1770" s="4"/>
      <c r="E1770" s="4"/>
      <c r="F1770" s="470"/>
      <c r="G1770" s="323">
        <f t="shared" ref="G1770:G1774" si="473">F1770/12*$C$3</f>
        <v>0</v>
      </c>
      <c r="H1770" s="323">
        <f t="shared" si="457"/>
        <v>0</v>
      </c>
      <c r="I1770" s="323"/>
      <c r="J1770" s="323" t="e">
        <f t="shared" si="472"/>
        <v>#DIV/0!</v>
      </c>
      <c r="K1770" s="1825"/>
      <c r="L1770" s="1825"/>
      <c r="M1770" s="211"/>
      <c r="N1770" s="211"/>
      <c r="O1770" s="211"/>
      <c r="P1770" s="211"/>
      <c r="Q1770" s="211"/>
      <c r="R1770" s="211"/>
      <c r="S1770" s="494">
        <v>0</v>
      </c>
      <c r="T1770" s="2813"/>
      <c r="U1770" s="494"/>
      <c r="V1770" s="1028"/>
      <c r="W1770" s="494"/>
      <c r="X1770" s="494"/>
      <c r="Y1770" s="494"/>
      <c r="Z1770" s="494"/>
      <c r="AA1770" s="494"/>
      <c r="AB1770" s="1193"/>
      <c r="AC1770" s="1267"/>
      <c r="AD1770" s="2681"/>
    </row>
    <row r="1771" spans="1:30" s="2635" customFormat="1" ht="60" x14ac:dyDescent="0.25">
      <c r="A1771" s="363"/>
      <c r="B1771" s="363">
        <v>1</v>
      </c>
      <c r="C1771" s="463" t="s">
        <v>297</v>
      </c>
      <c r="D1771" s="4"/>
      <c r="E1771" s="4"/>
      <c r="F1771" s="470"/>
      <c r="G1771" s="323">
        <f t="shared" si="473"/>
        <v>0</v>
      </c>
      <c r="H1771" s="323">
        <f t="shared" si="457"/>
        <v>0</v>
      </c>
      <c r="I1771" s="323"/>
      <c r="J1771" s="323" t="e">
        <f t="shared" si="472"/>
        <v>#DIV/0!</v>
      </c>
      <c r="K1771" s="1825"/>
      <c r="L1771" s="1825"/>
      <c r="M1771" s="211"/>
      <c r="N1771" s="211"/>
      <c r="O1771" s="211"/>
      <c r="P1771" s="211"/>
      <c r="Q1771" s="211"/>
      <c r="R1771" s="211"/>
      <c r="S1771" s="494">
        <v>0</v>
      </c>
      <c r="T1771" s="2813"/>
      <c r="U1771" s="494"/>
      <c r="V1771" s="1028"/>
      <c r="W1771" s="494"/>
      <c r="X1771" s="494"/>
      <c r="Y1771" s="494"/>
      <c r="Z1771" s="494"/>
      <c r="AA1771" s="494"/>
      <c r="AB1771" s="1193"/>
      <c r="AC1771" s="1267"/>
      <c r="AD1771" s="2681"/>
    </row>
    <row r="1772" spans="1:30" s="2635" customFormat="1" ht="45" x14ac:dyDescent="0.25">
      <c r="A1772" s="363"/>
      <c r="B1772" s="363">
        <v>1</v>
      </c>
      <c r="C1772" s="463" t="s">
        <v>311</v>
      </c>
      <c r="D1772" s="4"/>
      <c r="E1772" s="4"/>
      <c r="F1772" s="470"/>
      <c r="G1772" s="323">
        <f t="shared" si="473"/>
        <v>0</v>
      </c>
      <c r="H1772" s="323">
        <f t="shared" si="457"/>
        <v>0</v>
      </c>
      <c r="I1772" s="323"/>
      <c r="J1772" s="323" t="e">
        <f t="shared" si="472"/>
        <v>#DIV/0!</v>
      </c>
      <c r="K1772" s="1825"/>
      <c r="L1772" s="1825"/>
      <c r="M1772" s="211"/>
      <c r="N1772" s="211"/>
      <c r="O1772" s="211"/>
      <c r="P1772" s="211"/>
      <c r="Q1772" s="211"/>
      <c r="R1772" s="211"/>
      <c r="S1772" s="494">
        <v>0</v>
      </c>
      <c r="T1772" s="2813"/>
      <c r="U1772" s="494"/>
      <c r="V1772" s="1028"/>
      <c r="W1772" s="494"/>
      <c r="X1772" s="494"/>
      <c r="Y1772" s="494"/>
      <c r="Z1772" s="494"/>
      <c r="AA1772" s="494"/>
      <c r="AB1772" s="1193"/>
      <c r="AC1772" s="1267"/>
      <c r="AD1772" s="2681"/>
    </row>
    <row r="1773" spans="1:30" s="2635" customFormat="1" ht="105" x14ac:dyDescent="0.25">
      <c r="A1773" s="363"/>
      <c r="B1773" s="363"/>
      <c r="C1773" s="463" t="s">
        <v>542</v>
      </c>
      <c r="D1773" s="4"/>
      <c r="E1773" s="4"/>
      <c r="F1773" s="470"/>
      <c r="G1773" s="323">
        <f t="shared" si="473"/>
        <v>0</v>
      </c>
      <c r="H1773" s="323">
        <f t="shared" si="457"/>
        <v>0</v>
      </c>
      <c r="I1773" s="323"/>
      <c r="J1773" s="323"/>
      <c r="K1773" s="1825"/>
      <c r="L1773" s="1825"/>
      <c r="M1773" s="211"/>
      <c r="N1773" s="211"/>
      <c r="O1773" s="211"/>
      <c r="P1773" s="211"/>
      <c r="Q1773" s="211"/>
      <c r="R1773" s="211"/>
      <c r="S1773" s="494">
        <v>0</v>
      </c>
      <c r="T1773" s="2813"/>
      <c r="U1773" s="494"/>
      <c r="V1773" s="1028"/>
      <c r="W1773" s="494"/>
      <c r="X1773" s="494"/>
      <c r="Y1773" s="494"/>
      <c r="Z1773" s="494"/>
      <c r="AA1773" s="494"/>
      <c r="AB1773" s="1193"/>
      <c r="AC1773" s="1267"/>
      <c r="AD1773" s="2681"/>
    </row>
    <row r="1774" spans="1:30" s="2635" customFormat="1" ht="30" x14ac:dyDescent="0.25">
      <c r="A1774" s="363"/>
      <c r="B1774" s="363">
        <v>1</v>
      </c>
      <c r="C1774" s="4" t="s">
        <v>386</v>
      </c>
      <c r="D1774" s="4"/>
      <c r="E1774" s="4"/>
      <c r="F1774" s="470"/>
      <c r="G1774" s="323">
        <f t="shared" si="473"/>
        <v>0</v>
      </c>
      <c r="H1774" s="323">
        <f t="shared" si="457"/>
        <v>0</v>
      </c>
      <c r="I1774" s="323"/>
      <c r="J1774" s="323" t="e">
        <f t="shared" si="472"/>
        <v>#DIV/0!</v>
      </c>
      <c r="K1774" s="1825"/>
      <c r="L1774" s="1825"/>
      <c r="M1774" s="211"/>
      <c r="N1774" s="211"/>
      <c r="O1774" s="211"/>
      <c r="P1774" s="211"/>
      <c r="Q1774" s="211"/>
      <c r="R1774" s="211"/>
      <c r="S1774" s="494">
        <v>0</v>
      </c>
      <c r="T1774" s="2813"/>
      <c r="U1774" s="494"/>
      <c r="V1774" s="1028"/>
      <c r="W1774" s="494"/>
      <c r="X1774" s="494"/>
      <c r="Y1774" s="494"/>
      <c r="Z1774" s="494"/>
      <c r="AA1774" s="494"/>
      <c r="AB1774" s="1193"/>
      <c r="AC1774" s="1267"/>
      <c r="AD1774" s="2681"/>
    </row>
    <row r="1775" spans="1:30" s="2635" customFormat="1" ht="29.25" x14ac:dyDescent="0.25">
      <c r="A1775" s="363"/>
      <c r="B1775" s="363">
        <v>1</v>
      </c>
      <c r="C1775" s="433" t="s">
        <v>135</v>
      </c>
      <c r="D1775" s="4"/>
      <c r="E1775" s="4"/>
      <c r="F1775" s="470">
        <f>F1776</f>
        <v>0</v>
      </c>
      <c r="G1775" s="323">
        <f t="shared" ref="G1775:I1775" si="474">G1776</f>
        <v>0</v>
      </c>
      <c r="H1775" s="323">
        <f t="shared" si="457"/>
        <v>0</v>
      </c>
      <c r="I1775" s="323">
        <f t="shared" si="474"/>
        <v>0</v>
      </c>
      <c r="J1775" s="323" t="e">
        <f>I1775/G1775*100</f>
        <v>#DIV/0!</v>
      </c>
      <c r="K1775" s="1825"/>
      <c r="L1775" s="1825"/>
      <c r="M1775" s="211"/>
      <c r="N1775" s="211"/>
      <c r="O1775" s="211"/>
      <c r="P1775" s="211"/>
      <c r="Q1775" s="211"/>
      <c r="R1775" s="211"/>
      <c r="S1775" s="494">
        <v>0</v>
      </c>
      <c r="T1775" s="2813"/>
      <c r="U1775" s="494"/>
      <c r="V1775" s="1028"/>
      <c r="W1775" s="494"/>
      <c r="X1775" s="494"/>
      <c r="Y1775" s="494"/>
      <c r="Z1775" s="494"/>
      <c r="AA1775" s="494"/>
      <c r="AB1775" s="1193"/>
      <c r="AC1775" s="1267"/>
      <c r="AD1775" s="2681"/>
    </row>
    <row r="1776" spans="1:30" s="2635" customFormat="1" x14ac:dyDescent="0.25">
      <c r="A1776" s="363"/>
      <c r="B1776" s="363">
        <v>1</v>
      </c>
      <c r="C1776" s="275" t="s">
        <v>240</v>
      </c>
      <c r="D1776" s="4"/>
      <c r="E1776" s="4"/>
      <c r="F1776" s="470"/>
      <c r="G1776" s="323">
        <f>F1776/12*$C$3</f>
        <v>0</v>
      </c>
      <c r="H1776" s="323">
        <f t="shared" si="457"/>
        <v>0</v>
      </c>
      <c r="I1776" s="323"/>
      <c r="J1776" s="323" t="e">
        <f>I1776/G1776*100</f>
        <v>#DIV/0!</v>
      </c>
      <c r="K1776" s="1825"/>
      <c r="L1776" s="1825"/>
      <c r="M1776" s="211"/>
      <c r="N1776" s="211"/>
      <c r="O1776" s="211"/>
      <c r="P1776" s="211"/>
      <c r="Q1776" s="211"/>
      <c r="R1776" s="211"/>
      <c r="S1776" s="494">
        <v>0</v>
      </c>
      <c r="T1776" s="2813"/>
      <c r="U1776" s="494"/>
      <c r="V1776" s="1028"/>
      <c r="W1776" s="494"/>
      <c r="X1776" s="494"/>
      <c r="Y1776" s="494"/>
      <c r="Z1776" s="494"/>
      <c r="AA1776" s="494"/>
      <c r="AB1776" s="1193"/>
      <c r="AC1776" s="1267"/>
      <c r="AD1776" s="2681"/>
    </row>
    <row r="1777" spans="1:30" s="2635" customFormat="1" ht="63" x14ac:dyDescent="0.25">
      <c r="A1777" s="363"/>
      <c r="B1777" s="363">
        <v>1</v>
      </c>
      <c r="C1777" s="689" t="s">
        <v>300</v>
      </c>
      <c r="D1777" s="4"/>
      <c r="E1777" s="4"/>
      <c r="F1777" s="367">
        <f>F1778+F1783</f>
        <v>0</v>
      </c>
      <c r="G1777" s="323">
        <f>G1778+G1783</f>
        <v>0</v>
      </c>
      <c r="H1777" s="323">
        <f t="shared" si="457"/>
        <v>0</v>
      </c>
      <c r="I1777" s="323">
        <f>I1778+I1783</f>
        <v>0</v>
      </c>
      <c r="J1777" s="323" t="e">
        <f>I1777/G1777*100</f>
        <v>#DIV/0!</v>
      </c>
      <c r="K1777" s="1825"/>
      <c r="L1777" s="1825"/>
      <c r="M1777" s="211"/>
      <c r="N1777" s="211"/>
      <c r="O1777" s="211"/>
      <c r="P1777" s="211"/>
      <c r="Q1777" s="211"/>
      <c r="R1777" s="211"/>
      <c r="S1777" s="494">
        <v>0</v>
      </c>
      <c r="T1777" s="1134">
        <f>S1777/12*$C$3</f>
        <v>0</v>
      </c>
      <c r="U1777" s="494">
        <f>AA1777-Z1777-W1777</f>
        <v>0</v>
      </c>
      <c r="V1777" s="1028"/>
      <c r="W1777" s="494"/>
      <c r="X1777" s="494">
        <f>U1777-T1777</f>
        <v>0</v>
      </c>
      <c r="Y1777" s="494"/>
      <c r="Z1777" s="494"/>
      <c r="AA1777" s="494"/>
      <c r="AB1777" s="1193"/>
      <c r="AC1777" s="1267"/>
      <c r="AD1777" s="2681"/>
    </row>
    <row r="1778" spans="1:30" s="2635" customFormat="1" ht="30" x14ac:dyDescent="0.25">
      <c r="A1778" s="363"/>
      <c r="B1778" s="363">
        <v>1</v>
      </c>
      <c r="C1778" s="665" t="s">
        <v>301</v>
      </c>
      <c r="D1778" s="4"/>
      <c r="E1778" s="4"/>
      <c r="F1778" s="367">
        <f>SUM(F1779:F1782)</f>
        <v>0</v>
      </c>
      <c r="G1778" s="323">
        <f>SUM(G1779:G1782)</f>
        <v>0</v>
      </c>
      <c r="H1778" s="323">
        <f t="shared" si="457"/>
        <v>0</v>
      </c>
      <c r="I1778" s="323">
        <f>SUM(I1779:I1782)</f>
        <v>0</v>
      </c>
      <c r="J1778" s="323" t="e">
        <f>I1778/G1778*100</f>
        <v>#DIV/0!</v>
      </c>
      <c r="K1778" s="1825"/>
      <c r="L1778" s="1825"/>
      <c r="M1778" s="211"/>
      <c r="N1778" s="211"/>
      <c r="O1778" s="211"/>
      <c r="P1778" s="211"/>
      <c r="Q1778" s="211"/>
      <c r="R1778" s="211"/>
      <c r="S1778" s="494">
        <v>0</v>
      </c>
      <c r="T1778" s="2813"/>
      <c r="U1778" s="494"/>
      <c r="V1778" s="1028"/>
      <c r="W1778" s="494"/>
      <c r="X1778" s="494"/>
      <c r="Y1778" s="494"/>
      <c r="Z1778" s="494"/>
      <c r="AA1778" s="494"/>
      <c r="AB1778" s="1193"/>
      <c r="AC1778" s="1267"/>
      <c r="AD1778" s="2681"/>
    </row>
    <row r="1779" spans="1:30" s="2635" customFormat="1" ht="30" x14ac:dyDescent="0.25">
      <c r="A1779" s="363"/>
      <c r="B1779" s="363">
        <v>1</v>
      </c>
      <c r="C1779" s="463" t="s">
        <v>302</v>
      </c>
      <c r="D1779" s="4"/>
      <c r="E1779" s="4"/>
      <c r="F1779" s="367"/>
      <c r="G1779" s="323">
        <f>F1779/12*$C$3</f>
        <v>0</v>
      </c>
      <c r="H1779" s="323">
        <f t="shared" si="457"/>
        <v>0</v>
      </c>
      <c r="I1779" s="323"/>
      <c r="J1779" s="323" t="e">
        <f>I1779/G1779*100</f>
        <v>#DIV/0!</v>
      </c>
      <c r="K1779" s="1825"/>
      <c r="L1779" s="1825"/>
      <c r="M1779" s="211"/>
      <c r="N1779" s="211"/>
      <c r="O1779" s="211"/>
      <c r="P1779" s="211"/>
      <c r="Q1779" s="211"/>
      <c r="R1779" s="211"/>
      <c r="S1779" s="494">
        <v>0</v>
      </c>
      <c r="T1779" s="2813"/>
      <c r="U1779" s="494"/>
      <c r="V1779" s="1028"/>
      <c r="W1779" s="494"/>
      <c r="X1779" s="494"/>
      <c r="Y1779" s="494"/>
      <c r="Z1779" s="494"/>
      <c r="AA1779" s="494"/>
      <c r="AB1779" s="1193"/>
      <c r="AC1779" s="1267"/>
      <c r="AD1779" s="2681"/>
    </row>
    <row r="1780" spans="1:30" s="2635" customFormat="1" ht="60" x14ac:dyDescent="0.25">
      <c r="A1780" s="363"/>
      <c r="B1780" s="363">
        <v>1</v>
      </c>
      <c r="C1780" s="463" t="s">
        <v>303</v>
      </c>
      <c r="D1780" s="4"/>
      <c r="E1780" s="4"/>
      <c r="F1780" s="367"/>
      <c r="G1780" s="323"/>
      <c r="H1780" s="323">
        <f t="shared" si="457"/>
        <v>0</v>
      </c>
      <c r="I1780" s="323"/>
      <c r="J1780" s="323"/>
      <c r="K1780" s="1825"/>
      <c r="L1780" s="1825"/>
      <c r="M1780" s="211"/>
      <c r="N1780" s="211"/>
      <c r="O1780" s="211"/>
      <c r="P1780" s="211"/>
      <c r="Q1780" s="211"/>
      <c r="R1780" s="211"/>
      <c r="S1780" s="494">
        <v>0</v>
      </c>
      <c r="T1780" s="2813"/>
      <c r="U1780" s="494"/>
      <c r="V1780" s="1028"/>
      <c r="W1780" s="494"/>
      <c r="X1780" s="494"/>
      <c r="Y1780" s="494"/>
      <c r="Z1780" s="494"/>
      <c r="AA1780" s="494"/>
      <c r="AB1780" s="1193"/>
      <c r="AC1780" s="1267"/>
      <c r="AD1780" s="2681"/>
    </row>
    <row r="1781" spans="1:30" s="2635" customFormat="1" ht="45" x14ac:dyDescent="0.25">
      <c r="A1781" s="363"/>
      <c r="B1781" s="363">
        <v>1</v>
      </c>
      <c r="C1781" s="463" t="s">
        <v>304</v>
      </c>
      <c r="D1781" s="4"/>
      <c r="E1781" s="4"/>
      <c r="F1781" s="367"/>
      <c r="G1781" s="323"/>
      <c r="H1781" s="323">
        <f t="shared" si="457"/>
        <v>0</v>
      </c>
      <c r="I1781" s="323"/>
      <c r="J1781" s="323"/>
      <c r="K1781" s="1825"/>
      <c r="L1781" s="1825"/>
      <c r="M1781" s="211"/>
      <c r="N1781" s="211"/>
      <c r="O1781" s="211"/>
      <c r="P1781" s="211"/>
      <c r="Q1781" s="211"/>
      <c r="R1781" s="211"/>
      <c r="S1781" s="494">
        <v>0</v>
      </c>
      <c r="T1781" s="2813"/>
      <c r="U1781" s="494"/>
      <c r="V1781" s="1028"/>
      <c r="W1781" s="494"/>
      <c r="X1781" s="494"/>
      <c r="Y1781" s="494"/>
      <c r="Z1781" s="494"/>
      <c r="AA1781" s="494"/>
      <c r="AB1781" s="1193"/>
      <c r="AC1781" s="1267"/>
      <c r="AD1781" s="2681"/>
    </row>
    <row r="1782" spans="1:30" s="2635" customFormat="1" ht="30" x14ac:dyDescent="0.25">
      <c r="A1782" s="363"/>
      <c r="B1782" s="363">
        <v>1</v>
      </c>
      <c r="C1782" s="463" t="s">
        <v>305</v>
      </c>
      <c r="D1782" s="4"/>
      <c r="E1782" s="4"/>
      <c r="F1782" s="367"/>
      <c r="G1782" s="323">
        <f>F1782/12*$C$3</f>
        <v>0</v>
      </c>
      <c r="H1782" s="323">
        <f t="shared" si="457"/>
        <v>0</v>
      </c>
      <c r="I1782" s="323"/>
      <c r="J1782" s="323" t="e">
        <f>I1782/G1782*100</f>
        <v>#DIV/0!</v>
      </c>
      <c r="K1782" s="1825"/>
      <c r="L1782" s="1825"/>
      <c r="M1782" s="211"/>
      <c r="N1782" s="211"/>
      <c r="O1782" s="211"/>
      <c r="P1782" s="211"/>
      <c r="Q1782" s="211"/>
      <c r="R1782" s="211"/>
      <c r="S1782" s="494">
        <v>0</v>
      </c>
      <c r="T1782" s="2813"/>
      <c r="U1782" s="494"/>
      <c r="V1782" s="1028"/>
      <c r="W1782" s="494"/>
      <c r="X1782" s="494"/>
      <c r="Y1782" s="494"/>
      <c r="Z1782" s="494"/>
      <c r="AA1782" s="494"/>
      <c r="AB1782" s="1193"/>
      <c r="AC1782" s="1267"/>
      <c r="AD1782" s="2681"/>
    </row>
    <row r="1783" spans="1:30" s="2635" customFormat="1" ht="45" x14ac:dyDescent="0.25">
      <c r="A1783" s="363"/>
      <c r="B1783" s="363">
        <v>1</v>
      </c>
      <c r="C1783" s="665" t="s">
        <v>306</v>
      </c>
      <c r="D1783" s="4"/>
      <c r="E1783" s="4"/>
      <c r="F1783" s="367">
        <f>SUM(F1784:F1787)</f>
        <v>0</v>
      </c>
      <c r="G1783" s="323">
        <f>SUM(G1784:G1787)</f>
        <v>0</v>
      </c>
      <c r="H1783" s="323">
        <f t="shared" si="457"/>
        <v>0</v>
      </c>
      <c r="I1783" s="323">
        <f>I1784+I1787+I1786</f>
        <v>0</v>
      </c>
      <c r="J1783" s="323" t="e">
        <f>I1783/G1783*100</f>
        <v>#DIV/0!</v>
      </c>
      <c r="K1783" s="1825"/>
      <c r="L1783" s="1825"/>
      <c r="M1783" s="211"/>
      <c r="N1783" s="211"/>
      <c r="O1783" s="211"/>
      <c r="P1783" s="211"/>
      <c r="Q1783" s="211"/>
      <c r="R1783" s="211"/>
      <c r="S1783" s="494">
        <v>0</v>
      </c>
      <c r="T1783" s="2813"/>
      <c r="U1783" s="494"/>
      <c r="V1783" s="1028"/>
      <c r="W1783" s="494"/>
      <c r="X1783" s="494"/>
      <c r="Y1783" s="494"/>
      <c r="Z1783" s="494"/>
      <c r="AA1783" s="494"/>
      <c r="AB1783" s="1193"/>
      <c r="AC1783" s="1267"/>
      <c r="AD1783" s="2681"/>
    </row>
    <row r="1784" spans="1:30" s="2635" customFormat="1" ht="45" x14ac:dyDescent="0.25">
      <c r="A1784" s="363"/>
      <c r="B1784" s="363">
        <v>1</v>
      </c>
      <c r="C1784" s="463" t="s">
        <v>307</v>
      </c>
      <c r="D1784" s="4"/>
      <c r="E1784" s="4"/>
      <c r="F1784" s="367"/>
      <c r="G1784" s="323">
        <f>F1784/12*$C$3</f>
        <v>0</v>
      </c>
      <c r="H1784" s="323">
        <f t="shared" si="457"/>
        <v>0</v>
      </c>
      <c r="I1784" s="323"/>
      <c r="J1784" s="323" t="e">
        <f>I1784/G1784*100</f>
        <v>#DIV/0!</v>
      </c>
      <c r="K1784" s="1825"/>
      <c r="L1784" s="1825"/>
      <c r="M1784" s="211"/>
      <c r="N1784" s="211"/>
      <c r="O1784" s="211"/>
      <c r="P1784" s="211"/>
      <c r="Q1784" s="211"/>
      <c r="R1784" s="211"/>
      <c r="S1784" s="494">
        <v>0</v>
      </c>
      <c r="T1784" s="2813"/>
      <c r="U1784" s="494"/>
      <c r="V1784" s="1028"/>
      <c r="W1784" s="494"/>
      <c r="X1784" s="494"/>
      <c r="Y1784" s="494"/>
      <c r="Z1784" s="494"/>
      <c r="AA1784" s="494"/>
      <c r="AB1784" s="1193"/>
      <c r="AC1784" s="1267"/>
      <c r="AD1784" s="2681"/>
    </row>
    <row r="1785" spans="1:30" s="2635" customFormat="1" ht="30" x14ac:dyDescent="0.25">
      <c r="A1785" s="363"/>
      <c r="B1785" s="363">
        <v>1</v>
      </c>
      <c r="C1785" s="463" t="s">
        <v>338</v>
      </c>
      <c r="D1785" s="4"/>
      <c r="E1785" s="4"/>
      <c r="F1785" s="367"/>
      <c r="G1785" s="323"/>
      <c r="H1785" s="323">
        <f t="shared" si="457"/>
        <v>0</v>
      </c>
      <c r="I1785" s="323"/>
      <c r="J1785" s="323"/>
      <c r="K1785" s="1825"/>
      <c r="L1785" s="1825"/>
      <c r="M1785" s="211"/>
      <c r="N1785" s="211"/>
      <c r="O1785" s="211"/>
      <c r="P1785" s="211"/>
      <c r="Q1785" s="211"/>
      <c r="R1785" s="211"/>
      <c r="S1785" s="494">
        <v>0</v>
      </c>
      <c r="T1785" s="2813"/>
      <c r="U1785" s="494"/>
      <c r="V1785" s="1028"/>
      <c r="W1785" s="494"/>
      <c r="X1785" s="494"/>
      <c r="Y1785" s="494"/>
      <c r="Z1785" s="494"/>
      <c r="AA1785" s="494"/>
      <c r="AB1785" s="1193"/>
      <c r="AC1785" s="1267"/>
      <c r="AD1785" s="2681"/>
    </row>
    <row r="1786" spans="1:30" s="2635" customFormat="1" ht="75" x14ac:dyDescent="0.25">
      <c r="A1786" s="363"/>
      <c r="B1786" s="363">
        <v>1</v>
      </c>
      <c r="C1786" s="463" t="s">
        <v>308</v>
      </c>
      <c r="D1786" s="4"/>
      <c r="E1786" s="4"/>
      <c r="F1786" s="367"/>
      <c r="G1786" s="323">
        <f>F1786/12*$C$3</f>
        <v>0</v>
      </c>
      <c r="H1786" s="323">
        <f t="shared" si="457"/>
        <v>0</v>
      </c>
      <c r="I1786" s="323"/>
      <c r="J1786" s="323" t="e">
        <f>I1786/G1786*100</f>
        <v>#DIV/0!</v>
      </c>
      <c r="K1786" s="1825"/>
      <c r="L1786" s="1825"/>
      <c r="M1786" s="211"/>
      <c r="N1786" s="211"/>
      <c r="O1786" s="211"/>
      <c r="P1786" s="211"/>
      <c r="Q1786" s="211"/>
      <c r="R1786" s="211"/>
      <c r="S1786" s="494">
        <v>0</v>
      </c>
      <c r="T1786" s="2813"/>
      <c r="U1786" s="494"/>
      <c r="V1786" s="1028"/>
      <c r="W1786" s="494"/>
      <c r="X1786" s="494"/>
      <c r="Y1786" s="494"/>
      <c r="Z1786" s="494"/>
      <c r="AA1786" s="494"/>
      <c r="AB1786" s="1193"/>
      <c r="AC1786" s="1267"/>
      <c r="AD1786" s="2681"/>
    </row>
    <row r="1787" spans="1:30" s="2635" customFormat="1" ht="60" x14ac:dyDescent="0.25">
      <c r="A1787" s="363"/>
      <c r="B1787" s="363">
        <v>1</v>
      </c>
      <c r="C1787" s="463" t="s">
        <v>309</v>
      </c>
      <c r="D1787" s="4"/>
      <c r="E1787" s="4"/>
      <c r="F1787" s="367"/>
      <c r="G1787" s="323">
        <f>F1787/12*$C$3</f>
        <v>0</v>
      </c>
      <c r="H1787" s="323">
        <f t="shared" si="457"/>
        <v>0</v>
      </c>
      <c r="I1787" s="323"/>
      <c r="J1787" s="323" t="e">
        <f>I1787/G1787*100</f>
        <v>#DIV/0!</v>
      </c>
      <c r="K1787" s="1825"/>
      <c r="L1787" s="1825"/>
      <c r="M1787" s="211"/>
      <c r="N1787" s="211"/>
      <c r="O1787" s="211"/>
      <c r="P1787" s="211"/>
      <c r="Q1787" s="211"/>
      <c r="R1787" s="211"/>
      <c r="S1787" s="494">
        <v>0</v>
      </c>
      <c r="T1787" s="2813"/>
      <c r="U1787" s="494"/>
      <c r="V1787" s="1028"/>
      <c r="W1787" s="494"/>
      <c r="X1787" s="494"/>
      <c r="Y1787" s="494"/>
      <c r="Z1787" s="494"/>
      <c r="AA1787" s="494"/>
      <c r="AB1787" s="1193"/>
      <c r="AC1787" s="1267"/>
      <c r="AD1787" s="2681"/>
    </row>
    <row r="1788" spans="1:30" s="2635" customFormat="1" ht="57.75" x14ac:dyDescent="0.25">
      <c r="A1788" s="363"/>
      <c r="B1788" s="363">
        <v>1</v>
      </c>
      <c r="C1788" s="723" t="s">
        <v>389</v>
      </c>
      <c r="D1788" s="4"/>
      <c r="E1788" s="4"/>
      <c r="F1788" s="367"/>
      <c r="G1788" s="323">
        <f>F1788/12*$C$3</f>
        <v>0</v>
      </c>
      <c r="H1788" s="323">
        <f t="shared" si="457"/>
        <v>0</v>
      </c>
      <c r="I1788" s="323"/>
      <c r="J1788" s="323" t="e">
        <f>I1788/G1788*100</f>
        <v>#DIV/0!</v>
      </c>
      <c r="K1788" s="1825"/>
      <c r="L1788" s="1825"/>
      <c r="M1788" s="211"/>
      <c r="N1788" s="211"/>
      <c r="O1788" s="211"/>
      <c r="P1788" s="211"/>
      <c r="Q1788" s="211"/>
      <c r="R1788" s="211"/>
      <c r="S1788" s="494">
        <v>0</v>
      </c>
      <c r="T1788" s="2813"/>
      <c r="U1788" s="494"/>
      <c r="V1788" s="1028"/>
      <c r="W1788" s="494"/>
      <c r="X1788" s="494"/>
      <c r="Y1788" s="494"/>
      <c r="Z1788" s="494"/>
      <c r="AA1788" s="494"/>
      <c r="AB1788" s="1193"/>
      <c r="AC1788" s="1267"/>
      <c r="AD1788" s="2681"/>
    </row>
    <row r="1789" spans="1:30" s="2635" customFormat="1" x14ac:dyDescent="0.25">
      <c r="A1789" s="363"/>
      <c r="B1789" s="363">
        <v>1</v>
      </c>
      <c r="C1789" s="736" t="s">
        <v>207</v>
      </c>
      <c r="D1789" s="4"/>
      <c r="E1789" s="4"/>
      <c r="F1789" s="367"/>
      <c r="G1789" s="323">
        <f>F1789/12*$C$3</f>
        <v>0</v>
      </c>
      <c r="H1789" s="323">
        <f t="shared" si="457"/>
        <v>0</v>
      </c>
      <c r="I1789" s="323"/>
      <c r="J1789" s="323"/>
      <c r="K1789" s="1825"/>
      <c r="L1789" s="1825"/>
      <c r="M1789" s="211"/>
      <c r="N1789" s="211"/>
      <c r="O1789" s="211"/>
      <c r="P1789" s="211"/>
      <c r="Q1789" s="211"/>
      <c r="R1789" s="211"/>
      <c r="S1789" s="494">
        <v>0</v>
      </c>
      <c r="T1789" s="2813">
        <f>S1789/12*$C$3</f>
        <v>0</v>
      </c>
      <c r="U1789" s="494">
        <f>AA1789-Z1789-W1789</f>
        <v>0</v>
      </c>
      <c r="V1789" s="1028">
        <f>SUM(V1790:V1797)</f>
        <v>0</v>
      </c>
      <c r="W1789" s="494">
        <f>SUM(W1790:W1797)</f>
        <v>0</v>
      </c>
      <c r="X1789" s="494">
        <f>U1789-T1789</f>
        <v>0</v>
      </c>
      <c r="Y1789" s="494"/>
      <c r="Z1789" s="494"/>
      <c r="AA1789" s="494"/>
      <c r="AB1789" s="1193"/>
      <c r="AC1789" s="1267"/>
      <c r="AD1789" s="2681"/>
    </row>
    <row r="1790" spans="1:30" s="2635" customFormat="1" ht="29.25" x14ac:dyDescent="0.25">
      <c r="A1790" s="363"/>
      <c r="B1790" s="363">
        <v>1</v>
      </c>
      <c r="C1790" s="723" t="s">
        <v>365</v>
      </c>
      <c r="D1790" s="4"/>
      <c r="E1790" s="4"/>
      <c r="F1790" s="367">
        <f>F1797+F1798+F1792</f>
        <v>0</v>
      </c>
      <c r="G1790" s="367">
        <f>G1797+G1798+G1792</f>
        <v>0</v>
      </c>
      <c r="H1790" s="367">
        <f t="shared" si="457"/>
        <v>0</v>
      </c>
      <c r="I1790" s="367">
        <f>I1797+I1798+I1792</f>
        <v>0</v>
      </c>
      <c r="J1790" s="323" t="e">
        <f>I1790/G1790*100</f>
        <v>#DIV/0!</v>
      </c>
      <c r="K1790" s="1825"/>
      <c r="L1790" s="1825"/>
      <c r="M1790" s="211"/>
      <c r="N1790" s="211"/>
      <c r="O1790" s="211"/>
      <c r="P1790" s="211"/>
      <c r="Q1790" s="211"/>
      <c r="R1790" s="211"/>
      <c r="S1790" s="494">
        <v>0</v>
      </c>
      <c r="T1790" s="2813"/>
      <c r="U1790" s="494"/>
      <c r="V1790" s="1028"/>
      <c r="W1790" s="494"/>
      <c r="X1790" s="494"/>
      <c r="Y1790" s="494"/>
      <c r="Z1790" s="494"/>
      <c r="AA1790" s="494"/>
      <c r="AB1790" s="1193"/>
      <c r="AC1790" s="1267"/>
      <c r="AD1790" s="2681"/>
    </row>
    <row r="1791" spans="1:30" s="2635" customFormat="1" x14ac:dyDescent="0.25">
      <c r="A1791" s="363"/>
      <c r="B1791" s="363">
        <v>1</v>
      </c>
      <c r="C1791" s="4" t="s">
        <v>353</v>
      </c>
      <c r="D1791" s="4"/>
      <c r="E1791" s="4"/>
      <c r="F1791" s="367"/>
      <c r="G1791" s="323"/>
      <c r="H1791" s="323">
        <f t="shared" si="457"/>
        <v>0</v>
      </c>
      <c r="I1791" s="323"/>
      <c r="J1791" s="323"/>
      <c r="K1791" s="1825"/>
      <c r="L1791" s="1825"/>
      <c r="M1791" s="211"/>
      <c r="N1791" s="211"/>
      <c r="O1791" s="211"/>
      <c r="P1791" s="211"/>
      <c r="Q1791" s="211"/>
      <c r="R1791" s="211"/>
      <c r="S1791" s="494">
        <v>0</v>
      </c>
      <c r="T1791" s="2813"/>
      <c r="U1791" s="494"/>
      <c r="V1791" s="1028"/>
      <c r="W1791" s="494"/>
      <c r="X1791" s="494"/>
      <c r="Y1791" s="494"/>
      <c r="Z1791" s="494"/>
      <c r="AA1791" s="494"/>
      <c r="AB1791" s="1193"/>
      <c r="AC1791" s="1267"/>
      <c r="AD1791" s="2681"/>
    </row>
    <row r="1792" spans="1:30" s="2635" customFormat="1" ht="30" x14ac:dyDescent="0.25">
      <c r="A1792" s="363"/>
      <c r="B1792" s="363">
        <v>1</v>
      </c>
      <c r="C1792" s="737" t="s">
        <v>354</v>
      </c>
      <c r="D1792" s="4"/>
      <c r="E1792" s="4"/>
      <c r="F1792" s="1097">
        <f>F1793+F1794/4</f>
        <v>0</v>
      </c>
      <c r="G1792" s="323">
        <f t="shared" ref="G1792:I1792" si="475">G1793+G1794/4</f>
        <v>0</v>
      </c>
      <c r="H1792" s="323">
        <f t="shared" si="457"/>
        <v>0</v>
      </c>
      <c r="I1792" s="323">
        <f t="shared" si="475"/>
        <v>0</v>
      </c>
      <c r="J1792" s="323"/>
      <c r="K1792" s="1825"/>
      <c r="L1792" s="1825"/>
      <c r="M1792" s="211"/>
      <c r="N1792" s="211"/>
      <c r="O1792" s="211"/>
      <c r="P1792" s="211"/>
      <c r="Q1792" s="211"/>
      <c r="R1792" s="211"/>
      <c r="S1792" s="494">
        <v>0</v>
      </c>
      <c r="T1792" s="2813"/>
      <c r="U1792" s="494"/>
      <c r="V1792" s="1028"/>
      <c r="W1792" s="494"/>
      <c r="X1792" s="494"/>
      <c r="Y1792" s="494"/>
      <c r="Z1792" s="494"/>
      <c r="AA1792" s="494"/>
      <c r="AB1792" s="1193"/>
      <c r="AC1792" s="1267"/>
      <c r="AD1792" s="2681"/>
    </row>
    <row r="1793" spans="1:30" s="2635" customFormat="1" x14ac:dyDescent="0.25">
      <c r="A1793" s="363">
        <v>1</v>
      </c>
      <c r="B1793" s="363">
        <v>1</v>
      </c>
      <c r="C1793" s="4" t="s">
        <v>355</v>
      </c>
      <c r="D1793" s="4"/>
      <c r="E1793" s="4"/>
      <c r="F1793" s="1086"/>
      <c r="G1793" s="213"/>
      <c r="H1793" s="213">
        <f t="shared" si="457"/>
        <v>0</v>
      </c>
      <c r="I1793" s="323"/>
      <c r="J1793" s="323"/>
      <c r="K1793" s="1825"/>
      <c r="L1793" s="1825"/>
      <c r="M1793" s="211"/>
      <c r="N1793" s="211"/>
      <c r="O1793" s="211"/>
      <c r="P1793" s="211"/>
      <c r="Q1793" s="211"/>
      <c r="R1793" s="211"/>
      <c r="S1793" s="494">
        <v>0</v>
      </c>
      <c r="T1793" s="2813"/>
      <c r="U1793" s="494"/>
      <c r="V1793" s="1028"/>
      <c r="W1793" s="494"/>
      <c r="X1793" s="494"/>
      <c r="Y1793" s="494"/>
      <c r="Z1793" s="494"/>
      <c r="AA1793" s="494"/>
      <c r="AB1793" s="1193"/>
      <c r="AC1793" s="1267"/>
      <c r="AD1793" s="2681"/>
    </row>
    <row r="1794" spans="1:30" s="2635" customFormat="1" ht="30" x14ac:dyDescent="0.25">
      <c r="A1794" s="363">
        <v>1</v>
      </c>
      <c r="B1794" s="363">
        <v>1</v>
      </c>
      <c r="C1794" s="4" t="s">
        <v>380</v>
      </c>
      <c r="D1794" s="4"/>
      <c r="E1794" s="4"/>
      <c r="F1794" s="1097"/>
      <c r="G1794" s="213">
        <f>F1794/12*$C$3</f>
        <v>0</v>
      </c>
      <c r="H1794" s="213">
        <f t="shared" si="457"/>
        <v>0</v>
      </c>
      <c r="I1794" s="323"/>
      <c r="J1794" s="323"/>
      <c r="K1794" s="1825"/>
      <c r="L1794" s="1825"/>
      <c r="M1794" s="211"/>
      <c r="N1794" s="211"/>
      <c r="O1794" s="211"/>
      <c r="P1794" s="211"/>
      <c r="Q1794" s="211"/>
      <c r="R1794" s="211"/>
      <c r="S1794" s="494">
        <v>0</v>
      </c>
      <c r="T1794" s="2813"/>
      <c r="U1794" s="494"/>
      <c r="V1794" s="1028"/>
      <c r="W1794" s="494"/>
      <c r="X1794" s="494"/>
      <c r="Y1794" s="494"/>
      <c r="Z1794" s="494"/>
      <c r="AA1794" s="494"/>
      <c r="AB1794" s="1193"/>
      <c r="AC1794" s="1267"/>
      <c r="AD1794" s="2681"/>
    </row>
    <row r="1795" spans="1:30" s="2635" customFormat="1" ht="60" x14ac:dyDescent="0.25">
      <c r="A1795" s="363">
        <v>1</v>
      </c>
      <c r="B1795" s="363">
        <v>1</v>
      </c>
      <c r="C1795" s="4" t="s">
        <v>357</v>
      </c>
      <c r="D1795" s="4"/>
      <c r="E1795" s="4"/>
      <c r="F1795" s="367"/>
      <c r="G1795" s="213"/>
      <c r="H1795" s="213">
        <f t="shared" si="457"/>
        <v>0</v>
      </c>
      <c r="I1795" s="323"/>
      <c r="J1795" s="323"/>
      <c r="K1795" s="1825"/>
      <c r="L1795" s="1825"/>
      <c r="M1795" s="211"/>
      <c r="N1795" s="211"/>
      <c r="O1795" s="211"/>
      <c r="P1795" s="211"/>
      <c r="Q1795" s="211"/>
      <c r="R1795" s="211"/>
      <c r="S1795" s="494">
        <v>0</v>
      </c>
      <c r="T1795" s="2813"/>
      <c r="U1795" s="494"/>
      <c r="V1795" s="1028"/>
      <c r="W1795" s="494"/>
      <c r="X1795" s="494"/>
      <c r="Y1795" s="494"/>
      <c r="Z1795" s="494"/>
      <c r="AA1795" s="494"/>
      <c r="AB1795" s="1193"/>
      <c r="AC1795" s="1267"/>
      <c r="AD1795" s="2681"/>
    </row>
    <row r="1796" spans="1:30" s="2635" customFormat="1" ht="45" x14ac:dyDescent="0.25">
      <c r="A1796" s="363"/>
      <c r="B1796" s="363">
        <v>1</v>
      </c>
      <c r="C1796" s="738" t="s">
        <v>358</v>
      </c>
      <c r="D1796" s="4"/>
      <c r="E1796" s="4"/>
      <c r="F1796" s="367"/>
      <c r="G1796" s="213"/>
      <c r="H1796" s="213">
        <f t="shared" si="457"/>
        <v>0</v>
      </c>
      <c r="I1796" s="323"/>
      <c r="J1796" s="323"/>
      <c r="K1796" s="1825"/>
      <c r="L1796" s="1825"/>
      <c r="M1796" s="211"/>
      <c r="N1796" s="211"/>
      <c r="O1796" s="211"/>
      <c r="P1796" s="211"/>
      <c r="Q1796" s="211"/>
      <c r="R1796" s="211"/>
      <c r="S1796" s="494">
        <v>0</v>
      </c>
      <c r="T1796" s="2813"/>
      <c r="U1796" s="494"/>
      <c r="V1796" s="1028"/>
      <c r="W1796" s="494"/>
      <c r="X1796" s="494"/>
      <c r="Y1796" s="494"/>
      <c r="Z1796" s="494"/>
      <c r="AA1796" s="494"/>
      <c r="AB1796" s="1193"/>
      <c r="AC1796" s="1267"/>
      <c r="AD1796" s="2681"/>
    </row>
    <row r="1797" spans="1:30" s="2635" customFormat="1" ht="105" x14ac:dyDescent="0.25">
      <c r="A1797" s="363"/>
      <c r="B1797" s="363"/>
      <c r="C1797" s="738" t="s">
        <v>543</v>
      </c>
      <c r="D1797" s="4"/>
      <c r="E1797" s="4"/>
      <c r="F1797" s="367"/>
      <c r="G1797" s="213">
        <f>(F1797/12*$C$3)</f>
        <v>0</v>
      </c>
      <c r="H1797" s="213">
        <f t="shared" si="457"/>
        <v>0</v>
      </c>
      <c r="I1797" s="323"/>
      <c r="J1797" s="323" t="e">
        <f>I1797/G1797*100</f>
        <v>#DIV/0!</v>
      </c>
      <c r="K1797" s="1825"/>
      <c r="L1797" s="1825"/>
      <c r="M1797" s="211"/>
      <c r="N1797" s="211"/>
      <c r="O1797" s="211"/>
      <c r="P1797" s="211"/>
      <c r="Q1797" s="211"/>
      <c r="R1797" s="211"/>
      <c r="S1797" s="494">
        <v>0</v>
      </c>
      <c r="T1797" s="2813"/>
      <c r="U1797" s="494"/>
      <c r="V1797" s="1028"/>
      <c r="W1797" s="494"/>
      <c r="X1797" s="494"/>
      <c r="Y1797" s="494"/>
      <c r="Z1797" s="494"/>
      <c r="AA1797" s="494"/>
      <c r="AB1797" s="1193"/>
      <c r="AC1797" s="1267"/>
      <c r="AD1797" s="2681"/>
    </row>
    <row r="1798" spans="1:30" s="2635" customFormat="1" ht="42.75" x14ac:dyDescent="0.25">
      <c r="A1798" s="363"/>
      <c r="B1798" s="363"/>
      <c r="C1798" s="1344" t="s">
        <v>515</v>
      </c>
      <c r="D1798" s="1560"/>
      <c r="E1798" s="723"/>
      <c r="F1798" s="367">
        <f>F1799</f>
        <v>0</v>
      </c>
      <c r="G1798" s="696">
        <f>G1799</f>
        <v>0</v>
      </c>
      <c r="H1798" s="696">
        <f t="shared" si="457"/>
        <v>0</v>
      </c>
      <c r="I1798" s="696">
        <f>I1799</f>
        <v>0</v>
      </c>
      <c r="J1798" s="984" t="e">
        <f>I1798/ROUND(G1798,0)*100</f>
        <v>#DIV/0!</v>
      </c>
      <c r="K1798" s="1825"/>
      <c r="L1798" s="1825"/>
      <c r="M1798" s="211"/>
      <c r="N1798" s="211"/>
      <c r="O1798" s="211"/>
      <c r="P1798" s="211"/>
      <c r="Q1798" s="211"/>
      <c r="R1798" s="211"/>
      <c r="S1798" s="2700">
        <v>0</v>
      </c>
      <c r="T1798" s="1134">
        <f>S1798/12*$C$3</f>
        <v>0</v>
      </c>
      <c r="U1798" s="367">
        <f>AA1798-Z1798-W1798</f>
        <v>0</v>
      </c>
      <c r="V1798" s="2672"/>
      <c r="W1798" s="367"/>
      <c r="X1798" s="367">
        <f>U1798-T1798</f>
        <v>0</v>
      </c>
      <c r="Y1798" s="367"/>
      <c r="Z1798" s="367"/>
      <c r="AA1798" s="367"/>
      <c r="AB1798" s="1193"/>
      <c r="AC1798" s="1267"/>
      <c r="AD1798" s="2681"/>
    </row>
    <row r="1799" spans="1:30" s="2635" customFormat="1" x14ac:dyDescent="0.25">
      <c r="A1799" s="363"/>
      <c r="B1799" s="363"/>
      <c r="C1799" s="738" t="s">
        <v>516</v>
      </c>
      <c r="D1799" s="1560"/>
      <c r="E1799" s="723"/>
      <c r="F1799" s="367"/>
      <c r="G1799" s="213">
        <f>(F1799/12*$C$3)</f>
        <v>0</v>
      </c>
      <c r="H1799" s="213">
        <f t="shared" si="457"/>
        <v>0</v>
      </c>
      <c r="I1799" s="984"/>
      <c r="J1799" s="984" t="e">
        <f>I1799/ROUND(G1799,0)*100</f>
        <v>#DIV/0!</v>
      </c>
      <c r="K1799" s="1825"/>
      <c r="L1799" s="1825"/>
      <c r="M1799" s="211"/>
      <c r="N1799" s="211"/>
      <c r="O1799" s="211"/>
      <c r="P1799" s="211"/>
      <c r="Q1799" s="211"/>
      <c r="R1799" s="211"/>
      <c r="S1799" s="2700">
        <v>0</v>
      </c>
      <c r="T1799" s="2814"/>
      <c r="U1799" s="3011"/>
      <c r="V1799" s="3064"/>
      <c r="W1799" s="3011"/>
      <c r="X1799" s="3011"/>
      <c r="Y1799" s="3011"/>
      <c r="Z1799" s="3011"/>
      <c r="AA1799" s="3011"/>
      <c r="AB1799" s="1193"/>
      <c r="AC1799" s="1267"/>
      <c r="AD1799" s="2681"/>
    </row>
    <row r="1800" spans="1:30" s="2635" customFormat="1" ht="42.75" x14ac:dyDescent="0.25">
      <c r="A1800" s="363"/>
      <c r="B1800" s="363"/>
      <c r="C1800" s="1344" t="s">
        <v>517</v>
      </c>
      <c r="D1800" s="1560"/>
      <c r="E1800" s="723"/>
      <c r="F1800" s="367"/>
      <c r="G1800" s="213"/>
      <c r="H1800" s="213">
        <f t="shared" si="457"/>
        <v>0</v>
      </c>
      <c r="I1800" s="984"/>
      <c r="J1800" s="984"/>
      <c r="K1800" s="1825"/>
      <c r="L1800" s="1825"/>
      <c r="M1800" s="211"/>
      <c r="N1800" s="211"/>
      <c r="O1800" s="211"/>
      <c r="P1800" s="211"/>
      <c r="Q1800" s="211"/>
      <c r="R1800" s="211"/>
      <c r="S1800" s="2700">
        <v>0</v>
      </c>
      <c r="T1800" s="2814"/>
      <c r="U1800" s="3011"/>
      <c r="V1800" s="3064"/>
      <c r="W1800" s="3011"/>
      <c r="X1800" s="3011"/>
      <c r="Y1800" s="3011"/>
      <c r="Z1800" s="3011"/>
      <c r="AA1800" s="3011"/>
      <c r="AB1800" s="1193"/>
      <c r="AC1800" s="1267"/>
      <c r="AD1800" s="2681"/>
    </row>
    <row r="1801" spans="1:30" s="2635" customFormat="1" ht="29.25" x14ac:dyDescent="0.25">
      <c r="A1801" s="363">
        <v>1</v>
      </c>
      <c r="B1801" s="363">
        <v>1</v>
      </c>
      <c r="C1801" s="723" t="s">
        <v>366</v>
      </c>
      <c r="D1801" s="4"/>
      <c r="E1801" s="4"/>
      <c r="F1801" s="2627">
        <f>F1802+F1803</f>
        <v>0</v>
      </c>
      <c r="G1801" s="213">
        <f t="shared" ref="G1801:I1801" si="476">G1802+G1803</f>
        <v>0</v>
      </c>
      <c r="H1801" s="213">
        <f t="shared" si="457"/>
        <v>0</v>
      </c>
      <c r="I1801" s="213">
        <f t="shared" si="476"/>
        <v>0</v>
      </c>
      <c r="J1801" s="323" t="e">
        <f t="shared" ref="J1801:J1803" si="477">I1801/ROUND(G1801,0)*100</f>
        <v>#DIV/0!</v>
      </c>
      <c r="K1801" s="1825"/>
      <c r="L1801" s="1825"/>
      <c r="M1801" s="211"/>
      <c r="N1801" s="211"/>
      <c r="O1801" s="211"/>
      <c r="P1801" s="211"/>
      <c r="Q1801" s="211"/>
      <c r="R1801" s="211"/>
      <c r="S1801" s="494">
        <v>0</v>
      </c>
      <c r="T1801" s="2813"/>
      <c r="U1801" s="494"/>
      <c r="V1801" s="1028"/>
      <c r="W1801" s="494"/>
      <c r="X1801" s="494"/>
      <c r="Y1801" s="494"/>
      <c r="Z1801" s="494"/>
      <c r="AA1801" s="494"/>
      <c r="AB1801" s="1213"/>
      <c r="AC1801" s="1267"/>
      <c r="AD1801" s="2681"/>
    </row>
    <row r="1802" spans="1:30" s="2635" customFormat="1" x14ac:dyDescent="0.25">
      <c r="A1802" s="363"/>
      <c r="B1802" s="363">
        <v>1</v>
      </c>
      <c r="C1802" s="723" t="s">
        <v>381</v>
      </c>
      <c r="D1802" s="4"/>
      <c r="E1802" s="4"/>
      <c r="F1802" s="2627"/>
      <c r="G1802" s="213"/>
      <c r="H1802" s="213">
        <f t="shared" si="457"/>
        <v>0</v>
      </c>
      <c r="I1802" s="213"/>
      <c r="J1802" s="323"/>
      <c r="K1802" s="1825"/>
      <c r="L1802" s="1825"/>
      <c r="M1802" s="211"/>
      <c r="N1802" s="211"/>
      <c r="O1802" s="211"/>
      <c r="P1802" s="211"/>
      <c r="Q1802" s="211"/>
      <c r="R1802" s="211"/>
      <c r="S1802" s="494">
        <v>0</v>
      </c>
      <c r="T1802" s="2813"/>
      <c r="U1802" s="494"/>
      <c r="V1802" s="1028"/>
      <c r="W1802" s="494"/>
      <c r="X1802" s="494"/>
      <c r="Y1802" s="494"/>
      <c r="Z1802" s="494"/>
      <c r="AA1802" s="494"/>
      <c r="AB1802" s="1213"/>
      <c r="AC1802" s="1267"/>
      <c r="AD1802" s="2681"/>
    </row>
    <row r="1803" spans="1:30" s="2635" customFormat="1" x14ac:dyDescent="0.25">
      <c r="A1803" s="363">
        <v>1</v>
      </c>
      <c r="B1803" s="363">
        <v>1</v>
      </c>
      <c r="C1803" s="4" t="s">
        <v>382</v>
      </c>
      <c r="D1803" s="4"/>
      <c r="E1803" s="4"/>
      <c r="F1803" s="2627">
        <f>F1804/9.4</f>
        <v>0</v>
      </c>
      <c r="G1803" s="213">
        <f t="shared" ref="G1803:I1803" si="478">G1804/9.4</f>
        <v>0</v>
      </c>
      <c r="H1803" s="213">
        <f t="shared" si="457"/>
        <v>0</v>
      </c>
      <c r="I1803" s="213">
        <f t="shared" si="478"/>
        <v>0</v>
      </c>
      <c r="J1803" s="323" t="e">
        <f t="shared" si="477"/>
        <v>#DIV/0!</v>
      </c>
      <c r="K1803" s="1825"/>
      <c r="L1803" s="1825"/>
      <c r="M1803" s="211"/>
      <c r="N1803" s="211"/>
      <c r="O1803" s="211"/>
      <c r="P1803" s="211"/>
      <c r="Q1803" s="211"/>
      <c r="R1803" s="211"/>
      <c r="S1803" s="494">
        <v>0</v>
      </c>
      <c r="T1803" s="2813"/>
      <c r="U1803" s="494"/>
      <c r="V1803" s="1028"/>
      <c r="W1803" s="494"/>
      <c r="X1803" s="494"/>
      <c r="Y1803" s="494"/>
      <c r="Z1803" s="494"/>
      <c r="AA1803" s="494"/>
      <c r="AB1803" s="1213"/>
      <c r="AC1803" s="1267"/>
      <c r="AD1803" s="2681"/>
    </row>
    <row r="1804" spans="1:30" s="2635" customFormat="1" x14ac:dyDescent="0.25">
      <c r="A1804" s="363">
        <v>1</v>
      </c>
      <c r="B1804" s="363">
        <v>1</v>
      </c>
      <c r="C1804" s="739" t="s">
        <v>383</v>
      </c>
      <c r="D1804" s="1560"/>
      <c r="E1804" s="4"/>
      <c r="F1804" s="1091"/>
      <c r="G1804" s="984">
        <f>F1804/12*$C$3</f>
        <v>0</v>
      </c>
      <c r="H1804" s="984">
        <f t="shared" si="457"/>
        <v>0</v>
      </c>
      <c r="I1804" s="984"/>
      <c r="J1804" s="984"/>
      <c r="K1804" s="1825"/>
      <c r="L1804" s="1825"/>
      <c r="M1804" s="211"/>
      <c r="N1804" s="211"/>
      <c r="O1804" s="211"/>
      <c r="P1804" s="211"/>
      <c r="Q1804" s="211"/>
      <c r="R1804" s="211"/>
      <c r="S1804" s="2700">
        <v>0</v>
      </c>
      <c r="T1804" s="2814">
        <f>S1804/12*$C$3</f>
        <v>0</v>
      </c>
      <c r="U1804" s="2700">
        <f>AA1804-Z1804</f>
        <v>0</v>
      </c>
      <c r="V1804" s="3143"/>
      <c r="W1804" s="2700"/>
      <c r="X1804" s="2700">
        <f>U1804-T1804</f>
        <v>0</v>
      </c>
      <c r="Y1804" s="2700"/>
      <c r="Z1804" s="2700"/>
      <c r="AA1804" s="2700"/>
      <c r="AB1804" s="1198"/>
      <c r="AC1804" s="3144"/>
      <c r="AD1804" s="2681"/>
    </row>
    <row r="1805" spans="1:30" s="2635" customFormat="1" ht="29.25" x14ac:dyDescent="0.25">
      <c r="A1805" s="363">
        <v>1</v>
      </c>
      <c r="B1805" s="363">
        <v>1</v>
      </c>
      <c r="C1805" s="723" t="s">
        <v>359</v>
      </c>
      <c r="D1805" s="736"/>
      <c r="E1805" s="4"/>
      <c r="F1805" s="1091"/>
      <c r="G1805" s="323">
        <f>F1805/12*$C$3</f>
        <v>0</v>
      </c>
      <c r="H1805" s="323">
        <f t="shared" ref="H1805:H1868" si="479">F1805/12-G1805</f>
        <v>0</v>
      </c>
      <c r="I1805" s="323"/>
      <c r="J1805" s="984" t="e">
        <f>I1805/G1805*100</f>
        <v>#DIV/0!</v>
      </c>
      <c r="K1805" s="1825"/>
      <c r="L1805" s="1825"/>
      <c r="M1805" s="211"/>
      <c r="N1805" s="211"/>
      <c r="O1805" s="211"/>
      <c r="P1805" s="211"/>
      <c r="Q1805" s="211"/>
      <c r="R1805" s="211"/>
      <c r="S1805" s="494">
        <v>0</v>
      </c>
      <c r="T1805" s="2813"/>
      <c r="U1805" s="494"/>
      <c r="V1805" s="1028"/>
      <c r="W1805" s="494"/>
      <c r="X1805" s="494"/>
      <c r="Y1805" s="494"/>
      <c r="Z1805" s="494"/>
      <c r="AA1805" s="494"/>
      <c r="AB1805" s="1193"/>
      <c r="AC1805" s="1267"/>
      <c r="AD1805" s="2681"/>
    </row>
    <row r="1806" spans="1:30" s="2635" customFormat="1" ht="30" x14ac:dyDescent="0.25">
      <c r="A1806" s="363">
        <v>1</v>
      </c>
      <c r="B1806" s="363">
        <v>1</v>
      </c>
      <c r="C1806" s="718" t="s">
        <v>202</v>
      </c>
      <c r="D1806" s="4"/>
      <c r="E1806" s="4"/>
      <c r="F1806" s="1091"/>
      <c r="G1806" s="323">
        <f>F1806/12*$C$3</f>
        <v>0</v>
      </c>
      <c r="H1806" s="323">
        <f t="shared" si="479"/>
        <v>0</v>
      </c>
      <c r="I1806" s="323"/>
      <c r="J1806" s="984" t="e">
        <f>I1806/G1806*100</f>
        <v>#DIV/0!</v>
      </c>
      <c r="K1806" s="1825"/>
      <c r="L1806" s="1825"/>
      <c r="M1806" s="211"/>
      <c r="N1806" s="211"/>
      <c r="O1806" s="211"/>
      <c r="P1806" s="211"/>
      <c r="Q1806" s="211"/>
      <c r="R1806" s="211"/>
      <c r="S1806" s="494">
        <v>0</v>
      </c>
      <c r="T1806" s="2813"/>
      <c r="U1806" s="494"/>
      <c r="V1806" s="1028"/>
      <c r="W1806" s="494"/>
      <c r="X1806" s="494"/>
      <c r="Y1806" s="494"/>
      <c r="Z1806" s="494"/>
      <c r="AA1806" s="494"/>
      <c r="AB1806" s="1193"/>
      <c r="AC1806" s="1267"/>
      <c r="AD1806" s="2681"/>
    </row>
    <row r="1807" spans="1:30" s="2635" customFormat="1" ht="72" x14ac:dyDescent="0.25">
      <c r="A1807" s="363">
        <v>1</v>
      </c>
      <c r="B1807" s="363">
        <v>1</v>
      </c>
      <c r="C1807" s="723" t="s">
        <v>367</v>
      </c>
      <c r="D1807" s="4"/>
      <c r="E1807" s="4"/>
      <c r="F1807" s="1091"/>
      <c r="G1807" s="213"/>
      <c r="H1807" s="213">
        <f t="shared" si="479"/>
        <v>0</v>
      </c>
      <c r="I1807" s="323"/>
      <c r="J1807" s="984"/>
      <c r="K1807" s="1825"/>
      <c r="L1807" s="1825"/>
      <c r="M1807" s="211"/>
      <c r="N1807" s="211"/>
      <c r="O1807" s="211"/>
      <c r="P1807" s="211"/>
      <c r="Q1807" s="211"/>
      <c r="R1807" s="211"/>
      <c r="S1807" s="494">
        <v>0</v>
      </c>
      <c r="T1807" s="2813"/>
      <c r="U1807" s="494"/>
      <c r="V1807" s="1028"/>
      <c r="W1807" s="494"/>
      <c r="X1807" s="494"/>
      <c r="Y1807" s="494"/>
      <c r="Z1807" s="494"/>
      <c r="AA1807" s="494"/>
      <c r="AB1807" s="1193"/>
      <c r="AC1807" s="1267"/>
      <c r="AD1807" s="2681"/>
    </row>
    <row r="1808" spans="1:30" s="2635" customFormat="1" x14ac:dyDescent="0.25">
      <c r="A1808" s="363">
        <v>1</v>
      </c>
      <c r="B1808" s="363">
        <v>1</v>
      </c>
      <c r="C1808" s="710" t="s">
        <v>235</v>
      </c>
      <c r="D1808" s="4"/>
      <c r="E1808" s="4"/>
      <c r="F1808" s="367">
        <f>SUM(F1809:F1817)</f>
        <v>0</v>
      </c>
      <c r="G1808" s="323">
        <f>SUM(G1809:G1817)</f>
        <v>0</v>
      </c>
      <c r="H1808" s="323">
        <f t="shared" si="479"/>
        <v>0</v>
      </c>
      <c r="I1808" s="323">
        <f>SUM(I1809:I1817)</f>
        <v>0</v>
      </c>
      <c r="J1808" s="984" t="e">
        <f>I1808/G1808*100</f>
        <v>#DIV/0!</v>
      </c>
      <c r="K1808" s="1825"/>
      <c r="L1808" s="1825"/>
      <c r="M1808" s="211"/>
      <c r="N1808" s="211"/>
      <c r="O1808" s="211"/>
      <c r="P1808" s="211"/>
      <c r="Q1808" s="211"/>
      <c r="R1808" s="211"/>
      <c r="S1808" s="494">
        <v>0</v>
      </c>
      <c r="T1808" s="1134">
        <f>S1808/12*$C$3</f>
        <v>0</v>
      </c>
      <c r="U1808" s="494">
        <f>AA1808-Z1808-W1808</f>
        <v>0</v>
      </c>
      <c r="V1808" s="1028">
        <f>SUM(V1810:V1817)</f>
        <v>0</v>
      </c>
      <c r="W1808" s="494">
        <f>SUM(W1810:W1817)</f>
        <v>0</v>
      </c>
      <c r="X1808" s="494">
        <f>U1808-T1808</f>
        <v>0</v>
      </c>
      <c r="Y1808" s="494"/>
      <c r="Z1808" s="494"/>
      <c r="AA1808" s="494"/>
      <c r="AB1808" s="1193"/>
      <c r="AC1808" s="1267"/>
      <c r="AD1808" s="2681"/>
    </row>
    <row r="1809" spans="1:30" s="2635" customFormat="1" ht="30" x14ac:dyDescent="0.25">
      <c r="A1809" s="363"/>
      <c r="B1809" s="363"/>
      <c r="C1809" s="1" t="s">
        <v>518</v>
      </c>
      <c r="D1809" s="4"/>
      <c r="E1809" s="4"/>
      <c r="F1809" s="367"/>
      <c r="G1809" s="213">
        <f t="shared" ref="G1809:G1817" si="480">F1809/12*$C$3</f>
        <v>0</v>
      </c>
      <c r="H1809" s="213">
        <f t="shared" si="479"/>
        <v>0</v>
      </c>
      <c r="I1809" s="323"/>
      <c r="J1809" s="984" t="e">
        <f>I1809/G1809*100</f>
        <v>#DIV/0!</v>
      </c>
      <c r="K1809" s="1825"/>
      <c r="L1809" s="1825"/>
      <c r="M1809" s="211"/>
      <c r="N1809" s="211"/>
      <c r="O1809" s="211"/>
      <c r="P1809" s="211"/>
      <c r="Q1809" s="211"/>
      <c r="R1809" s="211"/>
      <c r="S1809" s="494">
        <v>0</v>
      </c>
      <c r="T1809" s="1134"/>
      <c r="U1809" s="494"/>
      <c r="V1809" s="1028"/>
      <c r="W1809" s="494"/>
      <c r="X1809" s="494"/>
      <c r="Y1809" s="494"/>
      <c r="Z1809" s="494"/>
      <c r="AA1809" s="494"/>
      <c r="AB1809" s="1193"/>
      <c r="AC1809" s="1267"/>
      <c r="AD1809" s="2681"/>
    </row>
    <row r="1810" spans="1:30" s="2635" customFormat="1" x14ac:dyDescent="0.25">
      <c r="A1810" s="363">
        <v>1</v>
      </c>
      <c r="B1810" s="363">
        <v>1</v>
      </c>
      <c r="C1810" s="313" t="s">
        <v>68</v>
      </c>
      <c r="D1810" s="4"/>
      <c r="E1810" s="4"/>
      <c r="F1810" s="367"/>
      <c r="G1810" s="213">
        <f t="shared" si="480"/>
        <v>0</v>
      </c>
      <c r="H1810" s="213">
        <f t="shared" si="479"/>
        <v>0</v>
      </c>
      <c r="I1810" s="323"/>
      <c r="J1810" s="984" t="e">
        <f>I1810/G1810*100</f>
        <v>#DIV/0!</v>
      </c>
      <c r="K1810" s="1825"/>
      <c r="L1810" s="1825"/>
      <c r="M1810" s="211"/>
      <c r="N1810" s="211"/>
      <c r="O1810" s="211"/>
      <c r="P1810" s="211"/>
      <c r="Q1810" s="211"/>
      <c r="R1810" s="211"/>
      <c r="S1810" s="494">
        <v>0</v>
      </c>
      <c r="T1810" s="2813"/>
      <c r="U1810" s="494"/>
      <c r="V1810" s="1028"/>
      <c r="W1810" s="494"/>
      <c r="X1810" s="494"/>
      <c r="Y1810" s="494"/>
      <c r="Z1810" s="494"/>
      <c r="AA1810" s="494"/>
      <c r="AB1810" s="1193"/>
      <c r="AC1810" s="1267"/>
      <c r="AD1810" s="2681"/>
    </row>
    <row r="1811" spans="1:30" s="2635" customFormat="1" x14ac:dyDescent="0.25">
      <c r="A1811" s="363"/>
      <c r="B1811" s="363">
        <v>1</v>
      </c>
      <c r="C1811" s="313" t="s">
        <v>396</v>
      </c>
      <c r="D1811" s="4"/>
      <c r="E1811" s="4"/>
      <c r="F1811" s="367"/>
      <c r="G1811" s="213">
        <f t="shared" si="480"/>
        <v>0</v>
      </c>
      <c r="H1811" s="213">
        <f t="shared" si="479"/>
        <v>0</v>
      </c>
      <c r="I1811" s="323"/>
      <c r="J1811" s="984"/>
      <c r="K1811" s="1825"/>
      <c r="L1811" s="1825"/>
      <c r="M1811" s="211"/>
      <c r="N1811" s="211"/>
      <c r="O1811" s="211"/>
      <c r="P1811" s="211"/>
      <c r="Q1811" s="211"/>
      <c r="R1811" s="211"/>
      <c r="S1811" s="494">
        <v>0</v>
      </c>
      <c r="T1811" s="2813"/>
      <c r="U1811" s="494"/>
      <c r="V1811" s="1028"/>
      <c r="W1811" s="494"/>
      <c r="X1811" s="494"/>
      <c r="Y1811" s="494"/>
      <c r="Z1811" s="494"/>
      <c r="AA1811" s="494"/>
      <c r="AB1811" s="1193"/>
      <c r="AC1811" s="1267"/>
      <c r="AD1811" s="2681"/>
    </row>
    <row r="1812" spans="1:30" s="2635" customFormat="1" ht="30" x14ac:dyDescent="0.25">
      <c r="A1812" s="363"/>
      <c r="B1812" s="363">
        <v>1</v>
      </c>
      <c r="C1812" s="1" t="s">
        <v>125</v>
      </c>
      <c r="D1812" s="4"/>
      <c r="E1812" s="4"/>
      <c r="F1812" s="367"/>
      <c r="G1812" s="213">
        <f t="shared" si="480"/>
        <v>0</v>
      </c>
      <c r="H1812" s="213">
        <f t="shared" si="479"/>
        <v>0</v>
      </c>
      <c r="I1812" s="323"/>
      <c r="J1812" s="984" t="e">
        <f>I1812/G1812*100</f>
        <v>#DIV/0!</v>
      </c>
      <c r="K1812" s="1825"/>
      <c r="L1812" s="1825"/>
      <c r="M1812" s="211"/>
      <c r="N1812" s="211"/>
      <c r="O1812" s="211"/>
      <c r="P1812" s="211"/>
      <c r="Q1812" s="211"/>
      <c r="R1812" s="211"/>
      <c r="S1812" s="494">
        <v>0</v>
      </c>
      <c r="T1812" s="2813"/>
      <c r="U1812" s="494"/>
      <c r="V1812" s="1028"/>
      <c r="W1812" s="494"/>
      <c r="X1812" s="494"/>
      <c r="Y1812" s="494"/>
      <c r="Z1812" s="494"/>
      <c r="AA1812" s="494"/>
      <c r="AB1812" s="1193"/>
      <c r="AC1812" s="1267"/>
      <c r="AD1812" s="2681"/>
    </row>
    <row r="1813" spans="1:30" s="2635" customFormat="1" ht="60" x14ac:dyDescent="0.25">
      <c r="A1813" s="363"/>
      <c r="B1813" s="363"/>
      <c r="C1813" s="1" t="s">
        <v>547</v>
      </c>
      <c r="D1813" s="4"/>
      <c r="E1813" s="4"/>
      <c r="F1813" s="367"/>
      <c r="G1813" s="213">
        <f t="shared" si="480"/>
        <v>0</v>
      </c>
      <c r="H1813" s="213">
        <f t="shared" si="479"/>
        <v>0</v>
      </c>
      <c r="I1813" s="323"/>
      <c r="J1813" s="984"/>
      <c r="K1813" s="1825"/>
      <c r="L1813" s="1825"/>
      <c r="M1813" s="211"/>
      <c r="N1813" s="211"/>
      <c r="O1813" s="211"/>
      <c r="P1813" s="211"/>
      <c r="Q1813" s="211"/>
      <c r="R1813" s="211"/>
      <c r="S1813" s="494">
        <v>0</v>
      </c>
      <c r="T1813" s="2813"/>
      <c r="U1813" s="494"/>
      <c r="V1813" s="1028"/>
      <c r="W1813" s="494"/>
      <c r="X1813" s="494"/>
      <c r="Y1813" s="494"/>
      <c r="Z1813" s="494"/>
      <c r="AA1813" s="494"/>
      <c r="AB1813" s="1193"/>
      <c r="AC1813" s="1267"/>
      <c r="AD1813" s="2681"/>
    </row>
    <row r="1814" spans="1:30" s="2635" customFormat="1" ht="60" x14ac:dyDescent="0.25">
      <c r="A1814" s="363"/>
      <c r="B1814" s="363"/>
      <c r="C1814" s="1" t="s">
        <v>414</v>
      </c>
      <c r="D1814" s="4"/>
      <c r="E1814" s="4"/>
      <c r="F1814" s="367"/>
      <c r="G1814" s="213">
        <f t="shared" si="480"/>
        <v>0</v>
      </c>
      <c r="H1814" s="213">
        <f t="shared" si="479"/>
        <v>0</v>
      </c>
      <c r="I1814" s="323"/>
      <c r="J1814" s="984" t="e">
        <f>I1814/G1814*100</f>
        <v>#DIV/0!</v>
      </c>
      <c r="K1814" s="1825"/>
      <c r="L1814" s="1825"/>
      <c r="M1814" s="211"/>
      <c r="N1814" s="211"/>
      <c r="O1814" s="211"/>
      <c r="P1814" s="211"/>
      <c r="Q1814" s="211"/>
      <c r="R1814" s="211"/>
      <c r="S1814" s="494">
        <v>0</v>
      </c>
      <c r="T1814" s="2813"/>
      <c r="U1814" s="494"/>
      <c r="V1814" s="1028"/>
      <c r="W1814" s="494"/>
      <c r="X1814" s="494"/>
      <c r="Y1814" s="494"/>
      <c r="Z1814" s="494"/>
      <c r="AA1814" s="494"/>
      <c r="AB1814" s="1193"/>
      <c r="AC1814" s="1267"/>
      <c r="AD1814" s="2681"/>
    </row>
    <row r="1815" spans="1:30" s="2635" customFormat="1" ht="30" x14ac:dyDescent="0.25">
      <c r="A1815" s="363">
        <v>1</v>
      </c>
      <c r="B1815" s="363">
        <v>1</v>
      </c>
      <c r="C1815" s="1" t="s">
        <v>280</v>
      </c>
      <c r="D1815" s="4"/>
      <c r="E1815" s="4"/>
      <c r="F1815" s="367"/>
      <c r="G1815" s="213">
        <f t="shared" si="480"/>
        <v>0</v>
      </c>
      <c r="H1815" s="213">
        <f t="shared" si="479"/>
        <v>0</v>
      </c>
      <c r="I1815" s="323"/>
      <c r="J1815" s="984" t="e">
        <f>I1815/G1815*100</f>
        <v>#DIV/0!</v>
      </c>
      <c r="K1815" s="1825"/>
      <c r="L1815" s="1825"/>
      <c r="M1815" s="211"/>
      <c r="N1815" s="211"/>
      <c r="O1815" s="211"/>
      <c r="P1815" s="211"/>
      <c r="Q1815" s="211"/>
      <c r="R1815" s="211"/>
      <c r="S1815" s="494">
        <v>0</v>
      </c>
      <c r="T1815" s="2813"/>
      <c r="U1815" s="494"/>
      <c r="V1815" s="1028"/>
      <c r="W1815" s="494"/>
      <c r="X1815" s="494"/>
      <c r="Y1815" s="494"/>
      <c r="Z1815" s="494"/>
      <c r="AA1815" s="494"/>
      <c r="AB1815" s="1193"/>
      <c r="AC1815" s="1267"/>
      <c r="AD1815" s="2681"/>
    </row>
    <row r="1816" spans="1:30" s="2635" customFormat="1" ht="30" x14ac:dyDescent="0.25">
      <c r="A1816" s="363"/>
      <c r="B1816" s="363">
        <v>1</v>
      </c>
      <c r="C1816" s="1" t="s">
        <v>285</v>
      </c>
      <c r="D1816" s="4"/>
      <c r="E1816" s="4"/>
      <c r="F1816" s="367"/>
      <c r="G1816" s="213">
        <f t="shared" si="480"/>
        <v>0</v>
      </c>
      <c r="H1816" s="213">
        <f t="shared" si="479"/>
        <v>0</v>
      </c>
      <c r="I1816" s="323"/>
      <c r="J1816" s="984" t="e">
        <f>I1816/G1816*100</f>
        <v>#DIV/0!</v>
      </c>
      <c r="K1816" s="1825"/>
      <c r="L1816" s="1825"/>
      <c r="M1816" s="211"/>
      <c r="N1816" s="211"/>
      <c r="O1816" s="211"/>
      <c r="P1816" s="211"/>
      <c r="Q1816" s="211"/>
      <c r="R1816" s="211"/>
      <c r="S1816" s="494">
        <v>0</v>
      </c>
      <c r="T1816" s="2813"/>
      <c r="U1816" s="494"/>
      <c r="V1816" s="1028"/>
      <c r="W1816" s="494"/>
      <c r="X1816" s="494"/>
      <c r="Y1816" s="494"/>
      <c r="Z1816" s="494"/>
      <c r="AA1816" s="494"/>
      <c r="AB1816" s="1193"/>
      <c r="AC1816" s="1267"/>
      <c r="AD1816" s="2681"/>
    </row>
    <row r="1817" spans="1:30" s="2635" customFormat="1" ht="30" x14ac:dyDescent="0.25">
      <c r="A1817" s="363">
        <v>1</v>
      </c>
      <c r="B1817" s="363">
        <v>1</v>
      </c>
      <c r="C1817" s="462" t="s">
        <v>74</v>
      </c>
      <c r="D1817" s="4"/>
      <c r="E1817" s="4"/>
      <c r="F1817" s="367"/>
      <c r="G1817" s="213">
        <f t="shared" si="480"/>
        <v>0</v>
      </c>
      <c r="H1817" s="213">
        <f t="shared" si="479"/>
        <v>0</v>
      </c>
      <c r="I1817" s="323"/>
      <c r="J1817" s="984" t="e">
        <f t="shared" ref="J1817:J1822" si="481">I1817/G1817*100</f>
        <v>#DIV/0!</v>
      </c>
      <c r="K1817" s="1825"/>
      <c r="L1817" s="1825"/>
      <c r="M1817" s="211"/>
      <c r="N1817" s="211"/>
      <c r="O1817" s="211"/>
      <c r="P1817" s="211"/>
      <c r="Q1817" s="211"/>
      <c r="R1817" s="211"/>
      <c r="S1817" s="494">
        <v>0</v>
      </c>
      <c r="T1817" s="2813"/>
      <c r="U1817" s="494"/>
      <c r="V1817" s="1028"/>
      <c r="W1817" s="494"/>
      <c r="X1817" s="494"/>
      <c r="Y1817" s="494"/>
      <c r="Z1817" s="494"/>
      <c r="AA1817" s="494"/>
      <c r="AB1817" s="1193"/>
      <c r="AC1817" s="1267"/>
      <c r="AD1817" s="2681"/>
    </row>
    <row r="1818" spans="1:30" s="2635" customFormat="1" ht="29.25" x14ac:dyDescent="0.25">
      <c r="A1818" s="363">
        <v>1</v>
      </c>
      <c r="B1818" s="363">
        <v>1</v>
      </c>
      <c r="C1818" s="667" t="s">
        <v>281</v>
      </c>
      <c r="D1818" s="4"/>
      <c r="E1818" s="4"/>
      <c r="F1818" s="394">
        <f>F1790+F1767</f>
        <v>0</v>
      </c>
      <c r="G1818" s="726">
        <f>G1790+G1767</f>
        <v>0</v>
      </c>
      <c r="H1818" s="726">
        <f t="shared" si="479"/>
        <v>0</v>
      </c>
      <c r="I1818" s="984">
        <f>I1790+I1767</f>
        <v>0</v>
      </c>
      <c r="J1818" s="984" t="e">
        <f t="shared" si="481"/>
        <v>#DIV/0!</v>
      </c>
      <c r="K1818" s="1825"/>
      <c r="L1818" s="1825"/>
      <c r="M1818" s="211"/>
      <c r="N1818" s="211"/>
      <c r="O1818" s="211"/>
      <c r="P1818" s="211"/>
      <c r="Q1818" s="211"/>
      <c r="R1818" s="211"/>
      <c r="S1818" s="494">
        <v>0</v>
      </c>
      <c r="T1818" s="2813"/>
      <c r="U1818" s="494"/>
      <c r="V1818" s="1028"/>
      <c r="W1818" s="494"/>
      <c r="X1818" s="494"/>
      <c r="Y1818" s="494"/>
      <c r="Z1818" s="494"/>
      <c r="AA1818" s="494"/>
      <c r="AB1818" s="1198"/>
      <c r="AC1818" s="1267"/>
      <c r="AD1818" s="2681"/>
    </row>
    <row r="1819" spans="1:30" s="2635" customFormat="1" ht="43.5" x14ac:dyDescent="0.25">
      <c r="A1819" s="363">
        <v>1</v>
      </c>
      <c r="B1819" s="363">
        <v>1</v>
      </c>
      <c r="C1819" s="667" t="s">
        <v>310</v>
      </c>
      <c r="D1819" s="4"/>
      <c r="E1819" s="4"/>
      <c r="F1819" s="394">
        <f>F1777</f>
        <v>0</v>
      </c>
      <c r="G1819" s="726">
        <f>G1777</f>
        <v>0</v>
      </c>
      <c r="H1819" s="726">
        <f t="shared" si="479"/>
        <v>0</v>
      </c>
      <c r="I1819" s="984">
        <f>I1777</f>
        <v>0</v>
      </c>
      <c r="J1819" s="984" t="e">
        <f t="shared" si="481"/>
        <v>#DIV/0!</v>
      </c>
      <c r="K1819" s="1825"/>
      <c r="L1819" s="1825"/>
      <c r="M1819" s="211"/>
      <c r="N1819" s="211"/>
      <c r="O1819" s="211"/>
      <c r="P1819" s="211"/>
      <c r="Q1819" s="211"/>
      <c r="R1819" s="211"/>
      <c r="S1819" s="494">
        <v>0</v>
      </c>
      <c r="T1819" s="2813"/>
      <c r="U1819" s="494"/>
      <c r="V1819" s="1028"/>
      <c r="W1819" s="494"/>
      <c r="X1819" s="494"/>
      <c r="Y1819" s="494"/>
      <c r="Z1819" s="494"/>
      <c r="AA1819" s="494"/>
      <c r="AB1819" s="1198"/>
      <c r="AC1819" s="1267"/>
      <c r="AD1819" s="2681"/>
    </row>
    <row r="1820" spans="1:30" s="2635" customFormat="1" ht="29.25" x14ac:dyDescent="0.25">
      <c r="A1820" s="363">
        <v>1</v>
      </c>
      <c r="B1820" s="363">
        <v>1</v>
      </c>
      <c r="C1820" s="667" t="s">
        <v>282</v>
      </c>
      <c r="D1820" s="4"/>
      <c r="E1820" s="4"/>
      <c r="F1820" s="394">
        <f>F1801+F1775</f>
        <v>0</v>
      </c>
      <c r="G1820" s="726">
        <f>G1801+G1775</f>
        <v>0</v>
      </c>
      <c r="H1820" s="726">
        <f t="shared" si="479"/>
        <v>0</v>
      </c>
      <c r="I1820" s="984">
        <f>I1801+I1775</f>
        <v>0</v>
      </c>
      <c r="J1820" s="984" t="e">
        <f t="shared" si="481"/>
        <v>#DIV/0!</v>
      </c>
      <c r="K1820" s="1825"/>
      <c r="L1820" s="1825"/>
      <c r="M1820" s="211"/>
      <c r="N1820" s="211"/>
      <c r="O1820" s="211"/>
      <c r="P1820" s="211"/>
      <c r="Q1820" s="211"/>
      <c r="R1820" s="211"/>
      <c r="S1820" s="494">
        <v>0</v>
      </c>
      <c r="T1820" s="2813"/>
      <c r="U1820" s="494"/>
      <c r="V1820" s="1028"/>
      <c r="W1820" s="494"/>
      <c r="X1820" s="494"/>
      <c r="Y1820" s="494"/>
      <c r="Z1820" s="494"/>
      <c r="AA1820" s="494"/>
      <c r="AB1820" s="1198"/>
      <c r="AC1820" s="1267"/>
      <c r="AD1820" s="2681"/>
    </row>
    <row r="1821" spans="1:30" s="2635" customFormat="1" ht="29.25" x14ac:dyDescent="0.25">
      <c r="A1821" s="363">
        <v>1</v>
      </c>
      <c r="B1821" s="363">
        <v>1</v>
      </c>
      <c r="C1821" s="667" t="s">
        <v>283</v>
      </c>
      <c r="D1821" s="4"/>
      <c r="E1821" s="4"/>
      <c r="F1821" s="394">
        <f>F1805+F1788</f>
        <v>0</v>
      </c>
      <c r="G1821" s="726">
        <f>G1805+G1788</f>
        <v>0</v>
      </c>
      <c r="H1821" s="726">
        <f t="shared" si="479"/>
        <v>0</v>
      </c>
      <c r="I1821" s="984">
        <f>I1805+I1788</f>
        <v>0</v>
      </c>
      <c r="J1821" s="984" t="e">
        <f t="shared" si="481"/>
        <v>#DIV/0!</v>
      </c>
      <c r="K1821" s="1825"/>
      <c r="L1821" s="1825"/>
      <c r="M1821" s="211"/>
      <c r="N1821" s="211"/>
      <c r="O1821" s="211"/>
      <c r="P1821" s="211"/>
      <c r="Q1821" s="211"/>
      <c r="R1821" s="211"/>
      <c r="S1821" s="494">
        <v>0</v>
      </c>
      <c r="T1821" s="1134">
        <f>S1821/12*$C$3</f>
        <v>0</v>
      </c>
      <c r="U1821" s="494">
        <f>AA1821-Z1821-W1821</f>
        <v>0</v>
      </c>
      <c r="V1821" s="1028"/>
      <c r="W1821" s="494"/>
      <c r="X1821" s="494">
        <f>U1821-T1821</f>
        <v>0</v>
      </c>
      <c r="Y1821" s="494"/>
      <c r="Z1821" s="494"/>
      <c r="AA1821" s="494"/>
      <c r="AB1821" s="1198"/>
      <c r="AC1821" s="1267"/>
      <c r="AD1821" s="2681"/>
    </row>
    <row r="1822" spans="1:30" s="2635" customFormat="1" x14ac:dyDescent="0.25">
      <c r="A1822" s="363">
        <v>1</v>
      </c>
      <c r="B1822" s="363">
        <v>1</v>
      </c>
      <c r="C1822" s="668" t="s">
        <v>138</v>
      </c>
      <c r="D1822" s="4"/>
      <c r="E1822" s="4"/>
      <c r="F1822" s="394">
        <v>12</v>
      </c>
      <c r="G1822" s="726">
        <f t="shared" ref="G1822:I1822" si="482">G1818+G1819+G1821+G1776*2.9+G1804/4.2</f>
        <v>0</v>
      </c>
      <c r="H1822" s="726">
        <f t="shared" si="479"/>
        <v>1</v>
      </c>
      <c r="I1822" s="726">
        <f t="shared" si="482"/>
        <v>0</v>
      </c>
      <c r="J1822" s="984" t="e">
        <f t="shared" si="481"/>
        <v>#DIV/0!</v>
      </c>
      <c r="K1822" s="1825"/>
      <c r="L1822" s="1825"/>
      <c r="M1822" s="211"/>
      <c r="N1822" s="211"/>
      <c r="O1822" s="211"/>
      <c r="P1822" s="211"/>
      <c r="Q1822" s="211"/>
      <c r="R1822" s="211"/>
      <c r="S1822" s="2699">
        <v>10</v>
      </c>
      <c r="T1822" s="3145">
        <f t="shared" ref="T1822:AA1822" si="483">SUM(T1821,T1808,T1766,T1765,T1789,T1798)</f>
        <v>0</v>
      </c>
      <c r="U1822" s="2699">
        <f t="shared" si="483"/>
        <v>0</v>
      </c>
      <c r="V1822" s="3146">
        <f t="shared" si="483"/>
        <v>0</v>
      </c>
      <c r="W1822" s="2699">
        <f t="shared" si="483"/>
        <v>0</v>
      </c>
      <c r="X1822" s="2699">
        <f t="shared" si="483"/>
        <v>0</v>
      </c>
      <c r="Y1822" s="2699">
        <f t="shared" si="483"/>
        <v>0</v>
      </c>
      <c r="Z1822" s="2699">
        <f t="shared" si="483"/>
        <v>0</v>
      </c>
      <c r="AA1822" s="2699">
        <f t="shared" si="483"/>
        <v>0</v>
      </c>
      <c r="AB1822" s="1180"/>
      <c r="AC1822" s="3147"/>
      <c r="AD1822" s="2681"/>
    </row>
    <row r="1823" spans="1:30" s="2635" customFormat="1" x14ac:dyDescent="0.25">
      <c r="A1823" s="363">
        <v>1</v>
      </c>
      <c r="B1823" s="363">
        <v>1</v>
      </c>
      <c r="C1823" s="2" t="s">
        <v>29</v>
      </c>
      <c r="D1823" s="2"/>
      <c r="E1823" s="2"/>
      <c r="F1823" s="114"/>
      <c r="G1823" s="3005"/>
      <c r="H1823" s="3005">
        <f t="shared" si="479"/>
        <v>0</v>
      </c>
      <c r="I1823" s="3005"/>
      <c r="J1823" s="3005"/>
      <c r="K1823" s="3003"/>
      <c r="L1823" s="3003"/>
      <c r="M1823" s="2998"/>
      <c r="N1823" s="2998"/>
      <c r="O1823" s="2998"/>
      <c r="P1823" s="2998"/>
      <c r="Q1823" s="2998"/>
      <c r="R1823" s="2998"/>
      <c r="S1823" s="555">
        <v>0</v>
      </c>
      <c r="T1823" s="3342"/>
      <c r="U1823" s="555"/>
      <c r="V1823" s="1440"/>
      <c r="W1823" s="555"/>
      <c r="X1823" s="555"/>
      <c r="Y1823" s="555"/>
      <c r="Z1823" s="555"/>
      <c r="AA1823" s="555"/>
      <c r="AB1823" s="3006"/>
      <c r="AC1823" s="1184"/>
      <c r="AD1823" s="2681"/>
    </row>
    <row r="1824" spans="1:30" s="2635" customFormat="1" x14ac:dyDescent="0.25">
      <c r="A1824" s="363">
        <v>1</v>
      </c>
      <c r="B1824" s="363">
        <v>1</v>
      </c>
      <c r="C1824" s="1333" t="s">
        <v>127</v>
      </c>
      <c r="D1824" s="2"/>
      <c r="E1824" s="723"/>
      <c r="F1824" s="2361"/>
      <c r="G1824" s="1806"/>
      <c r="H1824" s="1806">
        <f t="shared" si="479"/>
        <v>0</v>
      </c>
      <c r="I1824" s="1806"/>
      <c r="J1824" s="1806"/>
      <c r="K1824" s="2362"/>
      <c r="L1824" s="340"/>
      <c r="M1824" s="1806"/>
      <c r="N1824" s="1806"/>
      <c r="O1824" s="1806"/>
      <c r="P1824" s="254"/>
      <c r="Q1824" s="254"/>
      <c r="R1824" s="254"/>
      <c r="S1824" s="3008">
        <v>0</v>
      </c>
      <c r="T1824" s="3009"/>
      <c r="U1824" s="3008"/>
      <c r="V1824" s="3148"/>
      <c r="W1824" s="3008"/>
      <c r="X1824" s="3008"/>
      <c r="Y1824" s="3008"/>
      <c r="Z1824" s="3008"/>
      <c r="AA1824" s="3008"/>
      <c r="AB1824" s="2298"/>
      <c r="AC1824" s="3149"/>
      <c r="AD1824" s="2681"/>
    </row>
    <row r="1825" spans="1:262" s="2635" customFormat="1" x14ac:dyDescent="0.25">
      <c r="A1825" s="363">
        <v>1</v>
      </c>
      <c r="B1825" s="363">
        <v>1</v>
      </c>
      <c r="C1825" s="2633" t="s">
        <v>47</v>
      </c>
      <c r="D1825" s="2633"/>
      <c r="E1825" s="2631">
        <v>240</v>
      </c>
      <c r="F1825" s="367"/>
      <c r="G1825" s="213">
        <f>ROUND(F1825/12*$C$3,0)</f>
        <v>0</v>
      </c>
      <c r="H1825" s="213">
        <f t="shared" si="479"/>
        <v>0</v>
      </c>
      <c r="I1825" s="213"/>
      <c r="J1825" s="213" t="e">
        <f t="shared" ref="J1825:J1832" si="484">I1825/G1825*100</f>
        <v>#DIV/0!</v>
      </c>
      <c r="K1825" s="314">
        <v>8</v>
      </c>
      <c r="L1825" s="253" t="e">
        <f>O1825/I1825</f>
        <v>#DIV/0!</v>
      </c>
      <c r="M1825" s="254">
        <f>ROUND(F1825*K1825,0)</f>
        <v>0</v>
      </c>
      <c r="N1825" s="254">
        <f>ROUND(M1825/12*$C$3,0)</f>
        <v>0</v>
      </c>
      <c r="O1825" s="254"/>
      <c r="P1825" s="254" t="e">
        <f>O1825/N1825*100</f>
        <v>#DIV/0!</v>
      </c>
      <c r="Q1825" s="254">
        <f>M1825/E1825</f>
        <v>0</v>
      </c>
      <c r="R1825" s="254" t="e">
        <f>O1825/$C$3*12/Q1825</f>
        <v>#DIV/0!</v>
      </c>
      <c r="S1825" s="494">
        <v>0</v>
      </c>
      <c r="T1825" s="3009"/>
      <c r="U1825" s="3008"/>
      <c r="V1825" s="3148"/>
      <c r="W1825" s="3008"/>
      <c r="X1825" s="3008"/>
      <c r="Y1825" s="3008"/>
      <c r="Z1825" s="494"/>
      <c r="AA1825" s="494"/>
      <c r="AB1825" s="1213"/>
      <c r="AC1825" s="1267"/>
      <c r="AD1825" s="2681"/>
    </row>
    <row r="1826" spans="1:262" s="2635" customFormat="1" x14ac:dyDescent="0.25">
      <c r="A1826" s="363"/>
      <c r="B1826" s="363"/>
      <c r="C1826" s="2633" t="s">
        <v>129</v>
      </c>
      <c r="D1826" s="2633"/>
      <c r="E1826" s="755">
        <v>240</v>
      </c>
      <c r="F1826" s="367"/>
      <c r="G1826" s="213">
        <f>ROUND(F1826/12*$C$3,0)</f>
        <v>0</v>
      </c>
      <c r="H1826" s="213">
        <f t="shared" si="479"/>
        <v>0</v>
      </c>
      <c r="I1826" s="213"/>
      <c r="J1826" s="213" t="e">
        <f t="shared" si="484"/>
        <v>#DIV/0!</v>
      </c>
      <c r="K1826" s="314">
        <v>4</v>
      </c>
      <c r="L1826" s="253" t="e">
        <f>O1826/I1826</f>
        <v>#DIV/0!</v>
      </c>
      <c r="M1826" s="254">
        <f>ROUND(F1826*K1826,0)</f>
        <v>0</v>
      </c>
      <c r="N1826" s="254">
        <f>ROUND(M1826/12*$C$3,0)</f>
        <v>0</v>
      </c>
      <c r="O1826" s="254"/>
      <c r="P1826" s="254" t="e">
        <f>O1826/N1826*100</f>
        <v>#DIV/0!</v>
      </c>
      <c r="Q1826" s="254">
        <f>M1826/E1826</f>
        <v>0</v>
      </c>
      <c r="R1826" s="254" t="e">
        <f>O1826/$C$3*12/Q1826</f>
        <v>#DIV/0!</v>
      </c>
      <c r="S1826" s="494">
        <v>0</v>
      </c>
      <c r="T1826" s="3010"/>
      <c r="U1826" s="3008"/>
      <c r="V1826" s="3148"/>
      <c r="W1826" s="3008"/>
      <c r="X1826" s="3008"/>
      <c r="Y1826" s="3008"/>
      <c r="Z1826" s="494"/>
      <c r="AA1826" s="494"/>
      <c r="AB1826" s="1213"/>
      <c r="AC1826" s="1267"/>
      <c r="AD1826" s="2681"/>
    </row>
    <row r="1827" spans="1:262" s="237" customFormat="1" x14ac:dyDescent="0.25">
      <c r="A1827" s="363"/>
      <c r="B1827" s="363">
        <v>1</v>
      </c>
      <c r="C1827" s="723" t="s">
        <v>154</v>
      </c>
      <c r="D1827" s="2052"/>
      <c r="E1827" s="1982"/>
      <c r="F1827" s="394">
        <f>SUM(F1825:F1826)</f>
        <v>0</v>
      </c>
      <c r="G1827" s="984">
        <f>SUM(G1825:G1826)</f>
        <v>0</v>
      </c>
      <c r="H1827" s="984">
        <f t="shared" si="479"/>
        <v>0</v>
      </c>
      <c r="I1827" s="984">
        <f>SUM(I1825:I1826)</f>
        <v>0</v>
      </c>
      <c r="J1827" s="984" t="e">
        <f t="shared" si="484"/>
        <v>#DIV/0!</v>
      </c>
      <c r="K1827" s="984">
        <f>IF(F1827=0,0,M1827/F1827)</f>
        <v>0</v>
      </c>
      <c r="L1827" s="984" t="e">
        <f>SUM(L1825)</f>
        <v>#DIV/0!</v>
      </c>
      <c r="M1827" s="984">
        <f>SUM(M1825:M1826)</f>
        <v>0</v>
      </c>
      <c r="N1827" s="984">
        <f>SUM(N1825:N1826)</f>
        <v>0</v>
      </c>
      <c r="O1827" s="984">
        <f>SUM(O1825:O1826)</f>
        <v>0</v>
      </c>
      <c r="P1827" s="984" t="e">
        <f>SUM(P1825)</f>
        <v>#DIV/0!</v>
      </c>
      <c r="Q1827" s="984">
        <f>SUM(Q1825:Q1826)</f>
        <v>0</v>
      </c>
      <c r="R1827" s="984" t="e">
        <f>SUM(R1825)</f>
        <v>#DIV/0!</v>
      </c>
      <c r="S1827" s="494">
        <v>0</v>
      </c>
      <c r="T1827" s="2997"/>
      <c r="U1827" s="494"/>
      <c r="V1827" s="1028"/>
      <c r="W1827" s="494"/>
      <c r="X1827" s="494"/>
      <c r="Y1827" s="494"/>
      <c r="Z1827" s="494"/>
      <c r="AA1827" s="494"/>
      <c r="AB1827" s="1198"/>
      <c r="AC1827" s="1267"/>
      <c r="AD1827" s="2681"/>
      <c r="AE1827" s="2635"/>
      <c r="AF1827" s="2635"/>
      <c r="AG1827" s="2635"/>
      <c r="AH1827" s="2635"/>
      <c r="AI1827" s="2635"/>
      <c r="AJ1827" s="2635"/>
      <c r="AK1827" s="2635"/>
      <c r="AL1827" s="2635"/>
      <c r="AM1827" s="2635"/>
      <c r="AN1827" s="2635"/>
      <c r="AO1827" s="2635"/>
      <c r="AP1827" s="2635"/>
      <c r="AQ1827" s="2635"/>
      <c r="AR1827" s="2635"/>
      <c r="AS1827" s="2635"/>
      <c r="AT1827" s="2635"/>
      <c r="AU1827" s="2635"/>
      <c r="AV1827" s="2635"/>
      <c r="AW1827" s="2635"/>
      <c r="AX1827" s="2635"/>
      <c r="AY1827" s="2635"/>
      <c r="AZ1827" s="2635"/>
      <c r="BA1827" s="2635"/>
      <c r="BB1827" s="2635"/>
      <c r="BC1827" s="2635"/>
      <c r="BD1827" s="2635"/>
      <c r="BE1827" s="2635"/>
      <c r="BF1827" s="2635"/>
      <c r="BG1827" s="2635"/>
      <c r="BH1827" s="2635"/>
      <c r="BI1827" s="2635"/>
      <c r="BJ1827" s="2635"/>
      <c r="BK1827" s="2635"/>
      <c r="BL1827" s="2635"/>
      <c r="BM1827" s="2635"/>
      <c r="BN1827" s="2635"/>
      <c r="BO1827" s="2635"/>
      <c r="BP1827" s="2635"/>
      <c r="BQ1827" s="2635"/>
      <c r="BR1827" s="2635"/>
      <c r="BS1827" s="2635"/>
      <c r="BT1827" s="2635"/>
      <c r="BU1827" s="2635"/>
      <c r="BV1827" s="2635"/>
      <c r="BW1827" s="2635"/>
      <c r="BX1827" s="2635"/>
      <c r="BY1827" s="2635"/>
      <c r="BZ1827" s="2635"/>
      <c r="CA1827" s="2635"/>
      <c r="CB1827" s="2635"/>
      <c r="CC1827" s="2635"/>
      <c r="CD1827" s="2635"/>
      <c r="CE1827" s="2635"/>
      <c r="CF1827" s="2635"/>
      <c r="CG1827" s="2635"/>
      <c r="CH1827" s="2635"/>
      <c r="CI1827" s="2635"/>
      <c r="CJ1827" s="2635"/>
      <c r="CK1827" s="2635"/>
      <c r="CL1827" s="2635"/>
      <c r="CM1827" s="2635"/>
      <c r="CN1827" s="2635"/>
      <c r="CO1827" s="2635"/>
      <c r="CP1827" s="2635"/>
      <c r="CQ1827" s="2635"/>
      <c r="CR1827" s="2635"/>
      <c r="CS1827" s="2635"/>
      <c r="CT1827" s="2635"/>
      <c r="CU1827" s="2635"/>
      <c r="CV1827" s="2635"/>
      <c r="CW1827" s="2635"/>
      <c r="CX1827" s="2635"/>
      <c r="CY1827" s="2635"/>
      <c r="CZ1827" s="2635"/>
      <c r="DA1827" s="2635"/>
      <c r="DB1827" s="2635"/>
      <c r="DC1827" s="2635"/>
      <c r="DD1827" s="2635"/>
      <c r="DE1827" s="2635"/>
      <c r="DF1827" s="2635"/>
      <c r="DG1827" s="2635"/>
      <c r="DH1827" s="2635"/>
      <c r="DI1827" s="2635"/>
      <c r="DJ1827" s="2635"/>
      <c r="DK1827" s="2635"/>
      <c r="DL1827" s="2635"/>
      <c r="DM1827" s="2635"/>
      <c r="DN1827" s="2635"/>
      <c r="DO1827" s="2635"/>
      <c r="DP1827" s="2635"/>
      <c r="DQ1827" s="2635"/>
      <c r="DR1827" s="2635"/>
      <c r="DS1827" s="2635"/>
      <c r="DT1827" s="2635"/>
      <c r="DU1827" s="2635"/>
      <c r="DV1827" s="2635"/>
      <c r="DW1827" s="2635"/>
      <c r="DX1827" s="2635"/>
      <c r="DY1827" s="2635"/>
      <c r="DZ1827" s="2635"/>
      <c r="EA1827" s="2635"/>
      <c r="EB1827" s="2635"/>
      <c r="EC1827" s="2635"/>
      <c r="ED1827" s="2635"/>
      <c r="EE1827" s="2635"/>
      <c r="EF1827" s="2635"/>
      <c r="EG1827" s="2635"/>
      <c r="EH1827" s="2635"/>
      <c r="EI1827" s="2635"/>
      <c r="EJ1827" s="2635"/>
      <c r="EK1827" s="2635"/>
      <c r="EL1827" s="2635"/>
      <c r="EM1827" s="2635"/>
      <c r="EN1827" s="2635"/>
      <c r="EO1827" s="2635"/>
      <c r="EP1827" s="2635"/>
      <c r="EQ1827" s="2635"/>
      <c r="ER1827" s="2635"/>
      <c r="ES1827" s="2635"/>
      <c r="ET1827" s="2635"/>
      <c r="EU1827" s="2635"/>
      <c r="EV1827" s="2635"/>
      <c r="EW1827" s="2635"/>
      <c r="EX1827" s="2635"/>
      <c r="EY1827" s="2635"/>
      <c r="EZ1827" s="2635"/>
      <c r="FA1827" s="2635"/>
      <c r="FB1827" s="2635"/>
      <c r="FC1827" s="2635"/>
      <c r="FD1827" s="2635"/>
      <c r="FE1827" s="2635"/>
      <c r="FF1827" s="2635"/>
      <c r="FG1827" s="2635"/>
      <c r="FH1827" s="2635"/>
      <c r="FI1827" s="2635"/>
      <c r="FJ1827" s="2635"/>
      <c r="FK1827" s="2635"/>
      <c r="FL1827" s="2635"/>
      <c r="FM1827" s="2635"/>
      <c r="FN1827" s="2635"/>
      <c r="FO1827" s="2635"/>
      <c r="FP1827" s="2635"/>
      <c r="FQ1827" s="2635"/>
      <c r="FR1827" s="2635"/>
      <c r="FS1827" s="2635"/>
      <c r="FT1827" s="2635"/>
      <c r="FU1827" s="2635"/>
      <c r="FV1827" s="2635"/>
      <c r="FW1827" s="2635"/>
      <c r="FX1827" s="2635"/>
      <c r="FY1827" s="2635"/>
      <c r="FZ1827" s="2635"/>
      <c r="GA1827" s="2635"/>
      <c r="GB1827" s="2635"/>
      <c r="GC1827" s="2635"/>
      <c r="GD1827" s="2635"/>
      <c r="GE1827" s="2635"/>
      <c r="GF1827" s="2635"/>
      <c r="GG1827" s="2635"/>
      <c r="GH1827" s="2635"/>
      <c r="GI1827" s="2635"/>
      <c r="GJ1827" s="2635"/>
      <c r="GK1827" s="2635"/>
      <c r="GL1827" s="2635"/>
      <c r="GM1827" s="2635"/>
      <c r="GN1827" s="2635"/>
      <c r="GO1827" s="2635"/>
      <c r="GP1827" s="2635"/>
      <c r="GQ1827" s="2635"/>
      <c r="GR1827" s="2635"/>
      <c r="GS1827" s="2635"/>
      <c r="GT1827" s="2635"/>
      <c r="GU1827" s="2635"/>
      <c r="GV1827" s="2635"/>
      <c r="GW1827" s="2635"/>
      <c r="GX1827" s="2635"/>
      <c r="GY1827" s="2635"/>
      <c r="GZ1827" s="2635"/>
      <c r="HA1827" s="2635"/>
      <c r="HB1827" s="2635"/>
      <c r="HC1827" s="2635"/>
      <c r="HD1827" s="2635"/>
      <c r="HE1827" s="2635"/>
      <c r="HF1827" s="2635"/>
      <c r="HG1827" s="2635"/>
      <c r="HH1827" s="2635"/>
      <c r="HI1827" s="2635"/>
      <c r="HJ1827" s="2635"/>
      <c r="HK1827" s="2635"/>
      <c r="HL1827" s="2635"/>
      <c r="HM1827" s="2635"/>
      <c r="HN1827" s="2635"/>
      <c r="HO1827" s="2635"/>
      <c r="HP1827" s="2635"/>
      <c r="HQ1827" s="2635"/>
      <c r="HR1827" s="2635"/>
      <c r="HS1827" s="2635"/>
      <c r="HT1827" s="2635"/>
      <c r="HU1827" s="2635"/>
      <c r="HV1827" s="2635"/>
      <c r="HW1827" s="2635"/>
      <c r="HX1827" s="2635"/>
      <c r="HY1827" s="2635"/>
      <c r="HZ1827" s="2635"/>
      <c r="IA1827" s="2635"/>
      <c r="IB1827" s="2635"/>
      <c r="IC1827" s="2635"/>
      <c r="ID1827" s="2635"/>
      <c r="IE1827" s="2635"/>
      <c r="IF1827" s="2635"/>
      <c r="IG1827" s="2635"/>
      <c r="IH1827" s="2635"/>
      <c r="II1827" s="2635"/>
      <c r="IJ1827" s="2635"/>
      <c r="IK1827" s="2635"/>
      <c r="IL1827" s="2635"/>
      <c r="IM1827" s="2635"/>
      <c r="IN1827" s="2635"/>
      <c r="IO1827" s="2635"/>
      <c r="IP1827" s="2635"/>
      <c r="IQ1827" s="2635"/>
      <c r="IR1827" s="2635"/>
      <c r="IS1827" s="2635"/>
      <c r="IT1827" s="2635"/>
      <c r="IU1827" s="2635"/>
      <c r="IV1827" s="2635"/>
      <c r="IW1827" s="2635"/>
      <c r="IX1827" s="2635"/>
      <c r="IY1827" s="2635"/>
      <c r="IZ1827" s="2635"/>
      <c r="JA1827" s="2635"/>
      <c r="JB1827" s="2635"/>
    </row>
    <row r="1828" spans="1:262" s="2635" customFormat="1" ht="29.25" x14ac:dyDescent="0.25">
      <c r="A1828" s="363">
        <v>1</v>
      </c>
      <c r="B1828" s="363">
        <v>1</v>
      </c>
      <c r="C1828" s="940" t="s">
        <v>139</v>
      </c>
      <c r="D1828" s="940"/>
      <c r="E1828" s="940"/>
      <c r="F1828" s="2361">
        <f>F1827</f>
        <v>0</v>
      </c>
      <c r="G1828" s="3011">
        <f>G1827</f>
        <v>0</v>
      </c>
      <c r="H1828" s="3011">
        <f t="shared" si="479"/>
        <v>0</v>
      </c>
      <c r="I1828" s="3011">
        <f>I1827</f>
        <v>0</v>
      </c>
      <c r="J1828" s="3011" t="e">
        <f t="shared" si="484"/>
        <v>#DIV/0!</v>
      </c>
      <c r="K1828" s="2700">
        <f>IF(F1828=0,0,M1828/F1828)</f>
        <v>0</v>
      </c>
      <c r="L1828" s="2700" t="e">
        <f>O1828/I1828</f>
        <v>#DIV/0!</v>
      </c>
      <c r="M1828" s="3011">
        <f>M1827</f>
        <v>0</v>
      </c>
      <c r="N1828" s="3011">
        <f>N1827</f>
        <v>0</v>
      </c>
      <c r="O1828" s="3011">
        <f>O1827</f>
        <v>0</v>
      </c>
      <c r="P1828" s="3011" t="e">
        <f>O1828/N1828*100</f>
        <v>#DIV/0!</v>
      </c>
      <c r="Q1828" s="3011">
        <f>Q1827</f>
        <v>0</v>
      </c>
      <c r="R1828" s="254" t="e">
        <f>O1828/$C$3*12/Q1828</f>
        <v>#DIV/0!</v>
      </c>
      <c r="S1828" s="2700">
        <v>0</v>
      </c>
      <c r="T1828" s="1134">
        <f>S1828/12*$C$3</f>
        <v>0</v>
      </c>
      <c r="U1828" s="3008">
        <f>AA1828-Z1828-W1828</f>
        <v>0</v>
      </c>
      <c r="V1828" s="3148"/>
      <c r="W1828" s="3008"/>
      <c r="X1828" s="3008">
        <f>U1828-T1828</f>
        <v>0</v>
      </c>
      <c r="Y1828" s="3008"/>
      <c r="Z1828" s="2700"/>
      <c r="AA1828" s="2700"/>
      <c r="AB1828" s="2304"/>
      <c r="AC1828" s="3144"/>
      <c r="AD1828" s="2681"/>
    </row>
    <row r="1829" spans="1:262" s="2635" customFormat="1" x14ac:dyDescent="0.25">
      <c r="A1829" s="363">
        <v>1</v>
      </c>
      <c r="B1829" s="363">
        <v>1</v>
      </c>
      <c r="C1829" s="940" t="s">
        <v>211</v>
      </c>
      <c r="D1829" s="940"/>
      <c r="E1829" s="940"/>
      <c r="F1829" s="2365">
        <f>F1832</f>
        <v>7</v>
      </c>
      <c r="G1829" s="3011">
        <f>G1830</f>
        <v>1</v>
      </c>
      <c r="H1829" s="3027">
        <f t="shared" si="479"/>
        <v>-0.41666666666666663</v>
      </c>
      <c r="I1829" s="428">
        <f>I1832</f>
        <v>0</v>
      </c>
      <c r="J1829" s="3011">
        <f t="shared" si="484"/>
        <v>0</v>
      </c>
      <c r="K1829" s="2366"/>
      <c r="L1829" s="1557"/>
      <c r="M1829" s="3015"/>
      <c r="N1829" s="3015"/>
      <c r="O1829" s="3015"/>
      <c r="P1829" s="430"/>
      <c r="Q1829" s="3015"/>
      <c r="R1829" s="430"/>
      <c r="S1829" s="2851">
        <v>0</v>
      </c>
      <c r="T1829" s="2814"/>
      <c r="U1829" s="3279"/>
      <c r="V1829" s="3280"/>
      <c r="W1829" s="3279"/>
      <c r="X1829" s="3279"/>
      <c r="Y1829" s="3279"/>
      <c r="Z1829" s="2851"/>
      <c r="AA1829" s="2851"/>
      <c r="AB1829" s="2304"/>
      <c r="AC1829" s="3281"/>
      <c r="AD1829" s="2681"/>
    </row>
    <row r="1830" spans="1:262" s="2635" customFormat="1" x14ac:dyDescent="0.25">
      <c r="A1830" s="363">
        <v>1</v>
      </c>
      <c r="B1830" s="363">
        <v>1</v>
      </c>
      <c r="C1830" s="934" t="s">
        <v>212</v>
      </c>
      <c r="D1830" s="934"/>
      <c r="E1830" s="934"/>
      <c r="F1830" s="372">
        <f>F1832-F1831</f>
        <v>7</v>
      </c>
      <c r="G1830" s="3014">
        <f>ROUND(F1830/12*$C$3,0)</f>
        <v>1</v>
      </c>
      <c r="H1830" s="3014">
        <f t="shared" si="479"/>
        <v>-0.41666666666666663</v>
      </c>
      <c r="I1830" s="369">
        <f>I1832-I1831</f>
        <v>0</v>
      </c>
      <c r="J1830" s="3014">
        <f t="shared" si="484"/>
        <v>0</v>
      </c>
      <c r="K1830" s="2089"/>
      <c r="L1830" s="1557"/>
      <c r="M1830" s="3105"/>
      <c r="N1830" s="3105"/>
      <c r="O1830" s="3105"/>
      <c r="P1830" s="430"/>
      <c r="Q1830" s="3105"/>
      <c r="R1830" s="430"/>
      <c r="S1830" s="3106">
        <v>0</v>
      </c>
      <c r="T1830" s="2814"/>
      <c r="U1830" s="3282"/>
      <c r="V1830" s="3283"/>
      <c r="W1830" s="3282"/>
      <c r="X1830" s="3282"/>
      <c r="Y1830" s="3282"/>
      <c r="Z1830" s="3106"/>
      <c r="AA1830" s="3106"/>
      <c r="AB1830" s="3018"/>
      <c r="AC1830" s="3255"/>
      <c r="AD1830" s="2681"/>
    </row>
    <row r="1831" spans="1:262" s="2635" customFormat="1" ht="30" x14ac:dyDescent="0.25">
      <c r="A1831" s="363">
        <v>1</v>
      </c>
      <c r="B1831" s="363">
        <v>1</v>
      </c>
      <c r="C1831" s="934" t="s">
        <v>213</v>
      </c>
      <c r="D1831" s="934"/>
      <c r="E1831" s="934"/>
      <c r="F1831" s="372"/>
      <c r="G1831" s="3014">
        <f t="shared" ref="G1831:G1832" si="485">ROUND(F1831/12*$C$3,0)</f>
        <v>0</v>
      </c>
      <c r="H1831" s="3570">
        <f t="shared" si="479"/>
        <v>0</v>
      </c>
      <c r="I1831" s="2539"/>
      <c r="J1831" s="3014" t="e">
        <f t="shared" si="484"/>
        <v>#DIV/0!</v>
      </c>
      <c r="K1831" s="2089"/>
      <c r="L1831" s="1557"/>
      <c r="M1831" s="3105"/>
      <c r="N1831" s="3014"/>
      <c r="O1831" s="3105"/>
      <c r="P1831" s="430"/>
      <c r="Q1831" s="3014"/>
      <c r="R1831" s="430"/>
      <c r="S1831" s="3106">
        <v>0</v>
      </c>
      <c r="T1831" s="2814"/>
      <c r="U1831" s="3324"/>
      <c r="V1831" s="3325"/>
      <c r="W1831" s="3324"/>
      <c r="X1831" s="3324"/>
      <c r="Y1831" s="3324"/>
      <c r="Z1831" s="2819"/>
      <c r="AA1831" s="3106"/>
      <c r="AB1831" s="3018"/>
      <c r="AC1831" s="3255"/>
      <c r="AD1831" s="2681"/>
    </row>
    <row r="1832" spans="1:262" s="2635" customFormat="1" ht="30" thickBot="1" x14ac:dyDescent="0.3">
      <c r="A1832" s="363"/>
      <c r="B1832" s="363">
        <v>1</v>
      </c>
      <c r="C1832" s="940" t="s">
        <v>218</v>
      </c>
      <c r="D1832" s="940"/>
      <c r="E1832" s="940"/>
      <c r="F1832" s="2365">
        <v>7</v>
      </c>
      <c r="G1832" s="3011">
        <f t="shared" si="485"/>
        <v>1</v>
      </c>
      <c r="H1832" s="3571">
        <f t="shared" si="479"/>
        <v>-0.41666666666666663</v>
      </c>
      <c r="I1832" s="2539"/>
      <c r="J1832" s="3011">
        <f t="shared" si="484"/>
        <v>0</v>
      </c>
      <c r="K1832" s="3110"/>
      <c r="L1832" s="3343"/>
      <c r="M1832" s="3285"/>
      <c r="N1832" s="3111"/>
      <c r="O1832" s="3285"/>
      <c r="P1832" s="2167"/>
      <c r="Q1832" s="3111"/>
      <c r="R1832" s="2167"/>
      <c r="S1832" s="3112">
        <v>20</v>
      </c>
      <c r="T1832" s="1134">
        <f>S1832/12*$C$3</f>
        <v>1.6666666666666667</v>
      </c>
      <c r="U1832" s="3326">
        <f>AA1832-Z1832-W1832</f>
        <v>0</v>
      </c>
      <c r="V1832" s="3327"/>
      <c r="W1832" s="3326"/>
      <c r="X1832" s="3326">
        <f>U1832-T1832</f>
        <v>-1.6666666666666667</v>
      </c>
      <c r="Y1832" s="3326"/>
      <c r="Z1832" s="3344"/>
      <c r="AA1832" s="3112"/>
      <c r="AB1832" s="2304"/>
      <c r="AC1832" s="3289"/>
      <c r="AD1832" s="2681"/>
    </row>
    <row r="1833" spans="1:262" s="2635" customFormat="1" ht="15.75" thickBot="1" x14ac:dyDescent="0.3">
      <c r="A1833" s="363">
        <v>1</v>
      </c>
      <c r="B1833" s="363">
        <v>1</v>
      </c>
      <c r="C1833" s="920" t="s">
        <v>316</v>
      </c>
      <c r="D1833" s="3117"/>
      <c r="E1833" s="3117"/>
      <c r="F1833" s="3118"/>
      <c r="G1833" s="3119"/>
      <c r="H1833" s="3119">
        <f t="shared" si="479"/>
        <v>0</v>
      </c>
      <c r="I1833" s="3119"/>
      <c r="J1833" s="3119"/>
      <c r="K1833" s="2384"/>
      <c r="L1833" s="2384"/>
      <c r="M1833" s="2385"/>
      <c r="N1833" s="2385"/>
      <c r="O1833" s="3696">
        <f>O1828+O1763</f>
        <v>0</v>
      </c>
      <c r="P1833" s="3696"/>
      <c r="Q1833" s="3696"/>
      <c r="R1833" s="3696"/>
      <c r="S1833" s="3745">
        <v>630</v>
      </c>
      <c r="T1833" s="3745">
        <f t="shared" ref="T1833:AA1833" si="486">T1832+T1828+T1822+T1763</f>
        <v>51.666666666666664</v>
      </c>
      <c r="U1833" s="3745">
        <f t="shared" si="486"/>
        <v>0</v>
      </c>
      <c r="V1833" s="3745">
        <f t="shared" si="486"/>
        <v>0</v>
      </c>
      <c r="W1833" s="3745">
        <f t="shared" si="486"/>
        <v>0</v>
      </c>
      <c r="X1833" s="3745">
        <f t="shared" si="486"/>
        <v>-51.666666666666664</v>
      </c>
      <c r="Y1833" s="3745">
        <f t="shared" si="486"/>
        <v>0</v>
      </c>
      <c r="Z1833" s="3745">
        <f t="shared" si="486"/>
        <v>0</v>
      </c>
      <c r="AA1833" s="3745">
        <f t="shared" si="486"/>
        <v>0</v>
      </c>
      <c r="AB1833" s="3121"/>
      <c r="AC1833" s="3329"/>
      <c r="AD1833" s="2681"/>
    </row>
    <row r="1834" spans="1:262" x14ac:dyDescent="0.25">
      <c r="A1834" s="363">
        <v>1</v>
      </c>
      <c r="B1834" s="363">
        <v>1</v>
      </c>
      <c r="C1834" s="939" t="s">
        <v>505</v>
      </c>
      <c r="D1834" s="939"/>
      <c r="E1834" s="939"/>
      <c r="F1834" s="371"/>
      <c r="G1834" s="2421"/>
      <c r="H1834" s="2421">
        <f t="shared" si="479"/>
        <v>0</v>
      </c>
      <c r="I1834" s="2421"/>
      <c r="J1834" s="2421"/>
      <c r="K1834" s="2483"/>
      <c r="L1834" s="2483"/>
      <c r="M1834" s="2421"/>
      <c r="N1834" s="2421"/>
      <c r="O1834" s="2421"/>
      <c r="P1834" s="2421"/>
      <c r="Q1834" s="2421"/>
      <c r="R1834" s="2421"/>
      <c r="S1834" s="512">
        <v>0</v>
      </c>
      <c r="T1834" s="3345"/>
      <c r="U1834" s="3346"/>
      <c r="V1834" s="3347"/>
      <c r="W1834" s="3346"/>
      <c r="X1834" s="3346"/>
      <c r="Y1834" s="3348"/>
      <c r="Z1834" s="3348"/>
      <c r="AA1834" s="3346"/>
      <c r="AB1834" s="2478"/>
      <c r="AC1834" s="3349"/>
      <c r="AD1834" s="2681"/>
    </row>
    <row r="1835" spans="1:262" x14ac:dyDescent="0.25">
      <c r="A1835" s="363">
        <v>1</v>
      </c>
      <c r="B1835" s="363">
        <v>1</v>
      </c>
      <c r="C1835" s="4" t="s">
        <v>14</v>
      </c>
      <c r="D1835" s="4"/>
      <c r="E1835" s="4"/>
      <c r="F1835" s="369"/>
      <c r="G1835" s="724"/>
      <c r="H1835" s="724">
        <f t="shared" si="479"/>
        <v>0</v>
      </c>
      <c r="I1835" s="724"/>
      <c r="J1835" s="724"/>
      <c r="K1835" s="2483"/>
      <c r="L1835" s="2483"/>
      <c r="M1835" s="3350"/>
      <c r="N1835" s="3350"/>
      <c r="O1835" s="3350"/>
      <c r="P1835" s="3350"/>
      <c r="Q1835" s="3350"/>
      <c r="R1835" s="3350"/>
      <c r="S1835" s="512">
        <v>0</v>
      </c>
      <c r="T1835" s="2697"/>
      <c r="U1835" s="933"/>
      <c r="V1835" s="1001"/>
      <c r="W1835" s="933"/>
      <c r="X1835" s="933"/>
      <c r="Y1835" s="2831"/>
      <c r="Z1835" s="2831"/>
      <c r="AA1835" s="933"/>
      <c r="AB1835" s="1240"/>
      <c r="AC1835" s="1167"/>
      <c r="AD1835" s="2681"/>
    </row>
    <row r="1836" spans="1:262" s="1110" customFormat="1" ht="30" x14ac:dyDescent="0.25">
      <c r="A1836" s="363">
        <v>1</v>
      </c>
      <c r="B1836" s="363">
        <v>1</v>
      </c>
      <c r="C1836" s="737" t="s">
        <v>207</v>
      </c>
      <c r="D1836" s="4"/>
      <c r="E1836" s="4"/>
      <c r="F1836" s="2800"/>
      <c r="G1836" s="2801"/>
      <c r="H1836" s="2801">
        <f t="shared" si="479"/>
        <v>0</v>
      </c>
      <c r="I1836" s="2801"/>
      <c r="J1836" s="2801"/>
      <c r="K1836" s="2823"/>
      <c r="L1836" s="2823"/>
      <c r="M1836" s="2801"/>
      <c r="N1836" s="2801"/>
      <c r="O1836" s="2801"/>
      <c r="P1836" s="2801"/>
      <c r="Q1836" s="2801"/>
      <c r="R1836" s="2801"/>
      <c r="S1836" s="2824">
        <v>0</v>
      </c>
      <c r="T1836" s="1134">
        <f>S1836/12*$C$3</f>
        <v>0</v>
      </c>
      <c r="U1836" s="1431">
        <f>AA1836-Z1836-W1836</f>
        <v>0</v>
      </c>
      <c r="V1836" s="2826"/>
      <c r="W1836" s="1431"/>
      <c r="X1836" s="1431">
        <f>U1836-T1836</f>
        <v>0</v>
      </c>
      <c r="Y1836" s="1681"/>
      <c r="Z1836" s="1681"/>
      <c r="AA1836" s="1431"/>
      <c r="AB1836" s="2804"/>
      <c r="AC1836" s="2828"/>
      <c r="AD1836" s="2681"/>
      <c r="AE1836" s="241"/>
      <c r="AF1836" s="241"/>
      <c r="AG1836" s="241"/>
      <c r="AH1836" s="241"/>
      <c r="AI1836" s="241"/>
      <c r="AJ1836" s="241"/>
      <c r="AK1836" s="241"/>
      <c r="AL1836" s="241"/>
      <c r="AM1836" s="241"/>
      <c r="AN1836" s="241"/>
      <c r="AO1836" s="241"/>
      <c r="AP1836" s="241"/>
      <c r="AQ1836" s="241"/>
      <c r="AR1836" s="241"/>
      <c r="AS1836" s="241"/>
      <c r="AT1836" s="241"/>
      <c r="AU1836" s="241"/>
      <c r="AV1836" s="241"/>
      <c r="AW1836" s="241"/>
      <c r="AX1836" s="241"/>
      <c r="AY1836" s="241"/>
      <c r="AZ1836" s="241"/>
      <c r="BA1836" s="241"/>
      <c r="BB1836" s="241"/>
      <c r="BC1836" s="241"/>
      <c r="BD1836" s="241"/>
      <c r="BE1836" s="241"/>
      <c r="BF1836" s="241"/>
      <c r="BG1836" s="241"/>
      <c r="BH1836" s="241"/>
      <c r="BI1836" s="241"/>
      <c r="BJ1836" s="241"/>
      <c r="BK1836" s="241"/>
      <c r="BL1836" s="241"/>
      <c r="BM1836" s="241"/>
      <c r="BN1836" s="241"/>
      <c r="BO1836" s="241"/>
      <c r="BP1836" s="241"/>
      <c r="BQ1836" s="241"/>
      <c r="BR1836" s="241"/>
      <c r="BS1836" s="241"/>
      <c r="BT1836" s="241"/>
      <c r="BU1836" s="241"/>
      <c r="BV1836" s="241"/>
      <c r="BW1836" s="241"/>
      <c r="BX1836" s="241"/>
      <c r="BY1836" s="241"/>
      <c r="BZ1836" s="241"/>
      <c r="CA1836" s="241"/>
      <c r="CB1836" s="241"/>
      <c r="CC1836" s="241"/>
      <c r="CD1836" s="241"/>
      <c r="CE1836" s="241"/>
      <c r="CF1836" s="241"/>
      <c r="CG1836" s="241"/>
      <c r="CH1836" s="241"/>
      <c r="CI1836" s="241"/>
      <c r="CJ1836" s="241"/>
      <c r="CK1836" s="241"/>
      <c r="CL1836" s="241"/>
      <c r="CM1836" s="241"/>
      <c r="CN1836" s="241"/>
      <c r="CO1836" s="241"/>
      <c r="CP1836" s="241"/>
      <c r="CQ1836" s="241"/>
      <c r="CR1836" s="241"/>
      <c r="CS1836" s="241"/>
      <c r="CT1836" s="241"/>
      <c r="CU1836" s="241"/>
      <c r="CV1836" s="241"/>
      <c r="CW1836" s="241"/>
      <c r="CX1836" s="241"/>
      <c r="CY1836" s="241"/>
      <c r="CZ1836" s="241"/>
      <c r="DA1836" s="241"/>
      <c r="DB1836" s="241"/>
      <c r="DC1836" s="241"/>
      <c r="DD1836" s="241"/>
      <c r="DE1836" s="241"/>
      <c r="DF1836" s="241"/>
      <c r="DG1836" s="241"/>
      <c r="DH1836" s="241"/>
      <c r="DI1836" s="241"/>
      <c r="DJ1836" s="241"/>
      <c r="DK1836" s="241"/>
      <c r="DL1836" s="241"/>
      <c r="DM1836" s="241"/>
      <c r="DN1836" s="241"/>
      <c r="DO1836" s="241"/>
      <c r="DP1836" s="241"/>
      <c r="DQ1836" s="241"/>
      <c r="DR1836" s="241"/>
      <c r="DS1836" s="241"/>
      <c r="DT1836" s="241"/>
      <c r="DU1836" s="241"/>
      <c r="DV1836" s="241"/>
      <c r="DW1836" s="241"/>
      <c r="DX1836" s="241"/>
      <c r="DY1836" s="241"/>
      <c r="DZ1836" s="241"/>
      <c r="EA1836" s="241"/>
      <c r="EB1836" s="241"/>
      <c r="EC1836" s="241"/>
      <c r="ED1836" s="241"/>
      <c r="EE1836" s="241"/>
      <c r="EF1836" s="241"/>
      <c r="EG1836" s="241"/>
      <c r="EH1836" s="241"/>
      <c r="EI1836" s="241"/>
      <c r="EJ1836" s="241"/>
      <c r="EK1836" s="241"/>
      <c r="EL1836" s="241"/>
      <c r="EM1836" s="241"/>
      <c r="EN1836" s="241"/>
      <c r="EO1836" s="241"/>
      <c r="EP1836" s="241"/>
      <c r="EQ1836" s="241"/>
      <c r="ER1836" s="241"/>
      <c r="ES1836" s="241"/>
      <c r="ET1836" s="241"/>
      <c r="EU1836" s="241"/>
      <c r="EV1836" s="241"/>
      <c r="EW1836" s="241"/>
      <c r="EX1836" s="241"/>
      <c r="EY1836" s="241"/>
      <c r="EZ1836" s="241"/>
      <c r="FA1836" s="241"/>
      <c r="FB1836" s="241"/>
      <c r="FC1836" s="241"/>
      <c r="FD1836" s="241"/>
      <c r="FE1836" s="241"/>
      <c r="FF1836" s="241"/>
      <c r="FG1836" s="241"/>
      <c r="FH1836" s="241"/>
      <c r="FI1836" s="241"/>
      <c r="FJ1836" s="241"/>
      <c r="FK1836" s="241"/>
      <c r="FL1836" s="241"/>
      <c r="FM1836" s="241"/>
      <c r="FN1836" s="241"/>
      <c r="FO1836" s="241"/>
      <c r="FP1836" s="241"/>
      <c r="FQ1836" s="241"/>
      <c r="FR1836" s="241"/>
      <c r="FS1836" s="241"/>
      <c r="FT1836" s="241"/>
      <c r="FU1836" s="241"/>
      <c r="FV1836" s="241"/>
      <c r="FW1836" s="241"/>
      <c r="FX1836" s="241"/>
      <c r="FY1836" s="241"/>
      <c r="FZ1836" s="241"/>
      <c r="GA1836" s="241"/>
      <c r="GB1836" s="241"/>
      <c r="GC1836" s="241"/>
      <c r="GD1836" s="241"/>
      <c r="GE1836" s="241"/>
      <c r="GF1836" s="241"/>
      <c r="GG1836" s="241"/>
      <c r="GH1836" s="241"/>
      <c r="GI1836" s="241"/>
      <c r="GJ1836" s="241"/>
      <c r="GK1836" s="241"/>
      <c r="GL1836" s="241"/>
      <c r="GM1836" s="241"/>
      <c r="GN1836" s="241"/>
      <c r="GO1836" s="241"/>
      <c r="GP1836" s="241"/>
      <c r="GQ1836" s="241"/>
      <c r="GR1836" s="241"/>
      <c r="GS1836" s="241"/>
      <c r="GT1836" s="241"/>
      <c r="GU1836" s="241"/>
      <c r="GV1836" s="241"/>
      <c r="GW1836" s="241"/>
      <c r="GX1836" s="241"/>
      <c r="GY1836" s="241"/>
      <c r="GZ1836" s="241"/>
      <c r="HA1836" s="241"/>
      <c r="HB1836" s="241"/>
      <c r="HC1836" s="241"/>
      <c r="HD1836" s="241"/>
      <c r="HE1836" s="241"/>
      <c r="HF1836" s="241"/>
      <c r="HG1836" s="241"/>
      <c r="HH1836" s="241"/>
      <c r="HI1836" s="241"/>
      <c r="HJ1836" s="241"/>
      <c r="HK1836" s="241"/>
      <c r="HL1836" s="241"/>
      <c r="HM1836" s="241"/>
      <c r="HN1836" s="241"/>
      <c r="HO1836" s="241"/>
      <c r="HP1836" s="241"/>
      <c r="HQ1836" s="241"/>
      <c r="HR1836" s="241"/>
      <c r="HS1836" s="241"/>
      <c r="HT1836" s="241"/>
      <c r="HU1836" s="241"/>
      <c r="HV1836" s="241"/>
      <c r="HW1836" s="241"/>
      <c r="HX1836" s="241"/>
      <c r="HY1836" s="241"/>
      <c r="HZ1836" s="241"/>
      <c r="IA1836" s="241"/>
      <c r="IB1836" s="241"/>
      <c r="IC1836" s="241"/>
      <c r="ID1836" s="241"/>
      <c r="IE1836" s="241"/>
      <c r="IF1836" s="241"/>
      <c r="IG1836" s="241"/>
      <c r="IH1836" s="241"/>
      <c r="II1836" s="241"/>
      <c r="IJ1836" s="241"/>
      <c r="IK1836" s="241"/>
      <c r="IL1836" s="241"/>
      <c r="IM1836" s="241"/>
      <c r="IN1836" s="241"/>
      <c r="IO1836" s="241"/>
      <c r="IP1836" s="241"/>
      <c r="IQ1836" s="241"/>
      <c r="IR1836" s="241"/>
      <c r="IS1836" s="241"/>
      <c r="IT1836" s="241"/>
      <c r="IU1836" s="241"/>
      <c r="IV1836" s="241"/>
      <c r="IW1836" s="241"/>
      <c r="IX1836" s="241"/>
      <c r="IY1836" s="241"/>
      <c r="IZ1836" s="241"/>
      <c r="JA1836" s="241"/>
      <c r="JB1836" s="241"/>
    </row>
    <row r="1837" spans="1:262" s="1110" customFormat="1" ht="29.25" x14ac:dyDescent="0.25">
      <c r="A1837" s="363"/>
      <c r="B1837" s="363">
        <v>1</v>
      </c>
      <c r="C1837" s="2630" t="s">
        <v>365</v>
      </c>
      <c r="D1837" s="4"/>
      <c r="E1837" s="4"/>
      <c r="F1837" s="3351">
        <f>F1838+F1841</f>
        <v>0</v>
      </c>
      <c r="G1837" s="3352">
        <f>G1838+G1841</f>
        <v>0</v>
      </c>
      <c r="H1837" s="3352">
        <f t="shared" si="479"/>
        <v>0</v>
      </c>
      <c r="I1837" s="3352">
        <f>I1838+I1841</f>
        <v>0</v>
      </c>
      <c r="J1837" s="3352" t="e">
        <f>I1837/G1837*100</f>
        <v>#DIV/0!</v>
      </c>
      <c r="K1837" s="2823"/>
      <c r="L1837" s="2823"/>
      <c r="M1837" s="2801"/>
      <c r="N1837" s="2801"/>
      <c r="O1837" s="2801"/>
      <c r="P1837" s="2801"/>
      <c r="Q1837" s="2801"/>
      <c r="R1837" s="2801"/>
      <c r="S1837" s="2824">
        <v>0</v>
      </c>
      <c r="T1837" s="2825"/>
      <c r="U1837" s="1431"/>
      <c r="V1837" s="2826"/>
      <c r="W1837" s="1431"/>
      <c r="X1837" s="1431"/>
      <c r="Y1837" s="1681"/>
      <c r="Z1837" s="1681"/>
      <c r="AA1837" s="1431"/>
      <c r="AB1837" s="3353"/>
      <c r="AC1837" s="2828"/>
      <c r="AD1837" s="2681"/>
      <c r="AE1837" s="241"/>
      <c r="AF1837" s="241"/>
      <c r="AG1837" s="241"/>
      <c r="AH1837" s="241"/>
      <c r="AI1837" s="241"/>
      <c r="AJ1837" s="241"/>
      <c r="AK1837" s="241"/>
      <c r="AL1837" s="241"/>
      <c r="AM1837" s="241"/>
      <c r="AN1837" s="241"/>
      <c r="AO1837" s="241"/>
      <c r="AP1837" s="241"/>
      <c r="AQ1837" s="241"/>
      <c r="AR1837" s="241"/>
      <c r="AS1837" s="241"/>
      <c r="AT1837" s="241"/>
      <c r="AU1837" s="241"/>
      <c r="AV1837" s="241"/>
      <c r="AW1837" s="241"/>
      <c r="AX1837" s="241"/>
      <c r="AY1837" s="241"/>
      <c r="AZ1837" s="241"/>
      <c r="BA1837" s="241"/>
      <c r="BB1837" s="241"/>
      <c r="BC1837" s="241"/>
      <c r="BD1837" s="241"/>
      <c r="BE1837" s="241"/>
      <c r="BF1837" s="241"/>
      <c r="BG1837" s="241"/>
      <c r="BH1837" s="241"/>
      <c r="BI1837" s="241"/>
      <c r="BJ1837" s="241"/>
      <c r="BK1837" s="241"/>
      <c r="BL1837" s="241"/>
      <c r="BM1837" s="241"/>
      <c r="BN1837" s="241"/>
      <c r="BO1837" s="241"/>
      <c r="BP1837" s="241"/>
      <c r="BQ1837" s="241"/>
      <c r="BR1837" s="241"/>
      <c r="BS1837" s="241"/>
      <c r="BT1837" s="241"/>
      <c r="BU1837" s="241"/>
      <c r="BV1837" s="241"/>
      <c r="BW1837" s="241"/>
      <c r="BX1837" s="241"/>
      <c r="BY1837" s="241"/>
      <c r="BZ1837" s="241"/>
      <c r="CA1837" s="241"/>
      <c r="CB1837" s="241"/>
      <c r="CC1837" s="241"/>
      <c r="CD1837" s="241"/>
      <c r="CE1837" s="241"/>
      <c r="CF1837" s="241"/>
      <c r="CG1837" s="241"/>
      <c r="CH1837" s="241"/>
      <c r="CI1837" s="241"/>
      <c r="CJ1837" s="241"/>
      <c r="CK1837" s="241"/>
      <c r="CL1837" s="241"/>
      <c r="CM1837" s="241"/>
      <c r="CN1837" s="241"/>
      <c r="CO1837" s="241"/>
      <c r="CP1837" s="241"/>
      <c r="CQ1837" s="241"/>
      <c r="CR1837" s="241"/>
      <c r="CS1837" s="241"/>
      <c r="CT1837" s="241"/>
      <c r="CU1837" s="241"/>
      <c r="CV1837" s="241"/>
      <c r="CW1837" s="241"/>
      <c r="CX1837" s="241"/>
      <c r="CY1837" s="241"/>
      <c r="CZ1837" s="241"/>
      <c r="DA1837" s="241"/>
      <c r="DB1837" s="241"/>
      <c r="DC1837" s="241"/>
      <c r="DD1837" s="241"/>
      <c r="DE1837" s="241"/>
      <c r="DF1837" s="241"/>
      <c r="DG1837" s="241"/>
      <c r="DH1837" s="241"/>
      <c r="DI1837" s="241"/>
      <c r="DJ1837" s="241"/>
      <c r="DK1837" s="241"/>
      <c r="DL1837" s="241"/>
      <c r="DM1837" s="241"/>
      <c r="DN1837" s="241"/>
      <c r="DO1837" s="241"/>
      <c r="DP1837" s="241"/>
      <c r="DQ1837" s="241"/>
      <c r="DR1837" s="241"/>
      <c r="DS1837" s="241"/>
      <c r="DT1837" s="241"/>
      <c r="DU1837" s="241"/>
      <c r="DV1837" s="241"/>
      <c r="DW1837" s="241"/>
      <c r="DX1837" s="241"/>
      <c r="DY1837" s="241"/>
      <c r="DZ1837" s="241"/>
      <c r="EA1837" s="241"/>
      <c r="EB1837" s="241"/>
      <c r="EC1837" s="241"/>
      <c r="ED1837" s="241"/>
      <c r="EE1837" s="241"/>
      <c r="EF1837" s="241"/>
      <c r="EG1837" s="241"/>
      <c r="EH1837" s="241"/>
      <c r="EI1837" s="241"/>
      <c r="EJ1837" s="241"/>
      <c r="EK1837" s="241"/>
      <c r="EL1837" s="241"/>
      <c r="EM1837" s="241"/>
      <c r="EN1837" s="241"/>
      <c r="EO1837" s="241"/>
      <c r="EP1837" s="241"/>
      <c r="EQ1837" s="241"/>
      <c r="ER1837" s="241"/>
      <c r="ES1837" s="241"/>
      <c r="ET1837" s="241"/>
      <c r="EU1837" s="241"/>
      <c r="EV1837" s="241"/>
      <c r="EW1837" s="241"/>
      <c r="EX1837" s="241"/>
      <c r="EY1837" s="241"/>
      <c r="EZ1837" s="241"/>
      <c r="FA1837" s="241"/>
      <c r="FB1837" s="241"/>
      <c r="FC1837" s="241"/>
      <c r="FD1837" s="241"/>
      <c r="FE1837" s="241"/>
      <c r="FF1837" s="241"/>
      <c r="FG1837" s="241"/>
      <c r="FH1837" s="241"/>
      <c r="FI1837" s="241"/>
      <c r="FJ1837" s="241"/>
      <c r="FK1837" s="241"/>
      <c r="FL1837" s="241"/>
      <c r="FM1837" s="241"/>
      <c r="FN1837" s="241"/>
      <c r="FO1837" s="241"/>
      <c r="FP1837" s="241"/>
      <c r="FQ1837" s="241"/>
      <c r="FR1837" s="241"/>
      <c r="FS1837" s="241"/>
      <c r="FT1837" s="241"/>
      <c r="FU1837" s="241"/>
      <c r="FV1837" s="241"/>
      <c r="FW1837" s="241"/>
      <c r="FX1837" s="241"/>
      <c r="FY1837" s="241"/>
      <c r="FZ1837" s="241"/>
      <c r="GA1837" s="241"/>
      <c r="GB1837" s="241"/>
      <c r="GC1837" s="241"/>
      <c r="GD1837" s="241"/>
      <c r="GE1837" s="241"/>
      <c r="GF1837" s="241"/>
      <c r="GG1837" s="241"/>
      <c r="GH1837" s="241"/>
      <c r="GI1837" s="241"/>
      <c r="GJ1837" s="241"/>
      <c r="GK1837" s="241"/>
      <c r="GL1837" s="241"/>
      <c r="GM1837" s="241"/>
      <c r="GN1837" s="241"/>
      <c r="GO1837" s="241"/>
      <c r="GP1837" s="241"/>
      <c r="GQ1837" s="241"/>
      <c r="GR1837" s="241"/>
      <c r="GS1837" s="241"/>
      <c r="GT1837" s="241"/>
      <c r="GU1837" s="241"/>
      <c r="GV1837" s="241"/>
      <c r="GW1837" s="241"/>
      <c r="GX1837" s="241"/>
      <c r="GY1837" s="241"/>
      <c r="GZ1837" s="241"/>
      <c r="HA1837" s="241"/>
      <c r="HB1837" s="241"/>
      <c r="HC1837" s="241"/>
      <c r="HD1837" s="241"/>
      <c r="HE1837" s="241"/>
      <c r="HF1837" s="241"/>
      <c r="HG1837" s="241"/>
      <c r="HH1837" s="241"/>
      <c r="HI1837" s="241"/>
      <c r="HJ1837" s="241"/>
      <c r="HK1837" s="241"/>
      <c r="HL1837" s="241"/>
      <c r="HM1837" s="241"/>
      <c r="HN1837" s="241"/>
      <c r="HO1837" s="241"/>
      <c r="HP1837" s="241"/>
      <c r="HQ1837" s="241"/>
      <c r="HR1837" s="241"/>
      <c r="HS1837" s="241"/>
      <c r="HT1837" s="241"/>
      <c r="HU1837" s="241"/>
      <c r="HV1837" s="241"/>
      <c r="HW1837" s="241"/>
      <c r="HX1837" s="241"/>
      <c r="HY1837" s="241"/>
      <c r="HZ1837" s="241"/>
      <c r="IA1837" s="241"/>
      <c r="IB1837" s="241"/>
      <c r="IC1837" s="241"/>
      <c r="ID1837" s="241"/>
      <c r="IE1837" s="241"/>
      <c r="IF1837" s="241"/>
      <c r="IG1837" s="241"/>
      <c r="IH1837" s="241"/>
      <c r="II1837" s="241"/>
      <c r="IJ1837" s="241"/>
      <c r="IK1837" s="241"/>
      <c r="IL1837" s="241"/>
      <c r="IM1837" s="241"/>
      <c r="IN1837" s="241"/>
      <c r="IO1837" s="241"/>
      <c r="IP1837" s="241"/>
      <c r="IQ1837" s="241"/>
      <c r="IR1837" s="241"/>
      <c r="IS1837" s="241"/>
      <c r="IT1837" s="241"/>
      <c r="IU1837" s="241"/>
      <c r="IV1837" s="241"/>
      <c r="IW1837" s="241"/>
      <c r="IX1837" s="241"/>
      <c r="IY1837" s="241"/>
      <c r="IZ1837" s="241"/>
      <c r="JA1837" s="241"/>
      <c r="JB1837" s="241"/>
    </row>
    <row r="1838" spans="1:262" s="1110" customFormat="1" ht="30" x14ac:dyDescent="0.25">
      <c r="A1838" s="363"/>
      <c r="B1838" s="363">
        <v>1</v>
      </c>
      <c r="C1838" s="665" t="s">
        <v>354</v>
      </c>
      <c r="D1838" s="4"/>
      <c r="E1838" s="4"/>
      <c r="F1838" s="3351">
        <f>F1839</f>
        <v>0</v>
      </c>
      <c r="G1838" s="3352">
        <f>G1839</f>
        <v>0</v>
      </c>
      <c r="H1838" s="3352">
        <f t="shared" si="479"/>
        <v>0</v>
      </c>
      <c r="I1838" s="3352">
        <f>I1839</f>
        <v>0</v>
      </c>
      <c r="J1838" s="3352" t="e">
        <f>I1838/G1838*100</f>
        <v>#DIV/0!</v>
      </c>
      <c r="K1838" s="2823"/>
      <c r="L1838" s="2823"/>
      <c r="M1838" s="2801"/>
      <c r="N1838" s="2801"/>
      <c r="O1838" s="2801"/>
      <c r="P1838" s="2801"/>
      <c r="Q1838" s="2801"/>
      <c r="R1838" s="2801"/>
      <c r="S1838" s="2824">
        <v>0</v>
      </c>
      <c r="T1838" s="2825"/>
      <c r="U1838" s="1431"/>
      <c r="V1838" s="2826"/>
      <c r="W1838" s="1431"/>
      <c r="X1838" s="1431"/>
      <c r="Y1838" s="1681"/>
      <c r="Z1838" s="1681"/>
      <c r="AA1838" s="1431"/>
      <c r="AB1838" s="3353"/>
      <c r="AC1838" s="2828"/>
      <c r="AD1838" s="2681"/>
      <c r="AE1838" s="241"/>
      <c r="AF1838" s="241"/>
      <c r="AG1838" s="241"/>
      <c r="AH1838" s="241"/>
      <c r="AI1838" s="241"/>
      <c r="AJ1838" s="241"/>
      <c r="AK1838" s="241"/>
      <c r="AL1838" s="241"/>
      <c r="AM1838" s="241"/>
      <c r="AN1838" s="241"/>
      <c r="AO1838" s="241"/>
      <c r="AP1838" s="241"/>
      <c r="AQ1838" s="241"/>
      <c r="AR1838" s="241"/>
      <c r="AS1838" s="241"/>
      <c r="AT1838" s="241"/>
      <c r="AU1838" s="241"/>
      <c r="AV1838" s="241"/>
      <c r="AW1838" s="241"/>
      <c r="AX1838" s="241"/>
      <c r="AY1838" s="241"/>
      <c r="AZ1838" s="241"/>
      <c r="BA1838" s="241"/>
      <c r="BB1838" s="241"/>
      <c r="BC1838" s="241"/>
      <c r="BD1838" s="241"/>
      <c r="BE1838" s="241"/>
      <c r="BF1838" s="241"/>
      <c r="BG1838" s="241"/>
      <c r="BH1838" s="241"/>
      <c r="BI1838" s="241"/>
      <c r="BJ1838" s="241"/>
      <c r="BK1838" s="241"/>
      <c r="BL1838" s="241"/>
      <c r="BM1838" s="241"/>
      <c r="BN1838" s="241"/>
      <c r="BO1838" s="241"/>
      <c r="BP1838" s="241"/>
      <c r="BQ1838" s="241"/>
      <c r="BR1838" s="241"/>
      <c r="BS1838" s="241"/>
      <c r="BT1838" s="241"/>
      <c r="BU1838" s="241"/>
      <c r="BV1838" s="241"/>
      <c r="BW1838" s="241"/>
      <c r="BX1838" s="241"/>
      <c r="BY1838" s="241"/>
      <c r="BZ1838" s="241"/>
      <c r="CA1838" s="241"/>
      <c r="CB1838" s="241"/>
      <c r="CC1838" s="241"/>
      <c r="CD1838" s="241"/>
      <c r="CE1838" s="241"/>
      <c r="CF1838" s="241"/>
      <c r="CG1838" s="241"/>
      <c r="CH1838" s="241"/>
      <c r="CI1838" s="241"/>
      <c r="CJ1838" s="241"/>
      <c r="CK1838" s="241"/>
      <c r="CL1838" s="241"/>
      <c r="CM1838" s="241"/>
      <c r="CN1838" s="241"/>
      <c r="CO1838" s="241"/>
      <c r="CP1838" s="241"/>
      <c r="CQ1838" s="241"/>
      <c r="CR1838" s="241"/>
      <c r="CS1838" s="241"/>
      <c r="CT1838" s="241"/>
      <c r="CU1838" s="241"/>
      <c r="CV1838" s="241"/>
      <c r="CW1838" s="241"/>
      <c r="CX1838" s="241"/>
      <c r="CY1838" s="241"/>
      <c r="CZ1838" s="241"/>
      <c r="DA1838" s="241"/>
      <c r="DB1838" s="241"/>
      <c r="DC1838" s="241"/>
      <c r="DD1838" s="241"/>
      <c r="DE1838" s="241"/>
      <c r="DF1838" s="241"/>
      <c r="DG1838" s="241"/>
      <c r="DH1838" s="241"/>
      <c r="DI1838" s="241"/>
      <c r="DJ1838" s="241"/>
      <c r="DK1838" s="241"/>
      <c r="DL1838" s="241"/>
      <c r="DM1838" s="241"/>
      <c r="DN1838" s="241"/>
      <c r="DO1838" s="241"/>
      <c r="DP1838" s="241"/>
      <c r="DQ1838" s="241"/>
      <c r="DR1838" s="241"/>
      <c r="DS1838" s="241"/>
      <c r="DT1838" s="241"/>
      <c r="DU1838" s="241"/>
      <c r="DV1838" s="241"/>
      <c r="DW1838" s="241"/>
      <c r="DX1838" s="241"/>
      <c r="DY1838" s="241"/>
      <c r="DZ1838" s="241"/>
      <c r="EA1838" s="241"/>
      <c r="EB1838" s="241"/>
      <c r="EC1838" s="241"/>
      <c r="ED1838" s="241"/>
      <c r="EE1838" s="241"/>
      <c r="EF1838" s="241"/>
      <c r="EG1838" s="241"/>
      <c r="EH1838" s="241"/>
      <c r="EI1838" s="241"/>
      <c r="EJ1838" s="241"/>
      <c r="EK1838" s="241"/>
      <c r="EL1838" s="241"/>
      <c r="EM1838" s="241"/>
      <c r="EN1838" s="241"/>
      <c r="EO1838" s="241"/>
      <c r="EP1838" s="241"/>
      <c r="EQ1838" s="241"/>
      <c r="ER1838" s="241"/>
      <c r="ES1838" s="241"/>
      <c r="ET1838" s="241"/>
      <c r="EU1838" s="241"/>
      <c r="EV1838" s="241"/>
      <c r="EW1838" s="241"/>
      <c r="EX1838" s="241"/>
      <c r="EY1838" s="241"/>
      <c r="EZ1838" s="241"/>
      <c r="FA1838" s="241"/>
      <c r="FB1838" s="241"/>
      <c r="FC1838" s="241"/>
      <c r="FD1838" s="241"/>
      <c r="FE1838" s="241"/>
      <c r="FF1838" s="241"/>
      <c r="FG1838" s="241"/>
      <c r="FH1838" s="241"/>
      <c r="FI1838" s="241"/>
      <c r="FJ1838" s="241"/>
      <c r="FK1838" s="241"/>
      <c r="FL1838" s="241"/>
      <c r="FM1838" s="241"/>
      <c r="FN1838" s="241"/>
      <c r="FO1838" s="241"/>
      <c r="FP1838" s="241"/>
      <c r="FQ1838" s="241"/>
      <c r="FR1838" s="241"/>
      <c r="FS1838" s="241"/>
      <c r="FT1838" s="241"/>
      <c r="FU1838" s="241"/>
      <c r="FV1838" s="241"/>
      <c r="FW1838" s="241"/>
      <c r="FX1838" s="241"/>
      <c r="FY1838" s="241"/>
      <c r="FZ1838" s="241"/>
      <c r="GA1838" s="241"/>
      <c r="GB1838" s="241"/>
      <c r="GC1838" s="241"/>
      <c r="GD1838" s="241"/>
      <c r="GE1838" s="241"/>
      <c r="GF1838" s="241"/>
      <c r="GG1838" s="241"/>
      <c r="GH1838" s="241"/>
      <c r="GI1838" s="241"/>
      <c r="GJ1838" s="241"/>
      <c r="GK1838" s="241"/>
      <c r="GL1838" s="241"/>
      <c r="GM1838" s="241"/>
      <c r="GN1838" s="241"/>
      <c r="GO1838" s="241"/>
      <c r="GP1838" s="241"/>
      <c r="GQ1838" s="241"/>
      <c r="GR1838" s="241"/>
      <c r="GS1838" s="241"/>
      <c r="GT1838" s="241"/>
      <c r="GU1838" s="241"/>
      <c r="GV1838" s="241"/>
      <c r="GW1838" s="241"/>
      <c r="GX1838" s="241"/>
      <c r="GY1838" s="241"/>
      <c r="GZ1838" s="241"/>
      <c r="HA1838" s="241"/>
      <c r="HB1838" s="241"/>
      <c r="HC1838" s="241"/>
      <c r="HD1838" s="241"/>
      <c r="HE1838" s="241"/>
      <c r="HF1838" s="241"/>
      <c r="HG1838" s="241"/>
      <c r="HH1838" s="241"/>
      <c r="HI1838" s="241"/>
      <c r="HJ1838" s="241"/>
      <c r="HK1838" s="241"/>
      <c r="HL1838" s="241"/>
      <c r="HM1838" s="241"/>
      <c r="HN1838" s="241"/>
      <c r="HO1838" s="241"/>
      <c r="HP1838" s="241"/>
      <c r="HQ1838" s="241"/>
      <c r="HR1838" s="241"/>
      <c r="HS1838" s="241"/>
      <c r="HT1838" s="241"/>
      <c r="HU1838" s="241"/>
      <c r="HV1838" s="241"/>
      <c r="HW1838" s="241"/>
      <c r="HX1838" s="241"/>
      <c r="HY1838" s="241"/>
      <c r="HZ1838" s="241"/>
      <c r="IA1838" s="241"/>
      <c r="IB1838" s="241"/>
      <c r="IC1838" s="241"/>
      <c r="ID1838" s="241"/>
      <c r="IE1838" s="241"/>
      <c r="IF1838" s="241"/>
      <c r="IG1838" s="241"/>
      <c r="IH1838" s="241"/>
      <c r="II1838" s="241"/>
      <c r="IJ1838" s="241"/>
      <c r="IK1838" s="241"/>
      <c r="IL1838" s="241"/>
      <c r="IM1838" s="241"/>
      <c r="IN1838" s="241"/>
      <c r="IO1838" s="241"/>
      <c r="IP1838" s="241"/>
      <c r="IQ1838" s="241"/>
      <c r="IR1838" s="241"/>
      <c r="IS1838" s="241"/>
      <c r="IT1838" s="241"/>
      <c r="IU1838" s="241"/>
      <c r="IV1838" s="241"/>
      <c r="IW1838" s="241"/>
      <c r="IX1838" s="241"/>
      <c r="IY1838" s="241"/>
      <c r="IZ1838" s="241"/>
      <c r="JA1838" s="241"/>
      <c r="JB1838" s="241"/>
    </row>
    <row r="1839" spans="1:262" s="1110" customFormat="1" x14ac:dyDescent="0.25">
      <c r="A1839" s="363"/>
      <c r="B1839" s="363">
        <v>1</v>
      </c>
      <c r="C1839" s="463" t="s">
        <v>355</v>
      </c>
      <c r="D1839" s="4"/>
      <c r="E1839" s="4"/>
      <c r="F1839" s="3351"/>
      <c r="G1839" s="3352">
        <f>ROUND(F1839/12*$C$3,0)</f>
        <v>0</v>
      </c>
      <c r="H1839" s="3352">
        <f t="shared" si="479"/>
        <v>0</v>
      </c>
      <c r="I1839" s="3352"/>
      <c r="J1839" s="3352" t="e">
        <f>I1839/G1839*100</f>
        <v>#DIV/0!</v>
      </c>
      <c r="K1839" s="2823"/>
      <c r="L1839" s="2823"/>
      <c r="M1839" s="2801"/>
      <c r="N1839" s="2801"/>
      <c r="O1839" s="2801"/>
      <c r="P1839" s="2801"/>
      <c r="Q1839" s="2801"/>
      <c r="R1839" s="2801"/>
      <c r="S1839" s="2824">
        <v>0</v>
      </c>
      <c r="T1839" s="2825"/>
      <c r="U1839" s="1431"/>
      <c r="V1839" s="2826"/>
      <c r="W1839" s="1431"/>
      <c r="X1839" s="1431"/>
      <c r="Y1839" s="1681"/>
      <c r="Z1839" s="1681"/>
      <c r="AA1839" s="1431"/>
      <c r="AB1839" s="3353"/>
      <c r="AC1839" s="2828"/>
      <c r="AD1839" s="2681"/>
      <c r="AE1839" s="241"/>
      <c r="AF1839" s="241"/>
      <c r="AG1839" s="241"/>
      <c r="AH1839" s="241"/>
      <c r="AI1839" s="241"/>
      <c r="AJ1839" s="241"/>
      <c r="AK1839" s="241"/>
      <c r="AL1839" s="241"/>
      <c r="AM1839" s="241"/>
      <c r="AN1839" s="241"/>
      <c r="AO1839" s="241"/>
      <c r="AP1839" s="241"/>
      <c r="AQ1839" s="241"/>
      <c r="AR1839" s="241"/>
      <c r="AS1839" s="241"/>
      <c r="AT1839" s="241"/>
      <c r="AU1839" s="241"/>
      <c r="AV1839" s="241"/>
      <c r="AW1839" s="241"/>
      <c r="AX1839" s="241"/>
      <c r="AY1839" s="241"/>
      <c r="AZ1839" s="241"/>
      <c r="BA1839" s="241"/>
      <c r="BB1839" s="241"/>
      <c r="BC1839" s="241"/>
      <c r="BD1839" s="241"/>
      <c r="BE1839" s="241"/>
      <c r="BF1839" s="241"/>
      <c r="BG1839" s="241"/>
      <c r="BH1839" s="241"/>
      <c r="BI1839" s="241"/>
      <c r="BJ1839" s="241"/>
      <c r="BK1839" s="241"/>
      <c r="BL1839" s="241"/>
      <c r="BM1839" s="241"/>
      <c r="BN1839" s="241"/>
      <c r="BO1839" s="241"/>
      <c r="BP1839" s="241"/>
      <c r="BQ1839" s="241"/>
      <c r="BR1839" s="241"/>
      <c r="BS1839" s="241"/>
      <c r="BT1839" s="241"/>
      <c r="BU1839" s="241"/>
      <c r="BV1839" s="241"/>
      <c r="BW1839" s="241"/>
      <c r="BX1839" s="241"/>
      <c r="BY1839" s="241"/>
      <c r="BZ1839" s="241"/>
      <c r="CA1839" s="241"/>
      <c r="CB1839" s="241"/>
      <c r="CC1839" s="241"/>
      <c r="CD1839" s="241"/>
      <c r="CE1839" s="241"/>
      <c r="CF1839" s="241"/>
      <c r="CG1839" s="241"/>
      <c r="CH1839" s="241"/>
      <c r="CI1839" s="241"/>
      <c r="CJ1839" s="241"/>
      <c r="CK1839" s="241"/>
      <c r="CL1839" s="241"/>
      <c r="CM1839" s="241"/>
      <c r="CN1839" s="241"/>
      <c r="CO1839" s="241"/>
      <c r="CP1839" s="241"/>
      <c r="CQ1839" s="241"/>
      <c r="CR1839" s="241"/>
      <c r="CS1839" s="241"/>
      <c r="CT1839" s="241"/>
      <c r="CU1839" s="241"/>
      <c r="CV1839" s="241"/>
      <c r="CW1839" s="241"/>
      <c r="CX1839" s="241"/>
      <c r="CY1839" s="241"/>
      <c r="CZ1839" s="241"/>
      <c r="DA1839" s="241"/>
      <c r="DB1839" s="241"/>
      <c r="DC1839" s="241"/>
      <c r="DD1839" s="241"/>
      <c r="DE1839" s="241"/>
      <c r="DF1839" s="241"/>
      <c r="DG1839" s="241"/>
      <c r="DH1839" s="241"/>
      <c r="DI1839" s="241"/>
      <c r="DJ1839" s="241"/>
      <c r="DK1839" s="241"/>
      <c r="DL1839" s="241"/>
      <c r="DM1839" s="241"/>
      <c r="DN1839" s="241"/>
      <c r="DO1839" s="241"/>
      <c r="DP1839" s="241"/>
      <c r="DQ1839" s="241"/>
      <c r="DR1839" s="241"/>
      <c r="DS1839" s="241"/>
      <c r="DT1839" s="241"/>
      <c r="DU1839" s="241"/>
      <c r="DV1839" s="241"/>
      <c r="DW1839" s="241"/>
      <c r="DX1839" s="241"/>
      <c r="DY1839" s="241"/>
      <c r="DZ1839" s="241"/>
      <c r="EA1839" s="241"/>
      <c r="EB1839" s="241"/>
      <c r="EC1839" s="241"/>
      <c r="ED1839" s="241"/>
      <c r="EE1839" s="241"/>
      <c r="EF1839" s="241"/>
      <c r="EG1839" s="241"/>
      <c r="EH1839" s="241"/>
      <c r="EI1839" s="241"/>
      <c r="EJ1839" s="241"/>
      <c r="EK1839" s="241"/>
      <c r="EL1839" s="241"/>
      <c r="EM1839" s="241"/>
      <c r="EN1839" s="241"/>
      <c r="EO1839" s="241"/>
      <c r="EP1839" s="241"/>
      <c r="EQ1839" s="241"/>
      <c r="ER1839" s="241"/>
      <c r="ES1839" s="241"/>
      <c r="ET1839" s="241"/>
      <c r="EU1839" s="241"/>
      <c r="EV1839" s="241"/>
      <c r="EW1839" s="241"/>
      <c r="EX1839" s="241"/>
      <c r="EY1839" s="241"/>
      <c r="EZ1839" s="241"/>
      <c r="FA1839" s="241"/>
      <c r="FB1839" s="241"/>
      <c r="FC1839" s="241"/>
      <c r="FD1839" s="241"/>
      <c r="FE1839" s="241"/>
      <c r="FF1839" s="241"/>
      <c r="FG1839" s="241"/>
      <c r="FH1839" s="241"/>
      <c r="FI1839" s="241"/>
      <c r="FJ1839" s="241"/>
      <c r="FK1839" s="241"/>
      <c r="FL1839" s="241"/>
      <c r="FM1839" s="241"/>
      <c r="FN1839" s="241"/>
      <c r="FO1839" s="241"/>
      <c r="FP1839" s="241"/>
      <c r="FQ1839" s="241"/>
      <c r="FR1839" s="241"/>
      <c r="FS1839" s="241"/>
      <c r="FT1839" s="241"/>
      <c r="FU1839" s="241"/>
      <c r="FV1839" s="241"/>
      <c r="FW1839" s="241"/>
      <c r="FX1839" s="241"/>
      <c r="FY1839" s="241"/>
      <c r="FZ1839" s="241"/>
      <c r="GA1839" s="241"/>
      <c r="GB1839" s="241"/>
      <c r="GC1839" s="241"/>
      <c r="GD1839" s="241"/>
      <c r="GE1839" s="241"/>
      <c r="GF1839" s="241"/>
      <c r="GG1839" s="241"/>
      <c r="GH1839" s="241"/>
      <c r="GI1839" s="241"/>
      <c r="GJ1839" s="241"/>
      <c r="GK1839" s="241"/>
      <c r="GL1839" s="241"/>
      <c r="GM1839" s="241"/>
      <c r="GN1839" s="241"/>
      <c r="GO1839" s="241"/>
      <c r="GP1839" s="241"/>
      <c r="GQ1839" s="241"/>
      <c r="GR1839" s="241"/>
      <c r="GS1839" s="241"/>
      <c r="GT1839" s="241"/>
      <c r="GU1839" s="241"/>
      <c r="GV1839" s="241"/>
      <c r="GW1839" s="241"/>
      <c r="GX1839" s="241"/>
      <c r="GY1839" s="241"/>
      <c r="GZ1839" s="241"/>
      <c r="HA1839" s="241"/>
      <c r="HB1839" s="241"/>
      <c r="HC1839" s="241"/>
      <c r="HD1839" s="241"/>
      <c r="HE1839" s="241"/>
      <c r="HF1839" s="241"/>
      <c r="HG1839" s="241"/>
      <c r="HH1839" s="241"/>
      <c r="HI1839" s="241"/>
      <c r="HJ1839" s="241"/>
      <c r="HK1839" s="241"/>
      <c r="HL1839" s="241"/>
      <c r="HM1839" s="241"/>
      <c r="HN1839" s="241"/>
      <c r="HO1839" s="241"/>
      <c r="HP1839" s="241"/>
      <c r="HQ1839" s="241"/>
      <c r="HR1839" s="241"/>
      <c r="HS1839" s="241"/>
      <c r="HT1839" s="241"/>
      <c r="HU1839" s="241"/>
      <c r="HV1839" s="241"/>
      <c r="HW1839" s="241"/>
      <c r="HX1839" s="241"/>
      <c r="HY1839" s="241"/>
      <c r="HZ1839" s="241"/>
      <c r="IA1839" s="241"/>
      <c r="IB1839" s="241"/>
      <c r="IC1839" s="241"/>
      <c r="ID1839" s="241"/>
      <c r="IE1839" s="241"/>
      <c r="IF1839" s="241"/>
      <c r="IG1839" s="241"/>
      <c r="IH1839" s="241"/>
      <c r="II1839" s="241"/>
      <c r="IJ1839" s="241"/>
      <c r="IK1839" s="241"/>
      <c r="IL1839" s="241"/>
      <c r="IM1839" s="241"/>
      <c r="IN1839" s="241"/>
      <c r="IO1839" s="241"/>
      <c r="IP1839" s="241"/>
      <c r="IQ1839" s="241"/>
      <c r="IR1839" s="241"/>
      <c r="IS1839" s="241"/>
      <c r="IT1839" s="241"/>
      <c r="IU1839" s="241"/>
      <c r="IV1839" s="241"/>
      <c r="IW1839" s="241"/>
      <c r="IX1839" s="241"/>
      <c r="IY1839" s="241"/>
      <c r="IZ1839" s="241"/>
      <c r="JA1839" s="241"/>
      <c r="JB1839" s="241"/>
    </row>
    <row r="1840" spans="1:262" s="1110" customFormat="1" ht="60" x14ac:dyDescent="0.25">
      <c r="A1840" s="363"/>
      <c r="B1840" s="363">
        <v>1</v>
      </c>
      <c r="C1840" s="463" t="s">
        <v>357</v>
      </c>
      <c r="D1840" s="4"/>
      <c r="E1840" s="4"/>
      <c r="F1840" s="3351"/>
      <c r="G1840" s="3352"/>
      <c r="H1840" s="3352">
        <f t="shared" si="479"/>
        <v>0</v>
      </c>
      <c r="I1840" s="3352"/>
      <c r="J1840" s="3352"/>
      <c r="K1840" s="2823"/>
      <c r="L1840" s="2823"/>
      <c r="M1840" s="2801"/>
      <c r="N1840" s="2801"/>
      <c r="O1840" s="2801"/>
      <c r="P1840" s="2801"/>
      <c r="Q1840" s="2801"/>
      <c r="R1840" s="2801"/>
      <c r="S1840" s="2824">
        <v>0</v>
      </c>
      <c r="T1840" s="2825"/>
      <c r="U1840" s="1431"/>
      <c r="V1840" s="2826"/>
      <c r="W1840" s="1431"/>
      <c r="X1840" s="1431"/>
      <c r="Y1840" s="1681"/>
      <c r="Z1840" s="1681"/>
      <c r="AA1840" s="1431"/>
      <c r="AB1840" s="3353"/>
      <c r="AC1840" s="2828"/>
      <c r="AD1840" s="2681"/>
      <c r="AE1840" s="241"/>
      <c r="AF1840" s="241"/>
      <c r="AG1840" s="241"/>
      <c r="AH1840" s="241"/>
      <c r="AI1840" s="241"/>
      <c r="AJ1840" s="241"/>
      <c r="AK1840" s="241"/>
      <c r="AL1840" s="241"/>
      <c r="AM1840" s="241"/>
      <c r="AN1840" s="241"/>
      <c r="AO1840" s="241"/>
      <c r="AP1840" s="241"/>
      <c r="AQ1840" s="241"/>
      <c r="AR1840" s="241"/>
      <c r="AS1840" s="241"/>
      <c r="AT1840" s="241"/>
      <c r="AU1840" s="241"/>
      <c r="AV1840" s="241"/>
      <c r="AW1840" s="241"/>
      <c r="AX1840" s="241"/>
      <c r="AY1840" s="241"/>
      <c r="AZ1840" s="241"/>
      <c r="BA1840" s="241"/>
      <c r="BB1840" s="241"/>
      <c r="BC1840" s="241"/>
      <c r="BD1840" s="241"/>
      <c r="BE1840" s="241"/>
      <c r="BF1840" s="241"/>
      <c r="BG1840" s="241"/>
      <c r="BH1840" s="241"/>
      <c r="BI1840" s="241"/>
      <c r="BJ1840" s="241"/>
      <c r="BK1840" s="241"/>
      <c r="BL1840" s="241"/>
      <c r="BM1840" s="241"/>
      <c r="BN1840" s="241"/>
      <c r="BO1840" s="241"/>
      <c r="BP1840" s="241"/>
      <c r="BQ1840" s="241"/>
      <c r="BR1840" s="241"/>
      <c r="BS1840" s="241"/>
      <c r="BT1840" s="241"/>
      <c r="BU1840" s="241"/>
      <c r="BV1840" s="241"/>
      <c r="BW1840" s="241"/>
      <c r="BX1840" s="241"/>
      <c r="BY1840" s="241"/>
      <c r="BZ1840" s="241"/>
      <c r="CA1840" s="241"/>
      <c r="CB1840" s="241"/>
      <c r="CC1840" s="241"/>
      <c r="CD1840" s="241"/>
      <c r="CE1840" s="241"/>
      <c r="CF1840" s="241"/>
      <c r="CG1840" s="241"/>
      <c r="CH1840" s="241"/>
      <c r="CI1840" s="241"/>
      <c r="CJ1840" s="241"/>
      <c r="CK1840" s="241"/>
      <c r="CL1840" s="241"/>
      <c r="CM1840" s="241"/>
      <c r="CN1840" s="241"/>
      <c r="CO1840" s="241"/>
      <c r="CP1840" s="241"/>
      <c r="CQ1840" s="241"/>
      <c r="CR1840" s="241"/>
      <c r="CS1840" s="241"/>
      <c r="CT1840" s="241"/>
      <c r="CU1840" s="241"/>
      <c r="CV1840" s="241"/>
      <c r="CW1840" s="241"/>
      <c r="CX1840" s="241"/>
      <c r="CY1840" s="241"/>
      <c r="CZ1840" s="241"/>
      <c r="DA1840" s="241"/>
      <c r="DB1840" s="241"/>
      <c r="DC1840" s="241"/>
      <c r="DD1840" s="241"/>
      <c r="DE1840" s="241"/>
      <c r="DF1840" s="241"/>
      <c r="DG1840" s="241"/>
      <c r="DH1840" s="241"/>
      <c r="DI1840" s="241"/>
      <c r="DJ1840" s="241"/>
      <c r="DK1840" s="241"/>
      <c r="DL1840" s="241"/>
      <c r="DM1840" s="241"/>
      <c r="DN1840" s="241"/>
      <c r="DO1840" s="241"/>
      <c r="DP1840" s="241"/>
      <c r="DQ1840" s="241"/>
      <c r="DR1840" s="241"/>
      <c r="DS1840" s="241"/>
      <c r="DT1840" s="241"/>
      <c r="DU1840" s="241"/>
      <c r="DV1840" s="241"/>
      <c r="DW1840" s="241"/>
      <c r="DX1840" s="241"/>
      <c r="DY1840" s="241"/>
      <c r="DZ1840" s="241"/>
      <c r="EA1840" s="241"/>
      <c r="EB1840" s="241"/>
      <c r="EC1840" s="241"/>
      <c r="ED1840" s="241"/>
      <c r="EE1840" s="241"/>
      <c r="EF1840" s="241"/>
      <c r="EG1840" s="241"/>
      <c r="EH1840" s="241"/>
      <c r="EI1840" s="241"/>
      <c r="EJ1840" s="241"/>
      <c r="EK1840" s="241"/>
      <c r="EL1840" s="241"/>
      <c r="EM1840" s="241"/>
      <c r="EN1840" s="241"/>
      <c r="EO1840" s="241"/>
      <c r="EP1840" s="241"/>
      <c r="EQ1840" s="241"/>
      <c r="ER1840" s="241"/>
      <c r="ES1840" s="241"/>
      <c r="ET1840" s="241"/>
      <c r="EU1840" s="241"/>
      <c r="EV1840" s="241"/>
      <c r="EW1840" s="241"/>
      <c r="EX1840" s="241"/>
      <c r="EY1840" s="241"/>
      <c r="EZ1840" s="241"/>
      <c r="FA1840" s="241"/>
      <c r="FB1840" s="241"/>
      <c r="FC1840" s="241"/>
      <c r="FD1840" s="241"/>
      <c r="FE1840" s="241"/>
      <c r="FF1840" s="241"/>
      <c r="FG1840" s="241"/>
      <c r="FH1840" s="241"/>
      <c r="FI1840" s="241"/>
      <c r="FJ1840" s="241"/>
      <c r="FK1840" s="241"/>
      <c r="FL1840" s="241"/>
      <c r="FM1840" s="241"/>
      <c r="FN1840" s="241"/>
      <c r="FO1840" s="241"/>
      <c r="FP1840" s="241"/>
      <c r="FQ1840" s="241"/>
      <c r="FR1840" s="241"/>
      <c r="FS1840" s="241"/>
      <c r="FT1840" s="241"/>
      <c r="FU1840" s="241"/>
      <c r="FV1840" s="241"/>
      <c r="FW1840" s="241"/>
      <c r="FX1840" s="241"/>
      <c r="FY1840" s="241"/>
      <c r="FZ1840" s="241"/>
      <c r="GA1840" s="241"/>
      <c r="GB1840" s="241"/>
      <c r="GC1840" s="241"/>
      <c r="GD1840" s="241"/>
      <c r="GE1840" s="241"/>
      <c r="GF1840" s="241"/>
      <c r="GG1840" s="241"/>
      <c r="GH1840" s="241"/>
      <c r="GI1840" s="241"/>
      <c r="GJ1840" s="241"/>
      <c r="GK1840" s="241"/>
      <c r="GL1840" s="241"/>
      <c r="GM1840" s="241"/>
      <c r="GN1840" s="241"/>
      <c r="GO1840" s="241"/>
      <c r="GP1840" s="241"/>
      <c r="GQ1840" s="241"/>
      <c r="GR1840" s="241"/>
      <c r="GS1840" s="241"/>
      <c r="GT1840" s="241"/>
      <c r="GU1840" s="241"/>
      <c r="GV1840" s="241"/>
      <c r="GW1840" s="241"/>
      <c r="GX1840" s="241"/>
      <c r="GY1840" s="241"/>
      <c r="GZ1840" s="241"/>
      <c r="HA1840" s="241"/>
      <c r="HB1840" s="241"/>
      <c r="HC1840" s="241"/>
      <c r="HD1840" s="241"/>
      <c r="HE1840" s="241"/>
      <c r="HF1840" s="241"/>
      <c r="HG1840" s="241"/>
      <c r="HH1840" s="241"/>
      <c r="HI1840" s="241"/>
      <c r="HJ1840" s="241"/>
      <c r="HK1840" s="241"/>
      <c r="HL1840" s="241"/>
      <c r="HM1840" s="241"/>
      <c r="HN1840" s="241"/>
      <c r="HO1840" s="241"/>
      <c r="HP1840" s="241"/>
      <c r="HQ1840" s="241"/>
      <c r="HR1840" s="241"/>
      <c r="HS1840" s="241"/>
      <c r="HT1840" s="241"/>
      <c r="HU1840" s="241"/>
      <c r="HV1840" s="241"/>
      <c r="HW1840" s="241"/>
      <c r="HX1840" s="241"/>
      <c r="HY1840" s="241"/>
      <c r="HZ1840" s="241"/>
      <c r="IA1840" s="241"/>
      <c r="IB1840" s="241"/>
      <c r="IC1840" s="241"/>
      <c r="ID1840" s="241"/>
      <c r="IE1840" s="241"/>
      <c r="IF1840" s="241"/>
      <c r="IG1840" s="241"/>
      <c r="IH1840" s="241"/>
      <c r="II1840" s="241"/>
      <c r="IJ1840" s="241"/>
      <c r="IK1840" s="241"/>
      <c r="IL1840" s="241"/>
      <c r="IM1840" s="241"/>
      <c r="IN1840" s="241"/>
      <c r="IO1840" s="241"/>
      <c r="IP1840" s="241"/>
      <c r="IQ1840" s="241"/>
      <c r="IR1840" s="241"/>
      <c r="IS1840" s="241"/>
      <c r="IT1840" s="241"/>
      <c r="IU1840" s="241"/>
      <c r="IV1840" s="241"/>
      <c r="IW1840" s="241"/>
      <c r="IX1840" s="241"/>
      <c r="IY1840" s="241"/>
      <c r="IZ1840" s="241"/>
      <c r="JA1840" s="241"/>
      <c r="JB1840" s="241"/>
    </row>
    <row r="1841" spans="1:262" s="1110" customFormat="1" ht="45" x14ac:dyDescent="0.25">
      <c r="A1841" s="363"/>
      <c r="B1841" s="363">
        <v>1</v>
      </c>
      <c r="C1841" s="462" t="s">
        <v>358</v>
      </c>
      <c r="D1841" s="4"/>
      <c r="E1841" s="4"/>
      <c r="F1841" s="3351"/>
      <c r="G1841" s="3352">
        <f>ROUND(F1841/12*$C$3,0)</f>
        <v>0</v>
      </c>
      <c r="H1841" s="3352">
        <f t="shared" si="479"/>
        <v>0</v>
      </c>
      <c r="I1841" s="3352"/>
      <c r="J1841" s="3352"/>
      <c r="K1841" s="2823"/>
      <c r="L1841" s="2823"/>
      <c r="M1841" s="2801"/>
      <c r="N1841" s="2801"/>
      <c r="O1841" s="2801"/>
      <c r="P1841" s="2801"/>
      <c r="Q1841" s="2801"/>
      <c r="R1841" s="2801"/>
      <c r="S1841" s="2824">
        <v>0</v>
      </c>
      <c r="T1841" s="2825"/>
      <c r="U1841" s="1431"/>
      <c r="V1841" s="2826"/>
      <c r="W1841" s="1431"/>
      <c r="X1841" s="1431"/>
      <c r="Y1841" s="1681"/>
      <c r="Z1841" s="1681"/>
      <c r="AA1841" s="1431"/>
      <c r="AB1841" s="3353"/>
      <c r="AC1841" s="2828"/>
      <c r="AD1841" s="2681"/>
      <c r="AE1841" s="241"/>
      <c r="AF1841" s="241"/>
      <c r="AG1841" s="241"/>
      <c r="AH1841" s="241"/>
      <c r="AI1841" s="241"/>
      <c r="AJ1841" s="241"/>
      <c r="AK1841" s="241"/>
      <c r="AL1841" s="241"/>
      <c r="AM1841" s="241"/>
      <c r="AN1841" s="241"/>
      <c r="AO1841" s="241"/>
      <c r="AP1841" s="241"/>
      <c r="AQ1841" s="241"/>
      <c r="AR1841" s="241"/>
      <c r="AS1841" s="241"/>
      <c r="AT1841" s="241"/>
      <c r="AU1841" s="241"/>
      <c r="AV1841" s="241"/>
      <c r="AW1841" s="241"/>
      <c r="AX1841" s="241"/>
      <c r="AY1841" s="241"/>
      <c r="AZ1841" s="241"/>
      <c r="BA1841" s="241"/>
      <c r="BB1841" s="241"/>
      <c r="BC1841" s="241"/>
      <c r="BD1841" s="241"/>
      <c r="BE1841" s="241"/>
      <c r="BF1841" s="241"/>
      <c r="BG1841" s="241"/>
      <c r="BH1841" s="241"/>
      <c r="BI1841" s="241"/>
      <c r="BJ1841" s="241"/>
      <c r="BK1841" s="241"/>
      <c r="BL1841" s="241"/>
      <c r="BM1841" s="241"/>
      <c r="BN1841" s="241"/>
      <c r="BO1841" s="241"/>
      <c r="BP1841" s="241"/>
      <c r="BQ1841" s="241"/>
      <c r="BR1841" s="241"/>
      <c r="BS1841" s="241"/>
      <c r="BT1841" s="241"/>
      <c r="BU1841" s="241"/>
      <c r="BV1841" s="241"/>
      <c r="BW1841" s="241"/>
      <c r="BX1841" s="241"/>
      <c r="BY1841" s="241"/>
      <c r="BZ1841" s="241"/>
      <c r="CA1841" s="241"/>
      <c r="CB1841" s="241"/>
      <c r="CC1841" s="241"/>
      <c r="CD1841" s="241"/>
      <c r="CE1841" s="241"/>
      <c r="CF1841" s="241"/>
      <c r="CG1841" s="241"/>
      <c r="CH1841" s="241"/>
      <c r="CI1841" s="241"/>
      <c r="CJ1841" s="241"/>
      <c r="CK1841" s="241"/>
      <c r="CL1841" s="241"/>
      <c r="CM1841" s="241"/>
      <c r="CN1841" s="241"/>
      <c r="CO1841" s="241"/>
      <c r="CP1841" s="241"/>
      <c r="CQ1841" s="241"/>
      <c r="CR1841" s="241"/>
      <c r="CS1841" s="241"/>
      <c r="CT1841" s="241"/>
      <c r="CU1841" s="241"/>
      <c r="CV1841" s="241"/>
      <c r="CW1841" s="241"/>
      <c r="CX1841" s="241"/>
      <c r="CY1841" s="241"/>
      <c r="CZ1841" s="241"/>
      <c r="DA1841" s="241"/>
      <c r="DB1841" s="241"/>
      <c r="DC1841" s="241"/>
      <c r="DD1841" s="241"/>
      <c r="DE1841" s="241"/>
      <c r="DF1841" s="241"/>
      <c r="DG1841" s="241"/>
      <c r="DH1841" s="241"/>
      <c r="DI1841" s="241"/>
      <c r="DJ1841" s="241"/>
      <c r="DK1841" s="241"/>
      <c r="DL1841" s="241"/>
      <c r="DM1841" s="241"/>
      <c r="DN1841" s="241"/>
      <c r="DO1841" s="241"/>
      <c r="DP1841" s="241"/>
      <c r="DQ1841" s="241"/>
      <c r="DR1841" s="241"/>
      <c r="DS1841" s="241"/>
      <c r="DT1841" s="241"/>
      <c r="DU1841" s="241"/>
      <c r="DV1841" s="241"/>
      <c r="DW1841" s="241"/>
      <c r="DX1841" s="241"/>
      <c r="DY1841" s="241"/>
      <c r="DZ1841" s="241"/>
      <c r="EA1841" s="241"/>
      <c r="EB1841" s="241"/>
      <c r="EC1841" s="241"/>
      <c r="ED1841" s="241"/>
      <c r="EE1841" s="241"/>
      <c r="EF1841" s="241"/>
      <c r="EG1841" s="241"/>
      <c r="EH1841" s="241"/>
      <c r="EI1841" s="241"/>
      <c r="EJ1841" s="241"/>
      <c r="EK1841" s="241"/>
      <c r="EL1841" s="241"/>
      <c r="EM1841" s="241"/>
      <c r="EN1841" s="241"/>
      <c r="EO1841" s="241"/>
      <c r="EP1841" s="241"/>
      <c r="EQ1841" s="241"/>
      <c r="ER1841" s="241"/>
      <c r="ES1841" s="241"/>
      <c r="ET1841" s="241"/>
      <c r="EU1841" s="241"/>
      <c r="EV1841" s="241"/>
      <c r="EW1841" s="241"/>
      <c r="EX1841" s="241"/>
      <c r="EY1841" s="241"/>
      <c r="EZ1841" s="241"/>
      <c r="FA1841" s="241"/>
      <c r="FB1841" s="241"/>
      <c r="FC1841" s="241"/>
      <c r="FD1841" s="241"/>
      <c r="FE1841" s="241"/>
      <c r="FF1841" s="241"/>
      <c r="FG1841" s="241"/>
      <c r="FH1841" s="241"/>
      <c r="FI1841" s="241"/>
      <c r="FJ1841" s="241"/>
      <c r="FK1841" s="241"/>
      <c r="FL1841" s="241"/>
      <c r="FM1841" s="241"/>
      <c r="FN1841" s="241"/>
      <c r="FO1841" s="241"/>
      <c r="FP1841" s="241"/>
      <c r="FQ1841" s="241"/>
      <c r="FR1841" s="241"/>
      <c r="FS1841" s="241"/>
      <c r="FT1841" s="241"/>
      <c r="FU1841" s="241"/>
      <c r="FV1841" s="241"/>
      <c r="FW1841" s="241"/>
      <c r="FX1841" s="241"/>
      <c r="FY1841" s="241"/>
      <c r="FZ1841" s="241"/>
      <c r="GA1841" s="241"/>
      <c r="GB1841" s="241"/>
      <c r="GC1841" s="241"/>
      <c r="GD1841" s="241"/>
      <c r="GE1841" s="241"/>
      <c r="GF1841" s="241"/>
      <c r="GG1841" s="241"/>
      <c r="GH1841" s="241"/>
      <c r="GI1841" s="241"/>
      <c r="GJ1841" s="241"/>
      <c r="GK1841" s="241"/>
      <c r="GL1841" s="241"/>
      <c r="GM1841" s="241"/>
      <c r="GN1841" s="241"/>
      <c r="GO1841" s="241"/>
      <c r="GP1841" s="241"/>
      <c r="GQ1841" s="241"/>
      <c r="GR1841" s="241"/>
      <c r="GS1841" s="241"/>
      <c r="GT1841" s="241"/>
      <c r="GU1841" s="241"/>
      <c r="GV1841" s="241"/>
      <c r="GW1841" s="241"/>
      <c r="GX1841" s="241"/>
      <c r="GY1841" s="241"/>
      <c r="GZ1841" s="241"/>
      <c r="HA1841" s="241"/>
      <c r="HB1841" s="241"/>
      <c r="HC1841" s="241"/>
      <c r="HD1841" s="241"/>
      <c r="HE1841" s="241"/>
      <c r="HF1841" s="241"/>
      <c r="HG1841" s="241"/>
      <c r="HH1841" s="241"/>
      <c r="HI1841" s="241"/>
      <c r="HJ1841" s="241"/>
      <c r="HK1841" s="241"/>
      <c r="HL1841" s="241"/>
      <c r="HM1841" s="241"/>
      <c r="HN1841" s="241"/>
      <c r="HO1841" s="241"/>
      <c r="HP1841" s="241"/>
      <c r="HQ1841" s="241"/>
      <c r="HR1841" s="241"/>
      <c r="HS1841" s="241"/>
      <c r="HT1841" s="241"/>
      <c r="HU1841" s="241"/>
      <c r="HV1841" s="241"/>
      <c r="HW1841" s="241"/>
      <c r="HX1841" s="241"/>
      <c r="HY1841" s="241"/>
      <c r="HZ1841" s="241"/>
      <c r="IA1841" s="241"/>
      <c r="IB1841" s="241"/>
      <c r="IC1841" s="241"/>
      <c r="ID1841" s="241"/>
      <c r="IE1841" s="241"/>
      <c r="IF1841" s="241"/>
      <c r="IG1841" s="241"/>
      <c r="IH1841" s="241"/>
      <c r="II1841" s="241"/>
      <c r="IJ1841" s="241"/>
      <c r="IK1841" s="241"/>
      <c r="IL1841" s="241"/>
      <c r="IM1841" s="241"/>
      <c r="IN1841" s="241"/>
      <c r="IO1841" s="241"/>
      <c r="IP1841" s="241"/>
      <c r="IQ1841" s="241"/>
      <c r="IR1841" s="241"/>
      <c r="IS1841" s="241"/>
      <c r="IT1841" s="241"/>
      <c r="IU1841" s="241"/>
      <c r="IV1841" s="241"/>
      <c r="IW1841" s="241"/>
      <c r="IX1841" s="241"/>
      <c r="IY1841" s="241"/>
      <c r="IZ1841" s="241"/>
      <c r="JA1841" s="241"/>
      <c r="JB1841" s="241"/>
    </row>
    <row r="1842" spans="1:262" s="1110" customFormat="1" ht="29.25" x14ac:dyDescent="0.25">
      <c r="A1842" s="363"/>
      <c r="B1842" s="363">
        <v>1</v>
      </c>
      <c r="C1842" s="2630" t="s">
        <v>366</v>
      </c>
      <c r="D1842" s="4"/>
      <c r="E1842" s="4"/>
      <c r="F1842" s="716"/>
      <c r="G1842" s="3354"/>
      <c r="H1842" s="3354">
        <f t="shared" si="479"/>
        <v>0</v>
      </c>
      <c r="I1842" s="3354"/>
      <c r="J1842" s="3354"/>
      <c r="K1842" s="2823"/>
      <c r="L1842" s="2823"/>
      <c r="M1842" s="2801"/>
      <c r="N1842" s="2801"/>
      <c r="O1842" s="2801"/>
      <c r="P1842" s="2801"/>
      <c r="Q1842" s="2801"/>
      <c r="R1842" s="2801"/>
      <c r="S1842" s="2824">
        <v>0</v>
      </c>
      <c r="T1842" s="2825"/>
      <c r="U1842" s="1431"/>
      <c r="V1842" s="2826"/>
      <c r="W1842" s="1431"/>
      <c r="X1842" s="1431"/>
      <c r="Y1842" s="1681"/>
      <c r="Z1842" s="1681"/>
      <c r="AA1842" s="1431"/>
      <c r="AB1842" s="3355"/>
      <c r="AC1842" s="2828"/>
      <c r="AD1842" s="2681"/>
      <c r="AE1842" s="241"/>
      <c r="AF1842" s="241"/>
      <c r="AG1842" s="241"/>
      <c r="AH1842" s="241"/>
      <c r="AI1842" s="241"/>
      <c r="AJ1842" s="241"/>
      <c r="AK1842" s="241"/>
      <c r="AL1842" s="241"/>
      <c r="AM1842" s="241"/>
      <c r="AN1842" s="241"/>
      <c r="AO1842" s="241"/>
      <c r="AP1842" s="241"/>
      <c r="AQ1842" s="241"/>
      <c r="AR1842" s="241"/>
      <c r="AS1842" s="241"/>
      <c r="AT1842" s="241"/>
      <c r="AU1842" s="241"/>
      <c r="AV1842" s="241"/>
      <c r="AW1842" s="241"/>
      <c r="AX1842" s="241"/>
      <c r="AY1842" s="241"/>
      <c r="AZ1842" s="241"/>
      <c r="BA1842" s="241"/>
      <c r="BB1842" s="241"/>
      <c r="BC1842" s="241"/>
      <c r="BD1842" s="241"/>
      <c r="BE1842" s="241"/>
      <c r="BF1842" s="241"/>
      <c r="BG1842" s="241"/>
      <c r="BH1842" s="241"/>
      <c r="BI1842" s="241"/>
      <c r="BJ1842" s="241"/>
      <c r="BK1842" s="241"/>
      <c r="BL1842" s="241"/>
      <c r="BM1842" s="241"/>
      <c r="BN1842" s="241"/>
      <c r="BO1842" s="241"/>
      <c r="BP1842" s="241"/>
      <c r="BQ1842" s="241"/>
      <c r="BR1842" s="241"/>
      <c r="BS1842" s="241"/>
      <c r="BT1842" s="241"/>
      <c r="BU1842" s="241"/>
      <c r="BV1842" s="241"/>
      <c r="BW1842" s="241"/>
      <c r="BX1842" s="241"/>
      <c r="BY1842" s="241"/>
      <c r="BZ1842" s="241"/>
      <c r="CA1842" s="241"/>
      <c r="CB1842" s="241"/>
      <c r="CC1842" s="241"/>
      <c r="CD1842" s="241"/>
      <c r="CE1842" s="241"/>
      <c r="CF1842" s="241"/>
      <c r="CG1842" s="241"/>
      <c r="CH1842" s="241"/>
      <c r="CI1842" s="241"/>
      <c r="CJ1842" s="241"/>
      <c r="CK1842" s="241"/>
      <c r="CL1842" s="241"/>
      <c r="CM1842" s="241"/>
      <c r="CN1842" s="241"/>
      <c r="CO1842" s="241"/>
      <c r="CP1842" s="241"/>
      <c r="CQ1842" s="241"/>
      <c r="CR1842" s="241"/>
      <c r="CS1842" s="241"/>
      <c r="CT1842" s="241"/>
      <c r="CU1842" s="241"/>
      <c r="CV1842" s="241"/>
      <c r="CW1842" s="241"/>
      <c r="CX1842" s="241"/>
      <c r="CY1842" s="241"/>
      <c r="CZ1842" s="241"/>
      <c r="DA1842" s="241"/>
      <c r="DB1842" s="241"/>
      <c r="DC1842" s="241"/>
      <c r="DD1842" s="241"/>
      <c r="DE1842" s="241"/>
      <c r="DF1842" s="241"/>
      <c r="DG1842" s="241"/>
      <c r="DH1842" s="241"/>
      <c r="DI1842" s="241"/>
      <c r="DJ1842" s="241"/>
      <c r="DK1842" s="241"/>
      <c r="DL1842" s="241"/>
      <c r="DM1842" s="241"/>
      <c r="DN1842" s="241"/>
      <c r="DO1842" s="241"/>
      <c r="DP1842" s="241"/>
      <c r="DQ1842" s="241"/>
      <c r="DR1842" s="241"/>
      <c r="DS1842" s="241"/>
      <c r="DT1842" s="241"/>
      <c r="DU1842" s="241"/>
      <c r="DV1842" s="241"/>
      <c r="DW1842" s="241"/>
      <c r="DX1842" s="241"/>
      <c r="DY1842" s="241"/>
      <c r="DZ1842" s="241"/>
      <c r="EA1842" s="241"/>
      <c r="EB1842" s="241"/>
      <c r="EC1842" s="241"/>
      <c r="ED1842" s="241"/>
      <c r="EE1842" s="241"/>
      <c r="EF1842" s="241"/>
      <c r="EG1842" s="241"/>
      <c r="EH1842" s="241"/>
      <c r="EI1842" s="241"/>
      <c r="EJ1842" s="241"/>
      <c r="EK1842" s="241"/>
      <c r="EL1842" s="241"/>
      <c r="EM1842" s="241"/>
      <c r="EN1842" s="241"/>
      <c r="EO1842" s="241"/>
      <c r="EP1842" s="241"/>
      <c r="EQ1842" s="241"/>
      <c r="ER1842" s="241"/>
      <c r="ES1842" s="241"/>
      <c r="ET1842" s="241"/>
      <c r="EU1842" s="241"/>
      <c r="EV1842" s="241"/>
      <c r="EW1842" s="241"/>
      <c r="EX1842" s="241"/>
      <c r="EY1842" s="241"/>
      <c r="EZ1842" s="241"/>
      <c r="FA1842" s="241"/>
      <c r="FB1842" s="241"/>
      <c r="FC1842" s="241"/>
      <c r="FD1842" s="241"/>
      <c r="FE1842" s="241"/>
      <c r="FF1842" s="241"/>
      <c r="FG1842" s="241"/>
      <c r="FH1842" s="241"/>
      <c r="FI1842" s="241"/>
      <c r="FJ1842" s="241"/>
      <c r="FK1842" s="241"/>
      <c r="FL1842" s="241"/>
      <c r="FM1842" s="241"/>
      <c r="FN1842" s="241"/>
      <c r="FO1842" s="241"/>
      <c r="FP1842" s="241"/>
      <c r="FQ1842" s="241"/>
      <c r="FR1842" s="241"/>
      <c r="FS1842" s="241"/>
      <c r="FT1842" s="241"/>
      <c r="FU1842" s="241"/>
      <c r="FV1842" s="241"/>
      <c r="FW1842" s="241"/>
      <c r="FX1842" s="241"/>
      <c r="FY1842" s="241"/>
      <c r="FZ1842" s="241"/>
      <c r="GA1842" s="241"/>
      <c r="GB1842" s="241"/>
      <c r="GC1842" s="241"/>
      <c r="GD1842" s="241"/>
      <c r="GE1842" s="241"/>
      <c r="GF1842" s="241"/>
      <c r="GG1842" s="241"/>
      <c r="GH1842" s="241"/>
      <c r="GI1842" s="241"/>
      <c r="GJ1842" s="241"/>
      <c r="GK1842" s="241"/>
      <c r="GL1842" s="241"/>
      <c r="GM1842" s="241"/>
      <c r="GN1842" s="241"/>
      <c r="GO1842" s="241"/>
      <c r="GP1842" s="241"/>
      <c r="GQ1842" s="241"/>
      <c r="GR1842" s="241"/>
      <c r="GS1842" s="241"/>
      <c r="GT1842" s="241"/>
      <c r="GU1842" s="241"/>
      <c r="GV1842" s="241"/>
      <c r="GW1842" s="241"/>
      <c r="GX1842" s="241"/>
      <c r="GY1842" s="241"/>
      <c r="GZ1842" s="241"/>
      <c r="HA1842" s="241"/>
      <c r="HB1842" s="241"/>
      <c r="HC1842" s="241"/>
      <c r="HD1842" s="241"/>
      <c r="HE1842" s="241"/>
      <c r="HF1842" s="241"/>
      <c r="HG1842" s="241"/>
      <c r="HH1842" s="241"/>
      <c r="HI1842" s="241"/>
      <c r="HJ1842" s="241"/>
      <c r="HK1842" s="241"/>
      <c r="HL1842" s="241"/>
      <c r="HM1842" s="241"/>
      <c r="HN1842" s="241"/>
      <c r="HO1842" s="241"/>
      <c r="HP1842" s="241"/>
      <c r="HQ1842" s="241"/>
      <c r="HR1842" s="241"/>
      <c r="HS1842" s="241"/>
      <c r="HT1842" s="241"/>
      <c r="HU1842" s="241"/>
      <c r="HV1842" s="241"/>
      <c r="HW1842" s="241"/>
      <c r="HX1842" s="241"/>
      <c r="HY1842" s="241"/>
      <c r="HZ1842" s="241"/>
      <c r="IA1842" s="241"/>
      <c r="IB1842" s="241"/>
      <c r="IC1842" s="241"/>
      <c r="ID1842" s="241"/>
      <c r="IE1842" s="241"/>
      <c r="IF1842" s="241"/>
      <c r="IG1842" s="241"/>
      <c r="IH1842" s="241"/>
      <c r="II1842" s="241"/>
      <c r="IJ1842" s="241"/>
      <c r="IK1842" s="241"/>
      <c r="IL1842" s="241"/>
      <c r="IM1842" s="241"/>
      <c r="IN1842" s="241"/>
      <c r="IO1842" s="241"/>
      <c r="IP1842" s="241"/>
      <c r="IQ1842" s="241"/>
      <c r="IR1842" s="241"/>
      <c r="IS1842" s="241"/>
      <c r="IT1842" s="241"/>
      <c r="IU1842" s="241"/>
      <c r="IV1842" s="241"/>
      <c r="IW1842" s="241"/>
      <c r="IX1842" s="241"/>
      <c r="IY1842" s="241"/>
      <c r="IZ1842" s="241"/>
      <c r="JA1842" s="241"/>
      <c r="JB1842" s="241"/>
    </row>
    <row r="1843" spans="1:262" s="1110" customFormat="1" ht="29.25" x14ac:dyDescent="0.25">
      <c r="A1843" s="363"/>
      <c r="B1843" s="363">
        <v>1</v>
      </c>
      <c r="C1843" s="2630" t="s">
        <v>359</v>
      </c>
      <c r="D1843" s="4"/>
      <c r="E1843" s="4"/>
      <c r="F1843" s="716"/>
      <c r="G1843" s="3354"/>
      <c r="H1843" s="3354">
        <f t="shared" si="479"/>
        <v>0</v>
      </c>
      <c r="I1843" s="3354"/>
      <c r="J1843" s="3354"/>
      <c r="K1843" s="2823"/>
      <c r="L1843" s="2823"/>
      <c r="M1843" s="2801"/>
      <c r="N1843" s="2801"/>
      <c r="O1843" s="2801"/>
      <c r="P1843" s="2801"/>
      <c r="Q1843" s="2801"/>
      <c r="R1843" s="2801"/>
      <c r="S1843" s="2824">
        <v>0</v>
      </c>
      <c r="T1843" s="2825"/>
      <c r="U1843" s="1431"/>
      <c r="V1843" s="2826"/>
      <c r="W1843" s="1431"/>
      <c r="X1843" s="1431"/>
      <c r="Y1843" s="1681"/>
      <c r="Z1843" s="1681"/>
      <c r="AA1843" s="1431"/>
      <c r="AB1843" s="3355"/>
      <c r="AC1843" s="2828"/>
      <c r="AD1843" s="2681"/>
      <c r="AE1843" s="241"/>
      <c r="AF1843" s="241"/>
      <c r="AG1843" s="241"/>
      <c r="AH1843" s="241"/>
      <c r="AI1843" s="241"/>
      <c r="AJ1843" s="241"/>
      <c r="AK1843" s="241"/>
      <c r="AL1843" s="241"/>
      <c r="AM1843" s="241"/>
      <c r="AN1843" s="241"/>
      <c r="AO1843" s="241"/>
      <c r="AP1843" s="241"/>
      <c r="AQ1843" s="241"/>
      <c r="AR1843" s="241"/>
      <c r="AS1843" s="241"/>
      <c r="AT1843" s="241"/>
      <c r="AU1843" s="241"/>
      <c r="AV1843" s="241"/>
      <c r="AW1843" s="241"/>
      <c r="AX1843" s="241"/>
      <c r="AY1843" s="241"/>
      <c r="AZ1843" s="241"/>
      <c r="BA1843" s="241"/>
      <c r="BB1843" s="241"/>
      <c r="BC1843" s="241"/>
      <c r="BD1843" s="241"/>
      <c r="BE1843" s="241"/>
      <c r="BF1843" s="241"/>
      <c r="BG1843" s="241"/>
      <c r="BH1843" s="241"/>
      <c r="BI1843" s="241"/>
      <c r="BJ1843" s="241"/>
      <c r="BK1843" s="241"/>
      <c r="BL1843" s="241"/>
      <c r="BM1843" s="241"/>
      <c r="BN1843" s="241"/>
      <c r="BO1843" s="241"/>
      <c r="BP1843" s="241"/>
      <c r="BQ1843" s="241"/>
      <c r="BR1843" s="241"/>
      <c r="BS1843" s="241"/>
      <c r="BT1843" s="241"/>
      <c r="BU1843" s="241"/>
      <c r="BV1843" s="241"/>
      <c r="BW1843" s="241"/>
      <c r="BX1843" s="241"/>
      <c r="BY1843" s="241"/>
      <c r="BZ1843" s="241"/>
      <c r="CA1843" s="241"/>
      <c r="CB1843" s="241"/>
      <c r="CC1843" s="241"/>
      <c r="CD1843" s="241"/>
      <c r="CE1843" s="241"/>
      <c r="CF1843" s="241"/>
      <c r="CG1843" s="241"/>
      <c r="CH1843" s="241"/>
      <c r="CI1843" s="241"/>
      <c r="CJ1843" s="241"/>
      <c r="CK1843" s="241"/>
      <c r="CL1843" s="241"/>
      <c r="CM1843" s="241"/>
      <c r="CN1843" s="241"/>
      <c r="CO1843" s="241"/>
      <c r="CP1843" s="241"/>
      <c r="CQ1843" s="241"/>
      <c r="CR1843" s="241"/>
      <c r="CS1843" s="241"/>
      <c r="CT1843" s="241"/>
      <c r="CU1843" s="241"/>
      <c r="CV1843" s="241"/>
      <c r="CW1843" s="241"/>
      <c r="CX1843" s="241"/>
      <c r="CY1843" s="241"/>
      <c r="CZ1843" s="241"/>
      <c r="DA1843" s="241"/>
      <c r="DB1843" s="241"/>
      <c r="DC1843" s="241"/>
      <c r="DD1843" s="241"/>
      <c r="DE1843" s="241"/>
      <c r="DF1843" s="241"/>
      <c r="DG1843" s="241"/>
      <c r="DH1843" s="241"/>
      <c r="DI1843" s="241"/>
      <c r="DJ1843" s="241"/>
      <c r="DK1843" s="241"/>
      <c r="DL1843" s="241"/>
      <c r="DM1843" s="241"/>
      <c r="DN1843" s="241"/>
      <c r="DO1843" s="241"/>
      <c r="DP1843" s="241"/>
      <c r="DQ1843" s="241"/>
      <c r="DR1843" s="241"/>
      <c r="DS1843" s="241"/>
      <c r="DT1843" s="241"/>
      <c r="DU1843" s="241"/>
      <c r="DV1843" s="241"/>
      <c r="DW1843" s="241"/>
      <c r="DX1843" s="241"/>
      <c r="DY1843" s="241"/>
      <c r="DZ1843" s="241"/>
      <c r="EA1843" s="241"/>
      <c r="EB1843" s="241"/>
      <c r="EC1843" s="241"/>
      <c r="ED1843" s="241"/>
      <c r="EE1843" s="241"/>
      <c r="EF1843" s="241"/>
      <c r="EG1843" s="241"/>
      <c r="EH1843" s="241"/>
      <c r="EI1843" s="241"/>
      <c r="EJ1843" s="241"/>
      <c r="EK1843" s="241"/>
      <c r="EL1843" s="241"/>
      <c r="EM1843" s="241"/>
      <c r="EN1843" s="241"/>
      <c r="EO1843" s="241"/>
      <c r="EP1843" s="241"/>
      <c r="EQ1843" s="241"/>
      <c r="ER1843" s="241"/>
      <c r="ES1843" s="241"/>
      <c r="ET1843" s="241"/>
      <c r="EU1843" s="241"/>
      <c r="EV1843" s="241"/>
      <c r="EW1843" s="241"/>
      <c r="EX1843" s="241"/>
      <c r="EY1843" s="241"/>
      <c r="EZ1843" s="241"/>
      <c r="FA1843" s="241"/>
      <c r="FB1843" s="241"/>
      <c r="FC1843" s="241"/>
      <c r="FD1843" s="241"/>
      <c r="FE1843" s="241"/>
      <c r="FF1843" s="241"/>
      <c r="FG1843" s="241"/>
      <c r="FH1843" s="241"/>
      <c r="FI1843" s="241"/>
      <c r="FJ1843" s="241"/>
      <c r="FK1843" s="241"/>
      <c r="FL1843" s="241"/>
      <c r="FM1843" s="241"/>
      <c r="FN1843" s="241"/>
      <c r="FO1843" s="241"/>
      <c r="FP1843" s="241"/>
      <c r="FQ1843" s="241"/>
      <c r="FR1843" s="241"/>
      <c r="FS1843" s="241"/>
      <c r="FT1843" s="241"/>
      <c r="FU1843" s="241"/>
      <c r="FV1843" s="241"/>
      <c r="FW1843" s="241"/>
      <c r="FX1843" s="241"/>
      <c r="FY1843" s="241"/>
      <c r="FZ1843" s="241"/>
      <c r="GA1843" s="241"/>
      <c r="GB1843" s="241"/>
      <c r="GC1843" s="241"/>
      <c r="GD1843" s="241"/>
      <c r="GE1843" s="241"/>
      <c r="GF1843" s="241"/>
      <c r="GG1843" s="241"/>
      <c r="GH1843" s="241"/>
      <c r="GI1843" s="241"/>
      <c r="GJ1843" s="241"/>
      <c r="GK1843" s="241"/>
      <c r="GL1843" s="241"/>
      <c r="GM1843" s="241"/>
      <c r="GN1843" s="241"/>
      <c r="GO1843" s="241"/>
      <c r="GP1843" s="241"/>
      <c r="GQ1843" s="241"/>
      <c r="GR1843" s="241"/>
      <c r="GS1843" s="241"/>
      <c r="GT1843" s="241"/>
      <c r="GU1843" s="241"/>
      <c r="GV1843" s="241"/>
      <c r="GW1843" s="241"/>
      <c r="GX1843" s="241"/>
      <c r="GY1843" s="241"/>
      <c r="GZ1843" s="241"/>
      <c r="HA1843" s="241"/>
      <c r="HB1843" s="241"/>
      <c r="HC1843" s="241"/>
      <c r="HD1843" s="241"/>
      <c r="HE1843" s="241"/>
      <c r="HF1843" s="241"/>
      <c r="HG1843" s="241"/>
      <c r="HH1843" s="241"/>
      <c r="HI1843" s="241"/>
      <c r="HJ1843" s="241"/>
      <c r="HK1843" s="241"/>
      <c r="HL1843" s="241"/>
      <c r="HM1843" s="241"/>
      <c r="HN1843" s="241"/>
      <c r="HO1843" s="241"/>
      <c r="HP1843" s="241"/>
      <c r="HQ1843" s="241"/>
      <c r="HR1843" s="241"/>
      <c r="HS1843" s="241"/>
      <c r="HT1843" s="241"/>
      <c r="HU1843" s="241"/>
      <c r="HV1843" s="241"/>
      <c r="HW1843" s="241"/>
      <c r="HX1843" s="241"/>
      <c r="HY1843" s="241"/>
      <c r="HZ1843" s="241"/>
      <c r="IA1843" s="241"/>
      <c r="IB1843" s="241"/>
      <c r="IC1843" s="241"/>
      <c r="ID1843" s="241"/>
      <c r="IE1843" s="241"/>
      <c r="IF1843" s="241"/>
      <c r="IG1843" s="241"/>
      <c r="IH1843" s="241"/>
      <c r="II1843" s="241"/>
      <c r="IJ1843" s="241"/>
      <c r="IK1843" s="241"/>
      <c r="IL1843" s="241"/>
      <c r="IM1843" s="241"/>
      <c r="IN1843" s="241"/>
      <c r="IO1843" s="241"/>
      <c r="IP1843" s="241"/>
      <c r="IQ1843" s="241"/>
      <c r="IR1843" s="241"/>
      <c r="IS1843" s="241"/>
      <c r="IT1843" s="241"/>
      <c r="IU1843" s="241"/>
      <c r="IV1843" s="241"/>
      <c r="IW1843" s="241"/>
      <c r="IX1843" s="241"/>
      <c r="IY1843" s="241"/>
      <c r="IZ1843" s="241"/>
      <c r="JA1843" s="241"/>
      <c r="JB1843" s="241"/>
    </row>
    <row r="1844" spans="1:262" s="1110" customFormat="1" ht="29.25" x14ac:dyDescent="0.25">
      <c r="A1844" s="363"/>
      <c r="B1844" s="363">
        <v>1</v>
      </c>
      <c r="C1844" s="667" t="s">
        <v>281</v>
      </c>
      <c r="D1844" s="4"/>
      <c r="E1844" s="4"/>
      <c r="F1844" s="716">
        <f>F1837</f>
        <v>0</v>
      </c>
      <c r="G1844" s="3354">
        <f>G1837</f>
        <v>0</v>
      </c>
      <c r="H1844" s="3354">
        <f t="shared" si="479"/>
        <v>0</v>
      </c>
      <c r="I1844" s="3354">
        <f>I1837</f>
        <v>0</v>
      </c>
      <c r="J1844" s="3354" t="e">
        <f>I1844/G1844*100</f>
        <v>#DIV/0!</v>
      </c>
      <c r="K1844" s="2823"/>
      <c r="L1844" s="2823"/>
      <c r="M1844" s="2801"/>
      <c r="N1844" s="2801"/>
      <c r="O1844" s="2801"/>
      <c r="P1844" s="2801"/>
      <c r="Q1844" s="2801"/>
      <c r="R1844" s="2801"/>
      <c r="S1844" s="2824">
        <v>0</v>
      </c>
      <c r="T1844" s="2825"/>
      <c r="U1844" s="1431"/>
      <c r="V1844" s="2826"/>
      <c r="W1844" s="1431"/>
      <c r="X1844" s="1431"/>
      <c r="Y1844" s="1681"/>
      <c r="Z1844" s="1681"/>
      <c r="AA1844" s="1431"/>
      <c r="AB1844" s="3355"/>
      <c r="AC1844" s="2828"/>
      <c r="AD1844" s="2681"/>
      <c r="AE1844" s="241"/>
      <c r="AF1844" s="241"/>
      <c r="AG1844" s="241"/>
      <c r="AH1844" s="241"/>
      <c r="AI1844" s="241"/>
      <c r="AJ1844" s="241"/>
      <c r="AK1844" s="241"/>
      <c r="AL1844" s="241"/>
      <c r="AM1844" s="241"/>
      <c r="AN1844" s="241"/>
      <c r="AO1844" s="241"/>
      <c r="AP1844" s="241"/>
      <c r="AQ1844" s="241"/>
      <c r="AR1844" s="241"/>
      <c r="AS1844" s="241"/>
      <c r="AT1844" s="241"/>
      <c r="AU1844" s="241"/>
      <c r="AV1844" s="241"/>
      <c r="AW1844" s="241"/>
      <c r="AX1844" s="241"/>
      <c r="AY1844" s="241"/>
      <c r="AZ1844" s="241"/>
      <c r="BA1844" s="241"/>
      <c r="BB1844" s="241"/>
      <c r="BC1844" s="241"/>
      <c r="BD1844" s="241"/>
      <c r="BE1844" s="241"/>
      <c r="BF1844" s="241"/>
      <c r="BG1844" s="241"/>
      <c r="BH1844" s="241"/>
      <c r="BI1844" s="241"/>
      <c r="BJ1844" s="241"/>
      <c r="BK1844" s="241"/>
      <c r="BL1844" s="241"/>
      <c r="BM1844" s="241"/>
      <c r="BN1844" s="241"/>
      <c r="BO1844" s="241"/>
      <c r="BP1844" s="241"/>
      <c r="BQ1844" s="241"/>
      <c r="BR1844" s="241"/>
      <c r="BS1844" s="241"/>
      <c r="BT1844" s="241"/>
      <c r="BU1844" s="241"/>
      <c r="BV1844" s="241"/>
      <c r="BW1844" s="241"/>
      <c r="BX1844" s="241"/>
      <c r="BY1844" s="241"/>
      <c r="BZ1844" s="241"/>
      <c r="CA1844" s="241"/>
      <c r="CB1844" s="241"/>
      <c r="CC1844" s="241"/>
      <c r="CD1844" s="241"/>
      <c r="CE1844" s="241"/>
      <c r="CF1844" s="241"/>
      <c r="CG1844" s="241"/>
      <c r="CH1844" s="241"/>
      <c r="CI1844" s="241"/>
      <c r="CJ1844" s="241"/>
      <c r="CK1844" s="241"/>
      <c r="CL1844" s="241"/>
      <c r="CM1844" s="241"/>
      <c r="CN1844" s="241"/>
      <c r="CO1844" s="241"/>
      <c r="CP1844" s="241"/>
      <c r="CQ1844" s="241"/>
      <c r="CR1844" s="241"/>
      <c r="CS1844" s="241"/>
      <c r="CT1844" s="241"/>
      <c r="CU1844" s="241"/>
      <c r="CV1844" s="241"/>
      <c r="CW1844" s="241"/>
      <c r="CX1844" s="241"/>
      <c r="CY1844" s="241"/>
      <c r="CZ1844" s="241"/>
      <c r="DA1844" s="241"/>
      <c r="DB1844" s="241"/>
      <c r="DC1844" s="241"/>
      <c r="DD1844" s="241"/>
      <c r="DE1844" s="241"/>
      <c r="DF1844" s="241"/>
      <c r="DG1844" s="241"/>
      <c r="DH1844" s="241"/>
      <c r="DI1844" s="241"/>
      <c r="DJ1844" s="241"/>
      <c r="DK1844" s="241"/>
      <c r="DL1844" s="241"/>
      <c r="DM1844" s="241"/>
      <c r="DN1844" s="241"/>
      <c r="DO1844" s="241"/>
      <c r="DP1844" s="241"/>
      <c r="DQ1844" s="241"/>
      <c r="DR1844" s="241"/>
      <c r="DS1844" s="241"/>
      <c r="DT1844" s="241"/>
      <c r="DU1844" s="241"/>
      <c r="DV1844" s="241"/>
      <c r="DW1844" s="241"/>
      <c r="DX1844" s="241"/>
      <c r="DY1844" s="241"/>
      <c r="DZ1844" s="241"/>
      <c r="EA1844" s="241"/>
      <c r="EB1844" s="241"/>
      <c r="EC1844" s="241"/>
      <c r="ED1844" s="241"/>
      <c r="EE1844" s="241"/>
      <c r="EF1844" s="241"/>
      <c r="EG1844" s="241"/>
      <c r="EH1844" s="241"/>
      <c r="EI1844" s="241"/>
      <c r="EJ1844" s="241"/>
      <c r="EK1844" s="241"/>
      <c r="EL1844" s="241"/>
      <c r="EM1844" s="241"/>
      <c r="EN1844" s="241"/>
      <c r="EO1844" s="241"/>
      <c r="EP1844" s="241"/>
      <c r="EQ1844" s="241"/>
      <c r="ER1844" s="241"/>
      <c r="ES1844" s="241"/>
      <c r="ET1844" s="241"/>
      <c r="EU1844" s="241"/>
      <c r="EV1844" s="241"/>
      <c r="EW1844" s="241"/>
      <c r="EX1844" s="241"/>
      <c r="EY1844" s="241"/>
      <c r="EZ1844" s="241"/>
      <c r="FA1844" s="241"/>
      <c r="FB1844" s="241"/>
      <c r="FC1844" s="241"/>
      <c r="FD1844" s="241"/>
      <c r="FE1844" s="241"/>
      <c r="FF1844" s="241"/>
      <c r="FG1844" s="241"/>
      <c r="FH1844" s="241"/>
      <c r="FI1844" s="241"/>
      <c r="FJ1844" s="241"/>
      <c r="FK1844" s="241"/>
      <c r="FL1844" s="241"/>
      <c r="FM1844" s="241"/>
      <c r="FN1844" s="241"/>
      <c r="FO1844" s="241"/>
      <c r="FP1844" s="241"/>
      <c r="FQ1844" s="241"/>
      <c r="FR1844" s="241"/>
      <c r="FS1844" s="241"/>
      <c r="FT1844" s="241"/>
      <c r="FU1844" s="241"/>
      <c r="FV1844" s="241"/>
      <c r="FW1844" s="241"/>
      <c r="FX1844" s="241"/>
      <c r="FY1844" s="241"/>
      <c r="FZ1844" s="241"/>
      <c r="GA1844" s="241"/>
      <c r="GB1844" s="241"/>
      <c r="GC1844" s="241"/>
      <c r="GD1844" s="241"/>
      <c r="GE1844" s="241"/>
      <c r="GF1844" s="241"/>
      <c r="GG1844" s="241"/>
      <c r="GH1844" s="241"/>
      <c r="GI1844" s="241"/>
      <c r="GJ1844" s="241"/>
      <c r="GK1844" s="241"/>
      <c r="GL1844" s="241"/>
      <c r="GM1844" s="241"/>
      <c r="GN1844" s="241"/>
      <c r="GO1844" s="241"/>
      <c r="GP1844" s="241"/>
      <c r="GQ1844" s="241"/>
      <c r="GR1844" s="241"/>
      <c r="GS1844" s="241"/>
      <c r="GT1844" s="241"/>
      <c r="GU1844" s="241"/>
      <c r="GV1844" s="241"/>
      <c r="GW1844" s="241"/>
      <c r="GX1844" s="241"/>
      <c r="GY1844" s="241"/>
      <c r="GZ1844" s="241"/>
      <c r="HA1844" s="241"/>
      <c r="HB1844" s="241"/>
      <c r="HC1844" s="241"/>
      <c r="HD1844" s="241"/>
      <c r="HE1844" s="241"/>
      <c r="HF1844" s="241"/>
      <c r="HG1844" s="241"/>
      <c r="HH1844" s="241"/>
      <c r="HI1844" s="241"/>
      <c r="HJ1844" s="241"/>
      <c r="HK1844" s="241"/>
      <c r="HL1844" s="241"/>
      <c r="HM1844" s="241"/>
      <c r="HN1844" s="241"/>
      <c r="HO1844" s="241"/>
      <c r="HP1844" s="241"/>
      <c r="HQ1844" s="241"/>
      <c r="HR1844" s="241"/>
      <c r="HS1844" s="241"/>
      <c r="HT1844" s="241"/>
      <c r="HU1844" s="241"/>
      <c r="HV1844" s="241"/>
      <c r="HW1844" s="241"/>
      <c r="HX1844" s="241"/>
      <c r="HY1844" s="241"/>
      <c r="HZ1844" s="241"/>
      <c r="IA1844" s="241"/>
      <c r="IB1844" s="241"/>
      <c r="IC1844" s="241"/>
      <c r="ID1844" s="241"/>
      <c r="IE1844" s="241"/>
      <c r="IF1844" s="241"/>
      <c r="IG1844" s="241"/>
      <c r="IH1844" s="241"/>
      <c r="II1844" s="241"/>
      <c r="IJ1844" s="241"/>
      <c r="IK1844" s="241"/>
      <c r="IL1844" s="241"/>
      <c r="IM1844" s="241"/>
      <c r="IN1844" s="241"/>
      <c r="IO1844" s="241"/>
      <c r="IP1844" s="241"/>
      <c r="IQ1844" s="241"/>
      <c r="IR1844" s="241"/>
      <c r="IS1844" s="241"/>
      <c r="IT1844" s="241"/>
      <c r="IU1844" s="241"/>
      <c r="IV1844" s="241"/>
      <c r="IW1844" s="241"/>
      <c r="IX1844" s="241"/>
      <c r="IY1844" s="241"/>
      <c r="IZ1844" s="241"/>
      <c r="JA1844" s="241"/>
      <c r="JB1844" s="241"/>
    </row>
    <row r="1845" spans="1:262" s="1110" customFormat="1" ht="15.75" thickBot="1" x14ac:dyDescent="0.3">
      <c r="A1845" s="363"/>
      <c r="B1845" s="363">
        <v>1</v>
      </c>
      <c r="C1845" s="668" t="s">
        <v>138</v>
      </c>
      <c r="D1845" s="4"/>
      <c r="E1845" s="4"/>
      <c r="F1845" s="716">
        <f>F1844</f>
        <v>0</v>
      </c>
      <c r="G1845" s="3354">
        <f>G1844</f>
        <v>0</v>
      </c>
      <c r="H1845" s="3354">
        <f t="shared" si="479"/>
        <v>0</v>
      </c>
      <c r="I1845" s="3354">
        <f>I1844</f>
        <v>0</v>
      </c>
      <c r="J1845" s="3354" t="e">
        <f>I1845/G1845*100</f>
        <v>#DIV/0!</v>
      </c>
      <c r="K1845" s="2823"/>
      <c r="L1845" s="2823"/>
      <c r="M1845" s="2801"/>
      <c r="N1845" s="2801"/>
      <c r="O1845" s="2801"/>
      <c r="P1845" s="2801"/>
      <c r="Q1845" s="2801"/>
      <c r="R1845" s="2801"/>
      <c r="S1845" s="2824">
        <v>0</v>
      </c>
      <c r="T1845" s="2825">
        <f>T1836</f>
        <v>0</v>
      </c>
      <c r="U1845" s="1431">
        <f t="shared" ref="U1845:AA1845" si="487">U1836</f>
        <v>0</v>
      </c>
      <c r="V1845" s="2826">
        <f t="shared" si="487"/>
        <v>0</v>
      </c>
      <c r="W1845" s="1431">
        <f>W1836</f>
        <v>0</v>
      </c>
      <c r="X1845" s="1431">
        <f t="shared" si="487"/>
        <v>0</v>
      </c>
      <c r="Y1845" s="1681"/>
      <c r="Z1845" s="1681">
        <f t="shared" si="487"/>
        <v>0</v>
      </c>
      <c r="AA1845" s="1431">
        <f t="shared" si="487"/>
        <v>0</v>
      </c>
      <c r="AB1845" s="3355"/>
      <c r="AC1845" s="2828"/>
      <c r="AD1845" s="2681"/>
      <c r="AE1845" s="241"/>
      <c r="AF1845" s="241"/>
      <c r="AG1845" s="241"/>
      <c r="AH1845" s="241"/>
      <c r="AI1845" s="241"/>
      <c r="AJ1845" s="241"/>
      <c r="AK1845" s="241"/>
      <c r="AL1845" s="241"/>
      <c r="AM1845" s="241"/>
      <c r="AN1845" s="241"/>
      <c r="AO1845" s="241"/>
      <c r="AP1845" s="241"/>
      <c r="AQ1845" s="241"/>
      <c r="AR1845" s="241"/>
      <c r="AS1845" s="241"/>
      <c r="AT1845" s="241"/>
      <c r="AU1845" s="241"/>
      <c r="AV1845" s="241"/>
      <c r="AW1845" s="241"/>
      <c r="AX1845" s="241"/>
      <c r="AY1845" s="241"/>
      <c r="AZ1845" s="241"/>
      <c r="BA1845" s="241"/>
      <c r="BB1845" s="241"/>
      <c r="BC1845" s="241"/>
      <c r="BD1845" s="241"/>
      <c r="BE1845" s="241"/>
      <c r="BF1845" s="241"/>
      <c r="BG1845" s="241"/>
      <c r="BH1845" s="241"/>
      <c r="BI1845" s="241"/>
      <c r="BJ1845" s="241"/>
      <c r="BK1845" s="241"/>
      <c r="BL1845" s="241"/>
      <c r="BM1845" s="241"/>
      <c r="BN1845" s="241"/>
      <c r="BO1845" s="241"/>
      <c r="BP1845" s="241"/>
      <c r="BQ1845" s="241"/>
      <c r="BR1845" s="241"/>
      <c r="BS1845" s="241"/>
      <c r="BT1845" s="241"/>
      <c r="BU1845" s="241"/>
      <c r="BV1845" s="241"/>
      <c r="BW1845" s="241"/>
      <c r="BX1845" s="241"/>
      <c r="BY1845" s="241"/>
      <c r="BZ1845" s="241"/>
      <c r="CA1845" s="241"/>
      <c r="CB1845" s="241"/>
      <c r="CC1845" s="241"/>
      <c r="CD1845" s="241"/>
      <c r="CE1845" s="241"/>
      <c r="CF1845" s="241"/>
      <c r="CG1845" s="241"/>
      <c r="CH1845" s="241"/>
      <c r="CI1845" s="241"/>
      <c r="CJ1845" s="241"/>
      <c r="CK1845" s="241"/>
      <c r="CL1845" s="241"/>
      <c r="CM1845" s="241"/>
      <c r="CN1845" s="241"/>
      <c r="CO1845" s="241"/>
      <c r="CP1845" s="241"/>
      <c r="CQ1845" s="241"/>
      <c r="CR1845" s="241"/>
      <c r="CS1845" s="241"/>
      <c r="CT1845" s="241"/>
      <c r="CU1845" s="241"/>
      <c r="CV1845" s="241"/>
      <c r="CW1845" s="241"/>
      <c r="CX1845" s="241"/>
      <c r="CY1845" s="241"/>
      <c r="CZ1845" s="241"/>
      <c r="DA1845" s="241"/>
      <c r="DB1845" s="241"/>
      <c r="DC1845" s="241"/>
      <c r="DD1845" s="241"/>
      <c r="DE1845" s="241"/>
      <c r="DF1845" s="241"/>
      <c r="DG1845" s="241"/>
      <c r="DH1845" s="241"/>
      <c r="DI1845" s="241"/>
      <c r="DJ1845" s="241"/>
      <c r="DK1845" s="241"/>
      <c r="DL1845" s="241"/>
      <c r="DM1845" s="241"/>
      <c r="DN1845" s="241"/>
      <c r="DO1845" s="241"/>
      <c r="DP1845" s="241"/>
      <c r="DQ1845" s="241"/>
      <c r="DR1845" s="241"/>
      <c r="DS1845" s="241"/>
      <c r="DT1845" s="241"/>
      <c r="DU1845" s="241"/>
      <c r="DV1845" s="241"/>
      <c r="DW1845" s="241"/>
      <c r="DX1845" s="241"/>
      <c r="DY1845" s="241"/>
      <c r="DZ1845" s="241"/>
      <c r="EA1845" s="241"/>
      <c r="EB1845" s="241"/>
      <c r="EC1845" s="241"/>
      <c r="ED1845" s="241"/>
      <c r="EE1845" s="241"/>
      <c r="EF1845" s="241"/>
      <c r="EG1845" s="241"/>
      <c r="EH1845" s="241"/>
      <c r="EI1845" s="241"/>
      <c r="EJ1845" s="241"/>
      <c r="EK1845" s="241"/>
      <c r="EL1845" s="241"/>
      <c r="EM1845" s="241"/>
      <c r="EN1845" s="241"/>
      <c r="EO1845" s="241"/>
      <c r="EP1845" s="241"/>
      <c r="EQ1845" s="241"/>
      <c r="ER1845" s="241"/>
      <c r="ES1845" s="241"/>
      <c r="ET1845" s="241"/>
      <c r="EU1845" s="241"/>
      <c r="EV1845" s="241"/>
      <c r="EW1845" s="241"/>
      <c r="EX1845" s="241"/>
      <c r="EY1845" s="241"/>
      <c r="EZ1845" s="241"/>
      <c r="FA1845" s="241"/>
      <c r="FB1845" s="241"/>
      <c r="FC1845" s="241"/>
      <c r="FD1845" s="241"/>
      <c r="FE1845" s="241"/>
      <c r="FF1845" s="241"/>
      <c r="FG1845" s="241"/>
      <c r="FH1845" s="241"/>
      <c r="FI1845" s="241"/>
      <c r="FJ1845" s="241"/>
      <c r="FK1845" s="241"/>
      <c r="FL1845" s="241"/>
      <c r="FM1845" s="241"/>
      <c r="FN1845" s="241"/>
      <c r="FO1845" s="241"/>
      <c r="FP1845" s="241"/>
      <c r="FQ1845" s="241"/>
      <c r="FR1845" s="241"/>
      <c r="FS1845" s="241"/>
      <c r="FT1845" s="241"/>
      <c r="FU1845" s="241"/>
      <c r="FV1845" s="241"/>
      <c r="FW1845" s="241"/>
      <c r="FX1845" s="241"/>
      <c r="FY1845" s="241"/>
      <c r="FZ1845" s="241"/>
      <c r="GA1845" s="241"/>
      <c r="GB1845" s="241"/>
      <c r="GC1845" s="241"/>
      <c r="GD1845" s="241"/>
      <c r="GE1845" s="241"/>
      <c r="GF1845" s="241"/>
      <c r="GG1845" s="241"/>
      <c r="GH1845" s="241"/>
      <c r="GI1845" s="241"/>
      <c r="GJ1845" s="241"/>
      <c r="GK1845" s="241"/>
      <c r="GL1845" s="241"/>
      <c r="GM1845" s="241"/>
      <c r="GN1845" s="241"/>
      <c r="GO1845" s="241"/>
      <c r="GP1845" s="241"/>
      <c r="GQ1845" s="241"/>
      <c r="GR1845" s="241"/>
      <c r="GS1845" s="241"/>
      <c r="GT1845" s="241"/>
      <c r="GU1845" s="241"/>
      <c r="GV1845" s="241"/>
      <c r="GW1845" s="241"/>
      <c r="GX1845" s="241"/>
      <c r="GY1845" s="241"/>
      <c r="GZ1845" s="241"/>
      <c r="HA1845" s="241"/>
      <c r="HB1845" s="241"/>
      <c r="HC1845" s="241"/>
      <c r="HD1845" s="241"/>
      <c r="HE1845" s="241"/>
      <c r="HF1845" s="241"/>
      <c r="HG1845" s="241"/>
      <c r="HH1845" s="241"/>
      <c r="HI1845" s="241"/>
      <c r="HJ1845" s="241"/>
      <c r="HK1845" s="241"/>
      <c r="HL1845" s="241"/>
      <c r="HM1845" s="241"/>
      <c r="HN1845" s="241"/>
      <c r="HO1845" s="241"/>
      <c r="HP1845" s="241"/>
      <c r="HQ1845" s="241"/>
      <c r="HR1845" s="241"/>
      <c r="HS1845" s="241"/>
      <c r="HT1845" s="241"/>
      <c r="HU1845" s="241"/>
      <c r="HV1845" s="241"/>
      <c r="HW1845" s="241"/>
      <c r="HX1845" s="241"/>
      <c r="HY1845" s="241"/>
      <c r="HZ1845" s="241"/>
      <c r="IA1845" s="241"/>
      <c r="IB1845" s="241"/>
      <c r="IC1845" s="241"/>
      <c r="ID1845" s="241"/>
      <c r="IE1845" s="241"/>
      <c r="IF1845" s="241"/>
      <c r="IG1845" s="241"/>
      <c r="IH1845" s="241"/>
      <c r="II1845" s="241"/>
      <c r="IJ1845" s="241"/>
      <c r="IK1845" s="241"/>
      <c r="IL1845" s="241"/>
      <c r="IM1845" s="241"/>
      <c r="IN1845" s="241"/>
      <c r="IO1845" s="241"/>
      <c r="IP1845" s="241"/>
      <c r="IQ1845" s="241"/>
      <c r="IR1845" s="241"/>
      <c r="IS1845" s="241"/>
      <c r="IT1845" s="241"/>
      <c r="IU1845" s="241"/>
      <c r="IV1845" s="241"/>
      <c r="IW1845" s="241"/>
      <c r="IX1845" s="241"/>
      <c r="IY1845" s="241"/>
      <c r="IZ1845" s="241"/>
      <c r="JA1845" s="241"/>
      <c r="JB1845" s="241"/>
    </row>
    <row r="1846" spans="1:262" ht="15.75" thickBot="1" x14ac:dyDescent="0.3">
      <c r="A1846" s="363">
        <v>1</v>
      </c>
      <c r="B1846" s="363">
        <v>1</v>
      </c>
      <c r="C1846" s="1836" t="s">
        <v>316</v>
      </c>
      <c r="D1846" s="1836"/>
      <c r="E1846" s="1836"/>
      <c r="F1846" s="376"/>
      <c r="G1846" s="943"/>
      <c r="H1846" s="943">
        <f t="shared" si="479"/>
        <v>0</v>
      </c>
      <c r="I1846" s="943"/>
      <c r="J1846" s="2096"/>
      <c r="K1846" s="944"/>
      <c r="L1846" s="944"/>
      <c r="M1846" s="3356"/>
      <c r="N1846" s="3356"/>
      <c r="O1846" s="3356"/>
      <c r="P1846" s="3356"/>
      <c r="Q1846" s="3356"/>
      <c r="R1846" s="3356"/>
      <c r="S1846" s="518">
        <v>0</v>
      </c>
      <c r="T1846" s="993">
        <f>T1845</f>
        <v>0</v>
      </c>
      <c r="U1846" s="518">
        <f t="shared" ref="U1846:AA1846" si="488">U1845</f>
        <v>0</v>
      </c>
      <c r="V1846" s="1016">
        <f t="shared" si="488"/>
        <v>0</v>
      </c>
      <c r="W1846" s="518">
        <f>W1845</f>
        <v>0</v>
      </c>
      <c r="X1846" s="518">
        <f t="shared" si="488"/>
        <v>0</v>
      </c>
      <c r="Y1846" s="518"/>
      <c r="Z1846" s="518">
        <f t="shared" si="488"/>
        <v>0</v>
      </c>
      <c r="AA1846" s="518">
        <f t="shared" si="488"/>
        <v>0</v>
      </c>
      <c r="AB1846" s="2031"/>
      <c r="AC1846" s="1121"/>
      <c r="AD1846" s="2681"/>
    </row>
    <row r="1847" spans="1:262" ht="29.25" x14ac:dyDescent="0.25">
      <c r="B1847" s="363">
        <v>1</v>
      </c>
      <c r="C1847" s="2032" t="s">
        <v>506</v>
      </c>
      <c r="D1847" s="2032"/>
      <c r="E1847" s="2032"/>
      <c r="F1847" s="391"/>
      <c r="G1847" s="2072"/>
      <c r="H1847" s="2072">
        <f t="shared" si="479"/>
        <v>0</v>
      </c>
      <c r="I1847" s="2072"/>
      <c r="J1847" s="2072"/>
      <c r="K1847" s="3357"/>
      <c r="L1847" s="3357"/>
      <c r="M1847" s="2072"/>
      <c r="N1847" s="2072"/>
      <c r="O1847" s="2072"/>
      <c r="P1847" s="2072"/>
      <c r="Q1847" s="2072"/>
      <c r="R1847" s="2072"/>
      <c r="S1847" s="511">
        <v>0</v>
      </c>
      <c r="T1847" s="2709"/>
      <c r="U1847" s="2710"/>
      <c r="V1847" s="2711"/>
      <c r="W1847" s="2710"/>
      <c r="X1847" s="2710"/>
      <c r="Y1847" s="2712"/>
      <c r="Z1847" s="2712"/>
      <c r="AA1847" s="2710"/>
      <c r="AB1847" s="2530"/>
      <c r="AC1847" s="2714"/>
      <c r="AD1847" s="2681"/>
    </row>
    <row r="1848" spans="1:262" x14ac:dyDescent="0.25">
      <c r="B1848" s="363">
        <v>1</v>
      </c>
      <c r="C1848" s="4" t="s">
        <v>14</v>
      </c>
      <c r="D1848" s="4"/>
      <c r="E1848" s="4"/>
      <c r="F1848" s="369"/>
      <c r="G1848" s="724"/>
      <c r="H1848" s="724">
        <f t="shared" si="479"/>
        <v>0</v>
      </c>
      <c r="I1848" s="724"/>
      <c r="J1848" s="724"/>
      <c r="K1848" s="2483"/>
      <c r="L1848" s="2483"/>
      <c r="M1848" s="3350"/>
      <c r="N1848" s="3350"/>
      <c r="O1848" s="3350"/>
      <c r="P1848" s="3350"/>
      <c r="Q1848" s="3350"/>
      <c r="R1848" s="3350"/>
      <c r="S1848" s="512">
        <v>0</v>
      </c>
      <c r="T1848" s="2697"/>
      <c r="U1848" s="933"/>
      <c r="V1848" s="1001"/>
      <c r="W1848" s="933"/>
      <c r="X1848" s="933"/>
      <c r="Y1848" s="2831"/>
      <c r="Z1848" s="2831"/>
      <c r="AA1848" s="933"/>
      <c r="AB1848" s="1240"/>
      <c r="AC1848" s="1167"/>
      <c r="AD1848" s="2681"/>
    </row>
    <row r="1849" spans="1:262" ht="30" x14ac:dyDescent="0.25">
      <c r="B1849" s="363">
        <v>1</v>
      </c>
      <c r="C1849" s="737" t="s">
        <v>207</v>
      </c>
      <c r="D1849" s="4"/>
      <c r="E1849" s="4"/>
      <c r="F1849" s="2800"/>
      <c r="G1849" s="2801"/>
      <c r="H1849" s="2801">
        <f t="shared" si="479"/>
        <v>0</v>
      </c>
      <c r="I1849" s="2801"/>
      <c r="J1849" s="2801"/>
      <c r="K1849" s="2823"/>
      <c r="L1849" s="2823"/>
      <c r="M1849" s="2801"/>
      <c r="N1849" s="2801"/>
      <c r="O1849" s="2801"/>
      <c r="P1849" s="2801"/>
      <c r="Q1849" s="2801"/>
      <c r="R1849" s="2801"/>
      <c r="S1849" s="2824">
        <v>0</v>
      </c>
      <c r="T1849" s="1134">
        <f>S1849/12*$C$3</f>
        <v>0</v>
      </c>
      <c r="U1849" s="1431">
        <f>AA1849-Z1849-W1849</f>
        <v>0</v>
      </c>
      <c r="V1849" s="2826"/>
      <c r="W1849" s="1431"/>
      <c r="X1849" s="1431">
        <f>U1849-T1849</f>
        <v>0</v>
      </c>
      <c r="Y1849" s="1681"/>
      <c r="Z1849" s="1681"/>
      <c r="AA1849" s="1431"/>
      <c r="AB1849" s="2804"/>
      <c r="AC1849" s="2828"/>
      <c r="AD1849" s="2681"/>
    </row>
    <row r="1850" spans="1:262" ht="29.25" x14ac:dyDescent="0.25">
      <c r="B1850" s="363">
        <v>1</v>
      </c>
      <c r="C1850" s="2630" t="s">
        <v>365</v>
      </c>
      <c r="D1850" s="4"/>
      <c r="E1850" s="4"/>
      <c r="F1850" s="3351">
        <f>F1851+F1854</f>
        <v>0</v>
      </c>
      <c r="G1850" s="3352">
        <f>G1851+G1854</f>
        <v>0</v>
      </c>
      <c r="H1850" s="3352">
        <f t="shared" si="479"/>
        <v>0</v>
      </c>
      <c r="I1850" s="3352">
        <f>I1851+I1854</f>
        <v>0</v>
      </c>
      <c r="J1850" s="3352" t="e">
        <f>I1850/G1850*100</f>
        <v>#DIV/0!</v>
      </c>
      <c r="K1850" s="2823"/>
      <c r="L1850" s="2823"/>
      <c r="M1850" s="2801"/>
      <c r="N1850" s="2801"/>
      <c r="O1850" s="2801"/>
      <c r="P1850" s="2801"/>
      <c r="Q1850" s="2801"/>
      <c r="R1850" s="2801"/>
      <c r="S1850" s="2824">
        <v>0</v>
      </c>
      <c r="T1850" s="2825"/>
      <c r="U1850" s="1431"/>
      <c r="V1850" s="2826"/>
      <c r="W1850" s="1431"/>
      <c r="X1850" s="1431"/>
      <c r="Y1850" s="1681"/>
      <c r="Z1850" s="1681"/>
      <c r="AA1850" s="1431"/>
      <c r="AB1850" s="3353"/>
      <c r="AC1850" s="2828"/>
      <c r="AD1850" s="2681"/>
    </row>
    <row r="1851" spans="1:262" ht="30" x14ac:dyDescent="0.25">
      <c r="B1851" s="363">
        <v>1</v>
      </c>
      <c r="C1851" s="665" t="s">
        <v>354</v>
      </c>
      <c r="D1851" s="4"/>
      <c r="E1851" s="4"/>
      <c r="F1851" s="3351">
        <f>F1852</f>
        <v>0</v>
      </c>
      <c r="G1851" s="3352">
        <f>G1852</f>
        <v>0</v>
      </c>
      <c r="H1851" s="3352">
        <f t="shared" si="479"/>
        <v>0</v>
      </c>
      <c r="I1851" s="3352">
        <f>I1852</f>
        <v>0</v>
      </c>
      <c r="J1851" s="3352" t="e">
        <f>I1851/G1851*100</f>
        <v>#DIV/0!</v>
      </c>
      <c r="K1851" s="2823"/>
      <c r="L1851" s="2823"/>
      <c r="M1851" s="2801"/>
      <c r="N1851" s="2801"/>
      <c r="O1851" s="2801"/>
      <c r="P1851" s="2801"/>
      <c r="Q1851" s="2801"/>
      <c r="R1851" s="2801"/>
      <c r="S1851" s="2824">
        <v>0</v>
      </c>
      <c r="T1851" s="2825"/>
      <c r="U1851" s="1431"/>
      <c r="V1851" s="2826"/>
      <c r="W1851" s="1431"/>
      <c r="X1851" s="1431"/>
      <c r="Y1851" s="1681"/>
      <c r="Z1851" s="1681"/>
      <c r="AA1851" s="1431"/>
      <c r="AB1851" s="3353"/>
      <c r="AC1851" s="2828"/>
      <c r="AD1851" s="2681"/>
    </row>
    <row r="1852" spans="1:262" x14ac:dyDescent="0.25">
      <c r="B1852" s="363">
        <v>1</v>
      </c>
      <c r="C1852" s="463" t="s">
        <v>355</v>
      </c>
      <c r="D1852" s="4"/>
      <c r="E1852" s="4"/>
      <c r="F1852" s="3351"/>
      <c r="G1852" s="3352">
        <f>ROUND(F1852/12*$C$3,0)</f>
        <v>0</v>
      </c>
      <c r="H1852" s="3352">
        <f t="shared" si="479"/>
        <v>0</v>
      </c>
      <c r="I1852" s="3352"/>
      <c r="J1852" s="3352" t="e">
        <f>I1852/G1852*100</f>
        <v>#DIV/0!</v>
      </c>
      <c r="K1852" s="2823"/>
      <c r="L1852" s="2823"/>
      <c r="M1852" s="2801"/>
      <c r="N1852" s="2801"/>
      <c r="O1852" s="2801"/>
      <c r="P1852" s="2801"/>
      <c r="Q1852" s="2801"/>
      <c r="R1852" s="2801"/>
      <c r="S1852" s="2824">
        <v>0</v>
      </c>
      <c r="T1852" s="2825"/>
      <c r="U1852" s="1431"/>
      <c r="V1852" s="2826"/>
      <c r="W1852" s="1431"/>
      <c r="X1852" s="1431"/>
      <c r="Y1852" s="1681"/>
      <c r="Z1852" s="1681"/>
      <c r="AA1852" s="1431"/>
      <c r="AB1852" s="3353"/>
      <c r="AC1852" s="2828"/>
      <c r="AD1852" s="2681"/>
    </row>
    <row r="1853" spans="1:262" ht="60" x14ac:dyDescent="0.25">
      <c r="B1853" s="363">
        <v>1</v>
      </c>
      <c r="C1853" s="463" t="s">
        <v>357</v>
      </c>
      <c r="D1853" s="4"/>
      <c r="E1853" s="4"/>
      <c r="F1853" s="3351"/>
      <c r="G1853" s="3352"/>
      <c r="H1853" s="3352">
        <f t="shared" si="479"/>
        <v>0</v>
      </c>
      <c r="I1853" s="3352"/>
      <c r="J1853" s="3352"/>
      <c r="K1853" s="2823"/>
      <c r="L1853" s="2823"/>
      <c r="M1853" s="2801"/>
      <c r="N1853" s="2801"/>
      <c r="O1853" s="2801"/>
      <c r="P1853" s="2801"/>
      <c r="Q1853" s="2801"/>
      <c r="R1853" s="2801"/>
      <c r="S1853" s="2824">
        <v>0</v>
      </c>
      <c r="T1853" s="2825"/>
      <c r="U1853" s="1431"/>
      <c r="V1853" s="2826"/>
      <c r="W1853" s="1431"/>
      <c r="X1853" s="1431"/>
      <c r="Y1853" s="1681"/>
      <c r="Z1853" s="1681"/>
      <c r="AA1853" s="1431"/>
      <c r="AB1853" s="3353"/>
      <c r="AC1853" s="2828"/>
      <c r="AD1853" s="2681"/>
    </row>
    <row r="1854" spans="1:262" ht="45" x14ac:dyDescent="0.25">
      <c r="B1854" s="363">
        <v>1</v>
      </c>
      <c r="C1854" s="462" t="s">
        <v>358</v>
      </c>
      <c r="D1854" s="4"/>
      <c r="E1854" s="4"/>
      <c r="F1854" s="3351"/>
      <c r="G1854" s="3352">
        <f>ROUND(F1854/12*$C$3,0)</f>
        <v>0</v>
      </c>
      <c r="H1854" s="3352">
        <f t="shared" si="479"/>
        <v>0</v>
      </c>
      <c r="I1854" s="3352"/>
      <c r="J1854" s="3352" t="e">
        <f>I1854/G1854*100</f>
        <v>#DIV/0!</v>
      </c>
      <c r="K1854" s="2823"/>
      <c r="L1854" s="2823"/>
      <c r="M1854" s="2801"/>
      <c r="N1854" s="2801"/>
      <c r="O1854" s="2801"/>
      <c r="P1854" s="2801"/>
      <c r="Q1854" s="2801"/>
      <c r="R1854" s="2801"/>
      <c r="S1854" s="2824">
        <v>0</v>
      </c>
      <c r="T1854" s="2825"/>
      <c r="U1854" s="1431"/>
      <c r="V1854" s="2826"/>
      <c r="W1854" s="1431"/>
      <c r="X1854" s="1431"/>
      <c r="Y1854" s="1681"/>
      <c r="Z1854" s="1681"/>
      <c r="AA1854" s="1431"/>
      <c r="AB1854" s="3353"/>
      <c r="AC1854" s="2828"/>
      <c r="AD1854" s="2681"/>
    </row>
    <row r="1855" spans="1:262" ht="29.25" x14ac:dyDescent="0.25">
      <c r="B1855" s="363">
        <v>1</v>
      </c>
      <c r="C1855" s="2630" t="s">
        <v>366</v>
      </c>
      <c r="D1855" s="4"/>
      <c r="E1855" s="4"/>
      <c r="F1855" s="716"/>
      <c r="G1855" s="3354"/>
      <c r="H1855" s="3354">
        <f t="shared" si="479"/>
        <v>0</v>
      </c>
      <c r="I1855" s="3354"/>
      <c r="J1855" s="3354"/>
      <c r="K1855" s="2823"/>
      <c r="L1855" s="2823"/>
      <c r="M1855" s="2801"/>
      <c r="N1855" s="2801"/>
      <c r="O1855" s="2801"/>
      <c r="P1855" s="2801"/>
      <c r="Q1855" s="2801"/>
      <c r="R1855" s="2801"/>
      <c r="S1855" s="2824">
        <v>0</v>
      </c>
      <c r="T1855" s="2825"/>
      <c r="U1855" s="1431"/>
      <c r="V1855" s="2826"/>
      <c r="W1855" s="1431"/>
      <c r="X1855" s="1431"/>
      <c r="Y1855" s="1681"/>
      <c r="Z1855" s="1681"/>
      <c r="AA1855" s="1431"/>
      <c r="AB1855" s="3355"/>
      <c r="AC1855" s="2828"/>
      <c r="AD1855" s="2681"/>
    </row>
    <row r="1856" spans="1:262" ht="29.25" x14ac:dyDescent="0.25">
      <c r="B1856" s="363">
        <v>1</v>
      </c>
      <c r="C1856" s="2630" t="s">
        <v>359</v>
      </c>
      <c r="D1856" s="4"/>
      <c r="E1856" s="4"/>
      <c r="F1856" s="716"/>
      <c r="G1856" s="3354"/>
      <c r="H1856" s="3354">
        <f t="shared" si="479"/>
        <v>0</v>
      </c>
      <c r="I1856" s="3354"/>
      <c r="J1856" s="3354"/>
      <c r="K1856" s="2823"/>
      <c r="L1856" s="2823"/>
      <c r="M1856" s="2801"/>
      <c r="N1856" s="2801"/>
      <c r="O1856" s="2801"/>
      <c r="P1856" s="2801"/>
      <c r="Q1856" s="2801"/>
      <c r="R1856" s="2801"/>
      <c r="S1856" s="2824">
        <v>0</v>
      </c>
      <c r="T1856" s="2825"/>
      <c r="U1856" s="1431"/>
      <c r="V1856" s="2826"/>
      <c r="W1856" s="1431"/>
      <c r="X1856" s="1431"/>
      <c r="Y1856" s="1681"/>
      <c r="Z1856" s="1681"/>
      <c r="AA1856" s="1431"/>
      <c r="AB1856" s="3355"/>
      <c r="AC1856" s="2828"/>
      <c r="AD1856" s="2681"/>
    </row>
    <row r="1857" spans="1:262" ht="29.25" x14ac:dyDescent="0.25">
      <c r="B1857" s="363">
        <v>1</v>
      </c>
      <c r="C1857" s="667" t="s">
        <v>281</v>
      </c>
      <c r="D1857" s="4"/>
      <c r="E1857" s="4"/>
      <c r="F1857" s="716">
        <f>F1850</f>
        <v>0</v>
      </c>
      <c r="G1857" s="3354">
        <f>G1850</f>
        <v>0</v>
      </c>
      <c r="H1857" s="3354">
        <f t="shared" si="479"/>
        <v>0</v>
      </c>
      <c r="I1857" s="3354">
        <f>I1850</f>
        <v>0</v>
      </c>
      <c r="J1857" s="3354" t="e">
        <f>I1857/G1857*100</f>
        <v>#DIV/0!</v>
      </c>
      <c r="K1857" s="2823"/>
      <c r="L1857" s="2823"/>
      <c r="M1857" s="2801"/>
      <c r="N1857" s="2801"/>
      <c r="O1857" s="2801"/>
      <c r="P1857" s="2801"/>
      <c r="Q1857" s="2801"/>
      <c r="R1857" s="2801"/>
      <c r="S1857" s="2824">
        <v>0</v>
      </c>
      <c r="T1857" s="2825"/>
      <c r="U1857" s="1431"/>
      <c r="V1857" s="2826"/>
      <c r="W1857" s="1431"/>
      <c r="X1857" s="1431"/>
      <c r="Y1857" s="1681"/>
      <c r="Z1857" s="1681"/>
      <c r="AA1857" s="1431"/>
      <c r="AB1857" s="3355"/>
      <c r="AC1857" s="2828"/>
      <c r="AD1857" s="2681"/>
    </row>
    <row r="1858" spans="1:262" ht="15.75" thickBot="1" x14ac:dyDescent="0.3">
      <c r="B1858" s="363">
        <v>1</v>
      </c>
      <c r="C1858" s="668" t="s">
        <v>138</v>
      </c>
      <c r="D1858" s="4"/>
      <c r="E1858" s="4"/>
      <c r="F1858" s="716">
        <f>F1857</f>
        <v>0</v>
      </c>
      <c r="G1858" s="3354">
        <f>G1857</f>
        <v>0</v>
      </c>
      <c r="H1858" s="3354">
        <f t="shared" si="479"/>
        <v>0</v>
      </c>
      <c r="I1858" s="3354">
        <f>I1857</f>
        <v>0</v>
      </c>
      <c r="J1858" s="3354" t="e">
        <f>I1858/G1858*100</f>
        <v>#DIV/0!</v>
      </c>
      <c r="K1858" s="2823"/>
      <c r="L1858" s="2823"/>
      <c r="M1858" s="2801"/>
      <c r="N1858" s="2801"/>
      <c r="O1858" s="2801"/>
      <c r="P1858" s="2801"/>
      <c r="Q1858" s="2801"/>
      <c r="R1858" s="2801"/>
      <c r="S1858" s="2824">
        <v>0</v>
      </c>
      <c r="T1858" s="3358">
        <f>T1849</f>
        <v>0</v>
      </c>
      <c r="U1858" s="1431">
        <f t="shared" ref="U1858:AA1858" si="489">U1849</f>
        <v>0</v>
      </c>
      <c r="V1858" s="2826">
        <f t="shared" si="489"/>
        <v>0</v>
      </c>
      <c r="W1858" s="1431">
        <f>W1849</f>
        <v>0</v>
      </c>
      <c r="X1858" s="1431">
        <f t="shared" si="489"/>
        <v>0</v>
      </c>
      <c r="Y1858" s="1681"/>
      <c r="Z1858" s="1681">
        <f t="shared" si="489"/>
        <v>0</v>
      </c>
      <c r="AA1858" s="1431">
        <f t="shared" si="489"/>
        <v>0</v>
      </c>
      <c r="AB1858" s="3355"/>
      <c r="AC1858" s="2828"/>
      <c r="AD1858" s="2681"/>
    </row>
    <row r="1859" spans="1:262" x14ac:dyDescent="0.25">
      <c r="A1859" s="363">
        <v>1</v>
      </c>
      <c r="B1859" s="363">
        <v>1</v>
      </c>
      <c r="C1859" s="3234" t="s">
        <v>76</v>
      </c>
      <c r="D1859" s="3234"/>
      <c r="E1859" s="3234"/>
      <c r="F1859" s="3175"/>
      <c r="G1859" s="3292"/>
      <c r="H1859" s="3292">
        <f t="shared" si="479"/>
        <v>0</v>
      </c>
      <c r="I1859" s="3292"/>
      <c r="J1859" s="3292"/>
      <c r="K1859" s="3359"/>
      <c r="L1859" s="3359"/>
      <c r="M1859" s="3235"/>
      <c r="N1859" s="3235"/>
      <c r="O1859" s="3235"/>
      <c r="P1859" s="3235"/>
      <c r="Q1859" s="3235"/>
      <c r="R1859" s="3235"/>
      <c r="S1859" s="3057">
        <v>630</v>
      </c>
      <c r="T1859" s="2956">
        <f>T1858+T1846+T1833</f>
        <v>51.666666666666664</v>
      </c>
      <c r="U1859" s="3057">
        <f t="shared" ref="U1859:AA1859" si="490">U1858+U1846+U1833</f>
        <v>0</v>
      </c>
      <c r="V1859" s="1610">
        <f t="shared" si="490"/>
        <v>0</v>
      </c>
      <c r="W1859" s="3057">
        <f>W1858+W1846+W1833</f>
        <v>0</v>
      </c>
      <c r="X1859" s="3057">
        <f t="shared" si="490"/>
        <v>-51.666666666666664</v>
      </c>
      <c r="Y1859" s="3057">
        <f>Y1858+Y1846+Y1833</f>
        <v>0</v>
      </c>
      <c r="Z1859" s="3057">
        <f t="shared" si="490"/>
        <v>0</v>
      </c>
      <c r="AA1859" s="3057">
        <f t="shared" si="490"/>
        <v>0</v>
      </c>
      <c r="AB1859" s="3296"/>
      <c r="AC1859" s="1123"/>
      <c r="AD1859" s="2681"/>
    </row>
    <row r="1860" spans="1:262" x14ac:dyDescent="0.25">
      <c r="A1860" s="363">
        <v>1</v>
      </c>
      <c r="B1860" s="363">
        <v>1</v>
      </c>
      <c r="C1860" s="2596" t="s">
        <v>80</v>
      </c>
      <c r="D1860" s="2596"/>
      <c r="E1860" s="2596"/>
      <c r="F1860" s="2279">
        <f>SUM(F1763)</f>
        <v>15</v>
      </c>
      <c r="G1860" s="2470">
        <f>SUM(G1763)</f>
        <v>0</v>
      </c>
      <c r="H1860" s="2470">
        <f t="shared" si="479"/>
        <v>1.25</v>
      </c>
      <c r="I1860" s="2470">
        <f>SUM(I1763)</f>
        <v>0</v>
      </c>
      <c r="J1860" s="2470" t="e">
        <f>I1860/G1860*100</f>
        <v>#DIV/0!</v>
      </c>
      <c r="K1860" s="2284">
        <f>SUM(M1860/F1860)</f>
        <v>0</v>
      </c>
      <c r="L1860" s="2284" t="e">
        <f>O1860/I1860</f>
        <v>#DIV/0!</v>
      </c>
      <c r="M1860" s="2470">
        <f>SUM(M1763)</f>
        <v>0</v>
      </c>
      <c r="N1860" s="2470">
        <f>SUM(N1763)</f>
        <v>0</v>
      </c>
      <c r="O1860" s="2470">
        <f>SUM(O1763)</f>
        <v>0</v>
      </c>
      <c r="P1860" s="2470" t="e">
        <f>O1860/N1860*100</f>
        <v>#DIV/0!</v>
      </c>
      <c r="Q1860" s="2470">
        <f>SUM(Q1763)</f>
        <v>0</v>
      </c>
      <c r="R1860" s="2281" t="e">
        <f>O1860/$C$3*12/Q1860</f>
        <v>#DIV/0!</v>
      </c>
      <c r="S1860" s="3294">
        <v>600</v>
      </c>
      <c r="T1860" s="3360">
        <f t="shared" ref="T1860:AA1860" si="491">SUM(T1763)</f>
        <v>50</v>
      </c>
      <c r="U1860" s="3294">
        <f t="shared" si="491"/>
        <v>0</v>
      </c>
      <c r="V1860" s="1357">
        <f t="shared" si="491"/>
        <v>0</v>
      </c>
      <c r="W1860" s="3294">
        <f t="shared" si="491"/>
        <v>0</v>
      </c>
      <c r="X1860" s="3294">
        <f t="shared" si="491"/>
        <v>-50</v>
      </c>
      <c r="Y1860" s="3294">
        <f t="shared" si="491"/>
        <v>0</v>
      </c>
      <c r="Z1860" s="3294">
        <f t="shared" si="491"/>
        <v>0</v>
      </c>
      <c r="AA1860" s="3294">
        <f t="shared" si="491"/>
        <v>0</v>
      </c>
      <c r="AB1860" s="1240"/>
      <c r="AC1860" s="1206"/>
      <c r="AD1860" s="2681"/>
    </row>
    <row r="1861" spans="1:262" s="1110" customFormat="1" x14ac:dyDescent="0.25">
      <c r="A1861" s="363">
        <v>1</v>
      </c>
      <c r="B1861" s="363">
        <v>1</v>
      </c>
      <c r="C1861" s="444" t="s">
        <v>208</v>
      </c>
      <c r="D1861" s="444"/>
      <c r="E1861" s="302"/>
      <c r="F1861" s="2289"/>
      <c r="G1861" s="985"/>
      <c r="H1861" s="985">
        <f t="shared" si="479"/>
        <v>0</v>
      </c>
      <c r="I1861" s="985"/>
      <c r="J1861" s="985"/>
      <c r="K1861" s="3067"/>
      <c r="L1861" s="3067"/>
      <c r="M1861" s="3068"/>
      <c r="N1861" s="3068"/>
      <c r="O1861" s="3068"/>
      <c r="P1861" s="3068"/>
      <c r="Q1861" s="3068"/>
      <c r="R1861" s="3068"/>
      <c r="S1861" s="3360">
        <v>0</v>
      </c>
      <c r="T1861" s="3360"/>
      <c r="U1861" s="3360"/>
      <c r="V1861" s="3361"/>
      <c r="W1861" s="3360"/>
      <c r="X1861" s="3360"/>
      <c r="Y1861" s="3362"/>
      <c r="Z1861" s="3362"/>
      <c r="AA1861" s="3360"/>
      <c r="AB1861" s="1193"/>
      <c r="AC1861" s="3153"/>
      <c r="AD1861" s="2681"/>
      <c r="AE1861" s="241"/>
      <c r="AF1861" s="241"/>
      <c r="AG1861" s="241"/>
      <c r="AH1861" s="241"/>
      <c r="AI1861" s="241"/>
      <c r="AJ1861" s="241"/>
      <c r="AK1861" s="241"/>
      <c r="AL1861" s="241"/>
      <c r="AM1861" s="241"/>
      <c r="AN1861" s="241"/>
      <c r="AO1861" s="241"/>
      <c r="AP1861" s="241"/>
      <c r="AQ1861" s="241"/>
      <c r="AR1861" s="241"/>
      <c r="AS1861" s="241"/>
      <c r="AT1861" s="241"/>
      <c r="AU1861" s="241"/>
      <c r="AV1861" s="241"/>
      <c r="AW1861" s="241"/>
      <c r="AX1861" s="241"/>
      <c r="AY1861" s="241"/>
      <c r="AZ1861" s="241"/>
      <c r="BA1861" s="241"/>
      <c r="BB1861" s="241"/>
      <c r="BC1861" s="241"/>
      <c r="BD1861" s="241"/>
      <c r="BE1861" s="241"/>
      <c r="BF1861" s="241"/>
      <c r="BG1861" s="241"/>
      <c r="BH1861" s="241"/>
      <c r="BI1861" s="241"/>
      <c r="BJ1861" s="241"/>
      <c r="BK1861" s="241"/>
      <c r="BL1861" s="241"/>
      <c r="BM1861" s="241"/>
      <c r="BN1861" s="241"/>
      <c r="BO1861" s="241"/>
      <c r="BP1861" s="241"/>
      <c r="BQ1861" s="241"/>
      <c r="BR1861" s="241"/>
      <c r="BS1861" s="241"/>
      <c r="BT1861" s="241"/>
      <c r="BU1861" s="241"/>
      <c r="BV1861" s="241"/>
      <c r="BW1861" s="241"/>
      <c r="BX1861" s="241"/>
      <c r="BY1861" s="241"/>
      <c r="BZ1861" s="241"/>
      <c r="CA1861" s="241"/>
      <c r="CB1861" s="241"/>
      <c r="CC1861" s="241"/>
      <c r="CD1861" s="241"/>
      <c r="CE1861" s="241"/>
      <c r="CF1861" s="241"/>
      <c r="CG1861" s="241"/>
      <c r="CH1861" s="241"/>
      <c r="CI1861" s="241"/>
      <c r="CJ1861" s="241"/>
      <c r="CK1861" s="241"/>
      <c r="CL1861" s="241"/>
      <c r="CM1861" s="241"/>
      <c r="CN1861" s="241"/>
      <c r="CO1861" s="241"/>
      <c r="CP1861" s="241"/>
      <c r="CQ1861" s="241"/>
      <c r="CR1861" s="241"/>
      <c r="CS1861" s="241"/>
      <c r="CT1861" s="241"/>
      <c r="CU1861" s="241"/>
      <c r="CV1861" s="241"/>
      <c r="CW1861" s="241"/>
      <c r="CX1861" s="241"/>
      <c r="CY1861" s="241"/>
      <c r="CZ1861" s="241"/>
      <c r="DA1861" s="241"/>
      <c r="DB1861" s="241"/>
      <c r="DC1861" s="241"/>
      <c r="DD1861" s="241"/>
      <c r="DE1861" s="241"/>
      <c r="DF1861" s="241"/>
      <c r="DG1861" s="241"/>
      <c r="DH1861" s="241"/>
      <c r="DI1861" s="241"/>
      <c r="DJ1861" s="241"/>
      <c r="DK1861" s="241"/>
      <c r="DL1861" s="241"/>
      <c r="DM1861" s="241"/>
      <c r="DN1861" s="241"/>
      <c r="DO1861" s="241"/>
      <c r="DP1861" s="241"/>
      <c r="DQ1861" s="241"/>
      <c r="DR1861" s="241"/>
      <c r="DS1861" s="241"/>
      <c r="DT1861" s="241"/>
      <c r="DU1861" s="241"/>
      <c r="DV1861" s="241"/>
      <c r="DW1861" s="241"/>
      <c r="DX1861" s="241"/>
      <c r="DY1861" s="241"/>
      <c r="DZ1861" s="241"/>
      <c r="EA1861" s="241"/>
      <c r="EB1861" s="241"/>
      <c r="EC1861" s="241"/>
      <c r="ED1861" s="241"/>
      <c r="EE1861" s="241"/>
      <c r="EF1861" s="241"/>
      <c r="EG1861" s="241"/>
      <c r="EH1861" s="241"/>
      <c r="EI1861" s="241"/>
      <c r="EJ1861" s="241"/>
      <c r="EK1861" s="241"/>
      <c r="EL1861" s="241"/>
      <c r="EM1861" s="241"/>
      <c r="EN1861" s="241"/>
      <c r="EO1861" s="241"/>
      <c r="EP1861" s="241"/>
      <c r="EQ1861" s="241"/>
      <c r="ER1861" s="241"/>
      <c r="ES1861" s="241"/>
      <c r="ET1861" s="241"/>
      <c r="EU1861" s="241"/>
      <c r="EV1861" s="241"/>
      <c r="EW1861" s="241"/>
      <c r="EX1861" s="241"/>
      <c r="EY1861" s="241"/>
      <c r="EZ1861" s="241"/>
      <c r="FA1861" s="241"/>
      <c r="FB1861" s="241"/>
      <c r="FC1861" s="241"/>
      <c r="FD1861" s="241"/>
      <c r="FE1861" s="241"/>
      <c r="FF1861" s="241"/>
      <c r="FG1861" s="241"/>
      <c r="FH1861" s="241"/>
      <c r="FI1861" s="241"/>
      <c r="FJ1861" s="241"/>
      <c r="FK1861" s="241"/>
      <c r="FL1861" s="241"/>
      <c r="FM1861" s="241"/>
      <c r="FN1861" s="241"/>
      <c r="FO1861" s="241"/>
      <c r="FP1861" s="241"/>
      <c r="FQ1861" s="241"/>
      <c r="FR1861" s="241"/>
      <c r="FS1861" s="241"/>
      <c r="FT1861" s="241"/>
      <c r="FU1861" s="241"/>
      <c r="FV1861" s="241"/>
      <c r="FW1861" s="241"/>
      <c r="FX1861" s="241"/>
      <c r="FY1861" s="241"/>
      <c r="FZ1861" s="241"/>
      <c r="GA1861" s="241"/>
      <c r="GB1861" s="241"/>
      <c r="GC1861" s="241"/>
      <c r="GD1861" s="241"/>
      <c r="GE1861" s="241"/>
      <c r="GF1861" s="241"/>
      <c r="GG1861" s="241"/>
      <c r="GH1861" s="241"/>
      <c r="GI1861" s="241"/>
      <c r="GJ1861" s="241"/>
      <c r="GK1861" s="241"/>
      <c r="GL1861" s="241"/>
      <c r="GM1861" s="241"/>
      <c r="GN1861" s="241"/>
      <c r="GO1861" s="241"/>
      <c r="GP1861" s="241"/>
      <c r="GQ1861" s="241"/>
      <c r="GR1861" s="241"/>
      <c r="GS1861" s="241"/>
      <c r="GT1861" s="241"/>
      <c r="GU1861" s="241"/>
      <c r="GV1861" s="241"/>
      <c r="GW1861" s="241"/>
      <c r="GX1861" s="241"/>
      <c r="GY1861" s="241"/>
      <c r="GZ1861" s="241"/>
      <c r="HA1861" s="241"/>
      <c r="HB1861" s="241"/>
      <c r="HC1861" s="241"/>
      <c r="HD1861" s="241"/>
      <c r="HE1861" s="241"/>
      <c r="HF1861" s="241"/>
      <c r="HG1861" s="241"/>
      <c r="HH1861" s="241"/>
      <c r="HI1861" s="241"/>
      <c r="HJ1861" s="241"/>
      <c r="HK1861" s="241"/>
      <c r="HL1861" s="241"/>
      <c r="HM1861" s="241"/>
      <c r="HN1861" s="241"/>
      <c r="HO1861" s="241"/>
      <c r="HP1861" s="241"/>
      <c r="HQ1861" s="241"/>
      <c r="HR1861" s="241"/>
      <c r="HS1861" s="241"/>
      <c r="HT1861" s="241"/>
      <c r="HU1861" s="241"/>
      <c r="HV1861" s="241"/>
      <c r="HW1861" s="241"/>
      <c r="HX1861" s="241"/>
      <c r="HY1861" s="241"/>
      <c r="HZ1861" s="241"/>
      <c r="IA1861" s="241"/>
      <c r="IB1861" s="241"/>
      <c r="IC1861" s="241"/>
      <c r="ID1861" s="241"/>
      <c r="IE1861" s="241"/>
      <c r="IF1861" s="241"/>
      <c r="IG1861" s="241"/>
      <c r="IH1861" s="241"/>
      <c r="II1861" s="241"/>
      <c r="IJ1861" s="241"/>
      <c r="IK1861" s="241"/>
      <c r="IL1861" s="241"/>
      <c r="IM1861" s="241"/>
      <c r="IN1861" s="241"/>
      <c r="IO1861" s="241"/>
      <c r="IP1861" s="241"/>
      <c r="IQ1861" s="241"/>
      <c r="IR1861" s="241"/>
      <c r="IS1861" s="241"/>
      <c r="IT1861" s="241"/>
      <c r="IU1861" s="241"/>
      <c r="IV1861" s="241"/>
      <c r="IW1861" s="241"/>
      <c r="IX1861" s="241"/>
      <c r="IY1861" s="241"/>
      <c r="IZ1861" s="241"/>
      <c r="JA1861" s="241"/>
      <c r="JB1861" s="241"/>
    </row>
    <row r="1862" spans="1:262" s="1110" customFormat="1" ht="30" x14ac:dyDescent="0.25">
      <c r="A1862" s="363"/>
      <c r="B1862" s="363">
        <v>1</v>
      </c>
      <c r="C1862" s="1151" t="s">
        <v>207</v>
      </c>
      <c r="D1862" s="301"/>
      <c r="E1862" s="302"/>
      <c r="F1862" s="2289">
        <f>F1764</f>
        <v>0</v>
      </c>
      <c r="G1862" s="985"/>
      <c r="H1862" s="985">
        <f t="shared" si="479"/>
        <v>0</v>
      </c>
      <c r="I1862" s="985"/>
      <c r="J1862" s="985"/>
      <c r="K1862" s="3067"/>
      <c r="L1862" s="3067"/>
      <c r="M1862" s="3068"/>
      <c r="N1862" s="3068"/>
      <c r="O1862" s="3068"/>
      <c r="P1862" s="3068"/>
      <c r="Q1862" s="3068"/>
      <c r="R1862" s="3068"/>
      <c r="S1862" s="3360">
        <v>0</v>
      </c>
      <c r="T1862" s="3360">
        <f t="shared" ref="T1862:AA1862" si="492">T1765</f>
        <v>0</v>
      </c>
      <c r="U1862" s="3360">
        <f t="shared" si="492"/>
        <v>0</v>
      </c>
      <c r="V1862" s="3361">
        <f t="shared" si="492"/>
        <v>0</v>
      </c>
      <c r="W1862" s="3360">
        <f t="shared" si="492"/>
        <v>0</v>
      </c>
      <c r="X1862" s="3360">
        <f t="shared" si="492"/>
        <v>0</v>
      </c>
      <c r="Y1862" s="3362">
        <f t="shared" si="492"/>
        <v>0</v>
      </c>
      <c r="Z1862" s="3362">
        <f t="shared" si="492"/>
        <v>0</v>
      </c>
      <c r="AA1862" s="3360">
        <f t="shared" si="492"/>
        <v>0</v>
      </c>
      <c r="AB1862" s="1193"/>
      <c r="AC1862" s="3153"/>
      <c r="AD1862" s="2681"/>
      <c r="AE1862" s="241"/>
      <c r="AF1862" s="241"/>
      <c r="AG1862" s="241"/>
      <c r="AH1862" s="241"/>
      <c r="AI1862" s="241"/>
      <c r="AJ1862" s="241"/>
      <c r="AK1862" s="241"/>
      <c r="AL1862" s="241"/>
      <c r="AM1862" s="241"/>
      <c r="AN1862" s="241"/>
      <c r="AO1862" s="241"/>
      <c r="AP1862" s="241"/>
      <c r="AQ1862" s="241"/>
      <c r="AR1862" s="241"/>
      <c r="AS1862" s="241"/>
      <c r="AT1862" s="241"/>
      <c r="AU1862" s="241"/>
      <c r="AV1862" s="241"/>
      <c r="AW1862" s="241"/>
      <c r="AX1862" s="241"/>
      <c r="AY1862" s="241"/>
      <c r="AZ1862" s="241"/>
      <c r="BA1862" s="241"/>
      <c r="BB1862" s="241"/>
      <c r="BC1862" s="241"/>
      <c r="BD1862" s="241"/>
      <c r="BE1862" s="241"/>
      <c r="BF1862" s="241"/>
      <c r="BG1862" s="241"/>
      <c r="BH1862" s="241"/>
      <c r="BI1862" s="241"/>
      <c r="BJ1862" s="241"/>
      <c r="BK1862" s="241"/>
      <c r="BL1862" s="241"/>
      <c r="BM1862" s="241"/>
      <c r="BN1862" s="241"/>
      <c r="BO1862" s="241"/>
      <c r="BP1862" s="241"/>
      <c r="BQ1862" s="241"/>
      <c r="BR1862" s="241"/>
      <c r="BS1862" s="241"/>
      <c r="BT1862" s="241"/>
      <c r="BU1862" s="241"/>
      <c r="BV1862" s="241"/>
      <c r="BW1862" s="241"/>
      <c r="BX1862" s="241"/>
      <c r="BY1862" s="241"/>
      <c r="BZ1862" s="241"/>
      <c r="CA1862" s="241"/>
      <c r="CB1862" s="241"/>
      <c r="CC1862" s="241"/>
      <c r="CD1862" s="241"/>
      <c r="CE1862" s="241"/>
      <c r="CF1862" s="241"/>
      <c r="CG1862" s="241"/>
      <c r="CH1862" s="241"/>
      <c r="CI1862" s="241"/>
      <c r="CJ1862" s="241"/>
      <c r="CK1862" s="241"/>
      <c r="CL1862" s="241"/>
      <c r="CM1862" s="241"/>
      <c r="CN1862" s="241"/>
      <c r="CO1862" s="241"/>
      <c r="CP1862" s="241"/>
      <c r="CQ1862" s="241"/>
      <c r="CR1862" s="241"/>
      <c r="CS1862" s="241"/>
      <c r="CT1862" s="241"/>
      <c r="CU1862" s="241"/>
      <c r="CV1862" s="241"/>
      <c r="CW1862" s="241"/>
      <c r="CX1862" s="241"/>
      <c r="CY1862" s="241"/>
      <c r="CZ1862" s="241"/>
      <c r="DA1862" s="241"/>
      <c r="DB1862" s="241"/>
      <c r="DC1862" s="241"/>
      <c r="DD1862" s="241"/>
      <c r="DE1862" s="241"/>
      <c r="DF1862" s="241"/>
      <c r="DG1862" s="241"/>
      <c r="DH1862" s="241"/>
      <c r="DI1862" s="241"/>
      <c r="DJ1862" s="241"/>
      <c r="DK1862" s="241"/>
      <c r="DL1862" s="241"/>
      <c r="DM1862" s="241"/>
      <c r="DN1862" s="241"/>
      <c r="DO1862" s="241"/>
      <c r="DP1862" s="241"/>
      <c r="DQ1862" s="241"/>
      <c r="DR1862" s="241"/>
      <c r="DS1862" s="241"/>
      <c r="DT1862" s="241"/>
      <c r="DU1862" s="241"/>
      <c r="DV1862" s="241"/>
      <c r="DW1862" s="241"/>
      <c r="DX1862" s="241"/>
      <c r="DY1862" s="241"/>
      <c r="DZ1862" s="241"/>
      <c r="EA1862" s="241"/>
      <c r="EB1862" s="241"/>
      <c r="EC1862" s="241"/>
      <c r="ED1862" s="241"/>
      <c r="EE1862" s="241"/>
      <c r="EF1862" s="241"/>
      <c r="EG1862" s="241"/>
      <c r="EH1862" s="241"/>
      <c r="EI1862" s="241"/>
      <c r="EJ1862" s="241"/>
      <c r="EK1862" s="241"/>
      <c r="EL1862" s="241"/>
      <c r="EM1862" s="241"/>
      <c r="EN1862" s="241"/>
      <c r="EO1862" s="241"/>
      <c r="EP1862" s="241"/>
      <c r="EQ1862" s="241"/>
      <c r="ER1862" s="241"/>
      <c r="ES1862" s="241"/>
      <c r="ET1862" s="241"/>
      <c r="EU1862" s="241"/>
      <c r="EV1862" s="241"/>
      <c r="EW1862" s="241"/>
      <c r="EX1862" s="241"/>
      <c r="EY1862" s="241"/>
      <c r="EZ1862" s="241"/>
      <c r="FA1862" s="241"/>
      <c r="FB1862" s="241"/>
      <c r="FC1862" s="241"/>
      <c r="FD1862" s="241"/>
      <c r="FE1862" s="241"/>
      <c r="FF1862" s="241"/>
      <c r="FG1862" s="241"/>
      <c r="FH1862" s="241"/>
      <c r="FI1862" s="241"/>
      <c r="FJ1862" s="241"/>
      <c r="FK1862" s="241"/>
      <c r="FL1862" s="241"/>
      <c r="FM1862" s="241"/>
      <c r="FN1862" s="241"/>
      <c r="FO1862" s="241"/>
      <c r="FP1862" s="241"/>
      <c r="FQ1862" s="241"/>
      <c r="FR1862" s="241"/>
      <c r="FS1862" s="241"/>
      <c r="FT1862" s="241"/>
      <c r="FU1862" s="241"/>
      <c r="FV1862" s="241"/>
      <c r="FW1862" s="241"/>
      <c r="FX1862" s="241"/>
      <c r="FY1862" s="241"/>
      <c r="FZ1862" s="241"/>
      <c r="GA1862" s="241"/>
      <c r="GB1862" s="241"/>
      <c r="GC1862" s="241"/>
      <c r="GD1862" s="241"/>
      <c r="GE1862" s="241"/>
      <c r="GF1862" s="241"/>
      <c r="GG1862" s="241"/>
      <c r="GH1862" s="241"/>
      <c r="GI1862" s="241"/>
      <c r="GJ1862" s="241"/>
      <c r="GK1862" s="241"/>
      <c r="GL1862" s="241"/>
      <c r="GM1862" s="241"/>
      <c r="GN1862" s="241"/>
      <c r="GO1862" s="241"/>
      <c r="GP1862" s="241"/>
      <c r="GQ1862" s="241"/>
      <c r="GR1862" s="241"/>
      <c r="GS1862" s="241"/>
      <c r="GT1862" s="241"/>
      <c r="GU1862" s="241"/>
      <c r="GV1862" s="241"/>
      <c r="GW1862" s="241"/>
      <c r="GX1862" s="241"/>
      <c r="GY1862" s="241"/>
      <c r="GZ1862" s="241"/>
      <c r="HA1862" s="241"/>
      <c r="HB1862" s="241"/>
      <c r="HC1862" s="241"/>
      <c r="HD1862" s="241"/>
      <c r="HE1862" s="241"/>
      <c r="HF1862" s="241"/>
      <c r="HG1862" s="241"/>
      <c r="HH1862" s="241"/>
      <c r="HI1862" s="241"/>
      <c r="HJ1862" s="241"/>
      <c r="HK1862" s="241"/>
      <c r="HL1862" s="241"/>
      <c r="HM1862" s="241"/>
      <c r="HN1862" s="241"/>
      <c r="HO1862" s="241"/>
      <c r="HP1862" s="241"/>
      <c r="HQ1862" s="241"/>
      <c r="HR1862" s="241"/>
      <c r="HS1862" s="241"/>
      <c r="HT1862" s="241"/>
      <c r="HU1862" s="241"/>
      <c r="HV1862" s="241"/>
      <c r="HW1862" s="241"/>
      <c r="HX1862" s="241"/>
      <c r="HY1862" s="241"/>
      <c r="HZ1862" s="241"/>
      <c r="IA1862" s="241"/>
      <c r="IB1862" s="241"/>
      <c r="IC1862" s="241"/>
      <c r="ID1862" s="241"/>
      <c r="IE1862" s="241"/>
      <c r="IF1862" s="241"/>
      <c r="IG1862" s="241"/>
      <c r="IH1862" s="241"/>
      <c r="II1862" s="241"/>
      <c r="IJ1862" s="241"/>
      <c r="IK1862" s="241"/>
      <c r="IL1862" s="241"/>
      <c r="IM1862" s="241"/>
      <c r="IN1862" s="241"/>
      <c r="IO1862" s="241"/>
      <c r="IP1862" s="241"/>
      <c r="IQ1862" s="241"/>
      <c r="IR1862" s="241"/>
      <c r="IS1862" s="241"/>
      <c r="IT1862" s="241"/>
      <c r="IU1862" s="241"/>
      <c r="IV1862" s="241"/>
      <c r="IW1862" s="241"/>
      <c r="IX1862" s="241"/>
      <c r="IY1862" s="241"/>
      <c r="IZ1862" s="241"/>
      <c r="JA1862" s="241"/>
      <c r="JB1862" s="241"/>
    </row>
    <row r="1863" spans="1:262" s="1110" customFormat="1" x14ac:dyDescent="0.25">
      <c r="A1863" s="363"/>
      <c r="B1863" s="363">
        <v>1</v>
      </c>
      <c r="C1863" s="301" t="s">
        <v>331</v>
      </c>
      <c r="D1863" s="301"/>
      <c r="E1863" s="302"/>
      <c r="F1863" s="2289"/>
      <c r="G1863" s="985"/>
      <c r="H1863" s="985">
        <f t="shared" si="479"/>
        <v>0</v>
      </c>
      <c r="I1863" s="985"/>
      <c r="J1863" s="985"/>
      <c r="K1863" s="3067"/>
      <c r="L1863" s="3067"/>
      <c r="M1863" s="3068"/>
      <c r="N1863" s="3068"/>
      <c r="O1863" s="3068"/>
      <c r="P1863" s="3068"/>
      <c r="Q1863" s="3068"/>
      <c r="R1863" s="3068"/>
      <c r="S1863" s="3360">
        <v>0</v>
      </c>
      <c r="T1863" s="3360">
        <f t="shared" ref="T1863:AA1863" si="493">T1766</f>
        <v>0</v>
      </c>
      <c r="U1863" s="3360">
        <f t="shared" si="493"/>
        <v>0</v>
      </c>
      <c r="V1863" s="3361">
        <f t="shared" si="493"/>
        <v>0</v>
      </c>
      <c r="W1863" s="3360">
        <f t="shared" si="493"/>
        <v>0</v>
      </c>
      <c r="X1863" s="3360">
        <f t="shared" si="493"/>
        <v>0</v>
      </c>
      <c r="Y1863" s="3362">
        <f t="shared" si="493"/>
        <v>0</v>
      </c>
      <c r="Z1863" s="3362">
        <f t="shared" si="493"/>
        <v>0</v>
      </c>
      <c r="AA1863" s="3360">
        <f t="shared" si="493"/>
        <v>0</v>
      </c>
      <c r="AB1863" s="1193"/>
      <c r="AC1863" s="3153"/>
      <c r="AD1863" s="2681"/>
      <c r="AE1863" s="241"/>
      <c r="AF1863" s="241"/>
      <c r="AG1863" s="241"/>
      <c r="AH1863" s="241"/>
      <c r="AI1863" s="241"/>
      <c r="AJ1863" s="241"/>
      <c r="AK1863" s="241"/>
      <c r="AL1863" s="241"/>
      <c r="AM1863" s="241"/>
      <c r="AN1863" s="241"/>
      <c r="AO1863" s="241"/>
      <c r="AP1863" s="241"/>
      <c r="AQ1863" s="241"/>
      <c r="AR1863" s="241"/>
      <c r="AS1863" s="241"/>
      <c r="AT1863" s="241"/>
      <c r="AU1863" s="241"/>
      <c r="AV1863" s="241"/>
      <c r="AW1863" s="241"/>
      <c r="AX1863" s="241"/>
      <c r="AY1863" s="241"/>
      <c r="AZ1863" s="241"/>
      <c r="BA1863" s="241"/>
      <c r="BB1863" s="241"/>
      <c r="BC1863" s="241"/>
      <c r="BD1863" s="241"/>
      <c r="BE1863" s="241"/>
      <c r="BF1863" s="241"/>
      <c r="BG1863" s="241"/>
      <c r="BH1863" s="241"/>
      <c r="BI1863" s="241"/>
      <c r="BJ1863" s="241"/>
      <c r="BK1863" s="241"/>
      <c r="BL1863" s="241"/>
      <c r="BM1863" s="241"/>
      <c r="BN1863" s="241"/>
      <c r="BO1863" s="241"/>
      <c r="BP1863" s="241"/>
      <c r="BQ1863" s="241"/>
      <c r="BR1863" s="241"/>
      <c r="BS1863" s="241"/>
      <c r="BT1863" s="241"/>
      <c r="BU1863" s="241"/>
      <c r="BV1863" s="241"/>
      <c r="BW1863" s="241"/>
      <c r="BX1863" s="241"/>
      <c r="BY1863" s="241"/>
      <c r="BZ1863" s="241"/>
      <c r="CA1863" s="241"/>
      <c r="CB1863" s="241"/>
      <c r="CC1863" s="241"/>
      <c r="CD1863" s="241"/>
      <c r="CE1863" s="241"/>
      <c r="CF1863" s="241"/>
      <c r="CG1863" s="241"/>
      <c r="CH1863" s="241"/>
      <c r="CI1863" s="241"/>
      <c r="CJ1863" s="241"/>
      <c r="CK1863" s="241"/>
      <c r="CL1863" s="241"/>
      <c r="CM1863" s="241"/>
      <c r="CN1863" s="241"/>
      <c r="CO1863" s="241"/>
      <c r="CP1863" s="241"/>
      <c r="CQ1863" s="241"/>
      <c r="CR1863" s="241"/>
      <c r="CS1863" s="241"/>
      <c r="CT1863" s="241"/>
      <c r="CU1863" s="241"/>
      <c r="CV1863" s="241"/>
      <c r="CW1863" s="241"/>
      <c r="CX1863" s="241"/>
      <c r="CY1863" s="241"/>
      <c r="CZ1863" s="241"/>
      <c r="DA1863" s="241"/>
      <c r="DB1863" s="241"/>
      <c r="DC1863" s="241"/>
      <c r="DD1863" s="241"/>
      <c r="DE1863" s="241"/>
      <c r="DF1863" s="241"/>
      <c r="DG1863" s="241"/>
      <c r="DH1863" s="241"/>
      <c r="DI1863" s="241"/>
      <c r="DJ1863" s="241"/>
      <c r="DK1863" s="241"/>
      <c r="DL1863" s="241"/>
      <c r="DM1863" s="241"/>
      <c r="DN1863" s="241"/>
      <c r="DO1863" s="241"/>
      <c r="DP1863" s="241"/>
      <c r="DQ1863" s="241"/>
      <c r="DR1863" s="241"/>
      <c r="DS1863" s="241"/>
      <c r="DT1863" s="241"/>
      <c r="DU1863" s="241"/>
      <c r="DV1863" s="241"/>
      <c r="DW1863" s="241"/>
      <c r="DX1863" s="241"/>
      <c r="DY1863" s="241"/>
      <c r="DZ1863" s="241"/>
      <c r="EA1863" s="241"/>
      <c r="EB1863" s="241"/>
      <c r="EC1863" s="241"/>
      <c r="ED1863" s="241"/>
      <c r="EE1863" s="241"/>
      <c r="EF1863" s="241"/>
      <c r="EG1863" s="241"/>
      <c r="EH1863" s="241"/>
      <c r="EI1863" s="241"/>
      <c r="EJ1863" s="241"/>
      <c r="EK1863" s="241"/>
      <c r="EL1863" s="241"/>
      <c r="EM1863" s="241"/>
      <c r="EN1863" s="241"/>
      <c r="EO1863" s="241"/>
      <c r="EP1863" s="241"/>
      <c r="EQ1863" s="241"/>
      <c r="ER1863" s="241"/>
      <c r="ES1863" s="241"/>
      <c r="ET1863" s="241"/>
      <c r="EU1863" s="241"/>
      <c r="EV1863" s="241"/>
      <c r="EW1863" s="241"/>
      <c r="EX1863" s="241"/>
      <c r="EY1863" s="241"/>
      <c r="EZ1863" s="241"/>
      <c r="FA1863" s="241"/>
      <c r="FB1863" s="241"/>
      <c r="FC1863" s="241"/>
      <c r="FD1863" s="241"/>
      <c r="FE1863" s="241"/>
      <c r="FF1863" s="241"/>
      <c r="FG1863" s="241"/>
      <c r="FH1863" s="241"/>
      <c r="FI1863" s="241"/>
      <c r="FJ1863" s="241"/>
      <c r="FK1863" s="241"/>
      <c r="FL1863" s="241"/>
      <c r="FM1863" s="241"/>
      <c r="FN1863" s="241"/>
      <c r="FO1863" s="241"/>
      <c r="FP1863" s="241"/>
      <c r="FQ1863" s="241"/>
      <c r="FR1863" s="241"/>
      <c r="FS1863" s="241"/>
      <c r="FT1863" s="241"/>
      <c r="FU1863" s="241"/>
      <c r="FV1863" s="241"/>
      <c r="FW1863" s="241"/>
      <c r="FX1863" s="241"/>
      <c r="FY1863" s="241"/>
      <c r="FZ1863" s="241"/>
      <c r="GA1863" s="241"/>
      <c r="GB1863" s="241"/>
      <c r="GC1863" s="241"/>
      <c r="GD1863" s="241"/>
      <c r="GE1863" s="241"/>
      <c r="GF1863" s="241"/>
      <c r="GG1863" s="241"/>
      <c r="GH1863" s="241"/>
      <c r="GI1863" s="241"/>
      <c r="GJ1863" s="241"/>
      <c r="GK1863" s="241"/>
      <c r="GL1863" s="241"/>
      <c r="GM1863" s="241"/>
      <c r="GN1863" s="241"/>
      <c r="GO1863" s="241"/>
      <c r="GP1863" s="241"/>
      <c r="GQ1863" s="241"/>
      <c r="GR1863" s="241"/>
      <c r="GS1863" s="241"/>
      <c r="GT1863" s="241"/>
      <c r="GU1863" s="241"/>
      <c r="GV1863" s="241"/>
      <c r="GW1863" s="241"/>
      <c r="GX1863" s="241"/>
      <c r="GY1863" s="241"/>
      <c r="GZ1863" s="241"/>
      <c r="HA1863" s="241"/>
      <c r="HB1863" s="241"/>
      <c r="HC1863" s="241"/>
      <c r="HD1863" s="241"/>
      <c r="HE1863" s="241"/>
      <c r="HF1863" s="241"/>
      <c r="HG1863" s="241"/>
      <c r="HH1863" s="241"/>
      <c r="HI1863" s="241"/>
      <c r="HJ1863" s="241"/>
      <c r="HK1863" s="241"/>
      <c r="HL1863" s="241"/>
      <c r="HM1863" s="241"/>
      <c r="HN1863" s="241"/>
      <c r="HO1863" s="241"/>
      <c r="HP1863" s="241"/>
      <c r="HQ1863" s="241"/>
      <c r="HR1863" s="241"/>
      <c r="HS1863" s="241"/>
      <c r="HT1863" s="241"/>
      <c r="HU1863" s="241"/>
      <c r="HV1863" s="241"/>
      <c r="HW1863" s="241"/>
      <c r="HX1863" s="241"/>
      <c r="HY1863" s="241"/>
      <c r="HZ1863" s="241"/>
      <c r="IA1863" s="241"/>
      <c r="IB1863" s="241"/>
      <c r="IC1863" s="241"/>
      <c r="ID1863" s="241"/>
      <c r="IE1863" s="241"/>
      <c r="IF1863" s="241"/>
      <c r="IG1863" s="241"/>
      <c r="IH1863" s="241"/>
      <c r="II1863" s="241"/>
      <c r="IJ1863" s="241"/>
      <c r="IK1863" s="241"/>
      <c r="IL1863" s="241"/>
      <c r="IM1863" s="241"/>
      <c r="IN1863" s="241"/>
      <c r="IO1863" s="241"/>
      <c r="IP1863" s="241"/>
      <c r="IQ1863" s="241"/>
      <c r="IR1863" s="241"/>
      <c r="IS1863" s="241"/>
      <c r="IT1863" s="241"/>
      <c r="IU1863" s="241"/>
      <c r="IV1863" s="241"/>
      <c r="IW1863" s="241"/>
      <c r="IX1863" s="241"/>
      <c r="IY1863" s="241"/>
      <c r="IZ1863" s="241"/>
      <c r="JA1863" s="241"/>
      <c r="JB1863" s="241"/>
    </row>
    <row r="1864" spans="1:262" s="1110" customFormat="1" ht="29.25" x14ac:dyDescent="0.25">
      <c r="A1864" s="363"/>
      <c r="B1864" s="363">
        <v>1</v>
      </c>
      <c r="C1864" s="440" t="s">
        <v>295</v>
      </c>
      <c r="D1864" s="301"/>
      <c r="E1864" s="302"/>
      <c r="F1864" s="2289">
        <f t="shared" ref="F1864:J1881" si="494">F1767</f>
        <v>0</v>
      </c>
      <c r="G1864" s="985">
        <f t="shared" si="494"/>
        <v>0</v>
      </c>
      <c r="H1864" s="985">
        <f t="shared" si="479"/>
        <v>0</v>
      </c>
      <c r="I1864" s="985">
        <f t="shared" si="494"/>
        <v>0</v>
      </c>
      <c r="J1864" s="985" t="e">
        <f t="shared" si="494"/>
        <v>#DIV/0!</v>
      </c>
      <c r="K1864" s="3067"/>
      <c r="L1864" s="3067"/>
      <c r="M1864" s="3068"/>
      <c r="N1864" s="3068"/>
      <c r="O1864" s="3068"/>
      <c r="P1864" s="3068"/>
      <c r="Q1864" s="3068"/>
      <c r="R1864" s="3068"/>
      <c r="S1864" s="3360">
        <v>0</v>
      </c>
      <c r="T1864" s="3360"/>
      <c r="U1864" s="3360"/>
      <c r="V1864" s="3361"/>
      <c r="W1864" s="3360"/>
      <c r="X1864" s="3360"/>
      <c r="Y1864" s="3362"/>
      <c r="Z1864" s="3362"/>
      <c r="AA1864" s="3360"/>
      <c r="AB1864" s="1193"/>
      <c r="AC1864" s="3153"/>
      <c r="AD1864" s="2681"/>
      <c r="AE1864" s="241"/>
      <c r="AF1864" s="241"/>
      <c r="AG1864" s="241"/>
      <c r="AH1864" s="241"/>
      <c r="AI1864" s="241"/>
      <c r="AJ1864" s="241"/>
      <c r="AK1864" s="241"/>
      <c r="AL1864" s="241"/>
      <c r="AM1864" s="241"/>
      <c r="AN1864" s="241"/>
      <c r="AO1864" s="241"/>
      <c r="AP1864" s="241"/>
      <c r="AQ1864" s="241"/>
      <c r="AR1864" s="241"/>
      <c r="AS1864" s="241"/>
      <c r="AT1864" s="241"/>
      <c r="AU1864" s="241"/>
      <c r="AV1864" s="241"/>
      <c r="AW1864" s="241"/>
      <c r="AX1864" s="241"/>
      <c r="AY1864" s="241"/>
      <c r="AZ1864" s="241"/>
      <c r="BA1864" s="241"/>
      <c r="BB1864" s="241"/>
      <c r="BC1864" s="241"/>
      <c r="BD1864" s="241"/>
      <c r="BE1864" s="241"/>
      <c r="BF1864" s="241"/>
      <c r="BG1864" s="241"/>
      <c r="BH1864" s="241"/>
      <c r="BI1864" s="241"/>
      <c r="BJ1864" s="241"/>
      <c r="BK1864" s="241"/>
      <c r="BL1864" s="241"/>
      <c r="BM1864" s="241"/>
      <c r="BN1864" s="241"/>
      <c r="BO1864" s="241"/>
      <c r="BP1864" s="241"/>
      <c r="BQ1864" s="241"/>
      <c r="BR1864" s="241"/>
      <c r="BS1864" s="241"/>
      <c r="BT1864" s="241"/>
      <c r="BU1864" s="241"/>
      <c r="BV1864" s="241"/>
      <c r="BW1864" s="241"/>
      <c r="BX1864" s="241"/>
      <c r="BY1864" s="241"/>
      <c r="BZ1864" s="241"/>
      <c r="CA1864" s="241"/>
      <c r="CB1864" s="241"/>
      <c r="CC1864" s="241"/>
      <c r="CD1864" s="241"/>
      <c r="CE1864" s="241"/>
      <c r="CF1864" s="241"/>
      <c r="CG1864" s="241"/>
      <c r="CH1864" s="241"/>
      <c r="CI1864" s="241"/>
      <c r="CJ1864" s="241"/>
      <c r="CK1864" s="241"/>
      <c r="CL1864" s="241"/>
      <c r="CM1864" s="241"/>
      <c r="CN1864" s="241"/>
      <c r="CO1864" s="241"/>
      <c r="CP1864" s="241"/>
      <c r="CQ1864" s="241"/>
      <c r="CR1864" s="241"/>
      <c r="CS1864" s="241"/>
      <c r="CT1864" s="241"/>
      <c r="CU1864" s="241"/>
      <c r="CV1864" s="241"/>
      <c r="CW1864" s="241"/>
      <c r="CX1864" s="241"/>
      <c r="CY1864" s="241"/>
      <c r="CZ1864" s="241"/>
      <c r="DA1864" s="241"/>
      <c r="DB1864" s="241"/>
      <c r="DC1864" s="241"/>
      <c r="DD1864" s="241"/>
      <c r="DE1864" s="241"/>
      <c r="DF1864" s="241"/>
      <c r="DG1864" s="241"/>
      <c r="DH1864" s="241"/>
      <c r="DI1864" s="241"/>
      <c r="DJ1864" s="241"/>
      <c r="DK1864" s="241"/>
      <c r="DL1864" s="241"/>
      <c r="DM1864" s="241"/>
      <c r="DN1864" s="241"/>
      <c r="DO1864" s="241"/>
      <c r="DP1864" s="241"/>
      <c r="DQ1864" s="241"/>
      <c r="DR1864" s="241"/>
      <c r="DS1864" s="241"/>
      <c r="DT1864" s="241"/>
      <c r="DU1864" s="241"/>
      <c r="DV1864" s="241"/>
      <c r="DW1864" s="241"/>
      <c r="DX1864" s="241"/>
      <c r="DY1864" s="241"/>
      <c r="DZ1864" s="241"/>
      <c r="EA1864" s="241"/>
      <c r="EB1864" s="241"/>
      <c r="EC1864" s="241"/>
      <c r="ED1864" s="241"/>
      <c r="EE1864" s="241"/>
      <c r="EF1864" s="241"/>
      <c r="EG1864" s="241"/>
      <c r="EH1864" s="241"/>
      <c r="EI1864" s="241"/>
      <c r="EJ1864" s="241"/>
      <c r="EK1864" s="241"/>
      <c r="EL1864" s="241"/>
      <c r="EM1864" s="241"/>
      <c r="EN1864" s="241"/>
      <c r="EO1864" s="241"/>
      <c r="EP1864" s="241"/>
      <c r="EQ1864" s="241"/>
      <c r="ER1864" s="241"/>
      <c r="ES1864" s="241"/>
      <c r="ET1864" s="241"/>
      <c r="EU1864" s="241"/>
      <c r="EV1864" s="241"/>
      <c r="EW1864" s="241"/>
      <c r="EX1864" s="241"/>
      <c r="EY1864" s="241"/>
      <c r="EZ1864" s="241"/>
      <c r="FA1864" s="241"/>
      <c r="FB1864" s="241"/>
      <c r="FC1864" s="241"/>
      <c r="FD1864" s="241"/>
      <c r="FE1864" s="241"/>
      <c r="FF1864" s="241"/>
      <c r="FG1864" s="241"/>
      <c r="FH1864" s="241"/>
      <c r="FI1864" s="241"/>
      <c r="FJ1864" s="241"/>
      <c r="FK1864" s="241"/>
      <c r="FL1864" s="241"/>
      <c r="FM1864" s="241"/>
      <c r="FN1864" s="241"/>
      <c r="FO1864" s="241"/>
      <c r="FP1864" s="241"/>
      <c r="FQ1864" s="241"/>
      <c r="FR1864" s="241"/>
      <c r="FS1864" s="241"/>
      <c r="FT1864" s="241"/>
      <c r="FU1864" s="241"/>
      <c r="FV1864" s="241"/>
      <c r="FW1864" s="241"/>
      <c r="FX1864" s="241"/>
      <c r="FY1864" s="241"/>
      <c r="FZ1864" s="241"/>
      <c r="GA1864" s="241"/>
      <c r="GB1864" s="241"/>
      <c r="GC1864" s="241"/>
      <c r="GD1864" s="241"/>
      <c r="GE1864" s="241"/>
      <c r="GF1864" s="241"/>
      <c r="GG1864" s="241"/>
      <c r="GH1864" s="241"/>
      <c r="GI1864" s="241"/>
      <c r="GJ1864" s="241"/>
      <c r="GK1864" s="241"/>
      <c r="GL1864" s="241"/>
      <c r="GM1864" s="241"/>
      <c r="GN1864" s="241"/>
      <c r="GO1864" s="241"/>
      <c r="GP1864" s="241"/>
      <c r="GQ1864" s="241"/>
      <c r="GR1864" s="241"/>
      <c r="GS1864" s="241"/>
      <c r="GT1864" s="241"/>
      <c r="GU1864" s="241"/>
      <c r="GV1864" s="241"/>
      <c r="GW1864" s="241"/>
      <c r="GX1864" s="241"/>
      <c r="GY1864" s="241"/>
      <c r="GZ1864" s="241"/>
      <c r="HA1864" s="241"/>
      <c r="HB1864" s="241"/>
      <c r="HC1864" s="241"/>
      <c r="HD1864" s="241"/>
      <c r="HE1864" s="241"/>
      <c r="HF1864" s="241"/>
      <c r="HG1864" s="241"/>
      <c r="HH1864" s="241"/>
      <c r="HI1864" s="241"/>
      <c r="HJ1864" s="241"/>
      <c r="HK1864" s="241"/>
      <c r="HL1864" s="241"/>
      <c r="HM1864" s="241"/>
      <c r="HN1864" s="241"/>
      <c r="HO1864" s="241"/>
      <c r="HP1864" s="241"/>
      <c r="HQ1864" s="241"/>
      <c r="HR1864" s="241"/>
      <c r="HS1864" s="241"/>
      <c r="HT1864" s="241"/>
      <c r="HU1864" s="241"/>
      <c r="HV1864" s="241"/>
      <c r="HW1864" s="241"/>
      <c r="HX1864" s="241"/>
      <c r="HY1864" s="241"/>
      <c r="HZ1864" s="241"/>
      <c r="IA1864" s="241"/>
      <c r="IB1864" s="241"/>
      <c r="IC1864" s="241"/>
      <c r="ID1864" s="241"/>
      <c r="IE1864" s="241"/>
      <c r="IF1864" s="241"/>
      <c r="IG1864" s="241"/>
      <c r="IH1864" s="241"/>
      <c r="II1864" s="241"/>
      <c r="IJ1864" s="241"/>
      <c r="IK1864" s="241"/>
      <c r="IL1864" s="241"/>
      <c r="IM1864" s="241"/>
      <c r="IN1864" s="241"/>
      <c r="IO1864" s="241"/>
      <c r="IP1864" s="241"/>
      <c r="IQ1864" s="241"/>
      <c r="IR1864" s="241"/>
      <c r="IS1864" s="241"/>
      <c r="IT1864" s="241"/>
      <c r="IU1864" s="241"/>
      <c r="IV1864" s="241"/>
      <c r="IW1864" s="241"/>
      <c r="IX1864" s="241"/>
      <c r="IY1864" s="241"/>
      <c r="IZ1864" s="241"/>
      <c r="JA1864" s="241"/>
      <c r="JB1864" s="241"/>
    </row>
    <row r="1865" spans="1:262" s="1110" customFormat="1" ht="30" x14ac:dyDescent="0.25">
      <c r="A1865" s="363"/>
      <c r="B1865" s="363">
        <v>1</v>
      </c>
      <c r="C1865" s="760" t="s">
        <v>205</v>
      </c>
      <c r="D1865" s="301"/>
      <c r="E1865" s="302"/>
      <c r="F1865" s="2289">
        <f t="shared" si="494"/>
        <v>0</v>
      </c>
      <c r="G1865" s="985">
        <f t="shared" si="494"/>
        <v>0</v>
      </c>
      <c r="H1865" s="985">
        <f t="shared" si="479"/>
        <v>0</v>
      </c>
      <c r="I1865" s="985">
        <f t="shared" si="494"/>
        <v>0</v>
      </c>
      <c r="J1865" s="985">
        <f t="shared" si="494"/>
        <v>0</v>
      </c>
      <c r="K1865" s="3067"/>
      <c r="L1865" s="3067"/>
      <c r="M1865" s="3068"/>
      <c r="N1865" s="3068"/>
      <c r="O1865" s="3068"/>
      <c r="P1865" s="3068"/>
      <c r="Q1865" s="3068"/>
      <c r="R1865" s="3068"/>
      <c r="S1865" s="3360">
        <v>0</v>
      </c>
      <c r="T1865" s="3360"/>
      <c r="U1865" s="3360"/>
      <c r="V1865" s="3361"/>
      <c r="W1865" s="3360"/>
      <c r="X1865" s="3360"/>
      <c r="Y1865" s="3362"/>
      <c r="Z1865" s="3362"/>
      <c r="AA1865" s="3360"/>
      <c r="AB1865" s="1193"/>
      <c r="AC1865" s="3153"/>
      <c r="AD1865" s="2681"/>
      <c r="AE1865" s="241"/>
      <c r="AF1865" s="241"/>
      <c r="AG1865" s="241"/>
      <c r="AH1865" s="241"/>
      <c r="AI1865" s="241"/>
      <c r="AJ1865" s="241"/>
      <c r="AK1865" s="241"/>
      <c r="AL1865" s="241"/>
      <c r="AM1865" s="241"/>
      <c r="AN1865" s="241"/>
      <c r="AO1865" s="241"/>
      <c r="AP1865" s="241"/>
      <c r="AQ1865" s="241"/>
      <c r="AR1865" s="241"/>
      <c r="AS1865" s="241"/>
      <c r="AT1865" s="241"/>
      <c r="AU1865" s="241"/>
      <c r="AV1865" s="241"/>
      <c r="AW1865" s="241"/>
      <c r="AX1865" s="241"/>
      <c r="AY1865" s="241"/>
      <c r="AZ1865" s="241"/>
      <c r="BA1865" s="241"/>
      <c r="BB1865" s="241"/>
      <c r="BC1865" s="241"/>
      <c r="BD1865" s="241"/>
      <c r="BE1865" s="241"/>
      <c r="BF1865" s="241"/>
      <c r="BG1865" s="241"/>
      <c r="BH1865" s="241"/>
      <c r="BI1865" s="241"/>
      <c r="BJ1865" s="241"/>
      <c r="BK1865" s="241"/>
      <c r="BL1865" s="241"/>
      <c r="BM1865" s="241"/>
      <c r="BN1865" s="241"/>
      <c r="BO1865" s="241"/>
      <c r="BP1865" s="241"/>
      <c r="BQ1865" s="241"/>
      <c r="BR1865" s="241"/>
      <c r="BS1865" s="241"/>
      <c r="BT1865" s="241"/>
      <c r="BU1865" s="241"/>
      <c r="BV1865" s="241"/>
      <c r="BW1865" s="241"/>
      <c r="BX1865" s="241"/>
      <c r="BY1865" s="241"/>
      <c r="BZ1865" s="241"/>
      <c r="CA1865" s="241"/>
      <c r="CB1865" s="241"/>
      <c r="CC1865" s="241"/>
      <c r="CD1865" s="241"/>
      <c r="CE1865" s="241"/>
      <c r="CF1865" s="241"/>
      <c r="CG1865" s="241"/>
      <c r="CH1865" s="241"/>
      <c r="CI1865" s="241"/>
      <c r="CJ1865" s="241"/>
      <c r="CK1865" s="241"/>
      <c r="CL1865" s="241"/>
      <c r="CM1865" s="241"/>
      <c r="CN1865" s="241"/>
      <c r="CO1865" s="241"/>
      <c r="CP1865" s="241"/>
      <c r="CQ1865" s="241"/>
      <c r="CR1865" s="241"/>
      <c r="CS1865" s="241"/>
      <c r="CT1865" s="241"/>
      <c r="CU1865" s="241"/>
      <c r="CV1865" s="241"/>
      <c r="CW1865" s="241"/>
      <c r="CX1865" s="241"/>
      <c r="CY1865" s="241"/>
      <c r="CZ1865" s="241"/>
      <c r="DA1865" s="241"/>
      <c r="DB1865" s="241"/>
      <c r="DC1865" s="241"/>
      <c r="DD1865" s="241"/>
      <c r="DE1865" s="241"/>
      <c r="DF1865" s="241"/>
      <c r="DG1865" s="241"/>
      <c r="DH1865" s="241"/>
      <c r="DI1865" s="241"/>
      <c r="DJ1865" s="241"/>
      <c r="DK1865" s="241"/>
      <c r="DL1865" s="241"/>
      <c r="DM1865" s="241"/>
      <c r="DN1865" s="241"/>
      <c r="DO1865" s="241"/>
      <c r="DP1865" s="241"/>
      <c r="DQ1865" s="241"/>
      <c r="DR1865" s="241"/>
      <c r="DS1865" s="241"/>
      <c r="DT1865" s="241"/>
      <c r="DU1865" s="241"/>
      <c r="DV1865" s="241"/>
      <c r="DW1865" s="241"/>
      <c r="DX1865" s="241"/>
      <c r="DY1865" s="241"/>
      <c r="DZ1865" s="241"/>
      <c r="EA1865" s="241"/>
      <c r="EB1865" s="241"/>
      <c r="EC1865" s="241"/>
      <c r="ED1865" s="241"/>
      <c r="EE1865" s="241"/>
      <c r="EF1865" s="241"/>
      <c r="EG1865" s="241"/>
      <c r="EH1865" s="241"/>
      <c r="EI1865" s="241"/>
      <c r="EJ1865" s="241"/>
      <c r="EK1865" s="241"/>
      <c r="EL1865" s="241"/>
      <c r="EM1865" s="241"/>
      <c r="EN1865" s="241"/>
      <c r="EO1865" s="241"/>
      <c r="EP1865" s="241"/>
      <c r="EQ1865" s="241"/>
      <c r="ER1865" s="241"/>
      <c r="ES1865" s="241"/>
      <c r="ET1865" s="241"/>
      <c r="EU1865" s="241"/>
      <c r="EV1865" s="241"/>
      <c r="EW1865" s="241"/>
      <c r="EX1865" s="241"/>
      <c r="EY1865" s="241"/>
      <c r="EZ1865" s="241"/>
      <c r="FA1865" s="241"/>
      <c r="FB1865" s="241"/>
      <c r="FC1865" s="241"/>
      <c r="FD1865" s="241"/>
      <c r="FE1865" s="241"/>
      <c r="FF1865" s="241"/>
      <c r="FG1865" s="241"/>
      <c r="FH1865" s="241"/>
      <c r="FI1865" s="241"/>
      <c r="FJ1865" s="241"/>
      <c r="FK1865" s="241"/>
      <c r="FL1865" s="241"/>
      <c r="FM1865" s="241"/>
      <c r="FN1865" s="241"/>
      <c r="FO1865" s="241"/>
      <c r="FP1865" s="241"/>
      <c r="FQ1865" s="241"/>
      <c r="FR1865" s="241"/>
      <c r="FS1865" s="241"/>
      <c r="FT1865" s="241"/>
      <c r="FU1865" s="241"/>
      <c r="FV1865" s="241"/>
      <c r="FW1865" s="241"/>
      <c r="FX1865" s="241"/>
      <c r="FY1865" s="241"/>
      <c r="FZ1865" s="241"/>
      <c r="GA1865" s="241"/>
      <c r="GB1865" s="241"/>
      <c r="GC1865" s="241"/>
      <c r="GD1865" s="241"/>
      <c r="GE1865" s="241"/>
      <c r="GF1865" s="241"/>
      <c r="GG1865" s="241"/>
      <c r="GH1865" s="241"/>
      <c r="GI1865" s="241"/>
      <c r="GJ1865" s="241"/>
      <c r="GK1865" s="241"/>
      <c r="GL1865" s="241"/>
      <c r="GM1865" s="241"/>
      <c r="GN1865" s="241"/>
      <c r="GO1865" s="241"/>
      <c r="GP1865" s="241"/>
      <c r="GQ1865" s="241"/>
      <c r="GR1865" s="241"/>
      <c r="GS1865" s="241"/>
      <c r="GT1865" s="241"/>
      <c r="GU1865" s="241"/>
      <c r="GV1865" s="241"/>
      <c r="GW1865" s="241"/>
      <c r="GX1865" s="241"/>
      <c r="GY1865" s="241"/>
      <c r="GZ1865" s="241"/>
      <c r="HA1865" s="241"/>
      <c r="HB1865" s="241"/>
      <c r="HC1865" s="241"/>
      <c r="HD1865" s="241"/>
      <c r="HE1865" s="241"/>
      <c r="HF1865" s="241"/>
      <c r="HG1865" s="241"/>
      <c r="HH1865" s="241"/>
      <c r="HI1865" s="241"/>
      <c r="HJ1865" s="241"/>
      <c r="HK1865" s="241"/>
      <c r="HL1865" s="241"/>
      <c r="HM1865" s="241"/>
      <c r="HN1865" s="241"/>
      <c r="HO1865" s="241"/>
      <c r="HP1865" s="241"/>
      <c r="HQ1865" s="241"/>
      <c r="HR1865" s="241"/>
      <c r="HS1865" s="241"/>
      <c r="HT1865" s="241"/>
      <c r="HU1865" s="241"/>
      <c r="HV1865" s="241"/>
      <c r="HW1865" s="241"/>
      <c r="HX1865" s="241"/>
      <c r="HY1865" s="241"/>
      <c r="HZ1865" s="241"/>
      <c r="IA1865" s="241"/>
      <c r="IB1865" s="241"/>
      <c r="IC1865" s="241"/>
      <c r="ID1865" s="241"/>
      <c r="IE1865" s="241"/>
      <c r="IF1865" s="241"/>
      <c r="IG1865" s="241"/>
      <c r="IH1865" s="241"/>
      <c r="II1865" s="241"/>
      <c r="IJ1865" s="241"/>
      <c r="IK1865" s="241"/>
      <c r="IL1865" s="241"/>
      <c r="IM1865" s="241"/>
      <c r="IN1865" s="241"/>
      <c r="IO1865" s="241"/>
      <c r="IP1865" s="241"/>
      <c r="IQ1865" s="241"/>
      <c r="IR1865" s="241"/>
      <c r="IS1865" s="241"/>
      <c r="IT1865" s="241"/>
      <c r="IU1865" s="241"/>
      <c r="IV1865" s="241"/>
      <c r="IW1865" s="241"/>
      <c r="IX1865" s="241"/>
      <c r="IY1865" s="241"/>
      <c r="IZ1865" s="241"/>
      <c r="JA1865" s="241"/>
      <c r="JB1865" s="241"/>
    </row>
    <row r="1866" spans="1:262" s="1110" customFormat="1" ht="30" x14ac:dyDescent="0.25">
      <c r="A1866" s="363"/>
      <c r="B1866" s="363">
        <v>1</v>
      </c>
      <c r="C1866" s="760" t="s">
        <v>206</v>
      </c>
      <c r="D1866" s="301"/>
      <c r="E1866" s="302"/>
      <c r="F1866" s="2289">
        <f t="shared" si="494"/>
        <v>0</v>
      </c>
      <c r="G1866" s="985">
        <f t="shared" si="494"/>
        <v>0</v>
      </c>
      <c r="H1866" s="985">
        <f t="shared" si="479"/>
        <v>0</v>
      </c>
      <c r="I1866" s="985">
        <f t="shared" si="494"/>
        <v>0</v>
      </c>
      <c r="J1866" s="985" t="e">
        <f t="shared" si="494"/>
        <v>#DIV/0!</v>
      </c>
      <c r="K1866" s="3067"/>
      <c r="L1866" s="3067"/>
      <c r="M1866" s="3068"/>
      <c r="N1866" s="3068"/>
      <c r="O1866" s="3068"/>
      <c r="P1866" s="3068"/>
      <c r="Q1866" s="3068"/>
      <c r="R1866" s="3068"/>
      <c r="S1866" s="3360">
        <v>0</v>
      </c>
      <c r="T1866" s="3360"/>
      <c r="U1866" s="3360"/>
      <c r="V1866" s="3361"/>
      <c r="W1866" s="3360"/>
      <c r="X1866" s="3360"/>
      <c r="Y1866" s="3362"/>
      <c r="Z1866" s="3362"/>
      <c r="AA1866" s="3360"/>
      <c r="AB1866" s="1193"/>
      <c r="AC1866" s="3153"/>
      <c r="AD1866" s="2681"/>
      <c r="AE1866" s="241"/>
      <c r="AF1866" s="241"/>
      <c r="AG1866" s="241"/>
      <c r="AH1866" s="241"/>
      <c r="AI1866" s="241"/>
      <c r="AJ1866" s="241"/>
      <c r="AK1866" s="241"/>
      <c r="AL1866" s="241"/>
      <c r="AM1866" s="241"/>
      <c r="AN1866" s="241"/>
      <c r="AO1866" s="241"/>
      <c r="AP1866" s="241"/>
      <c r="AQ1866" s="241"/>
      <c r="AR1866" s="241"/>
      <c r="AS1866" s="241"/>
      <c r="AT1866" s="241"/>
      <c r="AU1866" s="241"/>
      <c r="AV1866" s="241"/>
      <c r="AW1866" s="241"/>
      <c r="AX1866" s="241"/>
      <c r="AY1866" s="241"/>
      <c r="AZ1866" s="241"/>
      <c r="BA1866" s="241"/>
      <c r="BB1866" s="241"/>
      <c r="BC1866" s="241"/>
      <c r="BD1866" s="241"/>
      <c r="BE1866" s="241"/>
      <c r="BF1866" s="241"/>
      <c r="BG1866" s="241"/>
      <c r="BH1866" s="241"/>
      <c r="BI1866" s="241"/>
      <c r="BJ1866" s="241"/>
      <c r="BK1866" s="241"/>
      <c r="BL1866" s="241"/>
      <c r="BM1866" s="241"/>
      <c r="BN1866" s="241"/>
      <c r="BO1866" s="241"/>
      <c r="BP1866" s="241"/>
      <c r="BQ1866" s="241"/>
      <c r="BR1866" s="241"/>
      <c r="BS1866" s="241"/>
      <c r="BT1866" s="241"/>
      <c r="BU1866" s="241"/>
      <c r="BV1866" s="241"/>
      <c r="BW1866" s="241"/>
      <c r="BX1866" s="241"/>
      <c r="BY1866" s="241"/>
      <c r="BZ1866" s="241"/>
      <c r="CA1866" s="241"/>
      <c r="CB1866" s="241"/>
      <c r="CC1866" s="241"/>
      <c r="CD1866" s="241"/>
      <c r="CE1866" s="241"/>
      <c r="CF1866" s="241"/>
      <c r="CG1866" s="241"/>
      <c r="CH1866" s="241"/>
      <c r="CI1866" s="241"/>
      <c r="CJ1866" s="241"/>
      <c r="CK1866" s="241"/>
      <c r="CL1866" s="241"/>
      <c r="CM1866" s="241"/>
      <c r="CN1866" s="241"/>
      <c r="CO1866" s="241"/>
      <c r="CP1866" s="241"/>
      <c r="CQ1866" s="241"/>
      <c r="CR1866" s="241"/>
      <c r="CS1866" s="241"/>
      <c r="CT1866" s="241"/>
      <c r="CU1866" s="241"/>
      <c r="CV1866" s="241"/>
      <c r="CW1866" s="241"/>
      <c r="CX1866" s="241"/>
      <c r="CY1866" s="241"/>
      <c r="CZ1866" s="241"/>
      <c r="DA1866" s="241"/>
      <c r="DB1866" s="241"/>
      <c r="DC1866" s="241"/>
      <c r="DD1866" s="241"/>
      <c r="DE1866" s="241"/>
      <c r="DF1866" s="241"/>
      <c r="DG1866" s="241"/>
      <c r="DH1866" s="241"/>
      <c r="DI1866" s="241"/>
      <c r="DJ1866" s="241"/>
      <c r="DK1866" s="241"/>
      <c r="DL1866" s="241"/>
      <c r="DM1866" s="241"/>
      <c r="DN1866" s="241"/>
      <c r="DO1866" s="241"/>
      <c r="DP1866" s="241"/>
      <c r="DQ1866" s="241"/>
      <c r="DR1866" s="241"/>
      <c r="DS1866" s="241"/>
      <c r="DT1866" s="241"/>
      <c r="DU1866" s="241"/>
      <c r="DV1866" s="241"/>
      <c r="DW1866" s="241"/>
      <c r="DX1866" s="241"/>
      <c r="DY1866" s="241"/>
      <c r="DZ1866" s="241"/>
      <c r="EA1866" s="241"/>
      <c r="EB1866" s="241"/>
      <c r="EC1866" s="241"/>
      <c r="ED1866" s="241"/>
      <c r="EE1866" s="241"/>
      <c r="EF1866" s="241"/>
      <c r="EG1866" s="241"/>
      <c r="EH1866" s="241"/>
      <c r="EI1866" s="241"/>
      <c r="EJ1866" s="241"/>
      <c r="EK1866" s="241"/>
      <c r="EL1866" s="241"/>
      <c r="EM1866" s="241"/>
      <c r="EN1866" s="241"/>
      <c r="EO1866" s="241"/>
      <c r="EP1866" s="241"/>
      <c r="EQ1866" s="241"/>
      <c r="ER1866" s="241"/>
      <c r="ES1866" s="241"/>
      <c r="ET1866" s="241"/>
      <c r="EU1866" s="241"/>
      <c r="EV1866" s="241"/>
      <c r="EW1866" s="241"/>
      <c r="EX1866" s="241"/>
      <c r="EY1866" s="241"/>
      <c r="EZ1866" s="241"/>
      <c r="FA1866" s="241"/>
      <c r="FB1866" s="241"/>
      <c r="FC1866" s="241"/>
      <c r="FD1866" s="241"/>
      <c r="FE1866" s="241"/>
      <c r="FF1866" s="241"/>
      <c r="FG1866" s="241"/>
      <c r="FH1866" s="241"/>
      <c r="FI1866" s="241"/>
      <c r="FJ1866" s="241"/>
      <c r="FK1866" s="241"/>
      <c r="FL1866" s="241"/>
      <c r="FM1866" s="241"/>
      <c r="FN1866" s="241"/>
      <c r="FO1866" s="241"/>
      <c r="FP1866" s="241"/>
      <c r="FQ1866" s="241"/>
      <c r="FR1866" s="241"/>
      <c r="FS1866" s="241"/>
      <c r="FT1866" s="241"/>
      <c r="FU1866" s="241"/>
      <c r="FV1866" s="241"/>
      <c r="FW1866" s="241"/>
      <c r="FX1866" s="241"/>
      <c r="FY1866" s="241"/>
      <c r="FZ1866" s="241"/>
      <c r="GA1866" s="241"/>
      <c r="GB1866" s="241"/>
      <c r="GC1866" s="241"/>
      <c r="GD1866" s="241"/>
      <c r="GE1866" s="241"/>
      <c r="GF1866" s="241"/>
      <c r="GG1866" s="241"/>
      <c r="GH1866" s="241"/>
      <c r="GI1866" s="241"/>
      <c r="GJ1866" s="241"/>
      <c r="GK1866" s="241"/>
      <c r="GL1866" s="241"/>
      <c r="GM1866" s="241"/>
      <c r="GN1866" s="241"/>
      <c r="GO1866" s="241"/>
      <c r="GP1866" s="241"/>
      <c r="GQ1866" s="241"/>
      <c r="GR1866" s="241"/>
      <c r="GS1866" s="241"/>
      <c r="GT1866" s="241"/>
      <c r="GU1866" s="241"/>
      <c r="GV1866" s="241"/>
      <c r="GW1866" s="241"/>
      <c r="GX1866" s="241"/>
      <c r="GY1866" s="241"/>
      <c r="GZ1866" s="241"/>
      <c r="HA1866" s="241"/>
      <c r="HB1866" s="241"/>
      <c r="HC1866" s="241"/>
      <c r="HD1866" s="241"/>
      <c r="HE1866" s="241"/>
      <c r="HF1866" s="241"/>
      <c r="HG1866" s="241"/>
      <c r="HH1866" s="241"/>
      <c r="HI1866" s="241"/>
      <c r="HJ1866" s="241"/>
      <c r="HK1866" s="241"/>
      <c r="HL1866" s="241"/>
      <c r="HM1866" s="241"/>
      <c r="HN1866" s="241"/>
      <c r="HO1866" s="241"/>
      <c r="HP1866" s="241"/>
      <c r="HQ1866" s="241"/>
      <c r="HR1866" s="241"/>
      <c r="HS1866" s="241"/>
      <c r="HT1866" s="241"/>
      <c r="HU1866" s="241"/>
      <c r="HV1866" s="241"/>
      <c r="HW1866" s="241"/>
      <c r="HX1866" s="241"/>
      <c r="HY1866" s="241"/>
      <c r="HZ1866" s="241"/>
      <c r="IA1866" s="241"/>
      <c r="IB1866" s="241"/>
      <c r="IC1866" s="241"/>
      <c r="ID1866" s="241"/>
      <c r="IE1866" s="241"/>
      <c r="IF1866" s="241"/>
      <c r="IG1866" s="241"/>
      <c r="IH1866" s="241"/>
      <c r="II1866" s="241"/>
      <c r="IJ1866" s="241"/>
      <c r="IK1866" s="241"/>
      <c r="IL1866" s="241"/>
      <c r="IM1866" s="241"/>
      <c r="IN1866" s="241"/>
      <c r="IO1866" s="241"/>
      <c r="IP1866" s="241"/>
      <c r="IQ1866" s="241"/>
      <c r="IR1866" s="241"/>
      <c r="IS1866" s="241"/>
      <c r="IT1866" s="241"/>
      <c r="IU1866" s="241"/>
      <c r="IV1866" s="241"/>
      <c r="IW1866" s="241"/>
      <c r="IX1866" s="241"/>
      <c r="IY1866" s="241"/>
      <c r="IZ1866" s="241"/>
      <c r="JA1866" s="241"/>
      <c r="JB1866" s="241"/>
    </row>
    <row r="1867" spans="1:262" s="1110" customFormat="1" ht="30" x14ac:dyDescent="0.25">
      <c r="A1867" s="363"/>
      <c r="B1867" s="363">
        <v>1</v>
      </c>
      <c r="C1867" s="444" t="s">
        <v>296</v>
      </c>
      <c r="D1867" s="301"/>
      <c r="E1867" s="302"/>
      <c r="F1867" s="2289">
        <f t="shared" si="494"/>
        <v>0</v>
      </c>
      <c r="G1867" s="985">
        <f t="shared" si="494"/>
        <v>0</v>
      </c>
      <c r="H1867" s="985">
        <f t="shared" si="479"/>
        <v>0</v>
      </c>
      <c r="I1867" s="985">
        <f t="shared" si="494"/>
        <v>0</v>
      </c>
      <c r="J1867" s="985" t="e">
        <f t="shared" si="494"/>
        <v>#DIV/0!</v>
      </c>
      <c r="K1867" s="3067"/>
      <c r="L1867" s="3067"/>
      <c r="M1867" s="3068"/>
      <c r="N1867" s="3068"/>
      <c r="O1867" s="3068"/>
      <c r="P1867" s="3068"/>
      <c r="Q1867" s="3068"/>
      <c r="R1867" s="3068"/>
      <c r="S1867" s="3360">
        <v>0</v>
      </c>
      <c r="T1867" s="3360"/>
      <c r="U1867" s="3360"/>
      <c r="V1867" s="3361"/>
      <c r="W1867" s="3360"/>
      <c r="X1867" s="3360"/>
      <c r="Y1867" s="3362"/>
      <c r="Z1867" s="3362"/>
      <c r="AA1867" s="3360"/>
      <c r="AB1867" s="1193"/>
      <c r="AC1867" s="3153"/>
      <c r="AD1867" s="2681"/>
      <c r="AE1867" s="241"/>
      <c r="AF1867" s="241"/>
      <c r="AG1867" s="241"/>
      <c r="AH1867" s="241"/>
      <c r="AI1867" s="241"/>
      <c r="AJ1867" s="241"/>
      <c r="AK1867" s="241"/>
      <c r="AL1867" s="241"/>
      <c r="AM1867" s="241"/>
      <c r="AN1867" s="241"/>
      <c r="AO1867" s="241"/>
      <c r="AP1867" s="241"/>
      <c r="AQ1867" s="241"/>
      <c r="AR1867" s="241"/>
      <c r="AS1867" s="241"/>
      <c r="AT1867" s="241"/>
      <c r="AU1867" s="241"/>
      <c r="AV1867" s="241"/>
      <c r="AW1867" s="241"/>
      <c r="AX1867" s="241"/>
      <c r="AY1867" s="241"/>
      <c r="AZ1867" s="241"/>
      <c r="BA1867" s="241"/>
      <c r="BB1867" s="241"/>
      <c r="BC1867" s="241"/>
      <c r="BD1867" s="241"/>
      <c r="BE1867" s="241"/>
      <c r="BF1867" s="241"/>
      <c r="BG1867" s="241"/>
      <c r="BH1867" s="241"/>
      <c r="BI1867" s="241"/>
      <c r="BJ1867" s="241"/>
      <c r="BK1867" s="241"/>
      <c r="BL1867" s="241"/>
      <c r="BM1867" s="241"/>
      <c r="BN1867" s="241"/>
      <c r="BO1867" s="241"/>
      <c r="BP1867" s="241"/>
      <c r="BQ1867" s="241"/>
      <c r="BR1867" s="241"/>
      <c r="BS1867" s="241"/>
      <c r="BT1867" s="241"/>
      <c r="BU1867" s="241"/>
      <c r="BV1867" s="241"/>
      <c r="BW1867" s="241"/>
      <c r="BX1867" s="241"/>
      <c r="BY1867" s="241"/>
      <c r="BZ1867" s="241"/>
      <c r="CA1867" s="241"/>
      <c r="CB1867" s="241"/>
      <c r="CC1867" s="241"/>
      <c r="CD1867" s="241"/>
      <c r="CE1867" s="241"/>
      <c r="CF1867" s="241"/>
      <c r="CG1867" s="241"/>
      <c r="CH1867" s="241"/>
      <c r="CI1867" s="241"/>
      <c r="CJ1867" s="241"/>
      <c r="CK1867" s="241"/>
      <c r="CL1867" s="241"/>
      <c r="CM1867" s="241"/>
      <c r="CN1867" s="241"/>
      <c r="CO1867" s="241"/>
      <c r="CP1867" s="241"/>
      <c r="CQ1867" s="241"/>
      <c r="CR1867" s="241"/>
      <c r="CS1867" s="241"/>
      <c r="CT1867" s="241"/>
      <c r="CU1867" s="241"/>
      <c r="CV1867" s="241"/>
      <c r="CW1867" s="241"/>
      <c r="CX1867" s="241"/>
      <c r="CY1867" s="241"/>
      <c r="CZ1867" s="241"/>
      <c r="DA1867" s="241"/>
      <c r="DB1867" s="241"/>
      <c r="DC1867" s="241"/>
      <c r="DD1867" s="241"/>
      <c r="DE1867" s="241"/>
      <c r="DF1867" s="241"/>
      <c r="DG1867" s="241"/>
      <c r="DH1867" s="241"/>
      <c r="DI1867" s="241"/>
      <c r="DJ1867" s="241"/>
      <c r="DK1867" s="241"/>
      <c r="DL1867" s="241"/>
      <c r="DM1867" s="241"/>
      <c r="DN1867" s="241"/>
      <c r="DO1867" s="241"/>
      <c r="DP1867" s="241"/>
      <c r="DQ1867" s="241"/>
      <c r="DR1867" s="241"/>
      <c r="DS1867" s="241"/>
      <c r="DT1867" s="241"/>
      <c r="DU1867" s="241"/>
      <c r="DV1867" s="241"/>
      <c r="DW1867" s="241"/>
      <c r="DX1867" s="241"/>
      <c r="DY1867" s="241"/>
      <c r="DZ1867" s="241"/>
      <c r="EA1867" s="241"/>
      <c r="EB1867" s="241"/>
      <c r="EC1867" s="241"/>
      <c r="ED1867" s="241"/>
      <c r="EE1867" s="241"/>
      <c r="EF1867" s="241"/>
      <c r="EG1867" s="241"/>
      <c r="EH1867" s="241"/>
      <c r="EI1867" s="241"/>
      <c r="EJ1867" s="241"/>
      <c r="EK1867" s="241"/>
      <c r="EL1867" s="241"/>
      <c r="EM1867" s="241"/>
      <c r="EN1867" s="241"/>
      <c r="EO1867" s="241"/>
      <c r="EP1867" s="241"/>
      <c r="EQ1867" s="241"/>
      <c r="ER1867" s="241"/>
      <c r="ES1867" s="241"/>
      <c r="ET1867" s="241"/>
      <c r="EU1867" s="241"/>
      <c r="EV1867" s="241"/>
      <c r="EW1867" s="241"/>
      <c r="EX1867" s="241"/>
      <c r="EY1867" s="241"/>
      <c r="EZ1867" s="241"/>
      <c r="FA1867" s="241"/>
      <c r="FB1867" s="241"/>
      <c r="FC1867" s="241"/>
      <c r="FD1867" s="241"/>
      <c r="FE1867" s="241"/>
      <c r="FF1867" s="241"/>
      <c r="FG1867" s="241"/>
      <c r="FH1867" s="241"/>
      <c r="FI1867" s="241"/>
      <c r="FJ1867" s="241"/>
      <c r="FK1867" s="241"/>
      <c r="FL1867" s="241"/>
      <c r="FM1867" s="241"/>
      <c r="FN1867" s="241"/>
      <c r="FO1867" s="241"/>
      <c r="FP1867" s="241"/>
      <c r="FQ1867" s="241"/>
      <c r="FR1867" s="241"/>
      <c r="FS1867" s="241"/>
      <c r="FT1867" s="241"/>
      <c r="FU1867" s="241"/>
      <c r="FV1867" s="241"/>
      <c r="FW1867" s="241"/>
      <c r="FX1867" s="241"/>
      <c r="FY1867" s="241"/>
      <c r="FZ1867" s="241"/>
      <c r="GA1867" s="241"/>
      <c r="GB1867" s="241"/>
      <c r="GC1867" s="241"/>
      <c r="GD1867" s="241"/>
      <c r="GE1867" s="241"/>
      <c r="GF1867" s="241"/>
      <c r="GG1867" s="241"/>
      <c r="GH1867" s="241"/>
      <c r="GI1867" s="241"/>
      <c r="GJ1867" s="241"/>
      <c r="GK1867" s="241"/>
      <c r="GL1867" s="241"/>
      <c r="GM1867" s="241"/>
      <c r="GN1867" s="241"/>
      <c r="GO1867" s="241"/>
      <c r="GP1867" s="241"/>
      <c r="GQ1867" s="241"/>
      <c r="GR1867" s="241"/>
      <c r="GS1867" s="241"/>
      <c r="GT1867" s="241"/>
      <c r="GU1867" s="241"/>
      <c r="GV1867" s="241"/>
      <c r="GW1867" s="241"/>
      <c r="GX1867" s="241"/>
      <c r="GY1867" s="241"/>
      <c r="GZ1867" s="241"/>
      <c r="HA1867" s="241"/>
      <c r="HB1867" s="241"/>
      <c r="HC1867" s="241"/>
      <c r="HD1867" s="241"/>
      <c r="HE1867" s="241"/>
      <c r="HF1867" s="241"/>
      <c r="HG1867" s="241"/>
      <c r="HH1867" s="241"/>
      <c r="HI1867" s="241"/>
      <c r="HJ1867" s="241"/>
      <c r="HK1867" s="241"/>
      <c r="HL1867" s="241"/>
      <c r="HM1867" s="241"/>
      <c r="HN1867" s="241"/>
      <c r="HO1867" s="241"/>
      <c r="HP1867" s="241"/>
      <c r="HQ1867" s="241"/>
      <c r="HR1867" s="241"/>
      <c r="HS1867" s="241"/>
      <c r="HT1867" s="241"/>
      <c r="HU1867" s="241"/>
      <c r="HV1867" s="241"/>
      <c r="HW1867" s="241"/>
      <c r="HX1867" s="241"/>
      <c r="HY1867" s="241"/>
      <c r="HZ1867" s="241"/>
      <c r="IA1867" s="241"/>
      <c r="IB1867" s="241"/>
      <c r="IC1867" s="241"/>
      <c r="ID1867" s="241"/>
      <c r="IE1867" s="241"/>
      <c r="IF1867" s="241"/>
      <c r="IG1867" s="241"/>
      <c r="IH1867" s="241"/>
      <c r="II1867" s="241"/>
      <c r="IJ1867" s="241"/>
      <c r="IK1867" s="241"/>
      <c r="IL1867" s="241"/>
      <c r="IM1867" s="241"/>
      <c r="IN1867" s="241"/>
      <c r="IO1867" s="241"/>
      <c r="IP1867" s="241"/>
      <c r="IQ1867" s="241"/>
      <c r="IR1867" s="241"/>
      <c r="IS1867" s="241"/>
      <c r="IT1867" s="241"/>
      <c r="IU1867" s="241"/>
      <c r="IV1867" s="241"/>
      <c r="IW1867" s="241"/>
      <c r="IX1867" s="241"/>
      <c r="IY1867" s="241"/>
      <c r="IZ1867" s="241"/>
      <c r="JA1867" s="241"/>
      <c r="JB1867" s="241"/>
    </row>
    <row r="1868" spans="1:262" s="1110" customFormat="1" ht="60" x14ac:dyDescent="0.25">
      <c r="A1868" s="363"/>
      <c r="B1868" s="363">
        <v>1</v>
      </c>
      <c r="C1868" s="302" t="s">
        <v>297</v>
      </c>
      <c r="D1868" s="301"/>
      <c r="E1868" s="302"/>
      <c r="F1868" s="2289">
        <f t="shared" si="494"/>
        <v>0</v>
      </c>
      <c r="G1868" s="985">
        <f t="shared" si="494"/>
        <v>0</v>
      </c>
      <c r="H1868" s="985">
        <f t="shared" si="479"/>
        <v>0</v>
      </c>
      <c r="I1868" s="985">
        <f t="shared" si="494"/>
        <v>0</v>
      </c>
      <c r="J1868" s="985" t="e">
        <f t="shared" si="494"/>
        <v>#DIV/0!</v>
      </c>
      <c r="K1868" s="3067"/>
      <c r="L1868" s="3067"/>
      <c r="M1868" s="3068"/>
      <c r="N1868" s="3068"/>
      <c r="O1868" s="3068"/>
      <c r="P1868" s="3068"/>
      <c r="Q1868" s="3068"/>
      <c r="R1868" s="3068"/>
      <c r="S1868" s="3360">
        <v>0</v>
      </c>
      <c r="T1868" s="3360"/>
      <c r="U1868" s="3360"/>
      <c r="V1868" s="3361"/>
      <c r="W1868" s="3360"/>
      <c r="X1868" s="3360"/>
      <c r="Y1868" s="3362"/>
      <c r="Z1868" s="3362"/>
      <c r="AA1868" s="3360"/>
      <c r="AB1868" s="1193"/>
      <c r="AC1868" s="3153"/>
      <c r="AD1868" s="2681"/>
      <c r="AE1868" s="241"/>
      <c r="AF1868" s="241"/>
      <c r="AG1868" s="241"/>
      <c r="AH1868" s="241"/>
      <c r="AI1868" s="241"/>
      <c r="AJ1868" s="241"/>
      <c r="AK1868" s="241"/>
      <c r="AL1868" s="241"/>
      <c r="AM1868" s="241"/>
      <c r="AN1868" s="241"/>
      <c r="AO1868" s="241"/>
      <c r="AP1868" s="241"/>
      <c r="AQ1868" s="241"/>
      <c r="AR1868" s="241"/>
      <c r="AS1868" s="241"/>
      <c r="AT1868" s="241"/>
      <c r="AU1868" s="241"/>
      <c r="AV1868" s="241"/>
      <c r="AW1868" s="241"/>
      <c r="AX1868" s="241"/>
      <c r="AY1868" s="241"/>
      <c r="AZ1868" s="241"/>
      <c r="BA1868" s="241"/>
      <c r="BB1868" s="241"/>
      <c r="BC1868" s="241"/>
      <c r="BD1868" s="241"/>
      <c r="BE1868" s="241"/>
      <c r="BF1868" s="241"/>
      <c r="BG1868" s="241"/>
      <c r="BH1868" s="241"/>
      <c r="BI1868" s="241"/>
      <c r="BJ1868" s="241"/>
      <c r="BK1868" s="241"/>
      <c r="BL1868" s="241"/>
      <c r="BM1868" s="241"/>
      <c r="BN1868" s="241"/>
      <c r="BO1868" s="241"/>
      <c r="BP1868" s="241"/>
      <c r="BQ1868" s="241"/>
      <c r="BR1868" s="241"/>
      <c r="BS1868" s="241"/>
      <c r="BT1868" s="241"/>
      <c r="BU1868" s="241"/>
      <c r="BV1868" s="241"/>
      <c r="BW1868" s="241"/>
      <c r="BX1868" s="241"/>
      <c r="BY1868" s="241"/>
      <c r="BZ1868" s="241"/>
      <c r="CA1868" s="241"/>
      <c r="CB1868" s="241"/>
      <c r="CC1868" s="241"/>
      <c r="CD1868" s="241"/>
      <c r="CE1868" s="241"/>
      <c r="CF1868" s="241"/>
      <c r="CG1868" s="241"/>
      <c r="CH1868" s="241"/>
      <c r="CI1868" s="241"/>
      <c r="CJ1868" s="241"/>
      <c r="CK1868" s="241"/>
      <c r="CL1868" s="241"/>
      <c r="CM1868" s="241"/>
      <c r="CN1868" s="241"/>
      <c r="CO1868" s="241"/>
      <c r="CP1868" s="241"/>
      <c r="CQ1868" s="241"/>
      <c r="CR1868" s="241"/>
      <c r="CS1868" s="241"/>
      <c r="CT1868" s="241"/>
      <c r="CU1868" s="241"/>
      <c r="CV1868" s="241"/>
      <c r="CW1868" s="241"/>
      <c r="CX1868" s="241"/>
      <c r="CY1868" s="241"/>
      <c r="CZ1868" s="241"/>
      <c r="DA1868" s="241"/>
      <c r="DB1868" s="241"/>
      <c r="DC1868" s="241"/>
      <c r="DD1868" s="241"/>
      <c r="DE1868" s="241"/>
      <c r="DF1868" s="241"/>
      <c r="DG1868" s="241"/>
      <c r="DH1868" s="241"/>
      <c r="DI1868" s="241"/>
      <c r="DJ1868" s="241"/>
      <c r="DK1868" s="241"/>
      <c r="DL1868" s="241"/>
      <c r="DM1868" s="241"/>
      <c r="DN1868" s="241"/>
      <c r="DO1868" s="241"/>
      <c r="DP1868" s="241"/>
      <c r="DQ1868" s="241"/>
      <c r="DR1868" s="241"/>
      <c r="DS1868" s="241"/>
      <c r="DT1868" s="241"/>
      <c r="DU1868" s="241"/>
      <c r="DV1868" s="241"/>
      <c r="DW1868" s="241"/>
      <c r="DX1868" s="241"/>
      <c r="DY1868" s="241"/>
      <c r="DZ1868" s="241"/>
      <c r="EA1868" s="241"/>
      <c r="EB1868" s="241"/>
      <c r="EC1868" s="241"/>
      <c r="ED1868" s="241"/>
      <c r="EE1868" s="241"/>
      <c r="EF1868" s="241"/>
      <c r="EG1868" s="241"/>
      <c r="EH1868" s="241"/>
      <c r="EI1868" s="241"/>
      <c r="EJ1868" s="241"/>
      <c r="EK1868" s="241"/>
      <c r="EL1868" s="241"/>
      <c r="EM1868" s="241"/>
      <c r="EN1868" s="241"/>
      <c r="EO1868" s="241"/>
      <c r="EP1868" s="241"/>
      <c r="EQ1868" s="241"/>
      <c r="ER1868" s="241"/>
      <c r="ES1868" s="241"/>
      <c r="ET1868" s="241"/>
      <c r="EU1868" s="241"/>
      <c r="EV1868" s="241"/>
      <c r="EW1868" s="241"/>
      <c r="EX1868" s="241"/>
      <c r="EY1868" s="241"/>
      <c r="EZ1868" s="241"/>
      <c r="FA1868" s="241"/>
      <c r="FB1868" s="241"/>
      <c r="FC1868" s="241"/>
      <c r="FD1868" s="241"/>
      <c r="FE1868" s="241"/>
      <c r="FF1868" s="241"/>
      <c r="FG1868" s="241"/>
      <c r="FH1868" s="241"/>
      <c r="FI1868" s="241"/>
      <c r="FJ1868" s="241"/>
      <c r="FK1868" s="241"/>
      <c r="FL1868" s="241"/>
      <c r="FM1868" s="241"/>
      <c r="FN1868" s="241"/>
      <c r="FO1868" s="241"/>
      <c r="FP1868" s="241"/>
      <c r="FQ1868" s="241"/>
      <c r="FR1868" s="241"/>
      <c r="FS1868" s="241"/>
      <c r="FT1868" s="241"/>
      <c r="FU1868" s="241"/>
      <c r="FV1868" s="241"/>
      <c r="FW1868" s="241"/>
      <c r="FX1868" s="241"/>
      <c r="FY1868" s="241"/>
      <c r="FZ1868" s="241"/>
      <c r="GA1868" s="241"/>
      <c r="GB1868" s="241"/>
      <c r="GC1868" s="241"/>
      <c r="GD1868" s="241"/>
      <c r="GE1868" s="241"/>
      <c r="GF1868" s="241"/>
      <c r="GG1868" s="241"/>
      <c r="GH1868" s="241"/>
      <c r="GI1868" s="241"/>
      <c r="GJ1868" s="241"/>
      <c r="GK1868" s="241"/>
      <c r="GL1868" s="241"/>
      <c r="GM1868" s="241"/>
      <c r="GN1868" s="241"/>
      <c r="GO1868" s="241"/>
      <c r="GP1868" s="241"/>
      <c r="GQ1868" s="241"/>
      <c r="GR1868" s="241"/>
      <c r="GS1868" s="241"/>
      <c r="GT1868" s="241"/>
      <c r="GU1868" s="241"/>
      <c r="GV1868" s="241"/>
      <c r="GW1868" s="241"/>
      <c r="GX1868" s="241"/>
      <c r="GY1868" s="241"/>
      <c r="GZ1868" s="241"/>
      <c r="HA1868" s="241"/>
      <c r="HB1868" s="241"/>
      <c r="HC1868" s="241"/>
      <c r="HD1868" s="241"/>
      <c r="HE1868" s="241"/>
      <c r="HF1868" s="241"/>
      <c r="HG1868" s="241"/>
      <c r="HH1868" s="241"/>
      <c r="HI1868" s="241"/>
      <c r="HJ1868" s="241"/>
      <c r="HK1868" s="241"/>
      <c r="HL1868" s="241"/>
      <c r="HM1868" s="241"/>
      <c r="HN1868" s="241"/>
      <c r="HO1868" s="241"/>
      <c r="HP1868" s="241"/>
      <c r="HQ1868" s="241"/>
      <c r="HR1868" s="241"/>
      <c r="HS1868" s="241"/>
      <c r="HT1868" s="241"/>
      <c r="HU1868" s="241"/>
      <c r="HV1868" s="241"/>
      <c r="HW1868" s="241"/>
      <c r="HX1868" s="241"/>
      <c r="HY1868" s="241"/>
      <c r="HZ1868" s="241"/>
      <c r="IA1868" s="241"/>
      <c r="IB1868" s="241"/>
      <c r="IC1868" s="241"/>
      <c r="ID1868" s="241"/>
      <c r="IE1868" s="241"/>
      <c r="IF1868" s="241"/>
      <c r="IG1868" s="241"/>
      <c r="IH1868" s="241"/>
      <c r="II1868" s="241"/>
      <c r="IJ1868" s="241"/>
      <c r="IK1868" s="241"/>
      <c r="IL1868" s="241"/>
      <c r="IM1868" s="241"/>
      <c r="IN1868" s="241"/>
      <c r="IO1868" s="241"/>
      <c r="IP1868" s="241"/>
      <c r="IQ1868" s="241"/>
      <c r="IR1868" s="241"/>
      <c r="IS1868" s="241"/>
      <c r="IT1868" s="241"/>
      <c r="IU1868" s="241"/>
      <c r="IV1868" s="241"/>
      <c r="IW1868" s="241"/>
      <c r="IX1868" s="241"/>
      <c r="IY1868" s="241"/>
      <c r="IZ1868" s="241"/>
      <c r="JA1868" s="241"/>
      <c r="JB1868" s="241"/>
    </row>
    <row r="1869" spans="1:262" s="1110" customFormat="1" ht="45" x14ac:dyDescent="0.25">
      <c r="A1869" s="363"/>
      <c r="B1869" s="363">
        <v>1</v>
      </c>
      <c r="C1869" s="302" t="s">
        <v>311</v>
      </c>
      <c r="D1869" s="301"/>
      <c r="E1869" s="302"/>
      <c r="F1869" s="2289">
        <f t="shared" si="494"/>
        <v>0</v>
      </c>
      <c r="G1869" s="985">
        <f t="shared" si="494"/>
        <v>0</v>
      </c>
      <c r="H1869" s="985">
        <f t="shared" ref="H1869:H1932" si="495">F1869/12-G1869</f>
        <v>0</v>
      </c>
      <c r="I1869" s="985">
        <f t="shared" si="494"/>
        <v>0</v>
      </c>
      <c r="J1869" s="985" t="e">
        <f t="shared" si="494"/>
        <v>#DIV/0!</v>
      </c>
      <c r="K1869" s="3067"/>
      <c r="L1869" s="3067"/>
      <c r="M1869" s="3068"/>
      <c r="N1869" s="3068"/>
      <c r="O1869" s="3068"/>
      <c r="P1869" s="3068"/>
      <c r="Q1869" s="3068"/>
      <c r="R1869" s="3068"/>
      <c r="S1869" s="3360">
        <v>0</v>
      </c>
      <c r="T1869" s="3360"/>
      <c r="U1869" s="3360"/>
      <c r="V1869" s="3361"/>
      <c r="W1869" s="3360"/>
      <c r="X1869" s="3360"/>
      <c r="Y1869" s="3362"/>
      <c r="Z1869" s="3362"/>
      <c r="AA1869" s="3360"/>
      <c r="AB1869" s="1193"/>
      <c r="AC1869" s="3153"/>
      <c r="AD1869" s="2681"/>
      <c r="AE1869" s="241"/>
      <c r="AF1869" s="241"/>
      <c r="AG1869" s="241"/>
      <c r="AH1869" s="241"/>
      <c r="AI1869" s="241"/>
      <c r="AJ1869" s="241"/>
      <c r="AK1869" s="241"/>
      <c r="AL1869" s="241"/>
      <c r="AM1869" s="241"/>
      <c r="AN1869" s="241"/>
      <c r="AO1869" s="241"/>
      <c r="AP1869" s="241"/>
      <c r="AQ1869" s="241"/>
      <c r="AR1869" s="241"/>
      <c r="AS1869" s="241"/>
      <c r="AT1869" s="241"/>
      <c r="AU1869" s="241"/>
      <c r="AV1869" s="241"/>
      <c r="AW1869" s="241"/>
      <c r="AX1869" s="241"/>
      <c r="AY1869" s="241"/>
      <c r="AZ1869" s="241"/>
      <c r="BA1869" s="241"/>
      <c r="BB1869" s="241"/>
      <c r="BC1869" s="241"/>
      <c r="BD1869" s="241"/>
      <c r="BE1869" s="241"/>
      <c r="BF1869" s="241"/>
      <c r="BG1869" s="241"/>
      <c r="BH1869" s="241"/>
      <c r="BI1869" s="241"/>
      <c r="BJ1869" s="241"/>
      <c r="BK1869" s="241"/>
      <c r="BL1869" s="241"/>
      <c r="BM1869" s="241"/>
      <c r="BN1869" s="241"/>
      <c r="BO1869" s="241"/>
      <c r="BP1869" s="241"/>
      <c r="BQ1869" s="241"/>
      <c r="BR1869" s="241"/>
      <c r="BS1869" s="241"/>
      <c r="BT1869" s="241"/>
      <c r="BU1869" s="241"/>
      <c r="BV1869" s="241"/>
      <c r="BW1869" s="241"/>
      <c r="BX1869" s="241"/>
      <c r="BY1869" s="241"/>
      <c r="BZ1869" s="241"/>
      <c r="CA1869" s="241"/>
      <c r="CB1869" s="241"/>
      <c r="CC1869" s="241"/>
      <c r="CD1869" s="241"/>
      <c r="CE1869" s="241"/>
      <c r="CF1869" s="241"/>
      <c r="CG1869" s="241"/>
      <c r="CH1869" s="241"/>
      <c r="CI1869" s="241"/>
      <c r="CJ1869" s="241"/>
      <c r="CK1869" s="241"/>
      <c r="CL1869" s="241"/>
      <c r="CM1869" s="241"/>
      <c r="CN1869" s="241"/>
      <c r="CO1869" s="241"/>
      <c r="CP1869" s="241"/>
      <c r="CQ1869" s="241"/>
      <c r="CR1869" s="241"/>
      <c r="CS1869" s="241"/>
      <c r="CT1869" s="241"/>
      <c r="CU1869" s="241"/>
      <c r="CV1869" s="241"/>
      <c r="CW1869" s="241"/>
      <c r="CX1869" s="241"/>
      <c r="CY1869" s="241"/>
      <c r="CZ1869" s="241"/>
      <c r="DA1869" s="241"/>
      <c r="DB1869" s="241"/>
      <c r="DC1869" s="241"/>
      <c r="DD1869" s="241"/>
      <c r="DE1869" s="241"/>
      <c r="DF1869" s="241"/>
      <c r="DG1869" s="241"/>
      <c r="DH1869" s="241"/>
      <c r="DI1869" s="241"/>
      <c r="DJ1869" s="241"/>
      <c r="DK1869" s="241"/>
      <c r="DL1869" s="241"/>
      <c r="DM1869" s="241"/>
      <c r="DN1869" s="241"/>
      <c r="DO1869" s="241"/>
      <c r="DP1869" s="241"/>
      <c r="DQ1869" s="241"/>
      <c r="DR1869" s="241"/>
      <c r="DS1869" s="241"/>
      <c r="DT1869" s="241"/>
      <c r="DU1869" s="241"/>
      <c r="DV1869" s="241"/>
      <c r="DW1869" s="241"/>
      <c r="DX1869" s="241"/>
      <c r="DY1869" s="241"/>
      <c r="DZ1869" s="241"/>
      <c r="EA1869" s="241"/>
      <c r="EB1869" s="241"/>
      <c r="EC1869" s="241"/>
      <c r="ED1869" s="241"/>
      <c r="EE1869" s="241"/>
      <c r="EF1869" s="241"/>
      <c r="EG1869" s="241"/>
      <c r="EH1869" s="241"/>
      <c r="EI1869" s="241"/>
      <c r="EJ1869" s="241"/>
      <c r="EK1869" s="241"/>
      <c r="EL1869" s="241"/>
      <c r="EM1869" s="241"/>
      <c r="EN1869" s="241"/>
      <c r="EO1869" s="241"/>
      <c r="EP1869" s="241"/>
      <c r="EQ1869" s="241"/>
      <c r="ER1869" s="241"/>
      <c r="ES1869" s="241"/>
      <c r="ET1869" s="241"/>
      <c r="EU1869" s="241"/>
      <c r="EV1869" s="241"/>
      <c r="EW1869" s="241"/>
      <c r="EX1869" s="241"/>
      <c r="EY1869" s="241"/>
      <c r="EZ1869" s="241"/>
      <c r="FA1869" s="241"/>
      <c r="FB1869" s="241"/>
      <c r="FC1869" s="241"/>
      <c r="FD1869" s="241"/>
      <c r="FE1869" s="241"/>
      <c r="FF1869" s="241"/>
      <c r="FG1869" s="241"/>
      <c r="FH1869" s="241"/>
      <c r="FI1869" s="241"/>
      <c r="FJ1869" s="241"/>
      <c r="FK1869" s="241"/>
      <c r="FL1869" s="241"/>
      <c r="FM1869" s="241"/>
      <c r="FN1869" s="241"/>
      <c r="FO1869" s="241"/>
      <c r="FP1869" s="241"/>
      <c r="FQ1869" s="241"/>
      <c r="FR1869" s="241"/>
      <c r="FS1869" s="241"/>
      <c r="FT1869" s="241"/>
      <c r="FU1869" s="241"/>
      <c r="FV1869" s="241"/>
      <c r="FW1869" s="241"/>
      <c r="FX1869" s="241"/>
      <c r="FY1869" s="241"/>
      <c r="FZ1869" s="241"/>
      <c r="GA1869" s="241"/>
      <c r="GB1869" s="241"/>
      <c r="GC1869" s="241"/>
      <c r="GD1869" s="241"/>
      <c r="GE1869" s="241"/>
      <c r="GF1869" s="241"/>
      <c r="GG1869" s="241"/>
      <c r="GH1869" s="241"/>
      <c r="GI1869" s="241"/>
      <c r="GJ1869" s="241"/>
      <c r="GK1869" s="241"/>
      <c r="GL1869" s="241"/>
      <c r="GM1869" s="241"/>
      <c r="GN1869" s="241"/>
      <c r="GO1869" s="241"/>
      <c r="GP1869" s="241"/>
      <c r="GQ1869" s="241"/>
      <c r="GR1869" s="241"/>
      <c r="GS1869" s="241"/>
      <c r="GT1869" s="241"/>
      <c r="GU1869" s="241"/>
      <c r="GV1869" s="241"/>
      <c r="GW1869" s="241"/>
      <c r="GX1869" s="241"/>
      <c r="GY1869" s="241"/>
      <c r="GZ1869" s="241"/>
      <c r="HA1869" s="241"/>
      <c r="HB1869" s="241"/>
      <c r="HC1869" s="241"/>
      <c r="HD1869" s="241"/>
      <c r="HE1869" s="241"/>
      <c r="HF1869" s="241"/>
      <c r="HG1869" s="241"/>
      <c r="HH1869" s="241"/>
      <c r="HI1869" s="241"/>
      <c r="HJ1869" s="241"/>
      <c r="HK1869" s="241"/>
      <c r="HL1869" s="241"/>
      <c r="HM1869" s="241"/>
      <c r="HN1869" s="241"/>
      <c r="HO1869" s="241"/>
      <c r="HP1869" s="241"/>
      <c r="HQ1869" s="241"/>
      <c r="HR1869" s="241"/>
      <c r="HS1869" s="241"/>
      <c r="HT1869" s="241"/>
      <c r="HU1869" s="241"/>
      <c r="HV1869" s="241"/>
      <c r="HW1869" s="241"/>
      <c r="HX1869" s="241"/>
      <c r="HY1869" s="241"/>
      <c r="HZ1869" s="241"/>
      <c r="IA1869" s="241"/>
      <c r="IB1869" s="241"/>
      <c r="IC1869" s="241"/>
      <c r="ID1869" s="241"/>
      <c r="IE1869" s="241"/>
      <c r="IF1869" s="241"/>
      <c r="IG1869" s="241"/>
      <c r="IH1869" s="241"/>
      <c r="II1869" s="241"/>
      <c r="IJ1869" s="241"/>
      <c r="IK1869" s="241"/>
      <c r="IL1869" s="241"/>
      <c r="IM1869" s="241"/>
      <c r="IN1869" s="241"/>
      <c r="IO1869" s="241"/>
      <c r="IP1869" s="241"/>
      <c r="IQ1869" s="241"/>
      <c r="IR1869" s="241"/>
      <c r="IS1869" s="241"/>
      <c r="IT1869" s="241"/>
      <c r="IU1869" s="241"/>
      <c r="IV1869" s="241"/>
      <c r="IW1869" s="241"/>
      <c r="IX1869" s="241"/>
      <c r="IY1869" s="241"/>
      <c r="IZ1869" s="241"/>
      <c r="JA1869" s="241"/>
      <c r="JB1869" s="241"/>
    </row>
    <row r="1870" spans="1:262" s="1110" customFormat="1" ht="105" x14ac:dyDescent="0.25">
      <c r="A1870" s="363"/>
      <c r="B1870" s="363"/>
      <c r="C1870" s="302" t="s">
        <v>542</v>
      </c>
      <c r="D1870" s="301"/>
      <c r="E1870" s="302"/>
      <c r="F1870" s="2289">
        <f t="shared" si="494"/>
        <v>0</v>
      </c>
      <c r="G1870" s="985">
        <f t="shared" si="494"/>
        <v>0</v>
      </c>
      <c r="H1870" s="985">
        <f t="shared" si="495"/>
        <v>0</v>
      </c>
      <c r="I1870" s="985">
        <f t="shared" si="494"/>
        <v>0</v>
      </c>
      <c r="J1870" s="985">
        <f t="shared" si="494"/>
        <v>0</v>
      </c>
      <c r="K1870" s="3067"/>
      <c r="L1870" s="3067"/>
      <c r="M1870" s="3068"/>
      <c r="N1870" s="3068"/>
      <c r="O1870" s="3068"/>
      <c r="P1870" s="3068"/>
      <c r="Q1870" s="3068"/>
      <c r="R1870" s="3068"/>
      <c r="S1870" s="3360">
        <v>0</v>
      </c>
      <c r="T1870" s="3360"/>
      <c r="U1870" s="3360"/>
      <c r="V1870" s="3361"/>
      <c r="W1870" s="3360"/>
      <c r="X1870" s="3360"/>
      <c r="Y1870" s="3362"/>
      <c r="Z1870" s="3362"/>
      <c r="AA1870" s="3360"/>
      <c r="AB1870" s="1193"/>
      <c r="AC1870" s="3153"/>
      <c r="AD1870" s="2681"/>
      <c r="AE1870" s="241"/>
      <c r="AF1870" s="241"/>
      <c r="AG1870" s="241"/>
      <c r="AH1870" s="241"/>
      <c r="AI1870" s="241"/>
      <c r="AJ1870" s="241"/>
      <c r="AK1870" s="241"/>
      <c r="AL1870" s="241"/>
      <c r="AM1870" s="241"/>
      <c r="AN1870" s="241"/>
      <c r="AO1870" s="241"/>
      <c r="AP1870" s="241"/>
      <c r="AQ1870" s="241"/>
      <c r="AR1870" s="241"/>
      <c r="AS1870" s="241"/>
      <c r="AT1870" s="241"/>
      <c r="AU1870" s="241"/>
      <c r="AV1870" s="241"/>
      <c r="AW1870" s="241"/>
      <c r="AX1870" s="241"/>
      <c r="AY1870" s="241"/>
      <c r="AZ1870" s="241"/>
      <c r="BA1870" s="241"/>
      <c r="BB1870" s="241"/>
      <c r="BC1870" s="241"/>
      <c r="BD1870" s="241"/>
      <c r="BE1870" s="241"/>
      <c r="BF1870" s="241"/>
      <c r="BG1870" s="241"/>
      <c r="BH1870" s="241"/>
      <c r="BI1870" s="241"/>
      <c r="BJ1870" s="241"/>
      <c r="BK1870" s="241"/>
      <c r="BL1870" s="241"/>
      <c r="BM1870" s="241"/>
      <c r="BN1870" s="241"/>
      <c r="BO1870" s="241"/>
      <c r="BP1870" s="241"/>
      <c r="BQ1870" s="241"/>
      <c r="BR1870" s="241"/>
      <c r="BS1870" s="241"/>
      <c r="BT1870" s="241"/>
      <c r="BU1870" s="241"/>
      <c r="BV1870" s="241"/>
      <c r="BW1870" s="241"/>
      <c r="BX1870" s="241"/>
      <c r="BY1870" s="241"/>
      <c r="BZ1870" s="241"/>
      <c r="CA1870" s="241"/>
      <c r="CB1870" s="241"/>
      <c r="CC1870" s="241"/>
      <c r="CD1870" s="241"/>
      <c r="CE1870" s="241"/>
      <c r="CF1870" s="241"/>
      <c r="CG1870" s="241"/>
      <c r="CH1870" s="241"/>
      <c r="CI1870" s="241"/>
      <c r="CJ1870" s="241"/>
      <c r="CK1870" s="241"/>
      <c r="CL1870" s="241"/>
      <c r="CM1870" s="241"/>
      <c r="CN1870" s="241"/>
      <c r="CO1870" s="241"/>
      <c r="CP1870" s="241"/>
      <c r="CQ1870" s="241"/>
      <c r="CR1870" s="241"/>
      <c r="CS1870" s="241"/>
      <c r="CT1870" s="241"/>
      <c r="CU1870" s="241"/>
      <c r="CV1870" s="241"/>
      <c r="CW1870" s="241"/>
      <c r="CX1870" s="241"/>
      <c r="CY1870" s="241"/>
      <c r="CZ1870" s="241"/>
      <c r="DA1870" s="241"/>
      <c r="DB1870" s="241"/>
      <c r="DC1870" s="241"/>
      <c r="DD1870" s="241"/>
      <c r="DE1870" s="241"/>
      <c r="DF1870" s="241"/>
      <c r="DG1870" s="241"/>
      <c r="DH1870" s="241"/>
      <c r="DI1870" s="241"/>
      <c r="DJ1870" s="241"/>
      <c r="DK1870" s="241"/>
      <c r="DL1870" s="241"/>
      <c r="DM1870" s="241"/>
      <c r="DN1870" s="241"/>
      <c r="DO1870" s="241"/>
      <c r="DP1870" s="241"/>
      <c r="DQ1870" s="241"/>
      <c r="DR1870" s="241"/>
      <c r="DS1870" s="241"/>
      <c r="DT1870" s="241"/>
      <c r="DU1870" s="241"/>
      <c r="DV1870" s="241"/>
      <c r="DW1870" s="241"/>
      <c r="DX1870" s="241"/>
      <c r="DY1870" s="241"/>
      <c r="DZ1870" s="241"/>
      <c r="EA1870" s="241"/>
      <c r="EB1870" s="241"/>
      <c r="EC1870" s="241"/>
      <c r="ED1870" s="241"/>
      <c r="EE1870" s="241"/>
      <c r="EF1870" s="241"/>
      <c r="EG1870" s="241"/>
      <c r="EH1870" s="241"/>
      <c r="EI1870" s="241"/>
      <c r="EJ1870" s="241"/>
      <c r="EK1870" s="241"/>
      <c r="EL1870" s="241"/>
      <c r="EM1870" s="241"/>
      <c r="EN1870" s="241"/>
      <c r="EO1870" s="241"/>
      <c r="EP1870" s="241"/>
      <c r="EQ1870" s="241"/>
      <c r="ER1870" s="241"/>
      <c r="ES1870" s="241"/>
      <c r="ET1870" s="241"/>
      <c r="EU1870" s="241"/>
      <c r="EV1870" s="241"/>
      <c r="EW1870" s="241"/>
      <c r="EX1870" s="241"/>
      <c r="EY1870" s="241"/>
      <c r="EZ1870" s="241"/>
      <c r="FA1870" s="241"/>
      <c r="FB1870" s="241"/>
      <c r="FC1870" s="241"/>
      <c r="FD1870" s="241"/>
      <c r="FE1870" s="241"/>
      <c r="FF1870" s="241"/>
      <c r="FG1870" s="241"/>
      <c r="FH1870" s="241"/>
      <c r="FI1870" s="241"/>
      <c r="FJ1870" s="241"/>
      <c r="FK1870" s="241"/>
      <c r="FL1870" s="241"/>
      <c r="FM1870" s="241"/>
      <c r="FN1870" s="241"/>
      <c r="FO1870" s="241"/>
      <c r="FP1870" s="241"/>
      <c r="FQ1870" s="241"/>
      <c r="FR1870" s="241"/>
      <c r="FS1870" s="241"/>
      <c r="FT1870" s="241"/>
      <c r="FU1870" s="241"/>
      <c r="FV1870" s="241"/>
      <c r="FW1870" s="241"/>
      <c r="FX1870" s="241"/>
      <c r="FY1870" s="241"/>
      <c r="FZ1870" s="241"/>
      <c r="GA1870" s="241"/>
      <c r="GB1870" s="241"/>
      <c r="GC1870" s="241"/>
      <c r="GD1870" s="241"/>
      <c r="GE1870" s="241"/>
      <c r="GF1870" s="241"/>
      <c r="GG1870" s="241"/>
      <c r="GH1870" s="241"/>
      <c r="GI1870" s="241"/>
      <c r="GJ1870" s="241"/>
      <c r="GK1870" s="241"/>
      <c r="GL1870" s="241"/>
      <c r="GM1870" s="241"/>
      <c r="GN1870" s="241"/>
      <c r="GO1870" s="241"/>
      <c r="GP1870" s="241"/>
      <c r="GQ1870" s="241"/>
      <c r="GR1870" s="241"/>
      <c r="GS1870" s="241"/>
      <c r="GT1870" s="241"/>
      <c r="GU1870" s="241"/>
      <c r="GV1870" s="241"/>
      <c r="GW1870" s="241"/>
      <c r="GX1870" s="241"/>
      <c r="GY1870" s="241"/>
      <c r="GZ1870" s="241"/>
      <c r="HA1870" s="241"/>
      <c r="HB1870" s="241"/>
      <c r="HC1870" s="241"/>
      <c r="HD1870" s="241"/>
      <c r="HE1870" s="241"/>
      <c r="HF1870" s="241"/>
      <c r="HG1870" s="241"/>
      <c r="HH1870" s="241"/>
      <c r="HI1870" s="241"/>
      <c r="HJ1870" s="241"/>
      <c r="HK1870" s="241"/>
      <c r="HL1870" s="241"/>
      <c r="HM1870" s="241"/>
      <c r="HN1870" s="241"/>
      <c r="HO1870" s="241"/>
      <c r="HP1870" s="241"/>
      <c r="HQ1870" s="241"/>
      <c r="HR1870" s="241"/>
      <c r="HS1870" s="241"/>
      <c r="HT1870" s="241"/>
      <c r="HU1870" s="241"/>
      <c r="HV1870" s="241"/>
      <c r="HW1870" s="241"/>
      <c r="HX1870" s="241"/>
      <c r="HY1870" s="241"/>
      <c r="HZ1870" s="241"/>
      <c r="IA1870" s="241"/>
      <c r="IB1870" s="241"/>
      <c r="IC1870" s="241"/>
      <c r="ID1870" s="241"/>
      <c r="IE1870" s="241"/>
      <c r="IF1870" s="241"/>
      <c r="IG1870" s="241"/>
      <c r="IH1870" s="241"/>
      <c r="II1870" s="241"/>
      <c r="IJ1870" s="241"/>
      <c r="IK1870" s="241"/>
      <c r="IL1870" s="241"/>
      <c r="IM1870" s="241"/>
      <c r="IN1870" s="241"/>
      <c r="IO1870" s="241"/>
      <c r="IP1870" s="241"/>
      <c r="IQ1870" s="241"/>
      <c r="IR1870" s="241"/>
      <c r="IS1870" s="241"/>
      <c r="IT1870" s="241"/>
      <c r="IU1870" s="241"/>
      <c r="IV1870" s="241"/>
      <c r="IW1870" s="241"/>
      <c r="IX1870" s="241"/>
      <c r="IY1870" s="241"/>
      <c r="IZ1870" s="241"/>
      <c r="JA1870" s="241"/>
      <c r="JB1870" s="241"/>
    </row>
    <row r="1871" spans="1:262" s="1110" customFormat="1" ht="30" x14ac:dyDescent="0.25">
      <c r="A1871" s="363"/>
      <c r="B1871" s="363">
        <v>1</v>
      </c>
      <c r="C1871" s="302" t="s">
        <v>386</v>
      </c>
      <c r="D1871" s="301"/>
      <c r="E1871" s="302"/>
      <c r="F1871" s="2289">
        <f t="shared" si="494"/>
        <v>0</v>
      </c>
      <c r="G1871" s="985">
        <f t="shared" si="494"/>
        <v>0</v>
      </c>
      <c r="H1871" s="985">
        <f t="shared" si="495"/>
        <v>0</v>
      </c>
      <c r="I1871" s="985">
        <f t="shared" si="494"/>
        <v>0</v>
      </c>
      <c r="J1871" s="985" t="e">
        <f t="shared" si="494"/>
        <v>#DIV/0!</v>
      </c>
      <c r="K1871" s="3067"/>
      <c r="L1871" s="3067"/>
      <c r="M1871" s="3068"/>
      <c r="N1871" s="3068"/>
      <c r="O1871" s="3068"/>
      <c r="P1871" s="3068"/>
      <c r="Q1871" s="3068"/>
      <c r="R1871" s="3068"/>
      <c r="S1871" s="3360">
        <v>0</v>
      </c>
      <c r="T1871" s="3360"/>
      <c r="U1871" s="3360"/>
      <c r="V1871" s="3361"/>
      <c r="W1871" s="3360"/>
      <c r="X1871" s="3360"/>
      <c r="Y1871" s="3362"/>
      <c r="Z1871" s="3362"/>
      <c r="AA1871" s="3360"/>
      <c r="AB1871" s="1193"/>
      <c r="AC1871" s="3153"/>
      <c r="AD1871" s="2681"/>
      <c r="AE1871" s="241"/>
      <c r="AF1871" s="241"/>
      <c r="AG1871" s="241"/>
      <c r="AH1871" s="241"/>
      <c r="AI1871" s="241"/>
      <c r="AJ1871" s="241"/>
      <c r="AK1871" s="241"/>
      <c r="AL1871" s="241"/>
      <c r="AM1871" s="241"/>
      <c r="AN1871" s="241"/>
      <c r="AO1871" s="241"/>
      <c r="AP1871" s="241"/>
      <c r="AQ1871" s="241"/>
      <c r="AR1871" s="241"/>
      <c r="AS1871" s="241"/>
      <c r="AT1871" s="241"/>
      <c r="AU1871" s="241"/>
      <c r="AV1871" s="241"/>
      <c r="AW1871" s="241"/>
      <c r="AX1871" s="241"/>
      <c r="AY1871" s="241"/>
      <c r="AZ1871" s="241"/>
      <c r="BA1871" s="241"/>
      <c r="BB1871" s="241"/>
      <c r="BC1871" s="241"/>
      <c r="BD1871" s="241"/>
      <c r="BE1871" s="241"/>
      <c r="BF1871" s="241"/>
      <c r="BG1871" s="241"/>
      <c r="BH1871" s="241"/>
      <c r="BI1871" s="241"/>
      <c r="BJ1871" s="241"/>
      <c r="BK1871" s="241"/>
      <c r="BL1871" s="241"/>
      <c r="BM1871" s="241"/>
      <c r="BN1871" s="241"/>
      <c r="BO1871" s="241"/>
      <c r="BP1871" s="241"/>
      <c r="BQ1871" s="241"/>
      <c r="BR1871" s="241"/>
      <c r="BS1871" s="241"/>
      <c r="BT1871" s="241"/>
      <c r="BU1871" s="241"/>
      <c r="BV1871" s="241"/>
      <c r="BW1871" s="241"/>
      <c r="BX1871" s="241"/>
      <c r="BY1871" s="241"/>
      <c r="BZ1871" s="241"/>
      <c r="CA1871" s="241"/>
      <c r="CB1871" s="241"/>
      <c r="CC1871" s="241"/>
      <c r="CD1871" s="241"/>
      <c r="CE1871" s="241"/>
      <c r="CF1871" s="241"/>
      <c r="CG1871" s="241"/>
      <c r="CH1871" s="241"/>
      <c r="CI1871" s="241"/>
      <c r="CJ1871" s="241"/>
      <c r="CK1871" s="241"/>
      <c r="CL1871" s="241"/>
      <c r="CM1871" s="241"/>
      <c r="CN1871" s="241"/>
      <c r="CO1871" s="241"/>
      <c r="CP1871" s="241"/>
      <c r="CQ1871" s="241"/>
      <c r="CR1871" s="241"/>
      <c r="CS1871" s="241"/>
      <c r="CT1871" s="241"/>
      <c r="CU1871" s="241"/>
      <c r="CV1871" s="241"/>
      <c r="CW1871" s="241"/>
      <c r="CX1871" s="241"/>
      <c r="CY1871" s="241"/>
      <c r="CZ1871" s="241"/>
      <c r="DA1871" s="241"/>
      <c r="DB1871" s="241"/>
      <c r="DC1871" s="241"/>
      <c r="DD1871" s="241"/>
      <c r="DE1871" s="241"/>
      <c r="DF1871" s="241"/>
      <c r="DG1871" s="241"/>
      <c r="DH1871" s="241"/>
      <c r="DI1871" s="241"/>
      <c r="DJ1871" s="241"/>
      <c r="DK1871" s="241"/>
      <c r="DL1871" s="241"/>
      <c r="DM1871" s="241"/>
      <c r="DN1871" s="241"/>
      <c r="DO1871" s="241"/>
      <c r="DP1871" s="241"/>
      <c r="DQ1871" s="241"/>
      <c r="DR1871" s="241"/>
      <c r="DS1871" s="241"/>
      <c r="DT1871" s="241"/>
      <c r="DU1871" s="241"/>
      <c r="DV1871" s="241"/>
      <c r="DW1871" s="241"/>
      <c r="DX1871" s="241"/>
      <c r="DY1871" s="241"/>
      <c r="DZ1871" s="241"/>
      <c r="EA1871" s="241"/>
      <c r="EB1871" s="241"/>
      <c r="EC1871" s="241"/>
      <c r="ED1871" s="241"/>
      <c r="EE1871" s="241"/>
      <c r="EF1871" s="241"/>
      <c r="EG1871" s="241"/>
      <c r="EH1871" s="241"/>
      <c r="EI1871" s="241"/>
      <c r="EJ1871" s="241"/>
      <c r="EK1871" s="241"/>
      <c r="EL1871" s="241"/>
      <c r="EM1871" s="241"/>
      <c r="EN1871" s="241"/>
      <c r="EO1871" s="241"/>
      <c r="EP1871" s="241"/>
      <c r="EQ1871" s="241"/>
      <c r="ER1871" s="241"/>
      <c r="ES1871" s="241"/>
      <c r="ET1871" s="241"/>
      <c r="EU1871" s="241"/>
      <c r="EV1871" s="241"/>
      <c r="EW1871" s="241"/>
      <c r="EX1871" s="241"/>
      <c r="EY1871" s="241"/>
      <c r="EZ1871" s="241"/>
      <c r="FA1871" s="241"/>
      <c r="FB1871" s="241"/>
      <c r="FC1871" s="241"/>
      <c r="FD1871" s="241"/>
      <c r="FE1871" s="241"/>
      <c r="FF1871" s="241"/>
      <c r="FG1871" s="241"/>
      <c r="FH1871" s="241"/>
      <c r="FI1871" s="241"/>
      <c r="FJ1871" s="241"/>
      <c r="FK1871" s="241"/>
      <c r="FL1871" s="241"/>
      <c r="FM1871" s="241"/>
      <c r="FN1871" s="241"/>
      <c r="FO1871" s="241"/>
      <c r="FP1871" s="241"/>
      <c r="FQ1871" s="241"/>
      <c r="FR1871" s="241"/>
      <c r="FS1871" s="241"/>
      <c r="FT1871" s="241"/>
      <c r="FU1871" s="241"/>
      <c r="FV1871" s="241"/>
      <c r="FW1871" s="241"/>
      <c r="FX1871" s="241"/>
      <c r="FY1871" s="241"/>
      <c r="FZ1871" s="241"/>
      <c r="GA1871" s="241"/>
      <c r="GB1871" s="241"/>
      <c r="GC1871" s="241"/>
      <c r="GD1871" s="241"/>
      <c r="GE1871" s="241"/>
      <c r="GF1871" s="241"/>
      <c r="GG1871" s="241"/>
      <c r="GH1871" s="241"/>
      <c r="GI1871" s="241"/>
      <c r="GJ1871" s="241"/>
      <c r="GK1871" s="241"/>
      <c r="GL1871" s="241"/>
      <c r="GM1871" s="241"/>
      <c r="GN1871" s="241"/>
      <c r="GO1871" s="241"/>
      <c r="GP1871" s="241"/>
      <c r="GQ1871" s="241"/>
      <c r="GR1871" s="241"/>
      <c r="GS1871" s="241"/>
      <c r="GT1871" s="241"/>
      <c r="GU1871" s="241"/>
      <c r="GV1871" s="241"/>
      <c r="GW1871" s="241"/>
      <c r="GX1871" s="241"/>
      <c r="GY1871" s="241"/>
      <c r="GZ1871" s="241"/>
      <c r="HA1871" s="241"/>
      <c r="HB1871" s="241"/>
      <c r="HC1871" s="241"/>
      <c r="HD1871" s="241"/>
      <c r="HE1871" s="241"/>
      <c r="HF1871" s="241"/>
      <c r="HG1871" s="241"/>
      <c r="HH1871" s="241"/>
      <c r="HI1871" s="241"/>
      <c r="HJ1871" s="241"/>
      <c r="HK1871" s="241"/>
      <c r="HL1871" s="241"/>
      <c r="HM1871" s="241"/>
      <c r="HN1871" s="241"/>
      <c r="HO1871" s="241"/>
      <c r="HP1871" s="241"/>
      <c r="HQ1871" s="241"/>
      <c r="HR1871" s="241"/>
      <c r="HS1871" s="241"/>
      <c r="HT1871" s="241"/>
      <c r="HU1871" s="241"/>
      <c r="HV1871" s="241"/>
      <c r="HW1871" s="241"/>
      <c r="HX1871" s="241"/>
      <c r="HY1871" s="241"/>
      <c r="HZ1871" s="241"/>
      <c r="IA1871" s="241"/>
      <c r="IB1871" s="241"/>
      <c r="IC1871" s="241"/>
      <c r="ID1871" s="241"/>
      <c r="IE1871" s="241"/>
      <c r="IF1871" s="241"/>
      <c r="IG1871" s="241"/>
      <c r="IH1871" s="241"/>
      <c r="II1871" s="241"/>
      <c r="IJ1871" s="241"/>
      <c r="IK1871" s="241"/>
      <c r="IL1871" s="241"/>
      <c r="IM1871" s="241"/>
      <c r="IN1871" s="241"/>
      <c r="IO1871" s="241"/>
      <c r="IP1871" s="241"/>
      <c r="IQ1871" s="241"/>
      <c r="IR1871" s="241"/>
      <c r="IS1871" s="241"/>
      <c r="IT1871" s="241"/>
      <c r="IU1871" s="241"/>
      <c r="IV1871" s="241"/>
      <c r="IW1871" s="241"/>
      <c r="IX1871" s="241"/>
      <c r="IY1871" s="241"/>
      <c r="IZ1871" s="241"/>
      <c r="JA1871" s="241"/>
      <c r="JB1871" s="241"/>
    </row>
    <row r="1872" spans="1:262" s="1110" customFormat="1" ht="29.25" x14ac:dyDescent="0.25">
      <c r="A1872" s="363"/>
      <c r="B1872" s="363">
        <v>1</v>
      </c>
      <c r="C1872" s="761" t="s">
        <v>135</v>
      </c>
      <c r="D1872" s="301"/>
      <c r="E1872" s="302"/>
      <c r="F1872" s="2289">
        <f t="shared" si="494"/>
        <v>0</v>
      </c>
      <c r="G1872" s="985">
        <f t="shared" si="494"/>
        <v>0</v>
      </c>
      <c r="H1872" s="985">
        <f t="shared" si="495"/>
        <v>0</v>
      </c>
      <c r="I1872" s="985">
        <f t="shared" si="494"/>
        <v>0</v>
      </c>
      <c r="J1872" s="985" t="e">
        <f t="shared" si="494"/>
        <v>#DIV/0!</v>
      </c>
      <c r="K1872" s="3067"/>
      <c r="L1872" s="3067"/>
      <c r="M1872" s="3068"/>
      <c r="N1872" s="3068"/>
      <c r="O1872" s="3068"/>
      <c r="P1872" s="3068"/>
      <c r="Q1872" s="3068"/>
      <c r="R1872" s="3068"/>
      <c r="S1872" s="3360">
        <v>0</v>
      </c>
      <c r="T1872" s="3360"/>
      <c r="U1872" s="3360"/>
      <c r="V1872" s="3361"/>
      <c r="W1872" s="3360"/>
      <c r="X1872" s="3360"/>
      <c r="Y1872" s="3362"/>
      <c r="Z1872" s="3362"/>
      <c r="AA1872" s="3360"/>
      <c r="AB1872" s="1193"/>
      <c r="AC1872" s="3153"/>
      <c r="AD1872" s="2681"/>
      <c r="AE1872" s="241"/>
      <c r="AF1872" s="241"/>
      <c r="AG1872" s="241"/>
      <c r="AH1872" s="241"/>
      <c r="AI1872" s="241"/>
      <c r="AJ1872" s="241"/>
      <c r="AK1872" s="241"/>
      <c r="AL1872" s="241"/>
      <c r="AM1872" s="241"/>
      <c r="AN1872" s="241"/>
      <c r="AO1872" s="241"/>
      <c r="AP1872" s="241"/>
      <c r="AQ1872" s="241"/>
      <c r="AR1872" s="241"/>
      <c r="AS1872" s="241"/>
      <c r="AT1872" s="241"/>
      <c r="AU1872" s="241"/>
      <c r="AV1872" s="241"/>
      <c r="AW1872" s="241"/>
      <c r="AX1872" s="241"/>
      <c r="AY1872" s="241"/>
      <c r="AZ1872" s="241"/>
      <c r="BA1872" s="241"/>
      <c r="BB1872" s="241"/>
      <c r="BC1872" s="241"/>
      <c r="BD1872" s="241"/>
      <c r="BE1872" s="241"/>
      <c r="BF1872" s="241"/>
      <c r="BG1872" s="241"/>
      <c r="BH1872" s="241"/>
      <c r="BI1872" s="241"/>
      <c r="BJ1872" s="241"/>
      <c r="BK1872" s="241"/>
      <c r="BL1872" s="241"/>
      <c r="BM1872" s="241"/>
      <c r="BN1872" s="241"/>
      <c r="BO1872" s="241"/>
      <c r="BP1872" s="241"/>
      <c r="BQ1872" s="241"/>
      <c r="BR1872" s="241"/>
      <c r="BS1872" s="241"/>
      <c r="BT1872" s="241"/>
      <c r="BU1872" s="241"/>
      <c r="BV1872" s="241"/>
      <c r="BW1872" s="241"/>
      <c r="BX1872" s="241"/>
      <c r="BY1872" s="241"/>
      <c r="BZ1872" s="241"/>
      <c r="CA1872" s="241"/>
      <c r="CB1872" s="241"/>
      <c r="CC1872" s="241"/>
      <c r="CD1872" s="241"/>
      <c r="CE1872" s="241"/>
      <c r="CF1872" s="241"/>
      <c r="CG1872" s="241"/>
      <c r="CH1872" s="241"/>
      <c r="CI1872" s="241"/>
      <c r="CJ1872" s="241"/>
      <c r="CK1872" s="241"/>
      <c r="CL1872" s="241"/>
      <c r="CM1872" s="241"/>
      <c r="CN1872" s="241"/>
      <c r="CO1872" s="241"/>
      <c r="CP1872" s="241"/>
      <c r="CQ1872" s="241"/>
      <c r="CR1872" s="241"/>
      <c r="CS1872" s="241"/>
      <c r="CT1872" s="241"/>
      <c r="CU1872" s="241"/>
      <c r="CV1872" s="241"/>
      <c r="CW1872" s="241"/>
      <c r="CX1872" s="241"/>
      <c r="CY1872" s="241"/>
      <c r="CZ1872" s="241"/>
      <c r="DA1872" s="241"/>
      <c r="DB1872" s="241"/>
      <c r="DC1872" s="241"/>
      <c r="DD1872" s="241"/>
      <c r="DE1872" s="241"/>
      <c r="DF1872" s="241"/>
      <c r="DG1872" s="241"/>
      <c r="DH1872" s="241"/>
      <c r="DI1872" s="241"/>
      <c r="DJ1872" s="241"/>
      <c r="DK1872" s="241"/>
      <c r="DL1872" s="241"/>
      <c r="DM1872" s="241"/>
      <c r="DN1872" s="241"/>
      <c r="DO1872" s="241"/>
      <c r="DP1872" s="241"/>
      <c r="DQ1872" s="241"/>
      <c r="DR1872" s="241"/>
      <c r="DS1872" s="241"/>
      <c r="DT1872" s="241"/>
      <c r="DU1872" s="241"/>
      <c r="DV1872" s="241"/>
      <c r="DW1872" s="241"/>
      <c r="DX1872" s="241"/>
      <c r="DY1872" s="241"/>
      <c r="DZ1872" s="241"/>
      <c r="EA1872" s="241"/>
      <c r="EB1872" s="241"/>
      <c r="EC1872" s="241"/>
      <c r="ED1872" s="241"/>
      <c r="EE1872" s="241"/>
      <c r="EF1872" s="241"/>
      <c r="EG1872" s="241"/>
      <c r="EH1872" s="241"/>
      <c r="EI1872" s="241"/>
      <c r="EJ1872" s="241"/>
      <c r="EK1872" s="241"/>
      <c r="EL1872" s="241"/>
      <c r="EM1872" s="241"/>
      <c r="EN1872" s="241"/>
      <c r="EO1872" s="241"/>
      <c r="EP1872" s="241"/>
      <c r="EQ1872" s="241"/>
      <c r="ER1872" s="241"/>
      <c r="ES1872" s="241"/>
      <c r="ET1872" s="241"/>
      <c r="EU1872" s="241"/>
      <c r="EV1872" s="241"/>
      <c r="EW1872" s="241"/>
      <c r="EX1872" s="241"/>
      <c r="EY1872" s="241"/>
      <c r="EZ1872" s="241"/>
      <c r="FA1872" s="241"/>
      <c r="FB1872" s="241"/>
      <c r="FC1872" s="241"/>
      <c r="FD1872" s="241"/>
      <c r="FE1872" s="241"/>
      <c r="FF1872" s="241"/>
      <c r="FG1872" s="241"/>
      <c r="FH1872" s="241"/>
      <c r="FI1872" s="241"/>
      <c r="FJ1872" s="241"/>
      <c r="FK1872" s="241"/>
      <c r="FL1872" s="241"/>
      <c r="FM1872" s="241"/>
      <c r="FN1872" s="241"/>
      <c r="FO1872" s="241"/>
      <c r="FP1872" s="241"/>
      <c r="FQ1872" s="241"/>
      <c r="FR1872" s="241"/>
      <c r="FS1872" s="241"/>
      <c r="FT1872" s="241"/>
      <c r="FU1872" s="241"/>
      <c r="FV1872" s="241"/>
      <c r="FW1872" s="241"/>
      <c r="FX1872" s="241"/>
      <c r="FY1872" s="241"/>
      <c r="FZ1872" s="241"/>
      <c r="GA1872" s="241"/>
      <c r="GB1872" s="241"/>
      <c r="GC1872" s="241"/>
      <c r="GD1872" s="241"/>
      <c r="GE1872" s="241"/>
      <c r="GF1872" s="241"/>
      <c r="GG1872" s="241"/>
      <c r="GH1872" s="241"/>
      <c r="GI1872" s="241"/>
      <c r="GJ1872" s="241"/>
      <c r="GK1872" s="241"/>
      <c r="GL1872" s="241"/>
      <c r="GM1872" s="241"/>
      <c r="GN1872" s="241"/>
      <c r="GO1872" s="241"/>
      <c r="GP1872" s="241"/>
      <c r="GQ1872" s="241"/>
      <c r="GR1872" s="241"/>
      <c r="GS1872" s="241"/>
      <c r="GT1872" s="241"/>
      <c r="GU1872" s="241"/>
      <c r="GV1872" s="241"/>
      <c r="GW1872" s="241"/>
      <c r="GX1872" s="241"/>
      <c r="GY1872" s="241"/>
      <c r="GZ1872" s="241"/>
      <c r="HA1872" s="241"/>
      <c r="HB1872" s="241"/>
      <c r="HC1872" s="241"/>
      <c r="HD1872" s="241"/>
      <c r="HE1872" s="241"/>
      <c r="HF1872" s="241"/>
      <c r="HG1872" s="241"/>
      <c r="HH1872" s="241"/>
      <c r="HI1872" s="241"/>
      <c r="HJ1872" s="241"/>
      <c r="HK1872" s="241"/>
      <c r="HL1872" s="241"/>
      <c r="HM1872" s="241"/>
      <c r="HN1872" s="241"/>
      <c r="HO1872" s="241"/>
      <c r="HP1872" s="241"/>
      <c r="HQ1872" s="241"/>
      <c r="HR1872" s="241"/>
      <c r="HS1872" s="241"/>
      <c r="HT1872" s="241"/>
      <c r="HU1872" s="241"/>
      <c r="HV1872" s="241"/>
      <c r="HW1872" s="241"/>
      <c r="HX1872" s="241"/>
      <c r="HY1872" s="241"/>
      <c r="HZ1872" s="241"/>
      <c r="IA1872" s="241"/>
      <c r="IB1872" s="241"/>
      <c r="IC1872" s="241"/>
      <c r="ID1872" s="241"/>
      <c r="IE1872" s="241"/>
      <c r="IF1872" s="241"/>
      <c r="IG1872" s="241"/>
      <c r="IH1872" s="241"/>
      <c r="II1872" s="241"/>
      <c r="IJ1872" s="241"/>
      <c r="IK1872" s="241"/>
      <c r="IL1872" s="241"/>
      <c r="IM1872" s="241"/>
      <c r="IN1872" s="241"/>
      <c r="IO1872" s="241"/>
      <c r="IP1872" s="241"/>
      <c r="IQ1872" s="241"/>
      <c r="IR1872" s="241"/>
      <c r="IS1872" s="241"/>
      <c r="IT1872" s="241"/>
      <c r="IU1872" s="241"/>
      <c r="IV1872" s="241"/>
      <c r="IW1872" s="241"/>
      <c r="IX1872" s="241"/>
      <c r="IY1872" s="241"/>
      <c r="IZ1872" s="241"/>
      <c r="JA1872" s="241"/>
      <c r="JB1872" s="241"/>
    </row>
    <row r="1873" spans="1:262" s="1110" customFormat="1" x14ac:dyDescent="0.25">
      <c r="A1873" s="363"/>
      <c r="B1873" s="363">
        <v>1</v>
      </c>
      <c r="C1873" s="303" t="s">
        <v>240</v>
      </c>
      <c r="D1873" s="301"/>
      <c r="E1873" s="302"/>
      <c r="F1873" s="2289">
        <f t="shared" si="494"/>
        <v>0</v>
      </c>
      <c r="G1873" s="985">
        <f t="shared" si="494"/>
        <v>0</v>
      </c>
      <c r="H1873" s="985">
        <f t="shared" si="495"/>
        <v>0</v>
      </c>
      <c r="I1873" s="985">
        <f t="shared" si="494"/>
        <v>0</v>
      </c>
      <c r="J1873" s="985" t="e">
        <f t="shared" si="494"/>
        <v>#DIV/0!</v>
      </c>
      <c r="K1873" s="3067"/>
      <c r="L1873" s="3067"/>
      <c r="M1873" s="3068"/>
      <c r="N1873" s="3068"/>
      <c r="O1873" s="3068"/>
      <c r="P1873" s="3068"/>
      <c r="Q1873" s="3068"/>
      <c r="R1873" s="3068"/>
      <c r="S1873" s="3360">
        <v>0</v>
      </c>
      <c r="T1873" s="3360"/>
      <c r="U1873" s="3360"/>
      <c r="V1873" s="3361"/>
      <c r="W1873" s="3360"/>
      <c r="X1873" s="3360"/>
      <c r="Y1873" s="3362"/>
      <c r="Z1873" s="3362"/>
      <c r="AA1873" s="3360"/>
      <c r="AB1873" s="1193"/>
      <c r="AC1873" s="3153"/>
      <c r="AD1873" s="2681"/>
      <c r="AE1873" s="241"/>
      <c r="AF1873" s="241"/>
      <c r="AG1873" s="241"/>
      <c r="AH1873" s="241"/>
      <c r="AI1873" s="241"/>
      <c r="AJ1873" s="241"/>
      <c r="AK1873" s="241"/>
      <c r="AL1873" s="241"/>
      <c r="AM1873" s="241"/>
      <c r="AN1873" s="241"/>
      <c r="AO1873" s="241"/>
      <c r="AP1873" s="241"/>
      <c r="AQ1873" s="241"/>
      <c r="AR1873" s="241"/>
      <c r="AS1873" s="241"/>
      <c r="AT1873" s="241"/>
      <c r="AU1873" s="241"/>
      <c r="AV1873" s="241"/>
      <c r="AW1873" s="241"/>
      <c r="AX1873" s="241"/>
      <c r="AY1873" s="241"/>
      <c r="AZ1873" s="241"/>
      <c r="BA1873" s="241"/>
      <c r="BB1873" s="241"/>
      <c r="BC1873" s="241"/>
      <c r="BD1873" s="241"/>
      <c r="BE1873" s="241"/>
      <c r="BF1873" s="241"/>
      <c r="BG1873" s="241"/>
      <c r="BH1873" s="241"/>
      <c r="BI1873" s="241"/>
      <c r="BJ1873" s="241"/>
      <c r="BK1873" s="241"/>
      <c r="BL1873" s="241"/>
      <c r="BM1873" s="241"/>
      <c r="BN1873" s="241"/>
      <c r="BO1873" s="241"/>
      <c r="BP1873" s="241"/>
      <c r="BQ1873" s="241"/>
      <c r="BR1873" s="241"/>
      <c r="BS1873" s="241"/>
      <c r="BT1873" s="241"/>
      <c r="BU1873" s="241"/>
      <c r="BV1873" s="241"/>
      <c r="BW1873" s="241"/>
      <c r="BX1873" s="241"/>
      <c r="BY1873" s="241"/>
      <c r="BZ1873" s="241"/>
      <c r="CA1873" s="241"/>
      <c r="CB1873" s="241"/>
      <c r="CC1873" s="241"/>
      <c r="CD1873" s="241"/>
      <c r="CE1873" s="241"/>
      <c r="CF1873" s="241"/>
      <c r="CG1873" s="241"/>
      <c r="CH1873" s="241"/>
      <c r="CI1873" s="241"/>
      <c r="CJ1873" s="241"/>
      <c r="CK1873" s="241"/>
      <c r="CL1873" s="241"/>
      <c r="CM1873" s="241"/>
      <c r="CN1873" s="241"/>
      <c r="CO1873" s="241"/>
      <c r="CP1873" s="241"/>
      <c r="CQ1873" s="241"/>
      <c r="CR1873" s="241"/>
      <c r="CS1873" s="241"/>
      <c r="CT1873" s="241"/>
      <c r="CU1873" s="241"/>
      <c r="CV1873" s="241"/>
      <c r="CW1873" s="241"/>
      <c r="CX1873" s="241"/>
      <c r="CY1873" s="241"/>
      <c r="CZ1873" s="241"/>
      <c r="DA1873" s="241"/>
      <c r="DB1873" s="241"/>
      <c r="DC1873" s="241"/>
      <c r="DD1873" s="241"/>
      <c r="DE1873" s="241"/>
      <c r="DF1873" s="241"/>
      <c r="DG1873" s="241"/>
      <c r="DH1873" s="241"/>
      <c r="DI1873" s="241"/>
      <c r="DJ1873" s="241"/>
      <c r="DK1873" s="241"/>
      <c r="DL1873" s="241"/>
      <c r="DM1873" s="241"/>
      <c r="DN1873" s="241"/>
      <c r="DO1873" s="241"/>
      <c r="DP1873" s="241"/>
      <c r="DQ1873" s="241"/>
      <c r="DR1873" s="241"/>
      <c r="DS1873" s="241"/>
      <c r="DT1873" s="241"/>
      <c r="DU1873" s="241"/>
      <c r="DV1873" s="241"/>
      <c r="DW1873" s="241"/>
      <c r="DX1873" s="241"/>
      <c r="DY1873" s="241"/>
      <c r="DZ1873" s="241"/>
      <c r="EA1873" s="241"/>
      <c r="EB1873" s="241"/>
      <c r="EC1873" s="241"/>
      <c r="ED1873" s="241"/>
      <c r="EE1873" s="241"/>
      <c r="EF1873" s="241"/>
      <c r="EG1873" s="241"/>
      <c r="EH1873" s="241"/>
      <c r="EI1873" s="241"/>
      <c r="EJ1873" s="241"/>
      <c r="EK1873" s="241"/>
      <c r="EL1873" s="241"/>
      <c r="EM1873" s="241"/>
      <c r="EN1873" s="241"/>
      <c r="EO1873" s="241"/>
      <c r="EP1873" s="241"/>
      <c r="EQ1873" s="241"/>
      <c r="ER1873" s="241"/>
      <c r="ES1873" s="241"/>
      <c r="ET1873" s="241"/>
      <c r="EU1873" s="241"/>
      <c r="EV1873" s="241"/>
      <c r="EW1873" s="241"/>
      <c r="EX1873" s="241"/>
      <c r="EY1873" s="241"/>
      <c r="EZ1873" s="241"/>
      <c r="FA1873" s="241"/>
      <c r="FB1873" s="241"/>
      <c r="FC1873" s="241"/>
      <c r="FD1873" s="241"/>
      <c r="FE1873" s="241"/>
      <c r="FF1873" s="241"/>
      <c r="FG1873" s="241"/>
      <c r="FH1873" s="241"/>
      <c r="FI1873" s="241"/>
      <c r="FJ1873" s="241"/>
      <c r="FK1873" s="241"/>
      <c r="FL1873" s="241"/>
      <c r="FM1873" s="241"/>
      <c r="FN1873" s="241"/>
      <c r="FO1873" s="241"/>
      <c r="FP1873" s="241"/>
      <c r="FQ1873" s="241"/>
      <c r="FR1873" s="241"/>
      <c r="FS1873" s="241"/>
      <c r="FT1873" s="241"/>
      <c r="FU1873" s="241"/>
      <c r="FV1873" s="241"/>
      <c r="FW1873" s="241"/>
      <c r="FX1873" s="241"/>
      <c r="FY1873" s="241"/>
      <c r="FZ1873" s="241"/>
      <c r="GA1873" s="241"/>
      <c r="GB1873" s="241"/>
      <c r="GC1873" s="241"/>
      <c r="GD1873" s="241"/>
      <c r="GE1873" s="241"/>
      <c r="GF1873" s="241"/>
      <c r="GG1873" s="241"/>
      <c r="GH1873" s="241"/>
      <c r="GI1873" s="241"/>
      <c r="GJ1873" s="241"/>
      <c r="GK1873" s="241"/>
      <c r="GL1873" s="241"/>
      <c r="GM1873" s="241"/>
      <c r="GN1873" s="241"/>
      <c r="GO1873" s="241"/>
      <c r="GP1873" s="241"/>
      <c r="GQ1873" s="241"/>
      <c r="GR1873" s="241"/>
      <c r="GS1873" s="241"/>
      <c r="GT1873" s="241"/>
      <c r="GU1873" s="241"/>
      <c r="GV1873" s="241"/>
      <c r="GW1873" s="241"/>
      <c r="GX1873" s="241"/>
      <c r="GY1873" s="241"/>
      <c r="GZ1873" s="241"/>
      <c r="HA1873" s="241"/>
      <c r="HB1873" s="241"/>
      <c r="HC1873" s="241"/>
      <c r="HD1873" s="241"/>
      <c r="HE1873" s="241"/>
      <c r="HF1873" s="241"/>
      <c r="HG1873" s="241"/>
      <c r="HH1873" s="241"/>
      <c r="HI1873" s="241"/>
      <c r="HJ1873" s="241"/>
      <c r="HK1873" s="241"/>
      <c r="HL1873" s="241"/>
      <c r="HM1873" s="241"/>
      <c r="HN1873" s="241"/>
      <c r="HO1873" s="241"/>
      <c r="HP1873" s="241"/>
      <c r="HQ1873" s="241"/>
      <c r="HR1873" s="241"/>
      <c r="HS1873" s="241"/>
      <c r="HT1873" s="241"/>
      <c r="HU1873" s="241"/>
      <c r="HV1873" s="241"/>
      <c r="HW1873" s="241"/>
      <c r="HX1873" s="241"/>
      <c r="HY1873" s="241"/>
      <c r="HZ1873" s="241"/>
      <c r="IA1873" s="241"/>
      <c r="IB1873" s="241"/>
      <c r="IC1873" s="241"/>
      <c r="ID1873" s="241"/>
      <c r="IE1873" s="241"/>
      <c r="IF1873" s="241"/>
      <c r="IG1873" s="241"/>
      <c r="IH1873" s="241"/>
      <c r="II1873" s="241"/>
      <c r="IJ1873" s="241"/>
      <c r="IK1873" s="241"/>
      <c r="IL1873" s="241"/>
      <c r="IM1873" s="241"/>
      <c r="IN1873" s="241"/>
      <c r="IO1873" s="241"/>
      <c r="IP1873" s="241"/>
      <c r="IQ1873" s="241"/>
      <c r="IR1873" s="241"/>
      <c r="IS1873" s="241"/>
      <c r="IT1873" s="241"/>
      <c r="IU1873" s="241"/>
      <c r="IV1873" s="241"/>
      <c r="IW1873" s="241"/>
      <c r="IX1873" s="241"/>
      <c r="IY1873" s="241"/>
      <c r="IZ1873" s="241"/>
      <c r="JA1873" s="241"/>
      <c r="JB1873" s="241"/>
    </row>
    <row r="1874" spans="1:262" s="1110" customFormat="1" ht="63" x14ac:dyDescent="0.25">
      <c r="A1874" s="363"/>
      <c r="B1874" s="363">
        <v>1</v>
      </c>
      <c r="C1874" s="762" t="s">
        <v>300</v>
      </c>
      <c r="D1874" s="301"/>
      <c r="E1874" s="302"/>
      <c r="F1874" s="2289">
        <f t="shared" si="494"/>
        <v>0</v>
      </c>
      <c r="G1874" s="985">
        <f t="shared" si="494"/>
        <v>0</v>
      </c>
      <c r="H1874" s="985">
        <f t="shared" si="495"/>
        <v>0</v>
      </c>
      <c r="I1874" s="985">
        <f t="shared" si="494"/>
        <v>0</v>
      </c>
      <c r="J1874" s="985" t="e">
        <f t="shared" si="494"/>
        <v>#DIV/0!</v>
      </c>
      <c r="K1874" s="3067"/>
      <c r="L1874" s="3067"/>
      <c r="M1874" s="3068"/>
      <c r="N1874" s="3068"/>
      <c r="O1874" s="3068"/>
      <c r="P1874" s="3068"/>
      <c r="Q1874" s="3068"/>
      <c r="R1874" s="3068"/>
      <c r="S1874" s="3360">
        <v>0</v>
      </c>
      <c r="T1874" s="3360">
        <f t="shared" ref="T1874:AA1874" si="496">T1777</f>
        <v>0</v>
      </c>
      <c r="U1874" s="3360">
        <f t="shared" si="496"/>
        <v>0</v>
      </c>
      <c r="V1874" s="3361">
        <f t="shared" si="496"/>
        <v>0</v>
      </c>
      <c r="W1874" s="3360">
        <f t="shared" si="496"/>
        <v>0</v>
      </c>
      <c r="X1874" s="3360">
        <f t="shared" si="496"/>
        <v>0</v>
      </c>
      <c r="Y1874" s="3362">
        <f t="shared" si="496"/>
        <v>0</v>
      </c>
      <c r="Z1874" s="3362">
        <f t="shared" si="496"/>
        <v>0</v>
      </c>
      <c r="AA1874" s="3360">
        <f t="shared" si="496"/>
        <v>0</v>
      </c>
      <c r="AB1874" s="1193"/>
      <c r="AC1874" s="3153"/>
      <c r="AD1874" s="2681"/>
      <c r="AE1874" s="241"/>
      <c r="AF1874" s="241"/>
      <c r="AG1874" s="241"/>
      <c r="AH1874" s="241"/>
      <c r="AI1874" s="241"/>
      <c r="AJ1874" s="241"/>
      <c r="AK1874" s="241"/>
      <c r="AL1874" s="241"/>
      <c r="AM1874" s="241"/>
      <c r="AN1874" s="241"/>
      <c r="AO1874" s="241"/>
      <c r="AP1874" s="241"/>
      <c r="AQ1874" s="241"/>
      <c r="AR1874" s="241"/>
      <c r="AS1874" s="241"/>
      <c r="AT1874" s="241"/>
      <c r="AU1874" s="241"/>
      <c r="AV1874" s="241"/>
      <c r="AW1874" s="241"/>
      <c r="AX1874" s="241"/>
      <c r="AY1874" s="241"/>
      <c r="AZ1874" s="241"/>
      <c r="BA1874" s="241"/>
      <c r="BB1874" s="241"/>
      <c r="BC1874" s="241"/>
      <c r="BD1874" s="241"/>
      <c r="BE1874" s="241"/>
      <c r="BF1874" s="241"/>
      <c r="BG1874" s="241"/>
      <c r="BH1874" s="241"/>
      <c r="BI1874" s="241"/>
      <c r="BJ1874" s="241"/>
      <c r="BK1874" s="241"/>
      <c r="BL1874" s="241"/>
      <c r="BM1874" s="241"/>
      <c r="BN1874" s="241"/>
      <c r="BO1874" s="241"/>
      <c r="BP1874" s="241"/>
      <c r="BQ1874" s="241"/>
      <c r="BR1874" s="241"/>
      <c r="BS1874" s="241"/>
      <c r="BT1874" s="241"/>
      <c r="BU1874" s="241"/>
      <c r="BV1874" s="241"/>
      <c r="BW1874" s="241"/>
      <c r="BX1874" s="241"/>
      <c r="BY1874" s="241"/>
      <c r="BZ1874" s="241"/>
      <c r="CA1874" s="241"/>
      <c r="CB1874" s="241"/>
      <c r="CC1874" s="241"/>
      <c r="CD1874" s="241"/>
      <c r="CE1874" s="241"/>
      <c r="CF1874" s="241"/>
      <c r="CG1874" s="241"/>
      <c r="CH1874" s="241"/>
      <c r="CI1874" s="241"/>
      <c r="CJ1874" s="241"/>
      <c r="CK1874" s="241"/>
      <c r="CL1874" s="241"/>
      <c r="CM1874" s="241"/>
      <c r="CN1874" s="241"/>
      <c r="CO1874" s="241"/>
      <c r="CP1874" s="241"/>
      <c r="CQ1874" s="241"/>
      <c r="CR1874" s="241"/>
      <c r="CS1874" s="241"/>
      <c r="CT1874" s="241"/>
      <c r="CU1874" s="241"/>
      <c r="CV1874" s="241"/>
      <c r="CW1874" s="241"/>
      <c r="CX1874" s="241"/>
      <c r="CY1874" s="241"/>
      <c r="CZ1874" s="241"/>
      <c r="DA1874" s="241"/>
      <c r="DB1874" s="241"/>
      <c r="DC1874" s="241"/>
      <c r="DD1874" s="241"/>
      <c r="DE1874" s="241"/>
      <c r="DF1874" s="241"/>
      <c r="DG1874" s="241"/>
      <c r="DH1874" s="241"/>
      <c r="DI1874" s="241"/>
      <c r="DJ1874" s="241"/>
      <c r="DK1874" s="241"/>
      <c r="DL1874" s="241"/>
      <c r="DM1874" s="241"/>
      <c r="DN1874" s="241"/>
      <c r="DO1874" s="241"/>
      <c r="DP1874" s="241"/>
      <c r="DQ1874" s="241"/>
      <c r="DR1874" s="241"/>
      <c r="DS1874" s="241"/>
      <c r="DT1874" s="241"/>
      <c r="DU1874" s="241"/>
      <c r="DV1874" s="241"/>
      <c r="DW1874" s="241"/>
      <c r="DX1874" s="241"/>
      <c r="DY1874" s="241"/>
      <c r="DZ1874" s="241"/>
      <c r="EA1874" s="241"/>
      <c r="EB1874" s="241"/>
      <c r="EC1874" s="241"/>
      <c r="ED1874" s="241"/>
      <c r="EE1874" s="241"/>
      <c r="EF1874" s="241"/>
      <c r="EG1874" s="241"/>
      <c r="EH1874" s="241"/>
      <c r="EI1874" s="241"/>
      <c r="EJ1874" s="241"/>
      <c r="EK1874" s="241"/>
      <c r="EL1874" s="241"/>
      <c r="EM1874" s="241"/>
      <c r="EN1874" s="241"/>
      <c r="EO1874" s="241"/>
      <c r="EP1874" s="241"/>
      <c r="EQ1874" s="241"/>
      <c r="ER1874" s="241"/>
      <c r="ES1874" s="241"/>
      <c r="ET1874" s="241"/>
      <c r="EU1874" s="241"/>
      <c r="EV1874" s="241"/>
      <c r="EW1874" s="241"/>
      <c r="EX1874" s="241"/>
      <c r="EY1874" s="241"/>
      <c r="EZ1874" s="241"/>
      <c r="FA1874" s="241"/>
      <c r="FB1874" s="241"/>
      <c r="FC1874" s="241"/>
      <c r="FD1874" s="241"/>
      <c r="FE1874" s="241"/>
      <c r="FF1874" s="241"/>
      <c r="FG1874" s="241"/>
      <c r="FH1874" s="241"/>
      <c r="FI1874" s="241"/>
      <c r="FJ1874" s="241"/>
      <c r="FK1874" s="241"/>
      <c r="FL1874" s="241"/>
      <c r="FM1874" s="241"/>
      <c r="FN1874" s="241"/>
      <c r="FO1874" s="241"/>
      <c r="FP1874" s="241"/>
      <c r="FQ1874" s="241"/>
      <c r="FR1874" s="241"/>
      <c r="FS1874" s="241"/>
      <c r="FT1874" s="241"/>
      <c r="FU1874" s="241"/>
      <c r="FV1874" s="241"/>
      <c r="FW1874" s="241"/>
      <c r="FX1874" s="241"/>
      <c r="FY1874" s="241"/>
      <c r="FZ1874" s="241"/>
      <c r="GA1874" s="241"/>
      <c r="GB1874" s="241"/>
      <c r="GC1874" s="241"/>
      <c r="GD1874" s="241"/>
      <c r="GE1874" s="241"/>
      <c r="GF1874" s="241"/>
      <c r="GG1874" s="241"/>
      <c r="GH1874" s="241"/>
      <c r="GI1874" s="241"/>
      <c r="GJ1874" s="241"/>
      <c r="GK1874" s="241"/>
      <c r="GL1874" s="241"/>
      <c r="GM1874" s="241"/>
      <c r="GN1874" s="241"/>
      <c r="GO1874" s="241"/>
      <c r="GP1874" s="241"/>
      <c r="GQ1874" s="241"/>
      <c r="GR1874" s="241"/>
      <c r="GS1874" s="241"/>
      <c r="GT1874" s="241"/>
      <c r="GU1874" s="241"/>
      <c r="GV1874" s="241"/>
      <c r="GW1874" s="241"/>
      <c r="GX1874" s="241"/>
      <c r="GY1874" s="241"/>
      <c r="GZ1874" s="241"/>
      <c r="HA1874" s="241"/>
      <c r="HB1874" s="241"/>
      <c r="HC1874" s="241"/>
      <c r="HD1874" s="241"/>
      <c r="HE1874" s="241"/>
      <c r="HF1874" s="241"/>
      <c r="HG1874" s="241"/>
      <c r="HH1874" s="241"/>
      <c r="HI1874" s="241"/>
      <c r="HJ1874" s="241"/>
      <c r="HK1874" s="241"/>
      <c r="HL1874" s="241"/>
      <c r="HM1874" s="241"/>
      <c r="HN1874" s="241"/>
      <c r="HO1874" s="241"/>
      <c r="HP1874" s="241"/>
      <c r="HQ1874" s="241"/>
      <c r="HR1874" s="241"/>
      <c r="HS1874" s="241"/>
      <c r="HT1874" s="241"/>
      <c r="HU1874" s="241"/>
      <c r="HV1874" s="241"/>
      <c r="HW1874" s="241"/>
      <c r="HX1874" s="241"/>
      <c r="HY1874" s="241"/>
      <c r="HZ1874" s="241"/>
      <c r="IA1874" s="241"/>
      <c r="IB1874" s="241"/>
      <c r="IC1874" s="241"/>
      <c r="ID1874" s="241"/>
      <c r="IE1874" s="241"/>
      <c r="IF1874" s="241"/>
      <c r="IG1874" s="241"/>
      <c r="IH1874" s="241"/>
      <c r="II1874" s="241"/>
      <c r="IJ1874" s="241"/>
      <c r="IK1874" s="241"/>
      <c r="IL1874" s="241"/>
      <c r="IM1874" s="241"/>
      <c r="IN1874" s="241"/>
      <c r="IO1874" s="241"/>
      <c r="IP1874" s="241"/>
      <c r="IQ1874" s="241"/>
      <c r="IR1874" s="241"/>
      <c r="IS1874" s="241"/>
      <c r="IT1874" s="241"/>
      <c r="IU1874" s="241"/>
      <c r="IV1874" s="241"/>
      <c r="IW1874" s="241"/>
      <c r="IX1874" s="241"/>
      <c r="IY1874" s="241"/>
      <c r="IZ1874" s="241"/>
      <c r="JA1874" s="241"/>
      <c r="JB1874" s="241"/>
    </row>
    <row r="1875" spans="1:262" s="1110" customFormat="1" ht="30" x14ac:dyDescent="0.25">
      <c r="A1875" s="363"/>
      <c r="B1875" s="363">
        <v>1</v>
      </c>
      <c r="C1875" s="444" t="s">
        <v>301</v>
      </c>
      <c r="D1875" s="301"/>
      <c r="E1875" s="302"/>
      <c r="F1875" s="2289">
        <f t="shared" si="494"/>
        <v>0</v>
      </c>
      <c r="G1875" s="985">
        <f t="shared" si="494"/>
        <v>0</v>
      </c>
      <c r="H1875" s="985">
        <f t="shared" si="495"/>
        <v>0</v>
      </c>
      <c r="I1875" s="985">
        <f t="shared" si="494"/>
        <v>0</v>
      </c>
      <c r="J1875" s="985" t="e">
        <f t="shared" si="494"/>
        <v>#DIV/0!</v>
      </c>
      <c r="K1875" s="3067"/>
      <c r="L1875" s="3067"/>
      <c r="M1875" s="3068"/>
      <c r="N1875" s="3068"/>
      <c r="O1875" s="3068"/>
      <c r="P1875" s="3068"/>
      <c r="Q1875" s="3068"/>
      <c r="R1875" s="3068"/>
      <c r="S1875" s="3360">
        <v>0</v>
      </c>
      <c r="T1875" s="3360"/>
      <c r="U1875" s="3360"/>
      <c r="V1875" s="3361"/>
      <c r="W1875" s="3360"/>
      <c r="X1875" s="3360"/>
      <c r="Y1875" s="3362"/>
      <c r="Z1875" s="3362"/>
      <c r="AA1875" s="3360"/>
      <c r="AB1875" s="1193"/>
      <c r="AC1875" s="3153"/>
      <c r="AD1875" s="2681"/>
      <c r="AE1875" s="241"/>
      <c r="AF1875" s="241"/>
      <c r="AG1875" s="241"/>
      <c r="AH1875" s="241"/>
      <c r="AI1875" s="241"/>
      <c r="AJ1875" s="241"/>
      <c r="AK1875" s="241"/>
      <c r="AL1875" s="241"/>
      <c r="AM1875" s="241"/>
      <c r="AN1875" s="241"/>
      <c r="AO1875" s="241"/>
      <c r="AP1875" s="241"/>
      <c r="AQ1875" s="241"/>
      <c r="AR1875" s="241"/>
      <c r="AS1875" s="241"/>
      <c r="AT1875" s="241"/>
      <c r="AU1875" s="241"/>
      <c r="AV1875" s="241"/>
      <c r="AW1875" s="241"/>
      <c r="AX1875" s="241"/>
      <c r="AY1875" s="241"/>
      <c r="AZ1875" s="241"/>
      <c r="BA1875" s="241"/>
      <c r="BB1875" s="241"/>
      <c r="BC1875" s="241"/>
      <c r="BD1875" s="241"/>
      <c r="BE1875" s="241"/>
      <c r="BF1875" s="241"/>
      <c r="BG1875" s="241"/>
      <c r="BH1875" s="241"/>
      <c r="BI1875" s="241"/>
      <c r="BJ1875" s="241"/>
      <c r="BK1875" s="241"/>
      <c r="BL1875" s="241"/>
      <c r="BM1875" s="241"/>
      <c r="BN1875" s="241"/>
      <c r="BO1875" s="241"/>
      <c r="BP1875" s="241"/>
      <c r="BQ1875" s="241"/>
      <c r="BR1875" s="241"/>
      <c r="BS1875" s="241"/>
      <c r="BT1875" s="241"/>
      <c r="BU1875" s="241"/>
      <c r="BV1875" s="241"/>
      <c r="BW1875" s="241"/>
      <c r="BX1875" s="241"/>
      <c r="BY1875" s="241"/>
      <c r="BZ1875" s="241"/>
      <c r="CA1875" s="241"/>
      <c r="CB1875" s="241"/>
      <c r="CC1875" s="241"/>
      <c r="CD1875" s="241"/>
      <c r="CE1875" s="241"/>
      <c r="CF1875" s="241"/>
      <c r="CG1875" s="241"/>
      <c r="CH1875" s="241"/>
      <c r="CI1875" s="241"/>
      <c r="CJ1875" s="241"/>
      <c r="CK1875" s="241"/>
      <c r="CL1875" s="241"/>
      <c r="CM1875" s="241"/>
      <c r="CN1875" s="241"/>
      <c r="CO1875" s="241"/>
      <c r="CP1875" s="241"/>
      <c r="CQ1875" s="241"/>
      <c r="CR1875" s="241"/>
      <c r="CS1875" s="241"/>
      <c r="CT1875" s="241"/>
      <c r="CU1875" s="241"/>
      <c r="CV1875" s="241"/>
      <c r="CW1875" s="241"/>
      <c r="CX1875" s="241"/>
      <c r="CY1875" s="241"/>
      <c r="CZ1875" s="241"/>
      <c r="DA1875" s="241"/>
      <c r="DB1875" s="241"/>
      <c r="DC1875" s="241"/>
      <c r="DD1875" s="241"/>
      <c r="DE1875" s="241"/>
      <c r="DF1875" s="241"/>
      <c r="DG1875" s="241"/>
      <c r="DH1875" s="241"/>
      <c r="DI1875" s="241"/>
      <c r="DJ1875" s="241"/>
      <c r="DK1875" s="241"/>
      <c r="DL1875" s="241"/>
      <c r="DM1875" s="241"/>
      <c r="DN1875" s="241"/>
      <c r="DO1875" s="241"/>
      <c r="DP1875" s="241"/>
      <c r="DQ1875" s="241"/>
      <c r="DR1875" s="241"/>
      <c r="DS1875" s="241"/>
      <c r="DT1875" s="241"/>
      <c r="DU1875" s="241"/>
      <c r="DV1875" s="241"/>
      <c r="DW1875" s="241"/>
      <c r="DX1875" s="241"/>
      <c r="DY1875" s="241"/>
      <c r="DZ1875" s="241"/>
      <c r="EA1875" s="241"/>
      <c r="EB1875" s="241"/>
      <c r="EC1875" s="241"/>
      <c r="ED1875" s="241"/>
      <c r="EE1875" s="241"/>
      <c r="EF1875" s="241"/>
      <c r="EG1875" s="241"/>
      <c r="EH1875" s="241"/>
      <c r="EI1875" s="241"/>
      <c r="EJ1875" s="241"/>
      <c r="EK1875" s="241"/>
      <c r="EL1875" s="241"/>
      <c r="EM1875" s="241"/>
      <c r="EN1875" s="241"/>
      <c r="EO1875" s="241"/>
      <c r="EP1875" s="241"/>
      <c r="EQ1875" s="241"/>
      <c r="ER1875" s="241"/>
      <c r="ES1875" s="241"/>
      <c r="ET1875" s="241"/>
      <c r="EU1875" s="241"/>
      <c r="EV1875" s="241"/>
      <c r="EW1875" s="241"/>
      <c r="EX1875" s="241"/>
      <c r="EY1875" s="241"/>
      <c r="EZ1875" s="241"/>
      <c r="FA1875" s="241"/>
      <c r="FB1875" s="241"/>
      <c r="FC1875" s="241"/>
      <c r="FD1875" s="241"/>
      <c r="FE1875" s="241"/>
      <c r="FF1875" s="241"/>
      <c r="FG1875" s="241"/>
      <c r="FH1875" s="241"/>
      <c r="FI1875" s="241"/>
      <c r="FJ1875" s="241"/>
      <c r="FK1875" s="241"/>
      <c r="FL1875" s="241"/>
      <c r="FM1875" s="241"/>
      <c r="FN1875" s="241"/>
      <c r="FO1875" s="241"/>
      <c r="FP1875" s="241"/>
      <c r="FQ1875" s="241"/>
      <c r="FR1875" s="241"/>
      <c r="FS1875" s="241"/>
      <c r="FT1875" s="241"/>
      <c r="FU1875" s="241"/>
      <c r="FV1875" s="241"/>
      <c r="FW1875" s="241"/>
      <c r="FX1875" s="241"/>
      <c r="FY1875" s="241"/>
      <c r="FZ1875" s="241"/>
      <c r="GA1875" s="241"/>
      <c r="GB1875" s="241"/>
      <c r="GC1875" s="241"/>
      <c r="GD1875" s="241"/>
      <c r="GE1875" s="241"/>
      <c r="GF1875" s="241"/>
      <c r="GG1875" s="241"/>
      <c r="GH1875" s="241"/>
      <c r="GI1875" s="241"/>
      <c r="GJ1875" s="241"/>
      <c r="GK1875" s="241"/>
      <c r="GL1875" s="241"/>
      <c r="GM1875" s="241"/>
      <c r="GN1875" s="241"/>
      <c r="GO1875" s="241"/>
      <c r="GP1875" s="241"/>
      <c r="GQ1875" s="241"/>
      <c r="GR1875" s="241"/>
      <c r="GS1875" s="241"/>
      <c r="GT1875" s="241"/>
      <c r="GU1875" s="241"/>
      <c r="GV1875" s="241"/>
      <c r="GW1875" s="241"/>
      <c r="GX1875" s="241"/>
      <c r="GY1875" s="241"/>
      <c r="GZ1875" s="241"/>
      <c r="HA1875" s="241"/>
      <c r="HB1875" s="241"/>
      <c r="HC1875" s="241"/>
      <c r="HD1875" s="241"/>
      <c r="HE1875" s="241"/>
      <c r="HF1875" s="241"/>
      <c r="HG1875" s="241"/>
      <c r="HH1875" s="241"/>
      <c r="HI1875" s="241"/>
      <c r="HJ1875" s="241"/>
      <c r="HK1875" s="241"/>
      <c r="HL1875" s="241"/>
      <c r="HM1875" s="241"/>
      <c r="HN1875" s="241"/>
      <c r="HO1875" s="241"/>
      <c r="HP1875" s="241"/>
      <c r="HQ1875" s="241"/>
      <c r="HR1875" s="241"/>
      <c r="HS1875" s="241"/>
      <c r="HT1875" s="241"/>
      <c r="HU1875" s="241"/>
      <c r="HV1875" s="241"/>
      <c r="HW1875" s="241"/>
      <c r="HX1875" s="241"/>
      <c r="HY1875" s="241"/>
      <c r="HZ1875" s="241"/>
      <c r="IA1875" s="241"/>
      <c r="IB1875" s="241"/>
      <c r="IC1875" s="241"/>
      <c r="ID1875" s="241"/>
      <c r="IE1875" s="241"/>
      <c r="IF1875" s="241"/>
      <c r="IG1875" s="241"/>
      <c r="IH1875" s="241"/>
      <c r="II1875" s="241"/>
      <c r="IJ1875" s="241"/>
      <c r="IK1875" s="241"/>
      <c r="IL1875" s="241"/>
      <c r="IM1875" s="241"/>
      <c r="IN1875" s="241"/>
      <c r="IO1875" s="241"/>
      <c r="IP1875" s="241"/>
      <c r="IQ1875" s="241"/>
      <c r="IR1875" s="241"/>
      <c r="IS1875" s="241"/>
      <c r="IT1875" s="241"/>
      <c r="IU1875" s="241"/>
      <c r="IV1875" s="241"/>
      <c r="IW1875" s="241"/>
      <c r="IX1875" s="241"/>
      <c r="IY1875" s="241"/>
      <c r="IZ1875" s="241"/>
      <c r="JA1875" s="241"/>
      <c r="JB1875" s="241"/>
    </row>
    <row r="1876" spans="1:262" s="1110" customFormat="1" ht="30" x14ac:dyDescent="0.25">
      <c r="A1876" s="363"/>
      <c r="B1876" s="363">
        <v>1</v>
      </c>
      <c r="C1876" s="302" t="s">
        <v>302</v>
      </c>
      <c r="D1876" s="301"/>
      <c r="E1876" s="302"/>
      <c r="F1876" s="2289">
        <f t="shared" si="494"/>
        <v>0</v>
      </c>
      <c r="G1876" s="985">
        <f t="shared" si="494"/>
        <v>0</v>
      </c>
      <c r="H1876" s="985">
        <f t="shared" si="495"/>
        <v>0</v>
      </c>
      <c r="I1876" s="985">
        <f t="shared" si="494"/>
        <v>0</v>
      </c>
      <c r="J1876" s="985" t="e">
        <f t="shared" si="494"/>
        <v>#DIV/0!</v>
      </c>
      <c r="K1876" s="3067"/>
      <c r="L1876" s="3067"/>
      <c r="M1876" s="3068"/>
      <c r="N1876" s="3068"/>
      <c r="O1876" s="3068"/>
      <c r="P1876" s="3068"/>
      <c r="Q1876" s="3068"/>
      <c r="R1876" s="3068"/>
      <c r="S1876" s="3360">
        <v>0</v>
      </c>
      <c r="T1876" s="3360"/>
      <c r="U1876" s="3360"/>
      <c r="V1876" s="3361"/>
      <c r="W1876" s="3360"/>
      <c r="X1876" s="3360"/>
      <c r="Y1876" s="3362"/>
      <c r="Z1876" s="3362"/>
      <c r="AA1876" s="3360"/>
      <c r="AB1876" s="1193"/>
      <c r="AC1876" s="3153"/>
      <c r="AD1876" s="2681"/>
      <c r="AE1876" s="241"/>
      <c r="AF1876" s="241"/>
      <c r="AG1876" s="241"/>
      <c r="AH1876" s="241"/>
      <c r="AI1876" s="241"/>
      <c r="AJ1876" s="241"/>
      <c r="AK1876" s="241"/>
      <c r="AL1876" s="241"/>
      <c r="AM1876" s="241"/>
      <c r="AN1876" s="241"/>
      <c r="AO1876" s="241"/>
      <c r="AP1876" s="241"/>
      <c r="AQ1876" s="241"/>
      <c r="AR1876" s="241"/>
      <c r="AS1876" s="241"/>
      <c r="AT1876" s="241"/>
      <c r="AU1876" s="241"/>
      <c r="AV1876" s="241"/>
      <c r="AW1876" s="241"/>
      <c r="AX1876" s="241"/>
      <c r="AY1876" s="241"/>
      <c r="AZ1876" s="241"/>
      <c r="BA1876" s="241"/>
      <c r="BB1876" s="241"/>
      <c r="BC1876" s="241"/>
      <c r="BD1876" s="241"/>
      <c r="BE1876" s="241"/>
      <c r="BF1876" s="241"/>
      <c r="BG1876" s="241"/>
      <c r="BH1876" s="241"/>
      <c r="BI1876" s="241"/>
      <c r="BJ1876" s="241"/>
      <c r="BK1876" s="241"/>
      <c r="BL1876" s="241"/>
      <c r="BM1876" s="241"/>
      <c r="BN1876" s="241"/>
      <c r="BO1876" s="241"/>
      <c r="BP1876" s="241"/>
      <c r="BQ1876" s="241"/>
      <c r="BR1876" s="241"/>
      <c r="BS1876" s="241"/>
      <c r="BT1876" s="241"/>
      <c r="BU1876" s="241"/>
      <c r="BV1876" s="241"/>
      <c r="BW1876" s="241"/>
      <c r="BX1876" s="241"/>
      <c r="BY1876" s="241"/>
      <c r="BZ1876" s="241"/>
      <c r="CA1876" s="241"/>
      <c r="CB1876" s="241"/>
      <c r="CC1876" s="241"/>
      <c r="CD1876" s="241"/>
      <c r="CE1876" s="241"/>
      <c r="CF1876" s="241"/>
      <c r="CG1876" s="241"/>
      <c r="CH1876" s="241"/>
      <c r="CI1876" s="241"/>
      <c r="CJ1876" s="241"/>
      <c r="CK1876" s="241"/>
      <c r="CL1876" s="241"/>
      <c r="CM1876" s="241"/>
      <c r="CN1876" s="241"/>
      <c r="CO1876" s="241"/>
      <c r="CP1876" s="241"/>
      <c r="CQ1876" s="241"/>
      <c r="CR1876" s="241"/>
      <c r="CS1876" s="241"/>
      <c r="CT1876" s="241"/>
      <c r="CU1876" s="241"/>
      <c r="CV1876" s="241"/>
      <c r="CW1876" s="241"/>
      <c r="CX1876" s="241"/>
      <c r="CY1876" s="241"/>
      <c r="CZ1876" s="241"/>
      <c r="DA1876" s="241"/>
      <c r="DB1876" s="241"/>
      <c r="DC1876" s="241"/>
      <c r="DD1876" s="241"/>
      <c r="DE1876" s="241"/>
      <c r="DF1876" s="241"/>
      <c r="DG1876" s="241"/>
      <c r="DH1876" s="241"/>
      <c r="DI1876" s="241"/>
      <c r="DJ1876" s="241"/>
      <c r="DK1876" s="241"/>
      <c r="DL1876" s="241"/>
      <c r="DM1876" s="241"/>
      <c r="DN1876" s="241"/>
      <c r="DO1876" s="241"/>
      <c r="DP1876" s="241"/>
      <c r="DQ1876" s="241"/>
      <c r="DR1876" s="241"/>
      <c r="DS1876" s="241"/>
      <c r="DT1876" s="241"/>
      <c r="DU1876" s="241"/>
      <c r="DV1876" s="241"/>
      <c r="DW1876" s="241"/>
      <c r="DX1876" s="241"/>
      <c r="DY1876" s="241"/>
      <c r="DZ1876" s="241"/>
      <c r="EA1876" s="241"/>
      <c r="EB1876" s="241"/>
      <c r="EC1876" s="241"/>
      <c r="ED1876" s="241"/>
      <c r="EE1876" s="241"/>
      <c r="EF1876" s="241"/>
      <c r="EG1876" s="241"/>
      <c r="EH1876" s="241"/>
      <c r="EI1876" s="241"/>
      <c r="EJ1876" s="241"/>
      <c r="EK1876" s="241"/>
      <c r="EL1876" s="241"/>
      <c r="EM1876" s="241"/>
      <c r="EN1876" s="241"/>
      <c r="EO1876" s="241"/>
      <c r="EP1876" s="241"/>
      <c r="EQ1876" s="241"/>
      <c r="ER1876" s="241"/>
      <c r="ES1876" s="241"/>
      <c r="ET1876" s="241"/>
      <c r="EU1876" s="241"/>
      <c r="EV1876" s="241"/>
      <c r="EW1876" s="241"/>
      <c r="EX1876" s="241"/>
      <c r="EY1876" s="241"/>
      <c r="EZ1876" s="241"/>
      <c r="FA1876" s="241"/>
      <c r="FB1876" s="241"/>
      <c r="FC1876" s="241"/>
      <c r="FD1876" s="241"/>
      <c r="FE1876" s="241"/>
      <c r="FF1876" s="241"/>
      <c r="FG1876" s="241"/>
      <c r="FH1876" s="241"/>
      <c r="FI1876" s="241"/>
      <c r="FJ1876" s="241"/>
      <c r="FK1876" s="241"/>
      <c r="FL1876" s="241"/>
      <c r="FM1876" s="241"/>
      <c r="FN1876" s="241"/>
      <c r="FO1876" s="241"/>
      <c r="FP1876" s="241"/>
      <c r="FQ1876" s="241"/>
      <c r="FR1876" s="241"/>
      <c r="FS1876" s="241"/>
      <c r="FT1876" s="241"/>
      <c r="FU1876" s="241"/>
      <c r="FV1876" s="241"/>
      <c r="FW1876" s="241"/>
      <c r="FX1876" s="241"/>
      <c r="FY1876" s="241"/>
      <c r="FZ1876" s="241"/>
      <c r="GA1876" s="241"/>
      <c r="GB1876" s="241"/>
      <c r="GC1876" s="241"/>
      <c r="GD1876" s="241"/>
      <c r="GE1876" s="241"/>
      <c r="GF1876" s="241"/>
      <c r="GG1876" s="241"/>
      <c r="GH1876" s="241"/>
      <c r="GI1876" s="241"/>
      <c r="GJ1876" s="241"/>
      <c r="GK1876" s="241"/>
      <c r="GL1876" s="241"/>
      <c r="GM1876" s="241"/>
      <c r="GN1876" s="241"/>
      <c r="GO1876" s="241"/>
      <c r="GP1876" s="241"/>
      <c r="GQ1876" s="241"/>
      <c r="GR1876" s="241"/>
      <c r="GS1876" s="241"/>
      <c r="GT1876" s="241"/>
      <c r="GU1876" s="241"/>
      <c r="GV1876" s="241"/>
      <c r="GW1876" s="241"/>
      <c r="GX1876" s="241"/>
      <c r="GY1876" s="241"/>
      <c r="GZ1876" s="241"/>
      <c r="HA1876" s="241"/>
      <c r="HB1876" s="241"/>
      <c r="HC1876" s="241"/>
      <c r="HD1876" s="241"/>
      <c r="HE1876" s="241"/>
      <c r="HF1876" s="241"/>
      <c r="HG1876" s="241"/>
      <c r="HH1876" s="241"/>
      <c r="HI1876" s="241"/>
      <c r="HJ1876" s="241"/>
      <c r="HK1876" s="241"/>
      <c r="HL1876" s="241"/>
      <c r="HM1876" s="241"/>
      <c r="HN1876" s="241"/>
      <c r="HO1876" s="241"/>
      <c r="HP1876" s="241"/>
      <c r="HQ1876" s="241"/>
      <c r="HR1876" s="241"/>
      <c r="HS1876" s="241"/>
      <c r="HT1876" s="241"/>
      <c r="HU1876" s="241"/>
      <c r="HV1876" s="241"/>
      <c r="HW1876" s="241"/>
      <c r="HX1876" s="241"/>
      <c r="HY1876" s="241"/>
      <c r="HZ1876" s="241"/>
      <c r="IA1876" s="241"/>
      <c r="IB1876" s="241"/>
      <c r="IC1876" s="241"/>
      <c r="ID1876" s="241"/>
      <c r="IE1876" s="241"/>
      <c r="IF1876" s="241"/>
      <c r="IG1876" s="241"/>
      <c r="IH1876" s="241"/>
      <c r="II1876" s="241"/>
      <c r="IJ1876" s="241"/>
      <c r="IK1876" s="241"/>
      <c r="IL1876" s="241"/>
      <c r="IM1876" s="241"/>
      <c r="IN1876" s="241"/>
      <c r="IO1876" s="241"/>
      <c r="IP1876" s="241"/>
      <c r="IQ1876" s="241"/>
      <c r="IR1876" s="241"/>
      <c r="IS1876" s="241"/>
      <c r="IT1876" s="241"/>
      <c r="IU1876" s="241"/>
      <c r="IV1876" s="241"/>
      <c r="IW1876" s="241"/>
      <c r="IX1876" s="241"/>
      <c r="IY1876" s="241"/>
      <c r="IZ1876" s="241"/>
      <c r="JA1876" s="241"/>
      <c r="JB1876" s="241"/>
    </row>
    <row r="1877" spans="1:262" s="1110" customFormat="1" ht="60" x14ac:dyDescent="0.25">
      <c r="A1877" s="363"/>
      <c r="B1877" s="363">
        <v>1</v>
      </c>
      <c r="C1877" s="302" t="s">
        <v>303</v>
      </c>
      <c r="D1877" s="301"/>
      <c r="E1877" s="302"/>
      <c r="F1877" s="2289">
        <f t="shared" si="494"/>
        <v>0</v>
      </c>
      <c r="G1877" s="985">
        <f t="shared" si="494"/>
        <v>0</v>
      </c>
      <c r="H1877" s="985">
        <f t="shared" si="495"/>
        <v>0</v>
      </c>
      <c r="I1877" s="985">
        <f t="shared" si="494"/>
        <v>0</v>
      </c>
      <c r="J1877" s="985">
        <f t="shared" si="494"/>
        <v>0</v>
      </c>
      <c r="K1877" s="3067"/>
      <c r="L1877" s="3067"/>
      <c r="M1877" s="3068"/>
      <c r="N1877" s="3068"/>
      <c r="O1877" s="3068"/>
      <c r="P1877" s="3068"/>
      <c r="Q1877" s="3068"/>
      <c r="R1877" s="3068"/>
      <c r="S1877" s="3360">
        <v>0</v>
      </c>
      <c r="T1877" s="3360"/>
      <c r="U1877" s="3360"/>
      <c r="V1877" s="3361"/>
      <c r="W1877" s="3360"/>
      <c r="X1877" s="3360"/>
      <c r="Y1877" s="3362"/>
      <c r="Z1877" s="3362"/>
      <c r="AA1877" s="3360"/>
      <c r="AB1877" s="1193"/>
      <c r="AC1877" s="3153"/>
      <c r="AD1877" s="2681"/>
      <c r="AE1877" s="241"/>
      <c r="AF1877" s="241"/>
      <c r="AG1877" s="241"/>
      <c r="AH1877" s="241"/>
      <c r="AI1877" s="241"/>
      <c r="AJ1877" s="241"/>
      <c r="AK1877" s="241"/>
      <c r="AL1877" s="241"/>
      <c r="AM1877" s="241"/>
      <c r="AN1877" s="241"/>
      <c r="AO1877" s="241"/>
      <c r="AP1877" s="241"/>
      <c r="AQ1877" s="241"/>
      <c r="AR1877" s="241"/>
      <c r="AS1877" s="241"/>
      <c r="AT1877" s="241"/>
      <c r="AU1877" s="241"/>
      <c r="AV1877" s="241"/>
      <c r="AW1877" s="241"/>
      <c r="AX1877" s="241"/>
      <c r="AY1877" s="241"/>
      <c r="AZ1877" s="241"/>
      <c r="BA1877" s="241"/>
      <c r="BB1877" s="241"/>
      <c r="BC1877" s="241"/>
      <c r="BD1877" s="241"/>
      <c r="BE1877" s="241"/>
      <c r="BF1877" s="241"/>
      <c r="BG1877" s="241"/>
      <c r="BH1877" s="241"/>
      <c r="BI1877" s="241"/>
      <c r="BJ1877" s="241"/>
      <c r="BK1877" s="241"/>
      <c r="BL1877" s="241"/>
      <c r="BM1877" s="241"/>
      <c r="BN1877" s="241"/>
      <c r="BO1877" s="241"/>
      <c r="BP1877" s="241"/>
      <c r="BQ1877" s="241"/>
      <c r="BR1877" s="241"/>
      <c r="BS1877" s="241"/>
      <c r="BT1877" s="241"/>
      <c r="BU1877" s="241"/>
      <c r="BV1877" s="241"/>
      <c r="BW1877" s="241"/>
      <c r="BX1877" s="241"/>
      <c r="BY1877" s="241"/>
      <c r="BZ1877" s="241"/>
      <c r="CA1877" s="241"/>
      <c r="CB1877" s="241"/>
      <c r="CC1877" s="241"/>
      <c r="CD1877" s="241"/>
      <c r="CE1877" s="241"/>
      <c r="CF1877" s="241"/>
      <c r="CG1877" s="241"/>
      <c r="CH1877" s="241"/>
      <c r="CI1877" s="241"/>
      <c r="CJ1877" s="241"/>
      <c r="CK1877" s="241"/>
      <c r="CL1877" s="241"/>
      <c r="CM1877" s="241"/>
      <c r="CN1877" s="241"/>
      <c r="CO1877" s="241"/>
      <c r="CP1877" s="241"/>
      <c r="CQ1877" s="241"/>
      <c r="CR1877" s="241"/>
      <c r="CS1877" s="241"/>
      <c r="CT1877" s="241"/>
      <c r="CU1877" s="241"/>
      <c r="CV1877" s="241"/>
      <c r="CW1877" s="241"/>
      <c r="CX1877" s="241"/>
      <c r="CY1877" s="241"/>
      <c r="CZ1877" s="241"/>
      <c r="DA1877" s="241"/>
      <c r="DB1877" s="241"/>
      <c r="DC1877" s="241"/>
      <c r="DD1877" s="241"/>
      <c r="DE1877" s="241"/>
      <c r="DF1877" s="241"/>
      <c r="DG1877" s="241"/>
      <c r="DH1877" s="241"/>
      <c r="DI1877" s="241"/>
      <c r="DJ1877" s="241"/>
      <c r="DK1877" s="241"/>
      <c r="DL1877" s="241"/>
      <c r="DM1877" s="241"/>
      <c r="DN1877" s="241"/>
      <c r="DO1877" s="241"/>
      <c r="DP1877" s="241"/>
      <c r="DQ1877" s="241"/>
      <c r="DR1877" s="241"/>
      <c r="DS1877" s="241"/>
      <c r="DT1877" s="241"/>
      <c r="DU1877" s="241"/>
      <c r="DV1877" s="241"/>
      <c r="DW1877" s="241"/>
      <c r="DX1877" s="241"/>
      <c r="DY1877" s="241"/>
      <c r="DZ1877" s="241"/>
      <c r="EA1877" s="241"/>
      <c r="EB1877" s="241"/>
      <c r="EC1877" s="241"/>
      <c r="ED1877" s="241"/>
      <c r="EE1877" s="241"/>
      <c r="EF1877" s="241"/>
      <c r="EG1877" s="241"/>
      <c r="EH1877" s="241"/>
      <c r="EI1877" s="241"/>
      <c r="EJ1877" s="241"/>
      <c r="EK1877" s="241"/>
      <c r="EL1877" s="241"/>
      <c r="EM1877" s="241"/>
      <c r="EN1877" s="241"/>
      <c r="EO1877" s="241"/>
      <c r="EP1877" s="241"/>
      <c r="EQ1877" s="241"/>
      <c r="ER1877" s="241"/>
      <c r="ES1877" s="241"/>
      <c r="ET1877" s="241"/>
      <c r="EU1877" s="241"/>
      <c r="EV1877" s="241"/>
      <c r="EW1877" s="241"/>
      <c r="EX1877" s="241"/>
      <c r="EY1877" s="241"/>
      <c r="EZ1877" s="241"/>
      <c r="FA1877" s="241"/>
      <c r="FB1877" s="241"/>
      <c r="FC1877" s="241"/>
      <c r="FD1877" s="241"/>
      <c r="FE1877" s="241"/>
      <c r="FF1877" s="241"/>
      <c r="FG1877" s="241"/>
      <c r="FH1877" s="241"/>
      <c r="FI1877" s="241"/>
      <c r="FJ1877" s="241"/>
      <c r="FK1877" s="241"/>
      <c r="FL1877" s="241"/>
      <c r="FM1877" s="241"/>
      <c r="FN1877" s="241"/>
      <c r="FO1877" s="241"/>
      <c r="FP1877" s="241"/>
      <c r="FQ1877" s="241"/>
      <c r="FR1877" s="241"/>
      <c r="FS1877" s="241"/>
      <c r="FT1877" s="241"/>
      <c r="FU1877" s="241"/>
      <c r="FV1877" s="241"/>
      <c r="FW1877" s="241"/>
      <c r="FX1877" s="241"/>
      <c r="FY1877" s="241"/>
      <c r="FZ1877" s="241"/>
      <c r="GA1877" s="241"/>
      <c r="GB1877" s="241"/>
      <c r="GC1877" s="241"/>
      <c r="GD1877" s="241"/>
      <c r="GE1877" s="241"/>
      <c r="GF1877" s="241"/>
      <c r="GG1877" s="241"/>
      <c r="GH1877" s="241"/>
      <c r="GI1877" s="241"/>
      <c r="GJ1877" s="241"/>
      <c r="GK1877" s="241"/>
      <c r="GL1877" s="241"/>
      <c r="GM1877" s="241"/>
      <c r="GN1877" s="241"/>
      <c r="GO1877" s="241"/>
      <c r="GP1877" s="241"/>
      <c r="GQ1877" s="241"/>
      <c r="GR1877" s="241"/>
      <c r="GS1877" s="241"/>
      <c r="GT1877" s="241"/>
      <c r="GU1877" s="241"/>
      <c r="GV1877" s="241"/>
      <c r="GW1877" s="241"/>
      <c r="GX1877" s="241"/>
      <c r="GY1877" s="241"/>
      <c r="GZ1877" s="241"/>
      <c r="HA1877" s="241"/>
      <c r="HB1877" s="241"/>
      <c r="HC1877" s="241"/>
      <c r="HD1877" s="241"/>
      <c r="HE1877" s="241"/>
      <c r="HF1877" s="241"/>
      <c r="HG1877" s="241"/>
      <c r="HH1877" s="241"/>
      <c r="HI1877" s="241"/>
      <c r="HJ1877" s="241"/>
      <c r="HK1877" s="241"/>
      <c r="HL1877" s="241"/>
      <c r="HM1877" s="241"/>
      <c r="HN1877" s="241"/>
      <c r="HO1877" s="241"/>
      <c r="HP1877" s="241"/>
      <c r="HQ1877" s="241"/>
      <c r="HR1877" s="241"/>
      <c r="HS1877" s="241"/>
      <c r="HT1877" s="241"/>
      <c r="HU1877" s="241"/>
      <c r="HV1877" s="241"/>
      <c r="HW1877" s="241"/>
      <c r="HX1877" s="241"/>
      <c r="HY1877" s="241"/>
      <c r="HZ1877" s="241"/>
      <c r="IA1877" s="241"/>
      <c r="IB1877" s="241"/>
      <c r="IC1877" s="241"/>
      <c r="ID1877" s="241"/>
      <c r="IE1877" s="241"/>
      <c r="IF1877" s="241"/>
      <c r="IG1877" s="241"/>
      <c r="IH1877" s="241"/>
      <c r="II1877" s="241"/>
      <c r="IJ1877" s="241"/>
      <c r="IK1877" s="241"/>
      <c r="IL1877" s="241"/>
      <c r="IM1877" s="241"/>
      <c r="IN1877" s="241"/>
      <c r="IO1877" s="241"/>
      <c r="IP1877" s="241"/>
      <c r="IQ1877" s="241"/>
      <c r="IR1877" s="241"/>
      <c r="IS1877" s="241"/>
      <c r="IT1877" s="241"/>
      <c r="IU1877" s="241"/>
      <c r="IV1877" s="241"/>
      <c r="IW1877" s="241"/>
      <c r="IX1877" s="241"/>
      <c r="IY1877" s="241"/>
      <c r="IZ1877" s="241"/>
      <c r="JA1877" s="241"/>
      <c r="JB1877" s="241"/>
    </row>
    <row r="1878" spans="1:262" s="1110" customFormat="1" ht="45" x14ac:dyDescent="0.25">
      <c r="A1878" s="363"/>
      <c r="B1878" s="363">
        <v>1</v>
      </c>
      <c r="C1878" s="302" t="s">
        <v>304</v>
      </c>
      <c r="D1878" s="301"/>
      <c r="E1878" s="302"/>
      <c r="F1878" s="2289">
        <f t="shared" si="494"/>
        <v>0</v>
      </c>
      <c r="G1878" s="985">
        <f t="shared" si="494"/>
        <v>0</v>
      </c>
      <c r="H1878" s="985">
        <f t="shared" si="495"/>
        <v>0</v>
      </c>
      <c r="I1878" s="985">
        <f t="shared" si="494"/>
        <v>0</v>
      </c>
      <c r="J1878" s="985">
        <f t="shared" si="494"/>
        <v>0</v>
      </c>
      <c r="K1878" s="3067"/>
      <c r="L1878" s="3067"/>
      <c r="M1878" s="3068"/>
      <c r="N1878" s="3068"/>
      <c r="O1878" s="3068"/>
      <c r="P1878" s="3068"/>
      <c r="Q1878" s="3068"/>
      <c r="R1878" s="3068"/>
      <c r="S1878" s="3360">
        <v>0</v>
      </c>
      <c r="T1878" s="3360"/>
      <c r="U1878" s="3360"/>
      <c r="V1878" s="3361"/>
      <c r="W1878" s="3360"/>
      <c r="X1878" s="3360"/>
      <c r="Y1878" s="3362"/>
      <c r="Z1878" s="3362"/>
      <c r="AA1878" s="3360"/>
      <c r="AB1878" s="1193"/>
      <c r="AC1878" s="3153"/>
      <c r="AD1878" s="2681"/>
      <c r="AE1878" s="241"/>
      <c r="AF1878" s="241"/>
      <c r="AG1878" s="241"/>
      <c r="AH1878" s="241"/>
      <c r="AI1878" s="241"/>
      <c r="AJ1878" s="241"/>
      <c r="AK1878" s="241"/>
      <c r="AL1878" s="241"/>
      <c r="AM1878" s="241"/>
      <c r="AN1878" s="241"/>
      <c r="AO1878" s="241"/>
      <c r="AP1878" s="241"/>
      <c r="AQ1878" s="241"/>
      <c r="AR1878" s="241"/>
      <c r="AS1878" s="241"/>
      <c r="AT1878" s="241"/>
      <c r="AU1878" s="241"/>
      <c r="AV1878" s="241"/>
      <c r="AW1878" s="241"/>
      <c r="AX1878" s="241"/>
      <c r="AY1878" s="241"/>
      <c r="AZ1878" s="241"/>
      <c r="BA1878" s="241"/>
      <c r="BB1878" s="241"/>
      <c r="BC1878" s="241"/>
      <c r="BD1878" s="241"/>
      <c r="BE1878" s="241"/>
      <c r="BF1878" s="241"/>
      <c r="BG1878" s="241"/>
      <c r="BH1878" s="241"/>
      <c r="BI1878" s="241"/>
      <c r="BJ1878" s="241"/>
      <c r="BK1878" s="241"/>
      <c r="BL1878" s="241"/>
      <c r="BM1878" s="241"/>
      <c r="BN1878" s="241"/>
      <c r="BO1878" s="241"/>
      <c r="BP1878" s="241"/>
      <c r="BQ1878" s="241"/>
      <c r="BR1878" s="241"/>
      <c r="BS1878" s="241"/>
      <c r="BT1878" s="241"/>
      <c r="BU1878" s="241"/>
      <c r="BV1878" s="241"/>
      <c r="BW1878" s="241"/>
      <c r="BX1878" s="241"/>
      <c r="BY1878" s="241"/>
      <c r="BZ1878" s="241"/>
      <c r="CA1878" s="241"/>
      <c r="CB1878" s="241"/>
      <c r="CC1878" s="241"/>
      <c r="CD1878" s="241"/>
      <c r="CE1878" s="241"/>
      <c r="CF1878" s="241"/>
      <c r="CG1878" s="241"/>
      <c r="CH1878" s="241"/>
      <c r="CI1878" s="241"/>
      <c r="CJ1878" s="241"/>
      <c r="CK1878" s="241"/>
      <c r="CL1878" s="241"/>
      <c r="CM1878" s="241"/>
      <c r="CN1878" s="241"/>
      <c r="CO1878" s="241"/>
      <c r="CP1878" s="241"/>
      <c r="CQ1878" s="241"/>
      <c r="CR1878" s="241"/>
      <c r="CS1878" s="241"/>
      <c r="CT1878" s="241"/>
      <c r="CU1878" s="241"/>
      <c r="CV1878" s="241"/>
      <c r="CW1878" s="241"/>
      <c r="CX1878" s="241"/>
      <c r="CY1878" s="241"/>
      <c r="CZ1878" s="241"/>
      <c r="DA1878" s="241"/>
      <c r="DB1878" s="241"/>
      <c r="DC1878" s="241"/>
      <c r="DD1878" s="241"/>
      <c r="DE1878" s="241"/>
      <c r="DF1878" s="241"/>
      <c r="DG1878" s="241"/>
      <c r="DH1878" s="241"/>
      <c r="DI1878" s="241"/>
      <c r="DJ1878" s="241"/>
      <c r="DK1878" s="241"/>
      <c r="DL1878" s="241"/>
      <c r="DM1878" s="241"/>
      <c r="DN1878" s="241"/>
      <c r="DO1878" s="241"/>
      <c r="DP1878" s="241"/>
      <c r="DQ1878" s="241"/>
      <c r="DR1878" s="241"/>
      <c r="DS1878" s="241"/>
      <c r="DT1878" s="241"/>
      <c r="DU1878" s="241"/>
      <c r="DV1878" s="241"/>
      <c r="DW1878" s="241"/>
      <c r="DX1878" s="241"/>
      <c r="DY1878" s="241"/>
      <c r="DZ1878" s="241"/>
      <c r="EA1878" s="241"/>
      <c r="EB1878" s="241"/>
      <c r="EC1878" s="241"/>
      <c r="ED1878" s="241"/>
      <c r="EE1878" s="241"/>
      <c r="EF1878" s="241"/>
      <c r="EG1878" s="241"/>
      <c r="EH1878" s="241"/>
      <c r="EI1878" s="241"/>
      <c r="EJ1878" s="241"/>
      <c r="EK1878" s="241"/>
      <c r="EL1878" s="241"/>
      <c r="EM1878" s="241"/>
      <c r="EN1878" s="241"/>
      <c r="EO1878" s="241"/>
      <c r="EP1878" s="241"/>
      <c r="EQ1878" s="241"/>
      <c r="ER1878" s="241"/>
      <c r="ES1878" s="241"/>
      <c r="ET1878" s="241"/>
      <c r="EU1878" s="241"/>
      <c r="EV1878" s="241"/>
      <c r="EW1878" s="241"/>
      <c r="EX1878" s="241"/>
      <c r="EY1878" s="241"/>
      <c r="EZ1878" s="241"/>
      <c r="FA1878" s="241"/>
      <c r="FB1878" s="241"/>
      <c r="FC1878" s="241"/>
      <c r="FD1878" s="241"/>
      <c r="FE1878" s="241"/>
      <c r="FF1878" s="241"/>
      <c r="FG1878" s="241"/>
      <c r="FH1878" s="241"/>
      <c r="FI1878" s="241"/>
      <c r="FJ1878" s="241"/>
      <c r="FK1878" s="241"/>
      <c r="FL1878" s="241"/>
      <c r="FM1878" s="241"/>
      <c r="FN1878" s="241"/>
      <c r="FO1878" s="241"/>
      <c r="FP1878" s="241"/>
      <c r="FQ1878" s="241"/>
      <c r="FR1878" s="241"/>
      <c r="FS1878" s="241"/>
      <c r="FT1878" s="241"/>
      <c r="FU1878" s="241"/>
      <c r="FV1878" s="241"/>
      <c r="FW1878" s="241"/>
      <c r="FX1878" s="241"/>
      <c r="FY1878" s="241"/>
      <c r="FZ1878" s="241"/>
      <c r="GA1878" s="241"/>
      <c r="GB1878" s="241"/>
      <c r="GC1878" s="241"/>
      <c r="GD1878" s="241"/>
      <c r="GE1878" s="241"/>
      <c r="GF1878" s="241"/>
      <c r="GG1878" s="241"/>
      <c r="GH1878" s="241"/>
      <c r="GI1878" s="241"/>
      <c r="GJ1878" s="241"/>
      <c r="GK1878" s="241"/>
      <c r="GL1878" s="241"/>
      <c r="GM1878" s="241"/>
      <c r="GN1878" s="241"/>
      <c r="GO1878" s="241"/>
      <c r="GP1878" s="241"/>
      <c r="GQ1878" s="241"/>
      <c r="GR1878" s="241"/>
      <c r="GS1878" s="241"/>
      <c r="GT1878" s="241"/>
      <c r="GU1878" s="241"/>
      <c r="GV1878" s="241"/>
      <c r="GW1878" s="241"/>
      <c r="GX1878" s="241"/>
      <c r="GY1878" s="241"/>
      <c r="GZ1878" s="241"/>
      <c r="HA1878" s="241"/>
      <c r="HB1878" s="241"/>
      <c r="HC1878" s="241"/>
      <c r="HD1878" s="241"/>
      <c r="HE1878" s="241"/>
      <c r="HF1878" s="241"/>
      <c r="HG1878" s="241"/>
      <c r="HH1878" s="241"/>
      <c r="HI1878" s="241"/>
      <c r="HJ1878" s="241"/>
      <c r="HK1878" s="241"/>
      <c r="HL1878" s="241"/>
      <c r="HM1878" s="241"/>
      <c r="HN1878" s="241"/>
      <c r="HO1878" s="241"/>
      <c r="HP1878" s="241"/>
      <c r="HQ1878" s="241"/>
      <c r="HR1878" s="241"/>
      <c r="HS1878" s="241"/>
      <c r="HT1878" s="241"/>
      <c r="HU1878" s="241"/>
      <c r="HV1878" s="241"/>
      <c r="HW1878" s="241"/>
      <c r="HX1878" s="241"/>
      <c r="HY1878" s="241"/>
      <c r="HZ1878" s="241"/>
      <c r="IA1878" s="241"/>
      <c r="IB1878" s="241"/>
      <c r="IC1878" s="241"/>
      <c r="ID1878" s="241"/>
      <c r="IE1878" s="241"/>
      <c r="IF1878" s="241"/>
      <c r="IG1878" s="241"/>
      <c r="IH1878" s="241"/>
      <c r="II1878" s="241"/>
      <c r="IJ1878" s="241"/>
      <c r="IK1878" s="241"/>
      <c r="IL1878" s="241"/>
      <c r="IM1878" s="241"/>
      <c r="IN1878" s="241"/>
      <c r="IO1878" s="241"/>
      <c r="IP1878" s="241"/>
      <c r="IQ1878" s="241"/>
      <c r="IR1878" s="241"/>
      <c r="IS1878" s="241"/>
      <c r="IT1878" s="241"/>
      <c r="IU1878" s="241"/>
      <c r="IV1878" s="241"/>
      <c r="IW1878" s="241"/>
      <c r="IX1878" s="241"/>
      <c r="IY1878" s="241"/>
      <c r="IZ1878" s="241"/>
      <c r="JA1878" s="241"/>
      <c r="JB1878" s="241"/>
    </row>
    <row r="1879" spans="1:262" s="1110" customFormat="1" ht="30" x14ac:dyDescent="0.25">
      <c r="A1879" s="363"/>
      <c r="B1879" s="363">
        <v>1</v>
      </c>
      <c r="C1879" s="302" t="s">
        <v>305</v>
      </c>
      <c r="D1879" s="301"/>
      <c r="E1879" s="302"/>
      <c r="F1879" s="2289">
        <f t="shared" si="494"/>
        <v>0</v>
      </c>
      <c r="G1879" s="985">
        <f t="shared" si="494"/>
        <v>0</v>
      </c>
      <c r="H1879" s="985">
        <f t="shared" si="495"/>
        <v>0</v>
      </c>
      <c r="I1879" s="985">
        <f t="shared" si="494"/>
        <v>0</v>
      </c>
      <c r="J1879" s="985" t="e">
        <f t="shared" si="494"/>
        <v>#DIV/0!</v>
      </c>
      <c r="K1879" s="3067"/>
      <c r="L1879" s="3067"/>
      <c r="M1879" s="3068"/>
      <c r="N1879" s="3068"/>
      <c r="O1879" s="3068"/>
      <c r="P1879" s="3068"/>
      <c r="Q1879" s="3068"/>
      <c r="R1879" s="3068"/>
      <c r="S1879" s="3360">
        <v>0</v>
      </c>
      <c r="T1879" s="3360"/>
      <c r="U1879" s="3360"/>
      <c r="V1879" s="3361"/>
      <c r="W1879" s="3360"/>
      <c r="X1879" s="3360"/>
      <c r="Y1879" s="3362"/>
      <c r="Z1879" s="3362"/>
      <c r="AA1879" s="3360"/>
      <c r="AB1879" s="1193"/>
      <c r="AC1879" s="3153"/>
      <c r="AD1879" s="2681"/>
      <c r="AE1879" s="241"/>
      <c r="AF1879" s="241"/>
      <c r="AG1879" s="241"/>
      <c r="AH1879" s="241"/>
      <c r="AI1879" s="241"/>
      <c r="AJ1879" s="241"/>
      <c r="AK1879" s="241"/>
      <c r="AL1879" s="241"/>
      <c r="AM1879" s="241"/>
      <c r="AN1879" s="241"/>
      <c r="AO1879" s="241"/>
      <c r="AP1879" s="241"/>
      <c r="AQ1879" s="241"/>
      <c r="AR1879" s="241"/>
      <c r="AS1879" s="241"/>
      <c r="AT1879" s="241"/>
      <c r="AU1879" s="241"/>
      <c r="AV1879" s="241"/>
      <c r="AW1879" s="241"/>
      <c r="AX1879" s="241"/>
      <c r="AY1879" s="241"/>
      <c r="AZ1879" s="241"/>
      <c r="BA1879" s="241"/>
      <c r="BB1879" s="241"/>
      <c r="BC1879" s="241"/>
      <c r="BD1879" s="241"/>
      <c r="BE1879" s="241"/>
      <c r="BF1879" s="241"/>
      <c r="BG1879" s="241"/>
      <c r="BH1879" s="241"/>
      <c r="BI1879" s="241"/>
      <c r="BJ1879" s="241"/>
      <c r="BK1879" s="241"/>
      <c r="BL1879" s="241"/>
      <c r="BM1879" s="241"/>
      <c r="BN1879" s="241"/>
      <c r="BO1879" s="241"/>
      <c r="BP1879" s="241"/>
      <c r="BQ1879" s="241"/>
      <c r="BR1879" s="241"/>
      <c r="BS1879" s="241"/>
      <c r="BT1879" s="241"/>
      <c r="BU1879" s="241"/>
      <c r="BV1879" s="241"/>
      <c r="BW1879" s="241"/>
      <c r="BX1879" s="241"/>
      <c r="BY1879" s="241"/>
      <c r="BZ1879" s="241"/>
      <c r="CA1879" s="241"/>
      <c r="CB1879" s="241"/>
      <c r="CC1879" s="241"/>
      <c r="CD1879" s="241"/>
      <c r="CE1879" s="241"/>
      <c r="CF1879" s="241"/>
      <c r="CG1879" s="241"/>
      <c r="CH1879" s="241"/>
      <c r="CI1879" s="241"/>
      <c r="CJ1879" s="241"/>
      <c r="CK1879" s="241"/>
      <c r="CL1879" s="241"/>
      <c r="CM1879" s="241"/>
      <c r="CN1879" s="241"/>
      <c r="CO1879" s="241"/>
      <c r="CP1879" s="241"/>
      <c r="CQ1879" s="241"/>
      <c r="CR1879" s="241"/>
      <c r="CS1879" s="241"/>
      <c r="CT1879" s="241"/>
      <c r="CU1879" s="241"/>
      <c r="CV1879" s="241"/>
      <c r="CW1879" s="241"/>
      <c r="CX1879" s="241"/>
      <c r="CY1879" s="241"/>
      <c r="CZ1879" s="241"/>
      <c r="DA1879" s="241"/>
      <c r="DB1879" s="241"/>
      <c r="DC1879" s="241"/>
      <c r="DD1879" s="241"/>
      <c r="DE1879" s="241"/>
      <c r="DF1879" s="241"/>
      <c r="DG1879" s="241"/>
      <c r="DH1879" s="241"/>
      <c r="DI1879" s="241"/>
      <c r="DJ1879" s="241"/>
      <c r="DK1879" s="241"/>
      <c r="DL1879" s="241"/>
      <c r="DM1879" s="241"/>
      <c r="DN1879" s="241"/>
      <c r="DO1879" s="241"/>
      <c r="DP1879" s="241"/>
      <c r="DQ1879" s="241"/>
      <c r="DR1879" s="241"/>
      <c r="DS1879" s="241"/>
      <c r="DT1879" s="241"/>
      <c r="DU1879" s="241"/>
      <c r="DV1879" s="241"/>
      <c r="DW1879" s="241"/>
      <c r="DX1879" s="241"/>
      <c r="DY1879" s="241"/>
      <c r="DZ1879" s="241"/>
      <c r="EA1879" s="241"/>
      <c r="EB1879" s="241"/>
      <c r="EC1879" s="241"/>
      <c r="ED1879" s="241"/>
      <c r="EE1879" s="241"/>
      <c r="EF1879" s="241"/>
      <c r="EG1879" s="241"/>
      <c r="EH1879" s="241"/>
      <c r="EI1879" s="241"/>
      <c r="EJ1879" s="241"/>
      <c r="EK1879" s="241"/>
      <c r="EL1879" s="241"/>
      <c r="EM1879" s="241"/>
      <c r="EN1879" s="241"/>
      <c r="EO1879" s="241"/>
      <c r="EP1879" s="241"/>
      <c r="EQ1879" s="241"/>
      <c r="ER1879" s="241"/>
      <c r="ES1879" s="241"/>
      <c r="ET1879" s="241"/>
      <c r="EU1879" s="241"/>
      <c r="EV1879" s="241"/>
      <c r="EW1879" s="241"/>
      <c r="EX1879" s="241"/>
      <c r="EY1879" s="241"/>
      <c r="EZ1879" s="241"/>
      <c r="FA1879" s="241"/>
      <c r="FB1879" s="241"/>
      <c r="FC1879" s="241"/>
      <c r="FD1879" s="241"/>
      <c r="FE1879" s="241"/>
      <c r="FF1879" s="241"/>
      <c r="FG1879" s="241"/>
      <c r="FH1879" s="241"/>
      <c r="FI1879" s="241"/>
      <c r="FJ1879" s="241"/>
      <c r="FK1879" s="241"/>
      <c r="FL1879" s="241"/>
      <c r="FM1879" s="241"/>
      <c r="FN1879" s="241"/>
      <c r="FO1879" s="241"/>
      <c r="FP1879" s="241"/>
      <c r="FQ1879" s="241"/>
      <c r="FR1879" s="241"/>
      <c r="FS1879" s="241"/>
      <c r="FT1879" s="241"/>
      <c r="FU1879" s="241"/>
      <c r="FV1879" s="241"/>
      <c r="FW1879" s="241"/>
      <c r="FX1879" s="241"/>
      <c r="FY1879" s="241"/>
      <c r="FZ1879" s="241"/>
      <c r="GA1879" s="241"/>
      <c r="GB1879" s="241"/>
      <c r="GC1879" s="241"/>
      <c r="GD1879" s="241"/>
      <c r="GE1879" s="241"/>
      <c r="GF1879" s="241"/>
      <c r="GG1879" s="241"/>
      <c r="GH1879" s="241"/>
      <c r="GI1879" s="241"/>
      <c r="GJ1879" s="241"/>
      <c r="GK1879" s="241"/>
      <c r="GL1879" s="241"/>
      <c r="GM1879" s="241"/>
      <c r="GN1879" s="241"/>
      <c r="GO1879" s="241"/>
      <c r="GP1879" s="241"/>
      <c r="GQ1879" s="241"/>
      <c r="GR1879" s="241"/>
      <c r="GS1879" s="241"/>
      <c r="GT1879" s="241"/>
      <c r="GU1879" s="241"/>
      <c r="GV1879" s="241"/>
      <c r="GW1879" s="241"/>
      <c r="GX1879" s="241"/>
      <c r="GY1879" s="241"/>
      <c r="GZ1879" s="241"/>
      <c r="HA1879" s="241"/>
      <c r="HB1879" s="241"/>
      <c r="HC1879" s="241"/>
      <c r="HD1879" s="241"/>
      <c r="HE1879" s="241"/>
      <c r="HF1879" s="241"/>
      <c r="HG1879" s="241"/>
      <c r="HH1879" s="241"/>
      <c r="HI1879" s="241"/>
      <c r="HJ1879" s="241"/>
      <c r="HK1879" s="241"/>
      <c r="HL1879" s="241"/>
      <c r="HM1879" s="241"/>
      <c r="HN1879" s="241"/>
      <c r="HO1879" s="241"/>
      <c r="HP1879" s="241"/>
      <c r="HQ1879" s="241"/>
      <c r="HR1879" s="241"/>
      <c r="HS1879" s="241"/>
      <c r="HT1879" s="241"/>
      <c r="HU1879" s="241"/>
      <c r="HV1879" s="241"/>
      <c r="HW1879" s="241"/>
      <c r="HX1879" s="241"/>
      <c r="HY1879" s="241"/>
      <c r="HZ1879" s="241"/>
      <c r="IA1879" s="241"/>
      <c r="IB1879" s="241"/>
      <c r="IC1879" s="241"/>
      <c r="ID1879" s="241"/>
      <c r="IE1879" s="241"/>
      <c r="IF1879" s="241"/>
      <c r="IG1879" s="241"/>
      <c r="IH1879" s="241"/>
      <c r="II1879" s="241"/>
      <c r="IJ1879" s="241"/>
      <c r="IK1879" s="241"/>
      <c r="IL1879" s="241"/>
      <c r="IM1879" s="241"/>
      <c r="IN1879" s="241"/>
      <c r="IO1879" s="241"/>
      <c r="IP1879" s="241"/>
      <c r="IQ1879" s="241"/>
      <c r="IR1879" s="241"/>
      <c r="IS1879" s="241"/>
      <c r="IT1879" s="241"/>
      <c r="IU1879" s="241"/>
      <c r="IV1879" s="241"/>
      <c r="IW1879" s="241"/>
      <c r="IX1879" s="241"/>
      <c r="IY1879" s="241"/>
      <c r="IZ1879" s="241"/>
      <c r="JA1879" s="241"/>
      <c r="JB1879" s="241"/>
    </row>
    <row r="1880" spans="1:262" s="1110" customFormat="1" ht="45" x14ac:dyDescent="0.25">
      <c r="A1880" s="363"/>
      <c r="B1880" s="363">
        <v>1</v>
      </c>
      <c r="C1880" s="444" t="s">
        <v>306</v>
      </c>
      <c r="D1880" s="301"/>
      <c r="E1880" s="302"/>
      <c r="F1880" s="2289">
        <f t="shared" si="494"/>
        <v>0</v>
      </c>
      <c r="G1880" s="985">
        <f t="shared" si="494"/>
        <v>0</v>
      </c>
      <c r="H1880" s="985">
        <f t="shared" si="495"/>
        <v>0</v>
      </c>
      <c r="I1880" s="985">
        <f t="shared" si="494"/>
        <v>0</v>
      </c>
      <c r="J1880" s="985" t="e">
        <f t="shared" si="494"/>
        <v>#DIV/0!</v>
      </c>
      <c r="K1880" s="3067"/>
      <c r="L1880" s="3067"/>
      <c r="M1880" s="3068"/>
      <c r="N1880" s="3068"/>
      <c r="O1880" s="3068"/>
      <c r="P1880" s="3068"/>
      <c r="Q1880" s="3068"/>
      <c r="R1880" s="3068"/>
      <c r="S1880" s="3360">
        <v>0</v>
      </c>
      <c r="T1880" s="3360"/>
      <c r="U1880" s="3360"/>
      <c r="V1880" s="3361"/>
      <c r="W1880" s="3360"/>
      <c r="X1880" s="3360"/>
      <c r="Y1880" s="3362"/>
      <c r="Z1880" s="3362"/>
      <c r="AA1880" s="3360"/>
      <c r="AB1880" s="1193"/>
      <c r="AC1880" s="3153"/>
      <c r="AD1880" s="2681"/>
      <c r="AE1880" s="241"/>
      <c r="AF1880" s="241"/>
      <c r="AG1880" s="241"/>
      <c r="AH1880" s="241"/>
      <c r="AI1880" s="241"/>
      <c r="AJ1880" s="241"/>
      <c r="AK1880" s="241"/>
      <c r="AL1880" s="241"/>
      <c r="AM1880" s="241"/>
      <c r="AN1880" s="241"/>
      <c r="AO1880" s="241"/>
      <c r="AP1880" s="241"/>
      <c r="AQ1880" s="241"/>
      <c r="AR1880" s="241"/>
      <c r="AS1880" s="241"/>
      <c r="AT1880" s="241"/>
      <c r="AU1880" s="241"/>
      <c r="AV1880" s="241"/>
      <c r="AW1880" s="241"/>
      <c r="AX1880" s="241"/>
      <c r="AY1880" s="241"/>
      <c r="AZ1880" s="241"/>
      <c r="BA1880" s="241"/>
      <c r="BB1880" s="241"/>
      <c r="BC1880" s="241"/>
      <c r="BD1880" s="241"/>
      <c r="BE1880" s="241"/>
      <c r="BF1880" s="241"/>
      <c r="BG1880" s="241"/>
      <c r="BH1880" s="241"/>
      <c r="BI1880" s="241"/>
      <c r="BJ1880" s="241"/>
      <c r="BK1880" s="241"/>
      <c r="BL1880" s="241"/>
      <c r="BM1880" s="241"/>
      <c r="BN1880" s="241"/>
      <c r="BO1880" s="241"/>
      <c r="BP1880" s="241"/>
      <c r="BQ1880" s="241"/>
      <c r="BR1880" s="241"/>
      <c r="BS1880" s="241"/>
      <c r="BT1880" s="241"/>
      <c r="BU1880" s="241"/>
      <c r="BV1880" s="241"/>
      <c r="BW1880" s="241"/>
      <c r="BX1880" s="241"/>
      <c r="BY1880" s="241"/>
      <c r="BZ1880" s="241"/>
      <c r="CA1880" s="241"/>
      <c r="CB1880" s="241"/>
      <c r="CC1880" s="241"/>
      <c r="CD1880" s="241"/>
      <c r="CE1880" s="241"/>
      <c r="CF1880" s="241"/>
      <c r="CG1880" s="241"/>
      <c r="CH1880" s="241"/>
      <c r="CI1880" s="241"/>
      <c r="CJ1880" s="241"/>
      <c r="CK1880" s="241"/>
      <c r="CL1880" s="241"/>
      <c r="CM1880" s="241"/>
      <c r="CN1880" s="241"/>
      <c r="CO1880" s="241"/>
      <c r="CP1880" s="241"/>
      <c r="CQ1880" s="241"/>
      <c r="CR1880" s="241"/>
      <c r="CS1880" s="241"/>
      <c r="CT1880" s="241"/>
      <c r="CU1880" s="241"/>
      <c r="CV1880" s="241"/>
      <c r="CW1880" s="241"/>
      <c r="CX1880" s="241"/>
      <c r="CY1880" s="241"/>
      <c r="CZ1880" s="241"/>
      <c r="DA1880" s="241"/>
      <c r="DB1880" s="241"/>
      <c r="DC1880" s="241"/>
      <c r="DD1880" s="241"/>
      <c r="DE1880" s="241"/>
      <c r="DF1880" s="241"/>
      <c r="DG1880" s="241"/>
      <c r="DH1880" s="241"/>
      <c r="DI1880" s="241"/>
      <c r="DJ1880" s="241"/>
      <c r="DK1880" s="241"/>
      <c r="DL1880" s="241"/>
      <c r="DM1880" s="241"/>
      <c r="DN1880" s="241"/>
      <c r="DO1880" s="241"/>
      <c r="DP1880" s="241"/>
      <c r="DQ1880" s="241"/>
      <c r="DR1880" s="241"/>
      <c r="DS1880" s="241"/>
      <c r="DT1880" s="241"/>
      <c r="DU1880" s="241"/>
      <c r="DV1880" s="241"/>
      <c r="DW1880" s="241"/>
      <c r="DX1880" s="241"/>
      <c r="DY1880" s="241"/>
      <c r="DZ1880" s="241"/>
      <c r="EA1880" s="241"/>
      <c r="EB1880" s="241"/>
      <c r="EC1880" s="241"/>
      <c r="ED1880" s="241"/>
      <c r="EE1880" s="241"/>
      <c r="EF1880" s="241"/>
      <c r="EG1880" s="241"/>
      <c r="EH1880" s="241"/>
      <c r="EI1880" s="241"/>
      <c r="EJ1880" s="241"/>
      <c r="EK1880" s="241"/>
      <c r="EL1880" s="241"/>
      <c r="EM1880" s="241"/>
      <c r="EN1880" s="241"/>
      <c r="EO1880" s="241"/>
      <c r="EP1880" s="241"/>
      <c r="EQ1880" s="241"/>
      <c r="ER1880" s="241"/>
      <c r="ES1880" s="241"/>
      <c r="ET1880" s="241"/>
      <c r="EU1880" s="241"/>
      <c r="EV1880" s="241"/>
      <c r="EW1880" s="241"/>
      <c r="EX1880" s="241"/>
      <c r="EY1880" s="241"/>
      <c r="EZ1880" s="241"/>
      <c r="FA1880" s="241"/>
      <c r="FB1880" s="241"/>
      <c r="FC1880" s="241"/>
      <c r="FD1880" s="241"/>
      <c r="FE1880" s="241"/>
      <c r="FF1880" s="241"/>
      <c r="FG1880" s="241"/>
      <c r="FH1880" s="241"/>
      <c r="FI1880" s="241"/>
      <c r="FJ1880" s="241"/>
      <c r="FK1880" s="241"/>
      <c r="FL1880" s="241"/>
      <c r="FM1880" s="241"/>
      <c r="FN1880" s="241"/>
      <c r="FO1880" s="241"/>
      <c r="FP1880" s="241"/>
      <c r="FQ1880" s="241"/>
      <c r="FR1880" s="241"/>
      <c r="FS1880" s="241"/>
      <c r="FT1880" s="241"/>
      <c r="FU1880" s="241"/>
      <c r="FV1880" s="241"/>
      <c r="FW1880" s="241"/>
      <c r="FX1880" s="241"/>
      <c r="FY1880" s="241"/>
      <c r="FZ1880" s="241"/>
      <c r="GA1880" s="241"/>
      <c r="GB1880" s="241"/>
      <c r="GC1880" s="241"/>
      <c r="GD1880" s="241"/>
      <c r="GE1880" s="241"/>
      <c r="GF1880" s="241"/>
      <c r="GG1880" s="241"/>
      <c r="GH1880" s="241"/>
      <c r="GI1880" s="241"/>
      <c r="GJ1880" s="241"/>
      <c r="GK1880" s="241"/>
      <c r="GL1880" s="241"/>
      <c r="GM1880" s="241"/>
      <c r="GN1880" s="241"/>
      <c r="GO1880" s="241"/>
      <c r="GP1880" s="241"/>
      <c r="GQ1880" s="241"/>
      <c r="GR1880" s="241"/>
      <c r="GS1880" s="241"/>
      <c r="GT1880" s="241"/>
      <c r="GU1880" s="241"/>
      <c r="GV1880" s="241"/>
      <c r="GW1880" s="241"/>
      <c r="GX1880" s="241"/>
      <c r="GY1880" s="241"/>
      <c r="GZ1880" s="241"/>
      <c r="HA1880" s="241"/>
      <c r="HB1880" s="241"/>
      <c r="HC1880" s="241"/>
      <c r="HD1880" s="241"/>
      <c r="HE1880" s="241"/>
      <c r="HF1880" s="241"/>
      <c r="HG1880" s="241"/>
      <c r="HH1880" s="241"/>
      <c r="HI1880" s="241"/>
      <c r="HJ1880" s="241"/>
      <c r="HK1880" s="241"/>
      <c r="HL1880" s="241"/>
      <c r="HM1880" s="241"/>
      <c r="HN1880" s="241"/>
      <c r="HO1880" s="241"/>
      <c r="HP1880" s="241"/>
      <c r="HQ1880" s="241"/>
      <c r="HR1880" s="241"/>
      <c r="HS1880" s="241"/>
      <c r="HT1880" s="241"/>
      <c r="HU1880" s="241"/>
      <c r="HV1880" s="241"/>
      <c r="HW1880" s="241"/>
      <c r="HX1880" s="241"/>
      <c r="HY1880" s="241"/>
      <c r="HZ1880" s="241"/>
      <c r="IA1880" s="241"/>
      <c r="IB1880" s="241"/>
      <c r="IC1880" s="241"/>
      <c r="ID1880" s="241"/>
      <c r="IE1880" s="241"/>
      <c r="IF1880" s="241"/>
      <c r="IG1880" s="241"/>
      <c r="IH1880" s="241"/>
      <c r="II1880" s="241"/>
      <c r="IJ1880" s="241"/>
      <c r="IK1880" s="241"/>
      <c r="IL1880" s="241"/>
      <c r="IM1880" s="241"/>
      <c r="IN1880" s="241"/>
      <c r="IO1880" s="241"/>
      <c r="IP1880" s="241"/>
      <c r="IQ1880" s="241"/>
      <c r="IR1880" s="241"/>
      <c r="IS1880" s="241"/>
      <c r="IT1880" s="241"/>
      <c r="IU1880" s="241"/>
      <c r="IV1880" s="241"/>
      <c r="IW1880" s="241"/>
      <c r="IX1880" s="241"/>
      <c r="IY1880" s="241"/>
      <c r="IZ1880" s="241"/>
      <c r="JA1880" s="241"/>
      <c r="JB1880" s="241"/>
    </row>
    <row r="1881" spans="1:262" s="1110" customFormat="1" ht="45" x14ac:dyDescent="0.25">
      <c r="A1881" s="363"/>
      <c r="B1881" s="363">
        <v>1</v>
      </c>
      <c r="C1881" s="302" t="s">
        <v>307</v>
      </c>
      <c r="D1881" s="301"/>
      <c r="E1881" s="302"/>
      <c r="F1881" s="2289">
        <f t="shared" si="494"/>
        <v>0</v>
      </c>
      <c r="G1881" s="985">
        <f t="shared" si="494"/>
        <v>0</v>
      </c>
      <c r="H1881" s="985">
        <f t="shared" si="495"/>
        <v>0</v>
      </c>
      <c r="I1881" s="985">
        <f t="shared" si="494"/>
        <v>0</v>
      </c>
      <c r="J1881" s="985" t="e">
        <f t="shared" si="494"/>
        <v>#DIV/0!</v>
      </c>
      <c r="K1881" s="3067"/>
      <c r="L1881" s="3067"/>
      <c r="M1881" s="3068"/>
      <c r="N1881" s="3068"/>
      <c r="O1881" s="3068"/>
      <c r="P1881" s="3068"/>
      <c r="Q1881" s="3068"/>
      <c r="R1881" s="3068"/>
      <c r="S1881" s="3360">
        <v>0</v>
      </c>
      <c r="T1881" s="3360"/>
      <c r="U1881" s="3360"/>
      <c r="V1881" s="3361"/>
      <c r="W1881" s="3360"/>
      <c r="X1881" s="3360"/>
      <c r="Y1881" s="3362"/>
      <c r="Z1881" s="3362"/>
      <c r="AA1881" s="3360"/>
      <c r="AB1881" s="1193"/>
      <c r="AC1881" s="3153"/>
      <c r="AD1881" s="2681"/>
      <c r="AE1881" s="241"/>
      <c r="AF1881" s="241"/>
      <c r="AG1881" s="241"/>
      <c r="AH1881" s="241"/>
      <c r="AI1881" s="241"/>
      <c r="AJ1881" s="241"/>
      <c r="AK1881" s="241"/>
      <c r="AL1881" s="241"/>
      <c r="AM1881" s="241"/>
      <c r="AN1881" s="241"/>
      <c r="AO1881" s="241"/>
      <c r="AP1881" s="241"/>
      <c r="AQ1881" s="241"/>
      <c r="AR1881" s="241"/>
      <c r="AS1881" s="241"/>
      <c r="AT1881" s="241"/>
      <c r="AU1881" s="241"/>
      <c r="AV1881" s="241"/>
      <c r="AW1881" s="241"/>
      <c r="AX1881" s="241"/>
      <c r="AY1881" s="241"/>
      <c r="AZ1881" s="241"/>
      <c r="BA1881" s="241"/>
      <c r="BB1881" s="241"/>
      <c r="BC1881" s="241"/>
      <c r="BD1881" s="241"/>
      <c r="BE1881" s="241"/>
      <c r="BF1881" s="241"/>
      <c r="BG1881" s="241"/>
      <c r="BH1881" s="241"/>
      <c r="BI1881" s="241"/>
      <c r="BJ1881" s="241"/>
      <c r="BK1881" s="241"/>
      <c r="BL1881" s="241"/>
      <c r="BM1881" s="241"/>
      <c r="BN1881" s="241"/>
      <c r="BO1881" s="241"/>
      <c r="BP1881" s="241"/>
      <c r="BQ1881" s="241"/>
      <c r="BR1881" s="241"/>
      <c r="BS1881" s="241"/>
      <c r="BT1881" s="241"/>
      <c r="BU1881" s="241"/>
      <c r="BV1881" s="241"/>
      <c r="BW1881" s="241"/>
      <c r="BX1881" s="241"/>
      <c r="BY1881" s="241"/>
      <c r="BZ1881" s="241"/>
      <c r="CA1881" s="241"/>
      <c r="CB1881" s="241"/>
      <c r="CC1881" s="241"/>
      <c r="CD1881" s="241"/>
      <c r="CE1881" s="241"/>
      <c r="CF1881" s="241"/>
      <c r="CG1881" s="241"/>
      <c r="CH1881" s="241"/>
      <c r="CI1881" s="241"/>
      <c r="CJ1881" s="241"/>
      <c r="CK1881" s="241"/>
      <c r="CL1881" s="241"/>
      <c r="CM1881" s="241"/>
      <c r="CN1881" s="241"/>
      <c r="CO1881" s="241"/>
      <c r="CP1881" s="241"/>
      <c r="CQ1881" s="241"/>
      <c r="CR1881" s="241"/>
      <c r="CS1881" s="241"/>
      <c r="CT1881" s="241"/>
      <c r="CU1881" s="241"/>
      <c r="CV1881" s="241"/>
      <c r="CW1881" s="241"/>
      <c r="CX1881" s="241"/>
      <c r="CY1881" s="241"/>
      <c r="CZ1881" s="241"/>
      <c r="DA1881" s="241"/>
      <c r="DB1881" s="241"/>
      <c r="DC1881" s="241"/>
      <c r="DD1881" s="241"/>
      <c r="DE1881" s="241"/>
      <c r="DF1881" s="241"/>
      <c r="DG1881" s="241"/>
      <c r="DH1881" s="241"/>
      <c r="DI1881" s="241"/>
      <c r="DJ1881" s="241"/>
      <c r="DK1881" s="241"/>
      <c r="DL1881" s="241"/>
      <c r="DM1881" s="241"/>
      <c r="DN1881" s="241"/>
      <c r="DO1881" s="241"/>
      <c r="DP1881" s="241"/>
      <c r="DQ1881" s="241"/>
      <c r="DR1881" s="241"/>
      <c r="DS1881" s="241"/>
      <c r="DT1881" s="241"/>
      <c r="DU1881" s="241"/>
      <c r="DV1881" s="241"/>
      <c r="DW1881" s="241"/>
      <c r="DX1881" s="241"/>
      <c r="DY1881" s="241"/>
      <c r="DZ1881" s="241"/>
      <c r="EA1881" s="241"/>
      <c r="EB1881" s="241"/>
      <c r="EC1881" s="241"/>
      <c r="ED1881" s="241"/>
      <c r="EE1881" s="241"/>
      <c r="EF1881" s="241"/>
      <c r="EG1881" s="241"/>
      <c r="EH1881" s="241"/>
      <c r="EI1881" s="241"/>
      <c r="EJ1881" s="241"/>
      <c r="EK1881" s="241"/>
      <c r="EL1881" s="241"/>
      <c r="EM1881" s="241"/>
      <c r="EN1881" s="241"/>
      <c r="EO1881" s="241"/>
      <c r="EP1881" s="241"/>
      <c r="EQ1881" s="241"/>
      <c r="ER1881" s="241"/>
      <c r="ES1881" s="241"/>
      <c r="ET1881" s="241"/>
      <c r="EU1881" s="241"/>
      <c r="EV1881" s="241"/>
      <c r="EW1881" s="241"/>
      <c r="EX1881" s="241"/>
      <c r="EY1881" s="241"/>
      <c r="EZ1881" s="241"/>
      <c r="FA1881" s="241"/>
      <c r="FB1881" s="241"/>
      <c r="FC1881" s="241"/>
      <c r="FD1881" s="241"/>
      <c r="FE1881" s="241"/>
      <c r="FF1881" s="241"/>
      <c r="FG1881" s="241"/>
      <c r="FH1881" s="241"/>
      <c r="FI1881" s="241"/>
      <c r="FJ1881" s="241"/>
      <c r="FK1881" s="241"/>
      <c r="FL1881" s="241"/>
      <c r="FM1881" s="241"/>
      <c r="FN1881" s="241"/>
      <c r="FO1881" s="241"/>
      <c r="FP1881" s="241"/>
      <c r="FQ1881" s="241"/>
      <c r="FR1881" s="241"/>
      <c r="FS1881" s="241"/>
      <c r="FT1881" s="241"/>
      <c r="FU1881" s="241"/>
      <c r="FV1881" s="241"/>
      <c r="FW1881" s="241"/>
      <c r="FX1881" s="241"/>
      <c r="FY1881" s="241"/>
      <c r="FZ1881" s="241"/>
      <c r="GA1881" s="241"/>
      <c r="GB1881" s="241"/>
      <c r="GC1881" s="241"/>
      <c r="GD1881" s="241"/>
      <c r="GE1881" s="241"/>
      <c r="GF1881" s="241"/>
      <c r="GG1881" s="241"/>
      <c r="GH1881" s="241"/>
      <c r="GI1881" s="241"/>
      <c r="GJ1881" s="241"/>
      <c r="GK1881" s="241"/>
      <c r="GL1881" s="241"/>
      <c r="GM1881" s="241"/>
      <c r="GN1881" s="241"/>
      <c r="GO1881" s="241"/>
      <c r="GP1881" s="241"/>
      <c r="GQ1881" s="241"/>
      <c r="GR1881" s="241"/>
      <c r="GS1881" s="241"/>
      <c r="GT1881" s="241"/>
      <c r="GU1881" s="241"/>
      <c r="GV1881" s="241"/>
      <c r="GW1881" s="241"/>
      <c r="GX1881" s="241"/>
      <c r="GY1881" s="241"/>
      <c r="GZ1881" s="241"/>
      <c r="HA1881" s="241"/>
      <c r="HB1881" s="241"/>
      <c r="HC1881" s="241"/>
      <c r="HD1881" s="241"/>
      <c r="HE1881" s="241"/>
      <c r="HF1881" s="241"/>
      <c r="HG1881" s="241"/>
      <c r="HH1881" s="241"/>
      <c r="HI1881" s="241"/>
      <c r="HJ1881" s="241"/>
      <c r="HK1881" s="241"/>
      <c r="HL1881" s="241"/>
      <c r="HM1881" s="241"/>
      <c r="HN1881" s="241"/>
      <c r="HO1881" s="241"/>
      <c r="HP1881" s="241"/>
      <c r="HQ1881" s="241"/>
      <c r="HR1881" s="241"/>
      <c r="HS1881" s="241"/>
      <c r="HT1881" s="241"/>
      <c r="HU1881" s="241"/>
      <c r="HV1881" s="241"/>
      <c r="HW1881" s="241"/>
      <c r="HX1881" s="241"/>
      <c r="HY1881" s="241"/>
      <c r="HZ1881" s="241"/>
      <c r="IA1881" s="241"/>
      <c r="IB1881" s="241"/>
      <c r="IC1881" s="241"/>
      <c r="ID1881" s="241"/>
      <c r="IE1881" s="241"/>
      <c r="IF1881" s="241"/>
      <c r="IG1881" s="241"/>
      <c r="IH1881" s="241"/>
      <c r="II1881" s="241"/>
      <c r="IJ1881" s="241"/>
      <c r="IK1881" s="241"/>
      <c r="IL1881" s="241"/>
      <c r="IM1881" s="241"/>
      <c r="IN1881" s="241"/>
      <c r="IO1881" s="241"/>
      <c r="IP1881" s="241"/>
      <c r="IQ1881" s="241"/>
      <c r="IR1881" s="241"/>
      <c r="IS1881" s="241"/>
      <c r="IT1881" s="241"/>
      <c r="IU1881" s="241"/>
      <c r="IV1881" s="241"/>
      <c r="IW1881" s="241"/>
      <c r="IX1881" s="241"/>
      <c r="IY1881" s="241"/>
      <c r="IZ1881" s="241"/>
      <c r="JA1881" s="241"/>
      <c r="JB1881" s="241"/>
    </row>
    <row r="1882" spans="1:262" s="1110" customFormat="1" ht="30" x14ac:dyDescent="0.25">
      <c r="A1882" s="363"/>
      <c r="B1882" s="363">
        <v>1</v>
      </c>
      <c r="C1882" s="302" t="s">
        <v>338</v>
      </c>
      <c r="D1882" s="301"/>
      <c r="E1882" s="302"/>
      <c r="F1882" s="2289">
        <f t="shared" ref="F1882:I1885" si="497">F1785</f>
        <v>0</v>
      </c>
      <c r="G1882" s="985">
        <f t="shared" si="497"/>
        <v>0</v>
      </c>
      <c r="H1882" s="985">
        <f t="shared" si="495"/>
        <v>0</v>
      </c>
      <c r="I1882" s="985">
        <f t="shared" si="497"/>
        <v>0</v>
      </c>
      <c r="J1882" s="985"/>
      <c r="K1882" s="3067"/>
      <c r="L1882" s="3067"/>
      <c r="M1882" s="3068"/>
      <c r="N1882" s="3068"/>
      <c r="O1882" s="3068"/>
      <c r="P1882" s="3068"/>
      <c r="Q1882" s="3068"/>
      <c r="R1882" s="3068"/>
      <c r="S1882" s="3360">
        <v>0</v>
      </c>
      <c r="T1882" s="3360"/>
      <c r="U1882" s="3360"/>
      <c r="V1882" s="3361"/>
      <c r="W1882" s="3360"/>
      <c r="X1882" s="3360"/>
      <c r="Y1882" s="3362"/>
      <c r="Z1882" s="3362"/>
      <c r="AA1882" s="3360"/>
      <c r="AB1882" s="1193"/>
      <c r="AC1882" s="3153"/>
      <c r="AD1882" s="2681"/>
      <c r="AE1882" s="241"/>
      <c r="AF1882" s="241"/>
      <c r="AG1882" s="241"/>
      <c r="AH1882" s="241"/>
      <c r="AI1882" s="241"/>
      <c r="AJ1882" s="241"/>
      <c r="AK1882" s="241"/>
      <c r="AL1882" s="241"/>
      <c r="AM1882" s="241"/>
      <c r="AN1882" s="241"/>
      <c r="AO1882" s="241"/>
      <c r="AP1882" s="241"/>
      <c r="AQ1882" s="241"/>
      <c r="AR1882" s="241"/>
      <c r="AS1882" s="241"/>
      <c r="AT1882" s="241"/>
      <c r="AU1882" s="241"/>
      <c r="AV1882" s="241"/>
      <c r="AW1882" s="241"/>
      <c r="AX1882" s="241"/>
      <c r="AY1882" s="241"/>
      <c r="AZ1882" s="241"/>
      <c r="BA1882" s="241"/>
      <c r="BB1882" s="241"/>
      <c r="BC1882" s="241"/>
      <c r="BD1882" s="241"/>
      <c r="BE1882" s="241"/>
      <c r="BF1882" s="241"/>
      <c r="BG1882" s="241"/>
      <c r="BH1882" s="241"/>
      <c r="BI1882" s="241"/>
      <c r="BJ1882" s="241"/>
      <c r="BK1882" s="241"/>
      <c r="BL1882" s="241"/>
      <c r="BM1882" s="241"/>
      <c r="BN1882" s="241"/>
      <c r="BO1882" s="241"/>
      <c r="BP1882" s="241"/>
      <c r="BQ1882" s="241"/>
      <c r="BR1882" s="241"/>
      <c r="BS1882" s="241"/>
      <c r="BT1882" s="241"/>
      <c r="BU1882" s="241"/>
      <c r="BV1882" s="241"/>
      <c r="BW1882" s="241"/>
      <c r="BX1882" s="241"/>
      <c r="BY1882" s="241"/>
      <c r="BZ1882" s="241"/>
      <c r="CA1882" s="241"/>
      <c r="CB1882" s="241"/>
      <c r="CC1882" s="241"/>
      <c r="CD1882" s="241"/>
      <c r="CE1882" s="241"/>
      <c r="CF1882" s="241"/>
      <c r="CG1882" s="241"/>
      <c r="CH1882" s="241"/>
      <c r="CI1882" s="241"/>
      <c r="CJ1882" s="241"/>
      <c r="CK1882" s="241"/>
      <c r="CL1882" s="241"/>
      <c r="CM1882" s="241"/>
      <c r="CN1882" s="241"/>
      <c r="CO1882" s="241"/>
      <c r="CP1882" s="241"/>
      <c r="CQ1882" s="241"/>
      <c r="CR1882" s="241"/>
      <c r="CS1882" s="241"/>
      <c r="CT1882" s="241"/>
      <c r="CU1882" s="241"/>
      <c r="CV1882" s="241"/>
      <c r="CW1882" s="241"/>
      <c r="CX1882" s="241"/>
      <c r="CY1882" s="241"/>
      <c r="CZ1882" s="241"/>
      <c r="DA1882" s="241"/>
      <c r="DB1882" s="241"/>
      <c r="DC1882" s="241"/>
      <c r="DD1882" s="241"/>
      <c r="DE1882" s="241"/>
      <c r="DF1882" s="241"/>
      <c r="DG1882" s="241"/>
      <c r="DH1882" s="241"/>
      <c r="DI1882" s="241"/>
      <c r="DJ1882" s="241"/>
      <c r="DK1882" s="241"/>
      <c r="DL1882" s="241"/>
      <c r="DM1882" s="241"/>
      <c r="DN1882" s="241"/>
      <c r="DO1882" s="241"/>
      <c r="DP1882" s="241"/>
      <c r="DQ1882" s="241"/>
      <c r="DR1882" s="241"/>
      <c r="DS1882" s="241"/>
      <c r="DT1882" s="241"/>
      <c r="DU1882" s="241"/>
      <c r="DV1882" s="241"/>
      <c r="DW1882" s="241"/>
      <c r="DX1882" s="241"/>
      <c r="DY1882" s="241"/>
      <c r="DZ1882" s="241"/>
      <c r="EA1882" s="241"/>
      <c r="EB1882" s="241"/>
      <c r="EC1882" s="241"/>
      <c r="ED1882" s="241"/>
      <c r="EE1882" s="241"/>
      <c r="EF1882" s="241"/>
      <c r="EG1882" s="241"/>
      <c r="EH1882" s="241"/>
      <c r="EI1882" s="241"/>
      <c r="EJ1882" s="241"/>
      <c r="EK1882" s="241"/>
      <c r="EL1882" s="241"/>
      <c r="EM1882" s="241"/>
      <c r="EN1882" s="241"/>
      <c r="EO1882" s="241"/>
      <c r="EP1882" s="241"/>
      <c r="EQ1882" s="241"/>
      <c r="ER1882" s="241"/>
      <c r="ES1882" s="241"/>
      <c r="ET1882" s="241"/>
      <c r="EU1882" s="241"/>
      <c r="EV1882" s="241"/>
      <c r="EW1882" s="241"/>
      <c r="EX1882" s="241"/>
      <c r="EY1882" s="241"/>
      <c r="EZ1882" s="241"/>
      <c r="FA1882" s="241"/>
      <c r="FB1882" s="241"/>
      <c r="FC1882" s="241"/>
      <c r="FD1882" s="241"/>
      <c r="FE1882" s="241"/>
      <c r="FF1882" s="241"/>
      <c r="FG1882" s="241"/>
      <c r="FH1882" s="241"/>
      <c r="FI1882" s="241"/>
      <c r="FJ1882" s="241"/>
      <c r="FK1882" s="241"/>
      <c r="FL1882" s="241"/>
      <c r="FM1882" s="241"/>
      <c r="FN1882" s="241"/>
      <c r="FO1882" s="241"/>
      <c r="FP1882" s="241"/>
      <c r="FQ1882" s="241"/>
      <c r="FR1882" s="241"/>
      <c r="FS1882" s="241"/>
      <c r="FT1882" s="241"/>
      <c r="FU1882" s="241"/>
      <c r="FV1882" s="241"/>
      <c r="FW1882" s="241"/>
      <c r="FX1882" s="241"/>
      <c r="FY1882" s="241"/>
      <c r="FZ1882" s="241"/>
      <c r="GA1882" s="241"/>
      <c r="GB1882" s="241"/>
      <c r="GC1882" s="241"/>
      <c r="GD1882" s="241"/>
      <c r="GE1882" s="241"/>
      <c r="GF1882" s="241"/>
      <c r="GG1882" s="241"/>
      <c r="GH1882" s="241"/>
      <c r="GI1882" s="241"/>
      <c r="GJ1882" s="241"/>
      <c r="GK1882" s="241"/>
      <c r="GL1882" s="241"/>
      <c r="GM1882" s="241"/>
      <c r="GN1882" s="241"/>
      <c r="GO1882" s="241"/>
      <c r="GP1882" s="241"/>
      <c r="GQ1882" s="241"/>
      <c r="GR1882" s="241"/>
      <c r="GS1882" s="241"/>
      <c r="GT1882" s="241"/>
      <c r="GU1882" s="241"/>
      <c r="GV1882" s="241"/>
      <c r="GW1882" s="241"/>
      <c r="GX1882" s="241"/>
      <c r="GY1882" s="241"/>
      <c r="GZ1882" s="241"/>
      <c r="HA1882" s="241"/>
      <c r="HB1882" s="241"/>
      <c r="HC1882" s="241"/>
      <c r="HD1882" s="241"/>
      <c r="HE1882" s="241"/>
      <c r="HF1882" s="241"/>
      <c r="HG1882" s="241"/>
      <c r="HH1882" s="241"/>
      <c r="HI1882" s="241"/>
      <c r="HJ1882" s="241"/>
      <c r="HK1882" s="241"/>
      <c r="HL1882" s="241"/>
      <c r="HM1882" s="241"/>
      <c r="HN1882" s="241"/>
      <c r="HO1882" s="241"/>
      <c r="HP1882" s="241"/>
      <c r="HQ1882" s="241"/>
      <c r="HR1882" s="241"/>
      <c r="HS1882" s="241"/>
      <c r="HT1882" s="241"/>
      <c r="HU1882" s="241"/>
      <c r="HV1882" s="241"/>
      <c r="HW1882" s="241"/>
      <c r="HX1882" s="241"/>
      <c r="HY1882" s="241"/>
      <c r="HZ1882" s="241"/>
      <c r="IA1882" s="241"/>
      <c r="IB1882" s="241"/>
      <c r="IC1882" s="241"/>
      <c r="ID1882" s="241"/>
      <c r="IE1882" s="241"/>
      <c r="IF1882" s="241"/>
      <c r="IG1882" s="241"/>
      <c r="IH1882" s="241"/>
      <c r="II1882" s="241"/>
      <c r="IJ1882" s="241"/>
      <c r="IK1882" s="241"/>
      <c r="IL1882" s="241"/>
      <c r="IM1882" s="241"/>
      <c r="IN1882" s="241"/>
      <c r="IO1882" s="241"/>
      <c r="IP1882" s="241"/>
      <c r="IQ1882" s="241"/>
      <c r="IR1882" s="241"/>
      <c r="IS1882" s="241"/>
      <c r="IT1882" s="241"/>
      <c r="IU1882" s="241"/>
      <c r="IV1882" s="241"/>
      <c r="IW1882" s="241"/>
      <c r="IX1882" s="241"/>
      <c r="IY1882" s="241"/>
      <c r="IZ1882" s="241"/>
      <c r="JA1882" s="241"/>
      <c r="JB1882" s="241"/>
    </row>
    <row r="1883" spans="1:262" s="1110" customFormat="1" ht="75" x14ac:dyDescent="0.25">
      <c r="A1883" s="363"/>
      <c r="B1883" s="363">
        <v>1</v>
      </c>
      <c r="C1883" s="302" t="s">
        <v>308</v>
      </c>
      <c r="D1883" s="301"/>
      <c r="E1883" s="302"/>
      <c r="F1883" s="2289">
        <f t="shared" si="497"/>
        <v>0</v>
      </c>
      <c r="G1883" s="985">
        <f t="shared" si="497"/>
        <v>0</v>
      </c>
      <c r="H1883" s="985">
        <f t="shared" si="495"/>
        <v>0</v>
      </c>
      <c r="I1883" s="985">
        <f t="shared" si="497"/>
        <v>0</v>
      </c>
      <c r="J1883" s="985" t="e">
        <f>J1786</f>
        <v>#DIV/0!</v>
      </c>
      <c r="K1883" s="3067"/>
      <c r="L1883" s="3067"/>
      <c r="M1883" s="3068"/>
      <c r="N1883" s="3068"/>
      <c r="O1883" s="3068"/>
      <c r="P1883" s="3068"/>
      <c r="Q1883" s="3068"/>
      <c r="R1883" s="3068"/>
      <c r="S1883" s="3360">
        <v>0</v>
      </c>
      <c r="T1883" s="3360"/>
      <c r="U1883" s="3360"/>
      <c r="V1883" s="3361"/>
      <c r="W1883" s="3360"/>
      <c r="X1883" s="3360"/>
      <c r="Y1883" s="3362"/>
      <c r="Z1883" s="3362"/>
      <c r="AA1883" s="3360"/>
      <c r="AB1883" s="1193"/>
      <c r="AC1883" s="3153"/>
      <c r="AD1883" s="2681"/>
      <c r="AE1883" s="241"/>
      <c r="AF1883" s="241"/>
      <c r="AG1883" s="241"/>
      <c r="AH1883" s="241"/>
      <c r="AI1883" s="241"/>
      <c r="AJ1883" s="241"/>
      <c r="AK1883" s="241"/>
      <c r="AL1883" s="241"/>
      <c r="AM1883" s="241"/>
      <c r="AN1883" s="241"/>
      <c r="AO1883" s="241"/>
      <c r="AP1883" s="241"/>
      <c r="AQ1883" s="241"/>
      <c r="AR1883" s="241"/>
      <c r="AS1883" s="241"/>
      <c r="AT1883" s="241"/>
      <c r="AU1883" s="241"/>
      <c r="AV1883" s="241"/>
      <c r="AW1883" s="241"/>
      <c r="AX1883" s="241"/>
      <c r="AY1883" s="241"/>
      <c r="AZ1883" s="241"/>
      <c r="BA1883" s="241"/>
      <c r="BB1883" s="241"/>
      <c r="BC1883" s="241"/>
      <c r="BD1883" s="241"/>
      <c r="BE1883" s="241"/>
      <c r="BF1883" s="241"/>
      <c r="BG1883" s="241"/>
      <c r="BH1883" s="241"/>
      <c r="BI1883" s="241"/>
      <c r="BJ1883" s="241"/>
      <c r="BK1883" s="241"/>
      <c r="BL1883" s="241"/>
      <c r="BM1883" s="241"/>
      <c r="BN1883" s="241"/>
      <c r="BO1883" s="241"/>
      <c r="BP1883" s="241"/>
      <c r="BQ1883" s="241"/>
      <c r="BR1883" s="241"/>
      <c r="BS1883" s="241"/>
      <c r="BT1883" s="241"/>
      <c r="BU1883" s="241"/>
      <c r="BV1883" s="241"/>
      <c r="BW1883" s="241"/>
      <c r="BX1883" s="241"/>
      <c r="BY1883" s="241"/>
      <c r="BZ1883" s="241"/>
      <c r="CA1883" s="241"/>
      <c r="CB1883" s="241"/>
      <c r="CC1883" s="241"/>
      <c r="CD1883" s="241"/>
      <c r="CE1883" s="241"/>
      <c r="CF1883" s="241"/>
      <c r="CG1883" s="241"/>
      <c r="CH1883" s="241"/>
      <c r="CI1883" s="241"/>
      <c r="CJ1883" s="241"/>
      <c r="CK1883" s="241"/>
      <c r="CL1883" s="241"/>
      <c r="CM1883" s="241"/>
      <c r="CN1883" s="241"/>
      <c r="CO1883" s="241"/>
      <c r="CP1883" s="241"/>
      <c r="CQ1883" s="241"/>
      <c r="CR1883" s="241"/>
      <c r="CS1883" s="241"/>
      <c r="CT1883" s="241"/>
      <c r="CU1883" s="241"/>
      <c r="CV1883" s="241"/>
      <c r="CW1883" s="241"/>
      <c r="CX1883" s="241"/>
      <c r="CY1883" s="241"/>
      <c r="CZ1883" s="241"/>
      <c r="DA1883" s="241"/>
      <c r="DB1883" s="241"/>
      <c r="DC1883" s="241"/>
      <c r="DD1883" s="241"/>
      <c r="DE1883" s="241"/>
      <c r="DF1883" s="241"/>
      <c r="DG1883" s="241"/>
      <c r="DH1883" s="241"/>
      <c r="DI1883" s="241"/>
      <c r="DJ1883" s="241"/>
      <c r="DK1883" s="241"/>
      <c r="DL1883" s="241"/>
      <c r="DM1883" s="241"/>
      <c r="DN1883" s="241"/>
      <c r="DO1883" s="241"/>
      <c r="DP1883" s="241"/>
      <c r="DQ1883" s="241"/>
      <c r="DR1883" s="241"/>
      <c r="DS1883" s="241"/>
      <c r="DT1883" s="241"/>
      <c r="DU1883" s="241"/>
      <c r="DV1883" s="241"/>
      <c r="DW1883" s="241"/>
      <c r="DX1883" s="241"/>
      <c r="DY1883" s="241"/>
      <c r="DZ1883" s="241"/>
      <c r="EA1883" s="241"/>
      <c r="EB1883" s="241"/>
      <c r="EC1883" s="241"/>
      <c r="ED1883" s="241"/>
      <c r="EE1883" s="241"/>
      <c r="EF1883" s="241"/>
      <c r="EG1883" s="241"/>
      <c r="EH1883" s="241"/>
      <c r="EI1883" s="241"/>
      <c r="EJ1883" s="241"/>
      <c r="EK1883" s="241"/>
      <c r="EL1883" s="241"/>
      <c r="EM1883" s="241"/>
      <c r="EN1883" s="241"/>
      <c r="EO1883" s="241"/>
      <c r="EP1883" s="241"/>
      <c r="EQ1883" s="241"/>
      <c r="ER1883" s="241"/>
      <c r="ES1883" s="241"/>
      <c r="ET1883" s="241"/>
      <c r="EU1883" s="241"/>
      <c r="EV1883" s="241"/>
      <c r="EW1883" s="241"/>
      <c r="EX1883" s="241"/>
      <c r="EY1883" s="241"/>
      <c r="EZ1883" s="241"/>
      <c r="FA1883" s="241"/>
      <c r="FB1883" s="241"/>
      <c r="FC1883" s="241"/>
      <c r="FD1883" s="241"/>
      <c r="FE1883" s="241"/>
      <c r="FF1883" s="241"/>
      <c r="FG1883" s="241"/>
      <c r="FH1883" s="241"/>
      <c r="FI1883" s="241"/>
      <c r="FJ1883" s="241"/>
      <c r="FK1883" s="241"/>
      <c r="FL1883" s="241"/>
      <c r="FM1883" s="241"/>
      <c r="FN1883" s="241"/>
      <c r="FO1883" s="241"/>
      <c r="FP1883" s="241"/>
      <c r="FQ1883" s="241"/>
      <c r="FR1883" s="241"/>
      <c r="FS1883" s="241"/>
      <c r="FT1883" s="241"/>
      <c r="FU1883" s="241"/>
      <c r="FV1883" s="241"/>
      <c r="FW1883" s="241"/>
      <c r="FX1883" s="241"/>
      <c r="FY1883" s="241"/>
      <c r="FZ1883" s="241"/>
      <c r="GA1883" s="241"/>
      <c r="GB1883" s="241"/>
      <c r="GC1883" s="241"/>
      <c r="GD1883" s="241"/>
      <c r="GE1883" s="241"/>
      <c r="GF1883" s="241"/>
      <c r="GG1883" s="241"/>
      <c r="GH1883" s="241"/>
      <c r="GI1883" s="241"/>
      <c r="GJ1883" s="241"/>
      <c r="GK1883" s="241"/>
      <c r="GL1883" s="241"/>
      <c r="GM1883" s="241"/>
      <c r="GN1883" s="241"/>
      <c r="GO1883" s="241"/>
      <c r="GP1883" s="241"/>
      <c r="GQ1883" s="241"/>
      <c r="GR1883" s="241"/>
      <c r="GS1883" s="241"/>
      <c r="GT1883" s="241"/>
      <c r="GU1883" s="241"/>
      <c r="GV1883" s="241"/>
      <c r="GW1883" s="241"/>
      <c r="GX1883" s="241"/>
      <c r="GY1883" s="241"/>
      <c r="GZ1883" s="241"/>
      <c r="HA1883" s="241"/>
      <c r="HB1883" s="241"/>
      <c r="HC1883" s="241"/>
      <c r="HD1883" s="241"/>
      <c r="HE1883" s="241"/>
      <c r="HF1883" s="241"/>
      <c r="HG1883" s="241"/>
      <c r="HH1883" s="241"/>
      <c r="HI1883" s="241"/>
      <c r="HJ1883" s="241"/>
      <c r="HK1883" s="241"/>
      <c r="HL1883" s="241"/>
      <c r="HM1883" s="241"/>
      <c r="HN1883" s="241"/>
      <c r="HO1883" s="241"/>
      <c r="HP1883" s="241"/>
      <c r="HQ1883" s="241"/>
      <c r="HR1883" s="241"/>
      <c r="HS1883" s="241"/>
      <c r="HT1883" s="241"/>
      <c r="HU1883" s="241"/>
      <c r="HV1883" s="241"/>
      <c r="HW1883" s="241"/>
      <c r="HX1883" s="241"/>
      <c r="HY1883" s="241"/>
      <c r="HZ1883" s="241"/>
      <c r="IA1883" s="241"/>
      <c r="IB1883" s="241"/>
      <c r="IC1883" s="241"/>
      <c r="ID1883" s="241"/>
      <c r="IE1883" s="241"/>
      <c r="IF1883" s="241"/>
      <c r="IG1883" s="241"/>
      <c r="IH1883" s="241"/>
      <c r="II1883" s="241"/>
      <c r="IJ1883" s="241"/>
      <c r="IK1883" s="241"/>
      <c r="IL1883" s="241"/>
      <c r="IM1883" s="241"/>
      <c r="IN1883" s="241"/>
      <c r="IO1883" s="241"/>
      <c r="IP1883" s="241"/>
      <c r="IQ1883" s="241"/>
      <c r="IR1883" s="241"/>
      <c r="IS1883" s="241"/>
      <c r="IT1883" s="241"/>
      <c r="IU1883" s="241"/>
      <c r="IV1883" s="241"/>
      <c r="IW1883" s="241"/>
      <c r="IX1883" s="241"/>
      <c r="IY1883" s="241"/>
      <c r="IZ1883" s="241"/>
      <c r="JA1883" s="241"/>
      <c r="JB1883" s="241"/>
    </row>
    <row r="1884" spans="1:262" s="1110" customFormat="1" ht="60" x14ac:dyDescent="0.25">
      <c r="A1884" s="363"/>
      <c r="B1884" s="363">
        <v>1</v>
      </c>
      <c r="C1884" s="302" t="s">
        <v>309</v>
      </c>
      <c r="D1884" s="301"/>
      <c r="E1884" s="302"/>
      <c r="F1884" s="2289">
        <f t="shared" si="497"/>
        <v>0</v>
      </c>
      <c r="G1884" s="985">
        <f t="shared" si="497"/>
        <v>0</v>
      </c>
      <c r="H1884" s="985">
        <f t="shared" si="495"/>
        <v>0</v>
      </c>
      <c r="I1884" s="985">
        <f t="shared" si="497"/>
        <v>0</v>
      </c>
      <c r="J1884" s="985" t="e">
        <f>J1787</f>
        <v>#DIV/0!</v>
      </c>
      <c r="K1884" s="3067"/>
      <c r="L1884" s="3067"/>
      <c r="M1884" s="3068"/>
      <c r="N1884" s="3068"/>
      <c r="O1884" s="3068"/>
      <c r="P1884" s="3068"/>
      <c r="Q1884" s="3068"/>
      <c r="R1884" s="3068"/>
      <c r="S1884" s="3360">
        <v>0</v>
      </c>
      <c r="T1884" s="3360"/>
      <c r="U1884" s="3360"/>
      <c r="V1884" s="3361"/>
      <c r="W1884" s="3360"/>
      <c r="X1884" s="3360"/>
      <c r="Y1884" s="3362"/>
      <c r="Z1884" s="3362"/>
      <c r="AA1884" s="3360"/>
      <c r="AB1884" s="1193"/>
      <c r="AC1884" s="3153"/>
      <c r="AD1884" s="2681"/>
      <c r="AE1884" s="241"/>
      <c r="AF1884" s="241"/>
      <c r="AG1884" s="241"/>
      <c r="AH1884" s="241"/>
      <c r="AI1884" s="241"/>
      <c r="AJ1884" s="241"/>
      <c r="AK1884" s="241"/>
      <c r="AL1884" s="241"/>
      <c r="AM1884" s="241"/>
      <c r="AN1884" s="241"/>
      <c r="AO1884" s="241"/>
      <c r="AP1884" s="241"/>
      <c r="AQ1884" s="241"/>
      <c r="AR1884" s="241"/>
      <c r="AS1884" s="241"/>
      <c r="AT1884" s="241"/>
      <c r="AU1884" s="241"/>
      <c r="AV1884" s="241"/>
      <c r="AW1884" s="241"/>
      <c r="AX1884" s="241"/>
      <c r="AY1884" s="241"/>
      <c r="AZ1884" s="241"/>
      <c r="BA1884" s="241"/>
      <c r="BB1884" s="241"/>
      <c r="BC1884" s="241"/>
      <c r="BD1884" s="241"/>
      <c r="BE1884" s="241"/>
      <c r="BF1884" s="241"/>
      <c r="BG1884" s="241"/>
      <c r="BH1884" s="241"/>
      <c r="BI1884" s="241"/>
      <c r="BJ1884" s="241"/>
      <c r="BK1884" s="241"/>
      <c r="BL1884" s="241"/>
      <c r="BM1884" s="241"/>
      <c r="BN1884" s="241"/>
      <c r="BO1884" s="241"/>
      <c r="BP1884" s="241"/>
      <c r="BQ1884" s="241"/>
      <c r="BR1884" s="241"/>
      <c r="BS1884" s="241"/>
      <c r="BT1884" s="241"/>
      <c r="BU1884" s="241"/>
      <c r="BV1884" s="241"/>
      <c r="BW1884" s="241"/>
      <c r="BX1884" s="241"/>
      <c r="BY1884" s="241"/>
      <c r="BZ1884" s="241"/>
      <c r="CA1884" s="241"/>
      <c r="CB1884" s="241"/>
      <c r="CC1884" s="241"/>
      <c r="CD1884" s="241"/>
      <c r="CE1884" s="241"/>
      <c r="CF1884" s="241"/>
      <c r="CG1884" s="241"/>
      <c r="CH1884" s="241"/>
      <c r="CI1884" s="241"/>
      <c r="CJ1884" s="241"/>
      <c r="CK1884" s="241"/>
      <c r="CL1884" s="241"/>
      <c r="CM1884" s="241"/>
      <c r="CN1884" s="241"/>
      <c r="CO1884" s="241"/>
      <c r="CP1884" s="241"/>
      <c r="CQ1884" s="241"/>
      <c r="CR1884" s="241"/>
      <c r="CS1884" s="241"/>
      <c r="CT1884" s="241"/>
      <c r="CU1884" s="241"/>
      <c r="CV1884" s="241"/>
      <c r="CW1884" s="241"/>
      <c r="CX1884" s="241"/>
      <c r="CY1884" s="241"/>
      <c r="CZ1884" s="241"/>
      <c r="DA1884" s="241"/>
      <c r="DB1884" s="241"/>
      <c r="DC1884" s="241"/>
      <c r="DD1884" s="241"/>
      <c r="DE1884" s="241"/>
      <c r="DF1884" s="241"/>
      <c r="DG1884" s="241"/>
      <c r="DH1884" s="241"/>
      <c r="DI1884" s="241"/>
      <c r="DJ1884" s="241"/>
      <c r="DK1884" s="241"/>
      <c r="DL1884" s="241"/>
      <c r="DM1884" s="241"/>
      <c r="DN1884" s="241"/>
      <c r="DO1884" s="241"/>
      <c r="DP1884" s="241"/>
      <c r="DQ1884" s="241"/>
      <c r="DR1884" s="241"/>
      <c r="DS1884" s="241"/>
      <c r="DT1884" s="241"/>
      <c r="DU1884" s="241"/>
      <c r="DV1884" s="241"/>
      <c r="DW1884" s="241"/>
      <c r="DX1884" s="241"/>
      <c r="DY1884" s="241"/>
      <c r="DZ1884" s="241"/>
      <c r="EA1884" s="241"/>
      <c r="EB1884" s="241"/>
      <c r="EC1884" s="241"/>
      <c r="ED1884" s="241"/>
      <c r="EE1884" s="241"/>
      <c r="EF1884" s="241"/>
      <c r="EG1884" s="241"/>
      <c r="EH1884" s="241"/>
      <c r="EI1884" s="241"/>
      <c r="EJ1884" s="241"/>
      <c r="EK1884" s="241"/>
      <c r="EL1884" s="241"/>
      <c r="EM1884" s="241"/>
      <c r="EN1884" s="241"/>
      <c r="EO1884" s="241"/>
      <c r="EP1884" s="241"/>
      <c r="EQ1884" s="241"/>
      <c r="ER1884" s="241"/>
      <c r="ES1884" s="241"/>
      <c r="ET1884" s="241"/>
      <c r="EU1884" s="241"/>
      <c r="EV1884" s="241"/>
      <c r="EW1884" s="241"/>
      <c r="EX1884" s="241"/>
      <c r="EY1884" s="241"/>
      <c r="EZ1884" s="241"/>
      <c r="FA1884" s="241"/>
      <c r="FB1884" s="241"/>
      <c r="FC1884" s="241"/>
      <c r="FD1884" s="241"/>
      <c r="FE1884" s="241"/>
      <c r="FF1884" s="241"/>
      <c r="FG1884" s="241"/>
      <c r="FH1884" s="241"/>
      <c r="FI1884" s="241"/>
      <c r="FJ1884" s="241"/>
      <c r="FK1884" s="241"/>
      <c r="FL1884" s="241"/>
      <c r="FM1884" s="241"/>
      <c r="FN1884" s="241"/>
      <c r="FO1884" s="241"/>
      <c r="FP1884" s="241"/>
      <c r="FQ1884" s="241"/>
      <c r="FR1884" s="241"/>
      <c r="FS1884" s="241"/>
      <c r="FT1884" s="241"/>
      <c r="FU1884" s="241"/>
      <c r="FV1884" s="241"/>
      <c r="FW1884" s="241"/>
      <c r="FX1884" s="241"/>
      <c r="FY1884" s="241"/>
      <c r="FZ1884" s="241"/>
      <c r="GA1884" s="241"/>
      <c r="GB1884" s="241"/>
      <c r="GC1884" s="241"/>
      <c r="GD1884" s="241"/>
      <c r="GE1884" s="241"/>
      <c r="GF1884" s="241"/>
      <c r="GG1884" s="241"/>
      <c r="GH1884" s="241"/>
      <c r="GI1884" s="241"/>
      <c r="GJ1884" s="241"/>
      <c r="GK1884" s="241"/>
      <c r="GL1884" s="241"/>
      <c r="GM1884" s="241"/>
      <c r="GN1884" s="241"/>
      <c r="GO1884" s="241"/>
      <c r="GP1884" s="241"/>
      <c r="GQ1884" s="241"/>
      <c r="GR1884" s="241"/>
      <c r="GS1884" s="241"/>
      <c r="GT1884" s="241"/>
      <c r="GU1884" s="241"/>
      <c r="GV1884" s="241"/>
      <c r="GW1884" s="241"/>
      <c r="GX1884" s="241"/>
      <c r="GY1884" s="241"/>
      <c r="GZ1884" s="241"/>
      <c r="HA1884" s="241"/>
      <c r="HB1884" s="241"/>
      <c r="HC1884" s="241"/>
      <c r="HD1884" s="241"/>
      <c r="HE1884" s="241"/>
      <c r="HF1884" s="241"/>
      <c r="HG1884" s="241"/>
      <c r="HH1884" s="241"/>
      <c r="HI1884" s="241"/>
      <c r="HJ1884" s="241"/>
      <c r="HK1884" s="241"/>
      <c r="HL1884" s="241"/>
      <c r="HM1884" s="241"/>
      <c r="HN1884" s="241"/>
      <c r="HO1884" s="241"/>
      <c r="HP1884" s="241"/>
      <c r="HQ1884" s="241"/>
      <c r="HR1884" s="241"/>
      <c r="HS1884" s="241"/>
      <c r="HT1884" s="241"/>
      <c r="HU1884" s="241"/>
      <c r="HV1884" s="241"/>
      <c r="HW1884" s="241"/>
      <c r="HX1884" s="241"/>
      <c r="HY1884" s="241"/>
      <c r="HZ1884" s="241"/>
      <c r="IA1884" s="241"/>
      <c r="IB1884" s="241"/>
      <c r="IC1884" s="241"/>
      <c r="ID1884" s="241"/>
      <c r="IE1884" s="241"/>
      <c r="IF1884" s="241"/>
      <c r="IG1884" s="241"/>
      <c r="IH1884" s="241"/>
      <c r="II1884" s="241"/>
      <c r="IJ1884" s="241"/>
      <c r="IK1884" s="241"/>
      <c r="IL1884" s="241"/>
      <c r="IM1884" s="241"/>
      <c r="IN1884" s="241"/>
      <c r="IO1884" s="241"/>
      <c r="IP1884" s="241"/>
      <c r="IQ1884" s="241"/>
      <c r="IR1884" s="241"/>
      <c r="IS1884" s="241"/>
      <c r="IT1884" s="241"/>
      <c r="IU1884" s="241"/>
      <c r="IV1884" s="241"/>
      <c r="IW1884" s="241"/>
      <c r="IX1884" s="241"/>
      <c r="IY1884" s="241"/>
      <c r="IZ1884" s="241"/>
      <c r="JA1884" s="241"/>
      <c r="JB1884" s="241"/>
    </row>
    <row r="1885" spans="1:262" s="1110" customFormat="1" ht="60" x14ac:dyDescent="0.25">
      <c r="A1885" s="363"/>
      <c r="B1885" s="363">
        <v>1</v>
      </c>
      <c r="C1885" s="302" t="s">
        <v>389</v>
      </c>
      <c r="D1885" s="301"/>
      <c r="E1885" s="302"/>
      <c r="F1885" s="2289">
        <f t="shared" si="497"/>
        <v>0</v>
      </c>
      <c r="G1885" s="985">
        <f t="shared" si="497"/>
        <v>0</v>
      </c>
      <c r="H1885" s="985">
        <f t="shared" si="495"/>
        <v>0</v>
      </c>
      <c r="I1885" s="985">
        <f t="shared" si="497"/>
        <v>0</v>
      </c>
      <c r="J1885" s="985" t="e">
        <f>J1788</f>
        <v>#DIV/0!</v>
      </c>
      <c r="K1885" s="3067"/>
      <c r="L1885" s="3067"/>
      <c r="M1885" s="3068"/>
      <c r="N1885" s="3068"/>
      <c r="O1885" s="3068"/>
      <c r="P1885" s="3068"/>
      <c r="Q1885" s="3068"/>
      <c r="R1885" s="3068"/>
      <c r="S1885" s="3360">
        <v>0</v>
      </c>
      <c r="T1885" s="3360"/>
      <c r="U1885" s="3360"/>
      <c r="V1885" s="3361"/>
      <c r="W1885" s="3360"/>
      <c r="X1885" s="3360"/>
      <c r="Y1885" s="3362"/>
      <c r="Z1885" s="3362"/>
      <c r="AA1885" s="3360"/>
      <c r="AB1885" s="1193"/>
      <c r="AC1885" s="3153"/>
      <c r="AD1885" s="2681"/>
      <c r="AE1885" s="241"/>
      <c r="AF1885" s="241"/>
      <c r="AG1885" s="241"/>
      <c r="AH1885" s="241"/>
      <c r="AI1885" s="241"/>
      <c r="AJ1885" s="241"/>
      <c r="AK1885" s="241"/>
      <c r="AL1885" s="241"/>
      <c r="AM1885" s="241"/>
      <c r="AN1885" s="241"/>
      <c r="AO1885" s="241"/>
      <c r="AP1885" s="241"/>
      <c r="AQ1885" s="241"/>
      <c r="AR1885" s="241"/>
      <c r="AS1885" s="241"/>
      <c r="AT1885" s="241"/>
      <c r="AU1885" s="241"/>
      <c r="AV1885" s="241"/>
      <c r="AW1885" s="241"/>
      <c r="AX1885" s="241"/>
      <c r="AY1885" s="241"/>
      <c r="AZ1885" s="241"/>
      <c r="BA1885" s="241"/>
      <c r="BB1885" s="241"/>
      <c r="BC1885" s="241"/>
      <c r="BD1885" s="241"/>
      <c r="BE1885" s="241"/>
      <c r="BF1885" s="241"/>
      <c r="BG1885" s="241"/>
      <c r="BH1885" s="241"/>
      <c r="BI1885" s="241"/>
      <c r="BJ1885" s="241"/>
      <c r="BK1885" s="241"/>
      <c r="BL1885" s="241"/>
      <c r="BM1885" s="241"/>
      <c r="BN1885" s="241"/>
      <c r="BO1885" s="241"/>
      <c r="BP1885" s="241"/>
      <c r="BQ1885" s="241"/>
      <c r="BR1885" s="241"/>
      <c r="BS1885" s="241"/>
      <c r="BT1885" s="241"/>
      <c r="BU1885" s="241"/>
      <c r="BV1885" s="241"/>
      <c r="BW1885" s="241"/>
      <c r="BX1885" s="241"/>
      <c r="BY1885" s="241"/>
      <c r="BZ1885" s="241"/>
      <c r="CA1885" s="241"/>
      <c r="CB1885" s="241"/>
      <c r="CC1885" s="241"/>
      <c r="CD1885" s="241"/>
      <c r="CE1885" s="241"/>
      <c r="CF1885" s="241"/>
      <c r="CG1885" s="241"/>
      <c r="CH1885" s="241"/>
      <c r="CI1885" s="241"/>
      <c r="CJ1885" s="241"/>
      <c r="CK1885" s="241"/>
      <c r="CL1885" s="241"/>
      <c r="CM1885" s="241"/>
      <c r="CN1885" s="241"/>
      <c r="CO1885" s="241"/>
      <c r="CP1885" s="241"/>
      <c r="CQ1885" s="241"/>
      <c r="CR1885" s="241"/>
      <c r="CS1885" s="241"/>
      <c r="CT1885" s="241"/>
      <c r="CU1885" s="241"/>
      <c r="CV1885" s="241"/>
      <c r="CW1885" s="241"/>
      <c r="CX1885" s="241"/>
      <c r="CY1885" s="241"/>
      <c r="CZ1885" s="241"/>
      <c r="DA1885" s="241"/>
      <c r="DB1885" s="241"/>
      <c r="DC1885" s="241"/>
      <c r="DD1885" s="241"/>
      <c r="DE1885" s="241"/>
      <c r="DF1885" s="241"/>
      <c r="DG1885" s="241"/>
      <c r="DH1885" s="241"/>
      <c r="DI1885" s="241"/>
      <c r="DJ1885" s="241"/>
      <c r="DK1885" s="241"/>
      <c r="DL1885" s="241"/>
      <c r="DM1885" s="241"/>
      <c r="DN1885" s="241"/>
      <c r="DO1885" s="241"/>
      <c r="DP1885" s="241"/>
      <c r="DQ1885" s="241"/>
      <c r="DR1885" s="241"/>
      <c r="DS1885" s="241"/>
      <c r="DT1885" s="241"/>
      <c r="DU1885" s="241"/>
      <c r="DV1885" s="241"/>
      <c r="DW1885" s="241"/>
      <c r="DX1885" s="241"/>
      <c r="DY1885" s="241"/>
      <c r="DZ1885" s="241"/>
      <c r="EA1885" s="241"/>
      <c r="EB1885" s="241"/>
      <c r="EC1885" s="241"/>
      <c r="ED1885" s="241"/>
      <c r="EE1885" s="241"/>
      <c r="EF1885" s="241"/>
      <c r="EG1885" s="241"/>
      <c r="EH1885" s="241"/>
      <c r="EI1885" s="241"/>
      <c r="EJ1885" s="241"/>
      <c r="EK1885" s="241"/>
      <c r="EL1885" s="241"/>
      <c r="EM1885" s="241"/>
      <c r="EN1885" s="241"/>
      <c r="EO1885" s="241"/>
      <c r="EP1885" s="241"/>
      <c r="EQ1885" s="241"/>
      <c r="ER1885" s="241"/>
      <c r="ES1885" s="241"/>
      <c r="ET1885" s="241"/>
      <c r="EU1885" s="241"/>
      <c r="EV1885" s="241"/>
      <c r="EW1885" s="241"/>
      <c r="EX1885" s="241"/>
      <c r="EY1885" s="241"/>
      <c r="EZ1885" s="241"/>
      <c r="FA1885" s="241"/>
      <c r="FB1885" s="241"/>
      <c r="FC1885" s="241"/>
      <c r="FD1885" s="241"/>
      <c r="FE1885" s="241"/>
      <c r="FF1885" s="241"/>
      <c r="FG1885" s="241"/>
      <c r="FH1885" s="241"/>
      <c r="FI1885" s="241"/>
      <c r="FJ1885" s="241"/>
      <c r="FK1885" s="241"/>
      <c r="FL1885" s="241"/>
      <c r="FM1885" s="241"/>
      <c r="FN1885" s="241"/>
      <c r="FO1885" s="241"/>
      <c r="FP1885" s="241"/>
      <c r="FQ1885" s="241"/>
      <c r="FR1885" s="241"/>
      <c r="FS1885" s="241"/>
      <c r="FT1885" s="241"/>
      <c r="FU1885" s="241"/>
      <c r="FV1885" s="241"/>
      <c r="FW1885" s="241"/>
      <c r="FX1885" s="241"/>
      <c r="FY1885" s="241"/>
      <c r="FZ1885" s="241"/>
      <c r="GA1885" s="241"/>
      <c r="GB1885" s="241"/>
      <c r="GC1885" s="241"/>
      <c r="GD1885" s="241"/>
      <c r="GE1885" s="241"/>
      <c r="GF1885" s="241"/>
      <c r="GG1885" s="241"/>
      <c r="GH1885" s="241"/>
      <c r="GI1885" s="241"/>
      <c r="GJ1885" s="241"/>
      <c r="GK1885" s="241"/>
      <c r="GL1885" s="241"/>
      <c r="GM1885" s="241"/>
      <c r="GN1885" s="241"/>
      <c r="GO1885" s="241"/>
      <c r="GP1885" s="241"/>
      <c r="GQ1885" s="241"/>
      <c r="GR1885" s="241"/>
      <c r="GS1885" s="241"/>
      <c r="GT1885" s="241"/>
      <c r="GU1885" s="241"/>
      <c r="GV1885" s="241"/>
      <c r="GW1885" s="241"/>
      <c r="GX1885" s="241"/>
      <c r="GY1885" s="241"/>
      <c r="GZ1885" s="241"/>
      <c r="HA1885" s="241"/>
      <c r="HB1885" s="241"/>
      <c r="HC1885" s="241"/>
      <c r="HD1885" s="241"/>
      <c r="HE1885" s="241"/>
      <c r="HF1885" s="241"/>
      <c r="HG1885" s="241"/>
      <c r="HH1885" s="241"/>
      <c r="HI1885" s="241"/>
      <c r="HJ1885" s="241"/>
      <c r="HK1885" s="241"/>
      <c r="HL1885" s="241"/>
      <c r="HM1885" s="241"/>
      <c r="HN1885" s="241"/>
      <c r="HO1885" s="241"/>
      <c r="HP1885" s="241"/>
      <c r="HQ1885" s="241"/>
      <c r="HR1885" s="241"/>
      <c r="HS1885" s="241"/>
      <c r="HT1885" s="241"/>
      <c r="HU1885" s="241"/>
      <c r="HV1885" s="241"/>
      <c r="HW1885" s="241"/>
      <c r="HX1885" s="241"/>
      <c r="HY1885" s="241"/>
      <c r="HZ1885" s="241"/>
      <c r="IA1885" s="241"/>
      <c r="IB1885" s="241"/>
      <c r="IC1885" s="241"/>
      <c r="ID1885" s="241"/>
      <c r="IE1885" s="241"/>
      <c r="IF1885" s="241"/>
      <c r="IG1885" s="241"/>
      <c r="IH1885" s="241"/>
      <c r="II1885" s="241"/>
      <c r="IJ1885" s="241"/>
      <c r="IK1885" s="241"/>
      <c r="IL1885" s="241"/>
      <c r="IM1885" s="241"/>
      <c r="IN1885" s="241"/>
      <c r="IO1885" s="241"/>
      <c r="IP1885" s="241"/>
      <c r="IQ1885" s="241"/>
      <c r="IR1885" s="241"/>
      <c r="IS1885" s="241"/>
      <c r="IT1885" s="241"/>
      <c r="IU1885" s="241"/>
      <c r="IV1885" s="241"/>
      <c r="IW1885" s="241"/>
      <c r="IX1885" s="241"/>
      <c r="IY1885" s="241"/>
      <c r="IZ1885" s="241"/>
      <c r="JA1885" s="241"/>
      <c r="JB1885" s="241"/>
    </row>
    <row r="1886" spans="1:262" s="1110" customFormat="1" ht="30" x14ac:dyDescent="0.25">
      <c r="A1886" s="363"/>
      <c r="B1886" s="363">
        <v>1</v>
      </c>
      <c r="C1886" s="444" t="s">
        <v>207</v>
      </c>
      <c r="D1886" s="301"/>
      <c r="E1886" s="302"/>
      <c r="F1886" s="2289"/>
      <c r="G1886" s="985"/>
      <c r="H1886" s="985">
        <f t="shared" si="495"/>
        <v>0</v>
      </c>
      <c r="I1886" s="985"/>
      <c r="J1886" s="985"/>
      <c r="K1886" s="3067"/>
      <c r="L1886" s="3067"/>
      <c r="M1886" s="3068"/>
      <c r="N1886" s="3068"/>
      <c r="O1886" s="3068"/>
      <c r="P1886" s="3068"/>
      <c r="Q1886" s="3068"/>
      <c r="R1886" s="3068"/>
      <c r="S1886" s="3360">
        <v>0</v>
      </c>
      <c r="T1886" s="3360">
        <f t="shared" ref="T1886:AA1886" si="498">T1849+T1836+T1789</f>
        <v>0</v>
      </c>
      <c r="U1886" s="3360">
        <f t="shared" si="498"/>
        <v>0</v>
      </c>
      <c r="V1886" s="3361">
        <f t="shared" si="498"/>
        <v>0</v>
      </c>
      <c r="W1886" s="3360">
        <f t="shared" si="498"/>
        <v>0</v>
      </c>
      <c r="X1886" s="3360">
        <f t="shared" si="498"/>
        <v>0</v>
      </c>
      <c r="Y1886" s="3362">
        <f t="shared" si="498"/>
        <v>0</v>
      </c>
      <c r="Z1886" s="3362">
        <f t="shared" si="498"/>
        <v>0</v>
      </c>
      <c r="AA1886" s="3360">
        <f t="shared" si="498"/>
        <v>0</v>
      </c>
      <c r="AB1886" s="1193"/>
      <c r="AC1886" s="3153"/>
      <c r="AD1886" s="2681"/>
      <c r="AE1886" s="241"/>
      <c r="AF1886" s="241"/>
      <c r="AG1886" s="241"/>
      <c r="AH1886" s="241"/>
      <c r="AI1886" s="241"/>
      <c r="AJ1886" s="241"/>
      <c r="AK1886" s="241"/>
      <c r="AL1886" s="241"/>
      <c r="AM1886" s="241"/>
      <c r="AN1886" s="241"/>
      <c r="AO1886" s="241"/>
      <c r="AP1886" s="241"/>
      <c r="AQ1886" s="241"/>
      <c r="AR1886" s="241"/>
      <c r="AS1886" s="241"/>
      <c r="AT1886" s="241"/>
      <c r="AU1886" s="241"/>
      <c r="AV1886" s="241"/>
      <c r="AW1886" s="241"/>
      <c r="AX1886" s="241"/>
      <c r="AY1886" s="241"/>
      <c r="AZ1886" s="241"/>
      <c r="BA1886" s="241"/>
      <c r="BB1886" s="241"/>
      <c r="BC1886" s="241"/>
      <c r="BD1886" s="241"/>
      <c r="BE1886" s="241"/>
      <c r="BF1886" s="241"/>
      <c r="BG1886" s="241"/>
      <c r="BH1886" s="241"/>
      <c r="BI1886" s="241"/>
      <c r="BJ1886" s="241"/>
      <c r="BK1886" s="241"/>
      <c r="BL1886" s="241"/>
      <c r="BM1886" s="241"/>
      <c r="BN1886" s="241"/>
      <c r="BO1886" s="241"/>
      <c r="BP1886" s="241"/>
      <c r="BQ1886" s="241"/>
      <c r="BR1886" s="241"/>
      <c r="BS1886" s="241"/>
      <c r="BT1886" s="241"/>
      <c r="BU1886" s="241"/>
      <c r="BV1886" s="241"/>
      <c r="BW1886" s="241"/>
      <c r="BX1886" s="241"/>
      <c r="BY1886" s="241"/>
      <c r="BZ1886" s="241"/>
      <c r="CA1886" s="241"/>
      <c r="CB1886" s="241"/>
      <c r="CC1886" s="241"/>
      <c r="CD1886" s="241"/>
      <c r="CE1886" s="241"/>
      <c r="CF1886" s="241"/>
      <c r="CG1886" s="241"/>
      <c r="CH1886" s="241"/>
      <c r="CI1886" s="241"/>
      <c r="CJ1886" s="241"/>
      <c r="CK1886" s="241"/>
      <c r="CL1886" s="241"/>
      <c r="CM1886" s="241"/>
      <c r="CN1886" s="241"/>
      <c r="CO1886" s="241"/>
      <c r="CP1886" s="241"/>
      <c r="CQ1886" s="241"/>
      <c r="CR1886" s="241"/>
      <c r="CS1886" s="241"/>
      <c r="CT1886" s="241"/>
      <c r="CU1886" s="241"/>
      <c r="CV1886" s="241"/>
      <c r="CW1886" s="241"/>
      <c r="CX1886" s="241"/>
      <c r="CY1886" s="241"/>
      <c r="CZ1886" s="241"/>
      <c r="DA1886" s="241"/>
      <c r="DB1886" s="241"/>
      <c r="DC1886" s="241"/>
      <c r="DD1886" s="241"/>
      <c r="DE1886" s="241"/>
      <c r="DF1886" s="241"/>
      <c r="DG1886" s="241"/>
      <c r="DH1886" s="241"/>
      <c r="DI1886" s="241"/>
      <c r="DJ1886" s="241"/>
      <c r="DK1886" s="241"/>
      <c r="DL1886" s="241"/>
      <c r="DM1886" s="241"/>
      <c r="DN1886" s="241"/>
      <c r="DO1886" s="241"/>
      <c r="DP1886" s="241"/>
      <c r="DQ1886" s="241"/>
      <c r="DR1886" s="241"/>
      <c r="DS1886" s="241"/>
      <c r="DT1886" s="241"/>
      <c r="DU1886" s="241"/>
      <c r="DV1886" s="241"/>
      <c r="DW1886" s="241"/>
      <c r="DX1886" s="241"/>
      <c r="DY1886" s="241"/>
      <c r="DZ1886" s="241"/>
      <c r="EA1886" s="241"/>
      <c r="EB1886" s="241"/>
      <c r="EC1886" s="241"/>
      <c r="ED1886" s="241"/>
      <c r="EE1886" s="241"/>
      <c r="EF1886" s="241"/>
      <c r="EG1886" s="241"/>
      <c r="EH1886" s="241"/>
      <c r="EI1886" s="241"/>
      <c r="EJ1886" s="241"/>
      <c r="EK1886" s="241"/>
      <c r="EL1886" s="241"/>
      <c r="EM1886" s="241"/>
      <c r="EN1886" s="241"/>
      <c r="EO1886" s="241"/>
      <c r="EP1886" s="241"/>
      <c r="EQ1886" s="241"/>
      <c r="ER1886" s="241"/>
      <c r="ES1886" s="241"/>
      <c r="ET1886" s="241"/>
      <c r="EU1886" s="241"/>
      <c r="EV1886" s="241"/>
      <c r="EW1886" s="241"/>
      <c r="EX1886" s="241"/>
      <c r="EY1886" s="241"/>
      <c r="EZ1886" s="241"/>
      <c r="FA1886" s="241"/>
      <c r="FB1886" s="241"/>
      <c r="FC1886" s="241"/>
      <c r="FD1886" s="241"/>
      <c r="FE1886" s="241"/>
      <c r="FF1886" s="241"/>
      <c r="FG1886" s="241"/>
      <c r="FH1886" s="241"/>
      <c r="FI1886" s="241"/>
      <c r="FJ1886" s="241"/>
      <c r="FK1886" s="241"/>
      <c r="FL1886" s="241"/>
      <c r="FM1886" s="241"/>
      <c r="FN1886" s="241"/>
      <c r="FO1886" s="241"/>
      <c r="FP1886" s="241"/>
      <c r="FQ1886" s="241"/>
      <c r="FR1886" s="241"/>
      <c r="FS1886" s="241"/>
      <c r="FT1886" s="241"/>
      <c r="FU1886" s="241"/>
      <c r="FV1886" s="241"/>
      <c r="FW1886" s="241"/>
      <c r="FX1886" s="241"/>
      <c r="FY1886" s="241"/>
      <c r="FZ1886" s="241"/>
      <c r="GA1886" s="241"/>
      <c r="GB1886" s="241"/>
      <c r="GC1886" s="241"/>
      <c r="GD1886" s="241"/>
      <c r="GE1886" s="241"/>
      <c r="GF1886" s="241"/>
      <c r="GG1886" s="241"/>
      <c r="GH1886" s="241"/>
      <c r="GI1886" s="241"/>
      <c r="GJ1886" s="241"/>
      <c r="GK1886" s="241"/>
      <c r="GL1886" s="241"/>
      <c r="GM1886" s="241"/>
      <c r="GN1886" s="241"/>
      <c r="GO1886" s="241"/>
      <c r="GP1886" s="241"/>
      <c r="GQ1886" s="241"/>
      <c r="GR1886" s="241"/>
      <c r="GS1886" s="241"/>
      <c r="GT1886" s="241"/>
      <c r="GU1886" s="241"/>
      <c r="GV1886" s="241"/>
      <c r="GW1886" s="241"/>
      <c r="GX1886" s="241"/>
      <c r="GY1886" s="241"/>
      <c r="GZ1886" s="241"/>
      <c r="HA1886" s="241"/>
      <c r="HB1886" s="241"/>
      <c r="HC1886" s="241"/>
      <c r="HD1886" s="241"/>
      <c r="HE1886" s="241"/>
      <c r="HF1886" s="241"/>
      <c r="HG1886" s="241"/>
      <c r="HH1886" s="241"/>
      <c r="HI1886" s="241"/>
      <c r="HJ1886" s="241"/>
      <c r="HK1886" s="241"/>
      <c r="HL1886" s="241"/>
      <c r="HM1886" s="241"/>
      <c r="HN1886" s="241"/>
      <c r="HO1886" s="241"/>
      <c r="HP1886" s="241"/>
      <c r="HQ1886" s="241"/>
      <c r="HR1886" s="241"/>
      <c r="HS1886" s="241"/>
      <c r="HT1886" s="241"/>
      <c r="HU1886" s="241"/>
      <c r="HV1886" s="241"/>
      <c r="HW1886" s="241"/>
      <c r="HX1886" s="241"/>
      <c r="HY1886" s="241"/>
      <c r="HZ1886" s="241"/>
      <c r="IA1886" s="241"/>
      <c r="IB1886" s="241"/>
      <c r="IC1886" s="241"/>
      <c r="ID1886" s="241"/>
      <c r="IE1886" s="241"/>
      <c r="IF1886" s="241"/>
      <c r="IG1886" s="241"/>
      <c r="IH1886" s="241"/>
      <c r="II1886" s="241"/>
      <c r="IJ1886" s="241"/>
      <c r="IK1886" s="241"/>
      <c r="IL1886" s="241"/>
      <c r="IM1886" s="241"/>
      <c r="IN1886" s="241"/>
      <c r="IO1886" s="241"/>
      <c r="IP1886" s="241"/>
      <c r="IQ1886" s="241"/>
      <c r="IR1886" s="241"/>
      <c r="IS1886" s="241"/>
      <c r="IT1886" s="241"/>
      <c r="IU1886" s="241"/>
      <c r="IV1886" s="241"/>
      <c r="IW1886" s="241"/>
      <c r="IX1886" s="241"/>
      <c r="IY1886" s="241"/>
      <c r="IZ1886" s="241"/>
      <c r="JA1886" s="241"/>
      <c r="JB1886" s="241"/>
    </row>
    <row r="1887" spans="1:262" s="1110" customFormat="1" ht="29.25" x14ac:dyDescent="0.25">
      <c r="A1887" s="363"/>
      <c r="B1887" s="363">
        <v>1</v>
      </c>
      <c r="C1887" s="440" t="s">
        <v>365</v>
      </c>
      <c r="D1887" s="302"/>
      <c r="E1887" s="302"/>
      <c r="F1887" s="2289">
        <f>F1850+F1837+F1790</f>
        <v>0</v>
      </c>
      <c r="G1887" s="985">
        <f>G1850+G1837+G1790</f>
        <v>0</v>
      </c>
      <c r="H1887" s="985">
        <f t="shared" si="495"/>
        <v>0</v>
      </c>
      <c r="I1887" s="985">
        <f>I1850+I1837+I1790</f>
        <v>0</v>
      </c>
      <c r="J1887" s="985" t="e">
        <f>I1887/G1887*100</f>
        <v>#DIV/0!</v>
      </c>
      <c r="K1887" s="3067"/>
      <c r="L1887" s="3067"/>
      <c r="M1887" s="3068"/>
      <c r="N1887" s="3068"/>
      <c r="O1887" s="3068"/>
      <c r="P1887" s="3068"/>
      <c r="Q1887" s="3068"/>
      <c r="R1887" s="3068"/>
      <c r="S1887" s="3360">
        <v>0</v>
      </c>
      <c r="T1887" s="3360"/>
      <c r="U1887" s="3360"/>
      <c r="V1887" s="3361"/>
      <c r="W1887" s="3360"/>
      <c r="X1887" s="3360"/>
      <c r="Y1887" s="3362"/>
      <c r="Z1887" s="3362"/>
      <c r="AA1887" s="3360"/>
      <c r="AB1887" s="1193"/>
      <c r="AC1887" s="3153"/>
      <c r="AD1887" s="2681"/>
      <c r="AE1887" s="241"/>
      <c r="AF1887" s="241"/>
      <c r="AG1887" s="241"/>
      <c r="AH1887" s="241"/>
      <c r="AI1887" s="241"/>
      <c r="AJ1887" s="241"/>
      <c r="AK1887" s="241"/>
      <c r="AL1887" s="241"/>
      <c r="AM1887" s="241"/>
      <c r="AN1887" s="241"/>
      <c r="AO1887" s="241"/>
      <c r="AP1887" s="241"/>
      <c r="AQ1887" s="241"/>
      <c r="AR1887" s="241"/>
      <c r="AS1887" s="241"/>
      <c r="AT1887" s="241"/>
      <c r="AU1887" s="241"/>
      <c r="AV1887" s="241"/>
      <c r="AW1887" s="241"/>
      <c r="AX1887" s="241"/>
      <c r="AY1887" s="241"/>
      <c r="AZ1887" s="241"/>
      <c r="BA1887" s="241"/>
      <c r="BB1887" s="241"/>
      <c r="BC1887" s="241"/>
      <c r="BD1887" s="241"/>
      <c r="BE1887" s="241"/>
      <c r="BF1887" s="241"/>
      <c r="BG1887" s="241"/>
      <c r="BH1887" s="241"/>
      <c r="BI1887" s="241"/>
      <c r="BJ1887" s="241"/>
      <c r="BK1887" s="241"/>
      <c r="BL1887" s="241"/>
      <c r="BM1887" s="241"/>
      <c r="BN1887" s="241"/>
      <c r="BO1887" s="241"/>
      <c r="BP1887" s="241"/>
      <c r="BQ1887" s="241"/>
      <c r="BR1887" s="241"/>
      <c r="BS1887" s="241"/>
      <c r="BT1887" s="241"/>
      <c r="BU1887" s="241"/>
      <c r="BV1887" s="241"/>
      <c r="BW1887" s="241"/>
      <c r="BX1887" s="241"/>
      <c r="BY1887" s="241"/>
      <c r="BZ1887" s="241"/>
      <c r="CA1887" s="241"/>
      <c r="CB1887" s="241"/>
      <c r="CC1887" s="241"/>
      <c r="CD1887" s="241"/>
      <c r="CE1887" s="241"/>
      <c r="CF1887" s="241"/>
      <c r="CG1887" s="241"/>
      <c r="CH1887" s="241"/>
      <c r="CI1887" s="241"/>
      <c r="CJ1887" s="241"/>
      <c r="CK1887" s="241"/>
      <c r="CL1887" s="241"/>
      <c r="CM1887" s="241"/>
      <c r="CN1887" s="241"/>
      <c r="CO1887" s="241"/>
      <c r="CP1887" s="241"/>
      <c r="CQ1887" s="241"/>
      <c r="CR1887" s="241"/>
      <c r="CS1887" s="241"/>
      <c r="CT1887" s="241"/>
      <c r="CU1887" s="241"/>
      <c r="CV1887" s="241"/>
      <c r="CW1887" s="241"/>
      <c r="CX1887" s="241"/>
      <c r="CY1887" s="241"/>
      <c r="CZ1887" s="241"/>
      <c r="DA1887" s="241"/>
      <c r="DB1887" s="241"/>
      <c r="DC1887" s="241"/>
      <c r="DD1887" s="241"/>
      <c r="DE1887" s="241"/>
      <c r="DF1887" s="241"/>
      <c r="DG1887" s="241"/>
      <c r="DH1887" s="241"/>
      <c r="DI1887" s="241"/>
      <c r="DJ1887" s="241"/>
      <c r="DK1887" s="241"/>
      <c r="DL1887" s="241"/>
      <c r="DM1887" s="241"/>
      <c r="DN1887" s="241"/>
      <c r="DO1887" s="241"/>
      <c r="DP1887" s="241"/>
      <c r="DQ1887" s="241"/>
      <c r="DR1887" s="241"/>
      <c r="DS1887" s="241"/>
      <c r="DT1887" s="241"/>
      <c r="DU1887" s="241"/>
      <c r="DV1887" s="241"/>
      <c r="DW1887" s="241"/>
      <c r="DX1887" s="241"/>
      <c r="DY1887" s="241"/>
      <c r="DZ1887" s="241"/>
      <c r="EA1887" s="241"/>
      <c r="EB1887" s="241"/>
      <c r="EC1887" s="241"/>
      <c r="ED1887" s="241"/>
      <c r="EE1887" s="241"/>
      <c r="EF1887" s="241"/>
      <c r="EG1887" s="241"/>
      <c r="EH1887" s="241"/>
      <c r="EI1887" s="241"/>
      <c r="EJ1887" s="241"/>
      <c r="EK1887" s="241"/>
      <c r="EL1887" s="241"/>
      <c r="EM1887" s="241"/>
      <c r="EN1887" s="241"/>
      <c r="EO1887" s="241"/>
      <c r="EP1887" s="241"/>
      <c r="EQ1887" s="241"/>
      <c r="ER1887" s="241"/>
      <c r="ES1887" s="241"/>
      <c r="ET1887" s="241"/>
      <c r="EU1887" s="241"/>
      <c r="EV1887" s="241"/>
      <c r="EW1887" s="241"/>
      <c r="EX1887" s="241"/>
      <c r="EY1887" s="241"/>
      <c r="EZ1887" s="241"/>
      <c r="FA1887" s="241"/>
      <c r="FB1887" s="241"/>
      <c r="FC1887" s="241"/>
      <c r="FD1887" s="241"/>
      <c r="FE1887" s="241"/>
      <c r="FF1887" s="241"/>
      <c r="FG1887" s="241"/>
      <c r="FH1887" s="241"/>
      <c r="FI1887" s="241"/>
      <c r="FJ1887" s="241"/>
      <c r="FK1887" s="241"/>
      <c r="FL1887" s="241"/>
      <c r="FM1887" s="241"/>
      <c r="FN1887" s="241"/>
      <c r="FO1887" s="241"/>
      <c r="FP1887" s="241"/>
      <c r="FQ1887" s="241"/>
      <c r="FR1887" s="241"/>
      <c r="FS1887" s="241"/>
      <c r="FT1887" s="241"/>
      <c r="FU1887" s="241"/>
      <c r="FV1887" s="241"/>
      <c r="FW1887" s="241"/>
      <c r="FX1887" s="241"/>
      <c r="FY1887" s="241"/>
      <c r="FZ1887" s="241"/>
      <c r="GA1887" s="241"/>
      <c r="GB1887" s="241"/>
      <c r="GC1887" s="241"/>
      <c r="GD1887" s="241"/>
      <c r="GE1887" s="241"/>
      <c r="GF1887" s="241"/>
      <c r="GG1887" s="241"/>
      <c r="GH1887" s="241"/>
      <c r="GI1887" s="241"/>
      <c r="GJ1887" s="241"/>
      <c r="GK1887" s="241"/>
      <c r="GL1887" s="241"/>
      <c r="GM1887" s="241"/>
      <c r="GN1887" s="241"/>
      <c r="GO1887" s="241"/>
      <c r="GP1887" s="241"/>
      <c r="GQ1887" s="241"/>
      <c r="GR1887" s="241"/>
      <c r="GS1887" s="241"/>
      <c r="GT1887" s="241"/>
      <c r="GU1887" s="241"/>
      <c r="GV1887" s="241"/>
      <c r="GW1887" s="241"/>
      <c r="GX1887" s="241"/>
      <c r="GY1887" s="241"/>
      <c r="GZ1887" s="241"/>
      <c r="HA1887" s="241"/>
      <c r="HB1887" s="241"/>
      <c r="HC1887" s="241"/>
      <c r="HD1887" s="241"/>
      <c r="HE1887" s="241"/>
      <c r="HF1887" s="241"/>
      <c r="HG1887" s="241"/>
      <c r="HH1887" s="241"/>
      <c r="HI1887" s="241"/>
      <c r="HJ1887" s="241"/>
      <c r="HK1887" s="241"/>
      <c r="HL1887" s="241"/>
      <c r="HM1887" s="241"/>
      <c r="HN1887" s="241"/>
      <c r="HO1887" s="241"/>
      <c r="HP1887" s="241"/>
      <c r="HQ1887" s="241"/>
      <c r="HR1887" s="241"/>
      <c r="HS1887" s="241"/>
      <c r="HT1887" s="241"/>
      <c r="HU1887" s="241"/>
      <c r="HV1887" s="241"/>
      <c r="HW1887" s="241"/>
      <c r="HX1887" s="241"/>
      <c r="HY1887" s="241"/>
      <c r="HZ1887" s="241"/>
      <c r="IA1887" s="241"/>
      <c r="IB1887" s="241"/>
      <c r="IC1887" s="241"/>
      <c r="ID1887" s="241"/>
      <c r="IE1887" s="241"/>
      <c r="IF1887" s="241"/>
      <c r="IG1887" s="241"/>
      <c r="IH1887" s="241"/>
      <c r="II1887" s="241"/>
      <c r="IJ1887" s="241"/>
      <c r="IK1887" s="241"/>
      <c r="IL1887" s="241"/>
      <c r="IM1887" s="241"/>
      <c r="IN1887" s="241"/>
      <c r="IO1887" s="241"/>
      <c r="IP1887" s="241"/>
      <c r="IQ1887" s="241"/>
      <c r="IR1887" s="241"/>
      <c r="IS1887" s="241"/>
      <c r="IT1887" s="241"/>
      <c r="IU1887" s="241"/>
      <c r="IV1887" s="241"/>
      <c r="IW1887" s="241"/>
      <c r="IX1887" s="241"/>
      <c r="IY1887" s="241"/>
      <c r="IZ1887" s="241"/>
      <c r="JA1887" s="241"/>
      <c r="JB1887" s="241"/>
    </row>
    <row r="1888" spans="1:262" s="1110" customFormat="1" x14ac:dyDescent="0.25">
      <c r="A1888" s="363"/>
      <c r="B1888" s="363">
        <v>1</v>
      </c>
      <c r="C1888" s="302" t="s">
        <v>353</v>
      </c>
      <c r="D1888" s="302"/>
      <c r="E1888" s="302"/>
      <c r="F1888" s="2289"/>
      <c r="G1888" s="2289"/>
      <c r="H1888" s="2289">
        <f t="shared" si="495"/>
        <v>0</v>
      </c>
      <c r="I1888" s="2289"/>
      <c r="J1888" s="985"/>
      <c r="K1888" s="3067"/>
      <c r="L1888" s="3067"/>
      <c r="M1888" s="3068"/>
      <c r="N1888" s="3068"/>
      <c r="O1888" s="3068"/>
      <c r="P1888" s="3068"/>
      <c r="Q1888" s="3068"/>
      <c r="R1888" s="3068"/>
      <c r="S1888" s="3360">
        <v>0</v>
      </c>
      <c r="T1888" s="3360"/>
      <c r="U1888" s="3360"/>
      <c r="V1888" s="3361"/>
      <c r="W1888" s="3360"/>
      <c r="X1888" s="3360"/>
      <c r="Y1888" s="3362"/>
      <c r="Z1888" s="3362"/>
      <c r="AA1888" s="3360"/>
      <c r="AB1888" s="1225"/>
      <c r="AC1888" s="3153"/>
      <c r="AD1888" s="2681"/>
      <c r="AE1888" s="241"/>
      <c r="AF1888" s="241"/>
      <c r="AG1888" s="241"/>
      <c r="AH1888" s="241"/>
      <c r="AI1888" s="241"/>
      <c r="AJ1888" s="241"/>
      <c r="AK1888" s="241"/>
      <c r="AL1888" s="241"/>
      <c r="AM1888" s="241"/>
      <c r="AN1888" s="241"/>
      <c r="AO1888" s="241"/>
      <c r="AP1888" s="241"/>
      <c r="AQ1888" s="241"/>
      <c r="AR1888" s="241"/>
      <c r="AS1888" s="241"/>
      <c r="AT1888" s="241"/>
      <c r="AU1888" s="241"/>
      <c r="AV1888" s="241"/>
      <c r="AW1888" s="241"/>
      <c r="AX1888" s="241"/>
      <c r="AY1888" s="241"/>
      <c r="AZ1888" s="241"/>
      <c r="BA1888" s="241"/>
      <c r="BB1888" s="241"/>
      <c r="BC1888" s="241"/>
      <c r="BD1888" s="241"/>
      <c r="BE1888" s="241"/>
      <c r="BF1888" s="241"/>
      <c r="BG1888" s="241"/>
      <c r="BH1888" s="241"/>
      <c r="BI1888" s="241"/>
      <c r="BJ1888" s="241"/>
      <c r="BK1888" s="241"/>
      <c r="BL1888" s="241"/>
      <c r="BM1888" s="241"/>
      <c r="BN1888" s="241"/>
      <c r="BO1888" s="241"/>
      <c r="BP1888" s="241"/>
      <c r="BQ1888" s="241"/>
      <c r="BR1888" s="241"/>
      <c r="BS1888" s="241"/>
      <c r="BT1888" s="241"/>
      <c r="BU1888" s="241"/>
      <c r="BV1888" s="241"/>
      <c r="BW1888" s="241"/>
      <c r="BX1888" s="241"/>
      <c r="BY1888" s="241"/>
      <c r="BZ1888" s="241"/>
      <c r="CA1888" s="241"/>
      <c r="CB1888" s="241"/>
      <c r="CC1888" s="241"/>
      <c r="CD1888" s="241"/>
      <c r="CE1888" s="241"/>
      <c r="CF1888" s="241"/>
      <c r="CG1888" s="241"/>
      <c r="CH1888" s="241"/>
      <c r="CI1888" s="241"/>
      <c r="CJ1888" s="241"/>
      <c r="CK1888" s="241"/>
      <c r="CL1888" s="241"/>
      <c r="CM1888" s="241"/>
      <c r="CN1888" s="241"/>
      <c r="CO1888" s="241"/>
      <c r="CP1888" s="241"/>
      <c r="CQ1888" s="241"/>
      <c r="CR1888" s="241"/>
      <c r="CS1888" s="241"/>
      <c r="CT1888" s="241"/>
      <c r="CU1888" s="241"/>
      <c r="CV1888" s="241"/>
      <c r="CW1888" s="241"/>
      <c r="CX1888" s="241"/>
      <c r="CY1888" s="241"/>
      <c r="CZ1888" s="241"/>
      <c r="DA1888" s="241"/>
      <c r="DB1888" s="241"/>
      <c r="DC1888" s="241"/>
      <c r="DD1888" s="241"/>
      <c r="DE1888" s="241"/>
      <c r="DF1888" s="241"/>
      <c r="DG1888" s="241"/>
      <c r="DH1888" s="241"/>
      <c r="DI1888" s="241"/>
      <c r="DJ1888" s="241"/>
      <c r="DK1888" s="241"/>
      <c r="DL1888" s="241"/>
      <c r="DM1888" s="241"/>
      <c r="DN1888" s="241"/>
      <c r="DO1888" s="241"/>
      <c r="DP1888" s="241"/>
      <c r="DQ1888" s="241"/>
      <c r="DR1888" s="241"/>
      <c r="DS1888" s="241"/>
      <c r="DT1888" s="241"/>
      <c r="DU1888" s="241"/>
      <c r="DV1888" s="241"/>
      <c r="DW1888" s="241"/>
      <c r="DX1888" s="241"/>
      <c r="DY1888" s="241"/>
      <c r="DZ1888" s="241"/>
      <c r="EA1888" s="241"/>
      <c r="EB1888" s="241"/>
      <c r="EC1888" s="241"/>
      <c r="ED1888" s="241"/>
      <c r="EE1888" s="241"/>
      <c r="EF1888" s="241"/>
      <c r="EG1888" s="241"/>
      <c r="EH1888" s="241"/>
      <c r="EI1888" s="241"/>
      <c r="EJ1888" s="241"/>
      <c r="EK1888" s="241"/>
      <c r="EL1888" s="241"/>
      <c r="EM1888" s="241"/>
      <c r="EN1888" s="241"/>
      <c r="EO1888" s="241"/>
      <c r="EP1888" s="241"/>
      <c r="EQ1888" s="241"/>
      <c r="ER1888" s="241"/>
      <c r="ES1888" s="241"/>
      <c r="ET1888" s="241"/>
      <c r="EU1888" s="241"/>
      <c r="EV1888" s="241"/>
      <c r="EW1888" s="241"/>
      <c r="EX1888" s="241"/>
      <c r="EY1888" s="241"/>
      <c r="EZ1888" s="241"/>
      <c r="FA1888" s="241"/>
      <c r="FB1888" s="241"/>
      <c r="FC1888" s="241"/>
      <c r="FD1888" s="241"/>
      <c r="FE1888" s="241"/>
      <c r="FF1888" s="241"/>
      <c r="FG1888" s="241"/>
      <c r="FH1888" s="241"/>
      <c r="FI1888" s="241"/>
      <c r="FJ1888" s="241"/>
      <c r="FK1888" s="241"/>
      <c r="FL1888" s="241"/>
      <c r="FM1888" s="241"/>
      <c r="FN1888" s="241"/>
      <c r="FO1888" s="241"/>
      <c r="FP1888" s="241"/>
      <c r="FQ1888" s="241"/>
      <c r="FR1888" s="241"/>
      <c r="FS1888" s="241"/>
      <c r="FT1888" s="241"/>
      <c r="FU1888" s="241"/>
      <c r="FV1888" s="241"/>
      <c r="FW1888" s="241"/>
      <c r="FX1888" s="241"/>
      <c r="FY1888" s="241"/>
      <c r="FZ1888" s="241"/>
      <c r="GA1888" s="241"/>
      <c r="GB1888" s="241"/>
      <c r="GC1888" s="241"/>
      <c r="GD1888" s="241"/>
      <c r="GE1888" s="241"/>
      <c r="GF1888" s="241"/>
      <c r="GG1888" s="241"/>
      <c r="GH1888" s="241"/>
      <c r="GI1888" s="241"/>
      <c r="GJ1888" s="241"/>
      <c r="GK1888" s="241"/>
      <c r="GL1888" s="241"/>
      <c r="GM1888" s="241"/>
      <c r="GN1888" s="241"/>
      <c r="GO1888" s="241"/>
      <c r="GP1888" s="241"/>
      <c r="GQ1888" s="241"/>
      <c r="GR1888" s="241"/>
      <c r="GS1888" s="241"/>
      <c r="GT1888" s="241"/>
      <c r="GU1888" s="241"/>
      <c r="GV1888" s="241"/>
      <c r="GW1888" s="241"/>
      <c r="GX1888" s="241"/>
      <c r="GY1888" s="241"/>
      <c r="GZ1888" s="241"/>
      <c r="HA1888" s="241"/>
      <c r="HB1888" s="241"/>
      <c r="HC1888" s="241"/>
      <c r="HD1888" s="241"/>
      <c r="HE1888" s="241"/>
      <c r="HF1888" s="241"/>
      <c r="HG1888" s="241"/>
      <c r="HH1888" s="241"/>
      <c r="HI1888" s="241"/>
      <c r="HJ1888" s="241"/>
      <c r="HK1888" s="241"/>
      <c r="HL1888" s="241"/>
      <c r="HM1888" s="241"/>
      <c r="HN1888" s="241"/>
      <c r="HO1888" s="241"/>
      <c r="HP1888" s="241"/>
      <c r="HQ1888" s="241"/>
      <c r="HR1888" s="241"/>
      <c r="HS1888" s="241"/>
      <c r="HT1888" s="241"/>
      <c r="HU1888" s="241"/>
      <c r="HV1888" s="241"/>
      <c r="HW1888" s="241"/>
      <c r="HX1888" s="241"/>
      <c r="HY1888" s="241"/>
      <c r="HZ1888" s="241"/>
      <c r="IA1888" s="241"/>
      <c r="IB1888" s="241"/>
      <c r="IC1888" s="241"/>
      <c r="ID1888" s="241"/>
      <c r="IE1888" s="241"/>
      <c r="IF1888" s="241"/>
      <c r="IG1888" s="241"/>
      <c r="IH1888" s="241"/>
      <c r="II1888" s="241"/>
      <c r="IJ1888" s="241"/>
      <c r="IK1888" s="241"/>
      <c r="IL1888" s="241"/>
      <c r="IM1888" s="241"/>
      <c r="IN1888" s="241"/>
      <c r="IO1888" s="241"/>
      <c r="IP1888" s="241"/>
      <c r="IQ1888" s="241"/>
      <c r="IR1888" s="241"/>
      <c r="IS1888" s="241"/>
      <c r="IT1888" s="241"/>
      <c r="IU1888" s="241"/>
      <c r="IV1888" s="241"/>
      <c r="IW1888" s="241"/>
      <c r="IX1888" s="241"/>
      <c r="IY1888" s="241"/>
      <c r="IZ1888" s="241"/>
      <c r="JA1888" s="241"/>
      <c r="JB1888" s="241"/>
    </row>
    <row r="1889" spans="1:262" s="1110" customFormat="1" ht="30" x14ac:dyDescent="0.25">
      <c r="A1889" s="363"/>
      <c r="B1889" s="363">
        <v>1</v>
      </c>
      <c r="C1889" s="444" t="s">
        <v>354</v>
      </c>
      <c r="D1889" s="302"/>
      <c r="E1889" s="302"/>
      <c r="F1889" s="2289">
        <f t="shared" ref="F1889:I1890" si="499">F1851+F1838+F1792</f>
        <v>0</v>
      </c>
      <c r="G1889" s="985">
        <f t="shared" si="499"/>
        <v>0</v>
      </c>
      <c r="H1889" s="985">
        <f t="shared" si="495"/>
        <v>0</v>
      </c>
      <c r="I1889" s="985">
        <f t="shared" si="499"/>
        <v>0</v>
      </c>
      <c r="J1889" s="985" t="e">
        <f>I1889/G1889*100</f>
        <v>#DIV/0!</v>
      </c>
      <c r="K1889" s="3067"/>
      <c r="L1889" s="3067"/>
      <c r="M1889" s="3068"/>
      <c r="N1889" s="3068"/>
      <c r="O1889" s="3068"/>
      <c r="P1889" s="3068"/>
      <c r="Q1889" s="3068"/>
      <c r="R1889" s="3068"/>
      <c r="S1889" s="3360">
        <v>0</v>
      </c>
      <c r="T1889" s="3360"/>
      <c r="U1889" s="3360"/>
      <c r="V1889" s="3361"/>
      <c r="W1889" s="3360"/>
      <c r="X1889" s="3360"/>
      <c r="Y1889" s="3362"/>
      <c r="Z1889" s="3362"/>
      <c r="AA1889" s="3360"/>
      <c r="AB1889" s="1193"/>
      <c r="AC1889" s="3153"/>
      <c r="AD1889" s="2681"/>
      <c r="AE1889" s="241"/>
      <c r="AF1889" s="241"/>
      <c r="AG1889" s="241"/>
      <c r="AH1889" s="241"/>
      <c r="AI1889" s="241"/>
      <c r="AJ1889" s="241"/>
      <c r="AK1889" s="241"/>
      <c r="AL1889" s="241"/>
      <c r="AM1889" s="241"/>
      <c r="AN1889" s="241"/>
      <c r="AO1889" s="241"/>
      <c r="AP1889" s="241"/>
      <c r="AQ1889" s="241"/>
      <c r="AR1889" s="241"/>
      <c r="AS1889" s="241"/>
      <c r="AT1889" s="241"/>
      <c r="AU1889" s="241"/>
      <c r="AV1889" s="241"/>
      <c r="AW1889" s="241"/>
      <c r="AX1889" s="241"/>
      <c r="AY1889" s="241"/>
      <c r="AZ1889" s="241"/>
      <c r="BA1889" s="241"/>
      <c r="BB1889" s="241"/>
      <c r="BC1889" s="241"/>
      <c r="BD1889" s="241"/>
      <c r="BE1889" s="241"/>
      <c r="BF1889" s="241"/>
      <c r="BG1889" s="241"/>
      <c r="BH1889" s="241"/>
      <c r="BI1889" s="241"/>
      <c r="BJ1889" s="241"/>
      <c r="BK1889" s="241"/>
      <c r="BL1889" s="241"/>
      <c r="BM1889" s="241"/>
      <c r="BN1889" s="241"/>
      <c r="BO1889" s="241"/>
      <c r="BP1889" s="241"/>
      <c r="BQ1889" s="241"/>
      <c r="BR1889" s="241"/>
      <c r="BS1889" s="241"/>
      <c r="BT1889" s="241"/>
      <c r="BU1889" s="241"/>
      <c r="BV1889" s="241"/>
      <c r="BW1889" s="241"/>
      <c r="BX1889" s="241"/>
      <c r="BY1889" s="241"/>
      <c r="BZ1889" s="241"/>
      <c r="CA1889" s="241"/>
      <c r="CB1889" s="241"/>
      <c r="CC1889" s="241"/>
      <c r="CD1889" s="241"/>
      <c r="CE1889" s="241"/>
      <c r="CF1889" s="241"/>
      <c r="CG1889" s="241"/>
      <c r="CH1889" s="241"/>
      <c r="CI1889" s="241"/>
      <c r="CJ1889" s="241"/>
      <c r="CK1889" s="241"/>
      <c r="CL1889" s="241"/>
      <c r="CM1889" s="241"/>
      <c r="CN1889" s="241"/>
      <c r="CO1889" s="241"/>
      <c r="CP1889" s="241"/>
      <c r="CQ1889" s="241"/>
      <c r="CR1889" s="241"/>
      <c r="CS1889" s="241"/>
      <c r="CT1889" s="241"/>
      <c r="CU1889" s="241"/>
      <c r="CV1889" s="241"/>
      <c r="CW1889" s="241"/>
      <c r="CX1889" s="241"/>
      <c r="CY1889" s="241"/>
      <c r="CZ1889" s="241"/>
      <c r="DA1889" s="241"/>
      <c r="DB1889" s="241"/>
      <c r="DC1889" s="241"/>
      <c r="DD1889" s="241"/>
      <c r="DE1889" s="241"/>
      <c r="DF1889" s="241"/>
      <c r="DG1889" s="241"/>
      <c r="DH1889" s="241"/>
      <c r="DI1889" s="241"/>
      <c r="DJ1889" s="241"/>
      <c r="DK1889" s="241"/>
      <c r="DL1889" s="241"/>
      <c r="DM1889" s="241"/>
      <c r="DN1889" s="241"/>
      <c r="DO1889" s="241"/>
      <c r="DP1889" s="241"/>
      <c r="DQ1889" s="241"/>
      <c r="DR1889" s="241"/>
      <c r="DS1889" s="241"/>
      <c r="DT1889" s="241"/>
      <c r="DU1889" s="241"/>
      <c r="DV1889" s="241"/>
      <c r="DW1889" s="241"/>
      <c r="DX1889" s="241"/>
      <c r="DY1889" s="241"/>
      <c r="DZ1889" s="241"/>
      <c r="EA1889" s="241"/>
      <c r="EB1889" s="241"/>
      <c r="EC1889" s="241"/>
      <c r="ED1889" s="241"/>
      <c r="EE1889" s="241"/>
      <c r="EF1889" s="241"/>
      <c r="EG1889" s="241"/>
      <c r="EH1889" s="241"/>
      <c r="EI1889" s="241"/>
      <c r="EJ1889" s="241"/>
      <c r="EK1889" s="241"/>
      <c r="EL1889" s="241"/>
      <c r="EM1889" s="241"/>
      <c r="EN1889" s="241"/>
      <c r="EO1889" s="241"/>
      <c r="EP1889" s="241"/>
      <c r="EQ1889" s="241"/>
      <c r="ER1889" s="241"/>
      <c r="ES1889" s="241"/>
      <c r="ET1889" s="241"/>
      <c r="EU1889" s="241"/>
      <c r="EV1889" s="241"/>
      <c r="EW1889" s="241"/>
      <c r="EX1889" s="241"/>
      <c r="EY1889" s="241"/>
      <c r="EZ1889" s="241"/>
      <c r="FA1889" s="241"/>
      <c r="FB1889" s="241"/>
      <c r="FC1889" s="241"/>
      <c r="FD1889" s="241"/>
      <c r="FE1889" s="241"/>
      <c r="FF1889" s="241"/>
      <c r="FG1889" s="241"/>
      <c r="FH1889" s="241"/>
      <c r="FI1889" s="241"/>
      <c r="FJ1889" s="241"/>
      <c r="FK1889" s="241"/>
      <c r="FL1889" s="241"/>
      <c r="FM1889" s="241"/>
      <c r="FN1889" s="241"/>
      <c r="FO1889" s="241"/>
      <c r="FP1889" s="241"/>
      <c r="FQ1889" s="241"/>
      <c r="FR1889" s="241"/>
      <c r="FS1889" s="241"/>
      <c r="FT1889" s="241"/>
      <c r="FU1889" s="241"/>
      <c r="FV1889" s="241"/>
      <c r="FW1889" s="241"/>
      <c r="FX1889" s="241"/>
      <c r="FY1889" s="241"/>
      <c r="FZ1889" s="241"/>
      <c r="GA1889" s="241"/>
      <c r="GB1889" s="241"/>
      <c r="GC1889" s="241"/>
      <c r="GD1889" s="241"/>
      <c r="GE1889" s="241"/>
      <c r="GF1889" s="241"/>
      <c r="GG1889" s="241"/>
      <c r="GH1889" s="241"/>
      <c r="GI1889" s="241"/>
      <c r="GJ1889" s="241"/>
      <c r="GK1889" s="241"/>
      <c r="GL1889" s="241"/>
      <c r="GM1889" s="241"/>
      <c r="GN1889" s="241"/>
      <c r="GO1889" s="241"/>
      <c r="GP1889" s="241"/>
      <c r="GQ1889" s="241"/>
      <c r="GR1889" s="241"/>
      <c r="GS1889" s="241"/>
      <c r="GT1889" s="241"/>
      <c r="GU1889" s="241"/>
      <c r="GV1889" s="241"/>
      <c r="GW1889" s="241"/>
      <c r="GX1889" s="241"/>
      <c r="GY1889" s="241"/>
      <c r="GZ1889" s="241"/>
      <c r="HA1889" s="241"/>
      <c r="HB1889" s="241"/>
      <c r="HC1889" s="241"/>
      <c r="HD1889" s="241"/>
      <c r="HE1889" s="241"/>
      <c r="HF1889" s="241"/>
      <c r="HG1889" s="241"/>
      <c r="HH1889" s="241"/>
      <c r="HI1889" s="241"/>
      <c r="HJ1889" s="241"/>
      <c r="HK1889" s="241"/>
      <c r="HL1889" s="241"/>
      <c r="HM1889" s="241"/>
      <c r="HN1889" s="241"/>
      <c r="HO1889" s="241"/>
      <c r="HP1889" s="241"/>
      <c r="HQ1889" s="241"/>
      <c r="HR1889" s="241"/>
      <c r="HS1889" s="241"/>
      <c r="HT1889" s="241"/>
      <c r="HU1889" s="241"/>
      <c r="HV1889" s="241"/>
      <c r="HW1889" s="241"/>
      <c r="HX1889" s="241"/>
      <c r="HY1889" s="241"/>
      <c r="HZ1889" s="241"/>
      <c r="IA1889" s="241"/>
      <c r="IB1889" s="241"/>
      <c r="IC1889" s="241"/>
      <c r="ID1889" s="241"/>
      <c r="IE1889" s="241"/>
      <c r="IF1889" s="241"/>
      <c r="IG1889" s="241"/>
      <c r="IH1889" s="241"/>
      <c r="II1889" s="241"/>
      <c r="IJ1889" s="241"/>
      <c r="IK1889" s="241"/>
      <c r="IL1889" s="241"/>
      <c r="IM1889" s="241"/>
      <c r="IN1889" s="241"/>
      <c r="IO1889" s="241"/>
      <c r="IP1889" s="241"/>
      <c r="IQ1889" s="241"/>
      <c r="IR1889" s="241"/>
      <c r="IS1889" s="241"/>
      <c r="IT1889" s="241"/>
      <c r="IU1889" s="241"/>
      <c r="IV1889" s="241"/>
      <c r="IW1889" s="241"/>
      <c r="IX1889" s="241"/>
      <c r="IY1889" s="241"/>
      <c r="IZ1889" s="241"/>
      <c r="JA1889" s="241"/>
      <c r="JB1889" s="241"/>
    </row>
    <row r="1890" spans="1:262" s="1110" customFormat="1" x14ac:dyDescent="0.25">
      <c r="A1890" s="363"/>
      <c r="B1890" s="363">
        <v>1</v>
      </c>
      <c r="C1890" s="302" t="s">
        <v>355</v>
      </c>
      <c r="D1890" s="302"/>
      <c r="E1890" s="302"/>
      <c r="F1890" s="2289">
        <f t="shared" si="499"/>
        <v>0</v>
      </c>
      <c r="G1890" s="985">
        <f t="shared" si="499"/>
        <v>0</v>
      </c>
      <c r="H1890" s="985">
        <f t="shared" si="495"/>
        <v>0</v>
      </c>
      <c r="I1890" s="985">
        <f t="shared" si="499"/>
        <v>0</v>
      </c>
      <c r="J1890" s="985" t="e">
        <f>I1890/G1890*100</f>
        <v>#DIV/0!</v>
      </c>
      <c r="K1890" s="3067"/>
      <c r="L1890" s="3067"/>
      <c r="M1890" s="3068"/>
      <c r="N1890" s="3068"/>
      <c r="O1890" s="3068"/>
      <c r="P1890" s="3068"/>
      <c r="Q1890" s="3068"/>
      <c r="R1890" s="3068"/>
      <c r="S1890" s="3360">
        <v>0</v>
      </c>
      <c r="T1890" s="3360"/>
      <c r="U1890" s="3360"/>
      <c r="V1890" s="3361"/>
      <c r="W1890" s="3360"/>
      <c r="X1890" s="3360"/>
      <c r="Y1890" s="3362"/>
      <c r="Z1890" s="3362"/>
      <c r="AA1890" s="3360"/>
      <c r="AB1890" s="1193"/>
      <c r="AC1890" s="3153"/>
      <c r="AD1890" s="2681"/>
      <c r="AE1890" s="241"/>
      <c r="AF1890" s="241"/>
      <c r="AG1890" s="241"/>
      <c r="AH1890" s="241"/>
      <c r="AI1890" s="241"/>
      <c r="AJ1890" s="241"/>
      <c r="AK1890" s="241"/>
      <c r="AL1890" s="241"/>
      <c r="AM1890" s="241"/>
      <c r="AN1890" s="241"/>
      <c r="AO1890" s="241"/>
      <c r="AP1890" s="241"/>
      <c r="AQ1890" s="241"/>
      <c r="AR1890" s="241"/>
      <c r="AS1890" s="241"/>
      <c r="AT1890" s="241"/>
      <c r="AU1890" s="241"/>
      <c r="AV1890" s="241"/>
      <c r="AW1890" s="241"/>
      <c r="AX1890" s="241"/>
      <c r="AY1890" s="241"/>
      <c r="AZ1890" s="241"/>
      <c r="BA1890" s="241"/>
      <c r="BB1890" s="241"/>
      <c r="BC1890" s="241"/>
      <c r="BD1890" s="241"/>
      <c r="BE1890" s="241"/>
      <c r="BF1890" s="241"/>
      <c r="BG1890" s="241"/>
      <c r="BH1890" s="241"/>
      <c r="BI1890" s="241"/>
      <c r="BJ1890" s="241"/>
      <c r="BK1890" s="241"/>
      <c r="BL1890" s="241"/>
      <c r="BM1890" s="241"/>
      <c r="BN1890" s="241"/>
      <c r="BO1890" s="241"/>
      <c r="BP1890" s="241"/>
      <c r="BQ1890" s="241"/>
      <c r="BR1890" s="241"/>
      <c r="BS1890" s="241"/>
      <c r="BT1890" s="241"/>
      <c r="BU1890" s="241"/>
      <c r="BV1890" s="241"/>
      <c r="BW1890" s="241"/>
      <c r="BX1890" s="241"/>
      <c r="BY1890" s="241"/>
      <c r="BZ1890" s="241"/>
      <c r="CA1890" s="241"/>
      <c r="CB1890" s="241"/>
      <c r="CC1890" s="241"/>
      <c r="CD1890" s="241"/>
      <c r="CE1890" s="241"/>
      <c r="CF1890" s="241"/>
      <c r="CG1890" s="241"/>
      <c r="CH1890" s="241"/>
      <c r="CI1890" s="241"/>
      <c r="CJ1890" s="241"/>
      <c r="CK1890" s="241"/>
      <c r="CL1890" s="241"/>
      <c r="CM1890" s="241"/>
      <c r="CN1890" s="241"/>
      <c r="CO1890" s="241"/>
      <c r="CP1890" s="241"/>
      <c r="CQ1890" s="241"/>
      <c r="CR1890" s="241"/>
      <c r="CS1890" s="241"/>
      <c r="CT1890" s="241"/>
      <c r="CU1890" s="241"/>
      <c r="CV1890" s="241"/>
      <c r="CW1890" s="241"/>
      <c r="CX1890" s="241"/>
      <c r="CY1890" s="241"/>
      <c r="CZ1890" s="241"/>
      <c r="DA1890" s="241"/>
      <c r="DB1890" s="241"/>
      <c r="DC1890" s="241"/>
      <c r="DD1890" s="241"/>
      <c r="DE1890" s="241"/>
      <c r="DF1890" s="241"/>
      <c r="DG1890" s="241"/>
      <c r="DH1890" s="241"/>
      <c r="DI1890" s="241"/>
      <c r="DJ1890" s="241"/>
      <c r="DK1890" s="241"/>
      <c r="DL1890" s="241"/>
      <c r="DM1890" s="241"/>
      <c r="DN1890" s="241"/>
      <c r="DO1890" s="241"/>
      <c r="DP1890" s="241"/>
      <c r="DQ1890" s="241"/>
      <c r="DR1890" s="241"/>
      <c r="DS1890" s="241"/>
      <c r="DT1890" s="241"/>
      <c r="DU1890" s="241"/>
      <c r="DV1890" s="241"/>
      <c r="DW1890" s="241"/>
      <c r="DX1890" s="241"/>
      <c r="DY1890" s="241"/>
      <c r="DZ1890" s="241"/>
      <c r="EA1890" s="241"/>
      <c r="EB1890" s="241"/>
      <c r="EC1890" s="241"/>
      <c r="ED1890" s="241"/>
      <c r="EE1890" s="241"/>
      <c r="EF1890" s="241"/>
      <c r="EG1890" s="241"/>
      <c r="EH1890" s="241"/>
      <c r="EI1890" s="241"/>
      <c r="EJ1890" s="241"/>
      <c r="EK1890" s="241"/>
      <c r="EL1890" s="241"/>
      <c r="EM1890" s="241"/>
      <c r="EN1890" s="241"/>
      <c r="EO1890" s="241"/>
      <c r="EP1890" s="241"/>
      <c r="EQ1890" s="241"/>
      <c r="ER1890" s="241"/>
      <c r="ES1890" s="241"/>
      <c r="ET1890" s="241"/>
      <c r="EU1890" s="241"/>
      <c r="EV1890" s="241"/>
      <c r="EW1890" s="241"/>
      <c r="EX1890" s="241"/>
      <c r="EY1890" s="241"/>
      <c r="EZ1890" s="241"/>
      <c r="FA1890" s="241"/>
      <c r="FB1890" s="241"/>
      <c r="FC1890" s="241"/>
      <c r="FD1890" s="241"/>
      <c r="FE1890" s="241"/>
      <c r="FF1890" s="241"/>
      <c r="FG1890" s="241"/>
      <c r="FH1890" s="241"/>
      <c r="FI1890" s="241"/>
      <c r="FJ1890" s="241"/>
      <c r="FK1890" s="241"/>
      <c r="FL1890" s="241"/>
      <c r="FM1890" s="241"/>
      <c r="FN1890" s="241"/>
      <c r="FO1890" s="241"/>
      <c r="FP1890" s="241"/>
      <c r="FQ1890" s="241"/>
      <c r="FR1890" s="241"/>
      <c r="FS1890" s="241"/>
      <c r="FT1890" s="241"/>
      <c r="FU1890" s="241"/>
      <c r="FV1890" s="241"/>
      <c r="FW1890" s="241"/>
      <c r="FX1890" s="241"/>
      <c r="FY1890" s="241"/>
      <c r="FZ1890" s="241"/>
      <c r="GA1890" s="241"/>
      <c r="GB1890" s="241"/>
      <c r="GC1890" s="241"/>
      <c r="GD1890" s="241"/>
      <c r="GE1890" s="241"/>
      <c r="GF1890" s="241"/>
      <c r="GG1890" s="241"/>
      <c r="GH1890" s="241"/>
      <c r="GI1890" s="241"/>
      <c r="GJ1890" s="241"/>
      <c r="GK1890" s="241"/>
      <c r="GL1890" s="241"/>
      <c r="GM1890" s="241"/>
      <c r="GN1890" s="241"/>
      <c r="GO1890" s="241"/>
      <c r="GP1890" s="241"/>
      <c r="GQ1890" s="241"/>
      <c r="GR1890" s="241"/>
      <c r="GS1890" s="241"/>
      <c r="GT1890" s="241"/>
      <c r="GU1890" s="241"/>
      <c r="GV1890" s="241"/>
      <c r="GW1890" s="241"/>
      <c r="GX1890" s="241"/>
      <c r="GY1890" s="241"/>
      <c r="GZ1890" s="241"/>
      <c r="HA1890" s="241"/>
      <c r="HB1890" s="241"/>
      <c r="HC1890" s="241"/>
      <c r="HD1890" s="241"/>
      <c r="HE1890" s="241"/>
      <c r="HF1890" s="241"/>
      <c r="HG1890" s="241"/>
      <c r="HH1890" s="241"/>
      <c r="HI1890" s="241"/>
      <c r="HJ1890" s="241"/>
      <c r="HK1890" s="241"/>
      <c r="HL1890" s="241"/>
      <c r="HM1890" s="241"/>
      <c r="HN1890" s="241"/>
      <c r="HO1890" s="241"/>
      <c r="HP1890" s="241"/>
      <c r="HQ1890" s="241"/>
      <c r="HR1890" s="241"/>
      <c r="HS1890" s="241"/>
      <c r="HT1890" s="241"/>
      <c r="HU1890" s="241"/>
      <c r="HV1890" s="241"/>
      <c r="HW1890" s="241"/>
      <c r="HX1890" s="241"/>
      <c r="HY1890" s="241"/>
      <c r="HZ1890" s="241"/>
      <c r="IA1890" s="241"/>
      <c r="IB1890" s="241"/>
      <c r="IC1890" s="241"/>
      <c r="ID1890" s="241"/>
      <c r="IE1890" s="241"/>
      <c r="IF1890" s="241"/>
      <c r="IG1890" s="241"/>
      <c r="IH1890" s="241"/>
      <c r="II1890" s="241"/>
      <c r="IJ1890" s="241"/>
      <c r="IK1890" s="241"/>
      <c r="IL1890" s="241"/>
      <c r="IM1890" s="241"/>
      <c r="IN1890" s="241"/>
      <c r="IO1890" s="241"/>
      <c r="IP1890" s="241"/>
      <c r="IQ1890" s="241"/>
      <c r="IR1890" s="241"/>
      <c r="IS1890" s="241"/>
      <c r="IT1890" s="241"/>
      <c r="IU1890" s="241"/>
      <c r="IV1890" s="241"/>
      <c r="IW1890" s="241"/>
      <c r="IX1890" s="241"/>
      <c r="IY1890" s="241"/>
      <c r="IZ1890" s="241"/>
      <c r="JA1890" s="241"/>
      <c r="JB1890" s="241"/>
    </row>
    <row r="1891" spans="1:262" s="1110" customFormat="1" ht="30" x14ac:dyDescent="0.25">
      <c r="A1891" s="363"/>
      <c r="B1891" s="363">
        <v>1</v>
      </c>
      <c r="C1891" s="302" t="s">
        <v>380</v>
      </c>
      <c r="D1891" s="302"/>
      <c r="E1891" s="302"/>
      <c r="F1891" s="2289">
        <f>F1794</f>
        <v>0</v>
      </c>
      <c r="G1891" s="985">
        <f t="shared" ref="G1891:J1891" si="500">G1794</f>
        <v>0</v>
      </c>
      <c r="H1891" s="985">
        <f t="shared" si="495"/>
        <v>0</v>
      </c>
      <c r="I1891" s="985">
        <f t="shared" si="500"/>
        <v>0</v>
      </c>
      <c r="J1891" s="985">
        <f t="shared" si="500"/>
        <v>0</v>
      </c>
      <c r="K1891" s="3067"/>
      <c r="L1891" s="3067"/>
      <c r="M1891" s="3068"/>
      <c r="N1891" s="3068"/>
      <c r="O1891" s="3068"/>
      <c r="P1891" s="3068"/>
      <c r="Q1891" s="3068"/>
      <c r="R1891" s="3068"/>
      <c r="S1891" s="3360">
        <v>0</v>
      </c>
      <c r="T1891" s="3360"/>
      <c r="U1891" s="3360"/>
      <c r="V1891" s="3361"/>
      <c r="W1891" s="3360"/>
      <c r="X1891" s="3360"/>
      <c r="Y1891" s="3362"/>
      <c r="Z1891" s="3362"/>
      <c r="AA1891" s="3360"/>
      <c r="AB1891" s="1193"/>
      <c r="AC1891" s="3153"/>
      <c r="AD1891" s="2681"/>
      <c r="AE1891" s="241"/>
      <c r="AF1891" s="241"/>
      <c r="AG1891" s="241"/>
      <c r="AH1891" s="241"/>
      <c r="AI1891" s="241"/>
      <c r="AJ1891" s="241"/>
      <c r="AK1891" s="241"/>
      <c r="AL1891" s="241"/>
      <c r="AM1891" s="241"/>
      <c r="AN1891" s="241"/>
      <c r="AO1891" s="241"/>
      <c r="AP1891" s="241"/>
      <c r="AQ1891" s="241"/>
      <c r="AR1891" s="241"/>
      <c r="AS1891" s="241"/>
      <c r="AT1891" s="241"/>
      <c r="AU1891" s="241"/>
      <c r="AV1891" s="241"/>
      <c r="AW1891" s="241"/>
      <c r="AX1891" s="241"/>
      <c r="AY1891" s="241"/>
      <c r="AZ1891" s="241"/>
      <c r="BA1891" s="241"/>
      <c r="BB1891" s="241"/>
      <c r="BC1891" s="241"/>
      <c r="BD1891" s="241"/>
      <c r="BE1891" s="241"/>
      <c r="BF1891" s="241"/>
      <c r="BG1891" s="241"/>
      <c r="BH1891" s="241"/>
      <c r="BI1891" s="241"/>
      <c r="BJ1891" s="241"/>
      <c r="BK1891" s="241"/>
      <c r="BL1891" s="241"/>
      <c r="BM1891" s="241"/>
      <c r="BN1891" s="241"/>
      <c r="BO1891" s="241"/>
      <c r="BP1891" s="241"/>
      <c r="BQ1891" s="241"/>
      <c r="BR1891" s="241"/>
      <c r="BS1891" s="241"/>
      <c r="BT1891" s="241"/>
      <c r="BU1891" s="241"/>
      <c r="BV1891" s="241"/>
      <c r="BW1891" s="241"/>
      <c r="BX1891" s="241"/>
      <c r="BY1891" s="241"/>
      <c r="BZ1891" s="241"/>
      <c r="CA1891" s="241"/>
      <c r="CB1891" s="241"/>
      <c r="CC1891" s="241"/>
      <c r="CD1891" s="241"/>
      <c r="CE1891" s="241"/>
      <c r="CF1891" s="241"/>
      <c r="CG1891" s="241"/>
      <c r="CH1891" s="241"/>
      <c r="CI1891" s="241"/>
      <c r="CJ1891" s="241"/>
      <c r="CK1891" s="241"/>
      <c r="CL1891" s="241"/>
      <c r="CM1891" s="241"/>
      <c r="CN1891" s="241"/>
      <c r="CO1891" s="241"/>
      <c r="CP1891" s="241"/>
      <c r="CQ1891" s="241"/>
      <c r="CR1891" s="241"/>
      <c r="CS1891" s="241"/>
      <c r="CT1891" s="241"/>
      <c r="CU1891" s="241"/>
      <c r="CV1891" s="241"/>
      <c r="CW1891" s="241"/>
      <c r="CX1891" s="241"/>
      <c r="CY1891" s="241"/>
      <c r="CZ1891" s="241"/>
      <c r="DA1891" s="241"/>
      <c r="DB1891" s="241"/>
      <c r="DC1891" s="241"/>
      <c r="DD1891" s="241"/>
      <c r="DE1891" s="241"/>
      <c r="DF1891" s="241"/>
      <c r="DG1891" s="241"/>
      <c r="DH1891" s="241"/>
      <c r="DI1891" s="241"/>
      <c r="DJ1891" s="241"/>
      <c r="DK1891" s="241"/>
      <c r="DL1891" s="241"/>
      <c r="DM1891" s="241"/>
      <c r="DN1891" s="241"/>
      <c r="DO1891" s="241"/>
      <c r="DP1891" s="241"/>
      <c r="DQ1891" s="241"/>
      <c r="DR1891" s="241"/>
      <c r="DS1891" s="241"/>
      <c r="DT1891" s="241"/>
      <c r="DU1891" s="241"/>
      <c r="DV1891" s="241"/>
      <c r="DW1891" s="241"/>
      <c r="DX1891" s="241"/>
      <c r="DY1891" s="241"/>
      <c r="DZ1891" s="241"/>
      <c r="EA1891" s="241"/>
      <c r="EB1891" s="241"/>
      <c r="EC1891" s="241"/>
      <c r="ED1891" s="241"/>
      <c r="EE1891" s="241"/>
      <c r="EF1891" s="241"/>
      <c r="EG1891" s="241"/>
      <c r="EH1891" s="241"/>
      <c r="EI1891" s="241"/>
      <c r="EJ1891" s="241"/>
      <c r="EK1891" s="241"/>
      <c r="EL1891" s="241"/>
      <c r="EM1891" s="241"/>
      <c r="EN1891" s="241"/>
      <c r="EO1891" s="241"/>
      <c r="EP1891" s="241"/>
      <c r="EQ1891" s="241"/>
      <c r="ER1891" s="241"/>
      <c r="ES1891" s="241"/>
      <c r="ET1891" s="241"/>
      <c r="EU1891" s="241"/>
      <c r="EV1891" s="241"/>
      <c r="EW1891" s="241"/>
      <c r="EX1891" s="241"/>
      <c r="EY1891" s="241"/>
      <c r="EZ1891" s="241"/>
      <c r="FA1891" s="241"/>
      <c r="FB1891" s="241"/>
      <c r="FC1891" s="241"/>
      <c r="FD1891" s="241"/>
      <c r="FE1891" s="241"/>
      <c r="FF1891" s="241"/>
      <c r="FG1891" s="241"/>
      <c r="FH1891" s="241"/>
      <c r="FI1891" s="241"/>
      <c r="FJ1891" s="241"/>
      <c r="FK1891" s="241"/>
      <c r="FL1891" s="241"/>
      <c r="FM1891" s="241"/>
      <c r="FN1891" s="241"/>
      <c r="FO1891" s="241"/>
      <c r="FP1891" s="241"/>
      <c r="FQ1891" s="241"/>
      <c r="FR1891" s="241"/>
      <c r="FS1891" s="241"/>
      <c r="FT1891" s="241"/>
      <c r="FU1891" s="241"/>
      <c r="FV1891" s="241"/>
      <c r="FW1891" s="241"/>
      <c r="FX1891" s="241"/>
      <c r="FY1891" s="241"/>
      <c r="FZ1891" s="241"/>
      <c r="GA1891" s="241"/>
      <c r="GB1891" s="241"/>
      <c r="GC1891" s="241"/>
      <c r="GD1891" s="241"/>
      <c r="GE1891" s="241"/>
      <c r="GF1891" s="241"/>
      <c r="GG1891" s="241"/>
      <c r="GH1891" s="241"/>
      <c r="GI1891" s="241"/>
      <c r="GJ1891" s="241"/>
      <c r="GK1891" s="241"/>
      <c r="GL1891" s="241"/>
      <c r="GM1891" s="241"/>
      <c r="GN1891" s="241"/>
      <c r="GO1891" s="241"/>
      <c r="GP1891" s="241"/>
      <c r="GQ1891" s="241"/>
      <c r="GR1891" s="241"/>
      <c r="GS1891" s="241"/>
      <c r="GT1891" s="241"/>
      <c r="GU1891" s="241"/>
      <c r="GV1891" s="241"/>
      <c r="GW1891" s="241"/>
      <c r="GX1891" s="241"/>
      <c r="GY1891" s="241"/>
      <c r="GZ1891" s="241"/>
      <c r="HA1891" s="241"/>
      <c r="HB1891" s="241"/>
      <c r="HC1891" s="241"/>
      <c r="HD1891" s="241"/>
      <c r="HE1891" s="241"/>
      <c r="HF1891" s="241"/>
      <c r="HG1891" s="241"/>
      <c r="HH1891" s="241"/>
      <c r="HI1891" s="241"/>
      <c r="HJ1891" s="241"/>
      <c r="HK1891" s="241"/>
      <c r="HL1891" s="241"/>
      <c r="HM1891" s="241"/>
      <c r="HN1891" s="241"/>
      <c r="HO1891" s="241"/>
      <c r="HP1891" s="241"/>
      <c r="HQ1891" s="241"/>
      <c r="HR1891" s="241"/>
      <c r="HS1891" s="241"/>
      <c r="HT1891" s="241"/>
      <c r="HU1891" s="241"/>
      <c r="HV1891" s="241"/>
      <c r="HW1891" s="241"/>
      <c r="HX1891" s="241"/>
      <c r="HY1891" s="241"/>
      <c r="HZ1891" s="241"/>
      <c r="IA1891" s="241"/>
      <c r="IB1891" s="241"/>
      <c r="IC1891" s="241"/>
      <c r="ID1891" s="241"/>
      <c r="IE1891" s="241"/>
      <c r="IF1891" s="241"/>
      <c r="IG1891" s="241"/>
      <c r="IH1891" s="241"/>
      <c r="II1891" s="241"/>
      <c r="IJ1891" s="241"/>
      <c r="IK1891" s="241"/>
      <c r="IL1891" s="241"/>
      <c r="IM1891" s="241"/>
      <c r="IN1891" s="241"/>
      <c r="IO1891" s="241"/>
      <c r="IP1891" s="241"/>
      <c r="IQ1891" s="241"/>
      <c r="IR1891" s="241"/>
      <c r="IS1891" s="241"/>
      <c r="IT1891" s="241"/>
      <c r="IU1891" s="241"/>
      <c r="IV1891" s="241"/>
      <c r="IW1891" s="241"/>
      <c r="IX1891" s="241"/>
      <c r="IY1891" s="241"/>
      <c r="IZ1891" s="241"/>
      <c r="JA1891" s="241"/>
      <c r="JB1891" s="241"/>
    </row>
    <row r="1892" spans="1:262" s="1110" customFormat="1" ht="60" x14ac:dyDescent="0.25">
      <c r="A1892" s="363"/>
      <c r="B1892" s="363">
        <v>1</v>
      </c>
      <c r="C1892" s="302" t="s">
        <v>357</v>
      </c>
      <c r="D1892" s="302"/>
      <c r="E1892" s="302"/>
      <c r="F1892" s="2289">
        <f>F1855+F1842+F1795</f>
        <v>0</v>
      </c>
      <c r="G1892" s="2289">
        <f>G1855+G1842+G1795</f>
        <v>0</v>
      </c>
      <c r="H1892" s="2289">
        <f t="shared" si="495"/>
        <v>0</v>
      </c>
      <c r="I1892" s="2289">
        <f>I1855+I1842+I1795</f>
        <v>0</v>
      </c>
      <c r="J1892" s="985"/>
      <c r="K1892" s="3067"/>
      <c r="L1892" s="3067"/>
      <c r="M1892" s="3068"/>
      <c r="N1892" s="3068"/>
      <c r="O1892" s="3068"/>
      <c r="P1892" s="3068"/>
      <c r="Q1892" s="3068"/>
      <c r="R1892" s="3068"/>
      <c r="S1892" s="3360">
        <v>0</v>
      </c>
      <c r="T1892" s="3360"/>
      <c r="U1892" s="3360"/>
      <c r="V1892" s="3361"/>
      <c r="W1892" s="3360"/>
      <c r="X1892" s="3360"/>
      <c r="Y1892" s="3362"/>
      <c r="Z1892" s="3362"/>
      <c r="AA1892" s="3360"/>
      <c r="AB1892" s="1225"/>
      <c r="AC1892" s="3153"/>
      <c r="AD1892" s="2681"/>
      <c r="AE1892" s="241"/>
      <c r="AF1892" s="241"/>
      <c r="AG1892" s="241"/>
      <c r="AH1892" s="241"/>
      <c r="AI1892" s="241"/>
      <c r="AJ1892" s="241"/>
      <c r="AK1892" s="241"/>
      <c r="AL1892" s="241"/>
      <c r="AM1892" s="241"/>
      <c r="AN1892" s="241"/>
      <c r="AO1892" s="241"/>
      <c r="AP1892" s="241"/>
      <c r="AQ1892" s="241"/>
      <c r="AR1892" s="241"/>
      <c r="AS1892" s="241"/>
      <c r="AT1892" s="241"/>
      <c r="AU1892" s="241"/>
      <c r="AV1892" s="241"/>
      <c r="AW1892" s="241"/>
      <c r="AX1892" s="241"/>
      <c r="AY1892" s="241"/>
      <c r="AZ1892" s="241"/>
      <c r="BA1892" s="241"/>
      <c r="BB1892" s="241"/>
      <c r="BC1892" s="241"/>
      <c r="BD1892" s="241"/>
      <c r="BE1892" s="241"/>
      <c r="BF1892" s="241"/>
      <c r="BG1892" s="241"/>
      <c r="BH1892" s="241"/>
      <c r="BI1892" s="241"/>
      <c r="BJ1892" s="241"/>
      <c r="BK1892" s="241"/>
      <c r="BL1892" s="241"/>
      <c r="BM1892" s="241"/>
      <c r="BN1892" s="241"/>
      <c r="BO1892" s="241"/>
      <c r="BP1892" s="241"/>
      <c r="BQ1892" s="241"/>
      <c r="BR1892" s="241"/>
      <c r="BS1892" s="241"/>
      <c r="BT1892" s="241"/>
      <c r="BU1892" s="241"/>
      <c r="BV1892" s="241"/>
      <c r="BW1892" s="241"/>
      <c r="BX1892" s="241"/>
      <c r="BY1892" s="241"/>
      <c r="BZ1892" s="241"/>
      <c r="CA1892" s="241"/>
      <c r="CB1892" s="241"/>
      <c r="CC1892" s="241"/>
      <c r="CD1892" s="241"/>
      <c r="CE1892" s="241"/>
      <c r="CF1892" s="241"/>
      <c r="CG1892" s="241"/>
      <c r="CH1892" s="241"/>
      <c r="CI1892" s="241"/>
      <c r="CJ1892" s="241"/>
      <c r="CK1892" s="241"/>
      <c r="CL1892" s="241"/>
      <c r="CM1892" s="241"/>
      <c r="CN1892" s="241"/>
      <c r="CO1892" s="241"/>
      <c r="CP1892" s="241"/>
      <c r="CQ1892" s="241"/>
      <c r="CR1892" s="241"/>
      <c r="CS1892" s="241"/>
      <c r="CT1892" s="241"/>
      <c r="CU1892" s="241"/>
      <c r="CV1892" s="241"/>
      <c r="CW1892" s="241"/>
      <c r="CX1892" s="241"/>
      <c r="CY1892" s="241"/>
      <c r="CZ1892" s="241"/>
      <c r="DA1892" s="241"/>
      <c r="DB1892" s="241"/>
      <c r="DC1892" s="241"/>
      <c r="DD1892" s="241"/>
      <c r="DE1892" s="241"/>
      <c r="DF1892" s="241"/>
      <c r="DG1892" s="241"/>
      <c r="DH1892" s="241"/>
      <c r="DI1892" s="241"/>
      <c r="DJ1892" s="241"/>
      <c r="DK1892" s="241"/>
      <c r="DL1892" s="241"/>
      <c r="DM1892" s="241"/>
      <c r="DN1892" s="241"/>
      <c r="DO1892" s="241"/>
      <c r="DP1892" s="241"/>
      <c r="DQ1892" s="241"/>
      <c r="DR1892" s="241"/>
      <c r="DS1892" s="241"/>
      <c r="DT1892" s="241"/>
      <c r="DU1892" s="241"/>
      <c r="DV1892" s="241"/>
      <c r="DW1892" s="241"/>
      <c r="DX1892" s="241"/>
      <c r="DY1892" s="241"/>
      <c r="DZ1892" s="241"/>
      <c r="EA1892" s="241"/>
      <c r="EB1892" s="241"/>
      <c r="EC1892" s="241"/>
      <c r="ED1892" s="241"/>
      <c r="EE1892" s="241"/>
      <c r="EF1892" s="241"/>
      <c r="EG1892" s="241"/>
      <c r="EH1892" s="241"/>
      <c r="EI1892" s="241"/>
      <c r="EJ1892" s="241"/>
      <c r="EK1892" s="241"/>
      <c r="EL1892" s="241"/>
      <c r="EM1892" s="241"/>
      <c r="EN1892" s="241"/>
      <c r="EO1892" s="241"/>
      <c r="EP1892" s="241"/>
      <c r="EQ1892" s="241"/>
      <c r="ER1892" s="241"/>
      <c r="ES1892" s="241"/>
      <c r="ET1892" s="241"/>
      <c r="EU1892" s="241"/>
      <c r="EV1892" s="241"/>
      <c r="EW1892" s="241"/>
      <c r="EX1892" s="241"/>
      <c r="EY1892" s="241"/>
      <c r="EZ1892" s="241"/>
      <c r="FA1892" s="241"/>
      <c r="FB1892" s="241"/>
      <c r="FC1892" s="241"/>
      <c r="FD1892" s="241"/>
      <c r="FE1892" s="241"/>
      <c r="FF1892" s="241"/>
      <c r="FG1892" s="241"/>
      <c r="FH1892" s="241"/>
      <c r="FI1892" s="241"/>
      <c r="FJ1892" s="241"/>
      <c r="FK1892" s="241"/>
      <c r="FL1892" s="241"/>
      <c r="FM1892" s="241"/>
      <c r="FN1892" s="241"/>
      <c r="FO1892" s="241"/>
      <c r="FP1892" s="241"/>
      <c r="FQ1892" s="241"/>
      <c r="FR1892" s="241"/>
      <c r="FS1892" s="241"/>
      <c r="FT1892" s="241"/>
      <c r="FU1892" s="241"/>
      <c r="FV1892" s="241"/>
      <c r="FW1892" s="241"/>
      <c r="FX1892" s="241"/>
      <c r="FY1892" s="241"/>
      <c r="FZ1892" s="241"/>
      <c r="GA1892" s="241"/>
      <c r="GB1892" s="241"/>
      <c r="GC1892" s="241"/>
      <c r="GD1892" s="241"/>
      <c r="GE1892" s="241"/>
      <c r="GF1892" s="241"/>
      <c r="GG1892" s="241"/>
      <c r="GH1892" s="241"/>
      <c r="GI1892" s="241"/>
      <c r="GJ1892" s="241"/>
      <c r="GK1892" s="241"/>
      <c r="GL1892" s="241"/>
      <c r="GM1892" s="241"/>
      <c r="GN1892" s="241"/>
      <c r="GO1892" s="241"/>
      <c r="GP1892" s="241"/>
      <c r="GQ1892" s="241"/>
      <c r="GR1892" s="241"/>
      <c r="GS1892" s="241"/>
      <c r="GT1892" s="241"/>
      <c r="GU1892" s="241"/>
      <c r="GV1892" s="241"/>
      <c r="GW1892" s="241"/>
      <c r="GX1892" s="241"/>
      <c r="GY1892" s="241"/>
      <c r="GZ1892" s="241"/>
      <c r="HA1892" s="241"/>
      <c r="HB1892" s="241"/>
      <c r="HC1892" s="241"/>
      <c r="HD1892" s="241"/>
      <c r="HE1892" s="241"/>
      <c r="HF1892" s="241"/>
      <c r="HG1892" s="241"/>
      <c r="HH1892" s="241"/>
      <c r="HI1892" s="241"/>
      <c r="HJ1892" s="241"/>
      <c r="HK1892" s="241"/>
      <c r="HL1892" s="241"/>
      <c r="HM1892" s="241"/>
      <c r="HN1892" s="241"/>
      <c r="HO1892" s="241"/>
      <c r="HP1892" s="241"/>
      <c r="HQ1892" s="241"/>
      <c r="HR1892" s="241"/>
      <c r="HS1892" s="241"/>
      <c r="HT1892" s="241"/>
      <c r="HU1892" s="241"/>
      <c r="HV1892" s="241"/>
      <c r="HW1892" s="241"/>
      <c r="HX1892" s="241"/>
      <c r="HY1892" s="241"/>
      <c r="HZ1892" s="241"/>
      <c r="IA1892" s="241"/>
      <c r="IB1892" s="241"/>
      <c r="IC1892" s="241"/>
      <c r="ID1892" s="241"/>
      <c r="IE1892" s="241"/>
      <c r="IF1892" s="241"/>
      <c r="IG1892" s="241"/>
      <c r="IH1892" s="241"/>
      <c r="II1892" s="241"/>
      <c r="IJ1892" s="241"/>
      <c r="IK1892" s="241"/>
      <c r="IL1892" s="241"/>
      <c r="IM1892" s="241"/>
      <c r="IN1892" s="241"/>
      <c r="IO1892" s="241"/>
      <c r="IP1892" s="241"/>
      <c r="IQ1892" s="241"/>
      <c r="IR1892" s="241"/>
      <c r="IS1892" s="241"/>
      <c r="IT1892" s="241"/>
      <c r="IU1892" s="241"/>
      <c r="IV1892" s="241"/>
      <c r="IW1892" s="241"/>
      <c r="IX1892" s="241"/>
      <c r="IY1892" s="241"/>
      <c r="IZ1892" s="241"/>
      <c r="JA1892" s="241"/>
      <c r="JB1892" s="241"/>
    </row>
    <row r="1893" spans="1:262" s="1110" customFormat="1" ht="45" x14ac:dyDescent="0.25">
      <c r="A1893" s="363"/>
      <c r="B1893" s="363">
        <v>1</v>
      </c>
      <c r="C1893" s="760" t="s">
        <v>358</v>
      </c>
      <c r="D1893" s="302"/>
      <c r="E1893" s="302"/>
      <c r="F1893" s="2289">
        <f>F1854+F1841</f>
        <v>0</v>
      </c>
      <c r="G1893" s="985">
        <f>G1854+G1841</f>
        <v>0</v>
      </c>
      <c r="H1893" s="985">
        <f t="shared" si="495"/>
        <v>0</v>
      </c>
      <c r="I1893" s="985">
        <f>I1854+I1841</f>
        <v>0</v>
      </c>
      <c r="J1893" s="985" t="e">
        <f>I1893/G1893*100</f>
        <v>#DIV/0!</v>
      </c>
      <c r="K1893" s="3067"/>
      <c r="L1893" s="3067"/>
      <c r="M1893" s="3068"/>
      <c r="N1893" s="3068"/>
      <c r="O1893" s="3068"/>
      <c r="P1893" s="3068"/>
      <c r="Q1893" s="3068"/>
      <c r="R1893" s="3068"/>
      <c r="S1893" s="3360">
        <v>0</v>
      </c>
      <c r="T1893" s="3360"/>
      <c r="U1893" s="3360"/>
      <c r="V1893" s="3361"/>
      <c r="W1893" s="3360"/>
      <c r="X1893" s="3360"/>
      <c r="Y1893" s="3362"/>
      <c r="Z1893" s="3362"/>
      <c r="AA1893" s="3360"/>
      <c r="AB1893" s="1193"/>
      <c r="AC1893" s="3153"/>
      <c r="AD1893" s="2681"/>
      <c r="AE1893" s="241"/>
      <c r="AF1893" s="241"/>
      <c r="AG1893" s="241"/>
      <c r="AH1893" s="241"/>
      <c r="AI1893" s="241"/>
      <c r="AJ1893" s="241"/>
      <c r="AK1893" s="241"/>
      <c r="AL1893" s="241"/>
      <c r="AM1893" s="241"/>
      <c r="AN1893" s="241"/>
      <c r="AO1893" s="241"/>
      <c r="AP1893" s="241"/>
      <c r="AQ1893" s="241"/>
      <c r="AR1893" s="241"/>
      <c r="AS1893" s="241"/>
      <c r="AT1893" s="241"/>
      <c r="AU1893" s="241"/>
      <c r="AV1893" s="241"/>
      <c r="AW1893" s="241"/>
      <c r="AX1893" s="241"/>
      <c r="AY1893" s="241"/>
      <c r="AZ1893" s="241"/>
      <c r="BA1893" s="241"/>
      <c r="BB1893" s="241"/>
      <c r="BC1893" s="241"/>
      <c r="BD1893" s="241"/>
      <c r="BE1893" s="241"/>
      <c r="BF1893" s="241"/>
      <c r="BG1893" s="241"/>
      <c r="BH1893" s="241"/>
      <c r="BI1893" s="241"/>
      <c r="BJ1893" s="241"/>
      <c r="BK1893" s="241"/>
      <c r="BL1893" s="241"/>
      <c r="BM1893" s="241"/>
      <c r="BN1893" s="241"/>
      <c r="BO1893" s="241"/>
      <c r="BP1893" s="241"/>
      <c r="BQ1893" s="241"/>
      <c r="BR1893" s="241"/>
      <c r="BS1893" s="241"/>
      <c r="BT1893" s="241"/>
      <c r="BU1893" s="241"/>
      <c r="BV1893" s="241"/>
      <c r="BW1893" s="241"/>
      <c r="BX1893" s="241"/>
      <c r="BY1893" s="241"/>
      <c r="BZ1893" s="241"/>
      <c r="CA1893" s="241"/>
      <c r="CB1893" s="241"/>
      <c r="CC1893" s="241"/>
      <c r="CD1893" s="241"/>
      <c r="CE1893" s="241"/>
      <c r="CF1893" s="241"/>
      <c r="CG1893" s="241"/>
      <c r="CH1893" s="241"/>
      <c r="CI1893" s="241"/>
      <c r="CJ1893" s="241"/>
      <c r="CK1893" s="241"/>
      <c r="CL1893" s="241"/>
      <c r="CM1893" s="241"/>
      <c r="CN1893" s="241"/>
      <c r="CO1893" s="241"/>
      <c r="CP1893" s="241"/>
      <c r="CQ1893" s="241"/>
      <c r="CR1893" s="241"/>
      <c r="CS1893" s="241"/>
      <c r="CT1893" s="241"/>
      <c r="CU1893" s="241"/>
      <c r="CV1893" s="241"/>
      <c r="CW1893" s="241"/>
      <c r="CX1893" s="241"/>
      <c r="CY1893" s="241"/>
      <c r="CZ1893" s="241"/>
      <c r="DA1893" s="241"/>
      <c r="DB1893" s="241"/>
      <c r="DC1893" s="241"/>
      <c r="DD1893" s="241"/>
      <c r="DE1893" s="241"/>
      <c r="DF1893" s="241"/>
      <c r="DG1893" s="241"/>
      <c r="DH1893" s="241"/>
      <c r="DI1893" s="241"/>
      <c r="DJ1893" s="241"/>
      <c r="DK1893" s="241"/>
      <c r="DL1893" s="241"/>
      <c r="DM1893" s="241"/>
      <c r="DN1893" s="241"/>
      <c r="DO1893" s="241"/>
      <c r="DP1893" s="241"/>
      <c r="DQ1893" s="241"/>
      <c r="DR1893" s="241"/>
      <c r="DS1893" s="241"/>
      <c r="DT1893" s="241"/>
      <c r="DU1893" s="241"/>
      <c r="DV1893" s="241"/>
      <c r="DW1893" s="241"/>
      <c r="DX1893" s="241"/>
      <c r="DY1893" s="241"/>
      <c r="DZ1893" s="241"/>
      <c r="EA1893" s="241"/>
      <c r="EB1893" s="241"/>
      <c r="EC1893" s="241"/>
      <c r="ED1893" s="241"/>
      <c r="EE1893" s="241"/>
      <c r="EF1893" s="241"/>
      <c r="EG1893" s="241"/>
      <c r="EH1893" s="241"/>
      <c r="EI1893" s="241"/>
      <c r="EJ1893" s="241"/>
      <c r="EK1893" s="241"/>
      <c r="EL1893" s="241"/>
      <c r="EM1893" s="241"/>
      <c r="EN1893" s="241"/>
      <c r="EO1893" s="241"/>
      <c r="EP1893" s="241"/>
      <c r="EQ1893" s="241"/>
      <c r="ER1893" s="241"/>
      <c r="ES1893" s="241"/>
      <c r="ET1893" s="241"/>
      <c r="EU1893" s="241"/>
      <c r="EV1893" s="241"/>
      <c r="EW1893" s="241"/>
      <c r="EX1893" s="241"/>
      <c r="EY1893" s="241"/>
      <c r="EZ1893" s="241"/>
      <c r="FA1893" s="241"/>
      <c r="FB1893" s="241"/>
      <c r="FC1893" s="241"/>
      <c r="FD1893" s="241"/>
      <c r="FE1893" s="241"/>
      <c r="FF1893" s="241"/>
      <c r="FG1893" s="241"/>
      <c r="FH1893" s="241"/>
      <c r="FI1893" s="241"/>
      <c r="FJ1893" s="241"/>
      <c r="FK1893" s="241"/>
      <c r="FL1893" s="241"/>
      <c r="FM1893" s="241"/>
      <c r="FN1893" s="241"/>
      <c r="FO1893" s="241"/>
      <c r="FP1893" s="241"/>
      <c r="FQ1893" s="241"/>
      <c r="FR1893" s="241"/>
      <c r="FS1893" s="241"/>
      <c r="FT1893" s="241"/>
      <c r="FU1893" s="241"/>
      <c r="FV1893" s="241"/>
      <c r="FW1893" s="241"/>
      <c r="FX1893" s="241"/>
      <c r="FY1893" s="241"/>
      <c r="FZ1893" s="241"/>
      <c r="GA1893" s="241"/>
      <c r="GB1893" s="241"/>
      <c r="GC1893" s="241"/>
      <c r="GD1893" s="241"/>
      <c r="GE1893" s="241"/>
      <c r="GF1893" s="241"/>
      <c r="GG1893" s="241"/>
      <c r="GH1893" s="241"/>
      <c r="GI1893" s="241"/>
      <c r="GJ1893" s="241"/>
      <c r="GK1893" s="241"/>
      <c r="GL1893" s="241"/>
      <c r="GM1893" s="241"/>
      <c r="GN1893" s="241"/>
      <c r="GO1893" s="241"/>
      <c r="GP1893" s="241"/>
      <c r="GQ1893" s="241"/>
      <c r="GR1893" s="241"/>
      <c r="GS1893" s="241"/>
      <c r="GT1893" s="241"/>
      <c r="GU1893" s="241"/>
      <c r="GV1893" s="241"/>
      <c r="GW1893" s="241"/>
      <c r="GX1893" s="241"/>
      <c r="GY1893" s="241"/>
      <c r="GZ1893" s="241"/>
      <c r="HA1893" s="241"/>
      <c r="HB1893" s="241"/>
      <c r="HC1893" s="241"/>
      <c r="HD1893" s="241"/>
      <c r="HE1893" s="241"/>
      <c r="HF1893" s="241"/>
      <c r="HG1893" s="241"/>
      <c r="HH1893" s="241"/>
      <c r="HI1893" s="241"/>
      <c r="HJ1893" s="241"/>
      <c r="HK1893" s="241"/>
      <c r="HL1893" s="241"/>
      <c r="HM1893" s="241"/>
      <c r="HN1893" s="241"/>
      <c r="HO1893" s="241"/>
      <c r="HP1893" s="241"/>
      <c r="HQ1893" s="241"/>
      <c r="HR1893" s="241"/>
      <c r="HS1893" s="241"/>
      <c r="HT1893" s="241"/>
      <c r="HU1893" s="241"/>
      <c r="HV1893" s="241"/>
      <c r="HW1893" s="241"/>
      <c r="HX1893" s="241"/>
      <c r="HY1893" s="241"/>
      <c r="HZ1893" s="241"/>
      <c r="IA1893" s="241"/>
      <c r="IB1893" s="241"/>
      <c r="IC1893" s="241"/>
      <c r="ID1893" s="241"/>
      <c r="IE1893" s="241"/>
      <c r="IF1893" s="241"/>
      <c r="IG1893" s="241"/>
      <c r="IH1893" s="241"/>
      <c r="II1893" s="241"/>
      <c r="IJ1893" s="241"/>
      <c r="IK1893" s="241"/>
      <c r="IL1893" s="241"/>
      <c r="IM1893" s="241"/>
      <c r="IN1893" s="241"/>
      <c r="IO1893" s="241"/>
      <c r="IP1893" s="241"/>
      <c r="IQ1893" s="241"/>
      <c r="IR1893" s="241"/>
      <c r="IS1893" s="241"/>
      <c r="IT1893" s="241"/>
      <c r="IU1893" s="241"/>
      <c r="IV1893" s="241"/>
      <c r="IW1893" s="241"/>
      <c r="IX1893" s="241"/>
      <c r="IY1893" s="241"/>
      <c r="IZ1893" s="241"/>
      <c r="JA1893" s="241"/>
      <c r="JB1893" s="241"/>
    </row>
    <row r="1894" spans="1:262" s="1110" customFormat="1" ht="105" x14ac:dyDescent="0.25">
      <c r="A1894" s="363"/>
      <c r="B1894" s="363"/>
      <c r="C1894" s="760" t="s">
        <v>543</v>
      </c>
      <c r="D1894" s="302"/>
      <c r="E1894" s="302"/>
      <c r="F1894" s="2289">
        <f t="shared" ref="F1894:J1897" si="501">F1797</f>
        <v>0</v>
      </c>
      <c r="G1894" s="985">
        <f t="shared" si="501"/>
        <v>0</v>
      </c>
      <c r="H1894" s="985">
        <f t="shared" si="495"/>
        <v>0</v>
      </c>
      <c r="I1894" s="985">
        <f t="shared" si="501"/>
        <v>0</v>
      </c>
      <c r="J1894" s="985" t="e">
        <f t="shared" si="501"/>
        <v>#DIV/0!</v>
      </c>
      <c r="K1894" s="3067"/>
      <c r="L1894" s="3067"/>
      <c r="M1894" s="3068"/>
      <c r="N1894" s="3068"/>
      <c r="O1894" s="3068"/>
      <c r="P1894" s="3068"/>
      <c r="Q1894" s="3068"/>
      <c r="R1894" s="3068"/>
      <c r="S1894" s="3360">
        <v>0</v>
      </c>
      <c r="T1894" s="3360"/>
      <c r="U1894" s="3360"/>
      <c r="V1894" s="3361"/>
      <c r="W1894" s="3360"/>
      <c r="X1894" s="3360"/>
      <c r="Y1894" s="3362"/>
      <c r="Z1894" s="3362"/>
      <c r="AA1894" s="3360"/>
      <c r="AB1894" s="1193"/>
      <c r="AC1894" s="3153"/>
      <c r="AD1894" s="2681"/>
      <c r="AE1894" s="241"/>
      <c r="AF1894" s="241"/>
      <c r="AG1894" s="241"/>
      <c r="AH1894" s="241"/>
      <c r="AI1894" s="241"/>
      <c r="AJ1894" s="241"/>
      <c r="AK1894" s="241"/>
      <c r="AL1894" s="241"/>
      <c r="AM1894" s="241"/>
      <c r="AN1894" s="241"/>
      <c r="AO1894" s="241"/>
      <c r="AP1894" s="241"/>
      <c r="AQ1894" s="241"/>
      <c r="AR1894" s="241"/>
      <c r="AS1894" s="241"/>
      <c r="AT1894" s="241"/>
      <c r="AU1894" s="241"/>
      <c r="AV1894" s="241"/>
      <c r="AW1894" s="241"/>
      <c r="AX1894" s="241"/>
      <c r="AY1894" s="241"/>
      <c r="AZ1894" s="241"/>
      <c r="BA1894" s="241"/>
      <c r="BB1894" s="241"/>
      <c r="BC1894" s="241"/>
      <c r="BD1894" s="241"/>
      <c r="BE1894" s="241"/>
      <c r="BF1894" s="241"/>
      <c r="BG1894" s="241"/>
      <c r="BH1894" s="241"/>
      <c r="BI1894" s="241"/>
      <c r="BJ1894" s="241"/>
      <c r="BK1894" s="241"/>
      <c r="BL1894" s="241"/>
      <c r="BM1894" s="241"/>
      <c r="BN1894" s="241"/>
      <c r="BO1894" s="241"/>
      <c r="BP1894" s="241"/>
      <c r="BQ1894" s="241"/>
      <c r="BR1894" s="241"/>
      <c r="BS1894" s="241"/>
      <c r="BT1894" s="241"/>
      <c r="BU1894" s="241"/>
      <c r="BV1894" s="241"/>
      <c r="BW1894" s="241"/>
      <c r="BX1894" s="241"/>
      <c r="BY1894" s="241"/>
      <c r="BZ1894" s="241"/>
      <c r="CA1894" s="241"/>
      <c r="CB1894" s="241"/>
      <c r="CC1894" s="241"/>
      <c r="CD1894" s="241"/>
      <c r="CE1894" s="241"/>
      <c r="CF1894" s="241"/>
      <c r="CG1894" s="241"/>
      <c r="CH1894" s="241"/>
      <c r="CI1894" s="241"/>
      <c r="CJ1894" s="241"/>
      <c r="CK1894" s="241"/>
      <c r="CL1894" s="241"/>
      <c r="CM1894" s="241"/>
      <c r="CN1894" s="241"/>
      <c r="CO1894" s="241"/>
      <c r="CP1894" s="241"/>
      <c r="CQ1894" s="241"/>
      <c r="CR1894" s="241"/>
      <c r="CS1894" s="241"/>
      <c r="CT1894" s="241"/>
      <c r="CU1894" s="241"/>
      <c r="CV1894" s="241"/>
      <c r="CW1894" s="241"/>
      <c r="CX1894" s="241"/>
      <c r="CY1894" s="241"/>
      <c r="CZ1894" s="241"/>
      <c r="DA1894" s="241"/>
      <c r="DB1894" s="241"/>
      <c r="DC1894" s="241"/>
      <c r="DD1894" s="241"/>
      <c r="DE1894" s="241"/>
      <c r="DF1894" s="241"/>
      <c r="DG1894" s="241"/>
      <c r="DH1894" s="241"/>
      <c r="DI1894" s="241"/>
      <c r="DJ1894" s="241"/>
      <c r="DK1894" s="241"/>
      <c r="DL1894" s="241"/>
      <c r="DM1894" s="241"/>
      <c r="DN1894" s="241"/>
      <c r="DO1894" s="241"/>
      <c r="DP1894" s="241"/>
      <c r="DQ1894" s="241"/>
      <c r="DR1894" s="241"/>
      <c r="DS1894" s="241"/>
      <c r="DT1894" s="241"/>
      <c r="DU1894" s="241"/>
      <c r="DV1894" s="241"/>
      <c r="DW1894" s="241"/>
      <c r="DX1894" s="241"/>
      <c r="DY1894" s="241"/>
      <c r="DZ1894" s="241"/>
      <c r="EA1894" s="241"/>
      <c r="EB1894" s="241"/>
      <c r="EC1894" s="241"/>
      <c r="ED1894" s="241"/>
      <c r="EE1894" s="241"/>
      <c r="EF1894" s="241"/>
      <c r="EG1894" s="241"/>
      <c r="EH1894" s="241"/>
      <c r="EI1894" s="241"/>
      <c r="EJ1894" s="241"/>
      <c r="EK1894" s="241"/>
      <c r="EL1894" s="241"/>
      <c r="EM1894" s="241"/>
      <c r="EN1894" s="241"/>
      <c r="EO1894" s="241"/>
      <c r="EP1894" s="241"/>
      <c r="EQ1894" s="241"/>
      <c r="ER1894" s="241"/>
      <c r="ES1894" s="241"/>
      <c r="ET1894" s="241"/>
      <c r="EU1894" s="241"/>
      <c r="EV1894" s="241"/>
      <c r="EW1894" s="241"/>
      <c r="EX1894" s="241"/>
      <c r="EY1894" s="241"/>
      <c r="EZ1894" s="241"/>
      <c r="FA1894" s="241"/>
      <c r="FB1894" s="241"/>
      <c r="FC1894" s="241"/>
      <c r="FD1894" s="241"/>
      <c r="FE1894" s="241"/>
      <c r="FF1894" s="241"/>
      <c r="FG1894" s="241"/>
      <c r="FH1894" s="241"/>
      <c r="FI1894" s="241"/>
      <c r="FJ1894" s="241"/>
      <c r="FK1894" s="241"/>
      <c r="FL1894" s="241"/>
      <c r="FM1894" s="241"/>
      <c r="FN1894" s="241"/>
      <c r="FO1894" s="241"/>
      <c r="FP1894" s="241"/>
      <c r="FQ1894" s="241"/>
      <c r="FR1894" s="241"/>
      <c r="FS1894" s="241"/>
      <c r="FT1894" s="241"/>
      <c r="FU1894" s="241"/>
      <c r="FV1894" s="241"/>
      <c r="FW1894" s="241"/>
      <c r="FX1894" s="241"/>
      <c r="FY1894" s="241"/>
      <c r="FZ1894" s="241"/>
      <c r="GA1894" s="241"/>
      <c r="GB1894" s="241"/>
      <c r="GC1894" s="241"/>
      <c r="GD1894" s="241"/>
      <c r="GE1894" s="241"/>
      <c r="GF1894" s="241"/>
      <c r="GG1894" s="241"/>
      <c r="GH1894" s="241"/>
      <c r="GI1894" s="241"/>
      <c r="GJ1894" s="241"/>
      <c r="GK1894" s="241"/>
      <c r="GL1894" s="241"/>
      <c r="GM1894" s="241"/>
      <c r="GN1894" s="241"/>
      <c r="GO1894" s="241"/>
      <c r="GP1894" s="241"/>
      <c r="GQ1894" s="241"/>
      <c r="GR1894" s="241"/>
      <c r="GS1894" s="241"/>
      <c r="GT1894" s="241"/>
      <c r="GU1894" s="241"/>
      <c r="GV1894" s="241"/>
      <c r="GW1894" s="241"/>
      <c r="GX1894" s="241"/>
      <c r="GY1894" s="241"/>
      <c r="GZ1894" s="241"/>
      <c r="HA1894" s="241"/>
      <c r="HB1894" s="241"/>
      <c r="HC1894" s="241"/>
      <c r="HD1894" s="241"/>
      <c r="HE1894" s="241"/>
      <c r="HF1894" s="241"/>
      <c r="HG1894" s="241"/>
      <c r="HH1894" s="241"/>
      <c r="HI1894" s="241"/>
      <c r="HJ1894" s="241"/>
      <c r="HK1894" s="241"/>
      <c r="HL1894" s="241"/>
      <c r="HM1894" s="241"/>
      <c r="HN1894" s="241"/>
      <c r="HO1894" s="241"/>
      <c r="HP1894" s="241"/>
      <c r="HQ1894" s="241"/>
      <c r="HR1894" s="241"/>
      <c r="HS1894" s="241"/>
      <c r="HT1894" s="241"/>
      <c r="HU1894" s="241"/>
      <c r="HV1894" s="241"/>
      <c r="HW1894" s="241"/>
      <c r="HX1894" s="241"/>
      <c r="HY1894" s="241"/>
      <c r="HZ1894" s="241"/>
      <c r="IA1894" s="241"/>
      <c r="IB1894" s="241"/>
      <c r="IC1894" s="241"/>
      <c r="ID1894" s="241"/>
      <c r="IE1894" s="241"/>
      <c r="IF1894" s="241"/>
      <c r="IG1894" s="241"/>
      <c r="IH1894" s="241"/>
      <c r="II1894" s="241"/>
      <c r="IJ1894" s="241"/>
      <c r="IK1894" s="241"/>
      <c r="IL1894" s="241"/>
      <c r="IM1894" s="241"/>
      <c r="IN1894" s="241"/>
      <c r="IO1894" s="241"/>
      <c r="IP1894" s="241"/>
      <c r="IQ1894" s="241"/>
      <c r="IR1894" s="241"/>
      <c r="IS1894" s="241"/>
      <c r="IT1894" s="241"/>
      <c r="IU1894" s="241"/>
      <c r="IV1894" s="241"/>
      <c r="IW1894" s="241"/>
      <c r="IX1894" s="241"/>
      <c r="IY1894" s="241"/>
      <c r="IZ1894" s="241"/>
      <c r="JA1894" s="241"/>
      <c r="JB1894" s="241"/>
    </row>
    <row r="1895" spans="1:262" s="1110" customFormat="1" ht="42.75" x14ac:dyDescent="0.25">
      <c r="A1895" s="363"/>
      <c r="B1895" s="363"/>
      <c r="C1895" s="1346" t="s">
        <v>515</v>
      </c>
      <c r="D1895" s="302"/>
      <c r="E1895" s="302"/>
      <c r="F1895" s="2289">
        <f t="shared" si="501"/>
        <v>0</v>
      </c>
      <c r="G1895" s="985">
        <f t="shared" si="501"/>
        <v>0</v>
      </c>
      <c r="H1895" s="985">
        <f t="shared" si="495"/>
        <v>0</v>
      </c>
      <c r="I1895" s="985">
        <f t="shared" si="501"/>
        <v>0</v>
      </c>
      <c r="J1895" s="985" t="e">
        <f t="shared" si="501"/>
        <v>#DIV/0!</v>
      </c>
      <c r="K1895" s="3067"/>
      <c r="L1895" s="3067"/>
      <c r="M1895" s="3068"/>
      <c r="N1895" s="3068"/>
      <c r="O1895" s="3068"/>
      <c r="P1895" s="3068"/>
      <c r="Q1895" s="3068"/>
      <c r="R1895" s="3068"/>
      <c r="S1895" s="985">
        <v>0</v>
      </c>
      <c r="T1895" s="985">
        <f t="shared" ref="T1895:AA1895" si="502">T1798</f>
        <v>0</v>
      </c>
      <c r="U1895" s="985">
        <f t="shared" si="502"/>
        <v>0</v>
      </c>
      <c r="V1895" s="985">
        <f t="shared" si="502"/>
        <v>0</v>
      </c>
      <c r="W1895" s="985">
        <f t="shared" si="502"/>
        <v>0</v>
      </c>
      <c r="X1895" s="985">
        <f t="shared" si="502"/>
        <v>0</v>
      </c>
      <c r="Y1895" s="985">
        <f t="shared" si="502"/>
        <v>0</v>
      </c>
      <c r="Z1895" s="985">
        <f t="shared" si="502"/>
        <v>0</v>
      </c>
      <c r="AA1895" s="985">
        <f t="shared" si="502"/>
        <v>0</v>
      </c>
      <c r="AB1895" s="1193"/>
      <c r="AC1895" s="3153"/>
      <c r="AD1895" s="2681"/>
      <c r="AE1895" s="241"/>
      <c r="AF1895" s="241"/>
      <c r="AG1895" s="241"/>
      <c r="AH1895" s="241"/>
      <c r="AI1895" s="241"/>
      <c r="AJ1895" s="241"/>
      <c r="AK1895" s="241"/>
      <c r="AL1895" s="241"/>
      <c r="AM1895" s="241"/>
      <c r="AN1895" s="241"/>
      <c r="AO1895" s="241"/>
      <c r="AP1895" s="241"/>
      <c r="AQ1895" s="241"/>
      <c r="AR1895" s="241"/>
      <c r="AS1895" s="241"/>
      <c r="AT1895" s="241"/>
      <c r="AU1895" s="241"/>
      <c r="AV1895" s="241"/>
      <c r="AW1895" s="241"/>
      <c r="AX1895" s="241"/>
      <c r="AY1895" s="241"/>
      <c r="AZ1895" s="241"/>
      <c r="BA1895" s="241"/>
      <c r="BB1895" s="241"/>
      <c r="BC1895" s="241"/>
      <c r="BD1895" s="241"/>
      <c r="BE1895" s="241"/>
      <c r="BF1895" s="241"/>
      <c r="BG1895" s="241"/>
      <c r="BH1895" s="241"/>
      <c r="BI1895" s="241"/>
      <c r="BJ1895" s="241"/>
      <c r="BK1895" s="241"/>
      <c r="BL1895" s="241"/>
      <c r="BM1895" s="241"/>
      <c r="BN1895" s="241"/>
      <c r="BO1895" s="241"/>
      <c r="BP1895" s="241"/>
      <c r="BQ1895" s="241"/>
      <c r="BR1895" s="241"/>
      <c r="BS1895" s="241"/>
      <c r="BT1895" s="241"/>
      <c r="BU1895" s="241"/>
      <c r="BV1895" s="241"/>
      <c r="BW1895" s="241"/>
      <c r="BX1895" s="241"/>
      <c r="BY1895" s="241"/>
      <c r="BZ1895" s="241"/>
      <c r="CA1895" s="241"/>
      <c r="CB1895" s="241"/>
      <c r="CC1895" s="241"/>
      <c r="CD1895" s="241"/>
      <c r="CE1895" s="241"/>
      <c r="CF1895" s="241"/>
      <c r="CG1895" s="241"/>
      <c r="CH1895" s="241"/>
      <c r="CI1895" s="241"/>
      <c r="CJ1895" s="241"/>
      <c r="CK1895" s="241"/>
      <c r="CL1895" s="241"/>
      <c r="CM1895" s="241"/>
      <c r="CN1895" s="241"/>
      <c r="CO1895" s="241"/>
      <c r="CP1895" s="241"/>
      <c r="CQ1895" s="241"/>
      <c r="CR1895" s="241"/>
      <c r="CS1895" s="241"/>
      <c r="CT1895" s="241"/>
      <c r="CU1895" s="241"/>
      <c r="CV1895" s="241"/>
      <c r="CW1895" s="241"/>
      <c r="CX1895" s="241"/>
      <c r="CY1895" s="241"/>
      <c r="CZ1895" s="241"/>
      <c r="DA1895" s="241"/>
      <c r="DB1895" s="241"/>
      <c r="DC1895" s="241"/>
      <c r="DD1895" s="241"/>
      <c r="DE1895" s="241"/>
      <c r="DF1895" s="241"/>
      <c r="DG1895" s="241"/>
      <c r="DH1895" s="241"/>
      <c r="DI1895" s="241"/>
      <c r="DJ1895" s="241"/>
      <c r="DK1895" s="241"/>
      <c r="DL1895" s="241"/>
      <c r="DM1895" s="241"/>
      <c r="DN1895" s="241"/>
      <c r="DO1895" s="241"/>
      <c r="DP1895" s="241"/>
      <c r="DQ1895" s="241"/>
      <c r="DR1895" s="241"/>
      <c r="DS1895" s="241"/>
      <c r="DT1895" s="241"/>
      <c r="DU1895" s="241"/>
      <c r="DV1895" s="241"/>
      <c r="DW1895" s="241"/>
      <c r="DX1895" s="241"/>
      <c r="DY1895" s="241"/>
      <c r="DZ1895" s="241"/>
      <c r="EA1895" s="241"/>
      <c r="EB1895" s="241"/>
      <c r="EC1895" s="241"/>
      <c r="ED1895" s="241"/>
      <c r="EE1895" s="241"/>
      <c r="EF1895" s="241"/>
      <c r="EG1895" s="241"/>
      <c r="EH1895" s="241"/>
      <c r="EI1895" s="241"/>
      <c r="EJ1895" s="241"/>
      <c r="EK1895" s="241"/>
      <c r="EL1895" s="241"/>
      <c r="EM1895" s="241"/>
      <c r="EN1895" s="241"/>
      <c r="EO1895" s="241"/>
      <c r="EP1895" s="241"/>
      <c r="EQ1895" s="241"/>
      <c r="ER1895" s="241"/>
      <c r="ES1895" s="241"/>
      <c r="ET1895" s="241"/>
      <c r="EU1895" s="241"/>
      <c r="EV1895" s="241"/>
      <c r="EW1895" s="241"/>
      <c r="EX1895" s="241"/>
      <c r="EY1895" s="241"/>
      <c r="EZ1895" s="241"/>
      <c r="FA1895" s="241"/>
      <c r="FB1895" s="241"/>
      <c r="FC1895" s="241"/>
      <c r="FD1895" s="241"/>
      <c r="FE1895" s="241"/>
      <c r="FF1895" s="241"/>
      <c r="FG1895" s="241"/>
      <c r="FH1895" s="241"/>
      <c r="FI1895" s="241"/>
      <c r="FJ1895" s="241"/>
      <c r="FK1895" s="241"/>
      <c r="FL1895" s="241"/>
      <c r="FM1895" s="241"/>
      <c r="FN1895" s="241"/>
      <c r="FO1895" s="241"/>
      <c r="FP1895" s="241"/>
      <c r="FQ1895" s="241"/>
      <c r="FR1895" s="241"/>
      <c r="FS1895" s="241"/>
      <c r="FT1895" s="241"/>
      <c r="FU1895" s="241"/>
      <c r="FV1895" s="241"/>
      <c r="FW1895" s="241"/>
      <c r="FX1895" s="241"/>
      <c r="FY1895" s="241"/>
      <c r="FZ1895" s="241"/>
      <c r="GA1895" s="241"/>
      <c r="GB1895" s="241"/>
      <c r="GC1895" s="241"/>
      <c r="GD1895" s="241"/>
      <c r="GE1895" s="241"/>
      <c r="GF1895" s="241"/>
      <c r="GG1895" s="241"/>
      <c r="GH1895" s="241"/>
      <c r="GI1895" s="241"/>
      <c r="GJ1895" s="241"/>
      <c r="GK1895" s="241"/>
      <c r="GL1895" s="241"/>
      <c r="GM1895" s="241"/>
      <c r="GN1895" s="241"/>
      <c r="GO1895" s="241"/>
      <c r="GP1895" s="241"/>
      <c r="GQ1895" s="241"/>
      <c r="GR1895" s="241"/>
      <c r="GS1895" s="241"/>
      <c r="GT1895" s="241"/>
      <c r="GU1895" s="241"/>
      <c r="GV1895" s="241"/>
      <c r="GW1895" s="241"/>
      <c r="GX1895" s="241"/>
      <c r="GY1895" s="241"/>
      <c r="GZ1895" s="241"/>
      <c r="HA1895" s="241"/>
      <c r="HB1895" s="241"/>
      <c r="HC1895" s="241"/>
      <c r="HD1895" s="241"/>
      <c r="HE1895" s="241"/>
      <c r="HF1895" s="241"/>
      <c r="HG1895" s="241"/>
      <c r="HH1895" s="241"/>
      <c r="HI1895" s="241"/>
      <c r="HJ1895" s="241"/>
      <c r="HK1895" s="241"/>
      <c r="HL1895" s="241"/>
      <c r="HM1895" s="241"/>
      <c r="HN1895" s="241"/>
      <c r="HO1895" s="241"/>
      <c r="HP1895" s="241"/>
      <c r="HQ1895" s="241"/>
      <c r="HR1895" s="241"/>
      <c r="HS1895" s="241"/>
      <c r="HT1895" s="241"/>
      <c r="HU1895" s="241"/>
      <c r="HV1895" s="241"/>
      <c r="HW1895" s="241"/>
      <c r="HX1895" s="241"/>
      <c r="HY1895" s="241"/>
      <c r="HZ1895" s="241"/>
      <c r="IA1895" s="241"/>
      <c r="IB1895" s="241"/>
      <c r="IC1895" s="241"/>
      <c r="ID1895" s="241"/>
      <c r="IE1895" s="241"/>
      <c r="IF1895" s="241"/>
      <c r="IG1895" s="241"/>
      <c r="IH1895" s="241"/>
      <c r="II1895" s="241"/>
      <c r="IJ1895" s="241"/>
      <c r="IK1895" s="241"/>
      <c r="IL1895" s="241"/>
      <c r="IM1895" s="241"/>
      <c r="IN1895" s="241"/>
      <c r="IO1895" s="241"/>
      <c r="IP1895" s="241"/>
      <c r="IQ1895" s="241"/>
      <c r="IR1895" s="241"/>
      <c r="IS1895" s="241"/>
      <c r="IT1895" s="241"/>
      <c r="IU1895" s="241"/>
      <c r="IV1895" s="241"/>
      <c r="IW1895" s="241"/>
      <c r="IX1895" s="241"/>
      <c r="IY1895" s="241"/>
      <c r="IZ1895" s="241"/>
      <c r="JA1895" s="241"/>
      <c r="JB1895" s="241"/>
    </row>
    <row r="1896" spans="1:262" s="1110" customFormat="1" x14ac:dyDescent="0.25">
      <c r="A1896" s="363"/>
      <c r="B1896" s="363"/>
      <c r="C1896" s="760" t="s">
        <v>516</v>
      </c>
      <c r="D1896" s="302"/>
      <c r="E1896" s="302"/>
      <c r="F1896" s="2289">
        <f t="shared" si="501"/>
        <v>0</v>
      </c>
      <c r="G1896" s="985">
        <f t="shared" si="501"/>
        <v>0</v>
      </c>
      <c r="H1896" s="985">
        <f t="shared" si="495"/>
        <v>0</v>
      </c>
      <c r="I1896" s="985">
        <f t="shared" si="501"/>
        <v>0</v>
      </c>
      <c r="J1896" s="985" t="e">
        <f t="shared" si="501"/>
        <v>#DIV/0!</v>
      </c>
      <c r="K1896" s="3067"/>
      <c r="L1896" s="3067"/>
      <c r="M1896" s="3068"/>
      <c r="N1896" s="3068"/>
      <c r="O1896" s="3068"/>
      <c r="P1896" s="3068"/>
      <c r="Q1896" s="3068"/>
      <c r="R1896" s="3068"/>
      <c r="S1896" s="3360">
        <v>0</v>
      </c>
      <c r="T1896" s="3360"/>
      <c r="U1896" s="3360"/>
      <c r="V1896" s="3361"/>
      <c r="W1896" s="3360"/>
      <c r="X1896" s="3360"/>
      <c r="Y1896" s="3362"/>
      <c r="Z1896" s="3362"/>
      <c r="AA1896" s="3360"/>
      <c r="AB1896" s="1193"/>
      <c r="AC1896" s="3153"/>
      <c r="AD1896" s="2681"/>
      <c r="AE1896" s="241"/>
      <c r="AF1896" s="241"/>
      <c r="AG1896" s="241"/>
      <c r="AH1896" s="241"/>
      <c r="AI1896" s="241"/>
      <c r="AJ1896" s="241"/>
      <c r="AK1896" s="241"/>
      <c r="AL1896" s="241"/>
      <c r="AM1896" s="241"/>
      <c r="AN1896" s="241"/>
      <c r="AO1896" s="241"/>
      <c r="AP1896" s="241"/>
      <c r="AQ1896" s="241"/>
      <c r="AR1896" s="241"/>
      <c r="AS1896" s="241"/>
      <c r="AT1896" s="241"/>
      <c r="AU1896" s="241"/>
      <c r="AV1896" s="241"/>
      <c r="AW1896" s="241"/>
      <c r="AX1896" s="241"/>
      <c r="AY1896" s="241"/>
      <c r="AZ1896" s="241"/>
      <c r="BA1896" s="241"/>
      <c r="BB1896" s="241"/>
      <c r="BC1896" s="241"/>
      <c r="BD1896" s="241"/>
      <c r="BE1896" s="241"/>
      <c r="BF1896" s="241"/>
      <c r="BG1896" s="241"/>
      <c r="BH1896" s="241"/>
      <c r="BI1896" s="241"/>
      <c r="BJ1896" s="241"/>
      <c r="BK1896" s="241"/>
      <c r="BL1896" s="241"/>
      <c r="BM1896" s="241"/>
      <c r="BN1896" s="241"/>
      <c r="BO1896" s="241"/>
      <c r="BP1896" s="241"/>
      <c r="BQ1896" s="241"/>
      <c r="BR1896" s="241"/>
      <c r="BS1896" s="241"/>
      <c r="BT1896" s="241"/>
      <c r="BU1896" s="241"/>
      <c r="BV1896" s="241"/>
      <c r="BW1896" s="241"/>
      <c r="BX1896" s="241"/>
      <c r="BY1896" s="241"/>
      <c r="BZ1896" s="241"/>
      <c r="CA1896" s="241"/>
      <c r="CB1896" s="241"/>
      <c r="CC1896" s="241"/>
      <c r="CD1896" s="241"/>
      <c r="CE1896" s="241"/>
      <c r="CF1896" s="241"/>
      <c r="CG1896" s="241"/>
      <c r="CH1896" s="241"/>
      <c r="CI1896" s="241"/>
      <c r="CJ1896" s="241"/>
      <c r="CK1896" s="241"/>
      <c r="CL1896" s="241"/>
      <c r="CM1896" s="241"/>
      <c r="CN1896" s="241"/>
      <c r="CO1896" s="241"/>
      <c r="CP1896" s="241"/>
      <c r="CQ1896" s="241"/>
      <c r="CR1896" s="241"/>
      <c r="CS1896" s="241"/>
      <c r="CT1896" s="241"/>
      <c r="CU1896" s="241"/>
      <c r="CV1896" s="241"/>
      <c r="CW1896" s="241"/>
      <c r="CX1896" s="241"/>
      <c r="CY1896" s="241"/>
      <c r="CZ1896" s="241"/>
      <c r="DA1896" s="241"/>
      <c r="DB1896" s="241"/>
      <c r="DC1896" s="241"/>
      <c r="DD1896" s="241"/>
      <c r="DE1896" s="241"/>
      <c r="DF1896" s="241"/>
      <c r="DG1896" s="241"/>
      <c r="DH1896" s="241"/>
      <c r="DI1896" s="241"/>
      <c r="DJ1896" s="241"/>
      <c r="DK1896" s="241"/>
      <c r="DL1896" s="241"/>
      <c r="DM1896" s="241"/>
      <c r="DN1896" s="241"/>
      <c r="DO1896" s="241"/>
      <c r="DP1896" s="241"/>
      <c r="DQ1896" s="241"/>
      <c r="DR1896" s="241"/>
      <c r="DS1896" s="241"/>
      <c r="DT1896" s="241"/>
      <c r="DU1896" s="241"/>
      <c r="DV1896" s="241"/>
      <c r="DW1896" s="241"/>
      <c r="DX1896" s="241"/>
      <c r="DY1896" s="241"/>
      <c r="DZ1896" s="241"/>
      <c r="EA1896" s="241"/>
      <c r="EB1896" s="241"/>
      <c r="EC1896" s="241"/>
      <c r="ED1896" s="241"/>
      <c r="EE1896" s="241"/>
      <c r="EF1896" s="241"/>
      <c r="EG1896" s="241"/>
      <c r="EH1896" s="241"/>
      <c r="EI1896" s="241"/>
      <c r="EJ1896" s="241"/>
      <c r="EK1896" s="241"/>
      <c r="EL1896" s="241"/>
      <c r="EM1896" s="241"/>
      <c r="EN1896" s="241"/>
      <c r="EO1896" s="241"/>
      <c r="EP1896" s="241"/>
      <c r="EQ1896" s="241"/>
      <c r="ER1896" s="241"/>
      <c r="ES1896" s="241"/>
      <c r="ET1896" s="241"/>
      <c r="EU1896" s="241"/>
      <c r="EV1896" s="241"/>
      <c r="EW1896" s="241"/>
      <c r="EX1896" s="241"/>
      <c r="EY1896" s="241"/>
      <c r="EZ1896" s="241"/>
      <c r="FA1896" s="241"/>
      <c r="FB1896" s="241"/>
      <c r="FC1896" s="241"/>
      <c r="FD1896" s="241"/>
      <c r="FE1896" s="241"/>
      <c r="FF1896" s="241"/>
      <c r="FG1896" s="241"/>
      <c r="FH1896" s="241"/>
      <c r="FI1896" s="241"/>
      <c r="FJ1896" s="241"/>
      <c r="FK1896" s="241"/>
      <c r="FL1896" s="241"/>
      <c r="FM1896" s="241"/>
      <c r="FN1896" s="241"/>
      <c r="FO1896" s="241"/>
      <c r="FP1896" s="241"/>
      <c r="FQ1896" s="241"/>
      <c r="FR1896" s="241"/>
      <c r="FS1896" s="241"/>
      <c r="FT1896" s="241"/>
      <c r="FU1896" s="241"/>
      <c r="FV1896" s="241"/>
      <c r="FW1896" s="241"/>
      <c r="FX1896" s="241"/>
      <c r="FY1896" s="241"/>
      <c r="FZ1896" s="241"/>
      <c r="GA1896" s="241"/>
      <c r="GB1896" s="241"/>
      <c r="GC1896" s="241"/>
      <c r="GD1896" s="241"/>
      <c r="GE1896" s="241"/>
      <c r="GF1896" s="241"/>
      <c r="GG1896" s="241"/>
      <c r="GH1896" s="241"/>
      <c r="GI1896" s="241"/>
      <c r="GJ1896" s="241"/>
      <c r="GK1896" s="241"/>
      <c r="GL1896" s="241"/>
      <c r="GM1896" s="241"/>
      <c r="GN1896" s="241"/>
      <c r="GO1896" s="241"/>
      <c r="GP1896" s="241"/>
      <c r="GQ1896" s="241"/>
      <c r="GR1896" s="241"/>
      <c r="GS1896" s="241"/>
      <c r="GT1896" s="241"/>
      <c r="GU1896" s="241"/>
      <c r="GV1896" s="241"/>
      <c r="GW1896" s="241"/>
      <c r="GX1896" s="241"/>
      <c r="GY1896" s="241"/>
      <c r="GZ1896" s="241"/>
      <c r="HA1896" s="241"/>
      <c r="HB1896" s="241"/>
      <c r="HC1896" s="241"/>
      <c r="HD1896" s="241"/>
      <c r="HE1896" s="241"/>
      <c r="HF1896" s="241"/>
      <c r="HG1896" s="241"/>
      <c r="HH1896" s="241"/>
      <c r="HI1896" s="241"/>
      <c r="HJ1896" s="241"/>
      <c r="HK1896" s="241"/>
      <c r="HL1896" s="241"/>
      <c r="HM1896" s="241"/>
      <c r="HN1896" s="241"/>
      <c r="HO1896" s="241"/>
      <c r="HP1896" s="241"/>
      <c r="HQ1896" s="241"/>
      <c r="HR1896" s="241"/>
      <c r="HS1896" s="241"/>
      <c r="HT1896" s="241"/>
      <c r="HU1896" s="241"/>
      <c r="HV1896" s="241"/>
      <c r="HW1896" s="241"/>
      <c r="HX1896" s="241"/>
      <c r="HY1896" s="241"/>
      <c r="HZ1896" s="241"/>
      <c r="IA1896" s="241"/>
      <c r="IB1896" s="241"/>
      <c r="IC1896" s="241"/>
      <c r="ID1896" s="241"/>
      <c r="IE1896" s="241"/>
      <c r="IF1896" s="241"/>
      <c r="IG1896" s="241"/>
      <c r="IH1896" s="241"/>
      <c r="II1896" s="241"/>
      <c r="IJ1896" s="241"/>
      <c r="IK1896" s="241"/>
      <c r="IL1896" s="241"/>
      <c r="IM1896" s="241"/>
      <c r="IN1896" s="241"/>
      <c r="IO1896" s="241"/>
      <c r="IP1896" s="241"/>
      <c r="IQ1896" s="241"/>
      <c r="IR1896" s="241"/>
      <c r="IS1896" s="241"/>
      <c r="IT1896" s="241"/>
      <c r="IU1896" s="241"/>
      <c r="IV1896" s="241"/>
      <c r="IW1896" s="241"/>
      <c r="IX1896" s="241"/>
      <c r="IY1896" s="241"/>
      <c r="IZ1896" s="241"/>
      <c r="JA1896" s="241"/>
      <c r="JB1896" s="241"/>
    </row>
    <row r="1897" spans="1:262" s="1110" customFormat="1" ht="42.75" x14ac:dyDescent="0.25">
      <c r="A1897" s="363"/>
      <c r="B1897" s="363"/>
      <c r="C1897" s="1346" t="s">
        <v>517</v>
      </c>
      <c r="D1897" s="302"/>
      <c r="E1897" s="302"/>
      <c r="F1897" s="2289">
        <f t="shared" si="501"/>
        <v>0</v>
      </c>
      <c r="G1897" s="985">
        <f t="shared" si="501"/>
        <v>0</v>
      </c>
      <c r="H1897" s="985">
        <f t="shared" si="495"/>
        <v>0</v>
      </c>
      <c r="I1897" s="985">
        <f t="shared" si="501"/>
        <v>0</v>
      </c>
      <c r="J1897" s="985">
        <f t="shared" si="501"/>
        <v>0</v>
      </c>
      <c r="K1897" s="3067"/>
      <c r="L1897" s="3067"/>
      <c r="M1897" s="3068"/>
      <c r="N1897" s="3068"/>
      <c r="O1897" s="3068"/>
      <c r="P1897" s="3068"/>
      <c r="Q1897" s="3068"/>
      <c r="R1897" s="3068"/>
      <c r="S1897" s="3360">
        <v>0</v>
      </c>
      <c r="T1897" s="3360"/>
      <c r="U1897" s="3360"/>
      <c r="V1897" s="3361"/>
      <c r="W1897" s="3360"/>
      <c r="X1897" s="3360"/>
      <c r="Y1897" s="3362"/>
      <c r="Z1897" s="3362"/>
      <c r="AA1897" s="3360"/>
      <c r="AB1897" s="1193"/>
      <c r="AC1897" s="3153"/>
      <c r="AD1897" s="2681"/>
      <c r="AE1897" s="241"/>
      <c r="AF1897" s="241"/>
      <c r="AG1897" s="241"/>
      <c r="AH1897" s="241"/>
      <c r="AI1897" s="241"/>
      <c r="AJ1897" s="241"/>
      <c r="AK1897" s="241"/>
      <c r="AL1897" s="241"/>
      <c r="AM1897" s="241"/>
      <c r="AN1897" s="241"/>
      <c r="AO1897" s="241"/>
      <c r="AP1897" s="241"/>
      <c r="AQ1897" s="241"/>
      <c r="AR1897" s="241"/>
      <c r="AS1897" s="241"/>
      <c r="AT1897" s="241"/>
      <c r="AU1897" s="241"/>
      <c r="AV1897" s="241"/>
      <c r="AW1897" s="241"/>
      <c r="AX1897" s="241"/>
      <c r="AY1897" s="241"/>
      <c r="AZ1897" s="241"/>
      <c r="BA1897" s="241"/>
      <c r="BB1897" s="241"/>
      <c r="BC1897" s="241"/>
      <c r="BD1897" s="241"/>
      <c r="BE1897" s="241"/>
      <c r="BF1897" s="241"/>
      <c r="BG1897" s="241"/>
      <c r="BH1897" s="241"/>
      <c r="BI1897" s="241"/>
      <c r="BJ1897" s="241"/>
      <c r="BK1897" s="241"/>
      <c r="BL1897" s="241"/>
      <c r="BM1897" s="241"/>
      <c r="BN1897" s="241"/>
      <c r="BO1897" s="241"/>
      <c r="BP1897" s="241"/>
      <c r="BQ1897" s="241"/>
      <c r="BR1897" s="241"/>
      <c r="BS1897" s="241"/>
      <c r="BT1897" s="241"/>
      <c r="BU1897" s="241"/>
      <c r="BV1897" s="241"/>
      <c r="BW1897" s="241"/>
      <c r="BX1897" s="241"/>
      <c r="BY1897" s="241"/>
      <c r="BZ1897" s="241"/>
      <c r="CA1897" s="241"/>
      <c r="CB1897" s="241"/>
      <c r="CC1897" s="241"/>
      <c r="CD1897" s="241"/>
      <c r="CE1897" s="241"/>
      <c r="CF1897" s="241"/>
      <c r="CG1897" s="241"/>
      <c r="CH1897" s="241"/>
      <c r="CI1897" s="241"/>
      <c r="CJ1897" s="241"/>
      <c r="CK1897" s="241"/>
      <c r="CL1897" s="241"/>
      <c r="CM1897" s="241"/>
      <c r="CN1897" s="241"/>
      <c r="CO1897" s="241"/>
      <c r="CP1897" s="241"/>
      <c r="CQ1897" s="241"/>
      <c r="CR1897" s="241"/>
      <c r="CS1897" s="241"/>
      <c r="CT1897" s="241"/>
      <c r="CU1897" s="241"/>
      <c r="CV1897" s="241"/>
      <c r="CW1897" s="241"/>
      <c r="CX1897" s="241"/>
      <c r="CY1897" s="241"/>
      <c r="CZ1897" s="241"/>
      <c r="DA1897" s="241"/>
      <c r="DB1897" s="241"/>
      <c r="DC1897" s="241"/>
      <c r="DD1897" s="241"/>
      <c r="DE1897" s="241"/>
      <c r="DF1897" s="241"/>
      <c r="DG1897" s="241"/>
      <c r="DH1897" s="241"/>
      <c r="DI1897" s="241"/>
      <c r="DJ1897" s="241"/>
      <c r="DK1897" s="241"/>
      <c r="DL1897" s="241"/>
      <c r="DM1897" s="241"/>
      <c r="DN1897" s="241"/>
      <c r="DO1897" s="241"/>
      <c r="DP1897" s="241"/>
      <c r="DQ1897" s="241"/>
      <c r="DR1897" s="241"/>
      <c r="DS1897" s="241"/>
      <c r="DT1897" s="241"/>
      <c r="DU1897" s="241"/>
      <c r="DV1897" s="241"/>
      <c r="DW1897" s="241"/>
      <c r="DX1897" s="241"/>
      <c r="DY1897" s="241"/>
      <c r="DZ1897" s="241"/>
      <c r="EA1897" s="241"/>
      <c r="EB1897" s="241"/>
      <c r="EC1897" s="241"/>
      <c r="ED1897" s="241"/>
      <c r="EE1897" s="241"/>
      <c r="EF1897" s="241"/>
      <c r="EG1897" s="241"/>
      <c r="EH1897" s="241"/>
      <c r="EI1897" s="241"/>
      <c r="EJ1897" s="241"/>
      <c r="EK1897" s="241"/>
      <c r="EL1897" s="241"/>
      <c r="EM1897" s="241"/>
      <c r="EN1897" s="241"/>
      <c r="EO1897" s="241"/>
      <c r="EP1897" s="241"/>
      <c r="EQ1897" s="241"/>
      <c r="ER1897" s="241"/>
      <c r="ES1897" s="241"/>
      <c r="ET1897" s="241"/>
      <c r="EU1897" s="241"/>
      <c r="EV1897" s="241"/>
      <c r="EW1897" s="241"/>
      <c r="EX1897" s="241"/>
      <c r="EY1897" s="241"/>
      <c r="EZ1897" s="241"/>
      <c r="FA1897" s="241"/>
      <c r="FB1897" s="241"/>
      <c r="FC1897" s="241"/>
      <c r="FD1897" s="241"/>
      <c r="FE1897" s="241"/>
      <c r="FF1897" s="241"/>
      <c r="FG1897" s="241"/>
      <c r="FH1897" s="241"/>
      <c r="FI1897" s="241"/>
      <c r="FJ1897" s="241"/>
      <c r="FK1897" s="241"/>
      <c r="FL1897" s="241"/>
      <c r="FM1897" s="241"/>
      <c r="FN1897" s="241"/>
      <c r="FO1897" s="241"/>
      <c r="FP1897" s="241"/>
      <c r="FQ1897" s="241"/>
      <c r="FR1897" s="241"/>
      <c r="FS1897" s="241"/>
      <c r="FT1897" s="241"/>
      <c r="FU1897" s="241"/>
      <c r="FV1897" s="241"/>
      <c r="FW1897" s="241"/>
      <c r="FX1897" s="241"/>
      <c r="FY1897" s="241"/>
      <c r="FZ1897" s="241"/>
      <c r="GA1897" s="241"/>
      <c r="GB1897" s="241"/>
      <c r="GC1897" s="241"/>
      <c r="GD1897" s="241"/>
      <c r="GE1897" s="241"/>
      <c r="GF1897" s="241"/>
      <c r="GG1897" s="241"/>
      <c r="GH1897" s="241"/>
      <c r="GI1897" s="241"/>
      <c r="GJ1897" s="241"/>
      <c r="GK1897" s="241"/>
      <c r="GL1897" s="241"/>
      <c r="GM1897" s="241"/>
      <c r="GN1897" s="241"/>
      <c r="GO1897" s="241"/>
      <c r="GP1897" s="241"/>
      <c r="GQ1897" s="241"/>
      <c r="GR1897" s="241"/>
      <c r="GS1897" s="241"/>
      <c r="GT1897" s="241"/>
      <c r="GU1897" s="241"/>
      <c r="GV1897" s="241"/>
      <c r="GW1897" s="241"/>
      <c r="GX1897" s="241"/>
      <c r="GY1897" s="241"/>
      <c r="GZ1897" s="241"/>
      <c r="HA1897" s="241"/>
      <c r="HB1897" s="241"/>
      <c r="HC1897" s="241"/>
      <c r="HD1897" s="241"/>
      <c r="HE1897" s="241"/>
      <c r="HF1897" s="241"/>
      <c r="HG1897" s="241"/>
      <c r="HH1897" s="241"/>
      <c r="HI1897" s="241"/>
      <c r="HJ1897" s="241"/>
      <c r="HK1897" s="241"/>
      <c r="HL1897" s="241"/>
      <c r="HM1897" s="241"/>
      <c r="HN1897" s="241"/>
      <c r="HO1897" s="241"/>
      <c r="HP1897" s="241"/>
      <c r="HQ1897" s="241"/>
      <c r="HR1897" s="241"/>
      <c r="HS1897" s="241"/>
      <c r="HT1897" s="241"/>
      <c r="HU1897" s="241"/>
      <c r="HV1897" s="241"/>
      <c r="HW1897" s="241"/>
      <c r="HX1897" s="241"/>
      <c r="HY1897" s="241"/>
      <c r="HZ1897" s="241"/>
      <c r="IA1897" s="241"/>
      <c r="IB1897" s="241"/>
      <c r="IC1897" s="241"/>
      <c r="ID1897" s="241"/>
      <c r="IE1897" s="241"/>
      <c r="IF1897" s="241"/>
      <c r="IG1897" s="241"/>
      <c r="IH1897" s="241"/>
      <c r="II1897" s="241"/>
      <c r="IJ1897" s="241"/>
      <c r="IK1897" s="241"/>
      <c r="IL1897" s="241"/>
      <c r="IM1897" s="241"/>
      <c r="IN1897" s="241"/>
      <c r="IO1897" s="241"/>
      <c r="IP1897" s="241"/>
      <c r="IQ1897" s="241"/>
      <c r="IR1897" s="241"/>
      <c r="IS1897" s="241"/>
      <c r="IT1897" s="241"/>
      <c r="IU1897" s="241"/>
      <c r="IV1897" s="241"/>
      <c r="IW1897" s="241"/>
      <c r="IX1897" s="241"/>
      <c r="IY1897" s="241"/>
      <c r="IZ1897" s="241"/>
      <c r="JA1897" s="241"/>
      <c r="JB1897" s="241"/>
    </row>
    <row r="1898" spans="1:262" s="1110" customFormat="1" ht="29.25" x14ac:dyDescent="0.25">
      <c r="A1898" s="363"/>
      <c r="B1898" s="363">
        <v>1</v>
      </c>
      <c r="C1898" s="440" t="s">
        <v>366</v>
      </c>
      <c r="D1898" s="302"/>
      <c r="E1898" s="302"/>
      <c r="F1898" s="2289">
        <f>F1801</f>
        <v>0</v>
      </c>
      <c r="G1898" s="985">
        <f t="shared" ref="G1898:J1898" si="503">G1801</f>
        <v>0</v>
      </c>
      <c r="H1898" s="985">
        <f t="shared" si="495"/>
        <v>0</v>
      </c>
      <c r="I1898" s="985">
        <f t="shared" si="503"/>
        <v>0</v>
      </c>
      <c r="J1898" s="985" t="e">
        <f t="shared" si="503"/>
        <v>#DIV/0!</v>
      </c>
      <c r="K1898" s="3067"/>
      <c r="L1898" s="3067"/>
      <c r="M1898" s="3068"/>
      <c r="N1898" s="3068"/>
      <c r="O1898" s="3068"/>
      <c r="P1898" s="3068"/>
      <c r="Q1898" s="3068"/>
      <c r="R1898" s="3068"/>
      <c r="S1898" s="3360">
        <v>0</v>
      </c>
      <c r="T1898" s="3360"/>
      <c r="U1898" s="3360"/>
      <c r="V1898" s="3361"/>
      <c r="W1898" s="3360"/>
      <c r="X1898" s="3360"/>
      <c r="Y1898" s="3362"/>
      <c r="Z1898" s="3362"/>
      <c r="AA1898" s="3360"/>
      <c r="AB1898" s="1193"/>
      <c r="AC1898" s="3153"/>
      <c r="AD1898" s="2681"/>
      <c r="AE1898" s="241"/>
      <c r="AF1898" s="241"/>
      <c r="AG1898" s="241"/>
      <c r="AH1898" s="241"/>
      <c r="AI1898" s="241"/>
      <c r="AJ1898" s="241"/>
      <c r="AK1898" s="241"/>
      <c r="AL1898" s="241"/>
      <c r="AM1898" s="241"/>
      <c r="AN1898" s="241"/>
      <c r="AO1898" s="241"/>
      <c r="AP1898" s="241"/>
      <c r="AQ1898" s="241"/>
      <c r="AR1898" s="241"/>
      <c r="AS1898" s="241"/>
      <c r="AT1898" s="241"/>
      <c r="AU1898" s="241"/>
      <c r="AV1898" s="241"/>
      <c r="AW1898" s="241"/>
      <c r="AX1898" s="241"/>
      <c r="AY1898" s="241"/>
      <c r="AZ1898" s="241"/>
      <c r="BA1898" s="241"/>
      <c r="BB1898" s="241"/>
      <c r="BC1898" s="241"/>
      <c r="BD1898" s="241"/>
      <c r="BE1898" s="241"/>
      <c r="BF1898" s="241"/>
      <c r="BG1898" s="241"/>
      <c r="BH1898" s="241"/>
      <c r="BI1898" s="241"/>
      <c r="BJ1898" s="241"/>
      <c r="BK1898" s="241"/>
      <c r="BL1898" s="241"/>
      <c r="BM1898" s="241"/>
      <c r="BN1898" s="241"/>
      <c r="BO1898" s="241"/>
      <c r="BP1898" s="241"/>
      <c r="BQ1898" s="241"/>
      <c r="BR1898" s="241"/>
      <c r="BS1898" s="241"/>
      <c r="BT1898" s="241"/>
      <c r="BU1898" s="241"/>
      <c r="BV1898" s="241"/>
      <c r="BW1898" s="241"/>
      <c r="BX1898" s="241"/>
      <c r="BY1898" s="241"/>
      <c r="BZ1898" s="241"/>
      <c r="CA1898" s="241"/>
      <c r="CB1898" s="241"/>
      <c r="CC1898" s="241"/>
      <c r="CD1898" s="241"/>
      <c r="CE1898" s="241"/>
      <c r="CF1898" s="241"/>
      <c r="CG1898" s="241"/>
      <c r="CH1898" s="241"/>
      <c r="CI1898" s="241"/>
      <c r="CJ1898" s="241"/>
      <c r="CK1898" s="241"/>
      <c r="CL1898" s="241"/>
      <c r="CM1898" s="241"/>
      <c r="CN1898" s="241"/>
      <c r="CO1898" s="241"/>
      <c r="CP1898" s="241"/>
      <c r="CQ1898" s="241"/>
      <c r="CR1898" s="241"/>
      <c r="CS1898" s="241"/>
      <c r="CT1898" s="241"/>
      <c r="CU1898" s="241"/>
      <c r="CV1898" s="241"/>
      <c r="CW1898" s="241"/>
      <c r="CX1898" s="241"/>
      <c r="CY1898" s="241"/>
      <c r="CZ1898" s="241"/>
      <c r="DA1898" s="241"/>
      <c r="DB1898" s="241"/>
      <c r="DC1898" s="241"/>
      <c r="DD1898" s="241"/>
      <c r="DE1898" s="241"/>
      <c r="DF1898" s="241"/>
      <c r="DG1898" s="241"/>
      <c r="DH1898" s="241"/>
      <c r="DI1898" s="241"/>
      <c r="DJ1898" s="241"/>
      <c r="DK1898" s="241"/>
      <c r="DL1898" s="241"/>
      <c r="DM1898" s="241"/>
      <c r="DN1898" s="241"/>
      <c r="DO1898" s="241"/>
      <c r="DP1898" s="241"/>
      <c r="DQ1898" s="241"/>
      <c r="DR1898" s="241"/>
      <c r="DS1898" s="241"/>
      <c r="DT1898" s="241"/>
      <c r="DU1898" s="241"/>
      <c r="DV1898" s="241"/>
      <c r="DW1898" s="241"/>
      <c r="DX1898" s="241"/>
      <c r="DY1898" s="241"/>
      <c r="DZ1898" s="241"/>
      <c r="EA1898" s="241"/>
      <c r="EB1898" s="241"/>
      <c r="EC1898" s="241"/>
      <c r="ED1898" s="241"/>
      <c r="EE1898" s="241"/>
      <c r="EF1898" s="241"/>
      <c r="EG1898" s="241"/>
      <c r="EH1898" s="241"/>
      <c r="EI1898" s="241"/>
      <c r="EJ1898" s="241"/>
      <c r="EK1898" s="241"/>
      <c r="EL1898" s="241"/>
      <c r="EM1898" s="241"/>
      <c r="EN1898" s="241"/>
      <c r="EO1898" s="241"/>
      <c r="EP1898" s="241"/>
      <c r="EQ1898" s="241"/>
      <c r="ER1898" s="241"/>
      <c r="ES1898" s="241"/>
      <c r="ET1898" s="241"/>
      <c r="EU1898" s="241"/>
      <c r="EV1898" s="241"/>
      <c r="EW1898" s="241"/>
      <c r="EX1898" s="241"/>
      <c r="EY1898" s="241"/>
      <c r="EZ1898" s="241"/>
      <c r="FA1898" s="241"/>
      <c r="FB1898" s="241"/>
      <c r="FC1898" s="241"/>
      <c r="FD1898" s="241"/>
      <c r="FE1898" s="241"/>
      <c r="FF1898" s="241"/>
      <c r="FG1898" s="241"/>
      <c r="FH1898" s="241"/>
      <c r="FI1898" s="241"/>
      <c r="FJ1898" s="241"/>
      <c r="FK1898" s="241"/>
      <c r="FL1898" s="241"/>
      <c r="FM1898" s="241"/>
      <c r="FN1898" s="241"/>
      <c r="FO1898" s="241"/>
      <c r="FP1898" s="241"/>
      <c r="FQ1898" s="241"/>
      <c r="FR1898" s="241"/>
      <c r="FS1898" s="241"/>
      <c r="FT1898" s="241"/>
      <c r="FU1898" s="241"/>
      <c r="FV1898" s="241"/>
      <c r="FW1898" s="241"/>
      <c r="FX1898" s="241"/>
      <c r="FY1898" s="241"/>
      <c r="FZ1898" s="241"/>
      <c r="GA1898" s="241"/>
      <c r="GB1898" s="241"/>
      <c r="GC1898" s="241"/>
      <c r="GD1898" s="241"/>
      <c r="GE1898" s="241"/>
      <c r="GF1898" s="241"/>
      <c r="GG1898" s="241"/>
      <c r="GH1898" s="241"/>
      <c r="GI1898" s="241"/>
      <c r="GJ1898" s="241"/>
      <c r="GK1898" s="241"/>
      <c r="GL1898" s="241"/>
      <c r="GM1898" s="241"/>
      <c r="GN1898" s="241"/>
      <c r="GO1898" s="241"/>
      <c r="GP1898" s="241"/>
      <c r="GQ1898" s="241"/>
      <c r="GR1898" s="241"/>
      <c r="GS1898" s="241"/>
      <c r="GT1898" s="241"/>
      <c r="GU1898" s="241"/>
      <c r="GV1898" s="241"/>
      <c r="GW1898" s="241"/>
      <c r="GX1898" s="241"/>
      <c r="GY1898" s="241"/>
      <c r="GZ1898" s="241"/>
      <c r="HA1898" s="241"/>
      <c r="HB1898" s="241"/>
      <c r="HC1898" s="241"/>
      <c r="HD1898" s="241"/>
      <c r="HE1898" s="241"/>
      <c r="HF1898" s="241"/>
      <c r="HG1898" s="241"/>
      <c r="HH1898" s="241"/>
      <c r="HI1898" s="241"/>
      <c r="HJ1898" s="241"/>
      <c r="HK1898" s="241"/>
      <c r="HL1898" s="241"/>
      <c r="HM1898" s="241"/>
      <c r="HN1898" s="241"/>
      <c r="HO1898" s="241"/>
      <c r="HP1898" s="241"/>
      <c r="HQ1898" s="241"/>
      <c r="HR1898" s="241"/>
      <c r="HS1898" s="241"/>
      <c r="HT1898" s="241"/>
      <c r="HU1898" s="241"/>
      <c r="HV1898" s="241"/>
      <c r="HW1898" s="241"/>
      <c r="HX1898" s="241"/>
      <c r="HY1898" s="241"/>
      <c r="HZ1898" s="241"/>
      <c r="IA1898" s="241"/>
      <c r="IB1898" s="241"/>
      <c r="IC1898" s="241"/>
      <c r="ID1898" s="241"/>
      <c r="IE1898" s="241"/>
      <c r="IF1898" s="241"/>
      <c r="IG1898" s="241"/>
      <c r="IH1898" s="241"/>
      <c r="II1898" s="241"/>
      <c r="IJ1898" s="241"/>
      <c r="IK1898" s="241"/>
      <c r="IL1898" s="241"/>
      <c r="IM1898" s="241"/>
      <c r="IN1898" s="241"/>
      <c r="IO1898" s="241"/>
      <c r="IP1898" s="241"/>
      <c r="IQ1898" s="241"/>
      <c r="IR1898" s="241"/>
      <c r="IS1898" s="241"/>
      <c r="IT1898" s="241"/>
      <c r="IU1898" s="241"/>
      <c r="IV1898" s="241"/>
      <c r="IW1898" s="241"/>
      <c r="IX1898" s="241"/>
      <c r="IY1898" s="241"/>
      <c r="IZ1898" s="241"/>
      <c r="JA1898" s="241"/>
      <c r="JB1898" s="241"/>
    </row>
    <row r="1899" spans="1:262" s="1110" customFormat="1" x14ac:dyDescent="0.25">
      <c r="A1899" s="363"/>
      <c r="B1899" s="363">
        <v>1</v>
      </c>
      <c r="C1899" s="440" t="s">
        <v>381</v>
      </c>
      <c r="D1899" s="302"/>
      <c r="E1899" s="302"/>
      <c r="F1899" s="2289">
        <f t="shared" ref="F1899:J1899" si="504">F1802</f>
        <v>0</v>
      </c>
      <c r="G1899" s="985">
        <f t="shared" si="504"/>
        <v>0</v>
      </c>
      <c r="H1899" s="985">
        <f t="shared" si="495"/>
        <v>0</v>
      </c>
      <c r="I1899" s="985">
        <f t="shared" si="504"/>
        <v>0</v>
      </c>
      <c r="J1899" s="985">
        <f t="shared" si="504"/>
        <v>0</v>
      </c>
      <c r="K1899" s="3067"/>
      <c r="L1899" s="3067"/>
      <c r="M1899" s="3068"/>
      <c r="N1899" s="3068"/>
      <c r="O1899" s="3068"/>
      <c r="P1899" s="3068"/>
      <c r="Q1899" s="3068"/>
      <c r="R1899" s="3068"/>
      <c r="S1899" s="3360">
        <v>0</v>
      </c>
      <c r="T1899" s="3360"/>
      <c r="U1899" s="3360"/>
      <c r="V1899" s="3361"/>
      <c r="W1899" s="3360"/>
      <c r="X1899" s="3360"/>
      <c r="Y1899" s="3362"/>
      <c r="Z1899" s="3362"/>
      <c r="AA1899" s="3360"/>
      <c r="AB1899" s="1193"/>
      <c r="AC1899" s="3153"/>
      <c r="AD1899" s="2681"/>
      <c r="AE1899" s="241"/>
      <c r="AF1899" s="241"/>
      <c r="AG1899" s="241"/>
      <c r="AH1899" s="241"/>
      <c r="AI1899" s="241"/>
      <c r="AJ1899" s="241"/>
      <c r="AK1899" s="241"/>
      <c r="AL1899" s="241"/>
      <c r="AM1899" s="241"/>
      <c r="AN1899" s="241"/>
      <c r="AO1899" s="241"/>
      <c r="AP1899" s="241"/>
      <c r="AQ1899" s="241"/>
      <c r="AR1899" s="241"/>
      <c r="AS1899" s="241"/>
      <c r="AT1899" s="241"/>
      <c r="AU1899" s="241"/>
      <c r="AV1899" s="241"/>
      <c r="AW1899" s="241"/>
      <c r="AX1899" s="241"/>
      <c r="AY1899" s="241"/>
      <c r="AZ1899" s="241"/>
      <c r="BA1899" s="241"/>
      <c r="BB1899" s="241"/>
      <c r="BC1899" s="241"/>
      <c r="BD1899" s="241"/>
      <c r="BE1899" s="241"/>
      <c r="BF1899" s="241"/>
      <c r="BG1899" s="241"/>
      <c r="BH1899" s="241"/>
      <c r="BI1899" s="241"/>
      <c r="BJ1899" s="241"/>
      <c r="BK1899" s="241"/>
      <c r="BL1899" s="241"/>
      <c r="BM1899" s="241"/>
      <c r="BN1899" s="241"/>
      <c r="BO1899" s="241"/>
      <c r="BP1899" s="241"/>
      <c r="BQ1899" s="241"/>
      <c r="BR1899" s="241"/>
      <c r="BS1899" s="241"/>
      <c r="BT1899" s="241"/>
      <c r="BU1899" s="241"/>
      <c r="BV1899" s="241"/>
      <c r="BW1899" s="241"/>
      <c r="BX1899" s="241"/>
      <c r="BY1899" s="241"/>
      <c r="BZ1899" s="241"/>
      <c r="CA1899" s="241"/>
      <c r="CB1899" s="241"/>
      <c r="CC1899" s="241"/>
      <c r="CD1899" s="241"/>
      <c r="CE1899" s="241"/>
      <c r="CF1899" s="241"/>
      <c r="CG1899" s="241"/>
      <c r="CH1899" s="241"/>
      <c r="CI1899" s="241"/>
      <c r="CJ1899" s="241"/>
      <c r="CK1899" s="241"/>
      <c r="CL1899" s="241"/>
      <c r="CM1899" s="241"/>
      <c r="CN1899" s="241"/>
      <c r="CO1899" s="241"/>
      <c r="CP1899" s="241"/>
      <c r="CQ1899" s="241"/>
      <c r="CR1899" s="241"/>
      <c r="CS1899" s="241"/>
      <c r="CT1899" s="241"/>
      <c r="CU1899" s="241"/>
      <c r="CV1899" s="241"/>
      <c r="CW1899" s="241"/>
      <c r="CX1899" s="241"/>
      <c r="CY1899" s="241"/>
      <c r="CZ1899" s="241"/>
      <c r="DA1899" s="241"/>
      <c r="DB1899" s="241"/>
      <c r="DC1899" s="241"/>
      <c r="DD1899" s="241"/>
      <c r="DE1899" s="241"/>
      <c r="DF1899" s="241"/>
      <c r="DG1899" s="241"/>
      <c r="DH1899" s="241"/>
      <c r="DI1899" s="241"/>
      <c r="DJ1899" s="241"/>
      <c r="DK1899" s="241"/>
      <c r="DL1899" s="241"/>
      <c r="DM1899" s="241"/>
      <c r="DN1899" s="241"/>
      <c r="DO1899" s="241"/>
      <c r="DP1899" s="241"/>
      <c r="DQ1899" s="241"/>
      <c r="DR1899" s="241"/>
      <c r="DS1899" s="241"/>
      <c r="DT1899" s="241"/>
      <c r="DU1899" s="241"/>
      <c r="DV1899" s="241"/>
      <c r="DW1899" s="241"/>
      <c r="DX1899" s="241"/>
      <c r="DY1899" s="241"/>
      <c r="DZ1899" s="241"/>
      <c r="EA1899" s="241"/>
      <c r="EB1899" s="241"/>
      <c r="EC1899" s="241"/>
      <c r="ED1899" s="241"/>
      <c r="EE1899" s="241"/>
      <c r="EF1899" s="241"/>
      <c r="EG1899" s="241"/>
      <c r="EH1899" s="241"/>
      <c r="EI1899" s="241"/>
      <c r="EJ1899" s="241"/>
      <c r="EK1899" s="241"/>
      <c r="EL1899" s="241"/>
      <c r="EM1899" s="241"/>
      <c r="EN1899" s="241"/>
      <c r="EO1899" s="241"/>
      <c r="EP1899" s="241"/>
      <c r="EQ1899" s="241"/>
      <c r="ER1899" s="241"/>
      <c r="ES1899" s="241"/>
      <c r="ET1899" s="241"/>
      <c r="EU1899" s="241"/>
      <c r="EV1899" s="241"/>
      <c r="EW1899" s="241"/>
      <c r="EX1899" s="241"/>
      <c r="EY1899" s="241"/>
      <c r="EZ1899" s="241"/>
      <c r="FA1899" s="241"/>
      <c r="FB1899" s="241"/>
      <c r="FC1899" s="241"/>
      <c r="FD1899" s="241"/>
      <c r="FE1899" s="241"/>
      <c r="FF1899" s="241"/>
      <c r="FG1899" s="241"/>
      <c r="FH1899" s="241"/>
      <c r="FI1899" s="241"/>
      <c r="FJ1899" s="241"/>
      <c r="FK1899" s="241"/>
      <c r="FL1899" s="241"/>
      <c r="FM1899" s="241"/>
      <c r="FN1899" s="241"/>
      <c r="FO1899" s="241"/>
      <c r="FP1899" s="241"/>
      <c r="FQ1899" s="241"/>
      <c r="FR1899" s="241"/>
      <c r="FS1899" s="241"/>
      <c r="FT1899" s="241"/>
      <c r="FU1899" s="241"/>
      <c r="FV1899" s="241"/>
      <c r="FW1899" s="241"/>
      <c r="FX1899" s="241"/>
      <c r="FY1899" s="241"/>
      <c r="FZ1899" s="241"/>
      <c r="GA1899" s="241"/>
      <c r="GB1899" s="241"/>
      <c r="GC1899" s="241"/>
      <c r="GD1899" s="241"/>
      <c r="GE1899" s="241"/>
      <c r="GF1899" s="241"/>
      <c r="GG1899" s="241"/>
      <c r="GH1899" s="241"/>
      <c r="GI1899" s="241"/>
      <c r="GJ1899" s="241"/>
      <c r="GK1899" s="241"/>
      <c r="GL1899" s="241"/>
      <c r="GM1899" s="241"/>
      <c r="GN1899" s="241"/>
      <c r="GO1899" s="241"/>
      <c r="GP1899" s="241"/>
      <c r="GQ1899" s="241"/>
      <c r="GR1899" s="241"/>
      <c r="GS1899" s="241"/>
      <c r="GT1899" s="241"/>
      <c r="GU1899" s="241"/>
      <c r="GV1899" s="241"/>
      <c r="GW1899" s="241"/>
      <c r="GX1899" s="241"/>
      <c r="GY1899" s="241"/>
      <c r="GZ1899" s="241"/>
      <c r="HA1899" s="241"/>
      <c r="HB1899" s="241"/>
      <c r="HC1899" s="241"/>
      <c r="HD1899" s="241"/>
      <c r="HE1899" s="241"/>
      <c r="HF1899" s="241"/>
      <c r="HG1899" s="241"/>
      <c r="HH1899" s="241"/>
      <c r="HI1899" s="241"/>
      <c r="HJ1899" s="241"/>
      <c r="HK1899" s="241"/>
      <c r="HL1899" s="241"/>
      <c r="HM1899" s="241"/>
      <c r="HN1899" s="241"/>
      <c r="HO1899" s="241"/>
      <c r="HP1899" s="241"/>
      <c r="HQ1899" s="241"/>
      <c r="HR1899" s="241"/>
      <c r="HS1899" s="241"/>
      <c r="HT1899" s="241"/>
      <c r="HU1899" s="241"/>
      <c r="HV1899" s="241"/>
      <c r="HW1899" s="241"/>
      <c r="HX1899" s="241"/>
      <c r="HY1899" s="241"/>
      <c r="HZ1899" s="241"/>
      <c r="IA1899" s="241"/>
      <c r="IB1899" s="241"/>
      <c r="IC1899" s="241"/>
      <c r="ID1899" s="241"/>
      <c r="IE1899" s="241"/>
      <c r="IF1899" s="241"/>
      <c r="IG1899" s="241"/>
      <c r="IH1899" s="241"/>
      <c r="II1899" s="241"/>
      <c r="IJ1899" s="241"/>
      <c r="IK1899" s="241"/>
      <c r="IL1899" s="241"/>
      <c r="IM1899" s="241"/>
      <c r="IN1899" s="241"/>
      <c r="IO1899" s="241"/>
      <c r="IP1899" s="241"/>
      <c r="IQ1899" s="241"/>
      <c r="IR1899" s="241"/>
      <c r="IS1899" s="241"/>
      <c r="IT1899" s="241"/>
      <c r="IU1899" s="241"/>
      <c r="IV1899" s="241"/>
      <c r="IW1899" s="241"/>
      <c r="IX1899" s="241"/>
      <c r="IY1899" s="241"/>
      <c r="IZ1899" s="241"/>
      <c r="JA1899" s="241"/>
      <c r="JB1899" s="241"/>
    </row>
    <row r="1900" spans="1:262" s="1110" customFormat="1" x14ac:dyDescent="0.25">
      <c r="A1900" s="363"/>
      <c r="B1900" s="363">
        <v>1</v>
      </c>
      <c r="C1900" s="302" t="s">
        <v>382</v>
      </c>
      <c r="D1900" s="2488"/>
      <c r="E1900" s="302"/>
      <c r="F1900" s="2292">
        <f t="shared" ref="F1900:J1900" si="505">F1803</f>
        <v>0</v>
      </c>
      <c r="G1900" s="2291">
        <f t="shared" si="505"/>
        <v>0</v>
      </c>
      <c r="H1900" s="2291">
        <f t="shared" si="495"/>
        <v>0</v>
      </c>
      <c r="I1900" s="2291">
        <f t="shared" si="505"/>
        <v>0</v>
      </c>
      <c r="J1900" s="2291" t="e">
        <f t="shared" si="505"/>
        <v>#DIV/0!</v>
      </c>
      <c r="K1900" s="3067"/>
      <c r="L1900" s="3067"/>
      <c r="M1900" s="3068"/>
      <c r="N1900" s="3068"/>
      <c r="O1900" s="3068"/>
      <c r="P1900" s="3068"/>
      <c r="Q1900" s="3068"/>
      <c r="R1900" s="3068"/>
      <c r="S1900" s="3360">
        <v>0</v>
      </c>
      <c r="T1900" s="3360">
        <f t="shared" ref="T1900:AA1900" si="506">T1804</f>
        <v>0</v>
      </c>
      <c r="U1900" s="3360">
        <f t="shared" si="506"/>
        <v>0</v>
      </c>
      <c r="V1900" s="3361">
        <f t="shared" si="506"/>
        <v>0</v>
      </c>
      <c r="W1900" s="3360">
        <f t="shared" si="506"/>
        <v>0</v>
      </c>
      <c r="X1900" s="3360">
        <f t="shared" si="506"/>
        <v>0</v>
      </c>
      <c r="Y1900" s="3362">
        <f t="shared" si="506"/>
        <v>0</v>
      </c>
      <c r="Z1900" s="3362">
        <f t="shared" si="506"/>
        <v>0</v>
      </c>
      <c r="AA1900" s="3360">
        <f t="shared" si="506"/>
        <v>0</v>
      </c>
      <c r="AB1900" s="1198"/>
      <c r="AC1900" s="3153"/>
      <c r="AD1900" s="2681"/>
      <c r="AE1900" s="241"/>
      <c r="AF1900" s="241"/>
      <c r="AG1900" s="241"/>
      <c r="AH1900" s="241"/>
      <c r="AI1900" s="241"/>
      <c r="AJ1900" s="241"/>
      <c r="AK1900" s="241"/>
      <c r="AL1900" s="241"/>
      <c r="AM1900" s="241"/>
      <c r="AN1900" s="241"/>
      <c r="AO1900" s="241"/>
      <c r="AP1900" s="241"/>
      <c r="AQ1900" s="241"/>
      <c r="AR1900" s="241"/>
      <c r="AS1900" s="241"/>
      <c r="AT1900" s="241"/>
      <c r="AU1900" s="241"/>
      <c r="AV1900" s="241"/>
      <c r="AW1900" s="241"/>
      <c r="AX1900" s="241"/>
      <c r="AY1900" s="241"/>
      <c r="AZ1900" s="241"/>
      <c r="BA1900" s="241"/>
      <c r="BB1900" s="241"/>
      <c r="BC1900" s="241"/>
      <c r="BD1900" s="241"/>
      <c r="BE1900" s="241"/>
      <c r="BF1900" s="241"/>
      <c r="BG1900" s="241"/>
      <c r="BH1900" s="241"/>
      <c r="BI1900" s="241"/>
      <c r="BJ1900" s="241"/>
      <c r="BK1900" s="241"/>
      <c r="BL1900" s="241"/>
      <c r="BM1900" s="241"/>
      <c r="BN1900" s="241"/>
      <c r="BO1900" s="241"/>
      <c r="BP1900" s="241"/>
      <c r="BQ1900" s="241"/>
      <c r="BR1900" s="241"/>
      <c r="BS1900" s="241"/>
      <c r="BT1900" s="241"/>
      <c r="BU1900" s="241"/>
      <c r="BV1900" s="241"/>
      <c r="BW1900" s="241"/>
      <c r="BX1900" s="241"/>
      <c r="BY1900" s="241"/>
      <c r="BZ1900" s="241"/>
      <c r="CA1900" s="241"/>
      <c r="CB1900" s="241"/>
      <c r="CC1900" s="241"/>
      <c r="CD1900" s="241"/>
      <c r="CE1900" s="241"/>
      <c r="CF1900" s="241"/>
      <c r="CG1900" s="241"/>
      <c r="CH1900" s="241"/>
      <c r="CI1900" s="241"/>
      <c r="CJ1900" s="241"/>
      <c r="CK1900" s="241"/>
      <c r="CL1900" s="241"/>
      <c r="CM1900" s="241"/>
      <c r="CN1900" s="241"/>
      <c r="CO1900" s="241"/>
      <c r="CP1900" s="241"/>
      <c r="CQ1900" s="241"/>
      <c r="CR1900" s="241"/>
      <c r="CS1900" s="241"/>
      <c r="CT1900" s="241"/>
      <c r="CU1900" s="241"/>
      <c r="CV1900" s="241"/>
      <c r="CW1900" s="241"/>
      <c r="CX1900" s="241"/>
      <c r="CY1900" s="241"/>
      <c r="CZ1900" s="241"/>
      <c r="DA1900" s="241"/>
      <c r="DB1900" s="241"/>
      <c r="DC1900" s="241"/>
      <c r="DD1900" s="241"/>
      <c r="DE1900" s="241"/>
      <c r="DF1900" s="241"/>
      <c r="DG1900" s="241"/>
      <c r="DH1900" s="241"/>
      <c r="DI1900" s="241"/>
      <c r="DJ1900" s="241"/>
      <c r="DK1900" s="241"/>
      <c r="DL1900" s="241"/>
      <c r="DM1900" s="241"/>
      <c r="DN1900" s="241"/>
      <c r="DO1900" s="241"/>
      <c r="DP1900" s="241"/>
      <c r="DQ1900" s="241"/>
      <c r="DR1900" s="241"/>
      <c r="DS1900" s="241"/>
      <c r="DT1900" s="241"/>
      <c r="DU1900" s="241"/>
      <c r="DV1900" s="241"/>
      <c r="DW1900" s="241"/>
      <c r="DX1900" s="241"/>
      <c r="DY1900" s="241"/>
      <c r="DZ1900" s="241"/>
      <c r="EA1900" s="241"/>
      <c r="EB1900" s="241"/>
      <c r="EC1900" s="241"/>
      <c r="ED1900" s="241"/>
      <c r="EE1900" s="241"/>
      <c r="EF1900" s="241"/>
      <c r="EG1900" s="241"/>
      <c r="EH1900" s="241"/>
      <c r="EI1900" s="241"/>
      <c r="EJ1900" s="241"/>
      <c r="EK1900" s="241"/>
      <c r="EL1900" s="241"/>
      <c r="EM1900" s="241"/>
      <c r="EN1900" s="241"/>
      <c r="EO1900" s="241"/>
      <c r="EP1900" s="241"/>
      <c r="EQ1900" s="241"/>
      <c r="ER1900" s="241"/>
      <c r="ES1900" s="241"/>
      <c r="ET1900" s="241"/>
      <c r="EU1900" s="241"/>
      <c r="EV1900" s="241"/>
      <c r="EW1900" s="241"/>
      <c r="EX1900" s="241"/>
      <c r="EY1900" s="241"/>
      <c r="EZ1900" s="241"/>
      <c r="FA1900" s="241"/>
      <c r="FB1900" s="241"/>
      <c r="FC1900" s="241"/>
      <c r="FD1900" s="241"/>
      <c r="FE1900" s="241"/>
      <c r="FF1900" s="241"/>
      <c r="FG1900" s="241"/>
      <c r="FH1900" s="241"/>
      <c r="FI1900" s="241"/>
      <c r="FJ1900" s="241"/>
      <c r="FK1900" s="241"/>
      <c r="FL1900" s="241"/>
      <c r="FM1900" s="241"/>
      <c r="FN1900" s="241"/>
      <c r="FO1900" s="241"/>
      <c r="FP1900" s="241"/>
      <c r="FQ1900" s="241"/>
      <c r="FR1900" s="241"/>
      <c r="FS1900" s="241"/>
      <c r="FT1900" s="241"/>
      <c r="FU1900" s="241"/>
      <c r="FV1900" s="241"/>
      <c r="FW1900" s="241"/>
      <c r="FX1900" s="241"/>
      <c r="FY1900" s="241"/>
      <c r="FZ1900" s="241"/>
      <c r="GA1900" s="241"/>
      <c r="GB1900" s="241"/>
      <c r="GC1900" s="241"/>
      <c r="GD1900" s="241"/>
      <c r="GE1900" s="241"/>
      <c r="GF1900" s="241"/>
      <c r="GG1900" s="241"/>
      <c r="GH1900" s="241"/>
      <c r="GI1900" s="241"/>
      <c r="GJ1900" s="241"/>
      <c r="GK1900" s="241"/>
      <c r="GL1900" s="241"/>
      <c r="GM1900" s="241"/>
      <c r="GN1900" s="241"/>
      <c r="GO1900" s="241"/>
      <c r="GP1900" s="241"/>
      <c r="GQ1900" s="241"/>
      <c r="GR1900" s="241"/>
      <c r="GS1900" s="241"/>
      <c r="GT1900" s="241"/>
      <c r="GU1900" s="241"/>
      <c r="GV1900" s="241"/>
      <c r="GW1900" s="241"/>
      <c r="GX1900" s="241"/>
      <c r="GY1900" s="241"/>
      <c r="GZ1900" s="241"/>
      <c r="HA1900" s="241"/>
      <c r="HB1900" s="241"/>
      <c r="HC1900" s="241"/>
      <c r="HD1900" s="241"/>
      <c r="HE1900" s="241"/>
      <c r="HF1900" s="241"/>
      <c r="HG1900" s="241"/>
      <c r="HH1900" s="241"/>
      <c r="HI1900" s="241"/>
      <c r="HJ1900" s="241"/>
      <c r="HK1900" s="241"/>
      <c r="HL1900" s="241"/>
      <c r="HM1900" s="241"/>
      <c r="HN1900" s="241"/>
      <c r="HO1900" s="241"/>
      <c r="HP1900" s="241"/>
      <c r="HQ1900" s="241"/>
      <c r="HR1900" s="241"/>
      <c r="HS1900" s="241"/>
      <c r="HT1900" s="241"/>
      <c r="HU1900" s="241"/>
      <c r="HV1900" s="241"/>
      <c r="HW1900" s="241"/>
      <c r="HX1900" s="241"/>
      <c r="HY1900" s="241"/>
      <c r="HZ1900" s="241"/>
      <c r="IA1900" s="241"/>
      <c r="IB1900" s="241"/>
      <c r="IC1900" s="241"/>
      <c r="ID1900" s="241"/>
      <c r="IE1900" s="241"/>
      <c r="IF1900" s="241"/>
      <c r="IG1900" s="241"/>
      <c r="IH1900" s="241"/>
      <c r="II1900" s="241"/>
      <c r="IJ1900" s="241"/>
      <c r="IK1900" s="241"/>
      <c r="IL1900" s="241"/>
      <c r="IM1900" s="241"/>
      <c r="IN1900" s="241"/>
      <c r="IO1900" s="241"/>
      <c r="IP1900" s="241"/>
      <c r="IQ1900" s="241"/>
      <c r="IR1900" s="241"/>
      <c r="IS1900" s="241"/>
      <c r="IT1900" s="241"/>
      <c r="IU1900" s="241"/>
      <c r="IV1900" s="241"/>
      <c r="IW1900" s="241"/>
      <c r="IX1900" s="241"/>
      <c r="IY1900" s="241"/>
      <c r="IZ1900" s="241"/>
      <c r="JA1900" s="241"/>
      <c r="JB1900" s="241"/>
    </row>
    <row r="1901" spans="1:262" s="1110" customFormat="1" x14ac:dyDescent="0.25">
      <c r="A1901" s="363"/>
      <c r="B1901" s="363">
        <v>1</v>
      </c>
      <c r="C1901" s="447" t="s">
        <v>383</v>
      </c>
      <c r="D1901" s="301"/>
      <c r="E1901" s="302"/>
      <c r="F1901" s="2289">
        <f t="shared" ref="F1901:J1901" si="507">F1804</f>
        <v>0</v>
      </c>
      <c r="G1901" s="985">
        <f t="shared" si="507"/>
        <v>0</v>
      </c>
      <c r="H1901" s="985">
        <f t="shared" si="495"/>
        <v>0</v>
      </c>
      <c r="I1901" s="985">
        <f t="shared" si="507"/>
        <v>0</v>
      </c>
      <c r="J1901" s="985">
        <f t="shared" si="507"/>
        <v>0</v>
      </c>
      <c r="K1901" s="3067"/>
      <c r="L1901" s="3067"/>
      <c r="M1901" s="3068"/>
      <c r="N1901" s="3068"/>
      <c r="O1901" s="3068"/>
      <c r="P1901" s="3068"/>
      <c r="Q1901" s="3068"/>
      <c r="R1901" s="3068"/>
      <c r="S1901" s="3360">
        <v>0</v>
      </c>
      <c r="T1901" s="3360"/>
      <c r="U1901" s="3360"/>
      <c r="V1901" s="3361"/>
      <c r="W1901" s="3360"/>
      <c r="X1901" s="3360"/>
      <c r="Y1901" s="3362"/>
      <c r="Z1901" s="3362"/>
      <c r="AA1901" s="3360"/>
      <c r="AB1901" s="1193"/>
      <c r="AC1901" s="3153"/>
      <c r="AD1901" s="2681"/>
      <c r="AE1901" s="241"/>
      <c r="AF1901" s="241"/>
      <c r="AG1901" s="241"/>
      <c r="AH1901" s="241"/>
      <c r="AI1901" s="241"/>
      <c r="AJ1901" s="241"/>
      <c r="AK1901" s="241"/>
      <c r="AL1901" s="241"/>
      <c r="AM1901" s="241"/>
      <c r="AN1901" s="241"/>
      <c r="AO1901" s="241"/>
      <c r="AP1901" s="241"/>
      <c r="AQ1901" s="241"/>
      <c r="AR1901" s="241"/>
      <c r="AS1901" s="241"/>
      <c r="AT1901" s="241"/>
      <c r="AU1901" s="241"/>
      <c r="AV1901" s="241"/>
      <c r="AW1901" s="241"/>
      <c r="AX1901" s="241"/>
      <c r="AY1901" s="241"/>
      <c r="AZ1901" s="241"/>
      <c r="BA1901" s="241"/>
      <c r="BB1901" s="241"/>
      <c r="BC1901" s="241"/>
      <c r="BD1901" s="241"/>
      <c r="BE1901" s="241"/>
      <c r="BF1901" s="241"/>
      <c r="BG1901" s="241"/>
      <c r="BH1901" s="241"/>
      <c r="BI1901" s="241"/>
      <c r="BJ1901" s="241"/>
      <c r="BK1901" s="241"/>
      <c r="BL1901" s="241"/>
      <c r="BM1901" s="241"/>
      <c r="BN1901" s="241"/>
      <c r="BO1901" s="241"/>
      <c r="BP1901" s="241"/>
      <c r="BQ1901" s="241"/>
      <c r="BR1901" s="241"/>
      <c r="BS1901" s="241"/>
      <c r="BT1901" s="241"/>
      <c r="BU1901" s="241"/>
      <c r="BV1901" s="241"/>
      <c r="BW1901" s="241"/>
      <c r="BX1901" s="241"/>
      <c r="BY1901" s="241"/>
      <c r="BZ1901" s="241"/>
      <c r="CA1901" s="241"/>
      <c r="CB1901" s="241"/>
      <c r="CC1901" s="241"/>
      <c r="CD1901" s="241"/>
      <c r="CE1901" s="241"/>
      <c r="CF1901" s="241"/>
      <c r="CG1901" s="241"/>
      <c r="CH1901" s="241"/>
      <c r="CI1901" s="241"/>
      <c r="CJ1901" s="241"/>
      <c r="CK1901" s="241"/>
      <c r="CL1901" s="241"/>
      <c r="CM1901" s="241"/>
      <c r="CN1901" s="241"/>
      <c r="CO1901" s="241"/>
      <c r="CP1901" s="241"/>
      <c r="CQ1901" s="241"/>
      <c r="CR1901" s="241"/>
      <c r="CS1901" s="241"/>
      <c r="CT1901" s="241"/>
      <c r="CU1901" s="241"/>
      <c r="CV1901" s="241"/>
      <c r="CW1901" s="241"/>
      <c r="CX1901" s="241"/>
      <c r="CY1901" s="241"/>
      <c r="CZ1901" s="241"/>
      <c r="DA1901" s="241"/>
      <c r="DB1901" s="241"/>
      <c r="DC1901" s="241"/>
      <c r="DD1901" s="241"/>
      <c r="DE1901" s="241"/>
      <c r="DF1901" s="241"/>
      <c r="DG1901" s="241"/>
      <c r="DH1901" s="241"/>
      <c r="DI1901" s="241"/>
      <c r="DJ1901" s="241"/>
      <c r="DK1901" s="241"/>
      <c r="DL1901" s="241"/>
      <c r="DM1901" s="241"/>
      <c r="DN1901" s="241"/>
      <c r="DO1901" s="241"/>
      <c r="DP1901" s="241"/>
      <c r="DQ1901" s="241"/>
      <c r="DR1901" s="241"/>
      <c r="DS1901" s="241"/>
      <c r="DT1901" s="241"/>
      <c r="DU1901" s="241"/>
      <c r="DV1901" s="241"/>
      <c r="DW1901" s="241"/>
      <c r="DX1901" s="241"/>
      <c r="DY1901" s="241"/>
      <c r="DZ1901" s="241"/>
      <c r="EA1901" s="241"/>
      <c r="EB1901" s="241"/>
      <c r="EC1901" s="241"/>
      <c r="ED1901" s="241"/>
      <c r="EE1901" s="241"/>
      <c r="EF1901" s="241"/>
      <c r="EG1901" s="241"/>
      <c r="EH1901" s="241"/>
      <c r="EI1901" s="241"/>
      <c r="EJ1901" s="241"/>
      <c r="EK1901" s="241"/>
      <c r="EL1901" s="241"/>
      <c r="EM1901" s="241"/>
      <c r="EN1901" s="241"/>
      <c r="EO1901" s="241"/>
      <c r="EP1901" s="241"/>
      <c r="EQ1901" s="241"/>
      <c r="ER1901" s="241"/>
      <c r="ES1901" s="241"/>
      <c r="ET1901" s="241"/>
      <c r="EU1901" s="241"/>
      <c r="EV1901" s="241"/>
      <c r="EW1901" s="241"/>
      <c r="EX1901" s="241"/>
      <c r="EY1901" s="241"/>
      <c r="EZ1901" s="241"/>
      <c r="FA1901" s="241"/>
      <c r="FB1901" s="241"/>
      <c r="FC1901" s="241"/>
      <c r="FD1901" s="241"/>
      <c r="FE1901" s="241"/>
      <c r="FF1901" s="241"/>
      <c r="FG1901" s="241"/>
      <c r="FH1901" s="241"/>
      <c r="FI1901" s="241"/>
      <c r="FJ1901" s="241"/>
      <c r="FK1901" s="241"/>
      <c r="FL1901" s="241"/>
      <c r="FM1901" s="241"/>
      <c r="FN1901" s="241"/>
      <c r="FO1901" s="241"/>
      <c r="FP1901" s="241"/>
      <c r="FQ1901" s="241"/>
      <c r="FR1901" s="241"/>
      <c r="FS1901" s="241"/>
      <c r="FT1901" s="241"/>
      <c r="FU1901" s="241"/>
      <c r="FV1901" s="241"/>
      <c r="FW1901" s="241"/>
      <c r="FX1901" s="241"/>
      <c r="FY1901" s="241"/>
      <c r="FZ1901" s="241"/>
      <c r="GA1901" s="241"/>
      <c r="GB1901" s="241"/>
      <c r="GC1901" s="241"/>
      <c r="GD1901" s="241"/>
      <c r="GE1901" s="241"/>
      <c r="GF1901" s="241"/>
      <c r="GG1901" s="241"/>
      <c r="GH1901" s="241"/>
      <c r="GI1901" s="241"/>
      <c r="GJ1901" s="241"/>
      <c r="GK1901" s="241"/>
      <c r="GL1901" s="241"/>
      <c r="GM1901" s="241"/>
      <c r="GN1901" s="241"/>
      <c r="GO1901" s="241"/>
      <c r="GP1901" s="241"/>
      <c r="GQ1901" s="241"/>
      <c r="GR1901" s="241"/>
      <c r="GS1901" s="241"/>
      <c r="GT1901" s="241"/>
      <c r="GU1901" s="241"/>
      <c r="GV1901" s="241"/>
      <c r="GW1901" s="241"/>
      <c r="GX1901" s="241"/>
      <c r="GY1901" s="241"/>
      <c r="GZ1901" s="241"/>
      <c r="HA1901" s="241"/>
      <c r="HB1901" s="241"/>
      <c r="HC1901" s="241"/>
      <c r="HD1901" s="241"/>
      <c r="HE1901" s="241"/>
      <c r="HF1901" s="241"/>
      <c r="HG1901" s="241"/>
      <c r="HH1901" s="241"/>
      <c r="HI1901" s="241"/>
      <c r="HJ1901" s="241"/>
      <c r="HK1901" s="241"/>
      <c r="HL1901" s="241"/>
      <c r="HM1901" s="241"/>
      <c r="HN1901" s="241"/>
      <c r="HO1901" s="241"/>
      <c r="HP1901" s="241"/>
      <c r="HQ1901" s="241"/>
      <c r="HR1901" s="241"/>
      <c r="HS1901" s="241"/>
      <c r="HT1901" s="241"/>
      <c r="HU1901" s="241"/>
      <c r="HV1901" s="241"/>
      <c r="HW1901" s="241"/>
      <c r="HX1901" s="241"/>
      <c r="HY1901" s="241"/>
      <c r="HZ1901" s="241"/>
      <c r="IA1901" s="241"/>
      <c r="IB1901" s="241"/>
      <c r="IC1901" s="241"/>
      <c r="ID1901" s="241"/>
      <c r="IE1901" s="241"/>
      <c r="IF1901" s="241"/>
      <c r="IG1901" s="241"/>
      <c r="IH1901" s="241"/>
      <c r="II1901" s="241"/>
      <c r="IJ1901" s="241"/>
      <c r="IK1901" s="241"/>
      <c r="IL1901" s="241"/>
      <c r="IM1901" s="241"/>
      <c r="IN1901" s="241"/>
      <c r="IO1901" s="241"/>
      <c r="IP1901" s="241"/>
      <c r="IQ1901" s="241"/>
      <c r="IR1901" s="241"/>
      <c r="IS1901" s="241"/>
      <c r="IT1901" s="241"/>
      <c r="IU1901" s="241"/>
      <c r="IV1901" s="241"/>
      <c r="IW1901" s="241"/>
      <c r="IX1901" s="241"/>
      <c r="IY1901" s="241"/>
      <c r="IZ1901" s="241"/>
      <c r="JA1901" s="241"/>
      <c r="JB1901" s="241"/>
    </row>
    <row r="1902" spans="1:262" s="1110" customFormat="1" ht="29.25" x14ac:dyDescent="0.25">
      <c r="A1902" s="363"/>
      <c r="B1902" s="363">
        <v>1</v>
      </c>
      <c r="C1902" s="440" t="s">
        <v>359</v>
      </c>
      <c r="D1902" s="302"/>
      <c r="E1902" s="302"/>
      <c r="F1902" s="2289">
        <f>F1856+F1843+F1805</f>
        <v>0</v>
      </c>
      <c r="G1902" s="985">
        <f>G1856+G1843+G1805</f>
        <v>0</v>
      </c>
      <c r="H1902" s="985">
        <f t="shared" si="495"/>
        <v>0</v>
      </c>
      <c r="I1902" s="985">
        <f>I1856+I1843+I1805</f>
        <v>0</v>
      </c>
      <c r="J1902" s="2291" t="e">
        <f>I1902/G1902*100</f>
        <v>#DIV/0!</v>
      </c>
      <c r="K1902" s="3067"/>
      <c r="L1902" s="3067"/>
      <c r="M1902" s="3068"/>
      <c r="N1902" s="3068"/>
      <c r="O1902" s="3068"/>
      <c r="P1902" s="3068"/>
      <c r="Q1902" s="3068"/>
      <c r="R1902" s="3068"/>
      <c r="S1902" s="3360">
        <v>0</v>
      </c>
      <c r="T1902" s="3360"/>
      <c r="U1902" s="3360"/>
      <c r="V1902" s="3361"/>
      <c r="W1902" s="3360"/>
      <c r="X1902" s="3360"/>
      <c r="Y1902" s="3362"/>
      <c r="Z1902" s="3362"/>
      <c r="AA1902" s="3360"/>
      <c r="AB1902" s="1193"/>
      <c r="AC1902" s="3153"/>
      <c r="AD1902" s="2681"/>
      <c r="AE1902" s="241"/>
      <c r="AF1902" s="241"/>
      <c r="AG1902" s="241"/>
      <c r="AH1902" s="241"/>
      <c r="AI1902" s="241"/>
      <c r="AJ1902" s="241"/>
      <c r="AK1902" s="241"/>
      <c r="AL1902" s="241"/>
      <c r="AM1902" s="241"/>
      <c r="AN1902" s="241"/>
      <c r="AO1902" s="241"/>
      <c r="AP1902" s="241"/>
      <c r="AQ1902" s="241"/>
      <c r="AR1902" s="241"/>
      <c r="AS1902" s="241"/>
      <c r="AT1902" s="241"/>
      <c r="AU1902" s="241"/>
      <c r="AV1902" s="241"/>
      <c r="AW1902" s="241"/>
      <c r="AX1902" s="241"/>
      <c r="AY1902" s="241"/>
      <c r="AZ1902" s="241"/>
      <c r="BA1902" s="241"/>
      <c r="BB1902" s="241"/>
      <c r="BC1902" s="241"/>
      <c r="BD1902" s="241"/>
      <c r="BE1902" s="241"/>
      <c r="BF1902" s="241"/>
      <c r="BG1902" s="241"/>
      <c r="BH1902" s="241"/>
      <c r="BI1902" s="241"/>
      <c r="BJ1902" s="241"/>
      <c r="BK1902" s="241"/>
      <c r="BL1902" s="241"/>
      <c r="BM1902" s="241"/>
      <c r="BN1902" s="241"/>
      <c r="BO1902" s="241"/>
      <c r="BP1902" s="241"/>
      <c r="BQ1902" s="241"/>
      <c r="BR1902" s="241"/>
      <c r="BS1902" s="241"/>
      <c r="BT1902" s="241"/>
      <c r="BU1902" s="241"/>
      <c r="BV1902" s="241"/>
      <c r="BW1902" s="241"/>
      <c r="BX1902" s="241"/>
      <c r="BY1902" s="241"/>
      <c r="BZ1902" s="241"/>
      <c r="CA1902" s="241"/>
      <c r="CB1902" s="241"/>
      <c r="CC1902" s="241"/>
      <c r="CD1902" s="241"/>
      <c r="CE1902" s="241"/>
      <c r="CF1902" s="241"/>
      <c r="CG1902" s="241"/>
      <c r="CH1902" s="241"/>
      <c r="CI1902" s="241"/>
      <c r="CJ1902" s="241"/>
      <c r="CK1902" s="241"/>
      <c r="CL1902" s="241"/>
      <c r="CM1902" s="241"/>
      <c r="CN1902" s="241"/>
      <c r="CO1902" s="241"/>
      <c r="CP1902" s="241"/>
      <c r="CQ1902" s="241"/>
      <c r="CR1902" s="241"/>
      <c r="CS1902" s="241"/>
      <c r="CT1902" s="241"/>
      <c r="CU1902" s="241"/>
      <c r="CV1902" s="241"/>
      <c r="CW1902" s="241"/>
      <c r="CX1902" s="241"/>
      <c r="CY1902" s="241"/>
      <c r="CZ1902" s="241"/>
      <c r="DA1902" s="241"/>
      <c r="DB1902" s="241"/>
      <c r="DC1902" s="241"/>
      <c r="DD1902" s="241"/>
      <c r="DE1902" s="241"/>
      <c r="DF1902" s="241"/>
      <c r="DG1902" s="241"/>
      <c r="DH1902" s="241"/>
      <c r="DI1902" s="241"/>
      <c r="DJ1902" s="241"/>
      <c r="DK1902" s="241"/>
      <c r="DL1902" s="241"/>
      <c r="DM1902" s="241"/>
      <c r="DN1902" s="241"/>
      <c r="DO1902" s="241"/>
      <c r="DP1902" s="241"/>
      <c r="DQ1902" s="241"/>
      <c r="DR1902" s="241"/>
      <c r="DS1902" s="241"/>
      <c r="DT1902" s="241"/>
      <c r="DU1902" s="241"/>
      <c r="DV1902" s="241"/>
      <c r="DW1902" s="241"/>
      <c r="DX1902" s="241"/>
      <c r="DY1902" s="241"/>
      <c r="DZ1902" s="241"/>
      <c r="EA1902" s="241"/>
      <c r="EB1902" s="241"/>
      <c r="EC1902" s="241"/>
      <c r="ED1902" s="241"/>
      <c r="EE1902" s="241"/>
      <c r="EF1902" s="241"/>
      <c r="EG1902" s="241"/>
      <c r="EH1902" s="241"/>
      <c r="EI1902" s="241"/>
      <c r="EJ1902" s="241"/>
      <c r="EK1902" s="241"/>
      <c r="EL1902" s="241"/>
      <c r="EM1902" s="241"/>
      <c r="EN1902" s="241"/>
      <c r="EO1902" s="241"/>
      <c r="EP1902" s="241"/>
      <c r="EQ1902" s="241"/>
      <c r="ER1902" s="241"/>
      <c r="ES1902" s="241"/>
      <c r="ET1902" s="241"/>
      <c r="EU1902" s="241"/>
      <c r="EV1902" s="241"/>
      <c r="EW1902" s="241"/>
      <c r="EX1902" s="241"/>
      <c r="EY1902" s="241"/>
      <c r="EZ1902" s="241"/>
      <c r="FA1902" s="241"/>
      <c r="FB1902" s="241"/>
      <c r="FC1902" s="241"/>
      <c r="FD1902" s="241"/>
      <c r="FE1902" s="241"/>
      <c r="FF1902" s="241"/>
      <c r="FG1902" s="241"/>
      <c r="FH1902" s="241"/>
      <c r="FI1902" s="241"/>
      <c r="FJ1902" s="241"/>
      <c r="FK1902" s="241"/>
      <c r="FL1902" s="241"/>
      <c r="FM1902" s="241"/>
      <c r="FN1902" s="241"/>
      <c r="FO1902" s="241"/>
      <c r="FP1902" s="241"/>
      <c r="FQ1902" s="241"/>
      <c r="FR1902" s="241"/>
      <c r="FS1902" s="241"/>
      <c r="FT1902" s="241"/>
      <c r="FU1902" s="241"/>
      <c r="FV1902" s="241"/>
      <c r="FW1902" s="241"/>
      <c r="FX1902" s="241"/>
      <c r="FY1902" s="241"/>
      <c r="FZ1902" s="241"/>
      <c r="GA1902" s="241"/>
      <c r="GB1902" s="241"/>
      <c r="GC1902" s="241"/>
      <c r="GD1902" s="241"/>
      <c r="GE1902" s="241"/>
      <c r="GF1902" s="241"/>
      <c r="GG1902" s="241"/>
      <c r="GH1902" s="241"/>
      <c r="GI1902" s="241"/>
      <c r="GJ1902" s="241"/>
      <c r="GK1902" s="241"/>
      <c r="GL1902" s="241"/>
      <c r="GM1902" s="241"/>
      <c r="GN1902" s="241"/>
      <c r="GO1902" s="241"/>
      <c r="GP1902" s="241"/>
      <c r="GQ1902" s="241"/>
      <c r="GR1902" s="241"/>
      <c r="GS1902" s="241"/>
      <c r="GT1902" s="241"/>
      <c r="GU1902" s="241"/>
      <c r="GV1902" s="241"/>
      <c r="GW1902" s="241"/>
      <c r="GX1902" s="241"/>
      <c r="GY1902" s="241"/>
      <c r="GZ1902" s="241"/>
      <c r="HA1902" s="241"/>
      <c r="HB1902" s="241"/>
      <c r="HC1902" s="241"/>
      <c r="HD1902" s="241"/>
      <c r="HE1902" s="241"/>
      <c r="HF1902" s="241"/>
      <c r="HG1902" s="241"/>
      <c r="HH1902" s="241"/>
      <c r="HI1902" s="241"/>
      <c r="HJ1902" s="241"/>
      <c r="HK1902" s="241"/>
      <c r="HL1902" s="241"/>
      <c r="HM1902" s="241"/>
      <c r="HN1902" s="241"/>
      <c r="HO1902" s="241"/>
      <c r="HP1902" s="241"/>
      <c r="HQ1902" s="241"/>
      <c r="HR1902" s="241"/>
      <c r="HS1902" s="241"/>
      <c r="HT1902" s="241"/>
      <c r="HU1902" s="241"/>
      <c r="HV1902" s="241"/>
      <c r="HW1902" s="241"/>
      <c r="HX1902" s="241"/>
      <c r="HY1902" s="241"/>
      <c r="HZ1902" s="241"/>
      <c r="IA1902" s="241"/>
      <c r="IB1902" s="241"/>
      <c r="IC1902" s="241"/>
      <c r="ID1902" s="241"/>
      <c r="IE1902" s="241"/>
      <c r="IF1902" s="241"/>
      <c r="IG1902" s="241"/>
      <c r="IH1902" s="241"/>
      <c r="II1902" s="241"/>
      <c r="IJ1902" s="241"/>
      <c r="IK1902" s="241"/>
      <c r="IL1902" s="241"/>
      <c r="IM1902" s="241"/>
      <c r="IN1902" s="241"/>
      <c r="IO1902" s="241"/>
      <c r="IP1902" s="241"/>
      <c r="IQ1902" s="241"/>
      <c r="IR1902" s="241"/>
      <c r="IS1902" s="241"/>
      <c r="IT1902" s="241"/>
      <c r="IU1902" s="241"/>
      <c r="IV1902" s="241"/>
      <c r="IW1902" s="241"/>
      <c r="IX1902" s="241"/>
      <c r="IY1902" s="241"/>
      <c r="IZ1902" s="241"/>
      <c r="JA1902" s="241"/>
      <c r="JB1902" s="241"/>
    </row>
    <row r="1903" spans="1:262" s="1110" customFormat="1" ht="30" x14ac:dyDescent="0.25">
      <c r="A1903" s="363"/>
      <c r="B1903" s="363">
        <v>1</v>
      </c>
      <c r="C1903" s="303" t="s">
        <v>202</v>
      </c>
      <c r="D1903" s="302"/>
      <c r="E1903" s="302"/>
      <c r="F1903" s="2289">
        <f>F1806</f>
        <v>0</v>
      </c>
      <c r="G1903" s="985">
        <f>G1806</f>
        <v>0</v>
      </c>
      <c r="H1903" s="985">
        <f t="shared" si="495"/>
        <v>0</v>
      </c>
      <c r="I1903" s="985">
        <f>I1806</f>
        <v>0</v>
      </c>
      <c r="J1903" s="2291">
        <f>J1807</f>
        <v>0</v>
      </c>
      <c r="K1903" s="3067"/>
      <c r="L1903" s="3067"/>
      <c r="M1903" s="3068"/>
      <c r="N1903" s="3068"/>
      <c r="O1903" s="3068"/>
      <c r="P1903" s="3068"/>
      <c r="Q1903" s="3068"/>
      <c r="R1903" s="3068"/>
      <c r="S1903" s="3360">
        <v>0</v>
      </c>
      <c r="T1903" s="3360"/>
      <c r="U1903" s="3360"/>
      <c r="V1903" s="3361"/>
      <c r="W1903" s="3360"/>
      <c r="X1903" s="3360"/>
      <c r="Y1903" s="3362"/>
      <c r="Z1903" s="3362"/>
      <c r="AA1903" s="3360"/>
      <c r="AB1903" s="1193"/>
      <c r="AC1903" s="3153"/>
      <c r="AD1903" s="2681"/>
      <c r="AE1903" s="241"/>
      <c r="AF1903" s="241"/>
      <c r="AG1903" s="241"/>
      <c r="AH1903" s="241"/>
      <c r="AI1903" s="241"/>
      <c r="AJ1903" s="241"/>
      <c r="AK1903" s="241"/>
      <c r="AL1903" s="241"/>
      <c r="AM1903" s="241"/>
      <c r="AN1903" s="241"/>
      <c r="AO1903" s="241"/>
      <c r="AP1903" s="241"/>
      <c r="AQ1903" s="241"/>
      <c r="AR1903" s="241"/>
      <c r="AS1903" s="241"/>
      <c r="AT1903" s="241"/>
      <c r="AU1903" s="241"/>
      <c r="AV1903" s="241"/>
      <c r="AW1903" s="241"/>
      <c r="AX1903" s="241"/>
      <c r="AY1903" s="241"/>
      <c r="AZ1903" s="241"/>
      <c r="BA1903" s="241"/>
      <c r="BB1903" s="241"/>
      <c r="BC1903" s="241"/>
      <c r="BD1903" s="241"/>
      <c r="BE1903" s="241"/>
      <c r="BF1903" s="241"/>
      <c r="BG1903" s="241"/>
      <c r="BH1903" s="241"/>
      <c r="BI1903" s="241"/>
      <c r="BJ1903" s="241"/>
      <c r="BK1903" s="241"/>
      <c r="BL1903" s="241"/>
      <c r="BM1903" s="241"/>
      <c r="BN1903" s="241"/>
      <c r="BO1903" s="241"/>
      <c r="BP1903" s="241"/>
      <c r="BQ1903" s="241"/>
      <c r="BR1903" s="241"/>
      <c r="BS1903" s="241"/>
      <c r="BT1903" s="241"/>
      <c r="BU1903" s="241"/>
      <c r="BV1903" s="241"/>
      <c r="BW1903" s="241"/>
      <c r="BX1903" s="241"/>
      <c r="BY1903" s="241"/>
      <c r="BZ1903" s="241"/>
      <c r="CA1903" s="241"/>
      <c r="CB1903" s="241"/>
      <c r="CC1903" s="241"/>
      <c r="CD1903" s="241"/>
      <c r="CE1903" s="241"/>
      <c r="CF1903" s="241"/>
      <c r="CG1903" s="241"/>
      <c r="CH1903" s="241"/>
      <c r="CI1903" s="241"/>
      <c r="CJ1903" s="241"/>
      <c r="CK1903" s="241"/>
      <c r="CL1903" s="241"/>
      <c r="CM1903" s="241"/>
      <c r="CN1903" s="241"/>
      <c r="CO1903" s="241"/>
      <c r="CP1903" s="241"/>
      <c r="CQ1903" s="241"/>
      <c r="CR1903" s="241"/>
      <c r="CS1903" s="241"/>
      <c r="CT1903" s="241"/>
      <c r="CU1903" s="241"/>
      <c r="CV1903" s="241"/>
      <c r="CW1903" s="241"/>
      <c r="CX1903" s="241"/>
      <c r="CY1903" s="241"/>
      <c r="CZ1903" s="241"/>
      <c r="DA1903" s="241"/>
      <c r="DB1903" s="241"/>
      <c r="DC1903" s="241"/>
      <c r="DD1903" s="241"/>
      <c r="DE1903" s="241"/>
      <c r="DF1903" s="241"/>
      <c r="DG1903" s="241"/>
      <c r="DH1903" s="241"/>
      <c r="DI1903" s="241"/>
      <c r="DJ1903" s="241"/>
      <c r="DK1903" s="241"/>
      <c r="DL1903" s="241"/>
      <c r="DM1903" s="241"/>
      <c r="DN1903" s="241"/>
      <c r="DO1903" s="241"/>
      <c r="DP1903" s="241"/>
      <c r="DQ1903" s="241"/>
      <c r="DR1903" s="241"/>
      <c r="DS1903" s="241"/>
      <c r="DT1903" s="241"/>
      <c r="DU1903" s="241"/>
      <c r="DV1903" s="241"/>
      <c r="DW1903" s="241"/>
      <c r="DX1903" s="241"/>
      <c r="DY1903" s="241"/>
      <c r="DZ1903" s="241"/>
      <c r="EA1903" s="241"/>
      <c r="EB1903" s="241"/>
      <c r="EC1903" s="241"/>
      <c r="ED1903" s="241"/>
      <c r="EE1903" s="241"/>
      <c r="EF1903" s="241"/>
      <c r="EG1903" s="241"/>
      <c r="EH1903" s="241"/>
      <c r="EI1903" s="241"/>
      <c r="EJ1903" s="241"/>
      <c r="EK1903" s="241"/>
      <c r="EL1903" s="241"/>
      <c r="EM1903" s="241"/>
      <c r="EN1903" s="241"/>
      <c r="EO1903" s="241"/>
      <c r="EP1903" s="241"/>
      <c r="EQ1903" s="241"/>
      <c r="ER1903" s="241"/>
      <c r="ES1903" s="241"/>
      <c r="ET1903" s="241"/>
      <c r="EU1903" s="241"/>
      <c r="EV1903" s="241"/>
      <c r="EW1903" s="241"/>
      <c r="EX1903" s="241"/>
      <c r="EY1903" s="241"/>
      <c r="EZ1903" s="241"/>
      <c r="FA1903" s="241"/>
      <c r="FB1903" s="241"/>
      <c r="FC1903" s="241"/>
      <c r="FD1903" s="241"/>
      <c r="FE1903" s="241"/>
      <c r="FF1903" s="241"/>
      <c r="FG1903" s="241"/>
      <c r="FH1903" s="241"/>
      <c r="FI1903" s="241"/>
      <c r="FJ1903" s="241"/>
      <c r="FK1903" s="241"/>
      <c r="FL1903" s="241"/>
      <c r="FM1903" s="241"/>
      <c r="FN1903" s="241"/>
      <c r="FO1903" s="241"/>
      <c r="FP1903" s="241"/>
      <c r="FQ1903" s="241"/>
      <c r="FR1903" s="241"/>
      <c r="FS1903" s="241"/>
      <c r="FT1903" s="241"/>
      <c r="FU1903" s="241"/>
      <c r="FV1903" s="241"/>
      <c r="FW1903" s="241"/>
      <c r="FX1903" s="241"/>
      <c r="FY1903" s="241"/>
      <c r="FZ1903" s="241"/>
      <c r="GA1903" s="241"/>
      <c r="GB1903" s="241"/>
      <c r="GC1903" s="241"/>
      <c r="GD1903" s="241"/>
      <c r="GE1903" s="241"/>
      <c r="GF1903" s="241"/>
      <c r="GG1903" s="241"/>
      <c r="GH1903" s="241"/>
      <c r="GI1903" s="241"/>
      <c r="GJ1903" s="241"/>
      <c r="GK1903" s="241"/>
      <c r="GL1903" s="241"/>
      <c r="GM1903" s="241"/>
      <c r="GN1903" s="241"/>
      <c r="GO1903" s="241"/>
      <c r="GP1903" s="241"/>
      <c r="GQ1903" s="241"/>
      <c r="GR1903" s="241"/>
      <c r="GS1903" s="241"/>
      <c r="GT1903" s="241"/>
      <c r="GU1903" s="241"/>
      <c r="GV1903" s="241"/>
      <c r="GW1903" s="241"/>
      <c r="GX1903" s="241"/>
      <c r="GY1903" s="241"/>
      <c r="GZ1903" s="241"/>
      <c r="HA1903" s="241"/>
      <c r="HB1903" s="241"/>
      <c r="HC1903" s="241"/>
      <c r="HD1903" s="241"/>
      <c r="HE1903" s="241"/>
      <c r="HF1903" s="241"/>
      <c r="HG1903" s="241"/>
      <c r="HH1903" s="241"/>
      <c r="HI1903" s="241"/>
      <c r="HJ1903" s="241"/>
      <c r="HK1903" s="241"/>
      <c r="HL1903" s="241"/>
      <c r="HM1903" s="241"/>
      <c r="HN1903" s="241"/>
      <c r="HO1903" s="241"/>
      <c r="HP1903" s="241"/>
      <c r="HQ1903" s="241"/>
      <c r="HR1903" s="241"/>
      <c r="HS1903" s="241"/>
      <c r="HT1903" s="241"/>
      <c r="HU1903" s="241"/>
      <c r="HV1903" s="241"/>
      <c r="HW1903" s="241"/>
      <c r="HX1903" s="241"/>
      <c r="HY1903" s="241"/>
      <c r="HZ1903" s="241"/>
      <c r="IA1903" s="241"/>
      <c r="IB1903" s="241"/>
      <c r="IC1903" s="241"/>
      <c r="ID1903" s="241"/>
      <c r="IE1903" s="241"/>
      <c r="IF1903" s="241"/>
      <c r="IG1903" s="241"/>
      <c r="IH1903" s="241"/>
      <c r="II1903" s="241"/>
      <c r="IJ1903" s="241"/>
      <c r="IK1903" s="241"/>
      <c r="IL1903" s="241"/>
      <c r="IM1903" s="241"/>
      <c r="IN1903" s="241"/>
      <c r="IO1903" s="241"/>
      <c r="IP1903" s="241"/>
      <c r="IQ1903" s="241"/>
      <c r="IR1903" s="241"/>
      <c r="IS1903" s="241"/>
      <c r="IT1903" s="241"/>
      <c r="IU1903" s="241"/>
      <c r="IV1903" s="241"/>
      <c r="IW1903" s="241"/>
      <c r="IX1903" s="241"/>
      <c r="IY1903" s="241"/>
      <c r="IZ1903" s="241"/>
      <c r="JA1903" s="241"/>
      <c r="JB1903" s="241"/>
    </row>
    <row r="1904" spans="1:262" s="1110" customFormat="1" ht="72" x14ac:dyDescent="0.25">
      <c r="A1904" s="363"/>
      <c r="B1904" s="363">
        <v>1</v>
      </c>
      <c r="C1904" s="440" t="s">
        <v>367</v>
      </c>
      <c r="D1904" s="302"/>
      <c r="E1904" s="302"/>
      <c r="F1904" s="2289"/>
      <c r="G1904" s="985"/>
      <c r="H1904" s="985">
        <f t="shared" si="495"/>
        <v>0</v>
      </c>
      <c r="I1904" s="985"/>
      <c r="J1904" s="2291"/>
      <c r="K1904" s="3067"/>
      <c r="L1904" s="3067"/>
      <c r="M1904" s="3068"/>
      <c r="N1904" s="3068"/>
      <c r="O1904" s="3068"/>
      <c r="P1904" s="3068"/>
      <c r="Q1904" s="3068"/>
      <c r="R1904" s="3068"/>
      <c r="S1904" s="3360">
        <v>0</v>
      </c>
      <c r="T1904" s="3360"/>
      <c r="U1904" s="3360"/>
      <c r="V1904" s="3361"/>
      <c r="W1904" s="3360"/>
      <c r="X1904" s="3360"/>
      <c r="Y1904" s="3362"/>
      <c r="Z1904" s="3362"/>
      <c r="AA1904" s="3360"/>
      <c r="AB1904" s="1193"/>
      <c r="AC1904" s="3153"/>
      <c r="AD1904" s="2681"/>
      <c r="AE1904" s="241"/>
      <c r="AF1904" s="241"/>
      <c r="AG1904" s="241"/>
      <c r="AH1904" s="241"/>
      <c r="AI1904" s="241"/>
      <c r="AJ1904" s="241"/>
      <c r="AK1904" s="241"/>
      <c r="AL1904" s="241"/>
      <c r="AM1904" s="241"/>
      <c r="AN1904" s="241"/>
      <c r="AO1904" s="241"/>
      <c r="AP1904" s="241"/>
      <c r="AQ1904" s="241"/>
      <c r="AR1904" s="241"/>
      <c r="AS1904" s="241"/>
      <c r="AT1904" s="241"/>
      <c r="AU1904" s="241"/>
      <c r="AV1904" s="241"/>
      <c r="AW1904" s="241"/>
      <c r="AX1904" s="241"/>
      <c r="AY1904" s="241"/>
      <c r="AZ1904" s="241"/>
      <c r="BA1904" s="241"/>
      <c r="BB1904" s="241"/>
      <c r="BC1904" s="241"/>
      <c r="BD1904" s="241"/>
      <c r="BE1904" s="241"/>
      <c r="BF1904" s="241"/>
      <c r="BG1904" s="241"/>
      <c r="BH1904" s="241"/>
      <c r="BI1904" s="241"/>
      <c r="BJ1904" s="241"/>
      <c r="BK1904" s="241"/>
      <c r="BL1904" s="241"/>
      <c r="BM1904" s="241"/>
      <c r="BN1904" s="241"/>
      <c r="BO1904" s="241"/>
      <c r="BP1904" s="241"/>
      <c r="BQ1904" s="241"/>
      <c r="BR1904" s="241"/>
      <c r="BS1904" s="241"/>
      <c r="BT1904" s="241"/>
      <c r="BU1904" s="241"/>
      <c r="BV1904" s="241"/>
      <c r="BW1904" s="241"/>
      <c r="BX1904" s="241"/>
      <c r="BY1904" s="241"/>
      <c r="BZ1904" s="241"/>
      <c r="CA1904" s="241"/>
      <c r="CB1904" s="241"/>
      <c r="CC1904" s="241"/>
      <c r="CD1904" s="241"/>
      <c r="CE1904" s="241"/>
      <c r="CF1904" s="241"/>
      <c r="CG1904" s="241"/>
      <c r="CH1904" s="241"/>
      <c r="CI1904" s="241"/>
      <c r="CJ1904" s="241"/>
      <c r="CK1904" s="241"/>
      <c r="CL1904" s="241"/>
      <c r="CM1904" s="241"/>
      <c r="CN1904" s="241"/>
      <c r="CO1904" s="241"/>
      <c r="CP1904" s="241"/>
      <c r="CQ1904" s="241"/>
      <c r="CR1904" s="241"/>
      <c r="CS1904" s="241"/>
      <c r="CT1904" s="241"/>
      <c r="CU1904" s="241"/>
      <c r="CV1904" s="241"/>
      <c r="CW1904" s="241"/>
      <c r="CX1904" s="241"/>
      <c r="CY1904" s="241"/>
      <c r="CZ1904" s="241"/>
      <c r="DA1904" s="241"/>
      <c r="DB1904" s="241"/>
      <c r="DC1904" s="241"/>
      <c r="DD1904" s="241"/>
      <c r="DE1904" s="241"/>
      <c r="DF1904" s="241"/>
      <c r="DG1904" s="241"/>
      <c r="DH1904" s="241"/>
      <c r="DI1904" s="241"/>
      <c r="DJ1904" s="241"/>
      <c r="DK1904" s="241"/>
      <c r="DL1904" s="241"/>
      <c r="DM1904" s="241"/>
      <c r="DN1904" s="241"/>
      <c r="DO1904" s="241"/>
      <c r="DP1904" s="241"/>
      <c r="DQ1904" s="241"/>
      <c r="DR1904" s="241"/>
      <c r="DS1904" s="241"/>
      <c r="DT1904" s="241"/>
      <c r="DU1904" s="241"/>
      <c r="DV1904" s="241"/>
      <c r="DW1904" s="241"/>
      <c r="DX1904" s="241"/>
      <c r="DY1904" s="241"/>
      <c r="DZ1904" s="241"/>
      <c r="EA1904" s="241"/>
      <c r="EB1904" s="241"/>
      <c r="EC1904" s="241"/>
      <c r="ED1904" s="241"/>
      <c r="EE1904" s="241"/>
      <c r="EF1904" s="241"/>
      <c r="EG1904" s="241"/>
      <c r="EH1904" s="241"/>
      <c r="EI1904" s="241"/>
      <c r="EJ1904" s="241"/>
      <c r="EK1904" s="241"/>
      <c r="EL1904" s="241"/>
      <c r="EM1904" s="241"/>
      <c r="EN1904" s="241"/>
      <c r="EO1904" s="241"/>
      <c r="EP1904" s="241"/>
      <c r="EQ1904" s="241"/>
      <c r="ER1904" s="241"/>
      <c r="ES1904" s="241"/>
      <c r="ET1904" s="241"/>
      <c r="EU1904" s="241"/>
      <c r="EV1904" s="241"/>
      <c r="EW1904" s="241"/>
      <c r="EX1904" s="241"/>
      <c r="EY1904" s="241"/>
      <c r="EZ1904" s="241"/>
      <c r="FA1904" s="241"/>
      <c r="FB1904" s="241"/>
      <c r="FC1904" s="241"/>
      <c r="FD1904" s="241"/>
      <c r="FE1904" s="241"/>
      <c r="FF1904" s="241"/>
      <c r="FG1904" s="241"/>
      <c r="FH1904" s="241"/>
      <c r="FI1904" s="241"/>
      <c r="FJ1904" s="241"/>
      <c r="FK1904" s="241"/>
      <c r="FL1904" s="241"/>
      <c r="FM1904" s="241"/>
      <c r="FN1904" s="241"/>
      <c r="FO1904" s="241"/>
      <c r="FP1904" s="241"/>
      <c r="FQ1904" s="241"/>
      <c r="FR1904" s="241"/>
      <c r="FS1904" s="241"/>
      <c r="FT1904" s="241"/>
      <c r="FU1904" s="241"/>
      <c r="FV1904" s="241"/>
      <c r="FW1904" s="241"/>
      <c r="FX1904" s="241"/>
      <c r="FY1904" s="241"/>
      <c r="FZ1904" s="241"/>
      <c r="GA1904" s="241"/>
      <c r="GB1904" s="241"/>
      <c r="GC1904" s="241"/>
      <c r="GD1904" s="241"/>
      <c r="GE1904" s="241"/>
      <c r="GF1904" s="241"/>
      <c r="GG1904" s="241"/>
      <c r="GH1904" s="241"/>
      <c r="GI1904" s="241"/>
      <c r="GJ1904" s="241"/>
      <c r="GK1904" s="241"/>
      <c r="GL1904" s="241"/>
      <c r="GM1904" s="241"/>
      <c r="GN1904" s="241"/>
      <c r="GO1904" s="241"/>
      <c r="GP1904" s="241"/>
      <c r="GQ1904" s="241"/>
      <c r="GR1904" s="241"/>
      <c r="GS1904" s="241"/>
      <c r="GT1904" s="241"/>
      <c r="GU1904" s="241"/>
      <c r="GV1904" s="241"/>
      <c r="GW1904" s="241"/>
      <c r="GX1904" s="241"/>
      <c r="GY1904" s="241"/>
      <c r="GZ1904" s="241"/>
      <c r="HA1904" s="241"/>
      <c r="HB1904" s="241"/>
      <c r="HC1904" s="241"/>
      <c r="HD1904" s="241"/>
      <c r="HE1904" s="241"/>
      <c r="HF1904" s="241"/>
      <c r="HG1904" s="241"/>
      <c r="HH1904" s="241"/>
      <c r="HI1904" s="241"/>
      <c r="HJ1904" s="241"/>
      <c r="HK1904" s="241"/>
      <c r="HL1904" s="241"/>
      <c r="HM1904" s="241"/>
      <c r="HN1904" s="241"/>
      <c r="HO1904" s="241"/>
      <c r="HP1904" s="241"/>
      <c r="HQ1904" s="241"/>
      <c r="HR1904" s="241"/>
      <c r="HS1904" s="241"/>
      <c r="HT1904" s="241"/>
      <c r="HU1904" s="241"/>
      <c r="HV1904" s="241"/>
      <c r="HW1904" s="241"/>
      <c r="HX1904" s="241"/>
      <c r="HY1904" s="241"/>
      <c r="HZ1904" s="241"/>
      <c r="IA1904" s="241"/>
      <c r="IB1904" s="241"/>
      <c r="IC1904" s="241"/>
      <c r="ID1904" s="241"/>
      <c r="IE1904" s="241"/>
      <c r="IF1904" s="241"/>
      <c r="IG1904" s="241"/>
      <c r="IH1904" s="241"/>
      <c r="II1904" s="241"/>
      <c r="IJ1904" s="241"/>
      <c r="IK1904" s="241"/>
      <c r="IL1904" s="241"/>
      <c r="IM1904" s="241"/>
      <c r="IN1904" s="241"/>
      <c r="IO1904" s="241"/>
      <c r="IP1904" s="241"/>
      <c r="IQ1904" s="241"/>
      <c r="IR1904" s="241"/>
      <c r="IS1904" s="241"/>
      <c r="IT1904" s="241"/>
      <c r="IU1904" s="241"/>
      <c r="IV1904" s="241"/>
      <c r="IW1904" s="241"/>
      <c r="IX1904" s="241"/>
      <c r="IY1904" s="241"/>
      <c r="IZ1904" s="241"/>
      <c r="JA1904" s="241"/>
      <c r="JB1904" s="241"/>
    </row>
    <row r="1905" spans="1:262" s="1110" customFormat="1" x14ac:dyDescent="0.25">
      <c r="A1905" s="363"/>
      <c r="B1905" s="363">
        <v>1</v>
      </c>
      <c r="C1905" s="765" t="s">
        <v>235</v>
      </c>
      <c r="D1905" s="302"/>
      <c r="E1905" s="302"/>
      <c r="F1905" s="2289">
        <f>F1808</f>
        <v>0</v>
      </c>
      <c r="G1905" s="985">
        <f>G1808</f>
        <v>0</v>
      </c>
      <c r="H1905" s="985">
        <f t="shared" si="495"/>
        <v>0</v>
      </c>
      <c r="I1905" s="985">
        <f>I1808</f>
        <v>0</v>
      </c>
      <c r="J1905" s="2291" t="e">
        <f t="shared" ref="J1905:J1910" si="508">I1905/G1905*100</f>
        <v>#DIV/0!</v>
      </c>
      <c r="K1905" s="3067"/>
      <c r="L1905" s="3067"/>
      <c r="M1905" s="3068"/>
      <c r="N1905" s="3068"/>
      <c r="O1905" s="3068"/>
      <c r="P1905" s="3068"/>
      <c r="Q1905" s="3068"/>
      <c r="R1905" s="3068"/>
      <c r="S1905" s="3360">
        <v>0</v>
      </c>
      <c r="T1905" s="3360">
        <f t="shared" ref="T1905:AA1905" si="509">T1808</f>
        <v>0</v>
      </c>
      <c r="U1905" s="3360">
        <f t="shared" si="509"/>
        <v>0</v>
      </c>
      <c r="V1905" s="3361">
        <f t="shared" si="509"/>
        <v>0</v>
      </c>
      <c r="W1905" s="3360">
        <f t="shared" si="509"/>
        <v>0</v>
      </c>
      <c r="X1905" s="3360">
        <f t="shared" si="509"/>
        <v>0</v>
      </c>
      <c r="Y1905" s="3362">
        <f t="shared" si="509"/>
        <v>0</v>
      </c>
      <c r="Z1905" s="3362">
        <f t="shared" si="509"/>
        <v>0</v>
      </c>
      <c r="AA1905" s="3360">
        <f t="shared" si="509"/>
        <v>0</v>
      </c>
      <c r="AB1905" s="1193"/>
      <c r="AC1905" s="3153"/>
      <c r="AD1905" s="2681"/>
      <c r="AE1905" s="241"/>
      <c r="AF1905" s="241"/>
      <c r="AG1905" s="241"/>
      <c r="AH1905" s="241"/>
      <c r="AI1905" s="241"/>
      <c r="AJ1905" s="241"/>
      <c r="AK1905" s="241"/>
      <c r="AL1905" s="241"/>
      <c r="AM1905" s="241"/>
      <c r="AN1905" s="241"/>
      <c r="AO1905" s="241"/>
      <c r="AP1905" s="241"/>
      <c r="AQ1905" s="241"/>
      <c r="AR1905" s="241"/>
      <c r="AS1905" s="241"/>
      <c r="AT1905" s="241"/>
      <c r="AU1905" s="241"/>
      <c r="AV1905" s="241"/>
      <c r="AW1905" s="241"/>
      <c r="AX1905" s="241"/>
      <c r="AY1905" s="241"/>
      <c r="AZ1905" s="241"/>
      <c r="BA1905" s="241"/>
      <c r="BB1905" s="241"/>
      <c r="BC1905" s="241"/>
      <c r="BD1905" s="241"/>
      <c r="BE1905" s="241"/>
      <c r="BF1905" s="241"/>
      <c r="BG1905" s="241"/>
      <c r="BH1905" s="241"/>
      <c r="BI1905" s="241"/>
      <c r="BJ1905" s="241"/>
      <c r="BK1905" s="241"/>
      <c r="BL1905" s="241"/>
      <c r="BM1905" s="241"/>
      <c r="BN1905" s="241"/>
      <c r="BO1905" s="241"/>
      <c r="BP1905" s="241"/>
      <c r="BQ1905" s="241"/>
      <c r="BR1905" s="241"/>
      <c r="BS1905" s="241"/>
      <c r="BT1905" s="241"/>
      <c r="BU1905" s="241"/>
      <c r="BV1905" s="241"/>
      <c r="BW1905" s="241"/>
      <c r="BX1905" s="241"/>
      <c r="BY1905" s="241"/>
      <c r="BZ1905" s="241"/>
      <c r="CA1905" s="241"/>
      <c r="CB1905" s="241"/>
      <c r="CC1905" s="241"/>
      <c r="CD1905" s="241"/>
      <c r="CE1905" s="241"/>
      <c r="CF1905" s="241"/>
      <c r="CG1905" s="241"/>
      <c r="CH1905" s="241"/>
      <c r="CI1905" s="241"/>
      <c r="CJ1905" s="241"/>
      <c r="CK1905" s="241"/>
      <c r="CL1905" s="241"/>
      <c r="CM1905" s="241"/>
      <c r="CN1905" s="241"/>
      <c r="CO1905" s="241"/>
      <c r="CP1905" s="241"/>
      <c r="CQ1905" s="241"/>
      <c r="CR1905" s="241"/>
      <c r="CS1905" s="241"/>
      <c r="CT1905" s="241"/>
      <c r="CU1905" s="241"/>
      <c r="CV1905" s="241"/>
      <c r="CW1905" s="241"/>
      <c r="CX1905" s="241"/>
      <c r="CY1905" s="241"/>
      <c r="CZ1905" s="241"/>
      <c r="DA1905" s="241"/>
      <c r="DB1905" s="241"/>
      <c r="DC1905" s="241"/>
      <c r="DD1905" s="241"/>
      <c r="DE1905" s="241"/>
      <c r="DF1905" s="241"/>
      <c r="DG1905" s="241"/>
      <c r="DH1905" s="241"/>
      <c r="DI1905" s="241"/>
      <c r="DJ1905" s="241"/>
      <c r="DK1905" s="241"/>
      <c r="DL1905" s="241"/>
      <c r="DM1905" s="241"/>
      <c r="DN1905" s="241"/>
      <c r="DO1905" s="241"/>
      <c r="DP1905" s="241"/>
      <c r="DQ1905" s="241"/>
      <c r="DR1905" s="241"/>
      <c r="DS1905" s="241"/>
      <c r="DT1905" s="241"/>
      <c r="DU1905" s="241"/>
      <c r="DV1905" s="241"/>
      <c r="DW1905" s="241"/>
      <c r="DX1905" s="241"/>
      <c r="DY1905" s="241"/>
      <c r="DZ1905" s="241"/>
      <c r="EA1905" s="241"/>
      <c r="EB1905" s="241"/>
      <c r="EC1905" s="241"/>
      <c r="ED1905" s="241"/>
      <c r="EE1905" s="241"/>
      <c r="EF1905" s="241"/>
      <c r="EG1905" s="241"/>
      <c r="EH1905" s="241"/>
      <c r="EI1905" s="241"/>
      <c r="EJ1905" s="241"/>
      <c r="EK1905" s="241"/>
      <c r="EL1905" s="241"/>
      <c r="EM1905" s="241"/>
      <c r="EN1905" s="241"/>
      <c r="EO1905" s="241"/>
      <c r="EP1905" s="241"/>
      <c r="EQ1905" s="241"/>
      <c r="ER1905" s="241"/>
      <c r="ES1905" s="241"/>
      <c r="ET1905" s="241"/>
      <c r="EU1905" s="241"/>
      <c r="EV1905" s="241"/>
      <c r="EW1905" s="241"/>
      <c r="EX1905" s="241"/>
      <c r="EY1905" s="241"/>
      <c r="EZ1905" s="241"/>
      <c r="FA1905" s="241"/>
      <c r="FB1905" s="241"/>
      <c r="FC1905" s="241"/>
      <c r="FD1905" s="241"/>
      <c r="FE1905" s="241"/>
      <c r="FF1905" s="241"/>
      <c r="FG1905" s="241"/>
      <c r="FH1905" s="241"/>
      <c r="FI1905" s="241"/>
      <c r="FJ1905" s="241"/>
      <c r="FK1905" s="241"/>
      <c r="FL1905" s="241"/>
      <c r="FM1905" s="241"/>
      <c r="FN1905" s="241"/>
      <c r="FO1905" s="241"/>
      <c r="FP1905" s="241"/>
      <c r="FQ1905" s="241"/>
      <c r="FR1905" s="241"/>
      <c r="FS1905" s="241"/>
      <c r="FT1905" s="241"/>
      <c r="FU1905" s="241"/>
      <c r="FV1905" s="241"/>
      <c r="FW1905" s="241"/>
      <c r="FX1905" s="241"/>
      <c r="FY1905" s="241"/>
      <c r="FZ1905" s="241"/>
      <c r="GA1905" s="241"/>
      <c r="GB1905" s="241"/>
      <c r="GC1905" s="241"/>
      <c r="GD1905" s="241"/>
      <c r="GE1905" s="241"/>
      <c r="GF1905" s="241"/>
      <c r="GG1905" s="241"/>
      <c r="GH1905" s="241"/>
      <c r="GI1905" s="241"/>
      <c r="GJ1905" s="241"/>
      <c r="GK1905" s="241"/>
      <c r="GL1905" s="241"/>
      <c r="GM1905" s="241"/>
      <c r="GN1905" s="241"/>
      <c r="GO1905" s="241"/>
      <c r="GP1905" s="241"/>
      <c r="GQ1905" s="241"/>
      <c r="GR1905" s="241"/>
      <c r="GS1905" s="241"/>
      <c r="GT1905" s="241"/>
      <c r="GU1905" s="241"/>
      <c r="GV1905" s="241"/>
      <c r="GW1905" s="241"/>
      <c r="GX1905" s="241"/>
      <c r="GY1905" s="241"/>
      <c r="GZ1905" s="241"/>
      <c r="HA1905" s="241"/>
      <c r="HB1905" s="241"/>
      <c r="HC1905" s="241"/>
      <c r="HD1905" s="241"/>
      <c r="HE1905" s="241"/>
      <c r="HF1905" s="241"/>
      <c r="HG1905" s="241"/>
      <c r="HH1905" s="241"/>
      <c r="HI1905" s="241"/>
      <c r="HJ1905" s="241"/>
      <c r="HK1905" s="241"/>
      <c r="HL1905" s="241"/>
      <c r="HM1905" s="241"/>
      <c r="HN1905" s="241"/>
      <c r="HO1905" s="241"/>
      <c r="HP1905" s="241"/>
      <c r="HQ1905" s="241"/>
      <c r="HR1905" s="241"/>
      <c r="HS1905" s="241"/>
      <c r="HT1905" s="241"/>
      <c r="HU1905" s="241"/>
      <c r="HV1905" s="241"/>
      <c r="HW1905" s="241"/>
      <c r="HX1905" s="241"/>
      <c r="HY1905" s="241"/>
      <c r="HZ1905" s="241"/>
      <c r="IA1905" s="241"/>
      <c r="IB1905" s="241"/>
      <c r="IC1905" s="241"/>
      <c r="ID1905" s="241"/>
      <c r="IE1905" s="241"/>
      <c r="IF1905" s="241"/>
      <c r="IG1905" s="241"/>
      <c r="IH1905" s="241"/>
      <c r="II1905" s="241"/>
      <c r="IJ1905" s="241"/>
      <c r="IK1905" s="241"/>
      <c r="IL1905" s="241"/>
      <c r="IM1905" s="241"/>
      <c r="IN1905" s="241"/>
      <c r="IO1905" s="241"/>
      <c r="IP1905" s="241"/>
      <c r="IQ1905" s="241"/>
      <c r="IR1905" s="241"/>
      <c r="IS1905" s="241"/>
      <c r="IT1905" s="241"/>
      <c r="IU1905" s="241"/>
      <c r="IV1905" s="241"/>
      <c r="IW1905" s="241"/>
      <c r="IX1905" s="241"/>
      <c r="IY1905" s="241"/>
      <c r="IZ1905" s="241"/>
      <c r="JA1905" s="241"/>
      <c r="JB1905" s="241"/>
    </row>
    <row r="1906" spans="1:262" s="1110" customFormat="1" ht="29.25" x14ac:dyDescent="0.25">
      <c r="A1906" s="363"/>
      <c r="B1906" s="363">
        <v>1</v>
      </c>
      <c r="C1906" s="790" t="s">
        <v>281</v>
      </c>
      <c r="D1906" s="302"/>
      <c r="E1906" s="302"/>
      <c r="F1906" s="2292">
        <f>F1857+F1844+F1818</f>
        <v>0</v>
      </c>
      <c r="G1906" s="2291">
        <f>G1857+G1844+G1818</f>
        <v>0</v>
      </c>
      <c r="H1906" s="2291">
        <f t="shared" si="495"/>
        <v>0</v>
      </c>
      <c r="I1906" s="2291">
        <f>I1857+I1844+I1818</f>
        <v>0</v>
      </c>
      <c r="J1906" s="2291" t="e">
        <f t="shared" si="508"/>
        <v>#DIV/0!</v>
      </c>
      <c r="K1906" s="3067"/>
      <c r="L1906" s="3067"/>
      <c r="M1906" s="3068"/>
      <c r="N1906" s="3068"/>
      <c r="O1906" s="3068"/>
      <c r="P1906" s="3068"/>
      <c r="Q1906" s="3068"/>
      <c r="R1906" s="3068"/>
      <c r="S1906" s="3360">
        <v>0</v>
      </c>
      <c r="T1906" s="3360"/>
      <c r="U1906" s="3360"/>
      <c r="V1906" s="3361"/>
      <c r="W1906" s="3360"/>
      <c r="X1906" s="3360"/>
      <c r="Y1906" s="3362"/>
      <c r="Z1906" s="3362"/>
      <c r="AA1906" s="3360"/>
      <c r="AB1906" s="1198"/>
      <c r="AC1906" s="3153"/>
      <c r="AD1906" s="2681"/>
      <c r="AE1906" s="241"/>
      <c r="AF1906" s="241"/>
      <c r="AG1906" s="241"/>
      <c r="AH1906" s="241"/>
      <c r="AI1906" s="241"/>
      <c r="AJ1906" s="241"/>
      <c r="AK1906" s="241"/>
      <c r="AL1906" s="241"/>
      <c r="AM1906" s="241"/>
      <c r="AN1906" s="241"/>
      <c r="AO1906" s="241"/>
      <c r="AP1906" s="241"/>
      <c r="AQ1906" s="241"/>
      <c r="AR1906" s="241"/>
      <c r="AS1906" s="241"/>
      <c r="AT1906" s="241"/>
      <c r="AU1906" s="241"/>
      <c r="AV1906" s="241"/>
      <c r="AW1906" s="241"/>
      <c r="AX1906" s="241"/>
      <c r="AY1906" s="241"/>
      <c r="AZ1906" s="241"/>
      <c r="BA1906" s="241"/>
      <c r="BB1906" s="241"/>
      <c r="BC1906" s="241"/>
      <c r="BD1906" s="241"/>
      <c r="BE1906" s="241"/>
      <c r="BF1906" s="241"/>
      <c r="BG1906" s="241"/>
      <c r="BH1906" s="241"/>
      <c r="BI1906" s="241"/>
      <c r="BJ1906" s="241"/>
      <c r="BK1906" s="241"/>
      <c r="BL1906" s="241"/>
      <c r="BM1906" s="241"/>
      <c r="BN1906" s="241"/>
      <c r="BO1906" s="241"/>
      <c r="BP1906" s="241"/>
      <c r="BQ1906" s="241"/>
      <c r="BR1906" s="241"/>
      <c r="BS1906" s="241"/>
      <c r="BT1906" s="241"/>
      <c r="BU1906" s="241"/>
      <c r="BV1906" s="241"/>
      <c r="BW1906" s="241"/>
      <c r="BX1906" s="241"/>
      <c r="BY1906" s="241"/>
      <c r="BZ1906" s="241"/>
      <c r="CA1906" s="241"/>
      <c r="CB1906" s="241"/>
      <c r="CC1906" s="241"/>
      <c r="CD1906" s="241"/>
      <c r="CE1906" s="241"/>
      <c r="CF1906" s="241"/>
      <c r="CG1906" s="241"/>
      <c r="CH1906" s="241"/>
      <c r="CI1906" s="241"/>
      <c r="CJ1906" s="241"/>
      <c r="CK1906" s="241"/>
      <c r="CL1906" s="241"/>
      <c r="CM1906" s="241"/>
      <c r="CN1906" s="241"/>
      <c r="CO1906" s="241"/>
      <c r="CP1906" s="241"/>
      <c r="CQ1906" s="241"/>
      <c r="CR1906" s="241"/>
      <c r="CS1906" s="241"/>
      <c r="CT1906" s="241"/>
      <c r="CU1906" s="241"/>
      <c r="CV1906" s="241"/>
      <c r="CW1906" s="241"/>
      <c r="CX1906" s="241"/>
      <c r="CY1906" s="241"/>
      <c r="CZ1906" s="241"/>
      <c r="DA1906" s="241"/>
      <c r="DB1906" s="241"/>
      <c r="DC1906" s="241"/>
      <c r="DD1906" s="241"/>
      <c r="DE1906" s="241"/>
      <c r="DF1906" s="241"/>
      <c r="DG1906" s="241"/>
      <c r="DH1906" s="241"/>
      <c r="DI1906" s="241"/>
      <c r="DJ1906" s="241"/>
      <c r="DK1906" s="241"/>
      <c r="DL1906" s="241"/>
      <c r="DM1906" s="241"/>
      <c r="DN1906" s="241"/>
      <c r="DO1906" s="241"/>
      <c r="DP1906" s="241"/>
      <c r="DQ1906" s="241"/>
      <c r="DR1906" s="241"/>
      <c r="DS1906" s="241"/>
      <c r="DT1906" s="241"/>
      <c r="DU1906" s="241"/>
      <c r="DV1906" s="241"/>
      <c r="DW1906" s="241"/>
      <c r="DX1906" s="241"/>
      <c r="DY1906" s="241"/>
      <c r="DZ1906" s="241"/>
      <c r="EA1906" s="241"/>
      <c r="EB1906" s="241"/>
      <c r="EC1906" s="241"/>
      <c r="ED1906" s="241"/>
      <c r="EE1906" s="241"/>
      <c r="EF1906" s="241"/>
      <c r="EG1906" s="241"/>
      <c r="EH1906" s="241"/>
      <c r="EI1906" s="241"/>
      <c r="EJ1906" s="241"/>
      <c r="EK1906" s="241"/>
      <c r="EL1906" s="241"/>
      <c r="EM1906" s="241"/>
      <c r="EN1906" s="241"/>
      <c r="EO1906" s="241"/>
      <c r="EP1906" s="241"/>
      <c r="EQ1906" s="241"/>
      <c r="ER1906" s="241"/>
      <c r="ES1906" s="241"/>
      <c r="ET1906" s="241"/>
      <c r="EU1906" s="241"/>
      <c r="EV1906" s="241"/>
      <c r="EW1906" s="241"/>
      <c r="EX1906" s="241"/>
      <c r="EY1906" s="241"/>
      <c r="EZ1906" s="241"/>
      <c r="FA1906" s="241"/>
      <c r="FB1906" s="241"/>
      <c r="FC1906" s="241"/>
      <c r="FD1906" s="241"/>
      <c r="FE1906" s="241"/>
      <c r="FF1906" s="241"/>
      <c r="FG1906" s="241"/>
      <c r="FH1906" s="241"/>
      <c r="FI1906" s="241"/>
      <c r="FJ1906" s="241"/>
      <c r="FK1906" s="241"/>
      <c r="FL1906" s="241"/>
      <c r="FM1906" s="241"/>
      <c r="FN1906" s="241"/>
      <c r="FO1906" s="241"/>
      <c r="FP1906" s="241"/>
      <c r="FQ1906" s="241"/>
      <c r="FR1906" s="241"/>
      <c r="FS1906" s="241"/>
      <c r="FT1906" s="241"/>
      <c r="FU1906" s="241"/>
      <c r="FV1906" s="241"/>
      <c r="FW1906" s="241"/>
      <c r="FX1906" s="241"/>
      <c r="FY1906" s="241"/>
      <c r="FZ1906" s="241"/>
      <c r="GA1906" s="241"/>
      <c r="GB1906" s="241"/>
      <c r="GC1906" s="241"/>
      <c r="GD1906" s="241"/>
      <c r="GE1906" s="241"/>
      <c r="GF1906" s="241"/>
      <c r="GG1906" s="241"/>
      <c r="GH1906" s="241"/>
      <c r="GI1906" s="241"/>
      <c r="GJ1906" s="241"/>
      <c r="GK1906" s="241"/>
      <c r="GL1906" s="241"/>
      <c r="GM1906" s="241"/>
      <c r="GN1906" s="241"/>
      <c r="GO1906" s="241"/>
      <c r="GP1906" s="241"/>
      <c r="GQ1906" s="241"/>
      <c r="GR1906" s="241"/>
      <c r="GS1906" s="241"/>
      <c r="GT1906" s="241"/>
      <c r="GU1906" s="241"/>
      <c r="GV1906" s="241"/>
      <c r="GW1906" s="241"/>
      <c r="GX1906" s="241"/>
      <c r="GY1906" s="241"/>
      <c r="GZ1906" s="241"/>
      <c r="HA1906" s="241"/>
      <c r="HB1906" s="241"/>
      <c r="HC1906" s="241"/>
      <c r="HD1906" s="241"/>
      <c r="HE1906" s="241"/>
      <c r="HF1906" s="241"/>
      <c r="HG1906" s="241"/>
      <c r="HH1906" s="241"/>
      <c r="HI1906" s="241"/>
      <c r="HJ1906" s="241"/>
      <c r="HK1906" s="241"/>
      <c r="HL1906" s="241"/>
      <c r="HM1906" s="241"/>
      <c r="HN1906" s="241"/>
      <c r="HO1906" s="241"/>
      <c r="HP1906" s="241"/>
      <c r="HQ1906" s="241"/>
      <c r="HR1906" s="241"/>
      <c r="HS1906" s="241"/>
      <c r="HT1906" s="241"/>
      <c r="HU1906" s="241"/>
      <c r="HV1906" s="241"/>
      <c r="HW1906" s="241"/>
      <c r="HX1906" s="241"/>
      <c r="HY1906" s="241"/>
      <c r="HZ1906" s="241"/>
      <c r="IA1906" s="241"/>
      <c r="IB1906" s="241"/>
      <c r="IC1906" s="241"/>
      <c r="ID1906" s="241"/>
      <c r="IE1906" s="241"/>
      <c r="IF1906" s="241"/>
      <c r="IG1906" s="241"/>
      <c r="IH1906" s="241"/>
      <c r="II1906" s="241"/>
      <c r="IJ1906" s="241"/>
      <c r="IK1906" s="241"/>
      <c r="IL1906" s="241"/>
      <c r="IM1906" s="241"/>
      <c r="IN1906" s="241"/>
      <c r="IO1906" s="241"/>
      <c r="IP1906" s="241"/>
      <c r="IQ1906" s="241"/>
      <c r="IR1906" s="241"/>
      <c r="IS1906" s="241"/>
      <c r="IT1906" s="241"/>
      <c r="IU1906" s="241"/>
      <c r="IV1906" s="241"/>
      <c r="IW1906" s="241"/>
      <c r="IX1906" s="241"/>
      <c r="IY1906" s="241"/>
      <c r="IZ1906" s="241"/>
      <c r="JA1906" s="241"/>
      <c r="JB1906" s="241"/>
    </row>
    <row r="1907" spans="1:262" s="1110" customFormat="1" ht="43.5" x14ac:dyDescent="0.25">
      <c r="A1907" s="363">
        <v>1</v>
      </c>
      <c r="B1907" s="363">
        <v>1</v>
      </c>
      <c r="C1907" s="790" t="s">
        <v>310</v>
      </c>
      <c r="D1907" s="302"/>
      <c r="E1907" s="302"/>
      <c r="F1907" s="2292">
        <f t="shared" ref="F1907:I1909" si="510">F1819</f>
        <v>0</v>
      </c>
      <c r="G1907" s="2291">
        <f t="shared" si="510"/>
        <v>0</v>
      </c>
      <c r="H1907" s="2291">
        <f t="shared" si="495"/>
        <v>0</v>
      </c>
      <c r="I1907" s="2291">
        <f t="shared" si="510"/>
        <v>0</v>
      </c>
      <c r="J1907" s="2291" t="e">
        <f t="shared" si="508"/>
        <v>#DIV/0!</v>
      </c>
      <c r="K1907" s="3067"/>
      <c r="L1907" s="3067"/>
      <c r="M1907" s="3068"/>
      <c r="N1907" s="3068"/>
      <c r="O1907" s="3068"/>
      <c r="P1907" s="3068"/>
      <c r="Q1907" s="3068"/>
      <c r="R1907" s="3068"/>
      <c r="S1907" s="3360">
        <v>0</v>
      </c>
      <c r="T1907" s="3360"/>
      <c r="U1907" s="3360"/>
      <c r="V1907" s="3361"/>
      <c r="W1907" s="3360"/>
      <c r="X1907" s="3360"/>
      <c r="Y1907" s="3362"/>
      <c r="Z1907" s="3362"/>
      <c r="AA1907" s="3360"/>
      <c r="AB1907" s="1198"/>
      <c r="AC1907" s="3153"/>
      <c r="AD1907" s="2681"/>
      <c r="AE1907" s="241"/>
      <c r="AF1907" s="241"/>
      <c r="AG1907" s="241"/>
      <c r="AH1907" s="241"/>
      <c r="AI1907" s="241"/>
      <c r="AJ1907" s="241"/>
      <c r="AK1907" s="241"/>
      <c r="AL1907" s="241"/>
      <c r="AM1907" s="241"/>
      <c r="AN1907" s="241"/>
      <c r="AO1907" s="241"/>
      <c r="AP1907" s="241"/>
      <c r="AQ1907" s="241"/>
      <c r="AR1907" s="241"/>
      <c r="AS1907" s="241"/>
      <c r="AT1907" s="241"/>
      <c r="AU1907" s="241"/>
      <c r="AV1907" s="241"/>
      <c r="AW1907" s="241"/>
      <c r="AX1907" s="241"/>
      <c r="AY1907" s="241"/>
      <c r="AZ1907" s="241"/>
      <c r="BA1907" s="241"/>
      <c r="BB1907" s="241"/>
      <c r="BC1907" s="241"/>
      <c r="BD1907" s="241"/>
      <c r="BE1907" s="241"/>
      <c r="BF1907" s="241"/>
      <c r="BG1907" s="241"/>
      <c r="BH1907" s="241"/>
      <c r="BI1907" s="241"/>
      <c r="BJ1907" s="241"/>
      <c r="BK1907" s="241"/>
      <c r="BL1907" s="241"/>
      <c r="BM1907" s="241"/>
      <c r="BN1907" s="241"/>
      <c r="BO1907" s="241"/>
      <c r="BP1907" s="241"/>
      <c r="BQ1907" s="241"/>
      <c r="BR1907" s="241"/>
      <c r="BS1907" s="241"/>
      <c r="BT1907" s="241"/>
      <c r="BU1907" s="241"/>
      <c r="BV1907" s="241"/>
      <c r="BW1907" s="241"/>
      <c r="BX1907" s="241"/>
      <c r="BY1907" s="241"/>
      <c r="BZ1907" s="241"/>
      <c r="CA1907" s="241"/>
      <c r="CB1907" s="241"/>
      <c r="CC1907" s="241"/>
      <c r="CD1907" s="241"/>
      <c r="CE1907" s="241"/>
      <c r="CF1907" s="241"/>
      <c r="CG1907" s="241"/>
      <c r="CH1907" s="241"/>
      <c r="CI1907" s="241"/>
      <c r="CJ1907" s="241"/>
      <c r="CK1907" s="241"/>
      <c r="CL1907" s="241"/>
      <c r="CM1907" s="241"/>
      <c r="CN1907" s="241"/>
      <c r="CO1907" s="241"/>
      <c r="CP1907" s="241"/>
      <c r="CQ1907" s="241"/>
      <c r="CR1907" s="241"/>
      <c r="CS1907" s="241"/>
      <c r="CT1907" s="241"/>
      <c r="CU1907" s="241"/>
      <c r="CV1907" s="241"/>
      <c r="CW1907" s="241"/>
      <c r="CX1907" s="241"/>
      <c r="CY1907" s="241"/>
      <c r="CZ1907" s="241"/>
      <c r="DA1907" s="241"/>
      <c r="DB1907" s="241"/>
      <c r="DC1907" s="241"/>
      <c r="DD1907" s="241"/>
      <c r="DE1907" s="241"/>
      <c r="DF1907" s="241"/>
      <c r="DG1907" s="241"/>
      <c r="DH1907" s="241"/>
      <c r="DI1907" s="241"/>
      <c r="DJ1907" s="241"/>
      <c r="DK1907" s="241"/>
      <c r="DL1907" s="241"/>
      <c r="DM1907" s="241"/>
      <c r="DN1907" s="241"/>
      <c r="DO1907" s="241"/>
      <c r="DP1907" s="241"/>
      <c r="DQ1907" s="241"/>
      <c r="DR1907" s="241"/>
      <c r="DS1907" s="241"/>
      <c r="DT1907" s="241"/>
      <c r="DU1907" s="241"/>
      <c r="DV1907" s="241"/>
      <c r="DW1907" s="241"/>
      <c r="DX1907" s="241"/>
      <c r="DY1907" s="241"/>
      <c r="DZ1907" s="241"/>
      <c r="EA1907" s="241"/>
      <c r="EB1907" s="241"/>
      <c r="EC1907" s="241"/>
      <c r="ED1907" s="241"/>
      <c r="EE1907" s="241"/>
      <c r="EF1907" s="241"/>
      <c r="EG1907" s="241"/>
      <c r="EH1907" s="241"/>
      <c r="EI1907" s="241"/>
      <c r="EJ1907" s="241"/>
      <c r="EK1907" s="241"/>
      <c r="EL1907" s="241"/>
      <c r="EM1907" s="241"/>
      <c r="EN1907" s="241"/>
      <c r="EO1907" s="241"/>
      <c r="EP1907" s="241"/>
      <c r="EQ1907" s="241"/>
      <c r="ER1907" s="241"/>
      <c r="ES1907" s="241"/>
      <c r="ET1907" s="241"/>
      <c r="EU1907" s="241"/>
      <c r="EV1907" s="241"/>
      <c r="EW1907" s="241"/>
      <c r="EX1907" s="241"/>
      <c r="EY1907" s="241"/>
      <c r="EZ1907" s="241"/>
      <c r="FA1907" s="241"/>
      <c r="FB1907" s="241"/>
      <c r="FC1907" s="241"/>
      <c r="FD1907" s="241"/>
      <c r="FE1907" s="241"/>
      <c r="FF1907" s="241"/>
      <c r="FG1907" s="241"/>
      <c r="FH1907" s="241"/>
      <c r="FI1907" s="241"/>
      <c r="FJ1907" s="241"/>
      <c r="FK1907" s="241"/>
      <c r="FL1907" s="241"/>
      <c r="FM1907" s="241"/>
      <c r="FN1907" s="241"/>
      <c r="FO1907" s="241"/>
      <c r="FP1907" s="241"/>
      <c r="FQ1907" s="241"/>
      <c r="FR1907" s="241"/>
      <c r="FS1907" s="241"/>
      <c r="FT1907" s="241"/>
      <c r="FU1907" s="241"/>
      <c r="FV1907" s="241"/>
      <c r="FW1907" s="241"/>
      <c r="FX1907" s="241"/>
      <c r="FY1907" s="241"/>
      <c r="FZ1907" s="241"/>
      <c r="GA1907" s="241"/>
      <c r="GB1907" s="241"/>
      <c r="GC1907" s="241"/>
      <c r="GD1907" s="241"/>
      <c r="GE1907" s="241"/>
      <c r="GF1907" s="241"/>
      <c r="GG1907" s="241"/>
      <c r="GH1907" s="241"/>
      <c r="GI1907" s="241"/>
      <c r="GJ1907" s="241"/>
      <c r="GK1907" s="241"/>
      <c r="GL1907" s="241"/>
      <c r="GM1907" s="241"/>
      <c r="GN1907" s="241"/>
      <c r="GO1907" s="241"/>
      <c r="GP1907" s="241"/>
      <c r="GQ1907" s="241"/>
      <c r="GR1907" s="241"/>
      <c r="GS1907" s="241"/>
      <c r="GT1907" s="241"/>
      <c r="GU1907" s="241"/>
      <c r="GV1907" s="241"/>
      <c r="GW1907" s="241"/>
      <c r="GX1907" s="241"/>
      <c r="GY1907" s="241"/>
      <c r="GZ1907" s="241"/>
      <c r="HA1907" s="241"/>
      <c r="HB1907" s="241"/>
      <c r="HC1907" s="241"/>
      <c r="HD1907" s="241"/>
      <c r="HE1907" s="241"/>
      <c r="HF1907" s="241"/>
      <c r="HG1907" s="241"/>
      <c r="HH1907" s="241"/>
      <c r="HI1907" s="241"/>
      <c r="HJ1907" s="241"/>
      <c r="HK1907" s="241"/>
      <c r="HL1907" s="241"/>
      <c r="HM1907" s="241"/>
      <c r="HN1907" s="241"/>
      <c r="HO1907" s="241"/>
      <c r="HP1907" s="241"/>
      <c r="HQ1907" s="241"/>
      <c r="HR1907" s="241"/>
      <c r="HS1907" s="241"/>
      <c r="HT1907" s="241"/>
      <c r="HU1907" s="241"/>
      <c r="HV1907" s="241"/>
      <c r="HW1907" s="241"/>
      <c r="HX1907" s="241"/>
      <c r="HY1907" s="241"/>
      <c r="HZ1907" s="241"/>
      <c r="IA1907" s="241"/>
      <c r="IB1907" s="241"/>
      <c r="IC1907" s="241"/>
      <c r="ID1907" s="241"/>
      <c r="IE1907" s="241"/>
      <c r="IF1907" s="241"/>
      <c r="IG1907" s="241"/>
      <c r="IH1907" s="241"/>
      <c r="II1907" s="241"/>
      <c r="IJ1907" s="241"/>
      <c r="IK1907" s="241"/>
      <c r="IL1907" s="241"/>
      <c r="IM1907" s="241"/>
      <c r="IN1907" s="241"/>
      <c r="IO1907" s="241"/>
      <c r="IP1907" s="241"/>
      <c r="IQ1907" s="241"/>
      <c r="IR1907" s="241"/>
      <c r="IS1907" s="241"/>
      <c r="IT1907" s="241"/>
      <c r="IU1907" s="241"/>
      <c r="IV1907" s="241"/>
      <c r="IW1907" s="241"/>
      <c r="IX1907" s="241"/>
      <c r="IY1907" s="241"/>
      <c r="IZ1907" s="241"/>
      <c r="JA1907" s="241"/>
      <c r="JB1907" s="241"/>
    </row>
    <row r="1908" spans="1:262" s="1110" customFormat="1" ht="29.25" x14ac:dyDescent="0.25">
      <c r="A1908" s="363">
        <v>1</v>
      </c>
      <c r="B1908" s="363">
        <v>1</v>
      </c>
      <c r="C1908" s="790" t="s">
        <v>282</v>
      </c>
      <c r="D1908" s="302"/>
      <c r="E1908" s="302"/>
      <c r="F1908" s="2292">
        <f t="shared" si="510"/>
        <v>0</v>
      </c>
      <c r="G1908" s="2291">
        <f t="shared" si="510"/>
        <v>0</v>
      </c>
      <c r="H1908" s="2291">
        <f t="shared" si="495"/>
        <v>0</v>
      </c>
      <c r="I1908" s="2291">
        <f t="shared" si="510"/>
        <v>0</v>
      </c>
      <c r="J1908" s="2291" t="e">
        <f t="shared" si="508"/>
        <v>#DIV/0!</v>
      </c>
      <c r="K1908" s="3067"/>
      <c r="L1908" s="3067"/>
      <c r="M1908" s="3068"/>
      <c r="N1908" s="3068"/>
      <c r="O1908" s="3068"/>
      <c r="P1908" s="3068"/>
      <c r="Q1908" s="3068"/>
      <c r="R1908" s="3068"/>
      <c r="S1908" s="3360">
        <v>0</v>
      </c>
      <c r="T1908" s="3360"/>
      <c r="U1908" s="3360"/>
      <c r="V1908" s="3361"/>
      <c r="W1908" s="3360"/>
      <c r="X1908" s="3360"/>
      <c r="Y1908" s="3362"/>
      <c r="Z1908" s="3362"/>
      <c r="AA1908" s="3360"/>
      <c r="AB1908" s="1198"/>
      <c r="AC1908" s="3153"/>
      <c r="AD1908" s="2681"/>
      <c r="AE1908" s="241"/>
      <c r="AF1908" s="241"/>
      <c r="AG1908" s="241"/>
      <c r="AH1908" s="241"/>
      <c r="AI1908" s="241"/>
      <c r="AJ1908" s="241"/>
      <c r="AK1908" s="241"/>
      <c r="AL1908" s="241"/>
      <c r="AM1908" s="241"/>
      <c r="AN1908" s="241"/>
      <c r="AO1908" s="241"/>
      <c r="AP1908" s="241"/>
      <c r="AQ1908" s="241"/>
      <c r="AR1908" s="241"/>
      <c r="AS1908" s="241"/>
      <c r="AT1908" s="241"/>
      <c r="AU1908" s="241"/>
      <c r="AV1908" s="241"/>
      <c r="AW1908" s="241"/>
      <c r="AX1908" s="241"/>
      <c r="AY1908" s="241"/>
      <c r="AZ1908" s="241"/>
      <c r="BA1908" s="241"/>
      <c r="BB1908" s="241"/>
      <c r="BC1908" s="241"/>
      <c r="BD1908" s="241"/>
      <c r="BE1908" s="241"/>
      <c r="BF1908" s="241"/>
      <c r="BG1908" s="241"/>
      <c r="BH1908" s="241"/>
      <c r="BI1908" s="241"/>
      <c r="BJ1908" s="241"/>
      <c r="BK1908" s="241"/>
      <c r="BL1908" s="241"/>
      <c r="BM1908" s="241"/>
      <c r="BN1908" s="241"/>
      <c r="BO1908" s="241"/>
      <c r="BP1908" s="241"/>
      <c r="BQ1908" s="241"/>
      <c r="BR1908" s="241"/>
      <c r="BS1908" s="241"/>
      <c r="BT1908" s="241"/>
      <c r="BU1908" s="241"/>
      <c r="BV1908" s="241"/>
      <c r="BW1908" s="241"/>
      <c r="BX1908" s="241"/>
      <c r="BY1908" s="241"/>
      <c r="BZ1908" s="241"/>
      <c r="CA1908" s="241"/>
      <c r="CB1908" s="241"/>
      <c r="CC1908" s="241"/>
      <c r="CD1908" s="241"/>
      <c r="CE1908" s="241"/>
      <c r="CF1908" s="241"/>
      <c r="CG1908" s="241"/>
      <c r="CH1908" s="241"/>
      <c r="CI1908" s="241"/>
      <c r="CJ1908" s="241"/>
      <c r="CK1908" s="241"/>
      <c r="CL1908" s="241"/>
      <c r="CM1908" s="241"/>
      <c r="CN1908" s="241"/>
      <c r="CO1908" s="241"/>
      <c r="CP1908" s="241"/>
      <c r="CQ1908" s="241"/>
      <c r="CR1908" s="241"/>
      <c r="CS1908" s="241"/>
      <c r="CT1908" s="241"/>
      <c r="CU1908" s="241"/>
      <c r="CV1908" s="241"/>
      <c r="CW1908" s="241"/>
      <c r="CX1908" s="241"/>
      <c r="CY1908" s="241"/>
      <c r="CZ1908" s="241"/>
      <c r="DA1908" s="241"/>
      <c r="DB1908" s="241"/>
      <c r="DC1908" s="241"/>
      <c r="DD1908" s="241"/>
      <c r="DE1908" s="241"/>
      <c r="DF1908" s="241"/>
      <c r="DG1908" s="241"/>
      <c r="DH1908" s="241"/>
      <c r="DI1908" s="241"/>
      <c r="DJ1908" s="241"/>
      <c r="DK1908" s="241"/>
      <c r="DL1908" s="241"/>
      <c r="DM1908" s="241"/>
      <c r="DN1908" s="241"/>
      <c r="DO1908" s="241"/>
      <c r="DP1908" s="241"/>
      <c r="DQ1908" s="241"/>
      <c r="DR1908" s="241"/>
      <c r="DS1908" s="241"/>
      <c r="DT1908" s="241"/>
      <c r="DU1908" s="241"/>
      <c r="DV1908" s="241"/>
      <c r="DW1908" s="241"/>
      <c r="DX1908" s="241"/>
      <c r="DY1908" s="241"/>
      <c r="DZ1908" s="241"/>
      <c r="EA1908" s="241"/>
      <c r="EB1908" s="241"/>
      <c r="EC1908" s="241"/>
      <c r="ED1908" s="241"/>
      <c r="EE1908" s="241"/>
      <c r="EF1908" s="241"/>
      <c r="EG1908" s="241"/>
      <c r="EH1908" s="241"/>
      <c r="EI1908" s="241"/>
      <c r="EJ1908" s="241"/>
      <c r="EK1908" s="241"/>
      <c r="EL1908" s="241"/>
      <c r="EM1908" s="241"/>
      <c r="EN1908" s="241"/>
      <c r="EO1908" s="241"/>
      <c r="EP1908" s="241"/>
      <c r="EQ1908" s="241"/>
      <c r="ER1908" s="241"/>
      <c r="ES1908" s="241"/>
      <c r="ET1908" s="241"/>
      <c r="EU1908" s="241"/>
      <c r="EV1908" s="241"/>
      <c r="EW1908" s="241"/>
      <c r="EX1908" s="241"/>
      <c r="EY1908" s="241"/>
      <c r="EZ1908" s="241"/>
      <c r="FA1908" s="241"/>
      <c r="FB1908" s="241"/>
      <c r="FC1908" s="241"/>
      <c r="FD1908" s="241"/>
      <c r="FE1908" s="241"/>
      <c r="FF1908" s="241"/>
      <c r="FG1908" s="241"/>
      <c r="FH1908" s="241"/>
      <c r="FI1908" s="241"/>
      <c r="FJ1908" s="241"/>
      <c r="FK1908" s="241"/>
      <c r="FL1908" s="241"/>
      <c r="FM1908" s="241"/>
      <c r="FN1908" s="241"/>
      <c r="FO1908" s="241"/>
      <c r="FP1908" s="241"/>
      <c r="FQ1908" s="241"/>
      <c r="FR1908" s="241"/>
      <c r="FS1908" s="241"/>
      <c r="FT1908" s="241"/>
      <c r="FU1908" s="241"/>
      <c r="FV1908" s="241"/>
      <c r="FW1908" s="241"/>
      <c r="FX1908" s="241"/>
      <c r="FY1908" s="241"/>
      <c r="FZ1908" s="241"/>
      <c r="GA1908" s="241"/>
      <c r="GB1908" s="241"/>
      <c r="GC1908" s="241"/>
      <c r="GD1908" s="241"/>
      <c r="GE1908" s="241"/>
      <c r="GF1908" s="241"/>
      <c r="GG1908" s="241"/>
      <c r="GH1908" s="241"/>
      <c r="GI1908" s="241"/>
      <c r="GJ1908" s="241"/>
      <c r="GK1908" s="241"/>
      <c r="GL1908" s="241"/>
      <c r="GM1908" s="241"/>
      <c r="GN1908" s="241"/>
      <c r="GO1908" s="241"/>
      <c r="GP1908" s="241"/>
      <c r="GQ1908" s="241"/>
      <c r="GR1908" s="241"/>
      <c r="GS1908" s="241"/>
      <c r="GT1908" s="241"/>
      <c r="GU1908" s="241"/>
      <c r="GV1908" s="241"/>
      <c r="GW1908" s="241"/>
      <c r="GX1908" s="241"/>
      <c r="GY1908" s="241"/>
      <c r="GZ1908" s="241"/>
      <c r="HA1908" s="241"/>
      <c r="HB1908" s="241"/>
      <c r="HC1908" s="241"/>
      <c r="HD1908" s="241"/>
      <c r="HE1908" s="241"/>
      <c r="HF1908" s="241"/>
      <c r="HG1908" s="241"/>
      <c r="HH1908" s="241"/>
      <c r="HI1908" s="241"/>
      <c r="HJ1908" s="241"/>
      <c r="HK1908" s="241"/>
      <c r="HL1908" s="241"/>
      <c r="HM1908" s="241"/>
      <c r="HN1908" s="241"/>
      <c r="HO1908" s="241"/>
      <c r="HP1908" s="241"/>
      <c r="HQ1908" s="241"/>
      <c r="HR1908" s="241"/>
      <c r="HS1908" s="241"/>
      <c r="HT1908" s="241"/>
      <c r="HU1908" s="241"/>
      <c r="HV1908" s="241"/>
      <c r="HW1908" s="241"/>
      <c r="HX1908" s="241"/>
      <c r="HY1908" s="241"/>
      <c r="HZ1908" s="241"/>
      <c r="IA1908" s="241"/>
      <c r="IB1908" s="241"/>
      <c r="IC1908" s="241"/>
      <c r="ID1908" s="241"/>
      <c r="IE1908" s="241"/>
      <c r="IF1908" s="241"/>
      <c r="IG1908" s="241"/>
      <c r="IH1908" s="241"/>
      <c r="II1908" s="241"/>
      <c r="IJ1908" s="241"/>
      <c r="IK1908" s="241"/>
      <c r="IL1908" s="241"/>
      <c r="IM1908" s="241"/>
      <c r="IN1908" s="241"/>
      <c r="IO1908" s="241"/>
      <c r="IP1908" s="241"/>
      <c r="IQ1908" s="241"/>
      <c r="IR1908" s="241"/>
      <c r="IS1908" s="241"/>
      <c r="IT1908" s="241"/>
      <c r="IU1908" s="241"/>
      <c r="IV1908" s="241"/>
      <c r="IW1908" s="241"/>
      <c r="IX1908" s="241"/>
      <c r="IY1908" s="241"/>
      <c r="IZ1908" s="241"/>
      <c r="JA1908" s="241"/>
      <c r="JB1908" s="241"/>
    </row>
    <row r="1909" spans="1:262" s="1110" customFormat="1" ht="29.25" x14ac:dyDescent="0.25">
      <c r="A1909" s="363">
        <v>1</v>
      </c>
      <c r="B1909" s="363">
        <v>1</v>
      </c>
      <c r="C1909" s="790" t="s">
        <v>283</v>
      </c>
      <c r="D1909" s="302"/>
      <c r="E1909" s="302"/>
      <c r="F1909" s="2292">
        <f t="shared" si="510"/>
        <v>0</v>
      </c>
      <c r="G1909" s="2291">
        <f t="shared" si="510"/>
        <v>0</v>
      </c>
      <c r="H1909" s="2291">
        <f t="shared" si="495"/>
        <v>0</v>
      </c>
      <c r="I1909" s="2291">
        <f t="shared" si="510"/>
        <v>0</v>
      </c>
      <c r="J1909" s="2291" t="e">
        <f t="shared" si="508"/>
        <v>#DIV/0!</v>
      </c>
      <c r="K1909" s="3067"/>
      <c r="L1909" s="3067"/>
      <c r="M1909" s="3068"/>
      <c r="N1909" s="3068"/>
      <c r="O1909" s="3068"/>
      <c r="P1909" s="3068"/>
      <c r="Q1909" s="3068"/>
      <c r="R1909" s="3068"/>
      <c r="S1909" s="3360">
        <v>0</v>
      </c>
      <c r="T1909" s="3360">
        <f t="shared" ref="T1909:AA1909" si="511">T1821</f>
        <v>0</v>
      </c>
      <c r="U1909" s="3360">
        <f t="shared" si="511"/>
        <v>0</v>
      </c>
      <c r="V1909" s="3361">
        <f t="shared" si="511"/>
        <v>0</v>
      </c>
      <c r="W1909" s="3360">
        <f t="shared" si="511"/>
        <v>0</v>
      </c>
      <c r="X1909" s="3360">
        <f t="shared" si="511"/>
        <v>0</v>
      </c>
      <c r="Y1909" s="3362">
        <f t="shared" si="511"/>
        <v>0</v>
      </c>
      <c r="Z1909" s="3362">
        <f t="shared" si="511"/>
        <v>0</v>
      </c>
      <c r="AA1909" s="3360">
        <f t="shared" si="511"/>
        <v>0</v>
      </c>
      <c r="AB1909" s="1198"/>
      <c r="AC1909" s="3153"/>
      <c r="AD1909" s="2681"/>
      <c r="AE1909" s="241"/>
      <c r="AF1909" s="241"/>
      <c r="AG1909" s="241"/>
      <c r="AH1909" s="241"/>
      <c r="AI1909" s="241"/>
      <c r="AJ1909" s="241"/>
      <c r="AK1909" s="241"/>
      <c r="AL1909" s="241"/>
      <c r="AM1909" s="241"/>
      <c r="AN1909" s="241"/>
      <c r="AO1909" s="241"/>
      <c r="AP1909" s="241"/>
      <c r="AQ1909" s="241"/>
      <c r="AR1909" s="241"/>
      <c r="AS1909" s="241"/>
      <c r="AT1909" s="241"/>
      <c r="AU1909" s="241"/>
      <c r="AV1909" s="241"/>
      <c r="AW1909" s="241"/>
      <c r="AX1909" s="241"/>
      <c r="AY1909" s="241"/>
      <c r="AZ1909" s="241"/>
      <c r="BA1909" s="241"/>
      <c r="BB1909" s="241"/>
      <c r="BC1909" s="241"/>
      <c r="BD1909" s="241"/>
      <c r="BE1909" s="241"/>
      <c r="BF1909" s="241"/>
      <c r="BG1909" s="241"/>
      <c r="BH1909" s="241"/>
      <c r="BI1909" s="241"/>
      <c r="BJ1909" s="241"/>
      <c r="BK1909" s="241"/>
      <c r="BL1909" s="241"/>
      <c r="BM1909" s="241"/>
      <c r="BN1909" s="241"/>
      <c r="BO1909" s="241"/>
      <c r="BP1909" s="241"/>
      <c r="BQ1909" s="241"/>
      <c r="BR1909" s="241"/>
      <c r="BS1909" s="241"/>
      <c r="BT1909" s="241"/>
      <c r="BU1909" s="241"/>
      <c r="BV1909" s="241"/>
      <c r="BW1909" s="241"/>
      <c r="BX1909" s="241"/>
      <c r="BY1909" s="241"/>
      <c r="BZ1909" s="241"/>
      <c r="CA1909" s="241"/>
      <c r="CB1909" s="241"/>
      <c r="CC1909" s="241"/>
      <c r="CD1909" s="241"/>
      <c r="CE1909" s="241"/>
      <c r="CF1909" s="241"/>
      <c r="CG1909" s="241"/>
      <c r="CH1909" s="241"/>
      <c r="CI1909" s="241"/>
      <c r="CJ1909" s="241"/>
      <c r="CK1909" s="241"/>
      <c r="CL1909" s="241"/>
      <c r="CM1909" s="241"/>
      <c r="CN1909" s="241"/>
      <c r="CO1909" s="241"/>
      <c r="CP1909" s="241"/>
      <c r="CQ1909" s="241"/>
      <c r="CR1909" s="241"/>
      <c r="CS1909" s="241"/>
      <c r="CT1909" s="241"/>
      <c r="CU1909" s="241"/>
      <c r="CV1909" s="241"/>
      <c r="CW1909" s="241"/>
      <c r="CX1909" s="241"/>
      <c r="CY1909" s="241"/>
      <c r="CZ1909" s="241"/>
      <c r="DA1909" s="241"/>
      <c r="DB1909" s="241"/>
      <c r="DC1909" s="241"/>
      <c r="DD1909" s="241"/>
      <c r="DE1909" s="241"/>
      <c r="DF1909" s="241"/>
      <c r="DG1909" s="241"/>
      <c r="DH1909" s="241"/>
      <c r="DI1909" s="241"/>
      <c r="DJ1909" s="241"/>
      <c r="DK1909" s="241"/>
      <c r="DL1909" s="241"/>
      <c r="DM1909" s="241"/>
      <c r="DN1909" s="241"/>
      <c r="DO1909" s="241"/>
      <c r="DP1909" s="241"/>
      <c r="DQ1909" s="241"/>
      <c r="DR1909" s="241"/>
      <c r="DS1909" s="241"/>
      <c r="DT1909" s="241"/>
      <c r="DU1909" s="241"/>
      <c r="DV1909" s="241"/>
      <c r="DW1909" s="241"/>
      <c r="DX1909" s="241"/>
      <c r="DY1909" s="241"/>
      <c r="DZ1909" s="241"/>
      <c r="EA1909" s="241"/>
      <c r="EB1909" s="241"/>
      <c r="EC1909" s="241"/>
      <c r="ED1909" s="241"/>
      <c r="EE1909" s="241"/>
      <c r="EF1909" s="241"/>
      <c r="EG1909" s="241"/>
      <c r="EH1909" s="241"/>
      <c r="EI1909" s="241"/>
      <c r="EJ1909" s="241"/>
      <c r="EK1909" s="241"/>
      <c r="EL1909" s="241"/>
      <c r="EM1909" s="241"/>
      <c r="EN1909" s="241"/>
      <c r="EO1909" s="241"/>
      <c r="EP1909" s="241"/>
      <c r="EQ1909" s="241"/>
      <c r="ER1909" s="241"/>
      <c r="ES1909" s="241"/>
      <c r="ET1909" s="241"/>
      <c r="EU1909" s="241"/>
      <c r="EV1909" s="241"/>
      <c r="EW1909" s="241"/>
      <c r="EX1909" s="241"/>
      <c r="EY1909" s="241"/>
      <c r="EZ1909" s="241"/>
      <c r="FA1909" s="241"/>
      <c r="FB1909" s="241"/>
      <c r="FC1909" s="241"/>
      <c r="FD1909" s="241"/>
      <c r="FE1909" s="241"/>
      <c r="FF1909" s="241"/>
      <c r="FG1909" s="241"/>
      <c r="FH1909" s="241"/>
      <c r="FI1909" s="241"/>
      <c r="FJ1909" s="241"/>
      <c r="FK1909" s="241"/>
      <c r="FL1909" s="241"/>
      <c r="FM1909" s="241"/>
      <c r="FN1909" s="241"/>
      <c r="FO1909" s="241"/>
      <c r="FP1909" s="241"/>
      <c r="FQ1909" s="241"/>
      <c r="FR1909" s="241"/>
      <c r="FS1909" s="241"/>
      <c r="FT1909" s="241"/>
      <c r="FU1909" s="241"/>
      <c r="FV1909" s="241"/>
      <c r="FW1909" s="241"/>
      <c r="FX1909" s="241"/>
      <c r="FY1909" s="241"/>
      <c r="FZ1909" s="241"/>
      <c r="GA1909" s="241"/>
      <c r="GB1909" s="241"/>
      <c r="GC1909" s="241"/>
      <c r="GD1909" s="241"/>
      <c r="GE1909" s="241"/>
      <c r="GF1909" s="241"/>
      <c r="GG1909" s="241"/>
      <c r="GH1909" s="241"/>
      <c r="GI1909" s="241"/>
      <c r="GJ1909" s="241"/>
      <c r="GK1909" s="241"/>
      <c r="GL1909" s="241"/>
      <c r="GM1909" s="241"/>
      <c r="GN1909" s="241"/>
      <c r="GO1909" s="241"/>
      <c r="GP1909" s="241"/>
      <c r="GQ1909" s="241"/>
      <c r="GR1909" s="241"/>
      <c r="GS1909" s="241"/>
      <c r="GT1909" s="241"/>
      <c r="GU1909" s="241"/>
      <c r="GV1909" s="241"/>
      <c r="GW1909" s="241"/>
      <c r="GX1909" s="241"/>
      <c r="GY1909" s="241"/>
      <c r="GZ1909" s="241"/>
      <c r="HA1909" s="241"/>
      <c r="HB1909" s="241"/>
      <c r="HC1909" s="241"/>
      <c r="HD1909" s="241"/>
      <c r="HE1909" s="241"/>
      <c r="HF1909" s="241"/>
      <c r="HG1909" s="241"/>
      <c r="HH1909" s="241"/>
      <c r="HI1909" s="241"/>
      <c r="HJ1909" s="241"/>
      <c r="HK1909" s="241"/>
      <c r="HL1909" s="241"/>
      <c r="HM1909" s="241"/>
      <c r="HN1909" s="241"/>
      <c r="HO1909" s="241"/>
      <c r="HP1909" s="241"/>
      <c r="HQ1909" s="241"/>
      <c r="HR1909" s="241"/>
      <c r="HS1909" s="241"/>
      <c r="HT1909" s="241"/>
      <c r="HU1909" s="241"/>
      <c r="HV1909" s="241"/>
      <c r="HW1909" s="241"/>
      <c r="HX1909" s="241"/>
      <c r="HY1909" s="241"/>
      <c r="HZ1909" s="241"/>
      <c r="IA1909" s="241"/>
      <c r="IB1909" s="241"/>
      <c r="IC1909" s="241"/>
      <c r="ID1909" s="241"/>
      <c r="IE1909" s="241"/>
      <c r="IF1909" s="241"/>
      <c r="IG1909" s="241"/>
      <c r="IH1909" s="241"/>
      <c r="II1909" s="241"/>
      <c r="IJ1909" s="241"/>
      <c r="IK1909" s="241"/>
      <c r="IL1909" s="241"/>
      <c r="IM1909" s="241"/>
      <c r="IN1909" s="241"/>
      <c r="IO1909" s="241"/>
      <c r="IP1909" s="241"/>
      <c r="IQ1909" s="241"/>
      <c r="IR1909" s="241"/>
      <c r="IS1909" s="241"/>
      <c r="IT1909" s="241"/>
      <c r="IU1909" s="241"/>
      <c r="IV1909" s="241"/>
      <c r="IW1909" s="241"/>
      <c r="IX1909" s="241"/>
      <c r="IY1909" s="241"/>
      <c r="IZ1909" s="241"/>
      <c r="JA1909" s="241"/>
      <c r="JB1909" s="241"/>
    </row>
    <row r="1910" spans="1:262" s="1110" customFormat="1" x14ac:dyDescent="0.25">
      <c r="A1910" s="363">
        <v>1</v>
      </c>
      <c r="B1910" s="363">
        <v>1</v>
      </c>
      <c r="C1910" s="791" t="s">
        <v>138</v>
      </c>
      <c r="D1910" s="302"/>
      <c r="E1910" s="302"/>
      <c r="F1910" s="2292">
        <f>F1858+F1845+F1822</f>
        <v>12</v>
      </c>
      <c r="G1910" s="2291">
        <f>G1858+G1845+G1822</f>
        <v>0</v>
      </c>
      <c r="H1910" s="2291">
        <f t="shared" si="495"/>
        <v>1</v>
      </c>
      <c r="I1910" s="2291">
        <f>I1858+I1845+I1822</f>
        <v>0</v>
      </c>
      <c r="J1910" s="2291" t="e">
        <f t="shared" si="508"/>
        <v>#DIV/0!</v>
      </c>
      <c r="K1910" s="3067"/>
      <c r="L1910" s="3067"/>
      <c r="M1910" s="3068"/>
      <c r="N1910" s="3068"/>
      <c r="O1910" s="3068"/>
      <c r="P1910" s="3068"/>
      <c r="Q1910" s="3068"/>
      <c r="R1910" s="3068"/>
      <c r="S1910" s="3360">
        <v>10</v>
      </c>
      <c r="T1910" s="3360">
        <f t="shared" ref="T1910:AA1910" si="512">T1858+T1845+T1822</f>
        <v>0</v>
      </c>
      <c r="U1910" s="3360">
        <f t="shared" si="512"/>
        <v>0</v>
      </c>
      <c r="V1910" s="3361">
        <f t="shared" si="512"/>
        <v>0</v>
      </c>
      <c r="W1910" s="3360">
        <f t="shared" si="512"/>
        <v>0</v>
      </c>
      <c r="X1910" s="3360">
        <f t="shared" si="512"/>
        <v>0</v>
      </c>
      <c r="Y1910" s="3362">
        <f t="shared" si="512"/>
        <v>0</v>
      </c>
      <c r="Z1910" s="3362">
        <f t="shared" si="512"/>
        <v>0</v>
      </c>
      <c r="AA1910" s="3360">
        <f t="shared" si="512"/>
        <v>0</v>
      </c>
      <c r="AB1910" s="1198"/>
      <c r="AC1910" s="3153"/>
      <c r="AD1910" s="2681"/>
      <c r="AE1910" s="241"/>
      <c r="AF1910" s="241"/>
      <c r="AG1910" s="241"/>
      <c r="AH1910" s="241"/>
      <c r="AI1910" s="241"/>
      <c r="AJ1910" s="241"/>
      <c r="AK1910" s="241"/>
      <c r="AL1910" s="241"/>
      <c r="AM1910" s="241"/>
      <c r="AN1910" s="241"/>
      <c r="AO1910" s="241"/>
      <c r="AP1910" s="241"/>
      <c r="AQ1910" s="241"/>
      <c r="AR1910" s="241"/>
      <c r="AS1910" s="241"/>
      <c r="AT1910" s="241"/>
      <c r="AU1910" s="241"/>
      <c r="AV1910" s="241"/>
      <c r="AW1910" s="241"/>
      <c r="AX1910" s="241"/>
      <c r="AY1910" s="241"/>
      <c r="AZ1910" s="241"/>
      <c r="BA1910" s="241"/>
      <c r="BB1910" s="241"/>
      <c r="BC1910" s="241"/>
      <c r="BD1910" s="241"/>
      <c r="BE1910" s="241"/>
      <c r="BF1910" s="241"/>
      <c r="BG1910" s="241"/>
      <c r="BH1910" s="241"/>
      <c r="BI1910" s="241"/>
      <c r="BJ1910" s="241"/>
      <c r="BK1910" s="241"/>
      <c r="BL1910" s="241"/>
      <c r="BM1910" s="241"/>
      <c r="BN1910" s="241"/>
      <c r="BO1910" s="241"/>
      <c r="BP1910" s="241"/>
      <c r="BQ1910" s="241"/>
      <c r="BR1910" s="241"/>
      <c r="BS1910" s="241"/>
      <c r="BT1910" s="241"/>
      <c r="BU1910" s="241"/>
      <c r="BV1910" s="241"/>
      <c r="BW1910" s="241"/>
      <c r="BX1910" s="241"/>
      <c r="BY1910" s="241"/>
      <c r="BZ1910" s="241"/>
      <c r="CA1910" s="241"/>
      <c r="CB1910" s="241"/>
      <c r="CC1910" s="241"/>
      <c r="CD1910" s="241"/>
      <c r="CE1910" s="241"/>
      <c r="CF1910" s="241"/>
      <c r="CG1910" s="241"/>
      <c r="CH1910" s="241"/>
      <c r="CI1910" s="241"/>
      <c r="CJ1910" s="241"/>
      <c r="CK1910" s="241"/>
      <c r="CL1910" s="241"/>
      <c r="CM1910" s="241"/>
      <c r="CN1910" s="241"/>
      <c r="CO1910" s="241"/>
      <c r="CP1910" s="241"/>
      <c r="CQ1910" s="241"/>
      <c r="CR1910" s="241"/>
      <c r="CS1910" s="241"/>
      <c r="CT1910" s="241"/>
      <c r="CU1910" s="241"/>
      <c r="CV1910" s="241"/>
      <c r="CW1910" s="241"/>
      <c r="CX1910" s="241"/>
      <c r="CY1910" s="241"/>
      <c r="CZ1910" s="241"/>
      <c r="DA1910" s="241"/>
      <c r="DB1910" s="241"/>
      <c r="DC1910" s="241"/>
      <c r="DD1910" s="241"/>
      <c r="DE1910" s="241"/>
      <c r="DF1910" s="241"/>
      <c r="DG1910" s="241"/>
      <c r="DH1910" s="241"/>
      <c r="DI1910" s="241"/>
      <c r="DJ1910" s="241"/>
      <c r="DK1910" s="241"/>
      <c r="DL1910" s="241"/>
      <c r="DM1910" s="241"/>
      <c r="DN1910" s="241"/>
      <c r="DO1910" s="241"/>
      <c r="DP1910" s="241"/>
      <c r="DQ1910" s="241"/>
      <c r="DR1910" s="241"/>
      <c r="DS1910" s="241"/>
      <c r="DT1910" s="241"/>
      <c r="DU1910" s="241"/>
      <c r="DV1910" s="241"/>
      <c r="DW1910" s="241"/>
      <c r="DX1910" s="241"/>
      <c r="DY1910" s="241"/>
      <c r="DZ1910" s="241"/>
      <c r="EA1910" s="241"/>
      <c r="EB1910" s="241"/>
      <c r="EC1910" s="241"/>
      <c r="ED1910" s="241"/>
      <c r="EE1910" s="241"/>
      <c r="EF1910" s="241"/>
      <c r="EG1910" s="241"/>
      <c r="EH1910" s="241"/>
      <c r="EI1910" s="241"/>
      <c r="EJ1910" s="241"/>
      <c r="EK1910" s="241"/>
      <c r="EL1910" s="241"/>
      <c r="EM1910" s="241"/>
      <c r="EN1910" s="241"/>
      <c r="EO1910" s="241"/>
      <c r="EP1910" s="241"/>
      <c r="EQ1910" s="241"/>
      <c r="ER1910" s="241"/>
      <c r="ES1910" s="241"/>
      <c r="ET1910" s="241"/>
      <c r="EU1910" s="241"/>
      <c r="EV1910" s="241"/>
      <c r="EW1910" s="241"/>
      <c r="EX1910" s="241"/>
      <c r="EY1910" s="241"/>
      <c r="EZ1910" s="241"/>
      <c r="FA1910" s="241"/>
      <c r="FB1910" s="241"/>
      <c r="FC1910" s="241"/>
      <c r="FD1910" s="241"/>
      <c r="FE1910" s="241"/>
      <c r="FF1910" s="241"/>
      <c r="FG1910" s="241"/>
      <c r="FH1910" s="241"/>
      <c r="FI1910" s="241"/>
      <c r="FJ1910" s="241"/>
      <c r="FK1910" s="241"/>
      <c r="FL1910" s="241"/>
      <c r="FM1910" s="241"/>
      <c r="FN1910" s="241"/>
      <c r="FO1910" s="241"/>
      <c r="FP1910" s="241"/>
      <c r="FQ1910" s="241"/>
      <c r="FR1910" s="241"/>
      <c r="FS1910" s="241"/>
      <c r="FT1910" s="241"/>
      <c r="FU1910" s="241"/>
      <c r="FV1910" s="241"/>
      <c r="FW1910" s="241"/>
      <c r="FX1910" s="241"/>
      <c r="FY1910" s="241"/>
      <c r="FZ1910" s="241"/>
      <c r="GA1910" s="241"/>
      <c r="GB1910" s="241"/>
      <c r="GC1910" s="241"/>
      <c r="GD1910" s="241"/>
      <c r="GE1910" s="241"/>
      <c r="GF1910" s="241"/>
      <c r="GG1910" s="241"/>
      <c r="GH1910" s="241"/>
      <c r="GI1910" s="241"/>
      <c r="GJ1910" s="241"/>
      <c r="GK1910" s="241"/>
      <c r="GL1910" s="241"/>
      <c r="GM1910" s="241"/>
      <c r="GN1910" s="241"/>
      <c r="GO1910" s="241"/>
      <c r="GP1910" s="241"/>
      <c r="GQ1910" s="241"/>
      <c r="GR1910" s="241"/>
      <c r="GS1910" s="241"/>
      <c r="GT1910" s="241"/>
      <c r="GU1910" s="241"/>
      <c r="GV1910" s="241"/>
      <c r="GW1910" s="241"/>
      <c r="GX1910" s="241"/>
      <c r="GY1910" s="241"/>
      <c r="GZ1910" s="241"/>
      <c r="HA1910" s="241"/>
      <c r="HB1910" s="241"/>
      <c r="HC1910" s="241"/>
      <c r="HD1910" s="241"/>
      <c r="HE1910" s="241"/>
      <c r="HF1910" s="241"/>
      <c r="HG1910" s="241"/>
      <c r="HH1910" s="241"/>
      <c r="HI1910" s="241"/>
      <c r="HJ1910" s="241"/>
      <c r="HK1910" s="241"/>
      <c r="HL1910" s="241"/>
      <c r="HM1910" s="241"/>
      <c r="HN1910" s="241"/>
      <c r="HO1910" s="241"/>
      <c r="HP1910" s="241"/>
      <c r="HQ1910" s="241"/>
      <c r="HR1910" s="241"/>
      <c r="HS1910" s="241"/>
      <c r="HT1910" s="241"/>
      <c r="HU1910" s="241"/>
      <c r="HV1910" s="241"/>
      <c r="HW1910" s="241"/>
      <c r="HX1910" s="241"/>
      <c r="HY1910" s="241"/>
      <c r="HZ1910" s="241"/>
      <c r="IA1910" s="241"/>
      <c r="IB1910" s="241"/>
      <c r="IC1910" s="241"/>
      <c r="ID1910" s="241"/>
      <c r="IE1910" s="241"/>
      <c r="IF1910" s="241"/>
      <c r="IG1910" s="241"/>
      <c r="IH1910" s="241"/>
      <c r="II1910" s="241"/>
      <c r="IJ1910" s="241"/>
      <c r="IK1910" s="241"/>
      <c r="IL1910" s="241"/>
      <c r="IM1910" s="241"/>
      <c r="IN1910" s="241"/>
      <c r="IO1910" s="241"/>
      <c r="IP1910" s="241"/>
      <c r="IQ1910" s="241"/>
      <c r="IR1910" s="241"/>
      <c r="IS1910" s="241"/>
      <c r="IT1910" s="241"/>
      <c r="IU1910" s="241"/>
      <c r="IV1910" s="241"/>
      <c r="IW1910" s="241"/>
      <c r="IX1910" s="241"/>
      <c r="IY1910" s="241"/>
      <c r="IZ1910" s="241"/>
      <c r="JA1910" s="241"/>
      <c r="JB1910" s="241"/>
    </row>
    <row r="1911" spans="1:262" s="1110" customFormat="1" x14ac:dyDescent="0.25">
      <c r="A1911" s="1110">
        <v>1</v>
      </c>
      <c r="B1911" s="363">
        <v>1</v>
      </c>
      <c r="C1911" s="2596" t="s">
        <v>29</v>
      </c>
      <c r="D1911" s="2596"/>
      <c r="E1911" s="2596"/>
      <c r="F1911" s="2279"/>
      <c r="G1911" s="2470"/>
      <c r="H1911" s="2470">
        <f t="shared" si="495"/>
        <v>0</v>
      </c>
      <c r="I1911" s="2470"/>
      <c r="J1911" s="2470"/>
      <c r="K1911" s="2284"/>
      <c r="L1911" s="2284"/>
      <c r="M1911" s="2470"/>
      <c r="N1911" s="2470"/>
      <c r="O1911" s="2470"/>
      <c r="P1911" s="2470"/>
      <c r="Q1911" s="2470"/>
      <c r="R1911" s="2282"/>
      <c r="S1911" s="3294">
        <v>0</v>
      </c>
      <c r="T1911" s="3360"/>
      <c r="U1911" s="3294"/>
      <c r="V1911" s="1357"/>
      <c r="W1911" s="3294"/>
      <c r="X1911" s="3294"/>
      <c r="Y1911" s="3294"/>
      <c r="Z1911" s="3294"/>
      <c r="AA1911" s="3294"/>
      <c r="AB1911" s="1240"/>
      <c r="AC1911" s="1206"/>
      <c r="AD1911" s="2681"/>
      <c r="AE1911" s="241"/>
      <c r="AF1911" s="241"/>
      <c r="AG1911" s="241"/>
      <c r="AH1911" s="241"/>
      <c r="AI1911" s="241"/>
      <c r="AJ1911" s="241"/>
      <c r="AK1911" s="241"/>
      <c r="AL1911" s="241"/>
      <c r="AM1911" s="241"/>
      <c r="AN1911" s="241"/>
      <c r="AO1911" s="241"/>
      <c r="AP1911" s="241"/>
      <c r="AQ1911" s="241"/>
      <c r="AR1911" s="241"/>
      <c r="AS1911" s="241"/>
      <c r="AT1911" s="241"/>
      <c r="AU1911" s="241"/>
      <c r="AV1911" s="241"/>
      <c r="AW1911" s="241"/>
      <c r="AX1911" s="241"/>
      <c r="AY1911" s="241"/>
      <c r="AZ1911" s="241"/>
      <c r="BA1911" s="241"/>
      <c r="BB1911" s="241"/>
      <c r="BC1911" s="241"/>
      <c r="BD1911" s="241"/>
      <c r="BE1911" s="241"/>
      <c r="BF1911" s="241"/>
      <c r="BG1911" s="241"/>
      <c r="BH1911" s="241"/>
      <c r="BI1911" s="241"/>
      <c r="BJ1911" s="241"/>
      <c r="BK1911" s="241"/>
      <c r="BL1911" s="241"/>
      <c r="BM1911" s="241"/>
      <c r="BN1911" s="241"/>
      <c r="BO1911" s="241"/>
      <c r="BP1911" s="241"/>
      <c r="BQ1911" s="241"/>
      <c r="BR1911" s="241"/>
      <c r="BS1911" s="241"/>
      <c r="BT1911" s="241"/>
      <c r="BU1911" s="241"/>
      <c r="BV1911" s="241"/>
      <c r="BW1911" s="241"/>
      <c r="BX1911" s="241"/>
      <c r="BY1911" s="241"/>
      <c r="BZ1911" s="241"/>
      <c r="CA1911" s="241"/>
      <c r="CB1911" s="241"/>
      <c r="CC1911" s="241"/>
      <c r="CD1911" s="241"/>
      <c r="CE1911" s="241"/>
      <c r="CF1911" s="241"/>
      <c r="CG1911" s="241"/>
      <c r="CH1911" s="241"/>
      <c r="CI1911" s="241"/>
      <c r="CJ1911" s="241"/>
      <c r="CK1911" s="241"/>
      <c r="CL1911" s="241"/>
      <c r="CM1911" s="241"/>
      <c r="CN1911" s="241"/>
      <c r="CO1911" s="241"/>
      <c r="CP1911" s="241"/>
      <c r="CQ1911" s="241"/>
      <c r="CR1911" s="241"/>
      <c r="CS1911" s="241"/>
      <c r="CT1911" s="241"/>
      <c r="CU1911" s="241"/>
      <c r="CV1911" s="241"/>
      <c r="CW1911" s="241"/>
      <c r="CX1911" s="241"/>
      <c r="CY1911" s="241"/>
      <c r="CZ1911" s="241"/>
      <c r="DA1911" s="241"/>
      <c r="DB1911" s="241"/>
      <c r="DC1911" s="241"/>
      <c r="DD1911" s="241"/>
      <c r="DE1911" s="241"/>
      <c r="DF1911" s="241"/>
      <c r="DG1911" s="241"/>
      <c r="DH1911" s="241"/>
      <c r="DI1911" s="241"/>
      <c r="DJ1911" s="241"/>
      <c r="DK1911" s="241"/>
      <c r="DL1911" s="241"/>
      <c r="DM1911" s="241"/>
      <c r="DN1911" s="241"/>
      <c r="DO1911" s="241"/>
      <c r="DP1911" s="241"/>
      <c r="DQ1911" s="241"/>
      <c r="DR1911" s="241"/>
      <c r="DS1911" s="241"/>
      <c r="DT1911" s="241"/>
      <c r="DU1911" s="241"/>
      <c r="DV1911" s="241"/>
      <c r="DW1911" s="241"/>
      <c r="DX1911" s="241"/>
      <c r="DY1911" s="241"/>
      <c r="DZ1911" s="241"/>
      <c r="EA1911" s="241"/>
      <c r="EB1911" s="241"/>
      <c r="EC1911" s="241"/>
      <c r="ED1911" s="241"/>
      <c r="EE1911" s="241"/>
      <c r="EF1911" s="241"/>
      <c r="EG1911" s="241"/>
      <c r="EH1911" s="241"/>
      <c r="EI1911" s="241"/>
      <c r="EJ1911" s="241"/>
      <c r="EK1911" s="241"/>
      <c r="EL1911" s="241"/>
      <c r="EM1911" s="241"/>
      <c r="EN1911" s="241"/>
      <c r="EO1911" s="241"/>
      <c r="EP1911" s="241"/>
      <c r="EQ1911" s="241"/>
      <c r="ER1911" s="241"/>
      <c r="ES1911" s="241"/>
      <c r="ET1911" s="241"/>
      <c r="EU1911" s="241"/>
      <c r="EV1911" s="241"/>
      <c r="EW1911" s="241"/>
      <c r="EX1911" s="241"/>
      <c r="EY1911" s="241"/>
      <c r="EZ1911" s="241"/>
      <c r="FA1911" s="241"/>
      <c r="FB1911" s="241"/>
      <c r="FC1911" s="241"/>
      <c r="FD1911" s="241"/>
      <c r="FE1911" s="241"/>
      <c r="FF1911" s="241"/>
      <c r="FG1911" s="241"/>
      <c r="FH1911" s="241"/>
      <c r="FI1911" s="241"/>
      <c r="FJ1911" s="241"/>
      <c r="FK1911" s="241"/>
      <c r="FL1911" s="241"/>
      <c r="FM1911" s="241"/>
      <c r="FN1911" s="241"/>
      <c r="FO1911" s="241"/>
      <c r="FP1911" s="241"/>
      <c r="FQ1911" s="241"/>
      <c r="FR1911" s="241"/>
      <c r="FS1911" s="241"/>
      <c r="FT1911" s="241"/>
      <c r="FU1911" s="241"/>
      <c r="FV1911" s="241"/>
      <c r="FW1911" s="241"/>
      <c r="FX1911" s="241"/>
      <c r="FY1911" s="241"/>
      <c r="FZ1911" s="241"/>
      <c r="GA1911" s="241"/>
      <c r="GB1911" s="241"/>
      <c r="GC1911" s="241"/>
      <c r="GD1911" s="241"/>
      <c r="GE1911" s="241"/>
      <c r="GF1911" s="241"/>
      <c r="GG1911" s="241"/>
      <c r="GH1911" s="241"/>
      <c r="GI1911" s="241"/>
      <c r="GJ1911" s="241"/>
      <c r="GK1911" s="241"/>
      <c r="GL1911" s="241"/>
      <c r="GM1911" s="241"/>
      <c r="GN1911" s="241"/>
      <c r="GO1911" s="241"/>
      <c r="GP1911" s="241"/>
      <c r="GQ1911" s="241"/>
      <c r="GR1911" s="241"/>
      <c r="GS1911" s="241"/>
      <c r="GT1911" s="241"/>
      <c r="GU1911" s="241"/>
      <c r="GV1911" s="241"/>
      <c r="GW1911" s="241"/>
      <c r="GX1911" s="241"/>
      <c r="GY1911" s="241"/>
      <c r="GZ1911" s="241"/>
      <c r="HA1911" s="241"/>
      <c r="HB1911" s="241"/>
      <c r="HC1911" s="241"/>
      <c r="HD1911" s="241"/>
      <c r="HE1911" s="241"/>
      <c r="HF1911" s="241"/>
      <c r="HG1911" s="241"/>
      <c r="HH1911" s="241"/>
      <c r="HI1911" s="241"/>
      <c r="HJ1911" s="241"/>
      <c r="HK1911" s="241"/>
      <c r="HL1911" s="241"/>
      <c r="HM1911" s="241"/>
      <c r="HN1911" s="241"/>
      <c r="HO1911" s="241"/>
      <c r="HP1911" s="241"/>
      <c r="HQ1911" s="241"/>
      <c r="HR1911" s="241"/>
      <c r="HS1911" s="241"/>
      <c r="HT1911" s="241"/>
      <c r="HU1911" s="241"/>
      <c r="HV1911" s="241"/>
      <c r="HW1911" s="241"/>
      <c r="HX1911" s="241"/>
      <c r="HY1911" s="241"/>
      <c r="HZ1911" s="241"/>
      <c r="IA1911" s="241"/>
      <c r="IB1911" s="241"/>
      <c r="IC1911" s="241"/>
      <c r="ID1911" s="241"/>
      <c r="IE1911" s="241"/>
      <c r="IF1911" s="241"/>
      <c r="IG1911" s="241"/>
      <c r="IH1911" s="241"/>
      <c r="II1911" s="241"/>
      <c r="IJ1911" s="241"/>
      <c r="IK1911" s="241"/>
      <c r="IL1911" s="241"/>
      <c r="IM1911" s="241"/>
      <c r="IN1911" s="241"/>
      <c r="IO1911" s="241"/>
      <c r="IP1911" s="241"/>
      <c r="IQ1911" s="241"/>
      <c r="IR1911" s="241"/>
      <c r="IS1911" s="241"/>
      <c r="IT1911" s="241"/>
      <c r="IU1911" s="241"/>
      <c r="IV1911" s="241"/>
      <c r="IW1911" s="241"/>
      <c r="IX1911" s="241"/>
      <c r="IY1911" s="241"/>
      <c r="IZ1911" s="241"/>
      <c r="JA1911" s="241"/>
      <c r="JB1911" s="241"/>
    </row>
    <row r="1912" spans="1:262" x14ac:dyDescent="0.25">
      <c r="A1912" s="363">
        <v>1</v>
      </c>
      <c r="B1912" s="363">
        <v>1</v>
      </c>
      <c r="C1912" s="3192" t="s">
        <v>16</v>
      </c>
      <c r="D1912" s="3192"/>
      <c r="E1912" s="3192"/>
      <c r="F1912" s="2468">
        <f>F1827</f>
        <v>0</v>
      </c>
      <c r="G1912" s="2467">
        <f>G1827</f>
        <v>0</v>
      </c>
      <c r="H1912" s="2467">
        <f t="shared" si="495"/>
        <v>0</v>
      </c>
      <c r="I1912" s="2467">
        <f>I1827</f>
        <v>0</v>
      </c>
      <c r="J1912" s="2467" t="e">
        <f>I1912/G1912*100</f>
        <v>#DIV/0!</v>
      </c>
      <c r="K1912" s="2284" t="e">
        <f>SUM(M1912/F1912)</f>
        <v>#DIV/0!</v>
      </c>
      <c r="L1912" s="2284" t="e">
        <f>O1912/I1912</f>
        <v>#DIV/0!</v>
      </c>
      <c r="M1912" s="2467">
        <f t="shared" ref="M1912:R1912" si="513">M1827</f>
        <v>0</v>
      </c>
      <c r="N1912" s="2467">
        <f t="shared" si="513"/>
        <v>0</v>
      </c>
      <c r="O1912" s="2467">
        <f t="shared" si="513"/>
        <v>0</v>
      </c>
      <c r="P1912" s="2467" t="e">
        <f t="shared" si="513"/>
        <v>#DIV/0!</v>
      </c>
      <c r="Q1912" s="2467">
        <f t="shared" si="513"/>
        <v>0</v>
      </c>
      <c r="R1912" s="2467" t="e">
        <f t="shared" si="513"/>
        <v>#DIV/0!</v>
      </c>
      <c r="S1912" s="3245">
        <v>0</v>
      </c>
      <c r="T1912" s="3360"/>
      <c r="U1912" s="3245"/>
      <c r="V1912" s="3246"/>
      <c r="W1912" s="3245"/>
      <c r="X1912" s="3245"/>
      <c r="Y1912" s="3245"/>
      <c r="Z1912" s="3245"/>
      <c r="AA1912" s="3245"/>
      <c r="AB1912" s="2107"/>
      <c r="AC1912" s="3247"/>
      <c r="AD1912" s="2681"/>
    </row>
    <row r="1913" spans="1:262" ht="29.25" x14ac:dyDescent="0.25">
      <c r="A1913" s="363">
        <v>1</v>
      </c>
      <c r="B1913" s="363">
        <v>1</v>
      </c>
      <c r="C1913" s="958" t="s">
        <v>140</v>
      </c>
      <c r="D1913" s="958"/>
      <c r="E1913" s="958"/>
      <c r="F1913" s="2295">
        <f>SUM(F1828)</f>
        <v>0</v>
      </c>
      <c r="G1913" s="2469">
        <f>SUM(G1828)</f>
        <v>0</v>
      </c>
      <c r="H1913" s="2469">
        <f t="shared" si="495"/>
        <v>0</v>
      </c>
      <c r="I1913" s="2469">
        <f>SUM(I1828)</f>
        <v>0</v>
      </c>
      <c r="J1913" s="2469" t="e">
        <f>I1913/G1913*100</f>
        <v>#DIV/0!</v>
      </c>
      <c r="K1913" s="2284" t="e">
        <f>SUM(M1913/F1913)</f>
        <v>#DIV/0!</v>
      </c>
      <c r="L1913" s="2284" t="e">
        <f>O1913/I1913</f>
        <v>#DIV/0!</v>
      </c>
      <c r="M1913" s="2469">
        <f>SUM(M1828)</f>
        <v>0</v>
      </c>
      <c r="N1913" s="2469">
        <f>SUM(N1828)</f>
        <v>0</v>
      </c>
      <c r="O1913" s="2469">
        <f>SUM(O1828)</f>
        <v>0</v>
      </c>
      <c r="P1913" s="2469" t="e">
        <f>O1913/N1913*100</f>
        <v>#DIV/0!</v>
      </c>
      <c r="Q1913" s="2469">
        <f>SUM(Q1828)</f>
        <v>0</v>
      </c>
      <c r="R1913" s="2469" t="e">
        <f>SUM(R1828)</f>
        <v>#DIV/0!</v>
      </c>
      <c r="S1913" s="3062">
        <v>0</v>
      </c>
      <c r="T1913" s="3360">
        <f>SUM(T1828)</f>
        <v>0</v>
      </c>
      <c r="U1913" s="3062">
        <f>SUM(U1828)</f>
        <v>0</v>
      </c>
      <c r="V1913" s="3143"/>
      <c r="W1913" s="3062"/>
      <c r="X1913" s="3062">
        <f t="shared" ref="X1913:AA1913" si="514">SUM(X1828)</f>
        <v>0</v>
      </c>
      <c r="Y1913" s="3062">
        <f t="shared" si="514"/>
        <v>0</v>
      </c>
      <c r="Z1913" s="3062">
        <f t="shared" si="514"/>
        <v>0</v>
      </c>
      <c r="AA1913" s="3062">
        <f t="shared" si="514"/>
        <v>0</v>
      </c>
      <c r="AB1913" s="2430"/>
      <c r="AC1913" s="3144"/>
      <c r="AD1913" s="2681"/>
    </row>
    <row r="1914" spans="1:262" x14ac:dyDescent="0.25">
      <c r="A1914" s="363">
        <v>1</v>
      </c>
      <c r="B1914" s="363">
        <v>1</v>
      </c>
      <c r="C1914" s="963" t="s">
        <v>211</v>
      </c>
      <c r="D1914" s="963"/>
      <c r="E1914" s="963"/>
      <c r="F1914" s="2510">
        <f t="shared" ref="F1914:I1917" si="515">F1829</f>
        <v>7</v>
      </c>
      <c r="G1914" s="2552">
        <f t="shared" si="515"/>
        <v>1</v>
      </c>
      <c r="H1914" s="2552">
        <f t="shared" si="495"/>
        <v>-0.41666666666666663</v>
      </c>
      <c r="I1914" s="2552">
        <f t="shared" si="515"/>
        <v>0</v>
      </c>
      <c r="J1914" s="3363">
        <f>I1914/G1914*100</f>
        <v>0</v>
      </c>
      <c r="K1914" s="2511"/>
      <c r="L1914" s="2511"/>
      <c r="M1914" s="2552"/>
      <c r="N1914" s="2552"/>
      <c r="O1914" s="2552"/>
      <c r="P1914" s="2552"/>
      <c r="Q1914" s="2552"/>
      <c r="R1914" s="2389"/>
      <c r="S1914" s="3249">
        <v>0</v>
      </c>
      <c r="T1914" s="3360"/>
      <c r="U1914" s="3249"/>
      <c r="V1914" s="3250"/>
      <c r="W1914" s="3249"/>
      <c r="X1914" s="3249"/>
      <c r="Y1914" s="3249"/>
      <c r="Z1914" s="3249"/>
      <c r="AA1914" s="3249"/>
      <c r="AB1914" s="2003"/>
      <c r="AC1914" s="3251"/>
      <c r="AD1914" s="2681"/>
    </row>
    <row r="1915" spans="1:262" x14ac:dyDescent="0.25">
      <c r="A1915" s="363">
        <v>1</v>
      </c>
      <c r="B1915" s="363">
        <v>1</v>
      </c>
      <c r="C1915" s="960" t="s">
        <v>212</v>
      </c>
      <c r="D1915" s="960"/>
      <c r="E1915" s="960"/>
      <c r="F1915" s="2409">
        <f t="shared" si="515"/>
        <v>7</v>
      </c>
      <c r="G1915" s="2408">
        <f t="shared" si="515"/>
        <v>1</v>
      </c>
      <c r="H1915" s="2408">
        <f t="shared" si="495"/>
        <v>-0.41666666666666663</v>
      </c>
      <c r="I1915" s="2408">
        <f t="shared" si="515"/>
        <v>0</v>
      </c>
      <c r="J1915" s="2297">
        <f>I1915/G1915*100</f>
        <v>0</v>
      </c>
      <c r="K1915" s="2516"/>
      <c r="L1915" s="2516"/>
      <c r="M1915" s="2408"/>
      <c r="N1915" s="2408"/>
      <c r="O1915" s="2408"/>
      <c r="P1915" s="2408"/>
      <c r="Q1915" s="2408"/>
      <c r="R1915" s="2408"/>
      <c r="S1915" s="3364">
        <v>0</v>
      </c>
      <c r="T1915" s="3360"/>
      <c r="U1915" s="3364"/>
      <c r="V1915" s="3365"/>
      <c r="W1915" s="3364"/>
      <c r="X1915" s="3364"/>
      <c r="Y1915" s="3364"/>
      <c r="Z1915" s="3364"/>
      <c r="AA1915" s="3364"/>
      <c r="AB1915" s="1241"/>
      <c r="AC1915" s="3366"/>
      <c r="AD1915" s="2681"/>
    </row>
    <row r="1916" spans="1:262" ht="30" x14ac:dyDescent="0.25">
      <c r="A1916" s="363">
        <v>1</v>
      </c>
      <c r="B1916" s="363">
        <v>1</v>
      </c>
      <c r="C1916" s="960" t="s">
        <v>213</v>
      </c>
      <c r="D1916" s="960"/>
      <c r="E1916" s="960"/>
      <c r="F1916" s="2286">
        <f t="shared" si="515"/>
        <v>0</v>
      </c>
      <c r="G1916" s="2297">
        <f t="shared" si="515"/>
        <v>0</v>
      </c>
      <c r="H1916" s="2297">
        <f t="shared" si="495"/>
        <v>0</v>
      </c>
      <c r="I1916" s="2297">
        <f t="shared" si="515"/>
        <v>0</v>
      </c>
      <c r="J1916" s="2408" t="e">
        <f>I1916/G1916*100</f>
        <v>#DIV/0!</v>
      </c>
      <c r="K1916" s="2516"/>
      <c r="L1916" s="2516"/>
      <c r="M1916" s="2408"/>
      <c r="N1916" s="2297"/>
      <c r="O1916" s="2408"/>
      <c r="P1916" s="2408"/>
      <c r="Q1916" s="2408"/>
      <c r="R1916" s="2408"/>
      <c r="S1916" s="3303">
        <v>0</v>
      </c>
      <c r="T1916" s="3360"/>
      <c r="U1916" s="3303"/>
      <c r="V1916" s="3365"/>
      <c r="W1916" s="3364"/>
      <c r="X1916" s="3303"/>
      <c r="Y1916" s="3303"/>
      <c r="Z1916" s="3303"/>
      <c r="AA1916" s="3364"/>
      <c r="AB1916" s="1217"/>
      <c r="AC1916" s="3366"/>
      <c r="AD1916" s="2681"/>
    </row>
    <row r="1917" spans="1:262" ht="30" thickBot="1" x14ac:dyDescent="0.3">
      <c r="B1917" s="363">
        <v>1</v>
      </c>
      <c r="C1917" s="957" t="s">
        <v>218</v>
      </c>
      <c r="D1917" s="957"/>
      <c r="E1917" s="2555"/>
      <c r="F1917" s="2415">
        <f t="shared" si="515"/>
        <v>7</v>
      </c>
      <c r="G1917" s="2472">
        <f t="shared" si="515"/>
        <v>1</v>
      </c>
      <c r="H1917" s="2472">
        <f t="shared" si="495"/>
        <v>-0.41666666666666663</v>
      </c>
      <c r="I1917" s="2472">
        <f t="shared" si="515"/>
        <v>0</v>
      </c>
      <c r="J1917" s="3367">
        <f>J1832</f>
        <v>0</v>
      </c>
      <c r="K1917" s="2526"/>
      <c r="L1917" s="2516"/>
      <c r="M1917" s="2408"/>
      <c r="N1917" s="3367"/>
      <c r="O1917" s="3367"/>
      <c r="P1917" s="3368"/>
      <c r="Q1917" s="3367"/>
      <c r="R1917" s="3369"/>
      <c r="S1917" s="3370">
        <v>20</v>
      </c>
      <c r="T1917" s="3360">
        <f t="shared" ref="T1917:AA1917" si="516">T1832</f>
        <v>1.6666666666666667</v>
      </c>
      <c r="U1917" s="3371">
        <f t="shared" si="516"/>
        <v>0</v>
      </c>
      <c r="V1917" s="3372">
        <f t="shared" si="516"/>
        <v>0</v>
      </c>
      <c r="W1917" s="3370">
        <f t="shared" si="516"/>
        <v>0</v>
      </c>
      <c r="X1917" s="3370">
        <f t="shared" si="516"/>
        <v>-1.6666666666666667</v>
      </c>
      <c r="Y1917" s="3370">
        <f t="shared" si="516"/>
        <v>0</v>
      </c>
      <c r="Z1917" s="3370">
        <f t="shared" si="516"/>
        <v>0</v>
      </c>
      <c r="AA1917" s="3364">
        <f t="shared" si="516"/>
        <v>0</v>
      </c>
      <c r="AB1917" s="2612"/>
      <c r="AC1917" s="3366"/>
      <c r="AD1917" s="2681"/>
    </row>
    <row r="1918" spans="1:262" x14ac:dyDescent="0.25">
      <c r="A1918" s="363">
        <v>1</v>
      </c>
      <c r="B1918" s="363">
        <v>1</v>
      </c>
      <c r="C1918" s="3094" t="s">
        <v>61</v>
      </c>
      <c r="D1918" s="3094"/>
      <c r="E1918" s="3094"/>
      <c r="F1918" s="428"/>
      <c r="G1918" s="1587"/>
      <c r="H1918" s="1587">
        <f t="shared" si="495"/>
        <v>0</v>
      </c>
      <c r="I1918" s="1587"/>
      <c r="J1918" s="1587"/>
      <c r="K1918" s="2170"/>
      <c r="L1918" s="3373"/>
      <c r="M1918" s="3373"/>
      <c r="N1918" s="2170"/>
      <c r="O1918" s="2170"/>
      <c r="P1918" s="2170"/>
      <c r="Q1918" s="2170"/>
      <c r="R1918" s="3374"/>
      <c r="S1918" s="514">
        <v>0</v>
      </c>
      <c r="T1918" s="3375"/>
      <c r="U1918" s="3376"/>
      <c r="V1918" s="1003"/>
      <c r="W1918" s="930"/>
      <c r="X1918" s="930"/>
      <c r="Y1918" s="3096"/>
      <c r="Z1918" s="3096"/>
      <c r="AA1918" s="3376"/>
      <c r="AB1918" s="1588"/>
      <c r="AC1918" s="3375"/>
      <c r="AD1918" s="2681"/>
    </row>
    <row r="1919" spans="1:262" ht="31.5" x14ac:dyDescent="0.25">
      <c r="A1919" s="363">
        <v>1</v>
      </c>
      <c r="B1919" s="363">
        <v>1</v>
      </c>
      <c r="C1919" s="2215" t="s">
        <v>507</v>
      </c>
      <c r="D1919" s="3377"/>
      <c r="E1919" s="2170"/>
      <c r="F1919" s="410"/>
      <c r="G1919" s="2172"/>
      <c r="H1919" s="2172">
        <f t="shared" si="495"/>
        <v>0</v>
      </c>
      <c r="I1919" s="2172"/>
      <c r="J1919" s="2172"/>
      <c r="K1919" s="3378"/>
      <c r="L1919" s="3378"/>
      <c r="M1919" s="2170"/>
      <c r="N1919" s="2170"/>
      <c r="O1919" s="2170"/>
      <c r="P1919" s="2170"/>
      <c r="Q1919" s="2170"/>
      <c r="R1919" s="2170"/>
      <c r="S1919" s="514">
        <v>0</v>
      </c>
      <c r="T1919" s="3379"/>
      <c r="U1919" s="2750"/>
      <c r="V1919" s="2751"/>
      <c r="W1919" s="2750"/>
      <c r="X1919" s="2750"/>
      <c r="Y1919" s="2752"/>
      <c r="Z1919" s="2752"/>
      <c r="AA1919" s="2750"/>
      <c r="AB1919" s="3380"/>
      <c r="AC1919" s="2754"/>
      <c r="AD1919" s="2681"/>
    </row>
    <row r="1920" spans="1:262" s="2635" customFormat="1" x14ac:dyDescent="0.25">
      <c r="A1920" s="363">
        <v>1</v>
      </c>
      <c r="B1920" s="363">
        <v>1</v>
      </c>
      <c r="C1920" s="2337" t="s">
        <v>5</v>
      </c>
      <c r="D1920" s="2337"/>
      <c r="E1920" s="2337"/>
      <c r="F1920" s="404"/>
      <c r="G1920" s="1577"/>
      <c r="H1920" s="1577">
        <f t="shared" si="495"/>
        <v>0</v>
      </c>
      <c r="I1920" s="1577"/>
      <c r="J1920" s="213"/>
      <c r="K1920" s="1577"/>
      <c r="L1920" s="1577"/>
      <c r="M1920" s="2339"/>
      <c r="N1920" s="2339"/>
      <c r="O1920" s="2339"/>
      <c r="P1920" s="2339"/>
      <c r="Q1920" s="2339"/>
      <c r="R1920" s="2339"/>
      <c r="S1920" s="2819">
        <v>0</v>
      </c>
      <c r="T1920" s="1579"/>
      <c r="U1920" s="1577"/>
      <c r="V1920" s="2996"/>
      <c r="W1920" s="1577"/>
      <c r="X1920" s="1577"/>
      <c r="Y1920" s="1577"/>
      <c r="Z1920" s="1577"/>
      <c r="AA1920" s="1577"/>
      <c r="AB1920" s="1579"/>
      <c r="AC1920" s="1579"/>
      <c r="AD1920" s="2681"/>
    </row>
    <row r="1921" spans="1:30" s="2635" customFormat="1" x14ac:dyDescent="0.25">
      <c r="A1921" s="363">
        <v>1</v>
      </c>
      <c r="B1921" s="363">
        <v>1</v>
      </c>
      <c r="C1921" s="3" t="s">
        <v>24</v>
      </c>
      <c r="D1921" s="1399" t="s">
        <v>247</v>
      </c>
      <c r="E1921" s="330">
        <v>340</v>
      </c>
      <c r="F1921" s="367"/>
      <c r="G1921" s="213">
        <f>F1921/12*$C$3</f>
        <v>0</v>
      </c>
      <c r="H1921" s="213">
        <f t="shared" si="495"/>
        <v>0</v>
      </c>
      <c r="I1921" s="404"/>
      <c r="J1921" s="213" t="e">
        <f t="shared" ref="J1921:J1930" si="517">I1921/G1921*100</f>
        <v>#DIV/0!</v>
      </c>
      <c r="K1921" s="555">
        <v>6.1</v>
      </c>
      <c r="L1921" s="253" t="e">
        <f t="shared" ref="L1921:L1930" si="518">O1921/I1921</f>
        <v>#DIV/0!</v>
      </c>
      <c r="M1921" s="254">
        <f t="shared" ref="M1921:M1929" si="519">ROUND(F1921*K1921,0)</f>
        <v>0</v>
      </c>
      <c r="N1921" s="254">
        <f t="shared" ref="N1921:N1929" si="520">M1921/12*$C$3</f>
        <v>0</v>
      </c>
      <c r="O1921" s="2339"/>
      <c r="P1921" s="254" t="e">
        <f t="shared" ref="P1921:P1930" si="521">O1921/N1921*100</f>
        <v>#DIV/0!</v>
      </c>
      <c r="Q1921" s="254">
        <f t="shared" ref="Q1921:Q1929" si="522">ROUND(M1921/E1921,0)</f>
        <v>0</v>
      </c>
      <c r="R1921" s="254" t="e">
        <f t="shared" ref="R1921:R1930" si="523">O1921/$C$3*12/Q1921</f>
        <v>#DIV/0!</v>
      </c>
      <c r="S1921" s="2819">
        <v>0</v>
      </c>
      <c r="T1921" s="1579"/>
      <c r="U1921" s="1577"/>
      <c r="V1921" s="2996"/>
      <c r="W1921" s="1577"/>
      <c r="X1921" s="1577"/>
      <c r="Y1921" s="1577"/>
      <c r="Z1921" s="1577"/>
      <c r="AA1921" s="1577"/>
      <c r="AB1921" s="3322"/>
      <c r="AC1921" s="1579"/>
      <c r="AD1921" s="2681"/>
    </row>
    <row r="1922" spans="1:30" s="2635" customFormat="1" x14ac:dyDescent="0.25">
      <c r="A1922" s="363">
        <v>1</v>
      </c>
      <c r="B1922" s="363">
        <v>1</v>
      </c>
      <c r="C1922" s="3" t="s">
        <v>25</v>
      </c>
      <c r="D1922" s="1399" t="s">
        <v>247</v>
      </c>
      <c r="E1922" s="330">
        <v>300</v>
      </c>
      <c r="F1922" s="367"/>
      <c r="G1922" s="213">
        <f t="shared" ref="G1922:G1929" si="524">F1922/12*$C$3</f>
        <v>0</v>
      </c>
      <c r="H1922" s="213">
        <f t="shared" si="495"/>
        <v>0</v>
      </c>
      <c r="I1922" s="404"/>
      <c r="J1922" s="213" t="e">
        <f t="shared" si="517"/>
        <v>#DIV/0!</v>
      </c>
      <c r="K1922" s="555">
        <v>5.2</v>
      </c>
      <c r="L1922" s="253" t="e">
        <f t="shared" si="518"/>
        <v>#DIV/0!</v>
      </c>
      <c r="M1922" s="254">
        <f t="shared" si="519"/>
        <v>0</v>
      </c>
      <c r="N1922" s="254">
        <f t="shared" si="520"/>
        <v>0</v>
      </c>
      <c r="O1922" s="2339"/>
      <c r="P1922" s="254" t="e">
        <f t="shared" si="521"/>
        <v>#DIV/0!</v>
      </c>
      <c r="Q1922" s="254">
        <f t="shared" si="522"/>
        <v>0</v>
      </c>
      <c r="R1922" s="254" t="e">
        <f t="shared" si="523"/>
        <v>#DIV/0!</v>
      </c>
      <c r="S1922" s="2819">
        <v>0</v>
      </c>
      <c r="T1922" s="1579"/>
      <c r="U1922" s="1577"/>
      <c r="V1922" s="2996"/>
      <c r="W1922" s="1577"/>
      <c r="X1922" s="1577"/>
      <c r="Y1922" s="1577"/>
      <c r="Z1922" s="1577"/>
      <c r="AA1922" s="1577"/>
      <c r="AB1922" s="3322"/>
      <c r="AC1922" s="1579"/>
      <c r="AD1922" s="2681"/>
    </row>
    <row r="1923" spans="1:30" s="2635" customFormat="1" x14ac:dyDescent="0.25">
      <c r="A1923" s="363">
        <v>1</v>
      </c>
      <c r="B1923" s="363">
        <v>1</v>
      </c>
      <c r="C1923" s="3" t="s">
        <v>23</v>
      </c>
      <c r="D1923" s="1399" t="s">
        <v>247</v>
      </c>
      <c r="E1923" s="330">
        <v>270</v>
      </c>
      <c r="F1923" s="367"/>
      <c r="G1923" s="213">
        <f t="shared" si="524"/>
        <v>0</v>
      </c>
      <c r="H1923" s="213">
        <f t="shared" si="495"/>
        <v>0</v>
      </c>
      <c r="I1923" s="404">
        <v>1</v>
      </c>
      <c r="J1923" s="213" t="e">
        <f t="shared" si="517"/>
        <v>#DIV/0!</v>
      </c>
      <c r="K1923" s="555">
        <v>8.1999999999999993</v>
      </c>
      <c r="L1923" s="253">
        <f t="shared" si="518"/>
        <v>4</v>
      </c>
      <c r="M1923" s="254">
        <f t="shared" si="519"/>
        <v>0</v>
      </c>
      <c r="N1923" s="254">
        <f t="shared" si="520"/>
        <v>0</v>
      </c>
      <c r="O1923" s="2339">
        <v>4</v>
      </c>
      <c r="P1923" s="254" t="e">
        <f t="shared" si="521"/>
        <v>#DIV/0!</v>
      </c>
      <c r="Q1923" s="254">
        <f t="shared" si="522"/>
        <v>0</v>
      </c>
      <c r="R1923" s="254" t="e">
        <f t="shared" si="523"/>
        <v>#DIV/0!</v>
      </c>
      <c r="S1923" s="2819">
        <v>0</v>
      </c>
      <c r="T1923" s="1579"/>
      <c r="U1923" s="1577"/>
      <c r="V1923" s="2996"/>
      <c r="W1923" s="1577"/>
      <c r="X1923" s="1577"/>
      <c r="Y1923" s="1577"/>
      <c r="Z1923" s="1577"/>
      <c r="AA1923" s="1577"/>
      <c r="AB1923" s="3322"/>
      <c r="AC1923" s="1579"/>
      <c r="AD1923" s="2681"/>
    </row>
    <row r="1924" spans="1:30" s="2635" customFormat="1" x14ac:dyDescent="0.25">
      <c r="A1924" s="363">
        <v>1</v>
      </c>
      <c r="B1924" s="363">
        <v>1</v>
      </c>
      <c r="C1924" s="3" t="s">
        <v>8</v>
      </c>
      <c r="D1924" s="1399" t="s">
        <v>247</v>
      </c>
      <c r="E1924" s="330">
        <v>340</v>
      </c>
      <c r="F1924" s="367"/>
      <c r="G1924" s="213">
        <f t="shared" si="524"/>
        <v>0</v>
      </c>
      <c r="H1924" s="213">
        <f t="shared" si="495"/>
        <v>0</v>
      </c>
      <c r="I1924" s="404"/>
      <c r="J1924" s="213" t="e">
        <f t="shared" si="517"/>
        <v>#DIV/0!</v>
      </c>
      <c r="K1924" s="555">
        <v>10.5</v>
      </c>
      <c r="L1924" s="253" t="e">
        <f t="shared" si="518"/>
        <v>#DIV/0!</v>
      </c>
      <c r="M1924" s="254">
        <f t="shared" si="519"/>
        <v>0</v>
      </c>
      <c r="N1924" s="254">
        <f t="shared" si="520"/>
        <v>0</v>
      </c>
      <c r="O1924" s="2339"/>
      <c r="P1924" s="254" t="e">
        <f t="shared" si="521"/>
        <v>#DIV/0!</v>
      </c>
      <c r="Q1924" s="254">
        <f t="shared" si="522"/>
        <v>0</v>
      </c>
      <c r="R1924" s="254" t="e">
        <f t="shared" si="523"/>
        <v>#DIV/0!</v>
      </c>
      <c r="S1924" s="2819">
        <v>0</v>
      </c>
      <c r="T1924" s="1579"/>
      <c r="U1924" s="1577"/>
      <c r="V1924" s="2996"/>
      <c r="W1924" s="1577"/>
      <c r="X1924" s="1577"/>
      <c r="Y1924" s="1577"/>
      <c r="Z1924" s="1577"/>
      <c r="AA1924" s="1577"/>
      <c r="AB1924" s="3322"/>
      <c r="AC1924" s="1579"/>
      <c r="AD1924" s="2681"/>
    </row>
    <row r="1925" spans="1:30" s="2635" customFormat="1" x14ac:dyDescent="0.25">
      <c r="A1925" s="363">
        <v>1</v>
      </c>
      <c r="B1925" s="363">
        <v>1</v>
      </c>
      <c r="C1925" s="3" t="s">
        <v>227</v>
      </c>
      <c r="D1925" s="1399" t="s">
        <v>247</v>
      </c>
      <c r="E1925" s="330">
        <v>330</v>
      </c>
      <c r="F1925" s="367"/>
      <c r="G1925" s="213">
        <f t="shared" si="524"/>
        <v>0</v>
      </c>
      <c r="H1925" s="213">
        <f t="shared" si="495"/>
        <v>0</v>
      </c>
      <c r="I1925" s="404"/>
      <c r="J1925" s="213" t="e">
        <f t="shared" si="517"/>
        <v>#DIV/0!</v>
      </c>
      <c r="K1925" s="555">
        <v>9</v>
      </c>
      <c r="L1925" s="253" t="e">
        <f t="shared" si="518"/>
        <v>#DIV/0!</v>
      </c>
      <c r="M1925" s="254">
        <f t="shared" si="519"/>
        <v>0</v>
      </c>
      <c r="N1925" s="254">
        <f t="shared" si="520"/>
        <v>0</v>
      </c>
      <c r="O1925" s="2339"/>
      <c r="P1925" s="254" t="e">
        <f t="shared" si="521"/>
        <v>#DIV/0!</v>
      </c>
      <c r="Q1925" s="254">
        <f t="shared" si="522"/>
        <v>0</v>
      </c>
      <c r="R1925" s="254" t="e">
        <f t="shared" si="523"/>
        <v>#DIV/0!</v>
      </c>
      <c r="S1925" s="2819">
        <v>0</v>
      </c>
      <c r="T1925" s="1579"/>
      <c r="U1925" s="1577"/>
      <c r="V1925" s="2996"/>
      <c r="W1925" s="1577"/>
      <c r="X1925" s="1577"/>
      <c r="Y1925" s="1577"/>
      <c r="Z1925" s="1577"/>
      <c r="AA1925" s="1577"/>
      <c r="AB1925" s="3322"/>
      <c r="AC1925" s="1579"/>
      <c r="AD1925" s="2681"/>
    </row>
    <row r="1926" spans="1:30" s="2635" customFormat="1" x14ac:dyDescent="0.25">
      <c r="A1926" s="363">
        <v>1</v>
      </c>
      <c r="B1926" s="363">
        <v>1</v>
      </c>
      <c r="C1926" s="3" t="s">
        <v>26</v>
      </c>
      <c r="D1926" s="1399" t="s">
        <v>247</v>
      </c>
      <c r="E1926" s="330">
        <v>340</v>
      </c>
      <c r="F1926" s="367"/>
      <c r="G1926" s="213">
        <f t="shared" si="524"/>
        <v>0</v>
      </c>
      <c r="H1926" s="213">
        <f t="shared" si="495"/>
        <v>0</v>
      </c>
      <c r="I1926" s="404"/>
      <c r="J1926" s="213" t="e">
        <f t="shared" si="517"/>
        <v>#DIV/0!</v>
      </c>
      <c r="K1926" s="555">
        <v>8</v>
      </c>
      <c r="L1926" s="253" t="e">
        <f t="shared" si="518"/>
        <v>#DIV/0!</v>
      </c>
      <c r="M1926" s="254">
        <f t="shared" si="519"/>
        <v>0</v>
      </c>
      <c r="N1926" s="254">
        <f t="shared" si="520"/>
        <v>0</v>
      </c>
      <c r="O1926" s="2339"/>
      <c r="P1926" s="254" t="e">
        <f t="shared" si="521"/>
        <v>#DIV/0!</v>
      </c>
      <c r="Q1926" s="254">
        <f t="shared" si="522"/>
        <v>0</v>
      </c>
      <c r="R1926" s="254" t="e">
        <f t="shared" si="523"/>
        <v>#DIV/0!</v>
      </c>
      <c r="S1926" s="2819">
        <v>0</v>
      </c>
      <c r="T1926" s="3102"/>
      <c r="U1926" s="2819"/>
      <c r="V1926" s="3246"/>
      <c r="W1926" s="2819"/>
      <c r="X1926" s="2819"/>
      <c r="Y1926" s="2819"/>
      <c r="Z1926" s="2819"/>
      <c r="AA1926" s="2819"/>
      <c r="AB1926" s="3322"/>
      <c r="AC1926" s="3247"/>
      <c r="AD1926" s="2681"/>
    </row>
    <row r="1927" spans="1:30" s="2635" customFormat="1" x14ac:dyDescent="0.25">
      <c r="A1927" s="363"/>
      <c r="B1927" s="363">
        <v>1</v>
      </c>
      <c r="C1927" s="3" t="s">
        <v>67</v>
      </c>
      <c r="D1927" s="1399" t="s">
        <v>247</v>
      </c>
      <c r="E1927" s="330">
        <v>320</v>
      </c>
      <c r="F1927" s="367"/>
      <c r="G1927" s="213">
        <f t="shared" si="524"/>
        <v>0</v>
      </c>
      <c r="H1927" s="213">
        <f t="shared" si="495"/>
        <v>0</v>
      </c>
      <c r="I1927" s="404"/>
      <c r="J1927" s="213" t="e">
        <f t="shared" si="517"/>
        <v>#DIV/0!</v>
      </c>
      <c r="K1927" s="555">
        <v>9</v>
      </c>
      <c r="L1927" s="253" t="e">
        <f t="shared" si="518"/>
        <v>#DIV/0!</v>
      </c>
      <c r="M1927" s="254">
        <f t="shared" si="519"/>
        <v>0</v>
      </c>
      <c r="N1927" s="254">
        <f t="shared" si="520"/>
        <v>0</v>
      </c>
      <c r="O1927" s="2339"/>
      <c r="P1927" s="254" t="e">
        <f t="shared" si="521"/>
        <v>#DIV/0!</v>
      </c>
      <c r="Q1927" s="254">
        <f t="shared" si="522"/>
        <v>0</v>
      </c>
      <c r="R1927" s="254" t="e">
        <f t="shared" si="523"/>
        <v>#DIV/0!</v>
      </c>
      <c r="S1927" s="2819">
        <v>0</v>
      </c>
      <c r="T1927" s="3102"/>
      <c r="U1927" s="2819"/>
      <c r="V1927" s="3246"/>
      <c r="W1927" s="2819"/>
      <c r="X1927" s="2819"/>
      <c r="Y1927" s="2819"/>
      <c r="Z1927" s="2819"/>
      <c r="AA1927" s="2819"/>
      <c r="AB1927" s="3322"/>
      <c r="AC1927" s="3247"/>
      <c r="AD1927" s="2681"/>
    </row>
    <row r="1928" spans="1:30" s="2635" customFormat="1" x14ac:dyDescent="0.25">
      <c r="A1928" s="363"/>
      <c r="B1928" s="363">
        <v>1</v>
      </c>
      <c r="C1928" s="3" t="s">
        <v>10</v>
      </c>
      <c r="D1928" s="1399" t="s">
        <v>247</v>
      </c>
      <c r="E1928" s="330">
        <v>340</v>
      </c>
      <c r="F1928" s="367"/>
      <c r="G1928" s="213">
        <f t="shared" si="524"/>
        <v>0</v>
      </c>
      <c r="H1928" s="213">
        <f t="shared" si="495"/>
        <v>0</v>
      </c>
      <c r="I1928" s="404"/>
      <c r="J1928" s="213" t="e">
        <f t="shared" si="517"/>
        <v>#DIV/0!</v>
      </c>
      <c r="K1928" s="555">
        <v>10.6</v>
      </c>
      <c r="L1928" s="253" t="e">
        <f t="shared" si="518"/>
        <v>#DIV/0!</v>
      </c>
      <c r="M1928" s="254">
        <f t="shared" si="519"/>
        <v>0</v>
      </c>
      <c r="N1928" s="254">
        <f t="shared" si="520"/>
        <v>0</v>
      </c>
      <c r="O1928" s="2339"/>
      <c r="P1928" s="254" t="e">
        <f>O1928/N1928*100</f>
        <v>#DIV/0!</v>
      </c>
      <c r="Q1928" s="254">
        <f t="shared" si="522"/>
        <v>0</v>
      </c>
      <c r="R1928" s="254" t="e">
        <f>O1928/$C$3*12/Q1928</f>
        <v>#DIV/0!</v>
      </c>
      <c r="S1928" s="2819">
        <v>0</v>
      </c>
      <c r="T1928" s="3102"/>
      <c r="U1928" s="2819"/>
      <c r="V1928" s="3246"/>
      <c r="W1928" s="2819"/>
      <c r="X1928" s="2819"/>
      <c r="Y1928" s="2819"/>
      <c r="Z1928" s="2819"/>
      <c r="AA1928" s="2819"/>
      <c r="AB1928" s="3322"/>
      <c r="AC1928" s="3247"/>
      <c r="AD1928" s="2681"/>
    </row>
    <row r="1929" spans="1:30" s="2635" customFormat="1" x14ac:dyDescent="0.25">
      <c r="A1929" s="363"/>
      <c r="B1929" s="363">
        <v>1</v>
      </c>
      <c r="C1929" s="3" t="s">
        <v>6</v>
      </c>
      <c r="D1929" s="1399" t="s">
        <v>247</v>
      </c>
      <c r="E1929" s="330">
        <v>340</v>
      </c>
      <c r="F1929" s="367"/>
      <c r="G1929" s="213">
        <f t="shared" si="524"/>
        <v>0</v>
      </c>
      <c r="H1929" s="213">
        <f t="shared" si="495"/>
        <v>0</v>
      </c>
      <c r="I1929" s="404">
        <v>1</v>
      </c>
      <c r="J1929" s="213" t="e">
        <f t="shared" si="517"/>
        <v>#DIV/0!</v>
      </c>
      <c r="K1929" s="555">
        <v>9</v>
      </c>
      <c r="L1929" s="253">
        <f t="shared" si="518"/>
        <v>5</v>
      </c>
      <c r="M1929" s="254">
        <f t="shared" si="519"/>
        <v>0</v>
      </c>
      <c r="N1929" s="254">
        <f t="shared" si="520"/>
        <v>0</v>
      </c>
      <c r="O1929" s="2339">
        <v>5</v>
      </c>
      <c r="P1929" s="254" t="e">
        <f>O1929/N1929*100</f>
        <v>#DIV/0!</v>
      </c>
      <c r="Q1929" s="254">
        <f t="shared" si="522"/>
        <v>0</v>
      </c>
      <c r="R1929" s="254" t="e">
        <f>O1929/$C$3*12/Q1929</f>
        <v>#DIV/0!</v>
      </c>
      <c r="S1929" s="2819">
        <v>0</v>
      </c>
      <c r="T1929" s="3102"/>
      <c r="U1929" s="2819"/>
      <c r="V1929" s="3246"/>
      <c r="W1929" s="2819"/>
      <c r="X1929" s="2819"/>
      <c r="Y1929" s="2819"/>
      <c r="Z1929" s="2819"/>
      <c r="AA1929" s="2819"/>
      <c r="AB1929" s="3322"/>
      <c r="AC1929" s="3247"/>
      <c r="AD1929" s="2681"/>
    </row>
    <row r="1930" spans="1:30" s="2635" customFormat="1" ht="29.25" x14ac:dyDescent="0.25">
      <c r="A1930" s="363">
        <v>1</v>
      </c>
      <c r="B1930" s="363">
        <v>1</v>
      </c>
      <c r="C1930" s="1663" t="s">
        <v>7</v>
      </c>
      <c r="D1930" s="1663"/>
      <c r="E1930" s="1663"/>
      <c r="F1930" s="162">
        <v>23</v>
      </c>
      <c r="G1930" s="2998">
        <f>SUM(G1921:G1929)</f>
        <v>0</v>
      </c>
      <c r="H1930" s="2998">
        <f t="shared" si="495"/>
        <v>1.9166666666666667</v>
      </c>
      <c r="I1930" s="369">
        <f>SUM(I1921:I1929)</f>
        <v>2</v>
      </c>
      <c r="J1930" s="2998" t="e">
        <f t="shared" si="517"/>
        <v>#DIV/0!</v>
      </c>
      <c r="K1930" s="2362">
        <f>IF(F1930=0,0,M1930/F1930)</f>
        <v>0</v>
      </c>
      <c r="L1930" s="340">
        <f t="shared" si="518"/>
        <v>4.5</v>
      </c>
      <c r="M1930" s="2998">
        <f>SUM(M1921:M1929)</f>
        <v>0</v>
      </c>
      <c r="N1930" s="2998">
        <f>SUM(N1921:N1929)</f>
        <v>0</v>
      </c>
      <c r="O1930" s="2998">
        <f>SUM(O1921:O1929)</f>
        <v>9</v>
      </c>
      <c r="P1930" s="254" t="e">
        <f t="shared" si="521"/>
        <v>#DIV/0!</v>
      </c>
      <c r="Q1930" s="2998">
        <f>SUM(Q1921:Q1929)</f>
        <v>0</v>
      </c>
      <c r="R1930" s="254" t="e">
        <f t="shared" si="523"/>
        <v>#DIV/0!</v>
      </c>
      <c r="S1930" s="2999">
        <v>500</v>
      </c>
      <c r="T1930" s="1134">
        <f>S1930/12*$C$3</f>
        <v>41.666666666666664</v>
      </c>
      <c r="U1930" s="2999">
        <f>AA1930-Z1930-W1930</f>
        <v>35.250270000000008</v>
      </c>
      <c r="V1930" s="3273"/>
      <c r="W1930" s="2999">
        <v>-1.0718399999999999</v>
      </c>
      <c r="X1930" s="2999">
        <f>U1930-T1930</f>
        <v>-6.4163966666666568</v>
      </c>
      <c r="Y1930" s="2999"/>
      <c r="Z1930" s="2999"/>
      <c r="AA1930" s="2999">
        <v>34.178430000000006</v>
      </c>
      <c r="AB1930" s="1216"/>
      <c r="AC1930" s="3103"/>
      <c r="AD1930" s="2681"/>
    </row>
    <row r="1931" spans="1:30" s="2635" customFormat="1" x14ac:dyDescent="0.25">
      <c r="A1931" s="363">
        <v>1</v>
      </c>
      <c r="B1931" s="363">
        <v>1</v>
      </c>
      <c r="C1931" s="2229" t="s">
        <v>14</v>
      </c>
      <c r="D1931" s="2229"/>
      <c r="E1931" s="3002"/>
      <c r="F1931" s="162"/>
      <c r="G1931" s="2998"/>
      <c r="H1931" s="2998">
        <f t="shared" si="495"/>
        <v>0</v>
      </c>
      <c r="I1931" s="2998"/>
      <c r="J1931" s="2998"/>
      <c r="K1931" s="3003"/>
      <c r="L1931" s="3003"/>
      <c r="M1931" s="2998"/>
      <c r="N1931" s="2998"/>
      <c r="O1931" s="2998"/>
      <c r="P1931" s="2998"/>
      <c r="Q1931" s="2998"/>
      <c r="R1931" s="2998"/>
      <c r="S1931" s="2819">
        <v>0</v>
      </c>
      <c r="T1931" s="2812"/>
      <c r="U1931" s="2819"/>
      <c r="V1931" s="3246"/>
      <c r="W1931" s="2819"/>
      <c r="X1931" s="2819"/>
      <c r="Y1931" s="2819"/>
      <c r="Z1931" s="2819"/>
      <c r="AA1931" s="2819"/>
      <c r="AB1931" s="3001"/>
      <c r="AC1931" s="3247"/>
      <c r="AD1931" s="2681"/>
    </row>
    <row r="1932" spans="1:30" s="2635" customFormat="1" ht="15.75" x14ac:dyDescent="0.25">
      <c r="A1932" s="363">
        <v>1</v>
      </c>
      <c r="B1932" s="363">
        <v>1</v>
      </c>
      <c r="C1932" s="1095" t="s">
        <v>207</v>
      </c>
      <c r="D1932" s="736"/>
      <c r="E1932" s="1988"/>
      <c r="F1932" s="408"/>
      <c r="G1932" s="726"/>
      <c r="H1932" s="726">
        <f t="shared" si="495"/>
        <v>0</v>
      </c>
      <c r="I1932" s="726"/>
      <c r="J1932" s="726"/>
      <c r="K1932" s="1077"/>
      <c r="L1932" s="1077"/>
      <c r="M1932" s="1786"/>
      <c r="N1932" s="1786"/>
      <c r="O1932" s="1786"/>
      <c r="P1932" s="1786"/>
      <c r="Q1932" s="1786"/>
      <c r="R1932" s="1786"/>
      <c r="S1932" s="555">
        <v>0</v>
      </c>
      <c r="T1932" s="1134">
        <f>S1932/12*$C$3</f>
        <v>0</v>
      </c>
      <c r="U1932" s="555">
        <f>AA1932-Z1932-W1932</f>
        <v>0</v>
      </c>
      <c r="V1932" s="1440"/>
      <c r="W1932" s="555"/>
      <c r="X1932" s="555">
        <f>U1932-T1932</f>
        <v>0</v>
      </c>
      <c r="Y1932" s="555"/>
      <c r="Z1932" s="555">
        <v>-0.14952000000000001</v>
      </c>
      <c r="AA1932" s="555">
        <v>-0.14952000000000001</v>
      </c>
      <c r="AB1932" s="1180"/>
      <c r="AC1932" s="1184"/>
      <c r="AD1932" s="2681"/>
    </row>
    <row r="1933" spans="1:30" s="2635" customFormat="1" x14ac:dyDescent="0.25">
      <c r="A1933" s="363">
        <v>1</v>
      </c>
      <c r="B1933" s="363">
        <v>1</v>
      </c>
      <c r="C1933" s="663" t="s">
        <v>331</v>
      </c>
      <c r="D1933" s="4"/>
      <c r="E1933" s="4"/>
      <c r="F1933" s="367"/>
      <c r="G1933" s="323"/>
      <c r="H1933" s="323">
        <f t="shared" ref="H1933:H1996" si="525">F1933/12-G1933</f>
        <v>0</v>
      </c>
      <c r="I1933" s="323"/>
      <c r="J1933" s="323"/>
      <c r="K1933" s="1825"/>
      <c r="L1933" s="1825"/>
      <c r="M1933" s="211"/>
      <c r="N1933" s="211"/>
      <c r="O1933" s="211"/>
      <c r="P1933" s="211"/>
      <c r="Q1933" s="211"/>
      <c r="R1933" s="211"/>
      <c r="S1933" s="494">
        <v>0</v>
      </c>
      <c r="T1933" s="1134">
        <f>S1933/12*$C$3</f>
        <v>0</v>
      </c>
      <c r="U1933" s="494">
        <f>AA1933-Z1933-W1933</f>
        <v>0</v>
      </c>
      <c r="V1933" s="1028"/>
      <c r="W1933" s="494"/>
      <c r="X1933" s="494">
        <f>U1933-T1933</f>
        <v>0</v>
      </c>
      <c r="Y1933" s="494"/>
      <c r="Z1933" s="494"/>
      <c r="AA1933" s="494"/>
      <c r="AB1933" s="1193"/>
      <c r="AC1933" s="1267"/>
      <c r="AD1933" s="2681"/>
    </row>
    <row r="1934" spans="1:30" s="2635" customFormat="1" ht="29.25" x14ac:dyDescent="0.25">
      <c r="A1934" s="363"/>
      <c r="B1934" s="363">
        <v>1</v>
      </c>
      <c r="C1934" s="2630" t="s">
        <v>295</v>
      </c>
      <c r="D1934" s="4"/>
      <c r="E1934" s="4"/>
      <c r="F1934" s="808">
        <f>F1936+F1937+F1938+F1939+F1941</f>
        <v>0</v>
      </c>
      <c r="G1934" s="323">
        <f>G1936+G1937+G1938+G1939+G1941</f>
        <v>0</v>
      </c>
      <c r="H1934" s="323">
        <f t="shared" si="525"/>
        <v>0</v>
      </c>
      <c r="I1934" s="323">
        <f>I1936+I1937+I1938+I1939+I1941</f>
        <v>0</v>
      </c>
      <c r="J1934" s="323" t="e">
        <f>I1934/G1934*100</f>
        <v>#DIV/0!</v>
      </c>
      <c r="K1934" s="1825"/>
      <c r="L1934" s="1825"/>
      <c r="M1934" s="211"/>
      <c r="N1934" s="211"/>
      <c r="O1934" s="211"/>
      <c r="P1934" s="211"/>
      <c r="Q1934" s="211"/>
      <c r="R1934" s="211"/>
      <c r="S1934" s="494">
        <v>0</v>
      </c>
      <c r="T1934" s="2813"/>
      <c r="U1934" s="494"/>
      <c r="V1934" s="1028"/>
      <c r="W1934" s="494"/>
      <c r="X1934" s="494"/>
      <c r="Y1934" s="494"/>
      <c r="Z1934" s="494"/>
      <c r="AA1934" s="494"/>
      <c r="AB1934" s="1193"/>
      <c r="AC1934" s="1267"/>
      <c r="AD1934" s="2681"/>
    </row>
    <row r="1935" spans="1:30" s="2635" customFormat="1" ht="30" x14ac:dyDescent="0.25">
      <c r="A1935" s="363"/>
      <c r="B1935" s="363">
        <v>1</v>
      </c>
      <c r="C1935" s="462" t="s">
        <v>205</v>
      </c>
      <c r="D1935" s="4"/>
      <c r="E1935" s="4"/>
      <c r="F1935" s="808"/>
      <c r="G1935" s="323"/>
      <c r="H1935" s="323">
        <f t="shared" si="525"/>
        <v>0</v>
      </c>
      <c r="I1935" s="323"/>
      <c r="J1935" s="323"/>
      <c r="K1935" s="1825"/>
      <c r="L1935" s="1825"/>
      <c r="M1935" s="211"/>
      <c r="N1935" s="211"/>
      <c r="O1935" s="211"/>
      <c r="P1935" s="211"/>
      <c r="Q1935" s="211"/>
      <c r="R1935" s="211"/>
      <c r="S1935" s="494">
        <v>0</v>
      </c>
      <c r="T1935" s="2813"/>
      <c r="U1935" s="494"/>
      <c r="V1935" s="1028"/>
      <c r="W1935" s="494"/>
      <c r="X1935" s="494"/>
      <c r="Y1935" s="494"/>
      <c r="Z1935" s="494"/>
      <c r="AA1935" s="494"/>
      <c r="AB1935" s="1193"/>
      <c r="AC1935" s="1267"/>
      <c r="AD1935" s="2681"/>
    </row>
    <row r="1936" spans="1:30" s="2635" customFormat="1" ht="30" x14ac:dyDescent="0.25">
      <c r="A1936" s="363"/>
      <c r="B1936" s="363">
        <v>1</v>
      </c>
      <c r="C1936" s="462" t="s">
        <v>206</v>
      </c>
      <c r="D1936" s="4"/>
      <c r="E1936" s="4"/>
      <c r="F1936" s="470"/>
      <c r="G1936" s="323">
        <f>F1936/12*$C$3</f>
        <v>0</v>
      </c>
      <c r="H1936" s="323">
        <f t="shared" si="525"/>
        <v>0</v>
      </c>
      <c r="I1936" s="323"/>
      <c r="J1936" s="323" t="e">
        <f t="shared" ref="J1936:J1941" si="526">I1936/G1936*100</f>
        <v>#DIV/0!</v>
      </c>
      <c r="K1936" s="1825"/>
      <c r="L1936" s="1825"/>
      <c r="M1936" s="211"/>
      <c r="N1936" s="211"/>
      <c r="O1936" s="211"/>
      <c r="P1936" s="211"/>
      <c r="Q1936" s="211"/>
      <c r="R1936" s="211"/>
      <c r="S1936" s="494">
        <v>0</v>
      </c>
      <c r="T1936" s="2813"/>
      <c r="U1936" s="494"/>
      <c r="V1936" s="1028"/>
      <c r="W1936" s="494"/>
      <c r="X1936" s="494"/>
      <c r="Y1936" s="494"/>
      <c r="Z1936" s="494"/>
      <c r="AA1936" s="494"/>
      <c r="AB1936" s="1193"/>
      <c r="AC1936" s="1267"/>
      <c r="AD1936" s="2681"/>
    </row>
    <row r="1937" spans="1:30" s="2635" customFormat="1" ht="30" x14ac:dyDescent="0.25">
      <c r="A1937" s="363"/>
      <c r="B1937" s="363">
        <v>1</v>
      </c>
      <c r="C1937" s="665" t="s">
        <v>296</v>
      </c>
      <c r="D1937" s="4"/>
      <c r="E1937" s="4"/>
      <c r="F1937" s="470"/>
      <c r="G1937" s="323">
        <f t="shared" ref="G1937:G1941" si="527">F1937/12*$C$3</f>
        <v>0</v>
      </c>
      <c r="H1937" s="323">
        <f t="shared" si="525"/>
        <v>0</v>
      </c>
      <c r="I1937" s="323"/>
      <c r="J1937" s="323" t="e">
        <f t="shared" si="526"/>
        <v>#DIV/0!</v>
      </c>
      <c r="K1937" s="1825"/>
      <c r="L1937" s="1825"/>
      <c r="M1937" s="211"/>
      <c r="N1937" s="211"/>
      <c r="O1937" s="211"/>
      <c r="P1937" s="211"/>
      <c r="Q1937" s="211"/>
      <c r="R1937" s="211"/>
      <c r="S1937" s="494">
        <v>0</v>
      </c>
      <c r="T1937" s="2813"/>
      <c r="U1937" s="494"/>
      <c r="V1937" s="1028"/>
      <c r="W1937" s="494"/>
      <c r="X1937" s="494"/>
      <c r="Y1937" s="494"/>
      <c r="Z1937" s="494"/>
      <c r="AA1937" s="494"/>
      <c r="AB1937" s="1193"/>
      <c r="AC1937" s="1267"/>
      <c r="AD1937" s="2681"/>
    </row>
    <row r="1938" spans="1:30" s="2635" customFormat="1" ht="60" x14ac:dyDescent="0.25">
      <c r="A1938" s="363"/>
      <c r="B1938" s="363">
        <v>1</v>
      </c>
      <c r="C1938" s="463" t="s">
        <v>297</v>
      </c>
      <c r="D1938" s="4"/>
      <c r="E1938" s="4"/>
      <c r="F1938" s="470"/>
      <c r="G1938" s="323">
        <f t="shared" si="527"/>
        <v>0</v>
      </c>
      <c r="H1938" s="323">
        <f t="shared" si="525"/>
        <v>0</v>
      </c>
      <c r="I1938" s="323"/>
      <c r="J1938" s="323" t="e">
        <f t="shared" si="526"/>
        <v>#DIV/0!</v>
      </c>
      <c r="K1938" s="1825"/>
      <c r="L1938" s="1825"/>
      <c r="M1938" s="211"/>
      <c r="N1938" s="211"/>
      <c r="O1938" s="211"/>
      <c r="P1938" s="211"/>
      <c r="Q1938" s="211"/>
      <c r="R1938" s="211"/>
      <c r="S1938" s="494">
        <v>0</v>
      </c>
      <c r="T1938" s="2813"/>
      <c r="U1938" s="494"/>
      <c r="V1938" s="1028"/>
      <c r="W1938" s="494"/>
      <c r="X1938" s="494"/>
      <c r="Y1938" s="494"/>
      <c r="Z1938" s="494"/>
      <c r="AA1938" s="494"/>
      <c r="AB1938" s="1193"/>
      <c r="AC1938" s="1267"/>
      <c r="AD1938" s="2681"/>
    </row>
    <row r="1939" spans="1:30" s="2635" customFormat="1" ht="45" x14ac:dyDescent="0.25">
      <c r="A1939" s="363"/>
      <c r="B1939" s="363">
        <v>1</v>
      </c>
      <c r="C1939" s="463" t="s">
        <v>311</v>
      </c>
      <c r="D1939" s="4"/>
      <c r="E1939" s="4"/>
      <c r="F1939" s="470"/>
      <c r="G1939" s="323">
        <f t="shared" si="527"/>
        <v>0</v>
      </c>
      <c r="H1939" s="323">
        <f t="shared" si="525"/>
        <v>0</v>
      </c>
      <c r="I1939" s="323"/>
      <c r="J1939" s="323" t="e">
        <f t="shared" si="526"/>
        <v>#DIV/0!</v>
      </c>
      <c r="K1939" s="1825"/>
      <c r="L1939" s="1825"/>
      <c r="M1939" s="211"/>
      <c r="N1939" s="211"/>
      <c r="O1939" s="211"/>
      <c r="P1939" s="211"/>
      <c r="Q1939" s="211"/>
      <c r="R1939" s="211"/>
      <c r="S1939" s="494">
        <v>0</v>
      </c>
      <c r="T1939" s="2813"/>
      <c r="U1939" s="494"/>
      <c r="V1939" s="1028"/>
      <c r="W1939" s="494"/>
      <c r="X1939" s="494"/>
      <c r="Y1939" s="494"/>
      <c r="Z1939" s="494"/>
      <c r="AA1939" s="494"/>
      <c r="AB1939" s="1193"/>
      <c r="AC1939" s="1267"/>
      <c r="AD1939" s="2681"/>
    </row>
    <row r="1940" spans="1:30" s="2635" customFormat="1" ht="105" x14ac:dyDescent="0.25">
      <c r="A1940" s="363"/>
      <c r="B1940" s="363"/>
      <c r="C1940" s="463" t="s">
        <v>542</v>
      </c>
      <c r="D1940" s="4"/>
      <c r="E1940" s="4"/>
      <c r="F1940" s="470"/>
      <c r="G1940" s="323">
        <f t="shared" si="527"/>
        <v>0</v>
      </c>
      <c r="H1940" s="323">
        <f t="shared" si="525"/>
        <v>0</v>
      </c>
      <c r="I1940" s="323"/>
      <c r="J1940" s="323"/>
      <c r="K1940" s="1825"/>
      <c r="L1940" s="1825"/>
      <c r="M1940" s="211"/>
      <c r="N1940" s="211"/>
      <c r="O1940" s="211"/>
      <c r="P1940" s="211"/>
      <c r="Q1940" s="211"/>
      <c r="R1940" s="211"/>
      <c r="S1940" s="494">
        <v>0</v>
      </c>
      <c r="T1940" s="2813"/>
      <c r="U1940" s="494"/>
      <c r="V1940" s="1028"/>
      <c r="W1940" s="494"/>
      <c r="X1940" s="494"/>
      <c r="Y1940" s="494"/>
      <c r="Z1940" s="494"/>
      <c r="AA1940" s="494"/>
      <c r="AB1940" s="1193"/>
      <c r="AC1940" s="1267"/>
      <c r="AD1940" s="2681"/>
    </row>
    <row r="1941" spans="1:30" s="2635" customFormat="1" ht="30" x14ac:dyDescent="0.25">
      <c r="A1941" s="363"/>
      <c r="B1941" s="363">
        <v>1</v>
      </c>
      <c r="C1941" s="4" t="s">
        <v>386</v>
      </c>
      <c r="D1941" s="4"/>
      <c r="E1941" s="4"/>
      <c r="F1941" s="470"/>
      <c r="G1941" s="323">
        <f t="shared" si="527"/>
        <v>0</v>
      </c>
      <c r="H1941" s="323">
        <f t="shared" si="525"/>
        <v>0</v>
      </c>
      <c r="I1941" s="323"/>
      <c r="J1941" s="323" t="e">
        <f t="shared" si="526"/>
        <v>#DIV/0!</v>
      </c>
      <c r="K1941" s="1825"/>
      <c r="L1941" s="1825"/>
      <c r="M1941" s="211"/>
      <c r="N1941" s="211"/>
      <c r="O1941" s="211"/>
      <c r="P1941" s="211"/>
      <c r="Q1941" s="211"/>
      <c r="R1941" s="211"/>
      <c r="S1941" s="494">
        <v>0</v>
      </c>
      <c r="T1941" s="2813"/>
      <c r="U1941" s="494"/>
      <c r="V1941" s="1028"/>
      <c r="W1941" s="494"/>
      <c r="X1941" s="494"/>
      <c r="Y1941" s="494"/>
      <c r="Z1941" s="494"/>
      <c r="AA1941" s="494"/>
      <c r="AB1941" s="1193"/>
      <c r="AC1941" s="1267"/>
      <c r="AD1941" s="2681"/>
    </row>
    <row r="1942" spans="1:30" s="2635" customFormat="1" ht="29.25" x14ac:dyDescent="0.25">
      <c r="A1942" s="363"/>
      <c r="B1942" s="363">
        <v>1</v>
      </c>
      <c r="C1942" s="433" t="s">
        <v>135</v>
      </c>
      <c r="D1942" s="4"/>
      <c r="E1942" s="4"/>
      <c r="F1942" s="808">
        <f>F1943</f>
        <v>0</v>
      </c>
      <c r="G1942" s="323">
        <f t="shared" ref="G1942:I1942" si="528">G1943</f>
        <v>0</v>
      </c>
      <c r="H1942" s="323">
        <f t="shared" si="525"/>
        <v>0</v>
      </c>
      <c r="I1942" s="323">
        <f t="shared" si="528"/>
        <v>0</v>
      </c>
      <c r="J1942" s="323" t="e">
        <f>I1942/G1942*100</f>
        <v>#DIV/0!</v>
      </c>
      <c r="K1942" s="1825"/>
      <c r="L1942" s="1825"/>
      <c r="M1942" s="211"/>
      <c r="N1942" s="211"/>
      <c r="O1942" s="211"/>
      <c r="P1942" s="211"/>
      <c r="Q1942" s="211"/>
      <c r="R1942" s="211"/>
      <c r="S1942" s="494">
        <v>0</v>
      </c>
      <c r="T1942" s="2813"/>
      <c r="U1942" s="494"/>
      <c r="V1942" s="1028"/>
      <c r="W1942" s="494"/>
      <c r="X1942" s="494"/>
      <c r="Y1942" s="494"/>
      <c r="Z1942" s="494"/>
      <c r="AA1942" s="494"/>
      <c r="AB1942" s="1193"/>
      <c r="AC1942" s="1267"/>
      <c r="AD1942" s="2681"/>
    </row>
    <row r="1943" spans="1:30" s="2635" customFormat="1" x14ac:dyDescent="0.25">
      <c r="A1943" s="363"/>
      <c r="B1943" s="363">
        <v>1</v>
      </c>
      <c r="C1943" s="275" t="s">
        <v>240</v>
      </c>
      <c r="D1943" s="4"/>
      <c r="E1943" s="4"/>
      <c r="F1943" s="470"/>
      <c r="G1943" s="323">
        <f>F1943/12*$C$3</f>
        <v>0</v>
      </c>
      <c r="H1943" s="323">
        <f t="shared" si="525"/>
        <v>0</v>
      </c>
      <c r="I1943" s="323"/>
      <c r="J1943" s="323" t="e">
        <f>I1943/G1943*100</f>
        <v>#DIV/0!</v>
      </c>
      <c r="K1943" s="1825"/>
      <c r="L1943" s="1825"/>
      <c r="M1943" s="211"/>
      <c r="N1943" s="211"/>
      <c r="O1943" s="211"/>
      <c r="P1943" s="211"/>
      <c r="Q1943" s="211"/>
      <c r="R1943" s="211"/>
      <c r="S1943" s="494">
        <v>0</v>
      </c>
      <c r="T1943" s="2813"/>
      <c r="U1943" s="494"/>
      <c r="V1943" s="1028"/>
      <c r="W1943" s="494"/>
      <c r="X1943" s="494"/>
      <c r="Y1943" s="494"/>
      <c r="Z1943" s="494"/>
      <c r="AA1943" s="494"/>
      <c r="AB1943" s="1193"/>
      <c r="AC1943" s="1267"/>
      <c r="AD1943" s="2681"/>
    </row>
    <row r="1944" spans="1:30" s="2635" customFormat="1" ht="63" x14ac:dyDescent="0.25">
      <c r="A1944" s="363"/>
      <c r="B1944" s="363">
        <v>1</v>
      </c>
      <c r="C1944" s="689" t="s">
        <v>300</v>
      </c>
      <c r="D1944" s="4"/>
      <c r="E1944" s="4"/>
      <c r="F1944" s="367">
        <f>F1945+F1950</f>
        <v>0</v>
      </c>
      <c r="G1944" s="323">
        <f>G1945+G1950</f>
        <v>0</v>
      </c>
      <c r="H1944" s="323">
        <f t="shared" si="525"/>
        <v>0</v>
      </c>
      <c r="I1944" s="323">
        <f>I1945+I1950</f>
        <v>0</v>
      </c>
      <c r="J1944" s="323" t="e">
        <f>I1944/G1944*100</f>
        <v>#DIV/0!</v>
      </c>
      <c r="K1944" s="1825"/>
      <c r="L1944" s="1825"/>
      <c r="M1944" s="211"/>
      <c r="N1944" s="211"/>
      <c r="O1944" s="211"/>
      <c r="P1944" s="211"/>
      <c r="Q1944" s="211"/>
      <c r="R1944" s="211"/>
      <c r="S1944" s="494">
        <v>0</v>
      </c>
      <c r="T1944" s="1134"/>
      <c r="U1944" s="494">
        <f>AA1944-Z1944-W1944</f>
        <v>0</v>
      </c>
      <c r="V1944" s="1028"/>
      <c r="W1944" s="494"/>
      <c r="X1944" s="494">
        <f>U1944-T1944</f>
        <v>0</v>
      </c>
      <c r="Y1944" s="494"/>
      <c r="Z1944" s="494"/>
      <c r="AA1944" s="494"/>
      <c r="AB1944" s="1193"/>
      <c r="AC1944" s="1267"/>
      <c r="AD1944" s="2681"/>
    </row>
    <row r="1945" spans="1:30" s="2635" customFormat="1" ht="30" x14ac:dyDescent="0.25">
      <c r="A1945" s="363"/>
      <c r="B1945" s="363">
        <v>1</v>
      </c>
      <c r="C1945" s="665" t="s">
        <v>301</v>
      </c>
      <c r="D1945" s="4"/>
      <c r="E1945" s="4"/>
      <c r="F1945" s="367">
        <f>SUM(F1946:F1949)</f>
        <v>0</v>
      </c>
      <c r="G1945" s="323">
        <f>SUM(G1946:G1949)</f>
        <v>0</v>
      </c>
      <c r="H1945" s="323">
        <f t="shared" si="525"/>
        <v>0</v>
      </c>
      <c r="I1945" s="323">
        <f>SUM(I1946:I1949)</f>
        <v>0</v>
      </c>
      <c r="J1945" s="323" t="e">
        <f>I1945/G1945*100</f>
        <v>#DIV/0!</v>
      </c>
      <c r="K1945" s="1825"/>
      <c r="L1945" s="1825"/>
      <c r="M1945" s="211"/>
      <c r="N1945" s="211"/>
      <c r="O1945" s="211"/>
      <c r="P1945" s="211"/>
      <c r="Q1945" s="211"/>
      <c r="R1945" s="211"/>
      <c r="S1945" s="494">
        <v>0</v>
      </c>
      <c r="T1945" s="2813"/>
      <c r="U1945" s="494"/>
      <c r="V1945" s="1028"/>
      <c r="W1945" s="494"/>
      <c r="X1945" s="494"/>
      <c r="Y1945" s="494"/>
      <c r="Z1945" s="494"/>
      <c r="AA1945" s="494"/>
      <c r="AB1945" s="1193"/>
      <c r="AC1945" s="1267"/>
      <c r="AD1945" s="2681"/>
    </row>
    <row r="1946" spans="1:30" s="2635" customFormat="1" ht="30" x14ac:dyDescent="0.25">
      <c r="A1946" s="363"/>
      <c r="B1946" s="363">
        <v>1</v>
      </c>
      <c r="C1946" s="463" t="s">
        <v>302</v>
      </c>
      <c r="D1946" s="4"/>
      <c r="E1946" s="4"/>
      <c r="F1946" s="367"/>
      <c r="G1946" s="323">
        <f>F1946/12*$C$3</f>
        <v>0</v>
      </c>
      <c r="H1946" s="323">
        <f t="shared" si="525"/>
        <v>0</v>
      </c>
      <c r="I1946" s="323"/>
      <c r="J1946" s="323" t="e">
        <f>I1946/G1946*100</f>
        <v>#DIV/0!</v>
      </c>
      <c r="K1946" s="1825"/>
      <c r="L1946" s="1825"/>
      <c r="M1946" s="211"/>
      <c r="N1946" s="211"/>
      <c r="O1946" s="211"/>
      <c r="P1946" s="211"/>
      <c r="Q1946" s="211"/>
      <c r="R1946" s="211"/>
      <c r="S1946" s="494">
        <v>0</v>
      </c>
      <c r="T1946" s="2813"/>
      <c r="U1946" s="494"/>
      <c r="V1946" s="1028"/>
      <c r="W1946" s="494"/>
      <c r="X1946" s="494"/>
      <c r="Y1946" s="494"/>
      <c r="Z1946" s="494"/>
      <c r="AA1946" s="494"/>
      <c r="AB1946" s="1193"/>
      <c r="AC1946" s="1267"/>
      <c r="AD1946" s="2681"/>
    </row>
    <row r="1947" spans="1:30" s="2635" customFormat="1" ht="60" x14ac:dyDescent="0.25">
      <c r="A1947" s="363"/>
      <c r="B1947" s="363">
        <v>1</v>
      </c>
      <c r="C1947" s="463" t="s">
        <v>303</v>
      </c>
      <c r="D1947" s="4"/>
      <c r="E1947" s="4"/>
      <c r="F1947" s="367"/>
      <c r="G1947" s="323"/>
      <c r="H1947" s="323">
        <f t="shared" si="525"/>
        <v>0</v>
      </c>
      <c r="I1947" s="323"/>
      <c r="J1947" s="323"/>
      <c r="K1947" s="1825"/>
      <c r="L1947" s="1825"/>
      <c r="M1947" s="211"/>
      <c r="N1947" s="211"/>
      <c r="O1947" s="211"/>
      <c r="P1947" s="211"/>
      <c r="Q1947" s="211"/>
      <c r="R1947" s="211"/>
      <c r="S1947" s="494">
        <v>0</v>
      </c>
      <c r="T1947" s="2813"/>
      <c r="U1947" s="494"/>
      <c r="V1947" s="1028"/>
      <c r="W1947" s="494"/>
      <c r="X1947" s="494"/>
      <c r="Y1947" s="494"/>
      <c r="Z1947" s="494"/>
      <c r="AA1947" s="494"/>
      <c r="AB1947" s="1193"/>
      <c r="AC1947" s="1267"/>
      <c r="AD1947" s="2681"/>
    </row>
    <row r="1948" spans="1:30" s="2635" customFormat="1" ht="45" x14ac:dyDescent="0.25">
      <c r="A1948" s="363"/>
      <c r="B1948" s="363">
        <v>1</v>
      </c>
      <c r="C1948" s="463" t="s">
        <v>304</v>
      </c>
      <c r="D1948" s="4"/>
      <c r="E1948" s="4"/>
      <c r="F1948" s="367"/>
      <c r="G1948" s="323">
        <f>F1948/12*$C$3</f>
        <v>0</v>
      </c>
      <c r="H1948" s="323">
        <f t="shared" si="525"/>
        <v>0</v>
      </c>
      <c r="I1948" s="323"/>
      <c r="J1948" s="323" t="e">
        <f>I1948/G1948*100</f>
        <v>#DIV/0!</v>
      </c>
      <c r="K1948" s="1825"/>
      <c r="L1948" s="1825"/>
      <c r="M1948" s="211"/>
      <c r="N1948" s="211"/>
      <c r="O1948" s="211"/>
      <c r="P1948" s="211"/>
      <c r="Q1948" s="211"/>
      <c r="R1948" s="211"/>
      <c r="S1948" s="494">
        <v>0</v>
      </c>
      <c r="T1948" s="2813"/>
      <c r="U1948" s="494"/>
      <c r="V1948" s="1028"/>
      <c r="W1948" s="494"/>
      <c r="X1948" s="494"/>
      <c r="Y1948" s="494"/>
      <c r="Z1948" s="494"/>
      <c r="AA1948" s="494"/>
      <c r="AB1948" s="1193"/>
      <c r="AC1948" s="1267"/>
      <c r="AD1948" s="2681"/>
    </row>
    <row r="1949" spans="1:30" s="2635" customFormat="1" ht="30" x14ac:dyDescent="0.25">
      <c r="A1949" s="363"/>
      <c r="B1949" s="363">
        <v>1</v>
      </c>
      <c r="C1949" s="463" t="s">
        <v>305</v>
      </c>
      <c r="D1949" s="4"/>
      <c r="E1949" s="4"/>
      <c r="F1949" s="367"/>
      <c r="G1949" s="323">
        <f>F1949/12*$C$3</f>
        <v>0</v>
      </c>
      <c r="H1949" s="323">
        <f t="shared" si="525"/>
        <v>0</v>
      </c>
      <c r="I1949" s="323"/>
      <c r="J1949" s="323" t="e">
        <f>I1949/G1949*100</f>
        <v>#DIV/0!</v>
      </c>
      <c r="K1949" s="1825"/>
      <c r="L1949" s="1825"/>
      <c r="M1949" s="211"/>
      <c r="N1949" s="211"/>
      <c r="O1949" s="211"/>
      <c r="P1949" s="211"/>
      <c r="Q1949" s="211"/>
      <c r="R1949" s="211"/>
      <c r="S1949" s="494">
        <v>0</v>
      </c>
      <c r="T1949" s="2813"/>
      <c r="U1949" s="494"/>
      <c r="V1949" s="1028"/>
      <c r="W1949" s="494"/>
      <c r="X1949" s="494"/>
      <c r="Y1949" s="494"/>
      <c r="Z1949" s="494"/>
      <c r="AA1949" s="494"/>
      <c r="AB1949" s="1193"/>
      <c r="AC1949" s="1267"/>
      <c r="AD1949" s="2681"/>
    </row>
    <row r="1950" spans="1:30" s="2635" customFormat="1" ht="45" x14ac:dyDescent="0.25">
      <c r="A1950" s="363"/>
      <c r="B1950" s="363">
        <v>1</v>
      </c>
      <c r="C1950" s="665" t="s">
        <v>306</v>
      </c>
      <c r="D1950" s="4"/>
      <c r="E1950" s="4"/>
      <c r="F1950" s="367">
        <f>SUM(F1951:F1954)</f>
        <v>0</v>
      </c>
      <c r="G1950" s="323">
        <f>SUM(G1951:G1954)</f>
        <v>0</v>
      </c>
      <c r="H1950" s="323">
        <f t="shared" si="525"/>
        <v>0</v>
      </c>
      <c r="I1950" s="323">
        <f>I1951+I1953+I1954</f>
        <v>0</v>
      </c>
      <c r="J1950" s="323" t="e">
        <f>I1950/G1950*100</f>
        <v>#DIV/0!</v>
      </c>
      <c r="K1950" s="1825"/>
      <c r="L1950" s="1825"/>
      <c r="M1950" s="211"/>
      <c r="N1950" s="211"/>
      <c r="O1950" s="211"/>
      <c r="P1950" s="211"/>
      <c r="Q1950" s="211"/>
      <c r="R1950" s="211"/>
      <c r="S1950" s="494">
        <v>0</v>
      </c>
      <c r="T1950" s="2813"/>
      <c r="U1950" s="494"/>
      <c r="V1950" s="1028"/>
      <c r="W1950" s="494"/>
      <c r="X1950" s="494"/>
      <c r="Y1950" s="494"/>
      <c r="Z1950" s="494"/>
      <c r="AA1950" s="494"/>
      <c r="AB1950" s="1193"/>
      <c r="AC1950" s="1267"/>
      <c r="AD1950" s="2681"/>
    </row>
    <row r="1951" spans="1:30" s="2635" customFormat="1" ht="45" x14ac:dyDescent="0.25">
      <c r="A1951" s="363"/>
      <c r="B1951" s="363">
        <v>1</v>
      </c>
      <c r="C1951" s="463" t="s">
        <v>307</v>
      </c>
      <c r="D1951" s="4"/>
      <c r="E1951" s="4"/>
      <c r="F1951" s="367"/>
      <c r="G1951" s="323">
        <f>F1951/12*$C$3</f>
        <v>0</v>
      </c>
      <c r="H1951" s="323">
        <f t="shared" si="525"/>
        <v>0</v>
      </c>
      <c r="I1951" s="323"/>
      <c r="J1951" s="323" t="e">
        <f>I1951/G1951*100</f>
        <v>#DIV/0!</v>
      </c>
      <c r="K1951" s="1825"/>
      <c r="L1951" s="1825"/>
      <c r="M1951" s="211"/>
      <c r="N1951" s="211"/>
      <c r="O1951" s="211"/>
      <c r="P1951" s="211"/>
      <c r="Q1951" s="211"/>
      <c r="R1951" s="211"/>
      <c r="S1951" s="494">
        <v>0</v>
      </c>
      <c r="T1951" s="2813"/>
      <c r="U1951" s="494"/>
      <c r="V1951" s="1028"/>
      <c r="W1951" s="494"/>
      <c r="X1951" s="494"/>
      <c r="Y1951" s="494"/>
      <c r="Z1951" s="494"/>
      <c r="AA1951" s="494"/>
      <c r="AB1951" s="1193"/>
      <c r="AC1951" s="1267"/>
      <c r="AD1951" s="2681"/>
    </row>
    <row r="1952" spans="1:30" s="2635" customFormat="1" ht="30" x14ac:dyDescent="0.25">
      <c r="A1952" s="363"/>
      <c r="B1952" s="363">
        <v>1</v>
      </c>
      <c r="C1952" s="463" t="s">
        <v>338</v>
      </c>
      <c r="D1952" s="4"/>
      <c r="E1952" s="4"/>
      <c r="F1952" s="367"/>
      <c r="G1952" s="323"/>
      <c r="H1952" s="323">
        <f t="shared" si="525"/>
        <v>0</v>
      </c>
      <c r="I1952" s="323"/>
      <c r="J1952" s="323"/>
      <c r="K1952" s="1825"/>
      <c r="L1952" s="1825"/>
      <c r="M1952" s="211"/>
      <c r="N1952" s="211"/>
      <c r="O1952" s="211"/>
      <c r="P1952" s="211"/>
      <c r="Q1952" s="211"/>
      <c r="R1952" s="211"/>
      <c r="S1952" s="494">
        <v>0</v>
      </c>
      <c r="T1952" s="2813"/>
      <c r="U1952" s="494"/>
      <c r="V1952" s="1028"/>
      <c r="W1952" s="494"/>
      <c r="X1952" s="494"/>
      <c r="Y1952" s="494"/>
      <c r="Z1952" s="494"/>
      <c r="AA1952" s="494"/>
      <c r="AB1952" s="1193"/>
      <c r="AC1952" s="1267"/>
      <c r="AD1952" s="2681"/>
    </row>
    <row r="1953" spans="1:30" s="2635" customFormat="1" ht="75" x14ac:dyDescent="0.25">
      <c r="A1953" s="363"/>
      <c r="B1953" s="363">
        <v>1</v>
      </c>
      <c r="C1953" s="463" t="s">
        <v>308</v>
      </c>
      <c r="D1953" s="4"/>
      <c r="E1953" s="4"/>
      <c r="F1953" s="367"/>
      <c r="G1953" s="323">
        <f>F1953/12*$C$3</f>
        <v>0</v>
      </c>
      <c r="H1953" s="323">
        <f t="shared" si="525"/>
        <v>0</v>
      </c>
      <c r="I1953" s="323"/>
      <c r="J1953" s="323" t="e">
        <f>I1953/G1953*100</f>
        <v>#DIV/0!</v>
      </c>
      <c r="K1953" s="1825"/>
      <c r="L1953" s="1825"/>
      <c r="M1953" s="211"/>
      <c r="N1953" s="211"/>
      <c r="O1953" s="211"/>
      <c r="P1953" s="211"/>
      <c r="Q1953" s="211"/>
      <c r="R1953" s="211"/>
      <c r="S1953" s="494">
        <v>0</v>
      </c>
      <c r="T1953" s="2813"/>
      <c r="U1953" s="494"/>
      <c r="V1953" s="1028"/>
      <c r="W1953" s="494"/>
      <c r="X1953" s="494"/>
      <c r="Y1953" s="494"/>
      <c r="Z1953" s="494"/>
      <c r="AA1953" s="494"/>
      <c r="AB1953" s="1193"/>
      <c r="AC1953" s="1267"/>
      <c r="AD1953" s="2681"/>
    </row>
    <row r="1954" spans="1:30" s="2635" customFormat="1" ht="60" x14ac:dyDescent="0.25">
      <c r="A1954" s="363"/>
      <c r="B1954" s="363">
        <v>1</v>
      </c>
      <c r="C1954" s="463" t="s">
        <v>309</v>
      </c>
      <c r="D1954" s="4"/>
      <c r="E1954" s="4"/>
      <c r="F1954" s="367"/>
      <c r="G1954" s="323">
        <f>F1954/12*$C$3</f>
        <v>0</v>
      </c>
      <c r="H1954" s="323">
        <f t="shared" si="525"/>
        <v>0</v>
      </c>
      <c r="I1954" s="323"/>
      <c r="J1954" s="323" t="e">
        <f>I1954/G1954*100</f>
        <v>#DIV/0!</v>
      </c>
      <c r="K1954" s="1825"/>
      <c r="L1954" s="1825"/>
      <c r="M1954" s="211"/>
      <c r="N1954" s="211"/>
      <c r="O1954" s="211"/>
      <c r="P1954" s="211"/>
      <c r="Q1954" s="211"/>
      <c r="R1954" s="211"/>
      <c r="S1954" s="494">
        <v>0</v>
      </c>
      <c r="T1954" s="2813"/>
      <c r="U1954" s="494"/>
      <c r="V1954" s="1028"/>
      <c r="W1954" s="494"/>
      <c r="X1954" s="494"/>
      <c r="Y1954" s="494"/>
      <c r="Z1954" s="494"/>
      <c r="AA1954" s="494"/>
      <c r="AB1954" s="1193"/>
      <c r="AC1954" s="1267"/>
      <c r="AD1954" s="2681"/>
    </row>
    <row r="1955" spans="1:30" s="2635" customFormat="1" ht="57.75" x14ac:dyDescent="0.25">
      <c r="A1955" s="363"/>
      <c r="B1955" s="363">
        <v>1</v>
      </c>
      <c r="C1955" s="723" t="s">
        <v>389</v>
      </c>
      <c r="D1955" s="4"/>
      <c r="E1955" s="4"/>
      <c r="F1955" s="367"/>
      <c r="G1955" s="323">
        <f>F1955/12*$C$3</f>
        <v>0</v>
      </c>
      <c r="H1955" s="323">
        <f t="shared" si="525"/>
        <v>0</v>
      </c>
      <c r="I1955" s="323"/>
      <c r="J1955" s="323" t="e">
        <f>I1955/G1955*100</f>
        <v>#DIV/0!</v>
      </c>
      <c r="K1955" s="1825"/>
      <c r="L1955" s="1825"/>
      <c r="M1955" s="211"/>
      <c r="N1955" s="211"/>
      <c r="O1955" s="211"/>
      <c r="P1955" s="211"/>
      <c r="Q1955" s="211"/>
      <c r="R1955" s="211"/>
      <c r="S1955" s="494">
        <v>0</v>
      </c>
      <c r="T1955" s="2813"/>
      <c r="U1955" s="494"/>
      <c r="V1955" s="1028"/>
      <c r="W1955" s="494"/>
      <c r="X1955" s="494"/>
      <c r="Y1955" s="494"/>
      <c r="Z1955" s="494"/>
      <c r="AA1955" s="494"/>
      <c r="AB1955" s="1193"/>
      <c r="AC1955" s="1267"/>
      <c r="AD1955" s="2681"/>
    </row>
    <row r="1956" spans="1:30" s="2635" customFormat="1" x14ac:dyDescent="0.25">
      <c r="A1956" s="363"/>
      <c r="B1956" s="363">
        <v>1</v>
      </c>
      <c r="C1956" s="736" t="s">
        <v>207</v>
      </c>
      <c r="D1956" s="4"/>
      <c r="E1956" s="4"/>
      <c r="F1956" s="367"/>
      <c r="G1956" s="323">
        <f>F1956/12*$C$3</f>
        <v>0</v>
      </c>
      <c r="H1956" s="323">
        <f t="shared" si="525"/>
        <v>0</v>
      </c>
      <c r="I1956" s="323"/>
      <c r="J1956" s="323"/>
      <c r="K1956" s="1825"/>
      <c r="L1956" s="1825"/>
      <c r="M1956" s="211"/>
      <c r="N1956" s="211"/>
      <c r="O1956" s="211"/>
      <c r="P1956" s="211"/>
      <c r="Q1956" s="211"/>
      <c r="R1956" s="211"/>
      <c r="S1956" s="494">
        <v>0</v>
      </c>
      <c r="T1956" s="2813">
        <f>S1956/12*$C$3</f>
        <v>0</v>
      </c>
      <c r="U1956" s="494">
        <f>AA1956-Z1956-W1956</f>
        <v>0</v>
      </c>
      <c r="V1956" s="1028"/>
      <c r="W1956" s="494"/>
      <c r="X1956" s="494">
        <f>U1956-T1956</f>
        <v>0</v>
      </c>
      <c r="Y1956" s="494"/>
      <c r="Z1956" s="494"/>
      <c r="AA1956" s="494"/>
      <c r="AB1956" s="1193"/>
      <c r="AC1956" s="1267"/>
      <c r="AD1956" s="2681"/>
    </row>
    <row r="1957" spans="1:30" s="2635" customFormat="1" ht="29.25" x14ac:dyDescent="0.25">
      <c r="A1957" s="363"/>
      <c r="B1957" s="363">
        <v>1</v>
      </c>
      <c r="C1957" s="723" t="s">
        <v>365</v>
      </c>
      <c r="D1957" s="4"/>
      <c r="E1957" s="4"/>
      <c r="F1957" s="367">
        <f>F1964+F1965+F1958+F1959</f>
        <v>0</v>
      </c>
      <c r="G1957" s="323">
        <f>G1964+G1965+G1959</f>
        <v>0</v>
      </c>
      <c r="H1957" s="323">
        <f t="shared" si="525"/>
        <v>0</v>
      </c>
      <c r="I1957" s="323">
        <f>I1964+I1965+I1958+I1959</f>
        <v>0</v>
      </c>
      <c r="J1957" s="323" t="e">
        <f>I1957/G1957*100</f>
        <v>#DIV/0!</v>
      </c>
      <c r="K1957" s="1825"/>
      <c r="L1957" s="1825"/>
      <c r="M1957" s="211"/>
      <c r="N1957" s="211"/>
      <c r="O1957" s="211"/>
      <c r="P1957" s="211"/>
      <c r="Q1957" s="211"/>
      <c r="R1957" s="211"/>
      <c r="S1957" s="494">
        <v>0</v>
      </c>
      <c r="T1957" s="2813"/>
      <c r="U1957" s="494"/>
      <c r="V1957" s="1028"/>
      <c r="W1957" s="494"/>
      <c r="X1957" s="494"/>
      <c r="Y1957" s="494"/>
      <c r="Z1957" s="494"/>
      <c r="AA1957" s="494"/>
      <c r="AB1957" s="1193"/>
      <c r="AC1957" s="1267"/>
      <c r="AD1957" s="2681"/>
    </row>
    <row r="1958" spans="1:30" s="2635" customFormat="1" x14ac:dyDescent="0.25">
      <c r="A1958" s="363"/>
      <c r="B1958" s="363">
        <v>1</v>
      </c>
      <c r="C1958" s="4" t="s">
        <v>353</v>
      </c>
      <c r="D1958" s="4"/>
      <c r="E1958" s="4"/>
      <c r="F1958" s="367"/>
      <c r="G1958" s="323"/>
      <c r="H1958" s="323">
        <f t="shared" si="525"/>
        <v>0</v>
      </c>
      <c r="I1958" s="323"/>
      <c r="J1958" s="323"/>
      <c r="K1958" s="1825"/>
      <c r="L1958" s="1825"/>
      <c r="M1958" s="211"/>
      <c r="N1958" s="211"/>
      <c r="O1958" s="211"/>
      <c r="P1958" s="211"/>
      <c r="Q1958" s="211"/>
      <c r="R1958" s="211"/>
      <c r="S1958" s="494">
        <v>0</v>
      </c>
      <c r="T1958" s="2813"/>
      <c r="U1958" s="494"/>
      <c r="V1958" s="1028"/>
      <c r="W1958" s="494"/>
      <c r="X1958" s="494"/>
      <c r="Y1958" s="494"/>
      <c r="Z1958" s="494"/>
      <c r="AA1958" s="494"/>
      <c r="AB1958" s="1193"/>
      <c r="AC1958" s="1267"/>
      <c r="AD1958" s="2681"/>
    </row>
    <row r="1959" spans="1:30" s="2635" customFormat="1" ht="30" x14ac:dyDescent="0.25">
      <c r="A1959" s="363"/>
      <c r="B1959" s="363">
        <v>1</v>
      </c>
      <c r="C1959" s="737" t="s">
        <v>354</v>
      </c>
      <c r="D1959" s="4"/>
      <c r="E1959" s="4"/>
      <c r="F1959" s="1091">
        <f>F1960+F1961/4</f>
        <v>0</v>
      </c>
      <c r="G1959" s="323">
        <f t="shared" ref="G1959:I1959" si="529">G1960+G1961/4</f>
        <v>0</v>
      </c>
      <c r="H1959" s="323">
        <f t="shared" si="525"/>
        <v>0</v>
      </c>
      <c r="I1959" s="323">
        <f t="shared" si="529"/>
        <v>0</v>
      </c>
      <c r="J1959" s="323" t="e">
        <f t="shared" ref="J1959:J1961" si="530">I1959/G1959*100</f>
        <v>#DIV/0!</v>
      </c>
      <c r="K1959" s="1825"/>
      <c r="L1959" s="1825"/>
      <c r="M1959" s="211"/>
      <c r="N1959" s="211"/>
      <c r="O1959" s="211"/>
      <c r="P1959" s="211"/>
      <c r="Q1959" s="211"/>
      <c r="R1959" s="211"/>
      <c r="S1959" s="494">
        <v>0</v>
      </c>
      <c r="T1959" s="2813"/>
      <c r="U1959" s="494"/>
      <c r="V1959" s="1028"/>
      <c r="W1959" s="494"/>
      <c r="X1959" s="494"/>
      <c r="Y1959" s="494"/>
      <c r="Z1959" s="494"/>
      <c r="AA1959" s="494"/>
      <c r="AB1959" s="1193"/>
      <c r="AC1959" s="1267"/>
      <c r="AD1959" s="2681"/>
    </row>
    <row r="1960" spans="1:30" s="2635" customFormat="1" x14ac:dyDescent="0.25">
      <c r="A1960" s="363"/>
      <c r="B1960" s="363">
        <v>1</v>
      </c>
      <c r="C1960" s="4" t="s">
        <v>355</v>
      </c>
      <c r="D1960" s="4"/>
      <c r="E1960" s="4"/>
      <c r="F1960" s="1086"/>
      <c r="G1960" s="323"/>
      <c r="H1960" s="323">
        <f t="shared" si="525"/>
        <v>0</v>
      </c>
      <c r="I1960" s="323"/>
      <c r="J1960" s="323"/>
      <c r="K1960" s="1825"/>
      <c r="L1960" s="1825"/>
      <c r="M1960" s="211"/>
      <c r="N1960" s="211"/>
      <c r="O1960" s="211"/>
      <c r="P1960" s="211"/>
      <c r="Q1960" s="211"/>
      <c r="R1960" s="211"/>
      <c r="S1960" s="494">
        <v>0</v>
      </c>
      <c r="T1960" s="2813"/>
      <c r="U1960" s="494"/>
      <c r="V1960" s="1028"/>
      <c r="W1960" s="494"/>
      <c r="X1960" s="494"/>
      <c r="Y1960" s="494"/>
      <c r="Z1960" s="494"/>
      <c r="AA1960" s="494"/>
      <c r="AB1960" s="1193"/>
      <c r="AC1960" s="1267"/>
      <c r="AD1960" s="2681"/>
    </row>
    <row r="1961" spans="1:30" s="2635" customFormat="1" ht="30" x14ac:dyDescent="0.25">
      <c r="A1961" s="363"/>
      <c r="B1961" s="363">
        <v>1</v>
      </c>
      <c r="C1961" s="4" t="s">
        <v>380</v>
      </c>
      <c r="D1961" s="4"/>
      <c r="E1961" s="4"/>
      <c r="F1961" s="1091"/>
      <c r="G1961" s="323">
        <f t="shared" ref="G1961" si="531">F1961/12*$C$3</f>
        <v>0</v>
      </c>
      <c r="H1961" s="323">
        <f t="shared" si="525"/>
        <v>0</v>
      </c>
      <c r="I1961" s="323"/>
      <c r="J1961" s="323" t="e">
        <f t="shared" si="530"/>
        <v>#DIV/0!</v>
      </c>
      <c r="K1961" s="1825"/>
      <c r="L1961" s="1825"/>
      <c r="M1961" s="211"/>
      <c r="N1961" s="211"/>
      <c r="O1961" s="211"/>
      <c r="P1961" s="211"/>
      <c r="Q1961" s="211"/>
      <c r="R1961" s="211"/>
      <c r="S1961" s="494">
        <v>0</v>
      </c>
      <c r="T1961" s="2813"/>
      <c r="U1961" s="494"/>
      <c r="V1961" s="1028"/>
      <c r="W1961" s="494"/>
      <c r="X1961" s="494"/>
      <c r="Y1961" s="494"/>
      <c r="Z1961" s="494"/>
      <c r="AA1961" s="494"/>
      <c r="AB1961" s="1193"/>
      <c r="AC1961" s="1267"/>
      <c r="AD1961" s="2681"/>
    </row>
    <row r="1962" spans="1:30" s="2635" customFormat="1" ht="60" x14ac:dyDescent="0.25">
      <c r="A1962" s="363">
        <v>1</v>
      </c>
      <c r="B1962" s="363">
        <v>1</v>
      </c>
      <c r="C1962" s="4" t="s">
        <v>357</v>
      </c>
      <c r="D1962" s="4"/>
      <c r="E1962" s="4"/>
      <c r="F1962" s="367"/>
      <c r="G1962" s="213"/>
      <c r="H1962" s="213">
        <f t="shared" si="525"/>
        <v>0</v>
      </c>
      <c r="I1962" s="323"/>
      <c r="J1962" s="323"/>
      <c r="K1962" s="1825"/>
      <c r="L1962" s="1825"/>
      <c r="M1962" s="211"/>
      <c r="N1962" s="211"/>
      <c r="O1962" s="211"/>
      <c r="P1962" s="211"/>
      <c r="Q1962" s="211"/>
      <c r="R1962" s="211"/>
      <c r="S1962" s="494">
        <v>0</v>
      </c>
      <c r="T1962" s="2813"/>
      <c r="U1962" s="494"/>
      <c r="V1962" s="1028"/>
      <c r="W1962" s="494"/>
      <c r="X1962" s="494"/>
      <c r="Y1962" s="494"/>
      <c r="Z1962" s="494"/>
      <c r="AA1962" s="494"/>
      <c r="AB1962" s="1193"/>
      <c r="AC1962" s="1267"/>
      <c r="AD1962" s="2681"/>
    </row>
    <row r="1963" spans="1:30" s="2635" customFormat="1" ht="45" x14ac:dyDescent="0.25">
      <c r="A1963" s="363">
        <v>1</v>
      </c>
      <c r="B1963" s="363">
        <v>1</v>
      </c>
      <c r="C1963" s="738" t="s">
        <v>358</v>
      </c>
      <c r="D1963" s="4"/>
      <c r="E1963" s="4"/>
      <c r="F1963" s="367"/>
      <c r="G1963" s="213"/>
      <c r="H1963" s="213">
        <f t="shared" si="525"/>
        <v>0</v>
      </c>
      <c r="I1963" s="323"/>
      <c r="J1963" s="323"/>
      <c r="K1963" s="1825"/>
      <c r="L1963" s="1825"/>
      <c r="M1963" s="211"/>
      <c r="N1963" s="211"/>
      <c r="O1963" s="211"/>
      <c r="P1963" s="211"/>
      <c r="Q1963" s="211"/>
      <c r="R1963" s="211"/>
      <c r="S1963" s="494">
        <v>0</v>
      </c>
      <c r="T1963" s="2813"/>
      <c r="U1963" s="494"/>
      <c r="V1963" s="1028"/>
      <c r="W1963" s="494"/>
      <c r="X1963" s="494"/>
      <c r="Y1963" s="494"/>
      <c r="Z1963" s="494"/>
      <c r="AA1963" s="494"/>
      <c r="AB1963" s="1193"/>
      <c r="AC1963" s="1267"/>
      <c r="AD1963" s="2681"/>
    </row>
    <row r="1964" spans="1:30" s="2635" customFormat="1" ht="105" x14ac:dyDescent="0.25">
      <c r="A1964" s="363"/>
      <c r="B1964" s="363"/>
      <c r="C1964" s="738" t="s">
        <v>543</v>
      </c>
      <c r="D1964" s="4"/>
      <c r="E1964" s="4"/>
      <c r="F1964" s="367"/>
      <c r="G1964" s="213">
        <f>(F1964/12*$C$3)</f>
        <v>0</v>
      </c>
      <c r="H1964" s="213">
        <f t="shared" si="525"/>
        <v>0</v>
      </c>
      <c r="I1964" s="323"/>
      <c r="J1964" s="323" t="e">
        <f>I1964/G1964*100</f>
        <v>#DIV/0!</v>
      </c>
      <c r="K1964" s="1825"/>
      <c r="L1964" s="1825"/>
      <c r="M1964" s="211"/>
      <c r="N1964" s="211"/>
      <c r="O1964" s="211"/>
      <c r="P1964" s="211"/>
      <c r="Q1964" s="211"/>
      <c r="R1964" s="211"/>
      <c r="S1964" s="494">
        <v>0</v>
      </c>
      <c r="T1964" s="2813"/>
      <c r="U1964" s="494"/>
      <c r="V1964" s="1028"/>
      <c r="W1964" s="494"/>
      <c r="X1964" s="494"/>
      <c r="Y1964" s="494"/>
      <c r="Z1964" s="494"/>
      <c r="AA1964" s="494"/>
      <c r="AB1964" s="1193"/>
      <c r="AC1964" s="1267"/>
      <c r="AD1964" s="2681"/>
    </row>
    <row r="1965" spans="1:30" s="2635" customFormat="1" ht="42.75" x14ac:dyDescent="0.25">
      <c r="A1965" s="363"/>
      <c r="B1965" s="363"/>
      <c r="C1965" s="1344" t="s">
        <v>515</v>
      </c>
      <c r="D1965" s="1560"/>
      <c r="E1965" s="723"/>
      <c r="F1965" s="367">
        <f>F1966</f>
        <v>0</v>
      </c>
      <c r="G1965" s="696">
        <f>G1966</f>
        <v>0</v>
      </c>
      <c r="H1965" s="696">
        <f t="shared" si="525"/>
        <v>0</v>
      </c>
      <c r="I1965" s="696">
        <f>I1966</f>
        <v>0</v>
      </c>
      <c r="J1965" s="984" t="e">
        <f>I1965/ROUND(G1965,0)*100</f>
        <v>#DIV/0!</v>
      </c>
      <c r="K1965" s="1825"/>
      <c r="L1965" s="1825"/>
      <c r="M1965" s="211"/>
      <c r="N1965" s="211"/>
      <c r="O1965" s="211"/>
      <c r="P1965" s="211"/>
      <c r="Q1965" s="211"/>
      <c r="R1965" s="211"/>
      <c r="S1965" s="2700">
        <v>0</v>
      </c>
      <c r="T1965" s="1134">
        <f>S1965/12*$C$3</f>
        <v>0</v>
      </c>
      <c r="U1965" s="367">
        <f>AA1965-Z1965-W1965</f>
        <v>0</v>
      </c>
      <c r="V1965" s="2672"/>
      <c r="W1965" s="367"/>
      <c r="X1965" s="367">
        <f>U1965-T1965</f>
        <v>0</v>
      </c>
      <c r="Y1965" s="367"/>
      <c r="Z1965" s="367"/>
      <c r="AA1965" s="367"/>
      <c r="AB1965" s="1193"/>
      <c r="AC1965" s="1267"/>
      <c r="AD1965" s="2681"/>
    </row>
    <row r="1966" spans="1:30" s="2635" customFormat="1" x14ac:dyDescent="0.25">
      <c r="A1966" s="363"/>
      <c r="B1966" s="363"/>
      <c r="C1966" s="738" t="s">
        <v>516</v>
      </c>
      <c r="D1966" s="1560"/>
      <c r="E1966" s="723"/>
      <c r="F1966" s="367"/>
      <c r="G1966" s="213">
        <f>(F1966/12*$C$3)</f>
        <v>0</v>
      </c>
      <c r="H1966" s="213">
        <f t="shared" si="525"/>
        <v>0</v>
      </c>
      <c r="I1966" s="984"/>
      <c r="J1966" s="984" t="e">
        <f>I1966/ROUND(G1966,0)*100</f>
        <v>#DIV/0!</v>
      </c>
      <c r="K1966" s="1825"/>
      <c r="L1966" s="1825"/>
      <c r="M1966" s="211"/>
      <c r="N1966" s="211"/>
      <c r="O1966" s="211"/>
      <c r="P1966" s="211"/>
      <c r="Q1966" s="211"/>
      <c r="R1966" s="211"/>
      <c r="S1966" s="2700">
        <v>0</v>
      </c>
      <c r="T1966" s="2814"/>
      <c r="U1966" s="3011"/>
      <c r="V1966" s="3064"/>
      <c r="W1966" s="3011"/>
      <c r="X1966" s="3011"/>
      <c r="Y1966" s="3011"/>
      <c r="Z1966" s="3011"/>
      <c r="AA1966" s="3011"/>
      <c r="AB1966" s="1193"/>
      <c r="AC1966" s="1267"/>
      <c r="AD1966" s="2681"/>
    </row>
    <row r="1967" spans="1:30" s="2635" customFormat="1" ht="42.75" x14ac:dyDescent="0.25">
      <c r="A1967" s="363"/>
      <c r="B1967" s="363"/>
      <c r="C1967" s="1344" t="s">
        <v>517</v>
      </c>
      <c r="D1967" s="1560"/>
      <c r="E1967" s="723"/>
      <c r="F1967" s="367"/>
      <c r="G1967" s="213"/>
      <c r="H1967" s="213">
        <f t="shared" si="525"/>
        <v>0</v>
      </c>
      <c r="I1967" s="984"/>
      <c r="J1967" s="984"/>
      <c r="K1967" s="1825"/>
      <c r="L1967" s="1825"/>
      <c r="M1967" s="211"/>
      <c r="N1967" s="211"/>
      <c r="O1967" s="211"/>
      <c r="P1967" s="211"/>
      <c r="Q1967" s="211"/>
      <c r="R1967" s="211"/>
      <c r="S1967" s="2700">
        <v>0</v>
      </c>
      <c r="T1967" s="2814"/>
      <c r="U1967" s="3011"/>
      <c r="V1967" s="3064"/>
      <c r="W1967" s="3011"/>
      <c r="X1967" s="3011"/>
      <c r="Y1967" s="3011"/>
      <c r="Z1967" s="3011"/>
      <c r="AA1967" s="3011"/>
      <c r="AB1967" s="1193"/>
      <c r="AC1967" s="1267"/>
      <c r="AD1967" s="2681"/>
    </row>
    <row r="1968" spans="1:30" s="2635" customFormat="1" ht="29.25" x14ac:dyDescent="0.25">
      <c r="A1968" s="363">
        <v>1</v>
      </c>
      <c r="B1968" s="363">
        <v>1</v>
      </c>
      <c r="C1968" s="723" t="s">
        <v>366</v>
      </c>
      <c r="D1968" s="4"/>
      <c r="E1968" s="4"/>
      <c r="F1968" s="1091">
        <f>F1969+F1970</f>
        <v>0</v>
      </c>
      <c r="G1968" s="213">
        <f t="shared" ref="G1968:I1968" si="532">G1969+G1970</f>
        <v>0</v>
      </c>
      <c r="H1968" s="213">
        <f t="shared" si="525"/>
        <v>0</v>
      </c>
      <c r="I1968" s="323">
        <f t="shared" si="532"/>
        <v>0</v>
      </c>
      <c r="J1968" s="323" t="e">
        <f t="shared" ref="J1968:J1971" si="533">I1968/ROUND(G1968,0)*100</f>
        <v>#DIV/0!</v>
      </c>
      <c r="K1968" s="1825"/>
      <c r="L1968" s="1825"/>
      <c r="M1968" s="211"/>
      <c r="N1968" s="211"/>
      <c r="O1968" s="211"/>
      <c r="P1968" s="211"/>
      <c r="Q1968" s="211"/>
      <c r="R1968" s="211"/>
      <c r="S1968" s="494">
        <v>0</v>
      </c>
      <c r="T1968" s="2813"/>
      <c r="U1968" s="494"/>
      <c r="V1968" s="1028"/>
      <c r="W1968" s="494"/>
      <c r="X1968" s="494"/>
      <c r="Y1968" s="494"/>
      <c r="Z1968" s="494"/>
      <c r="AA1968" s="494"/>
      <c r="AB1968" s="1193"/>
      <c r="AC1968" s="1267"/>
      <c r="AD1968" s="2681"/>
    </row>
    <row r="1969" spans="1:30" s="2635" customFormat="1" x14ac:dyDescent="0.25">
      <c r="A1969" s="363"/>
      <c r="B1969" s="363">
        <v>1</v>
      </c>
      <c r="C1969" s="723" t="s">
        <v>381</v>
      </c>
      <c r="D1969" s="4"/>
      <c r="E1969" s="4"/>
      <c r="F1969" s="2627"/>
      <c r="G1969" s="213"/>
      <c r="H1969" s="213">
        <f t="shared" si="525"/>
        <v>0</v>
      </c>
      <c r="I1969" s="323"/>
      <c r="J1969" s="323"/>
      <c r="K1969" s="1825"/>
      <c r="L1969" s="1825"/>
      <c r="M1969" s="211"/>
      <c r="N1969" s="211"/>
      <c r="O1969" s="211"/>
      <c r="P1969" s="211"/>
      <c r="Q1969" s="211"/>
      <c r="R1969" s="211"/>
      <c r="S1969" s="494">
        <v>0</v>
      </c>
      <c r="T1969" s="2813"/>
      <c r="U1969" s="494"/>
      <c r="V1969" s="1028"/>
      <c r="W1969" s="494"/>
      <c r="X1969" s="494"/>
      <c r="Y1969" s="494"/>
      <c r="Z1969" s="494"/>
      <c r="AA1969" s="494"/>
      <c r="AB1969" s="1193"/>
      <c r="AC1969" s="1267"/>
      <c r="AD1969" s="2681"/>
    </row>
    <row r="1970" spans="1:30" s="2635" customFormat="1" x14ac:dyDescent="0.25">
      <c r="A1970" s="363">
        <v>1</v>
      </c>
      <c r="B1970" s="363">
        <v>1</v>
      </c>
      <c r="C1970" s="4" t="s">
        <v>382</v>
      </c>
      <c r="D1970" s="4"/>
      <c r="E1970" s="4"/>
      <c r="F1970" s="2627">
        <f>F1971/9.4</f>
        <v>0</v>
      </c>
      <c r="G1970" s="213">
        <f t="shared" ref="G1970:I1970" si="534">G1971/9.4</f>
        <v>0</v>
      </c>
      <c r="H1970" s="213">
        <f t="shared" si="525"/>
        <v>0</v>
      </c>
      <c r="I1970" s="213">
        <f t="shared" si="534"/>
        <v>0</v>
      </c>
      <c r="J1970" s="323" t="e">
        <f t="shared" si="533"/>
        <v>#DIV/0!</v>
      </c>
      <c r="K1970" s="1825"/>
      <c r="L1970" s="1825"/>
      <c r="M1970" s="211"/>
      <c r="N1970" s="211"/>
      <c r="O1970" s="211"/>
      <c r="P1970" s="211"/>
      <c r="Q1970" s="211"/>
      <c r="R1970" s="211"/>
      <c r="S1970" s="494">
        <v>0</v>
      </c>
      <c r="T1970" s="2813"/>
      <c r="U1970" s="494"/>
      <c r="V1970" s="1028"/>
      <c r="W1970" s="494"/>
      <c r="X1970" s="494"/>
      <c r="Y1970" s="494"/>
      <c r="Z1970" s="494"/>
      <c r="AA1970" s="494"/>
      <c r="AB1970" s="1213"/>
      <c r="AC1970" s="1267"/>
      <c r="AD1970" s="2681"/>
    </row>
    <row r="1971" spans="1:30" s="2635" customFormat="1" x14ac:dyDescent="0.25">
      <c r="A1971" s="363"/>
      <c r="B1971" s="363">
        <v>1</v>
      </c>
      <c r="C1971" s="739" t="s">
        <v>383</v>
      </c>
      <c r="D1971" s="4"/>
      <c r="E1971" s="4"/>
      <c r="F1971" s="2627"/>
      <c r="G1971" s="213">
        <f>(F1971/12*$C$3)</f>
        <v>0</v>
      </c>
      <c r="H1971" s="213">
        <f t="shared" si="525"/>
        <v>0</v>
      </c>
      <c r="I1971" s="213"/>
      <c r="J1971" s="323" t="e">
        <f t="shared" si="533"/>
        <v>#DIV/0!</v>
      </c>
      <c r="K1971" s="1825"/>
      <c r="L1971" s="1825"/>
      <c r="M1971" s="211"/>
      <c r="N1971" s="211"/>
      <c r="O1971" s="211"/>
      <c r="P1971" s="211"/>
      <c r="Q1971" s="211"/>
      <c r="R1971" s="211"/>
      <c r="S1971" s="494">
        <v>0</v>
      </c>
      <c r="T1971" s="2813"/>
      <c r="U1971" s="494"/>
      <c r="V1971" s="1028"/>
      <c r="W1971" s="494"/>
      <c r="X1971" s="494"/>
      <c r="Y1971" s="494"/>
      <c r="Z1971" s="494"/>
      <c r="AA1971" s="494"/>
      <c r="AB1971" s="1213"/>
      <c r="AC1971" s="1267"/>
      <c r="AD1971" s="2681"/>
    </row>
    <row r="1972" spans="1:30" s="2635" customFormat="1" ht="29.25" x14ac:dyDescent="0.25">
      <c r="A1972" s="363">
        <v>1</v>
      </c>
      <c r="B1972" s="363">
        <v>1</v>
      </c>
      <c r="C1972" s="723" t="s">
        <v>359</v>
      </c>
      <c r="D1972" s="4"/>
      <c r="E1972" s="4"/>
      <c r="F1972" s="367"/>
      <c r="G1972" s="213">
        <f>F1972/12*$C$3</f>
        <v>0</v>
      </c>
      <c r="H1972" s="213">
        <f t="shared" si="525"/>
        <v>0</v>
      </c>
      <c r="I1972" s="213"/>
      <c r="J1972" s="323" t="e">
        <f>I1972/G1972*100</f>
        <v>#DIV/0!</v>
      </c>
      <c r="K1972" s="1825"/>
      <c r="L1972" s="1825"/>
      <c r="M1972" s="211"/>
      <c r="N1972" s="211"/>
      <c r="O1972" s="211"/>
      <c r="P1972" s="211"/>
      <c r="Q1972" s="211"/>
      <c r="R1972" s="211"/>
      <c r="S1972" s="494">
        <v>0</v>
      </c>
      <c r="T1972" s="2813"/>
      <c r="U1972" s="494"/>
      <c r="V1972" s="1028"/>
      <c r="W1972" s="494"/>
      <c r="X1972" s="494"/>
      <c r="Y1972" s="494"/>
      <c r="Z1972" s="494"/>
      <c r="AA1972" s="494"/>
      <c r="AB1972" s="1213"/>
      <c r="AC1972" s="1267"/>
      <c r="AD1972" s="2681"/>
    </row>
    <row r="1973" spans="1:30" s="2635" customFormat="1" ht="30" x14ac:dyDescent="0.25">
      <c r="A1973" s="363">
        <v>1</v>
      </c>
      <c r="B1973" s="363">
        <v>1</v>
      </c>
      <c r="C1973" s="718" t="s">
        <v>202</v>
      </c>
      <c r="D1973" s="1560"/>
      <c r="E1973" s="4"/>
      <c r="F1973" s="367"/>
      <c r="G1973" s="323"/>
      <c r="H1973" s="323">
        <f t="shared" si="525"/>
        <v>0</v>
      </c>
      <c r="I1973" s="323"/>
      <c r="J1973" s="323"/>
      <c r="K1973" s="1825"/>
      <c r="L1973" s="1825"/>
      <c r="M1973" s="211"/>
      <c r="N1973" s="211"/>
      <c r="O1973" s="211"/>
      <c r="P1973" s="211"/>
      <c r="Q1973" s="211"/>
      <c r="R1973" s="211"/>
      <c r="S1973" s="2700">
        <v>0</v>
      </c>
      <c r="T1973" s="2814">
        <f>S1973/12*$C$3</f>
        <v>0</v>
      </c>
      <c r="U1973" s="2700">
        <f>AA1973-Z1973</f>
        <v>0</v>
      </c>
      <c r="V1973" s="3143"/>
      <c r="W1973" s="2700"/>
      <c r="X1973" s="2700">
        <f>U1973-T1973</f>
        <v>0</v>
      </c>
      <c r="Y1973" s="2700"/>
      <c r="Z1973" s="2700"/>
      <c r="AA1973" s="2700"/>
      <c r="AB1973" s="1193"/>
      <c r="AC1973" s="3144"/>
      <c r="AD1973" s="2681"/>
    </row>
    <row r="1974" spans="1:30" s="2635" customFormat="1" ht="72" x14ac:dyDescent="0.25">
      <c r="A1974" s="363">
        <v>1</v>
      </c>
      <c r="B1974" s="363">
        <v>1</v>
      </c>
      <c r="C1974" s="723" t="s">
        <v>367</v>
      </c>
      <c r="D1974" s="736"/>
      <c r="E1974" s="4"/>
      <c r="F1974" s="367"/>
      <c r="G1974" s="323">
        <f>F1974/12*$C$3</f>
        <v>0</v>
      </c>
      <c r="H1974" s="323">
        <f t="shared" si="525"/>
        <v>0</v>
      </c>
      <c r="I1974" s="323"/>
      <c r="J1974" s="984" t="e">
        <f t="shared" ref="J1974:J1982" si="535">I1974/G1974*100</f>
        <v>#DIV/0!</v>
      </c>
      <c r="K1974" s="1825"/>
      <c r="L1974" s="1825"/>
      <c r="M1974" s="211"/>
      <c r="N1974" s="211"/>
      <c r="O1974" s="211"/>
      <c r="P1974" s="211"/>
      <c r="Q1974" s="211"/>
      <c r="R1974" s="211"/>
      <c r="S1974" s="494">
        <v>0</v>
      </c>
      <c r="T1974" s="2813"/>
      <c r="U1974" s="494"/>
      <c r="V1974" s="1028"/>
      <c r="W1974" s="494"/>
      <c r="X1974" s="494"/>
      <c r="Y1974" s="494"/>
      <c r="Z1974" s="494"/>
      <c r="AA1974" s="494"/>
      <c r="AB1974" s="1193"/>
      <c r="AC1974" s="1267"/>
      <c r="AD1974" s="2681"/>
    </row>
    <row r="1975" spans="1:30" s="2635" customFormat="1" x14ac:dyDescent="0.25">
      <c r="A1975" s="363">
        <v>1</v>
      </c>
      <c r="B1975" s="363">
        <v>1</v>
      </c>
      <c r="C1975" s="710" t="s">
        <v>235</v>
      </c>
      <c r="D1975" s="4"/>
      <c r="E1975" s="4"/>
      <c r="F1975" s="367">
        <f>F1976+F1977</f>
        <v>0</v>
      </c>
      <c r="G1975" s="323">
        <f t="shared" ref="G1975:I1975" si="536">G1976+G1977</f>
        <v>0</v>
      </c>
      <c r="H1975" s="323">
        <f t="shared" si="525"/>
        <v>0</v>
      </c>
      <c r="I1975" s="323">
        <f t="shared" si="536"/>
        <v>0</v>
      </c>
      <c r="J1975" s="984" t="e">
        <f t="shared" si="535"/>
        <v>#DIV/0!</v>
      </c>
      <c r="K1975" s="1825"/>
      <c r="L1975" s="1825"/>
      <c r="M1975" s="211"/>
      <c r="N1975" s="211"/>
      <c r="O1975" s="211"/>
      <c r="P1975" s="211"/>
      <c r="Q1975" s="211"/>
      <c r="R1975" s="211"/>
      <c r="S1975" s="494">
        <v>0</v>
      </c>
      <c r="T1975" s="1134">
        <f>S1975/12*$C$3</f>
        <v>0</v>
      </c>
      <c r="U1975" s="494">
        <f>AA1975-Z1975-W1975</f>
        <v>0</v>
      </c>
      <c r="V1975" s="1028"/>
      <c r="W1975" s="494"/>
      <c r="X1975" s="494">
        <f>U1975-T1975</f>
        <v>0</v>
      </c>
      <c r="Y1975" s="494"/>
      <c r="Z1975" s="494"/>
      <c r="AA1975" s="494"/>
      <c r="AB1975" s="1193"/>
      <c r="AC1975" s="1267"/>
      <c r="AD1975" s="2681"/>
    </row>
    <row r="1976" spans="1:30" s="2635" customFormat="1" ht="30" x14ac:dyDescent="0.25">
      <c r="A1976" s="363">
        <v>1</v>
      </c>
      <c r="B1976" s="363">
        <v>1</v>
      </c>
      <c r="C1976" s="672" t="s">
        <v>285</v>
      </c>
      <c r="D1976" s="4"/>
      <c r="E1976" s="4"/>
      <c r="F1976" s="367"/>
      <c r="G1976" s="213">
        <f>F1976/12*$C$3</f>
        <v>0</v>
      </c>
      <c r="H1976" s="213">
        <f t="shared" si="525"/>
        <v>0</v>
      </c>
      <c r="I1976" s="323"/>
      <c r="J1976" s="984" t="e">
        <f t="shared" si="535"/>
        <v>#DIV/0!</v>
      </c>
      <c r="K1976" s="1825"/>
      <c r="L1976" s="1825"/>
      <c r="M1976" s="211"/>
      <c r="N1976" s="211"/>
      <c r="O1976" s="211"/>
      <c r="P1976" s="211"/>
      <c r="Q1976" s="211"/>
      <c r="R1976" s="211"/>
      <c r="S1976" s="494">
        <v>0</v>
      </c>
      <c r="T1976" s="2813"/>
      <c r="U1976" s="494"/>
      <c r="V1976" s="1028"/>
      <c r="W1976" s="494"/>
      <c r="X1976" s="494"/>
      <c r="Y1976" s="494"/>
      <c r="Z1976" s="494"/>
      <c r="AA1976" s="494"/>
      <c r="AB1976" s="1193"/>
      <c r="AC1976" s="1267"/>
      <c r="AD1976" s="2681"/>
    </row>
    <row r="1977" spans="1:30" s="2635" customFormat="1" ht="30" x14ac:dyDescent="0.25">
      <c r="A1977" s="363"/>
      <c r="B1977" s="363">
        <v>1</v>
      </c>
      <c r="C1977" s="672" t="s">
        <v>280</v>
      </c>
      <c r="D1977" s="4"/>
      <c r="E1977" s="4"/>
      <c r="F1977" s="367"/>
      <c r="G1977" s="213">
        <f>F1977/12*$C$3</f>
        <v>0</v>
      </c>
      <c r="H1977" s="213">
        <f t="shared" si="525"/>
        <v>0</v>
      </c>
      <c r="I1977" s="323"/>
      <c r="J1977" s="984" t="e">
        <f t="shared" si="535"/>
        <v>#DIV/0!</v>
      </c>
      <c r="K1977" s="1825"/>
      <c r="L1977" s="1825"/>
      <c r="M1977" s="211"/>
      <c r="N1977" s="211"/>
      <c r="O1977" s="211"/>
      <c r="P1977" s="211"/>
      <c r="Q1977" s="211"/>
      <c r="R1977" s="211"/>
      <c r="S1977" s="494">
        <v>0</v>
      </c>
      <c r="T1977" s="2813"/>
      <c r="U1977" s="494"/>
      <c r="V1977" s="1028"/>
      <c r="W1977" s="494"/>
      <c r="X1977" s="494"/>
      <c r="Y1977" s="494"/>
      <c r="Z1977" s="494"/>
      <c r="AA1977" s="494"/>
      <c r="AB1977" s="1193"/>
      <c r="AC1977" s="1267"/>
      <c r="AD1977" s="2681"/>
    </row>
    <row r="1978" spans="1:30" s="2635" customFormat="1" ht="29.25" x14ac:dyDescent="0.25">
      <c r="A1978" s="363">
        <v>1</v>
      </c>
      <c r="B1978" s="363">
        <v>1</v>
      </c>
      <c r="C1978" s="667" t="s">
        <v>281</v>
      </c>
      <c r="D1978" s="4"/>
      <c r="E1978" s="4"/>
      <c r="F1978" s="394">
        <f>F1957+F1934</f>
        <v>0</v>
      </c>
      <c r="G1978" s="984">
        <f>G1957+G1934</f>
        <v>0</v>
      </c>
      <c r="H1978" s="984">
        <f t="shared" si="525"/>
        <v>0</v>
      </c>
      <c r="I1978" s="984">
        <f>I1957+I1934</f>
        <v>0</v>
      </c>
      <c r="J1978" s="984" t="e">
        <f t="shared" si="535"/>
        <v>#DIV/0!</v>
      </c>
      <c r="K1978" s="1825"/>
      <c r="L1978" s="1825"/>
      <c r="M1978" s="211"/>
      <c r="N1978" s="211"/>
      <c r="O1978" s="211"/>
      <c r="P1978" s="211"/>
      <c r="Q1978" s="211"/>
      <c r="R1978" s="211"/>
      <c r="S1978" s="494">
        <v>0</v>
      </c>
      <c r="T1978" s="2813"/>
      <c r="U1978" s="494"/>
      <c r="V1978" s="1028"/>
      <c r="W1978" s="494"/>
      <c r="X1978" s="494"/>
      <c r="Y1978" s="494"/>
      <c r="Z1978" s="494"/>
      <c r="AA1978" s="494"/>
      <c r="AB1978" s="1198"/>
      <c r="AC1978" s="1267"/>
      <c r="AD1978" s="2681"/>
    </row>
    <row r="1979" spans="1:30" s="2635" customFormat="1" ht="43.5" x14ac:dyDescent="0.25">
      <c r="A1979" s="363">
        <v>1</v>
      </c>
      <c r="B1979" s="363">
        <v>1</v>
      </c>
      <c r="C1979" s="667" t="s">
        <v>310</v>
      </c>
      <c r="D1979" s="4"/>
      <c r="E1979" s="4"/>
      <c r="F1979" s="394">
        <f>F1944</f>
        <v>0</v>
      </c>
      <c r="G1979" s="726">
        <f>G1944</f>
        <v>0</v>
      </c>
      <c r="H1979" s="726">
        <f t="shared" si="525"/>
        <v>0</v>
      </c>
      <c r="I1979" s="984">
        <f>I1944</f>
        <v>0</v>
      </c>
      <c r="J1979" s="984" t="e">
        <f t="shared" si="535"/>
        <v>#DIV/0!</v>
      </c>
      <c r="K1979" s="1825"/>
      <c r="L1979" s="1825"/>
      <c r="M1979" s="211"/>
      <c r="N1979" s="211"/>
      <c r="O1979" s="211"/>
      <c r="P1979" s="211"/>
      <c r="Q1979" s="211"/>
      <c r="R1979" s="211"/>
      <c r="S1979" s="494">
        <v>0</v>
      </c>
      <c r="T1979" s="2813"/>
      <c r="U1979" s="494"/>
      <c r="V1979" s="1028"/>
      <c r="W1979" s="494"/>
      <c r="X1979" s="494"/>
      <c r="Y1979" s="494"/>
      <c r="Z1979" s="494"/>
      <c r="AA1979" s="494"/>
      <c r="AB1979" s="1198"/>
      <c r="AC1979" s="1267"/>
      <c r="AD1979" s="2681"/>
    </row>
    <row r="1980" spans="1:30" s="2635" customFormat="1" ht="29.25" x14ac:dyDescent="0.25">
      <c r="A1980" s="363">
        <v>1</v>
      </c>
      <c r="B1980" s="363">
        <v>1</v>
      </c>
      <c r="C1980" s="667" t="s">
        <v>282</v>
      </c>
      <c r="D1980" s="4"/>
      <c r="E1980" s="4"/>
      <c r="F1980" s="394">
        <f>F1968+F1942</f>
        <v>0</v>
      </c>
      <c r="G1980" s="726">
        <f>G1968+G1942</f>
        <v>0</v>
      </c>
      <c r="H1980" s="726">
        <f t="shared" si="525"/>
        <v>0</v>
      </c>
      <c r="I1980" s="984">
        <f>I1968+I1942</f>
        <v>0</v>
      </c>
      <c r="J1980" s="984" t="e">
        <f t="shared" si="535"/>
        <v>#DIV/0!</v>
      </c>
      <c r="K1980" s="1825"/>
      <c r="L1980" s="1825"/>
      <c r="M1980" s="211"/>
      <c r="N1980" s="211"/>
      <c r="O1980" s="211"/>
      <c r="P1980" s="211"/>
      <c r="Q1980" s="211"/>
      <c r="R1980" s="211"/>
      <c r="S1980" s="494">
        <v>0</v>
      </c>
      <c r="T1980" s="2813"/>
      <c r="U1980" s="494"/>
      <c r="V1980" s="1028"/>
      <c r="W1980" s="494"/>
      <c r="X1980" s="494"/>
      <c r="Y1980" s="494"/>
      <c r="Z1980" s="494"/>
      <c r="AA1980" s="494"/>
      <c r="AB1980" s="1198"/>
      <c r="AC1980" s="1267"/>
      <c r="AD1980" s="2681"/>
    </row>
    <row r="1981" spans="1:30" s="2635" customFormat="1" ht="29.25" x14ac:dyDescent="0.25">
      <c r="A1981" s="363">
        <v>1</v>
      </c>
      <c r="B1981" s="363">
        <v>1</v>
      </c>
      <c r="C1981" s="667" t="s">
        <v>283</v>
      </c>
      <c r="D1981" s="4"/>
      <c r="E1981" s="4"/>
      <c r="F1981" s="394">
        <f>F1972+F1974+F1955</f>
        <v>0</v>
      </c>
      <c r="G1981" s="726">
        <f>G1972+G1974+G1955</f>
        <v>0</v>
      </c>
      <c r="H1981" s="726">
        <f t="shared" si="525"/>
        <v>0</v>
      </c>
      <c r="I1981" s="984">
        <f>I1972+I1974+I1955</f>
        <v>0</v>
      </c>
      <c r="J1981" s="984" t="e">
        <f t="shared" si="535"/>
        <v>#DIV/0!</v>
      </c>
      <c r="K1981" s="1825"/>
      <c r="L1981" s="1825"/>
      <c r="M1981" s="211"/>
      <c r="N1981" s="211"/>
      <c r="O1981" s="211"/>
      <c r="P1981" s="211"/>
      <c r="Q1981" s="211"/>
      <c r="R1981" s="211"/>
      <c r="S1981" s="494">
        <v>0</v>
      </c>
      <c r="T1981" s="1134">
        <f>S1981/12*$C$3</f>
        <v>0</v>
      </c>
      <c r="U1981" s="494">
        <f>AA1981-Z1981-W1981</f>
        <v>0</v>
      </c>
      <c r="V1981" s="1028"/>
      <c r="W1981" s="494"/>
      <c r="X1981" s="494">
        <f>U1981-T1981</f>
        <v>0</v>
      </c>
      <c r="Y1981" s="494"/>
      <c r="Z1981" s="494"/>
      <c r="AA1981" s="494"/>
      <c r="AB1981" s="1198"/>
      <c r="AC1981" s="1267"/>
      <c r="AD1981" s="2681"/>
    </row>
    <row r="1982" spans="1:30" s="2635" customFormat="1" x14ac:dyDescent="0.25">
      <c r="A1982" s="363">
        <v>1</v>
      </c>
      <c r="B1982" s="363">
        <v>1</v>
      </c>
      <c r="C1982" s="668" t="s">
        <v>138</v>
      </c>
      <c r="D1982" s="4"/>
      <c r="E1982" s="4"/>
      <c r="F1982" s="394">
        <v>40</v>
      </c>
      <c r="G1982" s="726">
        <f t="shared" ref="G1982:I1982" si="537">G1978+G1979+G1981+G1943*2.9+G1971/4.2</f>
        <v>0</v>
      </c>
      <c r="H1982" s="726">
        <f t="shared" si="525"/>
        <v>3.3333333333333335</v>
      </c>
      <c r="I1982" s="984">
        <f t="shared" si="537"/>
        <v>0</v>
      </c>
      <c r="J1982" s="984" t="e">
        <f t="shared" si="535"/>
        <v>#DIV/0!</v>
      </c>
      <c r="K1982" s="1825"/>
      <c r="L1982" s="1825"/>
      <c r="M1982" s="211"/>
      <c r="N1982" s="211"/>
      <c r="O1982" s="211"/>
      <c r="P1982" s="211"/>
      <c r="Q1982" s="211"/>
      <c r="R1982" s="211"/>
      <c r="S1982" s="494">
        <v>30</v>
      </c>
      <c r="T1982" s="2813">
        <f t="shared" ref="T1982:AA1982" si="538">SUM(T1981,T1975,T1944,T1933,T1932,T1956,T1965)</f>
        <v>0</v>
      </c>
      <c r="U1982" s="494">
        <f t="shared" si="538"/>
        <v>0</v>
      </c>
      <c r="V1982" s="1028">
        <f t="shared" si="538"/>
        <v>0</v>
      </c>
      <c r="W1982" s="494">
        <f t="shared" si="538"/>
        <v>0</v>
      </c>
      <c r="X1982" s="494">
        <f t="shared" si="538"/>
        <v>0</v>
      </c>
      <c r="Y1982" s="494">
        <f t="shared" si="538"/>
        <v>0</v>
      </c>
      <c r="Z1982" s="494">
        <f t="shared" si="538"/>
        <v>-0.14952000000000001</v>
      </c>
      <c r="AA1982" s="494">
        <f t="shared" si="538"/>
        <v>-0.14952000000000001</v>
      </c>
      <c r="AB1982" s="1198"/>
      <c r="AC1982" s="1267"/>
      <c r="AD1982" s="2681"/>
    </row>
    <row r="1983" spans="1:30" s="2635" customFormat="1" x14ac:dyDescent="0.25">
      <c r="A1983" s="363">
        <v>1</v>
      </c>
      <c r="B1983" s="363">
        <v>1</v>
      </c>
      <c r="C1983" s="2" t="s">
        <v>29</v>
      </c>
      <c r="D1983" s="2"/>
      <c r="E1983" s="2"/>
      <c r="F1983" s="114"/>
      <c r="G1983" s="3005"/>
      <c r="H1983" s="3005">
        <f t="shared" si="525"/>
        <v>0</v>
      </c>
      <c r="I1983" s="3005"/>
      <c r="J1983" s="3005"/>
      <c r="K1983" s="3003"/>
      <c r="L1983" s="3003"/>
      <c r="M1983" s="2998"/>
      <c r="N1983" s="2998"/>
      <c r="O1983" s="2998"/>
      <c r="P1983" s="2998"/>
      <c r="Q1983" s="2998"/>
      <c r="R1983" s="2998"/>
      <c r="S1983" s="555">
        <v>0</v>
      </c>
      <c r="T1983" s="2814"/>
      <c r="U1983" s="555"/>
      <c r="V1983" s="1440"/>
      <c r="W1983" s="555"/>
      <c r="X1983" s="555"/>
      <c r="Y1983" s="555"/>
      <c r="Z1983" s="555"/>
      <c r="AA1983" s="555"/>
      <c r="AB1983" s="3006"/>
      <c r="AC1983" s="1184"/>
      <c r="AD1983" s="2681"/>
    </row>
    <row r="1984" spans="1:30" s="2635" customFormat="1" x14ac:dyDescent="0.25">
      <c r="A1984" s="363">
        <v>1</v>
      </c>
      <c r="B1984" s="363">
        <v>1</v>
      </c>
      <c r="C1984" s="1333" t="s">
        <v>24</v>
      </c>
      <c r="D1984" s="1333"/>
      <c r="E1984" s="3007">
        <v>300</v>
      </c>
      <c r="F1984" s="404"/>
      <c r="G1984" s="213">
        <f>ROUND(F1984/12*$C$3,0)</f>
        <v>0</v>
      </c>
      <c r="H1984" s="213">
        <f t="shared" si="525"/>
        <v>0</v>
      </c>
      <c r="I1984" s="213"/>
      <c r="J1984" s="213" t="e">
        <f>I1984/G1984*100</f>
        <v>#DIV/0!</v>
      </c>
      <c r="K1984" s="1077">
        <v>7.5</v>
      </c>
      <c r="L1984" s="253" t="e">
        <f>O1984/I1984</f>
        <v>#DIV/0!</v>
      </c>
      <c r="M1984" s="254">
        <f>ROUND(F1984*K1984,0)</f>
        <v>0</v>
      </c>
      <c r="N1984" s="254">
        <f>ROUND(M1984/12*$C$3,0)</f>
        <v>0</v>
      </c>
      <c r="O1984" s="254"/>
      <c r="P1984" s="254" t="e">
        <f>O1984/N1984*100</f>
        <v>#DIV/0!</v>
      </c>
      <c r="Q1984" s="254">
        <f>ROUND(M1984/E1984,0)</f>
        <v>0</v>
      </c>
      <c r="R1984" s="254" t="e">
        <f>O1984/$C$3*12/Q1984</f>
        <v>#DIV/0!</v>
      </c>
      <c r="S1984" s="494">
        <v>0</v>
      </c>
      <c r="T1984" s="2813"/>
      <c r="U1984" s="494"/>
      <c r="V1984" s="1028"/>
      <c r="W1984" s="494"/>
      <c r="X1984" s="494"/>
      <c r="Y1984" s="494"/>
      <c r="Z1984" s="494"/>
      <c r="AA1984" s="494"/>
      <c r="AB1984" s="1213"/>
      <c r="AC1984" s="1267"/>
      <c r="AD1984" s="2681"/>
    </row>
    <row r="1985" spans="1:262" s="2635" customFormat="1" x14ac:dyDescent="0.25">
      <c r="A1985" s="363">
        <v>1</v>
      </c>
      <c r="B1985" s="363">
        <v>1</v>
      </c>
      <c r="C1985" s="1333" t="s">
        <v>71</v>
      </c>
      <c r="D1985" s="1333"/>
      <c r="E1985" s="3007">
        <v>300</v>
      </c>
      <c r="F1985" s="404"/>
      <c r="G1985" s="213">
        <f>ROUND(F1985/12*$C$3,0)</f>
        <v>0</v>
      </c>
      <c r="H1985" s="213">
        <f t="shared" si="525"/>
        <v>0</v>
      </c>
      <c r="I1985" s="213"/>
      <c r="J1985" s="213" t="e">
        <f>I1985/G1985*100</f>
        <v>#DIV/0!</v>
      </c>
      <c r="K1985" s="1077">
        <v>11</v>
      </c>
      <c r="L1985" s="253" t="e">
        <f>O1985/I1985</f>
        <v>#DIV/0!</v>
      </c>
      <c r="M1985" s="254">
        <f>ROUND(F1985*K1985,0)</f>
        <v>0</v>
      </c>
      <c r="N1985" s="254">
        <f>ROUND(M1985/12*$C$3,0)</f>
        <v>0</v>
      </c>
      <c r="O1985" s="254"/>
      <c r="P1985" s="254" t="e">
        <f>O1985/N1985*100</f>
        <v>#DIV/0!</v>
      </c>
      <c r="Q1985" s="254">
        <f>ROUND(M1985/E1985,0)</f>
        <v>0</v>
      </c>
      <c r="R1985" s="254" t="e">
        <f>O1985/$C$3*12/Q1985</f>
        <v>#DIV/0!</v>
      </c>
      <c r="S1985" s="494">
        <v>0</v>
      </c>
      <c r="T1985" s="2813"/>
      <c r="U1985" s="494"/>
      <c r="V1985" s="1028"/>
      <c r="W1985" s="494"/>
      <c r="X1985" s="494"/>
      <c r="Y1985" s="494"/>
      <c r="Z1985" s="494"/>
      <c r="AA1985" s="494"/>
      <c r="AB1985" s="1213"/>
      <c r="AC1985" s="1267"/>
      <c r="AD1985" s="2681"/>
    </row>
    <row r="1986" spans="1:262" s="2635" customFormat="1" x14ac:dyDescent="0.25">
      <c r="A1986" s="363"/>
      <c r="B1986" s="363">
        <v>1</v>
      </c>
      <c r="C1986" s="1333" t="s">
        <v>72</v>
      </c>
      <c r="D1986" s="1333"/>
      <c r="E1986" s="3007">
        <v>300</v>
      </c>
      <c r="F1986" s="404"/>
      <c r="G1986" s="213">
        <f>ROUND(F1986/12*$C$3,0)</f>
        <v>0</v>
      </c>
      <c r="H1986" s="213">
        <f t="shared" si="525"/>
        <v>0</v>
      </c>
      <c r="I1986" s="213"/>
      <c r="J1986" s="213" t="e">
        <f>I1986/G1986*100</f>
        <v>#DIV/0!</v>
      </c>
      <c r="K1986" s="1077">
        <v>9</v>
      </c>
      <c r="L1986" s="253" t="e">
        <f>O1986/I1986</f>
        <v>#DIV/0!</v>
      </c>
      <c r="M1986" s="254">
        <f>ROUND(F1986*K1986,0)</f>
        <v>0</v>
      </c>
      <c r="N1986" s="254">
        <f>ROUND(M1986/12*$C$3,0)</f>
        <v>0</v>
      </c>
      <c r="O1986" s="254"/>
      <c r="P1986" s="254" t="e">
        <f>O1986/N1986*100</f>
        <v>#DIV/0!</v>
      </c>
      <c r="Q1986" s="254">
        <f>ROUND(M1986/E1986,0)</f>
        <v>0</v>
      </c>
      <c r="R1986" s="254" t="e">
        <f>O1986/$C$3*12/Q1986</f>
        <v>#DIV/0!</v>
      </c>
      <c r="S1986" s="494">
        <v>0</v>
      </c>
      <c r="T1986" s="2813"/>
      <c r="U1986" s="494"/>
      <c r="V1986" s="1028"/>
      <c r="W1986" s="494"/>
      <c r="X1986" s="494"/>
      <c r="Y1986" s="494"/>
      <c r="Z1986" s="494"/>
      <c r="AA1986" s="494"/>
      <c r="AB1986" s="1213"/>
      <c r="AC1986" s="1267"/>
      <c r="AD1986" s="2681"/>
    </row>
    <row r="1987" spans="1:262" s="2635" customFormat="1" x14ac:dyDescent="0.25">
      <c r="A1987" s="363">
        <v>1</v>
      </c>
      <c r="B1987" s="363">
        <v>1</v>
      </c>
      <c r="C1987" s="723" t="s">
        <v>13</v>
      </c>
      <c r="D1987" s="723"/>
      <c r="E1987" s="723"/>
      <c r="F1987" s="2361">
        <f>SUM(F1984:F1986)</f>
        <v>0</v>
      </c>
      <c r="G1987" s="1806">
        <f>SUM(G1984:G1986)</f>
        <v>0</v>
      </c>
      <c r="H1987" s="1806">
        <f t="shared" si="525"/>
        <v>0</v>
      </c>
      <c r="I1987" s="1806">
        <f>SUM(I1984:I1986)</f>
        <v>0</v>
      </c>
      <c r="J1987" s="1806" t="e">
        <f>I1987/G1987*100</f>
        <v>#DIV/0!</v>
      </c>
      <c r="K1987" s="2362">
        <f>IF(F1987=0,0,M1987/F1987)</f>
        <v>0</v>
      </c>
      <c r="L1987" s="340" t="e">
        <f>O1987/I1987</f>
        <v>#DIV/0!</v>
      </c>
      <c r="M1987" s="1806">
        <f>SUM(M1984:M1986)</f>
        <v>0</v>
      </c>
      <c r="N1987" s="1806">
        <f>SUM(N1984:N1986)</f>
        <v>0</v>
      </c>
      <c r="O1987" s="1806">
        <f>SUM(O1984:O1986)</f>
        <v>0</v>
      </c>
      <c r="P1987" s="254" t="e">
        <f>O1987/N1987*100</f>
        <v>#DIV/0!</v>
      </c>
      <c r="Q1987" s="1806">
        <f>SUM(Q1984:Q1986)</f>
        <v>0</v>
      </c>
      <c r="R1987" s="254" t="e">
        <f>O1987/$C$3*12/Q1987</f>
        <v>#DIV/0!</v>
      </c>
      <c r="S1987" s="3008">
        <v>0</v>
      </c>
      <c r="T1987" s="3152"/>
      <c r="U1987" s="3008"/>
      <c r="V1987" s="3148"/>
      <c r="W1987" s="3008"/>
      <c r="X1987" s="3008"/>
      <c r="Y1987" s="3008"/>
      <c r="Z1987" s="3008"/>
      <c r="AA1987" s="3008"/>
      <c r="AB1987" s="2298"/>
      <c r="AC1987" s="3149"/>
      <c r="AD1987" s="2681"/>
    </row>
    <row r="1988" spans="1:262" s="2635" customFormat="1" ht="30" x14ac:dyDescent="0.25">
      <c r="A1988" s="363">
        <v>1</v>
      </c>
      <c r="B1988" s="363">
        <v>1</v>
      </c>
      <c r="C1988" s="2" t="s">
        <v>127</v>
      </c>
      <c r="D1988" s="2"/>
      <c r="E1988" s="723"/>
      <c r="F1988" s="2361"/>
      <c r="G1988" s="1806"/>
      <c r="H1988" s="1806">
        <f t="shared" si="525"/>
        <v>0</v>
      </c>
      <c r="I1988" s="1806"/>
      <c r="J1988" s="1806"/>
      <c r="K1988" s="2362"/>
      <c r="L1988" s="340"/>
      <c r="M1988" s="1806"/>
      <c r="N1988" s="1806"/>
      <c r="O1988" s="1806"/>
      <c r="P1988" s="254"/>
      <c r="Q1988" s="254"/>
      <c r="R1988" s="254"/>
      <c r="S1988" s="3008">
        <v>0</v>
      </c>
      <c r="T1988" s="3152"/>
      <c r="U1988" s="3008"/>
      <c r="V1988" s="3148"/>
      <c r="W1988" s="3008"/>
      <c r="X1988" s="3008"/>
      <c r="Y1988" s="3008"/>
      <c r="Z1988" s="3008"/>
      <c r="AA1988" s="3008"/>
      <c r="AB1988" s="2298"/>
      <c r="AC1988" s="3149"/>
      <c r="AD1988" s="2681"/>
    </row>
    <row r="1989" spans="1:262" s="2635" customFormat="1" x14ac:dyDescent="0.25">
      <c r="A1989" s="363">
        <v>1</v>
      </c>
      <c r="B1989" s="363">
        <v>1</v>
      </c>
      <c r="C1989" s="2633" t="s">
        <v>47</v>
      </c>
      <c r="D1989" s="2633"/>
      <c r="E1989" s="2340">
        <v>240</v>
      </c>
      <c r="F1989" s="367"/>
      <c r="G1989" s="213">
        <f>ROUND(F1989/12*$C$3,0)</f>
        <v>0</v>
      </c>
      <c r="H1989" s="213">
        <f t="shared" si="525"/>
        <v>0</v>
      </c>
      <c r="I1989" s="213"/>
      <c r="J1989" s="213" t="e">
        <f t="shared" ref="J1989:J1995" si="539">I1989/G1989*100</f>
        <v>#DIV/0!</v>
      </c>
      <c r="K1989" s="1960">
        <v>8</v>
      </c>
      <c r="L1989" s="253" t="e">
        <f>O1989/I1989</f>
        <v>#DIV/0!</v>
      </c>
      <c r="M1989" s="254">
        <f>ROUND(F1989*K1989,0)</f>
        <v>0</v>
      </c>
      <c r="N1989" s="254">
        <f>ROUND(M1989/12*$C$3,0)</f>
        <v>0</v>
      </c>
      <c r="O1989" s="254"/>
      <c r="P1989" s="254" t="e">
        <f>O1989/N1989*100</f>
        <v>#DIV/0!</v>
      </c>
      <c r="Q1989" s="254">
        <f>ROUND(M1989/E1989,0)</f>
        <v>0</v>
      </c>
      <c r="R1989" s="254" t="e">
        <f>O1989/$C$3*12/Q1989</f>
        <v>#DIV/0!</v>
      </c>
      <c r="S1989" s="494">
        <v>0</v>
      </c>
      <c r="T1989" s="3152"/>
      <c r="U1989" s="3008"/>
      <c r="V1989" s="3148"/>
      <c r="W1989" s="3008"/>
      <c r="X1989" s="3008"/>
      <c r="Y1989" s="3008"/>
      <c r="Z1989" s="494"/>
      <c r="AA1989" s="494"/>
      <c r="AB1989" s="1213"/>
      <c r="AC1989" s="1267"/>
      <c r="AD1989" s="2681"/>
    </row>
    <row r="1990" spans="1:262" s="237" customFormat="1" x14ac:dyDescent="0.25">
      <c r="A1990" s="363"/>
      <c r="B1990" s="363">
        <v>1</v>
      </c>
      <c r="C1990" s="723" t="s">
        <v>154</v>
      </c>
      <c r="D1990" s="2052"/>
      <c r="E1990" s="3381"/>
      <c r="F1990" s="369">
        <f>SUM(F1989)</f>
        <v>0</v>
      </c>
      <c r="G1990" s="211">
        <f>SUM(G1989)</f>
        <v>0</v>
      </c>
      <c r="H1990" s="211">
        <f t="shared" si="525"/>
        <v>0</v>
      </c>
      <c r="I1990" s="211">
        <f>SUM(I1989)</f>
        <v>0</v>
      </c>
      <c r="J1990" s="211" t="e">
        <f t="shared" si="539"/>
        <v>#DIV/0!</v>
      </c>
      <c r="K1990" s="2362">
        <f>IF(F1990=0,0,M1990/F1990)</f>
        <v>0</v>
      </c>
      <c r="L1990" s="2362" t="e">
        <f t="shared" ref="L1990:R1990" si="540">SUM(L1989)</f>
        <v>#DIV/0!</v>
      </c>
      <c r="M1990" s="211">
        <f t="shared" si="540"/>
        <v>0</v>
      </c>
      <c r="N1990" s="211">
        <f t="shared" si="540"/>
        <v>0</v>
      </c>
      <c r="O1990" s="211">
        <f t="shared" si="540"/>
        <v>0</v>
      </c>
      <c r="P1990" s="211" t="e">
        <f t="shared" si="540"/>
        <v>#DIV/0!</v>
      </c>
      <c r="Q1990" s="211">
        <f t="shared" si="540"/>
        <v>0</v>
      </c>
      <c r="R1990" s="254" t="e">
        <f t="shared" si="540"/>
        <v>#DIV/0!</v>
      </c>
      <c r="S1990" s="684">
        <v>0</v>
      </c>
      <c r="T1990" s="3382"/>
      <c r="U1990" s="684"/>
      <c r="V1990" s="3187"/>
      <c r="W1990" s="684"/>
      <c r="X1990" s="684"/>
      <c r="Y1990" s="684"/>
      <c r="Z1990" s="684"/>
      <c r="AA1990" s="684"/>
      <c r="AB1990" s="1188"/>
      <c r="AC1990" s="1189"/>
      <c r="AD1990" s="2681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  <c r="AY1990" s="5"/>
      <c r="AZ1990" s="5"/>
      <c r="BA1990" s="5"/>
      <c r="BB1990" s="5"/>
      <c r="BC1990" s="5"/>
      <c r="BD1990" s="5"/>
      <c r="BE1990" s="5"/>
      <c r="BF1990" s="5"/>
      <c r="BG1990" s="5"/>
      <c r="BH1990" s="5"/>
      <c r="BI1990" s="5"/>
      <c r="BJ1990" s="5"/>
      <c r="BK1990" s="5"/>
      <c r="BL1990" s="5"/>
      <c r="BM1990" s="5"/>
      <c r="BN1990" s="5"/>
      <c r="BO1990" s="5"/>
      <c r="BP1990" s="5"/>
      <c r="BQ1990" s="5"/>
      <c r="BR1990" s="5"/>
      <c r="BS1990" s="5"/>
      <c r="BT1990" s="5"/>
      <c r="BU1990" s="5"/>
      <c r="BV1990" s="5"/>
      <c r="BW1990" s="5"/>
      <c r="BX1990" s="5"/>
      <c r="BY1990" s="5"/>
      <c r="BZ1990" s="5"/>
      <c r="CA1990" s="5"/>
      <c r="CB1990" s="5"/>
      <c r="CC1990" s="5"/>
      <c r="CD1990" s="5"/>
      <c r="CE1990" s="5"/>
      <c r="CF1990" s="5"/>
      <c r="CG1990" s="5"/>
      <c r="CH1990" s="5"/>
      <c r="CI1990" s="5"/>
      <c r="CJ1990" s="5"/>
      <c r="CK1990" s="5"/>
      <c r="CL1990" s="5"/>
      <c r="CM1990" s="5"/>
      <c r="CN1990" s="5"/>
      <c r="CO1990" s="5"/>
      <c r="CP1990" s="5"/>
      <c r="CQ1990" s="5"/>
      <c r="CR1990" s="5"/>
      <c r="CS1990" s="5"/>
      <c r="CT1990" s="5"/>
      <c r="CU1990" s="5"/>
      <c r="CV1990" s="5"/>
      <c r="CW1990" s="5"/>
      <c r="CX1990" s="5"/>
      <c r="CY1990" s="5"/>
      <c r="CZ1990" s="5"/>
      <c r="DA1990" s="5"/>
      <c r="DB1990" s="5"/>
      <c r="DC1990" s="5"/>
      <c r="DD1990" s="5"/>
      <c r="DE1990" s="5"/>
      <c r="DF1990" s="5"/>
      <c r="DG1990" s="5"/>
      <c r="DH1990" s="5"/>
      <c r="DI1990" s="5"/>
      <c r="DJ1990" s="5"/>
      <c r="DK1990" s="5"/>
      <c r="DL1990" s="5"/>
      <c r="DM1990" s="5"/>
      <c r="DN1990" s="5"/>
      <c r="DO1990" s="5"/>
      <c r="DP1990" s="5"/>
      <c r="DQ1990" s="5"/>
      <c r="DR1990" s="5"/>
      <c r="DS1990" s="5"/>
      <c r="DT1990" s="5"/>
      <c r="DU1990" s="5"/>
      <c r="DV1990" s="5"/>
      <c r="DW1990" s="5"/>
      <c r="DX1990" s="5"/>
      <c r="DY1990" s="5"/>
      <c r="DZ1990" s="5"/>
      <c r="EA1990" s="5"/>
      <c r="EB1990" s="5"/>
      <c r="EC1990" s="5"/>
      <c r="ED1990" s="5"/>
      <c r="EE1990" s="5"/>
      <c r="EF1990" s="5"/>
      <c r="EG1990" s="5"/>
      <c r="EH1990" s="5"/>
      <c r="EI1990" s="5"/>
      <c r="EJ1990" s="5"/>
      <c r="EK1990" s="5"/>
      <c r="EL1990" s="5"/>
      <c r="EM1990" s="5"/>
      <c r="EN1990" s="5"/>
      <c r="EO1990" s="5"/>
      <c r="EP1990" s="5"/>
      <c r="EQ1990" s="5"/>
      <c r="ER1990" s="5"/>
      <c r="ES1990" s="5"/>
      <c r="ET1990" s="5"/>
      <c r="EU1990" s="5"/>
      <c r="EV1990" s="5"/>
      <c r="EW1990" s="5"/>
      <c r="EX1990" s="5"/>
      <c r="EY1990" s="5"/>
      <c r="EZ1990" s="5"/>
      <c r="FA1990" s="5"/>
      <c r="FB1990" s="5"/>
      <c r="FC1990" s="5"/>
      <c r="FD1990" s="5"/>
      <c r="FE1990" s="5"/>
      <c r="FF1990" s="5"/>
      <c r="FG1990" s="5"/>
      <c r="FH1990" s="5"/>
      <c r="FI1990" s="5"/>
      <c r="FJ1990" s="5"/>
      <c r="FK1990" s="5"/>
      <c r="FL1990" s="5"/>
      <c r="FM1990" s="5"/>
      <c r="FN1990" s="5"/>
      <c r="FO1990" s="5"/>
      <c r="FP1990" s="5"/>
      <c r="FQ1990" s="5"/>
      <c r="FR1990" s="5"/>
      <c r="FS1990" s="5"/>
      <c r="FT1990" s="5"/>
      <c r="FU1990" s="5"/>
      <c r="FV1990" s="5"/>
      <c r="FW1990" s="5"/>
      <c r="FX1990" s="5"/>
      <c r="FY1990" s="5"/>
      <c r="FZ1990" s="5"/>
      <c r="GA1990" s="5"/>
      <c r="GB1990" s="5"/>
      <c r="GC1990" s="5"/>
      <c r="GD1990" s="5"/>
      <c r="GE1990" s="5"/>
      <c r="GF1990" s="5"/>
      <c r="GG1990" s="5"/>
      <c r="GH1990" s="5"/>
      <c r="GI1990" s="5"/>
      <c r="GJ1990" s="5"/>
      <c r="GK1990" s="5"/>
      <c r="GL1990" s="5"/>
      <c r="GM1990" s="5"/>
      <c r="GN1990" s="5"/>
      <c r="GO1990" s="5"/>
      <c r="GP1990" s="5"/>
      <c r="GQ1990" s="5"/>
      <c r="GR1990" s="5"/>
      <c r="GS1990" s="5"/>
      <c r="GT1990" s="5"/>
      <c r="GU1990" s="5"/>
      <c r="GV1990" s="5"/>
      <c r="GW1990" s="5"/>
      <c r="GX1990" s="5"/>
      <c r="GY1990" s="5"/>
      <c r="GZ1990" s="5"/>
      <c r="HA1990" s="5"/>
      <c r="HB1990" s="5"/>
      <c r="HC1990" s="5"/>
      <c r="HD1990" s="5"/>
      <c r="HE1990" s="5"/>
      <c r="HF1990" s="5"/>
      <c r="HG1990" s="5"/>
      <c r="HH1990" s="5"/>
      <c r="HI1990" s="5"/>
      <c r="HJ1990" s="5"/>
      <c r="HK1990" s="5"/>
      <c r="HL1990" s="5"/>
      <c r="HM1990" s="5"/>
      <c r="HN1990" s="5"/>
      <c r="HO1990" s="5"/>
      <c r="HP1990" s="5"/>
      <c r="HQ1990" s="5"/>
      <c r="HR1990" s="5"/>
      <c r="HS1990" s="5"/>
      <c r="HT1990" s="5"/>
      <c r="HU1990" s="5"/>
      <c r="HV1990" s="5"/>
      <c r="HW1990" s="5"/>
      <c r="HX1990" s="5"/>
      <c r="HY1990" s="5"/>
      <c r="HZ1990" s="5"/>
      <c r="IA1990" s="5"/>
      <c r="IB1990" s="5"/>
      <c r="IC1990" s="5"/>
      <c r="ID1990" s="5"/>
      <c r="IE1990" s="5"/>
      <c r="IF1990" s="5"/>
      <c r="IG1990" s="5"/>
      <c r="IH1990" s="5"/>
      <c r="II1990" s="5"/>
      <c r="IJ1990" s="5"/>
      <c r="IK1990" s="5"/>
      <c r="IL1990" s="5"/>
      <c r="IM1990" s="5"/>
      <c r="IN1990" s="5"/>
      <c r="IO1990" s="5"/>
      <c r="IP1990" s="5"/>
      <c r="IQ1990" s="5"/>
      <c r="IR1990" s="5"/>
      <c r="IS1990" s="5"/>
      <c r="IT1990" s="5"/>
      <c r="IU1990" s="5"/>
      <c r="IV1990" s="5"/>
      <c r="IW1990" s="5"/>
      <c r="IX1990" s="5"/>
      <c r="IY1990" s="5"/>
      <c r="IZ1990" s="5"/>
      <c r="JA1990" s="5"/>
      <c r="JB1990" s="5"/>
    </row>
    <row r="1991" spans="1:262" s="2635" customFormat="1" ht="29.25" x14ac:dyDescent="0.25">
      <c r="A1991" s="363">
        <v>1</v>
      </c>
      <c r="B1991" s="363">
        <v>1</v>
      </c>
      <c r="C1991" s="940" t="s">
        <v>139</v>
      </c>
      <c r="D1991" s="940"/>
      <c r="E1991" s="940"/>
      <c r="F1991" s="2361">
        <f>SUM(F1990,F1987)</f>
        <v>0</v>
      </c>
      <c r="G1991" s="3011">
        <f>SUM(G1990,G1987)</f>
        <v>0</v>
      </c>
      <c r="H1991" s="3011">
        <f t="shared" si="525"/>
        <v>0</v>
      </c>
      <c r="I1991" s="3011">
        <f>SUM(I1990,I1987)</f>
        <v>0</v>
      </c>
      <c r="J1991" s="3011" t="e">
        <f t="shared" si="539"/>
        <v>#DIV/0!</v>
      </c>
      <c r="K1991" s="2700">
        <f>IF(F1991=0,0,M1991/F1991)</f>
        <v>0</v>
      </c>
      <c r="L1991" s="3011" t="e">
        <f>O1991/I1991</f>
        <v>#DIV/0!</v>
      </c>
      <c r="M1991" s="3011">
        <f>SUM(M1990,M1987)</f>
        <v>0</v>
      </c>
      <c r="N1991" s="3011">
        <f>SUM(N1990,N1987)</f>
        <v>0</v>
      </c>
      <c r="O1991" s="3011">
        <f>SUM(O1990,O1987)</f>
        <v>0</v>
      </c>
      <c r="P1991" s="254" t="e">
        <f>O1991/N1991*100</f>
        <v>#DIV/0!</v>
      </c>
      <c r="Q1991" s="3011">
        <f>SUM(Q1990,Q1987)</f>
        <v>0</v>
      </c>
      <c r="R1991" s="254" t="e">
        <f>O1991/$C$3*12/Q1991</f>
        <v>#DIV/0!</v>
      </c>
      <c r="S1991" s="2700">
        <v>0</v>
      </c>
      <c r="T1991" s="1134">
        <f>S1991/12*$C$3</f>
        <v>0</v>
      </c>
      <c r="U1991" s="524">
        <f>AA1991-Z1991-W1991</f>
        <v>0</v>
      </c>
      <c r="V1991" s="3333"/>
      <c r="W1991" s="524"/>
      <c r="X1991" s="555">
        <f>U1991-T1991</f>
        <v>0</v>
      </c>
      <c r="Y1991" s="555"/>
      <c r="Z1991" s="2700"/>
      <c r="AA1991" s="2700"/>
      <c r="AB1991" s="2304"/>
      <c r="AC1991" s="3144"/>
      <c r="AD1991" s="2681"/>
    </row>
    <row r="1992" spans="1:262" s="2635" customFormat="1" x14ac:dyDescent="0.25">
      <c r="A1992" s="363">
        <v>1</v>
      </c>
      <c r="B1992" s="363">
        <v>1</v>
      </c>
      <c r="C1992" s="940" t="s">
        <v>211</v>
      </c>
      <c r="D1992" s="940"/>
      <c r="E1992" s="940"/>
      <c r="F1992" s="2365">
        <f>F1995</f>
        <v>2</v>
      </c>
      <c r="G1992" s="3011">
        <f>G1995</f>
        <v>0</v>
      </c>
      <c r="H1992" s="3011">
        <f t="shared" si="525"/>
        <v>0.16666666666666666</v>
      </c>
      <c r="I1992" s="3011">
        <f>I1995</f>
        <v>0</v>
      </c>
      <c r="J1992" s="3011" t="e">
        <f t="shared" si="539"/>
        <v>#DIV/0!</v>
      </c>
      <c r="K1992" s="2366"/>
      <c r="L1992" s="1557"/>
      <c r="M1992" s="3015"/>
      <c r="N1992" s="3015"/>
      <c r="O1992" s="3015"/>
      <c r="P1992" s="430"/>
      <c r="Q1992" s="3015"/>
      <c r="R1992" s="430"/>
      <c r="S1992" s="2851">
        <v>0</v>
      </c>
      <c r="T1992" s="2814"/>
      <c r="U1992" s="3279"/>
      <c r="V1992" s="3280"/>
      <c r="W1992" s="3279"/>
      <c r="X1992" s="3279"/>
      <c r="Y1992" s="3279"/>
      <c r="Z1992" s="2851"/>
      <c r="AA1992" s="2851"/>
      <c r="AB1992" s="2304"/>
      <c r="AC1992" s="3281"/>
      <c r="AD1992" s="2681"/>
    </row>
    <row r="1993" spans="1:262" s="2635" customFormat="1" x14ac:dyDescent="0.25">
      <c r="A1993" s="363">
        <v>1</v>
      </c>
      <c r="B1993" s="363">
        <v>1</v>
      </c>
      <c r="C1993" s="934" t="s">
        <v>212</v>
      </c>
      <c r="D1993" s="934"/>
      <c r="E1993" s="934"/>
      <c r="F1993" s="372">
        <f>F1995-F1994</f>
        <v>2</v>
      </c>
      <c r="G1993" s="3014">
        <f>ROUND(F1993/12*$C$3,0)</f>
        <v>0</v>
      </c>
      <c r="H1993" s="3014">
        <f t="shared" si="525"/>
        <v>0.16666666666666666</v>
      </c>
      <c r="I1993" s="3014">
        <f>I1995-I1994</f>
        <v>0</v>
      </c>
      <c r="J1993" s="3014" t="e">
        <f t="shared" si="539"/>
        <v>#DIV/0!</v>
      </c>
      <c r="K1993" s="2089"/>
      <c r="L1993" s="1557"/>
      <c r="M1993" s="3105"/>
      <c r="N1993" s="3105"/>
      <c r="O1993" s="3105"/>
      <c r="P1993" s="430"/>
      <c r="Q1993" s="3105"/>
      <c r="R1993" s="430"/>
      <c r="S1993" s="3106">
        <v>0</v>
      </c>
      <c r="T1993" s="2814"/>
      <c r="U1993" s="3282"/>
      <c r="V1993" s="3283"/>
      <c r="W1993" s="3282"/>
      <c r="X1993" s="3282"/>
      <c r="Y1993" s="3282"/>
      <c r="Z1993" s="3106"/>
      <c r="AA1993" s="3106"/>
      <c r="AB1993" s="3018"/>
      <c r="AC1993" s="3255"/>
      <c r="AD1993" s="2681"/>
    </row>
    <row r="1994" spans="1:262" s="2635" customFormat="1" ht="30" x14ac:dyDescent="0.25">
      <c r="A1994" s="363">
        <v>1</v>
      </c>
      <c r="B1994" s="363">
        <v>1</v>
      </c>
      <c r="C1994" s="934" t="s">
        <v>213</v>
      </c>
      <c r="D1994" s="934"/>
      <c r="E1994" s="934"/>
      <c r="F1994" s="372"/>
      <c r="G1994" s="3014">
        <f t="shared" ref="G1994:G1995" si="541">ROUND(F1994/12*$C$3,0)</f>
        <v>0</v>
      </c>
      <c r="H1994" s="3014">
        <f t="shared" si="525"/>
        <v>0</v>
      </c>
      <c r="I1994" s="3014"/>
      <c r="J1994" s="3014" t="e">
        <f t="shared" si="539"/>
        <v>#DIV/0!</v>
      </c>
      <c r="K1994" s="1960"/>
      <c r="L1994" s="1577"/>
      <c r="M1994" s="3105"/>
      <c r="N1994" s="3105"/>
      <c r="O1994" s="3105"/>
      <c r="P1994" s="430"/>
      <c r="Q1994" s="3014"/>
      <c r="R1994" s="254"/>
      <c r="S1994" s="2819">
        <v>0</v>
      </c>
      <c r="T1994" s="2814"/>
      <c r="U1994" s="3282"/>
      <c r="V1994" s="3325"/>
      <c r="W1994" s="3324"/>
      <c r="X1994" s="3282"/>
      <c r="Y1994" s="3282"/>
      <c r="Z1994" s="3106"/>
      <c r="AA1994" s="2819"/>
      <c r="AB1994" s="3018"/>
      <c r="AC1994" s="3247"/>
      <c r="AD1994" s="2681"/>
    </row>
    <row r="1995" spans="1:262" s="2635" customFormat="1" ht="29.25" x14ac:dyDescent="0.25">
      <c r="A1995" s="363"/>
      <c r="B1995" s="363">
        <v>1</v>
      </c>
      <c r="C1995" s="940" t="s">
        <v>218</v>
      </c>
      <c r="D1995" s="940"/>
      <c r="E1995" s="940"/>
      <c r="F1995" s="2365">
        <v>2</v>
      </c>
      <c r="G1995" s="3011">
        <f t="shared" si="541"/>
        <v>0</v>
      </c>
      <c r="H1995" s="3011">
        <f t="shared" si="525"/>
        <v>0.16666666666666666</v>
      </c>
      <c r="I1995" s="3011"/>
      <c r="J1995" s="3011" t="e">
        <f t="shared" si="539"/>
        <v>#DIV/0!</v>
      </c>
      <c r="K1995" s="3111"/>
      <c r="L1995" s="3111"/>
      <c r="M1995" s="3383"/>
      <c r="N1995" s="3383"/>
      <c r="O1995" s="3383"/>
      <c r="P1995" s="3383"/>
      <c r="Q1995" s="3111"/>
      <c r="R1995" s="3111"/>
      <c r="S1995" s="3344">
        <v>5</v>
      </c>
      <c r="T1995" s="1134">
        <f>S1995/12*$C$3</f>
        <v>0.41666666666666669</v>
      </c>
      <c r="U1995" s="3384">
        <f>AA1995-Z1995-W1995</f>
        <v>0</v>
      </c>
      <c r="V1995" s="3385"/>
      <c r="W1995" s="3344"/>
      <c r="X1995" s="3384">
        <f>U1995-T1995</f>
        <v>-0.41666666666666669</v>
      </c>
      <c r="Y1995" s="3384"/>
      <c r="Z1995" s="3384"/>
      <c r="AA1995" s="3344"/>
      <c r="AB1995" s="2304"/>
      <c r="AC1995" s="3386"/>
      <c r="AD1995" s="2681"/>
    </row>
    <row r="1996" spans="1:262" s="2635" customFormat="1" ht="15.75" thickBot="1" x14ac:dyDescent="0.3">
      <c r="A1996" s="363">
        <v>1</v>
      </c>
      <c r="B1996" s="363">
        <v>1</v>
      </c>
      <c r="C1996" s="3155" t="s">
        <v>316</v>
      </c>
      <c r="D1996" s="3156"/>
      <c r="E1996" s="3387"/>
      <c r="F1996" s="3388"/>
      <c r="G1996" s="3038"/>
      <c r="H1996" s="3572">
        <f t="shared" si="525"/>
        <v>0</v>
      </c>
      <c r="I1996" s="3160"/>
      <c r="J1996" s="3158"/>
      <c r="K1996" s="3159"/>
      <c r="L1996" s="3159"/>
      <c r="M1996" s="3160"/>
      <c r="N1996" s="3160"/>
      <c r="O1996" s="3160">
        <f>O1991+O1930</f>
        <v>9</v>
      </c>
      <c r="P1996" s="3160"/>
      <c r="Q1996" s="3160"/>
      <c r="R1996" s="3160"/>
      <c r="S1996" s="3159">
        <v>535</v>
      </c>
      <c r="T1996" s="3389">
        <f t="shared" ref="T1996:AA1996" si="542">T1995+T1991+T1982+T1930</f>
        <v>42.083333333333329</v>
      </c>
      <c r="U1996" s="3159">
        <f t="shared" si="542"/>
        <v>35.250270000000008</v>
      </c>
      <c r="V1996" s="3161">
        <f t="shared" si="542"/>
        <v>0</v>
      </c>
      <c r="W1996" s="3760">
        <f t="shared" si="542"/>
        <v>-1.0718399999999999</v>
      </c>
      <c r="X1996" s="3760">
        <f t="shared" si="542"/>
        <v>-6.8330633333333237</v>
      </c>
      <c r="Y1996" s="3760">
        <f t="shared" si="542"/>
        <v>0</v>
      </c>
      <c r="Z1996" s="3760">
        <f t="shared" si="542"/>
        <v>-0.14952000000000001</v>
      </c>
      <c r="AA1996" s="3760">
        <f t="shared" si="542"/>
        <v>34.028910000000003</v>
      </c>
      <c r="AB1996" s="3390"/>
      <c r="AC1996" s="3163"/>
      <c r="AD1996" s="2681"/>
    </row>
    <row r="1997" spans="1:262" x14ac:dyDescent="0.25">
      <c r="A1997" s="363">
        <v>1</v>
      </c>
      <c r="B1997" s="363">
        <v>1</v>
      </c>
      <c r="C1997" s="3054" t="s">
        <v>182</v>
      </c>
      <c r="D1997" s="3054"/>
      <c r="E1997" s="3054"/>
      <c r="F1997" s="3175"/>
      <c r="G1997" s="3235"/>
      <c r="H1997" s="3235">
        <f t="shared" ref="H1997:H2060" si="543">F1997/12-G1997</f>
        <v>0</v>
      </c>
      <c r="I1997" s="3235"/>
      <c r="J1997" s="3235"/>
      <c r="K1997" s="3391"/>
      <c r="L1997" s="3392"/>
      <c r="M1997" s="3235"/>
      <c r="N1997" s="3235"/>
      <c r="O1997" s="3235"/>
      <c r="P1997" s="3235"/>
      <c r="Q1997" s="3235"/>
      <c r="R1997" s="3235"/>
      <c r="S1997" s="3057">
        <v>535</v>
      </c>
      <c r="T1997" s="2956">
        <f>SUM(T1996,)</f>
        <v>42.083333333333329</v>
      </c>
      <c r="U1997" s="3057">
        <f t="shared" ref="U1997:Z1997" si="544">SUM(U1996,)</f>
        <v>35.250270000000008</v>
      </c>
      <c r="V1997" s="1610">
        <f>SUM(V1996,)</f>
        <v>0</v>
      </c>
      <c r="W1997" s="3057">
        <f>SUM(W1996,)</f>
        <v>-1.0718399999999999</v>
      </c>
      <c r="X1997" s="3057">
        <f t="shared" si="544"/>
        <v>-6.8330633333333237</v>
      </c>
      <c r="Y1997" s="3057">
        <f t="shared" si="544"/>
        <v>0</v>
      </c>
      <c r="Z1997" s="3057">
        <f t="shared" si="544"/>
        <v>-0.14952000000000001</v>
      </c>
      <c r="AA1997" s="3057">
        <f>SUM(AA1996,)</f>
        <v>34.028910000000003</v>
      </c>
      <c r="AB1997" s="3332"/>
      <c r="AC1997" s="1123"/>
      <c r="AD1997" s="2681"/>
    </row>
    <row r="1998" spans="1:262" ht="29.25" x14ac:dyDescent="0.25">
      <c r="A1998" s="363">
        <v>1</v>
      </c>
      <c r="B1998" s="363">
        <v>1</v>
      </c>
      <c r="C1998" s="304" t="s">
        <v>80</v>
      </c>
      <c r="D1998" s="304"/>
      <c r="E1998" s="304"/>
      <c r="F1998" s="2279">
        <f>SUM(F1930,)</f>
        <v>23</v>
      </c>
      <c r="G1998" s="2470">
        <f>SUM(G1930,)</f>
        <v>0</v>
      </c>
      <c r="H1998" s="2470">
        <f t="shared" si="543"/>
        <v>1.9166666666666667</v>
      </c>
      <c r="I1998" s="2470">
        <f>SUM(I1930,)</f>
        <v>2</v>
      </c>
      <c r="J1998" s="2470" t="e">
        <f>I1998/G1998*100</f>
        <v>#DIV/0!</v>
      </c>
      <c r="K1998" s="2284">
        <f>M1998/F1998</f>
        <v>0</v>
      </c>
      <c r="L1998" s="2284">
        <f>O1998/I1998</f>
        <v>4.5</v>
      </c>
      <c r="M1998" s="2470">
        <f>SUM(M1930)</f>
        <v>0</v>
      </c>
      <c r="N1998" s="2470">
        <f>SUM(N1930)</f>
        <v>0</v>
      </c>
      <c r="O1998" s="2470">
        <f>SUM(O1930)</f>
        <v>9</v>
      </c>
      <c r="P1998" s="2281" t="e">
        <f>O1998/N1998*100</f>
        <v>#DIV/0!</v>
      </c>
      <c r="Q1998" s="2470">
        <f>SUM(Q1930)</f>
        <v>0</v>
      </c>
      <c r="R1998" s="2281" t="e">
        <f>O1998/$C$3*12/Q1998</f>
        <v>#DIV/0!</v>
      </c>
      <c r="S1998" s="3294">
        <v>500</v>
      </c>
      <c r="T1998" s="3360">
        <f t="shared" ref="T1998:AA1998" si="545">SUM(T1930,)</f>
        <v>41.666666666666664</v>
      </c>
      <c r="U1998" s="3294">
        <f t="shared" si="545"/>
        <v>35.250270000000008</v>
      </c>
      <c r="V1998" s="1357">
        <f t="shared" si="545"/>
        <v>0</v>
      </c>
      <c r="W1998" s="3294">
        <f t="shared" si="545"/>
        <v>-1.0718399999999999</v>
      </c>
      <c r="X1998" s="3294">
        <f t="shared" si="545"/>
        <v>-6.4163966666666568</v>
      </c>
      <c r="Y1998" s="3294">
        <f t="shared" si="545"/>
        <v>0</v>
      </c>
      <c r="Z1998" s="3294">
        <f t="shared" si="545"/>
        <v>0</v>
      </c>
      <c r="AA1998" s="3294">
        <f t="shared" si="545"/>
        <v>34.178430000000006</v>
      </c>
      <c r="AB1998" s="1240"/>
      <c r="AC1998" s="1206"/>
      <c r="AD1998" s="2681"/>
    </row>
    <row r="1999" spans="1:262" s="1110" customFormat="1" x14ac:dyDescent="0.25">
      <c r="A1999" s="363">
        <v>1</v>
      </c>
      <c r="B1999" s="363">
        <v>1</v>
      </c>
      <c r="C1999" s="444" t="s">
        <v>208</v>
      </c>
      <c r="D1999" s="444"/>
      <c r="E1999" s="302"/>
      <c r="F1999" s="2289"/>
      <c r="G1999" s="985"/>
      <c r="H1999" s="985">
        <f t="shared" si="543"/>
        <v>0</v>
      </c>
      <c r="I1999" s="985"/>
      <c r="J1999" s="985"/>
      <c r="K1999" s="3067"/>
      <c r="L1999" s="3067"/>
      <c r="M1999" s="3068"/>
      <c r="N1999" s="3068"/>
      <c r="O1999" s="3068"/>
      <c r="P1999" s="3068"/>
      <c r="Q1999" s="3068"/>
      <c r="R1999" s="3068"/>
      <c r="S1999" s="3360">
        <v>0</v>
      </c>
      <c r="T1999" s="3360"/>
      <c r="U1999" s="3360"/>
      <c r="V1999" s="3361"/>
      <c r="W1999" s="3360"/>
      <c r="X1999" s="3360"/>
      <c r="Y1999" s="3362"/>
      <c r="Z1999" s="3362"/>
      <c r="AA1999" s="3360"/>
      <c r="AB1999" s="1193"/>
      <c r="AC1999" s="3153"/>
      <c r="AD1999" s="2681"/>
      <c r="AE1999" s="241"/>
      <c r="AF1999" s="241"/>
      <c r="AG1999" s="241"/>
      <c r="AH1999" s="241"/>
      <c r="AI1999" s="241"/>
      <c r="AJ1999" s="241"/>
      <c r="AK1999" s="241"/>
      <c r="AL1999" s="241"/>
      <c r="AM1999" s="241"/>
      <c r="AN1999" s="241"/>
      <c r="AO1999" s="241"/>
      <c r="AP1999" s="241"/>
      <c r="AQ1999" s="241"/>
      <c r="AR1999" s="241"/>
      <c r="AS1999" s="241"/>
      <c r="AT1999" s="241"/>
      <c r="AU1999" s="241"/>
      <c r="AV1999" s="241"/>
      <c r="AW1999" s="241"/>
      <c r="AX1999" s="241"/>
      <c r="AY1999" s="241"/>
      <c r="AZ1999" s="241"/>
      <c r="BA1999" s="241"/>
      <c r="BB1999" s="241"/>
      <c r="BC1999" s="241"/>
      <c r="BD1999" s="241"/>
      <c r="BE1999" s="241"/>
      <c r="BF1999" s="241"/>
      <c r="BG1999" s="241"/>
      <c r="BH1999" s="241"/>
      <c r="BI1999" s="241"/>
      <c r="BJ1999" s="241"/>
      <c r="BK1999" s="241"/>
      <c r="BL1999" s="241"/>
      <c r="BM1999" s="241"/>
      <c r="BN1999" s="241"/>
      <c r="BO1999" s="241"/>
      <c r="BP1999" s="241"/>
      <c r="BQ1999" s="241"/>
      <c r="BR1999" s="241"/>
      <c r="BS1999" s="241"/>
      <c r="BT1999" s="241"/>
      <c r="BU1999" s="241"/>
      <c r="BV1999" s="241"/>
      <c r="BW1999" s="241"/>
      <c r="BX1999" s="241"/>
      <c r="BY1999" s="241"/>
      <c r="BZ1999" s="241"/>
      <c r="CA1999" s="241"/>
      <c r="CB1999" s="241"/>
      <c r="CC1999" s="241"/>
      <c r="CD1999" s="241"/>
      <c r="CE1999" s="241"/>
      <c r="CF1999" s="241"/>
      <c r="CG1999" s="241"/>
      <c r="CH1999" s="241"/>
      <c r="CI1999" s="241"/>
      <c r="CJ1999" s="241"/>
      <c r="CK1999" s="241"/>
      <c r="CL1999" s="241"/>
      <c r="CM1999" s="241"/>
      <c r="CN1999" s="241"/>
      <c r="CO1999" s="241"/>
      <c r="CP1999" s="241"/>
      <c r="CQ1999" s="241"/>
      <c r="CR1999" s="241"/>
      <c r="CS1999" s="241"/>
      <c r="CT1999" s="241"/>
      <c r="CU1999" s="241"/>
      <c r="CV1999" s="241"/>
      <c r="CW1999" s="241"/>
      <c r="CX1999" s="241"/>
      <c r="CY1999" s="241"/>
      <c r="CZ1999" s="241"/>
      <c r="DA1999" s="241"/>
      <c r="DB1999" s="241"/>
      <c r="DC1999" s="241"/>
      <c r="DD1999" s="241"/>
      <c r="DE1999" s="241"/>
      <c r="DF1999" s="241"/>
      <c r="DG1999" s="241"/>
      <c r="DH1999" s="241"/>
      <c r="DI1999" s="241"/>
      <c r="DJ1999" s="241"/>
      <c r="DK1999" s="241"/>
      <c r="DL1999" s="241"/>
      <c r="DM1999" s="241"/>
      <c r="DN1999" s="241"/>
      <c r="DO1999" s="241"/>
      <c r="DP1999" s="241"/>
      <c r="DQ1999" s="241"/>
      <c r="DR1999" s="241"/>
      <c r="DS1999" s="241"/>
      <c r="DT1999" s="241"/>
      <c r="DU1999" s="241"/>
      <c r="DV1999" s="241"/>
      <c r="DW1999" s="241"/>
      <c r="DX1999" s="241"/>
      <c r="DY1999" s="241"/>
      <c r="DZ1999" s="241"/>
      <c r="EA1999" s="241"/>
      <c r="EB1999" s="241"/>
      <c r="EC1999" s="241"/>
      <c r="ED1999" s="241"/>
      <c r="EE1999" s="241"/>
      <c r="EF1999" s="241"/>
      <c r="EG1999" s="241"/>
      <c r="EH1999" s="241"/>
      <c r="EI1999" s="241"/>
      <c r="EJ1999" s="241"/>
      <c r="EK1999" s="241"/>
      <c r="EL1999" s="241"/>
      <c r="EM1999" s="241"/>
      <c r="EN1999" s="241"/>
      <c r="EO1999" s="241"/>
      <c r="EP1999" s="241"/>
      <c r="EQ1999" s="241"/>
      <c r="ER1999" s="241"/>
      <c r="ES1999" s="241"/>
      <c r="ET1999" s="241"/>
      <c r="EU1999" s="241"/>
      <c r="EV1999" s="241"/>
      <c r="EW1999" s="241"/>
      <c r="EX1999" s="241"/>
      <c r="EY1999" s="241"/>
      <c r="EZ1999" s="241"/>
      <c r="FA1999" s="241"/>
      <c r="FB1999" s="241"/>
      <c r="FC1999" s="241"/>
      <c r="FD1999" s="241"/>
      <c r="FE1999" s="241"/>
      <c r="FF1999" s="241"/>
      <c r="FG1999" s="241"/>
      <c r="FH1999" s="241"/>
      <c r="FI1999" s="241"/>
      <c r="FJ1999" s="241"/>
      <c r="FK1999" s="241"/>
      <c r="FL1999" s="241"/>
      <c r="FM1999" s="241"/>
      <c r="FN1999" s="241"/>
      <c r="FO1999" s="241"/>
      <c r="FP1999" s="241"/>
      <c r="FQ1999" s="241"/>
      <c r="FR1999" s="241"/>
      <c r="FS1999" s="241"/>
      <c r="FT1999" s="241"/>
      <c r="FU1999" s="241"/>
      <c r="FV1999" s="241"/>
      <c r="FW1999" s="241"/>
      <c r="FX1999" s="241"/>
      <c r="FY1999" s="241"/>
      <c r="FZ1999" s="241"/>
      <c r="GA1999" s="241"/>
      <c r="GB1999" s="241"/>
      <c r="GC1999" s="241"/>
      <c r="GD1999" s="241"/>
      <c r="GE1999" s="241"/>
      <c r="GF1999" s="241"/>
      <c r="GG1999" s="241"/>
      <c r="GH1999" s="241"/>
      <c r="GI1999" s="241"/>
      <c r="GJ1999" s="241"/>
      <c r="GK1999" s="241"/>
      <c r="GL1999" s="241"/>
      <c r="GM1999" s="241"/>
      <c r="GN1999" s="241"/>
      <c r="GO1999" s="241"/>
      <c r="GP1999" s="241"/>
      <c r="GQ1999" s="241"/>
      <c r="GR1999" s="241"/>
      <c r="GS1999" s="241"/>
      <c r="GT1999" s="241"/>
      <c r="GU1999" s="241"/>
      <c r="GV1999" s="241"/>
      <c r="GW1999" s="241"/>
      <c r="GX1999" s="241"/>
      <c r="GY1999" s="241"/>
      <c r="GZ1999" s="241"/>
      <c r="HA1999" s="241"/>
      <c r="HB1999" s="241"/>
      <c r="HC1999" s="241"/>
      <c r="HD1999" s="241"/>
      <c r="HE1999" s="241"/>
      <c r="HF1999" s="241"/>
      <c r="HG1999" s="241"/>
      <c r="HH1999" s="241"/>
      <c r="HI1999" s="241"/>
      <c r="HJ1999" s="241"/>
      <c r="HK1999" s="241"/>
      <c r="HL1999" s="241"/>
      <c r="HM1999" s="241"/>
      <c r="HN1999" s="241"/>
      <c r="HO1999" s="241"/>
      <c r="HP1999" s="241"/>
      <c r="HQ1999" s="241"/>
      <c r="HR1999" s="241"/>
      <c r="HS1999" s="241"/>
      <c r="HT1999" s="241"/>
      <c r="HU1999" s="241"/>
      <c r="HV1999" s="241"/>
      <c r="HW1999" s="241"/>
      <c r="HX1999" s="241"/>
      <c r="HY1999" s="241"/>
      <c r="HZ1999" s="241"/>
      <c r="IA1999" s="241"/>
      <c r="IB1999" s="241"/>
      <c r="IC1999" s="241"/>
      <c r="ID1999" s="241"/>
      <c r="IE1999" s="241"/>
      <c r="IF1999" s="241"/>
      <c r="IG1999" s="241"/>
      <c r="IH1999" s="241"/>
      <c r="II1999" s="241"/>
      <c r="IJ1999" s="241"/>
      <c r="IK1999" s="241"/>
      <c r="IL1999" s="241"/>
      <c r="IM1999" s="241"/>
      <c r="IN1999" s="241"/>
      <c r="IO1999" s="241"/>
      <c r="IP1999" s="241"/>
      <c r="IQ1999" s="241"/>
      <c r="IR1999" s="241"/>
      <c r="IS1999" s="241"/>
      <c r="IT1999" s="241"/>
      <c r="IU1999" s="241"/>
      <c r="IV1999" s="241"/>
      <c r="IW1999" s="241"/>
      <c r="IX1999" s="241"/>
      <c r="IY1999" s="241"/>
      <c r="IZ1999" s="241"/>
      <c r="JA1999" s="241"/>
      <c r="JB1999" s="241"/>
    </row>
    <row r="2000" spans="1:262" s="1110" customFormat="1" x14ac:dyDescent="0.25">
      <c r="A2000" s="363">
        <v>1</v>
      </c>
      <c r="B2000" s="363">
        <v>1</v>
      </c>
      <c r="C2000" s="301" t="s">
        <v>207</v>
      </c>
      <c r="D2000" s="301"/>
      <c r="E2000" s="302"/>
      <c r="F2000" s="2289"/>
      <c r="G2000" s="985"/>
      <c r="H2000" s="985">
        <f t="shared" si="543"/>
        <v>0</v>
      </c>
      <c r="I2000" s="985"/>
      <c r="J2000" s="2470"/>
      <c r="K2000" s="3067"/>
      <c r="L2000" s="3067"/>
      <c r="M2000" s="3068"/>
      <c r="N2000" s="3068"/>
      <c r="O2000" s="3068"/>
      <c r="P2000" s="3068"/>
      <c r="Q2000" s="3068"/>
      <c r="R2000" s="3068"/>
      <c r="S2000" s="3360">
        <v>0</v>
      </c>
      <c r="T2000" s="3360">
        <f t="shared" ref="T2000:AA2000" si="546">T1932</f>
        <v>0</v>
      </c>
      <c r="U2000" s="3360">
        <f t="shared" si="546"/>
        <v>0</v>
      </c>
      <c r="V2000" s="3361">
        <f t="shared" si="546"/>
        <v>0</v>
      </c>
      <c r="W2000" s="3360">
        <f t="shared" si="546"/>
        <v>0</v>
      </c>
      <c r="X2000" s="3360">
        <f t="shared" si="546"/>
        <v>0</v>
      </c>
      <c r="Y2000" s="3362">
        <f t="shared" si="546"/>
        <v>0</v>
      </c>
      <c r="Z2000" s="3362">
        <f t="shared" si="546"/>
        <v>-0.14952000000000001</v>
      </c>
      <c r="AA2000" s="3360">
        <f t="shared" si="546"/>
        <v>-0.14952000000000001</v>
      </c>
      <c r="AB2000" s="1193"/>
      <c r="AC2000" s="3153"/>
      <c r="AD2000" s="2681"/>
      <c r="AE2000" s="241"/>
      <c r="AF2000" s="241"/>
      <c r="AG2000" s="241"/>
      <c r="AH2000" s="241"/>
      <c r="AI2000" s="241"/>
      <c r="AJ2000" s="241"/>
      <c r="AK2000" s="241"/>
      <c r="AL2000" s="241"/>
      <c r="AM2000" s="241"/>
      <c r="AN2000" s="241"/>
      <c r="AO2000" s="241"/>
      <c r="AP2000" s="241"/>
      <c r="AQ2000" s="241"/>
      <c r="AR2000" s="241"/>
      <c r="AS2000" s="241"/>
      <c r="AT2000" s="241"/>
      <c r="AU2000" s="241"/>
      <c r="AV2000" s="241"/>
      <c r="AW2000" s="241"/>
      <c r="AX2000" s="241"/>
      <c r="AY2000" s="241"/>
      <c r="AZ2000" s="241"/>
      <c r="BA2000" s="241"/>
      <c r="BB2000" s="241"/>
      <c r="BC2000" s="241"/>
      <c r="BD2000" s="241"/>
      <c r="BE2000" s="241"/>
      <c r="BF2000" s="241"/>
      <c r="BG2000" s="241"/>
      <c r="BH2000" s="241"/>
      <c r="BI2000" s="241"/>
      <c r="BJ2000" s="241"/>
      <c r="BK2000" s="241"/>
      <c r="BL2000" s="241"/>
      <c r="BM2000" s="241"/>
      <c r="BN2000" s="241"/>
      <c r="BO2000" s="241"/>
      <c r="BP2000" s="241"/>
      <c r="BQ2000" s="241"/>
      <c r="BR2000" s="241"/>
      <c r="BS2000" s="241"/>
      <c r="BT2000" s="241"/>
      <c r="BU2000" s="241"/>
      <c r="BV2000" s="241"/>
      <c r="BW2000" s="241"/>
      <c r="BX2000" s="241"/>
      <c r="BY2000" s="241"/>
      <c r="BZ2000" s="241"/>
      <c r="CA2000" s="241"/>
      <c r="CB2000" s="241"/>
      <c r="CC2000" s="241"/>
      <c r="CD2000" s="241"/>
      <c r="CE2000" s="241"/>
      <c r="CF2000" s="241"/>
      <c r="CG2000" s="241"/>
      <c r="CH2000" s="241"/>
      <c r="CI2000" s="241"/>
      <c r="CJ2000" s="241"/>
      <c r="CK2000" s="241"/>
      <c r="CL2000" s="241"/>
      <c r="CM2000" s="241"/>
      <c r="CN2000" s="241"/>
      <c r="CO2000" s="241"/>
      <c r="CP2000" s="241"/>
      <c r="CQ2000" s="241"/>
      <c r="CR2000" s="241"/>
      <c r="CS2000" s="241"/>
      <c r="CT2000" s="241"/>
      <c r="CU2000" s="241"/>
      <c r="CV2000" s="241"/>
      <c r="CW2000" s="241"/>
      <c r="CX2000" s="241"/>
      <c r="CY2000" s="241"/>
      <c r="CZ2000" s="241"/>
      <c r="DA2000" s="241"/>
      <c r="DB2000" s="241"/>
      <c r="DC2000" s="241"/>
      <c r="DD2000" s="241"/>
      <c r="DE2000" s="241"/>
      <c r="DF2000" s="241"/>
      <c r="DG2000" s="241"/>
      <c r="DH2000" s="241"/>
      <c r="DI2000" s="241"/>
      <c r="DJ2000" s="241"/>
      <c r="DK2000" s="241"/>
      <c r="DL2000" s="241"/>
      <c r="DM2000" s="241"/>
      <c r="DN2000" s="241"/>
      <c r="DO2000" s="241"/>
      <c r="DP2000" s="241"/>
      <c r="DQ2000" s="241"/>
      <c r="DR2000" s="241"/>
      <c r="DS2000" s="241"/>
      <c r="DT2000" s="241"/>
      <c r="DU2000" s="241"/>
      <c r="DV2000" s="241"/>
      <c r="DW2000" s="241"/>
      <c r="DX2000" s="241"/>
      <c r="DY2000" s="241"/>
      <c r="DZ2000" s="241"/>
      <c r="EA2000" s="241"/>
      <c r="EB2000" s="241"/>
      <c r="EC2000" s="241"/>
      <c r="ED2000" s="241"/>
      <c r="EE2000" s="241"/>
      <c r="EF2000" s="241"/>
      <c r="EG2000" s="241"/>
      <c r="EH2000" s="241"/>
      <c r="EI2000" s="241"/>
      <c r="EJ2000" s="241"/>
      <c r="EK2000" s="241"/>
      <c r="EL2000" s="241"/>
      <c r="EM2000" s="241"/>
      <c r="EN2000" s="241"/>
      <c r="EO2000" s="241"/>
      <c r="EP2000" s="241"/>
      <c r="EQ2000" s="241"/>
      <c r="ER2000" s="241"/>
      <c r="ES2000" s="241"/>
      <c r="ET2000" s="241"/>
      <c r="EU2000" s="241"/>
      <c r="EV2000" s="241"/>
      <c r="EW2000" s="241"/>
      <c r="EX2000" s="241"/>
      <c r="EY2000" s="241"/>
      <c r="EZ2000" s="241"/>
      <c r="FA2000" s="241"/>
      <c r="FB2000" s="241"/>
      <c r="FC2000" s="241"/>
      <c r="FD2000" s="241"/>
      <c r="FE2000" s="241"/>
      <c r="FF2000" s="241"/>
      <c r="FG2000" s="241"/>
      <c r="FH2000" s="241"/>
      <c r="FI2000" s="241"/>
      <c r="FJ2000" s="241"/>
      <c r="FK2000" s="241"/>
      <c r="FL2000" s="241"/>
      <c r="FM2000" s="241"/>
      <c r="FN2000" s="241"/>
      <c r="FO2000" s="241"/>
      <c r="FP2000" s="241"/>
      <c r="FQ2000" s="241"/>
      <c r="FR2000" s="241"/>
      <c r="FS2000" s="241"/>
      <c r="FT2000" s="241"/>
      <c r="FU2000" s="241"/>
      <c r="FV2000" s="241"/>
      <c r="FW2000" s="241"/>
      <c r="FX2000" s="241"/>
      <c r="FY2000" s="241"/>
      <c r="FZ2000" s="241"/>
      <c r="GA2000" s="241"/>
      <c r="GB2000" s="241"/>
      <c r="GC2000" s="241"/>
      <c r="GD2000" s="241"/>
      <c r="GE2000" s="241"/>
      <c r="GF2000" s="241"/>
      <c r="GG2000" s="241"/>
      <c r="GH2000" s="241"/>
      <c r="GI2000" s="241"/>
      <c r="GJ2000" s="241"/>
      <c r="GK2000" s="241"/>
      <c r="GL2000" s="241"/>
      <c r="GM2000" s="241"/>
      <c r="GN2000" s="241"/>
      <c r="GO2000" s="241"/>
      <c r="GP2000" s="241"/>
      <c r="GQ2000" s="241"/>
      <c r="GR2000" s="241"/>
      <c r="GS2000" s="241"/>
      <c r="GT2000" s="241"/>
      <c r="GU2000" s="241"/>
      <c r="GV2000" s="241"/>
      <c r="GW2000" s="241"/>
      <c r="GX2000" s="241"/>
      <c r="GY2000" s="241"/>
      <c r="GZ2000" s="241"/>
      <c r="HA2000" s="241"/>
      <c r="HB2000" s="241"/>
      <c r="HC2000" s="241"/>
      <c r="HD2000" s="241"/>
      <c r="HE2000" s="241"/>
      <c r="HF2000" s="241"/>
      <c r="HG2000" s="241"/>
      <c r="HH2000" s="241"/>
      <c r="HI2000" s="241"/>
      <c r="HJ2000" s="241"/>
      <c r="HK2000" s="241"/>
      <c r="HL2000" s="241"/>
      <c r="HM2000" s="241"/>
      <c r="HN2000" s="241"/>
      <c r="HO2000" s="241"/>
      <c r="HP2000" s="241"/>
      <c r="HQ2000" s="241"/>
      <c r="HR2000" s="241"/>
      <c r="HS2000" s="241"/>
      <c r="HT2000" s="241"/>
      <c r="HU2000" s="241"/>
      <c r="HV2000" s="241"/>
      <c r="HW2000" s="241"/>
      <c r="HX2000" s="241"/>
      <c r="HY2000" s="241"/>
      <c r="HZ2000" s="241"/>
      <c r="IA2000" s="241"/>
      <c r="IB2000" s="241"/>
      <c r="IC2000" s="241"/>
      <c r="ID2000" s="241"/>
      <c r="IE2000" s="241"/>
      <c r="IF2000" s="241"/>
      <c r="IG2000" s="241"/>
      <c r="IH2000" s="241"/>
      <c r="II2000" s="241"/>
      <c r="IJ2000" s="241"/>
      <c r="IK2000" s="241"/>
      <c r="IL2000" s="241"/>
      <c r="IM2000" s="241"/>
      <c r="IN2000" s="241"/>
      <c r="IO2000" s="241"/>
      <c r="IP2000" s="241"/>
      <c r="IQ2000" s="241"/>
      <c r="IR2000" s="241"/>
      <c r="IS2000" s="241"/>
      <c r="IT2000" s="241"/>
      <c r="IU2000" s="241"/>
      <c r="IV2000" s="241"/>
      <c r="IW2000" s="241"/>
      <c r="IX2000" s="241"/>
      <c r="IY2000" s="241"/>
      <c r="IZ2000" s="241"/>
      <c r="JA2000" s="241"/>
      <c r="JB2000" s="241"/>
    </row>
    <row r="2001" spans="1:262" s="1110" customFormat="1" x14ac:dyDescent="0.25">
      <c r="A2001" s="363"/>
      <c r="B2001" s="363">
        <v>1</v>
      </c>
      <c r="C2001" s="301" t="s">
        <v>331</v>
      </c>
      <c r="D2001" s="301"/>
      <c r="E2001" s="302"/>
      <c r="F2001" s="2289"/>
      <c r="G2001" s="985"/>
      <c r="H2001" s="985">
        <f t="shared" si="543"/>
        <v>0</v>
      </c>
      <c r="I2001" s="985"/>
      <c r="J2001" s="2470"/>
      <c r="K2001" s="3067"/>
      <c r="L2001" s="3067"/>
      <c r="M2001" s="3068"/>
      <c r="N2001" s="3068"/>
      <c r="O2001" s="3068"/>
      <c r="P2001" s="3068"/>
      <c r="Q2001" s="3068"/>
      <c r="R2001" s="3068"/>
      <c r="S2001" s="3360">
        <v>0</v>
      </c>
      <c r="T2001" s="3360">
        <f t="shared" ref="T2001:AA2001" si="547">T1933</f>
        <v>0</v>
      </c>
      <c r="U2001" s="3360">
        <f t="shared" si="547"/>
        <v>0</v>
      </c>
      <c r="V2001" s="3361">
        <f t="shared" si="547"/>
        <v>0</v>
      </c>
      <c r="W2001" s="3360">
        <f t="shared" si="547"/>
        <v>0</v>
      </c>
      <c r="X2001" s="3360">
        <f t="shared" si="547"/>
        <v>0</v>
      </c>
      <c r="Y2001" s="3362">
        <f t="shared" si="547"/>
        <v>0</v>
      </c>
      <c r="Z2001" s="3362">
        <f t="shared" si="547"/>
        <v>0</v>
      </c>
      <c r="AA2001" s="3360">
        <f t="shared" si="547"/>
        <v>0</v>
      </c>
      <c r="AB2001" s="1193"/>
      <c r="AC2001" s="3153"/>
      <c r="AD2001" s="2681"/>
      <c r="AE2001" s="241"/>
      <c r="AF2001" s="241"/>
      <c r="AG2001" s="241"/>
      <c r="AH2001" s="241"/>
      <c r="AI2001" s="241"/>
      <c r="AJ2001" s="241"/>
      <c r="AK2001" s="241"/>
      <c r="AL2001" s="241"/>
      <c r="AM2001" s="241"/>
      <c r="AN2001" s="241"/>
      <c r="AO2001" s="241"/>
      <c r="AP2001" s="241"/>
      <c r="AQ2001" s="241"/>
      <c r="AR2001" s="241"/>
      <c r="AS2001" s="241"/>
      <c r="AT2001" s="241"/>
      <c r="AU2001" s="241"/>
      <c r="AV2001" s="241"/>
      <c r="AW2001" s="241"/>
      <c r="AX2001" s="241"/>
      <c r="AY2001" s="241"/>
      <c r="AZ2001" s="241"/>
      <c r="BA2001" s="241"/>
      <c r="BB2001" s="241"/>
      <c r="BC2001" s="241"/>
      <c r="BD2001" s="241"/>
      <c r="BE2001" s="241"/>
      <c r="BF2001" s="241"/>
      <c r="BG2001" s="241"/>
      <c r="BH2001" s="241"/>
      <c r="BI2001" s="241"/>
      <c r="BJ2001" s="241"/>
      <c r="BK2001" s="241"/>
      <c r="BL2001" s="241"/>
      <c r="BM2001" s="241"/>
      <c r="BN2001" s="241"/>
      <c r="BO2001" s="241"/>
      <c r="BP2001" s="241"/>
      <c r="BQ2001" s="241"/>
      <c r="BR2001" s="241"/>
      <c r="BS2001" s="241"/>
      <c r="BT2001" s="241"/>
      <c r="BU2001" s="241"/>
      <c r="BV2001" s="241"/>
      <c r="BW2001" s="241"/>
      <c r="BX2001" s="241"/>
      <c r="BY2001" s="241"/>
      <c r="BZ2001" s="241"/>
      <c r="CA2001" s="241"/>
      <c r="CB2001" s="241"/>
      <c r="CC2001" s="241"/>
      <c r="CD2001" s="241"/>
      <c r="CE2001" s="241"/>
      <c r="CF2001" s="241"/>
      <c r="CG2001" s="241"/>
      <c r="CH2001" s="241"/>
      <c r="CI2001" s="241"/>
      <c r="CJ2001" s="241"/>
      <c r="CK2001" s="241"/>
      <c r="CL2001" s="241"/>
      <c r="CM2001" s="241"/>
      <c r="CN2001" s="241"/>
      <c r="CO2001" s="241"/>
      <c r="CP2001" s="241"/>
      <c r="CQ2001" s="241"/>
      <c r="CR2001" s="241"/>
      <c r="CS2001" s="241"/>
      <c r="CT2001" s="241"/>
      <c r="CU2001" s="241"/>
      <c r="CV2001" s="241"/>
      <c r="CW2001" s="241"/>
      <c r="CX2001" s="241"/>
      <c r="CY2001" s="241"/>
      <c r="CZ2001" s="241"/>
      <c r="DA2001" s="241"/>
      <c r="DB2001" s="241"/>
      <c r="DC2001" s="241"/>
      <c r="DD2001" s="241"/>
      <c r="DE2001" s="241"/>
      <c r="DF2001" s="241"/>
      <c r="DG2001" s="241"/>
      <c r="DH2001" s="241"/>
      <c r="DI2001" s="241"/>
      <c r="DJ2001" s="241"/>
      <c r="DK2001" s="241"/>
      <c r="DL2001" s="241"/>
      <c r="DM2001" s="241"/>
      <c r="DN2001" s="241"/>
      <c r="DO2001" s="241"/>
      <c r="DP2001" s="241"/>
      <c r="DQ2001" s="241"/>
      <c r="DR2001" s="241"/>
      <c r="DS2001" s="241"/>
      <c r="DT2001" s="241"/>
      <c r="DU2001" s="241"/>
      <c r="DV2001" s="241"/>
      <c r="DW2001" s="241"/>
      <c r="DX2001" s="241"/>
      <c r="DY2001" s="241"/>
      <c r="DZ2001" s="241"/>
      <c r="EA2001" s="241"/>
      <c r="EB2001" s="241"/>
      <c r="EC2001" s="241"/>
      <c r="ED2001" s="241"/>
      <c r="EE2001" s="241"/>
      <c r="EF2001" s="241"/>
      <c r="EG2001" s="241"/>
      <c r="EH2001" s="241"/>
      <c r="EI2001" s="241"/>
      <c r="EJ2001" s="241"/>
      <c r="EK2001" s="241"/>
      <c r="EL2001" s="241"/>
      <c r="EM2001" s="241"/>
      <c r="EN2001" s="241"/>
      <c r="EO2001" s="241"/>
      <c r="EP2001" s="241"/>
      <c r="EQ2001" s="241"/>
      <c r="ER2001" s="241"/>
      <c r="ES2001" s="241"/>
      <c r="ET2001" s="241"/>
      <c r="EU2001" s="241"/>
      <c r="EV2001" s="241"/>
      <c r="EW2001" s="241"/>
      <c r="EX2001" s="241"/>
      <c r="EY2001" s="241"/>
      <c r="EZ2001" s="241"/>
      <c r="FA2001" s="241"/>
      <c r="FB2001" s="241"/>
      <c r="FC2001" s="241"/>
      <c r="FD2001" s="241"/>
      <c r="FE2001" s="241"/>
      <c r="FF2001" s="241"/>
      <c r="FG2001" s="241"/>
      <c r="FH2001" s="241"/>
      <c r="FI2001" s="241"/>
      <c r="FJ2001" s="241"/>
      <c r="FK2001" s="241"/>
      <c r="FL2001" s="241"/>
      <c r="FM2001" s="241"/>
      <c r="FN2001" s="241"/>
      <c r="FO2001" s="241"/>
      <c r="FP2001" s="241"/>
      <c r="FQ2001" s="241"/>
      <c r="FR2001" s="241"/>
      <c r="FS2001" s="241"/>
      <c r="FT2001" s="241"/>
      <c r="FU2001" s="241"/>
      <c r="FV2001" s="241"/>
      <c r="FW2001" s="241"/>
      <c r="FX2001" s="241"/>
      <c r="FY2001" s="241"/>
      <c r="FZ2001" s="241"/>
      <c r="GA2001" s="241"/>
      <c r="GB2001" s="241"/>
      <c r="GC2001" s="241"/>
      <c r="GD2001" s="241"/>
      <c r="GE2001" s="241"/>
      <c r="GF2001" s="241"/>
      <c r="GG2001" s="241"/>
      <c r="GH2001" s="241"/>
      <c r="GI2001" s="241"/>
      <c r="GJ2001" s="241"/>
      <c r="GK2001" s="241"/>
      <c r="GL2001" s="241"/>
      <c r="GM2001" s="241"/>
      <c r="GN2001" s="241"/>
      <c r="GO2001" s="241"/>
      <c r="GP2001" s="241"/>
      <c r="GQ2001" s="241"/>
      <c r="GR2001" s="241"/>
      <c r="GS2001" s="241"/>
      <c r="GT2001" s="241"/>
      <c r="GU2001" s="241"/>
      <c r="GV2001" s="241"/>
      <c r="GW2001" s="241"/>
      <c r="GX2001" s="241"/>
      <c r="GY2001" s="241"/>
      <c r="GZ2001" s="241"/>
      <c r="HA2001" s="241"/>
      <c r="HB2001" s="241"/>
      <c r="HC2001" s="241"/>
      <c r="HD2001" s="241"/>
      <c r="HE2001" s="241"/>
      <c r="HF2001" s="241"/>
      <c r="HG2001" s="241"/>
      <c r="HH2001" s="241"/>
      <c r="HI2001" s="241"/>
      <c r="HJ2001" s="241"/>
      <c r="HK2001" s="241"/>
      <c r="HL2001" s="241"/>
      <c r="HM2001" s="241"/>
      <c r="HN2001" s="241"/>
      <c r="HO2001" s="241"/>
      <c r="HP2001" s="241"/>
      <c r="HQ2001" s="241"/>
      <c r="HR2001" s="241"/>
      <c r="HS2001" s="241"/>
      <c r="HT2001" s="241"/>
      <c r="HU2001" s="241"/>
      <c r="HV2001" s="241"/>
      <c r="HW2001" s="241"/>
      <c r="HX2001" s="241"/>
      <c r="HY2001" s="241"/>
      <c r="HZ2001" s="241"/>
      <c r="IA2001" s="241"/>
      <c r="IB2001" s="241"/>
      <c r="IC2001" s="241"/>
      <c r="ID2001" s="241"/>
      <c r="IE2001" s="241"/>
      <c r="IF2001" s="241"/>
      <c r="IG2001" s="241"/>
      <c r="IH2001" s="241"/>
      <c r="II2001" s="241"/>
      <c r="IJ2001" s="241"/>
      <c r="IK2001" s="241"/>
      <c r="IL2001" s="241"/>
      <c r="IM2001" s="241"/>
      <c r="IN2001" s="241"/>
      <c r="IO2001" s="241"/>
      <c r="IP2001" s="241"/>
      <c r="IQ2001" s="241"/>
      <c r="IR2001" s="241"/>
      <c r="IS2001" s="241"/>
      <c r="IT2001" s="241"/>
      <c r="IU2001" s="241"/>
      <c r="IV2001" s="241"/>
      <c r="IW2001" s="241"/>
      <c r="IX2001" s="241"/>
      <c r="IY2001" s="241"/>
      <c r="IZ2001" s="241"/>
      <c r="JA2001" s="241"/>
      <c r="JB2001" s="241"/>
    </row>
    <row r="2002" spans="1:262" s="1110" customFormat="1" ht="29.25" x14ac:dyDescent="0.25">
      <c r="A2002" s="363">
        <v>1</v>
      </c>
      <c r="B2002" s="363">
        <v>1</v>
      </c>
      <c r="C2002" s="440" t="s">
        <v>295</v>
      </c>
      <c r="D2002" s="302"/>
      <c r="E2002" s="302"/>
      <c r="F2002" s="2289">
        <f t="shared" ref="F2002:J2019" si="548">F1934</f>
        <v>0</v>
      </c>
      <c r="G2002" s="985">
        <f t="shared" si="548"/>
        <v>0</v>
      </c>
      <c r="H2002" s="985">
        <f t="shared" si="543"/>
        <v>0</v>
      </c>
      <c r="I2002" s="985">
        <f t="shared" si="548"/>
        <v>0</v>
      </c>
      <c r="J2002" s="2470" t="e">
        <f t="shared" si="548"/>
        <v>#DIV/0!</v>
      </c>
      <c r="K2002" s="3067"/>
      <c r="L2002" s="3067"/>
      <c r="M2002" s="3068"/>
      <c r="N2002" s="3068"/>
      <c r="O2002" s="3068"/>
      <c r="P2002" s="3068"/>
      <c r="Q2002" s="3068"/>
      <c r="R2002" s="3068"/>
      <c r="S2002" s="3360">
        <v>0</v>
      </c>
      <c r="T2002" s="3360"/>
      <c r="U2002" s="3360"/>
      <c r="V2002" s="3361"/>
      <c r="W2002" s="3360"/>
      <c r="X2002" s="3360"/>
      <c r="Y2002" s="3362"/>
      <c r="Z2002" s="3362"/>
      <c r="AA2002" s="3360"/>
      <c r="AB2002" s="1193"/>
      <c r="AC2002" s="3153"/>
      <c r="AD2002" s="2681"/>
      <c r="AE2002" s="241"/>
      <c r="AF2002" s="241"/>
      <c r="AG2002" s="241"/>
      <c r="AH2002" s="241"/>
      <c r="AI2002" s="241"/>
      <c r="AJ2002" s="241"/>
      <c r="AK2002" s="241"/>
      <c r="AL2002" s="241"/>
      <c r="AM2002" s="241"/>
      <c r="AN2002" s="241"/>
      <c r="AO2002" s="241"/>
      <c r="AP2002" s="241"/>
      <c r="AQ2002" s="241"/>
      <c r="AR2002" s="241"/>
      <c r="AS2002" s="241"/>
      <c r="AT2002" s="241"/>
      <c r="AU2002" s="241"/>
      <c r="AV2002" s="241"/>
      <c r="AW2002" s="241"/>
      <c r="AX2002" s="241"/>
      <c r="AY2002" s="241"/>
      <c r="AZ2002" s="241"/>
      <c r="BA2002" s="241"/>
      <c r="BB2002" s="241"/>
      <c r="BC2002" s="241"/>
      <c r="BD2002" s="241"/>
      <c r="BE2002" s="241"/>
      <c r="BF2002" s="241"/>
      <c r="BG2002" s="241"/>
      <c r="BH2002" s="241"/>
      <c r="BI2002" s="241"/>
      <c r="BJ2002" s="241"/>
      <c r="BK2002" s="241"/>
      <c r="BL2002" s="241"/>
      <c r="BM2002" s="241"/>
      <c r="BN2002" s="241"/>
      <c r="BO2002" s="241"/>
      <c r="BP2002" s="241"/>
      <c r="BQ2002" s="241"/>
      <c r="BR2002" s="241"/>
      <c r="BS2002" s="241"/>
      <c r="BT2002" s="241"/>
      <c r="BU2002" s="241"/>
      <c r="BV2002" s="241"/>
      <c r="BW2002" s="241"/>
      <c r="BX2002" s="241"/>
      <c r="BY2002" s="241"/>
      <c r="BZ2002" s="241"/>
      <c r="CA2002" s="241"/>
      <c r="CB2002" s="241"/>
      <c r="CC2002" s="241"/>
      <c r="CD2002" s="241"/>
      <c r="CE2002" s="241"/>
      <c r="CF2002" s="241"/>
      <c r="CG2002" s="241"/>
      <c r="CH2002" s="241"/>
      <c r="CI2002" s="241"/>
      <c r="CJ2002" s="241"/>
      <c r="CK2002" s="241"/>
      <c r="CL2002" s="241"/>
      <c r="CM2002" s="241"/>
      <c r="CN2002" s="241"/>
      <c r="CO2002" s="241"/>
      <c r="CP2002" s="241"/>
      <c r="CQ2002" s="241"/>
      <c r="CR2002" s="241"/>
      <c r="CS2002" s="241"/>
      <c r="CT2002" s="241"/>
      <c r="CU2002" s="241"/>
      <c r="CV2002" s="241"/>
      <c r="CW2002" s="241"/>
      <c r="CX2002" s="241"/>
      <c r="CY2002" s="241"/>
      <c r="CZ2002" s="241"/>
      <c r="DA2002" s="241"/>
      <c r="DB2002" s="241"/>
      <c r="DC2002" s="241"/>
      <c r="DD2002" s="241"/>
      <c r="DE2002" s="241"/>
      <c r="DF2002" s="241"/>
      <c r="DG2002" s="241"/>
      <c r="DH2002" s="241"/>
      <c r="DI2002" s="241"/>
      <c r="DJ2002" s="241"/>
      <c r="DK2002" s="241"/>
      <c r="DL2002" s="241"/>
      <c r="DM2002" s="241"/>
      <c r="DN2002" s="241"/>
      <c r="DO2002" s="241"/>
      <c r="DP2002" s="241"/>
      <c r="DQ2002" s="241"/>
      <c r="DR2002" s="241"/>
      <c r="DS2002" s="241"/>
      <c r="DT2002" s="241"/>
      <c r="DU2002" s="241"/>
      <c r="DV2002" s="241"/>
      <c r="DW2002" s="241"/>
      <c r="DX2002" s="241"/>
      <c r="DY2002" s="241"/>
      <c r="DZ2002" s="241"/>
      <c r="EA2002" s="241"/>
      <c r="EB2002" s="241"/>
      <c r="EC2002" s="241"/>
      <c r="ED2002" s="241"/>
      <c r="EE2002" s="241"/>
      <c r="EF2002" s="241"/>
      <c r="EG2002" s="241"/>
      <c r="EH2002" s="241"/>
      <c r="EI2002" s="241"/>
      <c r="EJ2002" s="241"/>
      <c r="EK2002" s="241"/>
      <c r="EL2002" s="241"/>
      <c r="EM2002" s="241"/>
      <c r="EN2002" s="241"/>
      <c r="EO2002" s="241"/>
      <c r="EP2002" s="241"/>
      <c r="EQ2002" s="241"/>
      <c r="ER2002" s="241"/>
      <c r="ES2002" s="241"/>
      <c r="ET2002" s="241"/>
      <c r="EU2002" s="241"/>
      <c r="EV2002" s="241"/>
      <c r="EW2002" s="241"/>
      <c r="EX2002" s="241"/>
      <c r="EY2002" s="241"/>
      <c r="EZ2002" s="241"/>
      <c r="FA2002" s="241"/>
      <c r="FB2002" s="241"/>
      <c r="FC2002" s="241"/>
      <c r="FD2002" s="241"/>
      <c r="FE2002" s="241"/>
      <c r="FF2002" s="241"/>
      <c r="FG2002" s="241"/>
      <c r="FH2002" s="241"/>
      <c r="FI2002" s="241"/>
      <c r="FJ2002" s="241"/>
      <c r="FK2002" s="241"/>
      <c r="FL2002" s="241"/>
      <c r="FM2002" s="241"/>
      <c r="FN2002" s="241"/>
      <c r="FO2002" s="241"/>
      <c r="FP2002" s="241"/>
      <c r="FQ2002" s="241"/>
      <c r="FR2002" s="241"/>
      <c r="FS2002" s="241"/>
      <c r="FT2002" s="241"/>
      <c r="FU2002" s="241"/>
      <c r="FV2002" s="241"/>
      <c r="FW2002" s="241"/>
      <c r="FX2002" s="241"/>
      <c r="FY2002" s="241"/>
      <c r="FZ2002" s="241"/>
      <c r="GA2002" s="241"/>
      <c r="GB2002" s="241"/>
      <c r="GC2002" s="241"/>
      <c r="GD2002" s="241"/>
      <c r="GE2002" s="241"/>
      <c r="GF2002" s="241"/>
      <c r="GG2002" s="241"/>
      <c r="GH2002" s="241"/>
      <c r="GI2002" s="241"/>
      <c r="GJ2002" s="241"/>
      <c r="GK2002" s="241"/>
      <c r="GL2002" s="241"/>
      <c r="GM2002" s="241"/>
      <c r="GN2002" s="241"/>
      <c r="GO2002" s="241"/>
      <c r="GP2002" s="241"/>
      <c r="GQ2002" s="241"/>
      <c r="GR2002" s="241"/>
      <c r="GS2002" s="241"/>
      <c r="GT2002" s="241"/>
      <c r="GU2002" s="241"/>
      <c r="GV2002" s="241"/>
      <c r="GW2002" s="241"/>
      <c r="GX2002" s="241"/>
      <c r="GY2002" s="241"/>
      <c r="GZ2002" s="241"/>
      <c r="HA2002" s="241"/>
      <c r="HB2002" s="241"/>
      <c r="HC2002" s="241"/>
      <c r="HD2002" s="241"/>
      <c r="HE2002" s="241"/>
      <c r="HF2002" s="241"/>
      <c r="HG2002" s="241"/>
      <c r="HH2002" s="241"/>
      <c r="HI2002" s="241"/>
      <c r="HJ2002" s="241"/>
      <c r="HK2002" s="241"/>
      <c r="HL2002" s="241"/>
      <c r="HM2002" s="241"/>
      <c r="HN2002" s="241"/>
      <c r="HO2002" s="241"/>
      <c r="HP2002" s="241"/>
      <c r="HQ2002" s="241"/>
      <c r="HR2002" s="241"/>
      <c r="HS2002" s="241"/>
      <c r="HT2002" s="241"/>
      <c r="HU2002" s="241"/>
      <c r="HV2002" s="241"/>
      <c r="HW2002" s="241"/>
      <c r="HX2002" s="241"/>
      <c r="HY2002" s="241"/>
      <c r="HZ2002" s="241"/>
      <c r="IA2002" s="241"/>
      <c r="IB2002" s="241"/>
      <c r="IC2002" s="241"/>
      <c r="ID2002" s="241"/>
      <c r="IE2002" s="241"/>
      <c r="IF2002" s="241"/>
      <c r="IG2002" s="241"/>
      <c r="IH2002" s="241"/>
      <c r="II2002" s="241"/>
      <c r="IJ2002" s="241"/>
      <c r="IK2002" s="241"/>
      <c r="IL2002" s="241"/>
      <c r="IM2002" s="241"/>
      <c r="IN2002" s="241"/>
      <c r="IO2002" s="241"/>
      <c r="IP2002" s="241"/>
      <c r="IQ2002" s="241"/>
      <c r="IR2002" s="241"/>
      <c r="IS2002" s="241"/>
      <c r="IT2002" s="241"/>
      <c r="IU2002" s="241"/>
      <c r="IV2002" s="241"/>
      <c r="IW2002" s="241"/>
      <c r="IX2002" s="241"/>
      <c r="IY2002" s="241"/>
      <c r="IZ2002" s="241"/>
      <c r="JA2002" s="241"/>
      <c r="JB2002" s="241"/>
    </row>
    <row r="2003" spans="1:262" s="1110" customFormat="1" ht="30" x14ac:dyDescent="0.25">
      <c r="A2003" s="363"/>
      <c r="B2003" s="363">
        <v>1</v>
      </c>
      <c r="C2003" s="760" t="s">
        <v>205</v>
      </c>
      <c r="D2003" s="302"/>
      <c r="E2003" s="302"/>
      <c r="F2003" s="2289">
        <f t="shared" si="548"/>
        <v>0</v>
      </c>
      <c r="G2003" s="2289">
        <f t="shared" si="548"/>
        <v>0</v>
      </c>
      <c r="H2003" s="2289">
        <f t="shared" si="543"/>
        <v>0</v>
      </c>
      <c r="I2003" s="2289">
        <f t="shared" si="548"/>
        <v>0</v>
      </c>
      <c r="J2003" s="2470">
        <f t="shared" si="548"/>
        <v>0</v>
      </c>
      <c r="K2003" s="3067"/>
      <c r="L2003" s="3067"/>
      <c r="M2003" s="3068"/>
      <c r="N2003" s="3068"/>
      <c r="O2003" s="3068"/>
      <c r="P2003" s="3068"/>
      <c r="Q2003" s="3068"/>
      <c r="R2003" s="3068"/>
      <c r="S2003" s="3360">
        <v>0</v>
      </c>
      <c r="T2003" s="3360"/>
      <c r="U2003" s="3360"/>
      <c r="V2003" s="3361"/>
      <c r="W2003" s="3360"/>
      <c r="X2003" s="3360"/>
      <c r="Y2003" s="3362"/>
      <c r="Z2003" s="3362"/>
      <c r="AA2003" s="3360"/>
      <c r="AB2003" s="1225"/>
      <c r="AC2003" s="3153"/>
      <c r="AD2003" s="2681"/>
      <c r="AE2003" s="241"/>
      <c r="AF2003" s="241"/>
      <c r="AG2003" s="241"/>
      <c r="AH2003" s="241"/>
      <c r="AI2003" s="241"/>
      <c r="AJ2003" s="241"/>
      <c r="AK2003" s="241"/>
      <c r="AL2003" s="241"/>
      <c r="AM2003" s="241"/>
      <c r="AN2003" s="241"/>
      <c r="AO2003" s="241"/>
      <c r="AP2003" s="241"/>
      <c r="AQ2003" s="241"/>
      <c r="AR2003" s="241"/>
      <c r="AS2003" s="241"/>
      <c r="AT2003" s="241"/>
      <c r="AU2003" s="241"/>
      <c r="AV2003" s="241"/>
      <c r="AW2003" s="241"/>
      <c r="AX2003" s="241"/>
      <c r="AY2003" s="241"/>
      <c r="AZ2003" s="241"/>
      <c r="BA2003" s="241"/>
      <c r="BB2003" s="241"/>
      <c r="BC2003" s="241"/>
      <c r="BD2003" s="241"/>
      <c r="BE2003" s="241"/>
      <c r="BF2003" s="241"/>
      <c r="BG2003" s="241"/>
      <c r="BH2003" s="241"/>
      <c r="BI2003" s="241"/>
      <c r="BJ2003" s="241"/>
      <c r="BK2003" s="241"/>
      <c r="BL2003" s="241"/>
      <c r="BM2003" s="241"/>
      <c r="BN2003" s="241"/>
      <c r="BO2003" s="241"/>
      <c r="BP2003" s="241"/>
      <c r="BQ2003" s="241"/>
      <c r="BR2003" s="241"/>
      <c r="BS2003" s="241"/>
      <c r="BT2003" s="241"/>
      <c r="BU2003" s="241"/>
      <c r="BV2003" s="241"/>
      <c r="BW2003" s="241"/>
      <c r="BX2003" s="241"/>
      <c r="BY2003" s="241"/>
      <c r="BZ2003" s="241"/>
      <c r="CA2003" s="241"/>
      <c r="CB2003" s="241"/>
      <c r="CC2003" s="241"/>
      <c r="CD2003" s="241"/>
      <c r="CE2003" s="241"/>
      <c r="CF2003" s="241"/>
      <c r="CG2003" s="241"/>
      <c r="CH2003" s="241"/>
      <c r="CI2003" s="241"/>
      <c r="CJ2003" s="241"/>
      <c r="CK2003" s="241"/>
      <c r="CL2003" s="241"/>
      <c r="CM2003" s="241"/>
      <c r="CN2003" s="241"/>
      <c r="CO2003" s="241"/>
      <c r="CP2003" s="241"/>
      <c r="CQ2003" s="241"/>
      <c r="CR2003" s="241"/>
      <c r="CS2003" s="241"/>
      <c r="CT2003" s="241"/>
      <c r="CU2003" s="241"/>
      <c r="CV2003" s="241"/>
      <c r="CW2003" s="241"/>
      <c r="CX2003" s="241"/>
      <c r="CY2003" s="241"/>
      <c r="CZ2003" s="241"/>
      <c r="DA2003" s="241"/>
      <c r="DB2003" s="241"/>
      <c r="DC2003" s="241"/>
      <c r="DD2003" s="241"/>
      <c r="DE2003" s="241"/>
      <c r="DF2003" s="241"/>
      <c r="DG2003" s="241"/>
      <c r="DH2003" s="241"/>
      <c r="DI2003" s="241"/>
      <c r="DJ2003" s="241"/>
      <c r="DK2003" s="241"/>
      <c r="DL2003" s="241"/>
      <c r="DM2003" s="241"/>
      <c r="DN2003" s="241"/>
      <c r="DO2003" s="241"/>
      <c r="DP2003" s="241"/>
      <c r="DQ2003" s="241"/>
      <c r="DR2003" s="241"/>
      <c r="DS2003" s="241"/>
      <c r="DT2003" s="241"/>
      <c r="DU2003" s="241"/>
      <c r="DV2003" s="241"/>
      <c r="DW2003" s="241"/>
      <c r="DX2003" s="241"/>
      <c r="DY2003" s="241"/>
      <c r="DZ2003" s="241"/>
      <c r="EA2003" s="241"/>
      <c r="EB2003" s="241"/>
      <c r="EC2003" s="241"/>
      <c r="ED2003" s="241"/>
      <c r="EE2003" s="241"/>
      <c r="EF2003" s="241"/>
      <c r="EG2003" s="241"/>
      <c r="EH2003" s="241"/>
      <c r="EI2003" s="241"/>
      <c r="EJ2003" s="241"/>
      <c r="EK2003" s="241"/>
      <c r="EL2003" s="241"/>
      <c r="EM2003" s="241"/>
      <c r="EN2003" s="241"/>
      <c r="EO2003" s="241"/>
      <c r="EP2003" s="241"/>
      <c r="EQ2003" s="241"/>
      <c r="ER2003" s="241"/>
      <c r="ES2003" s="241"/>
      <c r="ET2003" s="241"/>
      <c r="EU2003" s="241"/>
      <c r="EV2003" s="241"/>
      <c r="EW2003" s="241"/>
      <c r="EX2003" s="241"/>
      <c r="EY2003" s="241"/>
      <c r="EZ2003" s="241"/>
      <c r="FA2003" s="241"/>
      <c r="FB2003" s="241"/>
      <c r="FC2003" s="241"/>
      <c r="FD2003" s="241"/>
      <c r="FE2003" s="241"/>
      <c r="FF2003" s="241"/>
      <c r="FG2003" s="241"/>
      <c r="FH2003" s="241"/>
      <c r="FI2003" s="241"/>
      <c r="FJ2003" s="241"/>
      <c r="FK2003" s="241"/>
      <c r="FL2003" s="241"/>
      <c r="FM2003" s="241"/>
      <c r="FN2003" s="241"/>
      <c r="FO2003" s="241"/>
      <c r="FP2003" s="241"/>
      <c r="FQ2003" s="241"/>
      <c r="FR2003" s="241"/>
      <c r="FS2003" s="241"/>
      <c r="FT2003" s="241"/>
      <c r="FU2003" s="241"/>
      <c r="FV2003" s="241"/>
      <c r="FW2003" s="241"/>
      <c r="FX2003" s="241"/>
      <c r="FY2003" s="241"/>
      <c r="FZ2003" s="241"/>
      <c r="GA2003" s="241"/>
      <c r="GB2003" s="241"/>
      <c r="GC2003" s="241"/>
      <c r="GD2003" s="241"/>
      <c r="GE2003" s="241"/>
      <c r="GF2003" s="241"/>
      <c r="GG2003" s="241"/>
      <c r="GH2003" s="241"/>
      <c r="GI2003" s="241"/>
      <c r="GJ2003" s="241"/>
      <c r="GK2003" s="241"/>
      <c r="GL2003" s="241"/>
      <c r="GM2003" s="241"/>
      <c r="GN2003" s="241"/>
      <c r="GO2003" s="241"/>
      <c r="GP2003" s="241"/>
      <c r="GQ2003" s="241"/>
      <c r="GR2003" s="241"/>
      <c r="GS2003" s="241"/>
      <c r="GT2003" s="241"/>
      <c r="GU2003" s="241"/>
      <c r="GV2003" s="241"/>
      <c r="GW2003" s="241"/>
      <c r="GX2003" s="241"/>
      <c r="GY2003" s="241"/>
      <c r="GZ2003" s="241"/>
      <c r="HA2003" s="241"/>
      <c r="HB2003" s="241"/>
      <c r="HC2003" s="241"/>
      <c r="HD2003" s="241"/>
      <c r="HE2003" s="241"/>
      <c r="HF2003" s="241"/>
      <c r="HG2003" s="241"/>
      <c r="HH2003" s="241"/>
      <c r="HI2003" s="241"/>
      <c r="HJ2003" s="241"/>
      <c r="HK2003" s="241"/>
      <c r="HL2003" s="241"/>
      <c r="HM2003" s="241"/>
      <c r="HN2003" s="241"/>
      <c r="HO2003" s="241"/>
      <c r="HP2003" s="241"/>
      <c r="HQ2003" s="241"/>
      <c r="HR2003" s="241"/>
      <c r="HS2003" s="241"/>
      <c r="HT2003" s="241"/>
      <c r="HU2003" s="241"/>
      <c r="HV2003" s="241"/>
      <c r="HW2003" s="241"/>
      <c r="HX2003" s="241"/>
      <c r="HY2003" s="241"/>
      <c r="HZ2003" s="241"/>
      <c r="IA2003" s="241"/>
      <c r="IB2003" s="241"/>
      <c r="IC2003" s="241"/>
      <c r="ID2003" s="241"/>
      <c r="IE2003" s="241"/>
      <c r="IF2003" s="241"/>
      <c r="IG2003" s="241"/>
      <c r="IH2003" s="241"/>
      <c r="II2003" s="241"/>
      <c r="IJ2003" s="241"/>
      <c r="IK2003" s="241"/>
      <c r="IL2003" s="241"/>
      <c r="IM2003" s="241"/>
      <c r="IN2003" s="241"/>
      <c r="IO2003" s="241"/>
      <c r="IP2003" s="241"/>
      <c r="IQ2003" s="241"/>
      <c r="IR2003" s="241"/>
      <c r="IS2003" s="241"/>
      <c r="IT2003" s="241"/>
      <c r="IU2003" s="241"/>
      <c r="IV2003" s="241"/>
      <c r="IW2003" s="241"/>
      <c r="IX2003" s="241"/>
      <c r="IY2003" s="241"/>
      <c r="IZ2003" s="241"/>
      <c r="JA2003" s="241"/>
      <c r="JB2003" s="241"/>
    </row>
    <row r="2004" spans="1:262" s="1110" customFormat="1" ht="30" x14ac:dyDescent="0.25">
      <c r="A2004" s="363">
        <v>1</v>
      </c>
      <c r="B2004" s="363">
        <v>1</v>
      </c>
      <c r="C2004" s="760" t="s">
        <v>206</v>
      </c>
      <c r="D2004" s="302"/>
      <c r="E2004" s="302"/>
      <c r="F2004" s="2289">
        <f t="shared" si="548"/>
        <v>0</v>
      </c>
      <c r="G2004" s="985">
        <f t="shared" si="548"/>
        <v>0</v>
      </c>
      <c r="H2004" s="985">
        <f t="shared" si="543"/>
        <v>0</v>
      </c>
      <c r="I2004" s="985">
        <f t="shared" si="548"/>
        <v>0</v>
      </c>
      <c r="J2004" s="2470" t="e">
        <f t="shared" si="548"/>
        <v>#DIV/0!</v>
      </c>
      <c r="K2004" s="3067"/>
      <c r="L2004" s="3067"/>
      <c r="M2004" s="3068"/>
      <c r="N2004" s="3068"/>
      <c r="O2004" s="3068"/>
      <c r="P2004" s="3068"/>
      <c r="Q2004" s="3068"/>
      <c r="R2004" s="3068"/>
      <c r="S2004" s="3360">
        <v>0</v>
      </c>
      <c r="T2004" s="3360"/>
      <c r="U2004" s="3360"/>
      <c r="V2004" s="3361"/>
      <c r="W2004" s="3360"/>
      <c r="X2004" s="3360"/>
      <c r="Y2004" s="3362"/>
      <c r="Z2004" s="3362"/>
      <c r="AA2004" s="3360"/>
      <c r="AB2004" s="1193"/>
      <c r="AC2004" s="3153"/>
      <c r="AD2004" s="2681"/>
      <c r="AE2004" s="241"/>
      <c r="AF2004" s="241"/>
      <c r="AG2004" s="241"/>
      <c r="AH2004" s="241"/>
      <c r="AI2004" s="241"/>
      <c r="AJ2004" s="241"/>
      <c r="AK2004" s="241"/>
      <c r="AL2004" s="241"/>
      <c r="AM2004" s="241"/>
      <c r="AN2004" s="241"/>
      <c r="AO2004" s="241"/>
      <c r="AP2004" s="241"/>
      <c r="AQ2004" s="241"/>
      <c r="AR2004" s="241"/>
      <c r="AS2004" s="241"/>
      <c r="AT2004" s="241"/>
      <c r="AU2004" s="241"/>
      <c r="AV2004" s="241"/>
      <c r="AW2004" s="241"/>
      <c r="AX2004" s="241"/>
      <c r="AY2004" s="241"/>
      <c r="AZ2004" s="241"/>
      <c r="BA2004" s="241"/>
      <c r="BB2004" s="241"/>
      <c r="BC2004" s="241"/>
      <c r="BD2004" s="241"/>
      <c r="BE2004" s="241"/>
      <c r="BF2004" s="241"/>
      <c r="BG2004" s="241"/>
      <c r="BH2004" s="241"/>
      <c r="BI2004" s="241"/>
      <c r="BJ2004" s="241"/>
      <c r="BK2004" s="241"/>
      <c r="BL2004" s="241"/>
      <c r="BM2004" s="241"/>
      <c r="BN2004" s="241"/>
      <c r="BO2004" s="241"/>
      <c r="BP2004" s="241"/>
      <c r="BQ2004" s="241"/>
      <c r="BR2004" s="241"/>
      <c r="BS2004" s="241"/>
      <c r="BT2004" s="241"/>
      <c r="BU2004" s="241"/>
      <c r="BV2004" s="241"/>
      <c r="BW2004" s="241"/>
      <c r="BX2004" s="241"/>
      <c r="BY2004" s="241"/>
      <c r="BZ2004" s="241"/>
      <c r="CA2004" s="241"/>
      <c r="CB2004" s="241"/>
      <c r="CC2004" s="241"/>
      <c r="CD2004" s="241"/>
      <c r="CE2004" s="241"/>
      <c r="CF2004" s="241"/>
      <c r="CG2004" s="241"/>
      <c r="CH2004" s="241"/>
      <c r="CI2004" s="241"/>
      <c r="CJ2004" s="241"/>
      <c r="CK2004" s="241"/>
      <c r="CL2004" s="241"/>
      <c r="CM2004" s="241"/>
      <c r="CN2004" s="241"/>
      <c r="CO2004" s="241"/>
      <c r="CP2004" s="241"/>
      <c r="CQ2004" s="241"/>
      <c r="CR2004" s="241"/>
      <c r="CS2004" s="241"/>
      <c r="CT2004" s="241"/>
      <c r="CU2004" s="241"/>
      <c r="CV2004" s="241"/>
      <c r="CW2004" s="241"/>
      <c r="CX2004" s="241"/>
      <c r="CY2004" s="241"/>
      <c r="CZ2004" s="241"/>
      <c r="DA2004" s="241"/>
      <c r="DB2004" s="241"/>
      <c r="DC2004" s="241"/>
      <c r="DD2004" s="241"/>
      <c r="DE2004" s="241"/>
      <c r="DF2004" s="241"/>
      <c r="DG2004" s="241"/>
      <c r="DH2004" s="241"/>
      <c r="DI2004" s="241"/>
      <c r="DJ2004" s="241"/>
      <c r="DK2004" s="241"/>
      <c r="DL2004" s="241"/>
      <c r="DM2004" s="241"/>
      <c r="DN2004" s="241"/>
      <c r="DO2004" s="241"/>
      <c r="DP2004" s="241"/>
      <c r="DQ2004" s="241"/>
      <c r="DR2004" s="241"/>
      <c r="DS2004" s="241"/>
      <c r="DT2004" s="241"/>
      <c r="DU2004" s="241"/>
      <c r="DV2004" s="241"/>
      <c r="DW2004" s="241"/>
      <c r="DX2004" s="241"/>
      <c r="DY2004" s="241"/>
      <c r="DZ2004" s="241"/>
      <c r="EA2004" s="241"/>
      <c r="EB2004" s="241"/>
      <c r="EC2004" s="241"/>
      <c r="ED2004" s="241"/>
      <c r="EE2004" s="241"/>
      <c r="EF2004" s="241"/>
      <c r="EG2004" s="241"/>
      <c r="EH2004" s="241"/>
      <c r="EI2004" s="241"/>
      <c r="EJ2004" s="241"/>
      <c r="EK2004" s="241"/>
      <c r="EL2004" s="241"/>
      <c r="EM2004" s="241"/>
      <c r="EN2004" s="241"/>
      <c r="EO2004" s="241"/>
      <c r="EP2004" s="241"/>
      <c r="EQ2004" s="241"/>
      <c r="ER2004" s="241"/>
      <c r="ES2004" s="241"/>
      <c r="ET2004" s="241"/>
      <c r="EU2004" s="241"/>
      <c r="EV2004" s="241"/>
      <c r="EW2004" s="241"/>
      <c r="EX2004" s="241"/>
      <c r="EY2004" s="241"/>
      <c r="EZ2004" s="241"/>
      <c r="FA2004" s="241"/>
      <c r="FB2004" s="241"/>
      <c r="FC2004" s="241"/>
      <c r="FD2004" s="241"/>
      <c r="FE2004" s="241"/>
      <c r="FF2004" s="241"/>
      <c r="FG2004" s="241"/>
      <c r="FH2004" s="241"/>
      <c r="FI2004" s="241"/>
      <c r="FJ2004" s="241"/>
      <c r="FK2004" s="241"/>
      <c r="FL2004" s="241"/>
      <c r="FM2004" s="241"/>
      <c r="FN2004" s="241"/>
      <c r="FO2004" s="241"/>
      <c r="FP2004" s="241"/>
      <c r="FQ2004" s="241"/>
      <c r="FR2004" s="241"/>
      <c r="FS2004" s="241"/>
      <c r="FT2004" s="241"/>
      <c r="FU2004" s="241"/>
      <c r="FV2004" s="241"/>
      <c r="FW2004" s="241"/>
      <c r="FX2004" s="241"/>
      <c r="FY2004" s="241"/>
      <c r="FZ2004" s="241"/>
      <c r="GA2004" s="241"/>
      <c r="GB2004" s="241"/>
      <c r="GC2004" s="241"/>
      <c r="GD2004" s="241"/>
      <c r="GE2004" s="241"/>
      <c r="GF2004" s="241"/>
      <c r="GG2004" s="241"/>
      <c r="GH2004" s="241"/>
      <c r="GI2004" s="241"/>
      <c r="GJ2004" s="241"/>
      <c r="GK2004" s="241"/>
      <c r="GL2004" s="241"/>
      <c r="GM2004" s="241"/>
      <c r="GN2004" s="241"/>
      <c r="GO2004" s="241"/>
      <c r="GP2004" s="241"/>
      <c r="GQ2004" s="241"/>
      <c r="GR2004" s="241"/>
      <c r="GS2004" s="241"/>
      <c r="GT2004" s="241"/>
      <c r="GU2004" s="241"/>
      <c r="GV2004" s="241"/>
      <c r="GW2004" s="241"/>
      <c r="GX2004" s="241"/>
      <c r="GY2004" s="241"/>
      <c r="GZ2004" s="241"/>
      <c r="HA2004" s="241"/>
      <c r="HB2004" s="241"/>
      <c r="HC2004" s="241"/>
      <c r="HD2004" s="241"/>
      <c r="HE2004" s="241"/>
      <c r="HF2004" s="241"/>
      <c r="HG2004" s="241"/>
      <c r="HH2004" s="241"/>
      <c r="HI2004" s="241"/>
      <c r="HJ2004" s="241"/>
      <c r="HK2004" s="241"/>
      <c r="HL2004" s="241"/>
      <c r="HM2004" s="241"/>
      <c r="HN2004" s="241"/>
      <c r="HO2004" s="241"/>
      <c r="HP2004" s="241"/>
      <c r="HQ2004" s="241"/>
      <c r="HR2004" s="241"/>
      <c r="HS2004" s="241"/>
      <c r="HT2004" s="241"/>
      <c r="HU2004" s="241"/>
      <c r="HV2004" s="241"/>
      <c r="HW2004" s="241"/>
      <c r="HX2004" s="241"/>
      <c r="HY2004" s="241"/>
      <c r="HZ2004" s="241"/>
      <c r="IA2004" s="241"/>
      <c r="IB2004" s="241"/>
      <c r="IC2004" s="241"/>
      <c r="ID2004" s="241"/>
      <c r="IE2004" s="241"/>
      <c r="IF2004" s="241"/>
      <c r="IG2004" s="241"/>
      <c r="IH2004" s="241"/>
      <c r="II2004" s="241"/>
      <c r="IJ2004" s="241"/>
      <c r="IK2004" s="241"/>
      <c r="IL2004" s="241"/>
      <c r="IM2004" s="241"/>
      <c r="IN2004" s="241"/>
      <c r="IO2004" s="241"/>
      <c r="IP2004" s="241"/>
      <c r="IQ2004" s="241"/>
      <c r="IR2004" s="241"/>
      <c r="IS2004" s="241"/>
      <c r="IT2004" s="241"/>
      <c r="IU2004" s="241"/>
      <c r="IV2004" s="241"/>
      <c r="IW2004" s="241"/>
      <c r="IX2004" s="241"/>
      <c r="IY2004" s="241"/>
      <c r="IZ2004" s="241"/>
      <c r="JA2004" s="241"/>
      <c r="JB2004" s="241"/>
    </row>
    <row r="2005" spans="1:262" s="1110" customFormat="1" ht="30" x14ac:dyDescent="0.25">
      <c r="A2005" s="363"/>
      <c r="B2005" s="363">
        <v>1</v>
      </c>
      <c r="C2005" s="444" t="s">
        <v>296</v>
      </c>
      <c r="D2005" s="302"/>
      <c r="E2005" s="302"/>
      <c r="F2005" s="2289">
        <f t="shared" si="548"/>
        <v>0</v>
      </c>
      <c r="G2005" s="985">
        <f t="shared" si="548"/>
        <v>0</v>
      </c>
      <c r="H2005" s="985">
        <f t="shared" si="543"/>
        <v>0</v>
      </c>
      <c r="I2005" s="985">
        <f t="shared" si="548"/>
        <v>0</v>
      </c>
      <c r="J2005" s="2470" t="e">
        <f t="shared" si="548"/>
        <v>#DIV/0!</v>
      </c>
      <c r="K2005" s="3067"/>
      <c r="L2005" s="3067"/>
      <c r="M2005" s="3068"/>
      <c r="N2005" s="3068"/>
      <c r="O2005" s="3068"/>
      <c r="P2005" s="3068"/>
      <c r="Q2005" s="3068"/>
      <c r="R2005" s="3068"/>
      <c r="S2005" s="3360">
        <v>0</v>
      </c>
      <c r="T2005" s="3360"/>
      <c r="U2005" s="3360"/>
      <c r="V2005" s="3361"/>
      <c r="W2005" s="3360"/>
      <c r="X2005" s="3360"/>
      <c r="Y2005" s="3362"/>
      <c r="Z2005" s="3362"/>
      <c r="AA2005" s="3360"/>
      <c r="AB2005" s="1193"/>
      <c r="AC2005" s="3153"/>
      <c r="AD2005" s="2681"/>
      <c r="AE2005" s="241"/>
      <c r="AF2005" s="241"/>
      <c r="AG2005" s="241"/>
      <c r="AH2005" s="241"/>
      <c r="AI2005" s="241"/>
      <c r="AJ2005" s="241"/>
      <c r="AK2005" s="241"/>
      <c r="AL2005" s="241"/>
      <c r="AM2005" s="241"/>
      <c r="AN2005" s="241"/>
      <c r="AO2005" s="241"/>
      <c r="AP2005" s="241"/>
      <c r="AQ2005" s="241"/>
      <c r="AR2005" s="241"/>
      <c r="AS2005" s="241"/>
      <c r="AT2005" s="241"/>
      <c r="AU2005" s="241"/>
      <c r="AV2005" s="241"/>
      <c r="AW2005" s="241"/>
      <c r="AX2005" s="241"/>
      <c r="AY2005" s="241"/>
      <c r="AZ2005" s="241"/>
      <c r="BA2005" s="241"/>
      <c r="BB2005" s="241"/>
      <c r="BC2005" s="241"/>
      <c r="BD2005" s="241"/>
      <c r="BE2005" s="241"/>
      <c r="BF2005" s="241"/>
      <c r="BG2005" s="241"/>
      <c r="BH2005" s="241"/>
      <c r="BI2005" s="241"/>
      <c r="BJ2005" s="241"/>
      <c r="BK2005" s="241"/>
      <c r="BL2005" s="241"/>
      <c r="BM2005" s="241"/>
      <c r="BN2005" s="241"/>
      <c r="BO2005" s="241"/>
      <c r="BP2005" s="241"/>
      <c r="BQ2005" s="241"/>
      <c r="BR2005" s="241"/>
      <c r="BS2005" s="241"/>
      <c r="BT2005" s="241"/>
      <c r="BU2005" s="241"/>
      <c r="BV2005" s="241"/>
      <c r="BW2005" s="241"/>
      <c r="BX2005" s="241"/>
      <c r="BY2005" s="241"/>
      <c r="BZ2005" s="241"/>
      <c r="CA2005" s="241"/>
      <c r="CB2005" s="241"/>
      <c r="CC2005" s="241"/>
      <c r="CD2005" s="241"/>
      <c r="CE2005" s="241"/>
      <c r="CF2005" s="241"/>
      <c r="CG2005" s="241"/>
      <c r="CH2005" s="241"/>
      <c r="CI2005" s="241"/>
      <c r="CJ2005" s="241"/>
      <c r="CK2005" s="241"/>
      <c r="CL2005" s="241"/>
      <c r="CM2005" s="241"/>
      <c r="CN2005" s="241"/>
      <c r="CO2005" s="241"/>
      <c r="CP2005" s="241"/>
      <c r="CQ2005" s="241"/>
      <c r="CR2005" s="241"/>
      <c r="CS2005" s="241"/>
      <c r="CT2005" s="241"/>
      <c r="CU2005" s="241"/>
      <c r="CV2005" s="241"/>
      <c r="CW2005" s="241"/>
      <c r="CX2005" s="241"/>
      <c r="CY2005" s="241"/>
      <c r="CZ2005" s="241"/>
      <c r="DA2005" s="241"/>
      <c r="DB2005" s="241"/>
      <c r="DC2005" s="241"/>
      <c r="DD2005" s="241"/>
      <c r="DE2005" s="241"/>
      <c r="DF2005" s="241"/>
      <c r="DG2005" s="241"/>
      <c r="DH2005" s="241"/>
      <c r="DI2005" s="241"/>
      <c r="DJ2005" s="241"/>
      <c r="DK2005" s="241"/>
      <c r="DL2005" s="241"/>
      <c r="DM2005" s="241"/>
      <c r="DN2005" s="241"/>
      <c r="DO2005" s="241"/>
      <c r="DP2005" s="241"/>
      <c r="DQ2005" s="241"/>
      <c r="DR2005" s="241"/>
      <c r="DS2005" s="241"/>
      <c r="DT2005" s="241"/>
      <c r="DU2005" s="241"/>
      <c r="DV2005" s="241"/>
      <c r="DW2005" s="241"/>
      <c r="DX2005" s="241"/>
      <c r="DY2005" s="241"/>
      <c r="DZ2005" s="241"/>
      <c r="EA2005" s="241"/>
      <c r="EB2005" s="241"/>
      <c r="EC2005" s="241"/>
      <c r="ED2005" s="241"/>
      <c r="EE2005" s="241"/>
      <c r="EF2005" s="241"/>
      <c r="EG2005" s="241"/>
      <c r="EH2005" s="241"/>
      <c r="EI2005" s="241"/>
      <c r="EJ2005" s="241"/>
      <c r="EK2005" s="241"/>
      <c r="EL2005" s="241"/>
      <c r="EM2005" s="241"/>
      <c r="EN2005" s="241"/>
      <c r="EO2005" s="241"/>
      <c r="EP2005" s="241"/>
      <c r="EQ2005" s="241"/>
      <c r="ER2005" s="241"/>
      <c r="ES2005" s="241"/>
      <c r="ET2005" s="241"/>
      <c r="EU2005" s="241"/>
      <c r="EV2005" s="241"/>
      <c r="EW2005" s="241"/>
      <c r="EX2005" s="241"/>
      <c r="EY2005" s="241"/>
      <c r="EZ2005" s="241"/>
      <c r="FA2005" s="241"/>
      <c r="FB2005" s="241"/>
      <c r="FC2005" s="241"/>
      <c r="FD2005" s="241"/>
      <c r="FE2005" s="241"/>
      <c r="FF2005" s="241"/>
      <c r="FG2005" s="241"/>
      <c r="FH2005" s="241"/>
      <c r="FI2005" s="241"/>
      <c r="FJ2005" s="241"/>
      <c r="FK2005" s="241"/>
      <c r="FL2005" s="241"/>
      <c r="FM2005" s="241"/>
      <c r="FN2005" s="241"/>
      <c r="FO2005" s="241"/>
      <c r="FP2005" s="241"/>
      <c r="FQ2005" s="241"/>
      <c r="FR2005" s="241"/>
      <c r="FS2005" s="241"/>
      <c r="FT2005" s="241"/>
      <c r="FU2005" s="241"/>
      <c r="FV2005" s="241"/>
      <c r="FW2005" s="241"/>
      <c r="FX2005" s="241"/>
      <c r="FY2005" s="241"/>
      <c r="FZ2005" s="241"/>
      <c r="GA2005" s="241"/>
      <c r="GB2005" s="241"/>
      <c r="GC2005" s="241"/>
      <c r="GD2005" s="241"/>
      <c r="GE2005" s="241"/>
      <c r="GF2005" s="241"/>
      <c r="GG2005" s="241"/>
      <c r="GH2005" s="241"/>
      <c r="GI2005" s="241"/>
      <c r="GJ2005" s="241"/>
      <c r="GK2005" s="241"/>
      <c r="GL2005" s="241"/>
      <c r="GM2005" s="241"/>
      <c r="GN2005" s="241"/>
      <c r="GO2005" s="241"/>
      <c r="GP2005" s="241"/>
      <c r="GQ2005" s="241"/>
      <c r="GR2005" s="241"/>
      <c r="GS2005" s="241"/>
      <c r="GT2005" s="241"/>
      <c r="GU2005" s="241"/>
      <c r="GV2005" s="241"/>
      <c r="GW2005" s="241"/>
      <c r="GX2005" s="241"/>
      <c r="GY2005" s="241"/>
      <c r="GZ2005" s="241"/>
      <c r="HA2005" s="241"/>
      <c r="HB2005" s="241"/>
      <c r="HC2005" s="241"/>
      <c r="HD2005" s="241"/>
      <c r="HE2005" s="241"/>
      <c r="HF2005" s="241"/>
      <c r="HG2005" s="241"/>
      <c r="HH2005" s="241"/>
      <c r="HI2005" s="241"/>
      <c r="HJ2005" s="241"/>
      <c r="HK2005" s="241"/>
      <c r="HL2005" s="241"/>
      <c r="HM2005" s="241"/>
      <c r="HN2005" s="241"/>
      <c r="HO2005" s="241"/>
      <c r="HP2005" s="241"/>
      <c r="HQ2005" s="241"/>
      <c r="HR2005" s="241"/>
      <c r="HS2005" s="241"/>
      <c r="HT2005" s="241"/>
      <c r="HU2005" s="241"/>
      <c r="HV2005" s="241"/>
      <c r="HW2005" s="241"/>
      <c r="HX2005" s="241"/>
      <c r="HY2005" s="241"/>
      <c r="HZ2005" s="241"/>
      <c r="IA2005" s="241"/>
      <c r="IB2005" s="241"/>
      <c r="IC2005" s="241"/>
      <c r="ID2005" s="241"/>
      <c r="IE2005" s="241"/>
      <c r="IF2005" s="241"/>
      <c r="IG2005" s="241"/>
      <c r="IH2005" s="241"/>
      <c r="II2005" s="241"/>
      <c r="IJ2005" s="241"/>
      <c r="IK2005" s="241"/>
      <c r="IL2005" s="241"/>
      <c r="IM2005" s="241"/>
      <c r="IN2005" s="241"/>
      <c r="IO2005" s="241"/>
      <c r="IP2005" s="241"/>
      <c r="IQ2005" s="241"/>
      <c r="IR2005" s="241"/>
      <c r="IS2005" s="241"/>
      <c r="IT2005" s="241"/>
      <c r="IU2005" s="241"/>
      <c r="IV2005" s="241"/>
      <c r="IW2005" s="241"/>
      <c r="IX2005" s="241"/>
      <c r="IY2005" s="241"/>
      <c r="IZ2005" s="241"/>
      <c r="JA2005" s="241"/>
      <c r="JB2005" s="241"/>
    </row>
    <row r="2006" spans="1:262" s="1110" customFormat="1" ht="60" x14ac:dyDescent="0.25">
      <c r="A2006" s="363"/>
      <c r="B2006" s="363">
        <v>1</v>
      </c>
      <c r="C2006" s="302" t="s">
        <v>297</v>
      </c>
      <c r="D2006" s="302"/>
      <c r="E2006" s="302"/>
      <c r="F2006" s="2289">
        <f t="shared" si="548"/>
        <v>0</v>
      </c>
      <c r="G2006" s="985">
        <f t="shared" si="548"/>
        <v>0</v>
      </c>
      <c r="H2006" s="985">
        <f t="shared" si="543"/>
        <v>0</v>
      </c>
      <c r="I2006" s="985">
        <f t="shared" si="548"/>
        <v>0</v>
      </c>
      <c r="J2006" s="2470" t="e">
        <f t="shared" si="548"/>
        <v>#DIV/0!</v>
      </c>
      <c r="K2006" s="3067"/>
      <c r="L2006" s="3067"/>
      <c r="M2006" s="3068"/>
      <c r="N2006" s="3068"/>
      <c r="O2006" s="3068"/>
      <c r="P2006" s="3068"/>
      <c r="Q2006" s="3068"/>
      <c r="R2006" s="3068"/>
      <c r="S2006" s="3360">
        <v>0</v>
      </c>
      <c r="T2006" s="3360"/>
      <c r="U2006" s="3360"/>
      <c r="V2006" s="3361"/>
      <c r="W2006" s="3360"/>
      <c r="X2006" s="3360"/>
      <c r="Y2006" s="3362"/>
      <c r="Z2006" s="3362"/>
      <c r="AA2006" s="3360"/>
      <c r="AB2006" s="1193"/>
      <c r="AC2006" s="3153"/>
      <c r="AD2006" s="2681"/>
      <c r="AE2006" s="241"/>
      <c r="AF2006" s="241"/>
      <c r="AG2006" s="241"/>
      <c r="AH2006" s="241"/>
      <c r="AI2006" s="241"/>
      <c r="AJ2006" s="241"/>
      <c r="AK2006" s="241"/>
      <c r="AL2006" s="241"/>
      <c r="AM2006" s="241"/>
      <c r="AN2006" s="241"/>
      <c r="AO2006" s="241"/>
      <c r="AP2006" s="241"/>
      <c r="AQ2006" s="241"/>
      <c r="AR2006" s="241"/>
      <c r="AS2006" s="241"/>
      <c r="AT2006" s="241"/>
      <c r="AU2006" s="241"/>
      <c r="AV2006" s="241"/>
      <c r="AW2006" s="241"/>
      <c r="AX2006" s="241"/>
      <c r="AY2006" s="241"/>
      <c r="AZ2006" s="241"/>
      <c r="BA2006" s="241"/>
      <c r="BB2006" s="241"/>
      <c r="BC2006" s="241"/>
      <c r="BD2006" s="241"/>
      <c r="BE2006" s="241"/>
      <c r="BF2006" s="241"/>
      <c r="BG2006" s="241"/>
      <c r="BH2006" s="241"/>
      <c r="BI2006" s="241"/>
      <c r="BJ2006" s="241"/>
      <c r="BK2006" s="241"/>
      <c r="BL2006" s="241"/>
      <c r="BM2006" s="241"/>
      <c r="BN2006" s="241"/>
      <c r="BO2006" s="241"/>
      <c r="BP2006" s="241"/>
      <c r="BQ2006" s="241"/>
      <c r="BR2006" s="241"/>
      <c r="BS2006" s="241"/>
      <c r="BT2006" s="241"/>
      <c r="BU2006" s="241"/>
      <c r="BV2006" s="241"/>
      <c r="BW2006" s="241"/>
      <c r="BX2006" s="241"/>
      <c r="BY2006" s="241"/>
      <c r="BZ2006" s="241"/>
      <c r="CA2006" s="241"/>
      <c r="CB2006" s="241"/>
      <c r="CC2006" s="241"/>
      <c r="CD2006" s="241"/>
      <c r="CE2006" s="241"/>
      <c r="CF2006" s="241"/>
      <c r="CG2006" s="241"/>
      <c r="CH2006" s="241"/>
      <c r="CI2006" s="241"/>
      <c r="CJ2006" s="241"/>
      <c r="CK2006" s="241"/>
      <c r="CL2006" s="241"/>
      <c r="CM2006" s="241"/>
      <c r="CN2006" s="241"/>
      <c r="CO2006" s="241"/>
      <c r="CP2006" s="241"/>
      <c r="CQ2006" s="241"/>
      <c r="CR2006" s="241"/>
      <c r="CS2006" s="241"/>
      <c r="CT2006" s="241"/>
      <c r="CU2006" s="241"/>
      <c r="CV2006" s="241"/>
      <c r="CW2006" s="241"/>
      <c r="CX2006" s="241"/>
      <c r="CY2006" s="241"/>
      <c r="CZ2006" s="241"/>
      <c r="DA2006" s="241"/>
      <c r="DB2006" s="241"/>
      <c r="DC2006" s="241"/>
      <c r="DD2006" s="241"/>
      <c r="DE2006" s="241"/>
      <c r="DF2006" s="241"/>
      <c r="DG2006" s="241"/>
      <c r="DH2006" s="241"/>
      <c r="DI2006" s="241"/>
      <c r="DJ2006" s="241"/>
      <c r="DK2006" s="241"/>
      <c r="DL2006" s="241"/>
      <c r="DM2006" s="241"/>
      <c r="DN2006" s="241"/>
      <c r="DO2006" s="241"/>
      <c r="DP2006" s="241"/>
      <c r="DQ2006" s="241"/>
      <c r="DR2006" s="241"/>
      <c r="DS2006" s="241"/>
      <c r="DT2006" s="241"/>
      <c r="DU2006" s="241"/>
      <c r="DV2006" s="241"/>
      <c r="DW2006" s="241"/>
      <c r="DX2006" s="241"/>
      <c r="DY2006" s="241"/>
      <c r="DZ2006" s="241"/>
      <c r="EA2006" s="241"/>
      <c r="EB2006" s="241"/>
      <c r="EC2006" s="241"/>
      <c r="ED2006" s="241"/>
      <c r="EE2006" s="241"/>
      <c r="EF2006" s="241"/>
      <c r="EG2006" s="241"/>
      <c r="EH2006" s="241"/>
      <c r="EI2006" s="241"/>
      <c r="EJ2006" s="241"/>
      <c r="EK2006" s="241"/>
      <c r="EL2006" s="241"/>
      <c r="EM2006" s="241"/>
      <c r="EN2006" s="241"/>
      <c r="EO2006" s="241"/>
      <c r="EP2006" s="241"/>
      <c r="EQ2006" s="241"/>
      <c r="ER2006" s="241"/>
      <c r="ES2006" s="241"/>
      <c r="ET2006" s="241"/>
      <c r="EU2006" s="241"/>
      <c r="EV2006" s="241"/>
      <c r="EW2006" s="241"/>
      <c r="EX2006" s="241"/>
      <c r="EY2006" s="241"/>
      <c r="EZ2006" s="241"/>
      <c r="FA2006" s="241"/>
      <c r="FB2006" s="241"/>
      <c r="FC2006" s="241"/>
      <c r="FD2006" s="241"/>
      <c r="FE2006" s="241"/>
      <c r="FF2006" s="241"/>
      <c r="FG2006" s="241"/>
      <c r="FH2006" s="241"/>
      <c r="FI2006" s="241"/>
      <c r="FJ2006" s="241"/>
      <c r="FK2006" s="241"/>
      <c r="FL2006" s="241"/>
      <c r="FM2006" s="241"/>
      <c r="FN2006" s="241"/>
      <c r="FO2006" s="241"/>
      <c r="FP2006" s="241"/>
      <c r="FQ2006" s="241"/>
      <c r="FR2006" s="241"/>
      <c r="FS2006" s="241"/>
      <c r="FT2006" s="241"/>
      <c r="FU2006" s="241"/>
      <c r="FV2006" s="241"/>
      <c r="FW2006" s="241"/>
      <c r="FX2006" s="241"/>
      <c r="FY2006" s="241"/>
      <c r="FZ2006" s="241"/>
      <c r="GA2006" s="241"/>
      <c r="GB2006" s="241"/>
      <c r="GC2006" s="241"/>
      <c r="GD2006" s="241"/>
      <c r="GE2006" s="241"/>
      <c r="GF2006" s="241"/>
      <c r="GG2006" s="241"/>
      <c r="GH2006" s="241"/>
      <c r="GI2006" s="241"/>
      <c r="GJ2006" s="241"/>
      <c r="GK2006" s="241"/>
      <c r="GL2006" s="241"/>
      <c r="GM2006" s="241"/>
      <c r="GN2006" s="241"/>
      <c r="GO2006" s="241"/>
      <c r="GP2006" s="241"/>
      <c r="GQ2006" s="241"/>
      <c r="GR2006" s="241"/>
      <c r="GS2006" s="241"/>
      <c r="GT2006" s="241"/>
      <c r="GU2006" s="241"/>
      <c r="GV2006" s="241"/>
      <c r="GW2006" s="241"/>
      <c r="GX2006" s="241"/>
      <c r="GY2006" s="241"/>
      <c r="GZ2006" s="241"/>
      <c r="HA2006" s="241"/>
      <c r="HB2006" s="241"/>
      <c r="HC2006" s="241"/>
      <c r="HD2006" s="241"/>
      <c r="HE2006" s="241"/>
      <c r="HF2006" s="241"/>
      <c r="HG2006" s="241"/>
      <c r="HH2006" s="241"/>
      <c r="HI2006" s="241"/>
      <c r="HJ2006" s="241"/>
      <c r="HK2006" s="241"/>
      <c r="HL2006" s="241"/>
      <c r="HM2006" s="241"/>
      <c r="HN2006" s="241"/>
      <c r="HO2006" s="241"/>
      <c r="HP2006" s="241"/>
      <c r="HQ2006" s="241"/>
      <c r="HR2006" s="241"/>
      <c r="HS2006" s="241"/>
      <c r="HT2006" s="241"/>
      <c r="HU2006" s="241"/>
      <c r="HV2006" s="241"/>
      <c r="HW2006" s="241"/>
      <c r="HX2006" s="241"/>
      <c r="HY2006" s="241"/>
      <c r="HZ2006" s="241"/>
      <c r="IA2006" s="241"/>
      <c r="IB2006" s="241"/>
      <c r="IC2006" s="241"/>
      <c r="ID2006" s="241"/>
      <c r="IE2006" s="241"/>
      <c r="IF2006" s="241"/>
      <c r="IG2006" s="241"/>
      <c r="IH2006" s="241"/>
      <c r="II2006" s="241"/>
      <c r="IJ2006" s="241"/>
      <c r="IK2006" s="241"/>
      <c r="IL2006" s="241"/>
      <c r="IM2006" s="241"/>
      <c r="IN2006" s="241"/>
      <c r="IO2006" s="241"/>
      <c r="IP2006" s="241"/>
      <c r="IQ2006" s="241"/>
      <c r="IR2006" s="241"/>
      <c r="IS2006" s="241"/>
      <c r="IT2006" s="241"/>
      <c r="IU2006" s="241"/>
      <c r="IV2006" s="241"/>
      <c r="IW2006" s="241"/>
      <c r="IX2006" s="241"/>
      <c r="IY2006" s="241"/>
      <c r="IZ2006" s="241"/>
      <c r="JA2006" s="241"/>
      <c r="JB2006" s="241"/>
    </row>
    <row r="2007" spans="1:262" s="1110" customFormat="1" ht="45" x14ac:dyDescent="0.25">
      <c r="A2007" s="363"/>
      <c r="B2007" s="363">
        <v>1</v>
      </c>
      <c r="C2007" s="302" t="s">
        <v>311</v>
      </c>
      <c r="D2007" s="302"/>
      <c r="E2007" s="302"/>
      <c r="F2007" s="2289">
        <f t="shared" si="548"/>
        <v>0</v>
      </c>
      <c r="G2007" s="985">
        <f t="shared" si="548"/>
        <v>0</v>
      </c>
      <c r="H2007" s="985">
        <f t="shared" si="543"/>
        <v>0</v>
      </c>
      <c r="I2007" s="985">
        <f t="shared" si="548"/>
        <v>0</v>
      </c>
      <c r="J2007" s="2470" t="e">
        <f t="shared" si="548"/>
        <v>#DIV/0!</v>
      </c>
      <c r="K2007" s="3067"/>
      <c r="L2007" s="3067"/>
      <c r="M2007" s="3068"/>
      <c r="N2007" s="3068"/>
      <c r="O2007" s="3068"/>
      <c r="P2007" s="3068"/>
      <c r="Q2007" s="3068"/>
      <c r="R2007" s="3068"/>
      <c r="S2007" s="3360">
        <v>0</v>
      </c>
      <c r="T2007" s="3360"/>
      <c r="U2007" s="3360"/>
      <c r="V2007" s="3361"/>
      <c r="W2007" s="3360"/>
      <c r="X2007" s="3360"/>
      <c r="Y2007" s="3362"/>
      <c r="Z2007" s="3362"/>
      <c r="AA2007" s="3360"/>
      <c r="AB2007" s="1193"/>
      <c r="AC2007" s="3153"/>
      <c r="AD2007" s="2681"/>
      <c r="AE2007" s="241"/>
      <c r="AF2007" s="241"/>
      <c r="AG2007" s="241"/>
      <c r="AH2007" s="241"/>
      <c r="AI2007" s="241"/>
      <c r="AJ2007" s="241"/>
      <c r="AK2007" s="241"/>
      <c r="AL2007" s="241"/>
      <c r="AM2007" s="241"/>
      <c r="AN2007" s="241"/>
      <c r="AO2007" s="241"/>
      <c r="AP2007" s="241"/>
      <c r="AQ2007" s="241"/>
      <c r="AR2007" s="241"/>
      <c r="AS2007" s="241"/>
      <c r="AT2007" s="241"/>
      <c r="AU2007" s="241"/>
      <c r="AV2007" s="241"/>
      <c r="AW2007" s="241"/>
      <c r="AX2007" s="241"/>
      <c r="AY2007" s="241"/>
      <c r="AZ2007" s="241"/>
      <c r="BA2007" s="241"/>
      <c r="BB2007" s="241"/>
      <c r="BC2007" s="241"/>
      <c r="BD2007" s="241"/>
      <c r="BE2007" s="241"/>
      <c r="BF2007" s="241"/>
      <c r="BG2007" s="241"/>
      <c r="BH2007" s="241"/>
      <c r="BI2007" s="241"/>
      <c r="BJ2007" s="241"/>
      <c r="BK2007" s="241"/>
      <c r="BL2007" s="241"/>
      <c r="BM2007" s="241"/>
      <c r="BN2007" s="241"/>
      <c r="BO2007" s="241"/>
      <c r="BP2007" s="241"/>
      <c r="BQ2007" s="241"/>
      <c r="BR2007" s="241"/>
      <c r="BS2007" s="241"/>
      <c r="BT2007" s="241"/>
      <c r="BU2007" s="241"/>
      <c r="BV2007" s="241"/>
      <c r="BW2007" s="241"/>
      <c r="BX2007" s="241"/>
      <c r="BY2007" s="241"/>
      <c r="BZ2007" s="241"/>
      <c r="CA2007" s="241"/>
      <c r="CB2007" s="241"/>
      <c r="CC2007" s="241"/>
      <c r="CD2007" s="241"/>
      <c r="CE2007" s="241"/>
      <c r="CF2007" s="241"/>
      <c r="CG2007" s="241"/>
      <c r="CH2007" s="241"/>
      <c r="CI2007" s="241"/>
      <c r="CJ2007" s="241"/>
      <c r="CK2007" s="241"/>
      <c r="CL2007" s="241"/>
      <c r="CM2007" s="241"/>
      <c r="CN2007" s="241"/>
      <c r="CO2007" s="241"/>
      <c r="CP2007" s="241"/>
      <c r="CQ2007" s="241"/>
      <c r="CR2007" s="241"/>
      <c r="CS2007" s="241"/>
      <c r="CT2007" s="241"/>
      <c r="CU2007" s="241"/>
      <c r="CV2007" s="241"/>
      <c r="CW2007" s="241"/>
      <c r="CX2007" s="241"/>
      <c r="CY2007" s="241"/>
      <c r="CZ2007" s="241"/>
      <c r="DA2007" s="241"/>
      <c r="DB2007" s="241"/>
      <c r="DC2007" s="241"/>
      <c r="DD2007" s="241"/>
      <c r="DE2007" s="241"/>
      <c r="DF2007" s="241"/>
      <c r="DG2007" s="241"/>
      <c r="DH2007" s="241"/>
      <c r="DI2007" s="241"/>
      <c r="DJ2007" s="241"/>
      <c r="DK2007" s="241"/>
      <c r="DL2007" s="241"/>
      <c r="DM2007" s="241"/>
      <c r="DN2007" s="241"/>
      <c r="DO2007" s="241"/>
      <c r="DP2007" s="241"/>
      <c r="DQ2007" s="241"/>
      <c r="DR2007" s="241"/>
      <c r="DS2007" s="241"/>
      <c r="DT2007" s="241"/>
      <c r="DU2007" s="241"/>
      <c r="DV2007" s="241"/>
      <c r="DW2007" s="241"/>
      <c r="DX2007" s="241"/>
      <c r="DY2007" s="241"/>
      <c r="DZ2007" s="241"/>
      <c r="EA2007" s="241"/>
      <c r="EB2007" s="241"/>
      <c r="EC2007" s="241"/>
      <c r="ED2007" s="241"/>
      <c r="EE2007" s="241"/>
      <c r="EF2007" s="241"/>
      <c r="EG2007" s="241"/>
      <c r="EH2007" s="241"/>
      <c r="EI2007" s="241"/>
      <c r="EJ2007" s="241"/>
      <c r="EK2007" s="241"/>
      <c r="EL2007" s="241"/>
      <c r="EM2007" s="241"/>
      <c r="EN2007" s="241"/>
      <c r="EO2007" s="241"/>
      <c r="EP2007" s="241"/>
      <c r="EQ2007" s="241"/>
      <c r="ER2007" s="241"/>
      <c r="ES2007" s="241"/>
      <c r="ET2007" s="241"/>
      <c r="EU2007" s="241"/>
      <c r="EV2007" s="241"/>
      <c r="EW2007" s="241"/>
      <c r="EX2007" s="241"/>
      <c r="EY2007" s="241"/>
      <c r="EZ2007" s="241"/>
      <c r="FA2007" s="241"/>
      <c r="FB2007" s="241"/>
      <c r="FC2007" s="241"/>
      <c r="FD2007" s="241"/>
      <c r="FE2007" s="241"/>
      <c r="FF2007" s="241"/>
      <c r="FG2007" s="241"/>
      <c r="FH2007" s="241"/>
      <c r="FI2007" s="241"/>
      <c r="FJ2007" s="241"/>
      <c r="FK2007" s="241"/>
      <c r="FL2007" s="241"/>
      <c r="FM2007" s="241"/>
      <c r="FN2007" s="241"/>
      <c r="FO2007" s="241"/>
      <c r="FP2007" s="241"/>
      <c r="FQ2007" s="241"/>
      <c r="FR2007" s="241"/>
      <c r="FS2007" s="241"/>
      <c r="FT2007" s="241"/>
      <c r="FU2007" s="241"/>
      <c r="FV2007" s="241"/>
      <c r="FW2007" s="241"/>
      <c r="FX2007" s="241"/>
      <c r="FY2007" s="241"/>
      <c r="FZ2007" s="241"/>
      <c r="GA2007" s="241"/>
      <c r="GB2007" s="241"/>
      <c r="GC2007" s="241"/>
      <c r="GD2007" s="241"/>
      <c r="GE2007" s="241"/>
      <c r="GF2007" s="241"/>
      <c r="GG2007" s="241"/>
      <c r="GH2007" s="241"/>
      <c r="GI2007" s="241"/>
      <c r="GJ2007" s="241"/>
      <c r="GK2007" s="241"/>
      <c r="GL2007" s="241"/>
      <c r="GM2007" s="241"/>
      <c r="GN2007" s="241"/>
      <c r="GO2007" s="241"/>
      <c r="GP2007" s="241"/>
      <c r="GQ2007" s="241"/>
      <c r="GR2007" s="241"/>
      <c r="GS2007" s="241"/>
      <c r="GT2007" s="241"/>
      <c r="GU2007" s="241"/>
      <c r="GV2007" s="241"/>
      <c r="GW2007" s="241"/>
      <c r="GX2007" s="241"/>
      <c r="GY2007" s="241"/>
      <c r="GZ2007" s="241"/>
      <c r="HA2007" s="241"/>
      <c r="HB2007" s="241"/>
      <c r="HC2007" s="241"/>
      <c r="HD2007" s="241"/>
      <c r="HE2007" s="241"/>
      <c r="HF2007" s="241"/>
      <c r="HG2007" s="241"/>
      <c r="HH2007" s="241"/>
      <c r="HI2007" s="241"/>
      <c r="HJ2007" s="241"/>
      <c r="HK2007" s="241"/>
      <c r="HL2007" s="241"/>
      <c r="HM2007" s="241"/>
      <c r="HN2007" s="241"/>
      <c r="HO2007" s="241"/>
      <c r="HP2007" s="241"/>
      <c r="HQ2007" s="241"/>
      <c r="HR2007" s="241"/>
      <c r="HS2007" s="241"/>
      <c r="HT2007" s="241"/>
      <c r="HU2007" s="241"/>
      <c r="HV2007" s="241"/>
      <c r="HW2007" s="241"/>
      <c r="HX2007" s="241"/>
      <c r="HY2007" s="241"/>
      <c r="HZ2007" s="241"/>
      <c r="IA2007" s="241"/>
      <c r="IB2007" s="241"/>
      <c r="IC2007" s="241"/>
      <c r="ID2007" s="241"/>
      <c r="IE2007" s="241"/>
      <c r="IF2007" s="241"/>
      <c r="IG2007" s="241"/>
      <c r="IH2007" s="241"/>
      <c r="II2007" s="241"/>
      <c r="IJ2007" s="241"/>
      <c r="IK2007" s="241"/>
      <c r="IL2007" s="241"/>
      <c r="IM2007" s="241"/>
      <c r="IN2007" s="241"/>
      <c r="IO2007" s="241"/>
      <c r="IP2007" s="241"/>
      <c r="IQ2007" s="241"/>
      <c r="IR2007" s="241"/>
      <c r="IS2007" s="241"/>
      <c r="IT2007" s="241"/>
      <c r="IU2007" s="241"/>
      <c r="IV2007" s="241"/>
      <c r="IW2007" s="241"/>
      <c r="IX2007" s="241"/>
      <c r="IY2007" s="241"/>
      <c r="IZ2007" s="241"/>
      <c r="JA2007" s="241"/>
      <c r="JB2007" s="241"/>
    </row>
    <row r="2008" spans="1:262" s="1110" customFormat="1" ht="105" x14ac:dyDescent="0.25">
      <c r="A2008" s="363"/>
      <c r="B2008" s="363"/>
      <c r="C2008" s="302" t="s">
        <v>542</v>
      </c>
      <c r="D2008" s="302"/>
      <c r="E2008" s="302"/>
      <c r="F2008" s="2289">
        <f t="shared" si="548"/>
        <v>0</v>
      </c>
      <c r="G2008" s="985">
        <f t="shared" si="548"/>
        <v>0</v>
      </c>
      <c r="H2008" s="985">
        <f t="shared" si="543"/>
        <v>0</v>
      </c>
      <c r="I2008" s="985">
        <f t="shared" si="548"/>
        <v>0</v>
      </c>
      <c r="J2008" s="2470">
        <f t="shared" si="548"/>
        <v>0</v>
      </c>
      <c r="K2008" s="3067"/>
      <c r="L2008" s="3067"/>
      <c r="M2008" s="3068"/>
      <c r="N2008" s="3068"/>
      <c r="O2008" s="3068"/>
      <c r="P2008" s="3068"/>
      <c r="Q2008" s="3068"/>
      <c r="R2008" s="3068"/>
      <c r="S2008" s="3360">
        <v>0</v>
      </c>
      <c r="T2008" s="3360"/>
      <c r="U2008" s="3360"/>
      <c r="V2008" s="3361"/>
      <c r="W2008" s="3360"/>
      <c r="X2008" s="3360"/>
      <c r="Y2008" s="3362"/>
      <c r="Z2008" s="3362"/>
      <c r="AA2008" s="3360"/>
      <c r="AB2008" s="1193"/>
      <c r="AC2008" s="3153"/>
      <c r="AD2008" s="2681"/>
      <c r="AE2008" s="241"/>
      <c r="AF2008" s="241"/>
      <c r="AG2008" s="241"/>
      <c r="AH2008" s="241"/>
      <c r="AI2008" s="241"/>
      <c r="AJ2008" s="241"/>
      <c r="AK2008" s="241"/>
      <c r="AL2008" s="241"/>
      <c r="AM2008" s="241"/>
      <c r="AN2008" s="241"/>
      <c r="AO2008" s="241"/>
      <c r="AP2008" s="241"/>
      <c r="AQ2008" s="241"/>
      <c r="AR2008" s="241"/>
      <c r="AS2008" s="241"/>
      <c r="AT2008" s="241"/>
      <c r="AU2008" s="241"/>
      <c r="AV2008" s="241"/>
      <c r="AW2008" s="241"/>
      <c r="AX2008" s="241"/>
      <c r="AY2008" s="241"/>
      <c r="AZ2008" s="241"/>
      <c r="BA2008" s="241"/>
      <c r="BB2008" s="241"/>
      <c r="BC2008" s="241"/>
      <c r="BD2008" s="241"/>
      <c r="BE2008" s="241"/>
      <c r="BF2008" s="241"/>
      <c r="BG2008" s="241"/>
      <c r="BH2008" s="241"/>
      <c r="BI2008" s="241"/>
      <c r="BJ2008" s="241"/>
      <c r="BK2008" s="241"/>
      <c r="BL2008" s="241"/>
      <c r="BM2008" s="241"/>
      <c r="BN2008" s="241"/>
      <c r="BO2008" s="241"/>
      <c r="BP2008" s="241"/>
      <c r="BQ2008" s="241"/>
      <c r="BR2008" s="241"/>
      <c r="BS2008" s="241"/>
      <c r="BT2008" s="241"/>
      <c r="BU2008" s="241"/>
      <c r="BV2008" s="241"/>
      <c r="BW2008" s="241"/>
      <c r="BX2008" s="241"/>
      <c r="BY2008" s="241"/>
      <c r="BZ2008" s="241"/>
      <c r="CA2008" s="241"/>
      <c r="CB2008" s="241"/>
      <c r="CC2008" s="241"/>
      <c r="CD2008" s="241"/>
      <c r="CE2008" s="241"/>
      <c r="CF2008" s="241"/>
      <c r="CG2008" s="241"/>
      <c r="CH2008" s="241"/>
      <c r="CI2008" s="241"/>
      <c r="CJ2008" s="241"/>
      <c r="CK2008" s="241"/>
      <c r="CL2008" s="241"/>
      <c r="CM2008" s="241"/>
      <c r="CN2008" s="241"/>
      <c r="CO2008" s="241"/>
      <c r="CP2008" s="241"/>
      <c r="CQ2008" s="241"/>
      <c r="CR2008" s="241"/>
      <c r="CS2008" s="241"/>
      <c r="CT2008" s="241"/>
      <c r="CU2008" s="241"/>
      <c r="CV2008" s="241"/>
      <c r="CW2008" s="241"/>
      <c r="CX2008" s="241"/>
      <c r="CY2008" s="241"/>
      <c r="CZ2008" s="241"/>
      <c r="DA2008" s="241"/>
      <c r="DB2008" s="241"/>
      <c r="DC2008" s="241"/>
      <c r="DD2008" s="241"/>
      <c r="DE2008" s="241"/>
      <c r="DF2008" s="241"/>
      <c r="DG2008" s="241"/>
      <c r="DH2008" s="241"/>
      <c r="DI2008" s="241"/>
      <c r="DJ2008" s="241"/>
      <c r="DK2008" s="241"/>
      <c r="DL2008" s="241"/>
      <c r="DM2008" s="241"/>
      <c r="DN2008" s="241"/>
      <c r="DO2008" s="241"/>
      <c r="DP2008" s="241"/>
      <c r="DQ2008" s="241"/>
      <c r="DR2008" s="241"/>
      <c r="DS2008" s="241"/>
      <c r="DT2008" s="241"/>
      <c r="DU2008" s="241"/>
      <c r="DV2008" s="241"/>
      <c r="DW2008" s="241"/>
      <c r="DX2008" s="241"/>
      <c r="DY2008" s="241"/>
      <c r="DZ2008" s="241"/>
      <c r="EA2008" s="241"/>
      <c r="EB2008" s="241"/>
      <c r="EC2008" s="241"/>
      <c r="ED2008" s="241"/>
      <c r="EE2008" s="241"/>
      <c r="EF2008" s="241"/>
      <c r="EG2008" s="241"/>
      <c r="EH2008" s="241"/>
      <c r="EI2008" s="241"/>
      <c r="EJ2008" s="241"/>
      <c r="EK2008" s="241"/>
      <c r="EL2008" s="241"/>
      <c r="EM2008" s="241"/>
      <c r="EN2008" s="241"/>
      <c r="EO2008" s="241"/>
      <c r="EP2008" s="241"/>
      <c r="EQ2008" s="241"/>
      <c r="ER2008" s="241"/>
      <c r="ES2008" s="241"/>
      <c r="ET2008" s="241"/>
      <c r="EU2008" s="241"/>
      <c r="EV2008" s="241"/>
      <c r="EW2008" s="241"/>
      <c r="EX2008" s="241"/>
      <c r="EY2008" s="241"/>
      <c r="EZ2008" s="241"/>
      <c r="FA2008" s="241"/>
      <c r="FB2008" s="241"/>
      <c r="FC2008" s="241"/>
      <c r="FD2008" s="241"/>
      <c r="FE2008" s="241"/>
      <c r="FF2008" s="241"/>
      <c r="FG2008" s="241"/>
      <c r="FH2008" s="241"/>
      <c r="FI2008" s="241"/>
      <c r="FJ2008" s="241"/>
      <c r="FK2008" s="241"/>
      <c r="FL2008" s="241"/>
      <c r="FM2008" s="241"/>
      <c r="FN2008" s="241"/>
      <c r="FO2008" s="241"/>
      <c r="FP2008" s="241"/>
      <c r="FQ2008" s="241"/>
      <c r="FR2008" s="241"/>
      <c r="FS2008" s="241"/>
      <c r="FT2008" s="241"/>
      <c r="FU2008" s="241"/>
      <c r="FV2008" s="241"/>
      <c r="FW2008" s="241"/>
      <c r="FX2008" s="241"/>
      <c r="FY2008" s="241"/>
      <c r="FZ2008" s="241"/>
      <c r="GA2008" s="241"/>
      <c r="GB2008" s="241"/>
      <c r="GC2008" s="241"/>
      <c r="GD2008" s="241"/>
      <c r="GE2008" s="241"/>
      <c r="GF2008" s="241"/>
      <c r="GG2008" s="241"/>
      <c r="GH2008" s="241"/>
      <c r="GI2008" s="241"/>
      <c r="GJ2008" s="241"/>
      <c r="GK2008" s="241"/>
      <c r="GL2008" s="241"/>
      <c r="GM2008" s="241"/>
      <c r="GN2008" s="241"/>
      <c r="GO2008" s="241"/>
      <c r="GP2008" s="241"/>
      <c r="GQ2008" s="241"/>
      <c r="GR2008" s="241"/>
      <c r="GS2008" s="241"/>
      <c r="GT2008" s="241"/>
      <c r="GU2008" s="241"/>
      <c r="GV2008" s="241"/>
      <c r="GW2008" s="241"/>
      <c r="GX2008" s="241"/>
      <c r="GY2008" s="241"/>
      <c r="GZ2008" s="241"/>
      <c r="HA2008" s="241"/>
      <c r="HB2008" s="241"/>
      <c r="HC2008" s="241"/>
      <c r="HD2008" s="241"/>
      <c r="HE2008" s="241"/>
      <c r="HF2008" s="241"/>
      <c r="HG2008" s="241"/>
      <c r="HH2008" s="241"/>
      <c r="HI2008" s="241"/>
      <c r="HJ2008" s="241"/>
      <c r="HK2008" s="241"/>
      <c r="HL2008" s="241"/>
      <c r="HM2008" s="241"/>
      <c r="HN2008" s="241"/>
      <c r="HO2008" s="241"/>
      <c r="HP2008" s="241"/>
      <c r="HQ2008" s="241"/>
      <c r="HR2008" s="241"/>
      <c r="HS2008" s="241"/>
      <c r="HT2008" s="241"/>
      <c r="HU2008" s="241"/>
      <c r="HV2008" s="241"/>
      <c r="HW2008" s="241"/>
      <c r="HX2008" s="241"/>
      <c r="HY2008" s="241"/>
      <c r="HZ2008" s="241"/>
      <c r="IA2008" s="241"/>
      <c r="IB2008" s="241"/>
      <c r="IC2008" s="241"/>
      <c r="ID2008" s="241"/>
      <c r="IE2008" s="241"/>
      <c r="IF2008" s="241"/>
      <c r="IG2008" s="241"/>
      <c r="IH2008" s="241"/>
      <c r="II2008" s="241"/>
      <c r="IJ2008" s="241"/>
      <c r="IK2008" s="241"/>
      <c r="IL2008" s="241"/>
      <c r="IM2008" s="241"/>
      <c r="IN2008" s="241"/>
      <c r="IO2008" s="241"/>
      <c r="IP2008" s="241"/>
      <c r="IQ2008" s="241"/>
      <c r="IR2008" s="241"/>
      <c r="IS2008" s="241"/>
      <c r="IT2008" s="241"/>
      <c r="IU2008" s="241"/>
      <c r="IV2008" s="241"/>
      <c r="IW2008" s="241"/>
      <c r="IX2008" s="241"/>
      <c r="IY2008" s="241"/>
      <c r="IZ2008" s="241"/>
      <c r="JA2008" s="241"/>
      <c r="JB2008" s="241"/>
    </row>
    <row r="2009" spans="1:262" s="1110" customFormat="1" ht="30" x14ac:dyDescent="0.25">
      <c r="A2009" s="363"/>
      <c r="B2009" s="363">
        <v>1</v>
      </c>
      <c r="C2009" s="302" t="s">
        <v>386</v>
      </c>
      <c r="D2009" s="302"/>
      <c r="E2009" s="302"/>
      <c r="F2009" s="2289">
        <f t="shared" si="548"/>
        <v>0</v>
      </c>
      <c r="G2009" s="985">
        <f t="shared" si="548"/>
        <v>0</v>
      </c>
      <c r="H2009" s="985">
        <f t="shared" si="543"/>
        <v>0</v>
      </c>
      <c r="I2009" s="985">
        <f t="shared" si="548"/>
        <v>0</v>
      </c>
      <c r="J2009" s="2470" t="e">
        <f t="shared" si="548"/>
        <v>#DIV/0!</v>
      </c>
      <c r="K2009" s="3067"/>
      <c r="L2009" s="3067"/>
      <c r="M2009" s="3068"/>
      <c r="N2009" s="3068"/>
      <c r="O2009" s="3068"/>
      <c r="P2009" s="3068"/>
      <c r="Q2009" s="3068"/>
      <c r="R2009" s="3068"/>
      <c r="S2009" s="3360">
        <v>0</v>
      </c>
      <c r="T2009" s="3360"/>
      <c r="U2009" s="3360"/>
      <c r="V2009" s="3361"/>
      <c r="W2009" s="3360"/>
      <c r="X2009" s="3360"/>
      <c r="Y2009" s="3362"/>
      <c r="Z2009" s="3362"/>
      <c r="AA2009" s="3360"/>
      <c r="AB2009" s="1193"/>
      <c r="AC2009" s="3153"/>
      <c r="AD2009" s="2681"/>
      <c r="AE2009" s="241"/>
      <c r="AF2009" s="241"/>
      <c r="AG2009" s="241"/>
      <c r="AH2009" s="241"/>
      <c r="AI2009" s="241"/>
      <c r="AJ2009" s="241"/>
      <c r="AK2009" s="241"/>
      <c r="AL2009" s="241"/>
      <c r="AM2009" s="241"/>
      <c r="AN2009" s="241"/>
      <c r="AO2009" s="241"/>
      <c r="AP2009" s="241"/>
      <c r="AQ2009" s="241"/>
      <c r="AR2009" s="241"/>
      <c r="AS2009" s="241"/>
      <c r="AT2009" s="241"/>
      <c r="AU2009" s="241"/>
      <c r="AV2009" s="241"/>
      <c r="AW2009" s="241"/>
      <c r="AX2009" s="241"/>
      <c r="AY2009" s="241"/>
      <c r="AZ2009" s="241"/>
      <c r="BA2009" s="241"/>
      <c r="BB2009" s="241"/>
      <c r="BC2009" s="241"/>
      <c r="BD2009" s="241"/>
      <c r="BE2009" s="241"/>
      <c r="BF2009" s="241"/>
      <c r="BG2009" s="241"/>
      <c r="BH2009" s="241"/>
      <c r="BI2009" s="241"/>
      <c r="BJ2009" s="241"/>
      <c r="BK2009" s="241"/>
      <c r="BL2009" s="241"/>
      <c r="BM2009" s="241"/>
      <c r="BN2009" s="241"/>
      <c r="BO2009" s="241"/>
      <c r="BP2009" s="241"/>
      <c r="BQ2009" s="241"/>
      <c r="BR2009" s="241"/>
      <c r="BS2009" s="241"/>
      <c r="BT2009" s="241"/>
      <c r="BU2009" s="241"/>
      <c r="BV2009" s="241"/>
      <c r="BW2009" s="241"/>
      <c r="BX2009" s="241"/>
      <c r="BY2009" s="241"/>
      <c r="BZ2009" s="241"/>
      <c r="CA2009" s="241"/>
      <c r="CB2009" s="241"/>
      <c r="CC2009" s="241"/>
      <c r="CD2009" s="241"/>
      <c r="CE2009" s="241"/>
      <c r="CF2009" s="241"/>
      <c r="CG2009" s="241"/>
      <c r="CH2009" s="241"/>
      <c r="CI2009" s="241"/>
      <c r="CJ2009" s="241"/>
      <c r="CK2009" s="241"/>
      <c r="CL2009" s="241"/>
      <c r="CM2009" s="241"/>
      <c r="CN2009" s="241"/>
      <c r="CO2009" s="241"/>
      <c r="CP2009" s="241"/>
      <c r="CQ2009" s="241"/>
      <c r="CR2009" s="241"/>
      <c r="CS2009" s="241"/>
      <c r="CT2009" s="241"/>
      <c r="CU2009" s="241"/>
      <c r="CV2009" s="241"/>
      <c r="CW2009" s="241"/>
      <c r="CX2009" s="241"/>
      <c r="CY2009" s="241"/>
      <c r="CZ2009" s="241"/>
      <c r="DA2009" s="241"/>
      <c r="DB2009" s="241"/>
      <c r="DC2009" s="241"/>
      <c r="DD2009" s="241"/>
      <c r="DE2009" s="241"/>
      <c r="DF2009" s="241"/>
      <c r="DG2009" s="241"/>
      <c r="DH2009" s="241"/>
      <c r="DI2009" s="241"/>
      <c r="DJ2009" s="241"/>
      <c r="DK2009" s="241"/>
      <c r="DL2009" s="241"/>
      <c r="DM2009" s="241"/>
      <c r="DN2009" s="241"/>
      <c r="DO2009" s="241"/>
      <c r="DP2009" s="241"/>
      <c r="DQ2009" s="241"/>
      <c r="DR2009" s="241"/>
      <c r="DS2009" s="241"/>
      <c r="DT2009" s="241"/>
      <c r="DU2009" s="241"/>
      <c r="DV2009" s="241"/>
      <c r="DW2009" s="241"/>
      <c r="DX2009" s="241"/>
      <c r="DY2009" s="241"/>
      <c r="DZ2009" s="241"/>
      <c r="EA2009" s="241"/>
      <c r="EB2009" s="241"/>
      <c r="EC2009" s="241"/>
      <c r="ED2009" s="241"/>
      <c r="EE2009" s="241"/>
      <c r="EF2009" s="241"/>
      <c r="EG2009" s="241"/>
      <c r="EH2009" s="241"/>
      <c r="EI2009" s="241"/>
      <c r="EJ2009" s="241"/>
      <c r="EK2009" s="241"/>
      <c r="EL2009" s="241"/>
      <c r="EM2009" s="241"/>
      <c r="EN2009" s="241"/>
      <c r="EO2009" s="241"/>
      <c r="EP2009" s="241"/>
      <c r="EQ2009" s="241"/>
      <c r="ER2009" s="241"/>
      <c r="ES2009" s="241"/>
      <c r="ET2009" s="241"/>
      <c r="EU2009" s="241"/>
      <c r="EV2009" s="241"/>
      <c r="EW2009" s="241"/>
      <c r="EX2009" s="241"/>
      <c r="EY2009" s="241"/>
      <c r="EZ2009" s="241"/>
      <c r="FA2009" s="241"/>
      <c r="FB2009" s="241"/>
      <c r="FC2009" s="241"/>
      <c r="FD2009" s="241"/>
      <c r="FE2009" s="241"/>
      <c r="FF2009" s="241"/>
      <c r="FG2009" s="241"/>
      <c r="FH2009" s="241"/>
      <c r="FI2009" s="241"/>
      <c r="FJ2009" s="241"/>
      <c r="FK2009" s="241"/>
      <c r="FL2009" s="241"/>
      <c r="FM2009" s="241"/>
      <c r="FN2009" s="241"/>
      <c r="FO2009" s="241"/>
      <c r="FP2009" s="241"/>
      <c r="FQ2009" s="241"/>
      <c r="FR2009" s="241"/>
      <c r="FS2009" s="241"/>
      <c r="FT2009" s="241"/>
      <c r="FU2009" s="241"/>
      <c r="FV2009" s="241"/>
      <c r="FW2009" s="241"/>
      <c r="FX2009" s="241"/>
      <c r="FY2009" s="241"/>
      <c r="FZ2009" s="241"/>
      <c r="GA2009" s="241"/>
      <c r="GB2009" s="241"/>
      <c r="GC2009" s="241"/>
      <c r="GD2009" s="241"/>
      <c r="GE2009" s="241"/>
      <c r="GF2009" s="241"/>
      <c r="GG2009" s="241"/>
      <c r="GH2009" s="241"/>
      <c r="GI2009" s="241"/>
      <c r="GJ2009" s="241"/>
      <c r="GK2009" s="241"/>
      <c r="GL2009" s="241"/>
      <c r="GM2009" s="241"/>
      <c r="GN2009" s="241"/>
      <c r="GO2009" s="241"/>
      <c r="GP2009" s="241"/>
      <c r="GQ2009" s="241"/>
      <c r="GR2009" s="241"/>
      <c r="GS2009" s="241"/>
      <c r="GT2009" s="241"/>
      <c r="GU2009" s="241"/>
      <c r="GV2009" s="241"/>
      <c r="GW2009" s="241"/>
      <c r="GX2009" s="241"/>
      <c r="GY2009" s="241"/>
      <c r="GZ2009" s="241"/>
      <c r="HA2009" s="241"/>
      <c r="HB2009" s="241"/>
      <c r="HC2009" s="241"/>
      <c r="HD2009" s="241"/>
      <c r="HE2009" s="241"/>
      <c r="HF2009" s="241"/>
      <c r="HG2009" s="241"/>
      <c r="HH2009" s="241"/>
      <c r="HI2009" s="241"/>
      <c r="HJ2009" s="241"/>
      <c r="HK2009" s="241"/>
      <c r="HL2009" s="241"/>
      <c r="HM2009" s="241"/>
      <c r="HN2009" s="241"/>
      <c r="HO2009" s="241"/>
      <c r="HP2009" s="241"/>
      <c r="HQ2009" s="241"/>
      <c r="HR2009" s="241"/>
      <c r="HS2009" s="241"/>
      <c r="HT2009" s="241"/>
      <c r="HU2009" s="241"/>
      <c r="HV2009" s="241"/>
      <c r="HW2009" s="241"/>
      <c r="HX2009" s="241"/>
      <c r="HY2009" s="241"/>
      <c r="HZ2009" s="241"/>
      <c r="IA2009" s="241"/>
      <c r="IB2009" s="241"/>
      <c r="IC2009" s="241"/>
      <c r="ID2009" s="241"/>
      <c r="IE2009" s="241"/>
      <c r="IF2009" s="241"/>
      <c r="IG2009" s="241"/>
      <c r="IH2009" s="241"/>
      <c r="II2009" s="241"/>
      <c r="IJ2009" s="241"/>
      <c r="IK2009" s="241"/>
      <c r="IL2009" s="241"/>
      <c r="IM2009" s="241"/>
      <c r="IN2009" s="241"/>
      <c r="IO2009" s="241"/>
      <c r="IP2009" s="241"/>
      <c r="IQ2009" s="241"/>
      <c r="IR2009" s="241"/>
      <c r="IS2009" s="241"/>
      <c r="IT2009" s="241"/>
      <c r="IU2009" s="241"/>
      <c r="IV2009" s="241"/>
      <c r="IW2009" s="241"/>
      <c r="IX2009" s="241"/>
      <c r="IY2009" s="241"/>
      <c r="IZ2009" s="241"/>
      <c r="JA2009" s="241"/>
      <c r="JB2009" s="241"/>
    </row>
    <row r="2010" spans="1:262" s="1110" customFormat="1" ht="29.25" x14ac:dyDescent="0.25">
      <c r="A2010" s="363"/>
      <c r="B2010" s="363">
        <v>1</v>
      </c>
      <c r="C2010" s="761" t="s">
        <v>135</v>
      </c>
      <c r="D2010" s="302"/>
      <c r="E2010" s="302"/>
      <c r="F2010" s="2289">
        <f t="shared" si="548"/>
        <v>0</v>
      </c>
      <c r="G2010" s="985">
        <f t="shared" si="548"/>
        <v>0</v>
      </c>
      <c r="H2010" s="985">
        <f t="shared" si="543"/>
        <v>0</v>
      </c>
      <c r="I2010" s="985">
        <f t="shared" si="548"/>
        <v>0</v>
      </c>
      <c r="J2010" s="2470" t="e">
        <f t="shared" si="548"/>
        <v>#DIV/0!</v>
      </c>
      <c r="K2010" s="3067"/>
      <c r="L2010" s="3067"/>
      <c r="M2010" s="3068"/>
      <c r="N2010" s="3068"/>
      <c r="O2010" s="3068"/>
      <c r="P2010" s="3068"/>
      <c r="Q2010" s="3068"/>
      <c r="R2010" s="3068"/>
      <c r="S2010" s="3360">
        <v>0</v>
      </c>
      <c r="T2010" s="3360"/>
      <c r="U2010" s="3360"/>
      <c r="V2010" s="3361"/>
      <c r="W2010" s="3360"/>
      <c r="X2010" s="3360"/>
      <c r="Y2010" s="3362"/>
      <c r="Z2010" s="3362"/>
      <c r="AA2010" s="3360"/>
      <c r="AB2010" s="1193"/>
      <c r="AC2010" s="3153"/>
      <c r="AD2010" s="2681"/>
      <c r="AE2010" s="241"/>
      <c r="AF2010" s="241"/>
      <c r="AG2010" s="241"/>
      <c r="AH2010" s="241"/>
      <c r="AI2010" s="241"/>
      <c r="AJ2010" s="241"/>
      <c r="AK2010" s="241"/>
      <c r="AL2010" s="241"/>
      <c r="AM2010" s="241"/>
      <c r="AN2010" s="241"/>
      <c r="AO2010" s="241"/>
      <c r="AP2010" s="241"/>
      <c r="AQ2010" s="241"/>
      <c r="AR2010" s="241"/>
      <c r="AS2010" s="241"/>
      <c r="AT2010" s="241"/>
      <c r="AU2010" s="241"/>
      <c r="AV2010" s="241"/>
      <c r="AW2010" s="241"/>
      <c r="AX2010" s="241"/>
      <c r="AY2010" s="241"/>
      <c r="AZ2010" s="241"/>
      <c r="BA2010" s="241"/>
      <c r="BB2010" s="241"/>
      <c r="BC2010" s="241"/>
      <c r="BD2010" s="241"/>
      <c r="BE2010" s="241"/>
      <c r="BF2010" s="241"/>
      <c r="BG2010" s="241"/>
      <c r="BH2010" s="241"/>
      <c r="BI2010" s="241"/>
      <c r="BJ2010" s="241"/>
      <c r="BK2010" s="241"/>
      <c r="BL2010" s="241"/>
      <c r="BM2010" s="241"/>
      <c r="BN2010" s="241"/>
      <c r="BO2010" s="241"/>
      <c r="BP2010" s="241"/>
      <c r="BQ2010" s="241"/>
      <c r="BR2010" s="241"/>
      <c r="BS2010" s="241"/>
      <c r="BT2010" s="241"/>
      <c r="BU2010" s="241"/>
      <c r="BV2010" s="241"/>
      <c r="BW2010" s="241"/>
      <c r="BX2010" s="241"/>
      <c r="BY2010" s="241"/>
      <c r="BZ2010" s="241"/>
      <c r="CA2010" s="241"/>
      <c r="CB2010" s="241"/>
      <c r="CC2010" s="241"/>
      <c r="CD2010" s="241"/>
      <c r="CE2010" s="241"/>
      <c r="CF2010" s="241"/>
      <c r="CG2010" s="241"/>
      <c r="CH2010" s="241"/>
      <c r="CI2010" s="241"/>
      <c r="CJ2010" s="241"/>
      <c r="CK2010" s="241"/>
      <c r="CL2010" s="241"/>
      <c r="CM2010" s="241"/>
      <c r="CN2010" s="241"/>
      <c r="CO2010" s="241"/>
      <c r="CP2010" s="241"/>
      <c r="CQ2010" s="241"/>
      <c r="CR2010" s="241"/>
      <c r="CS2010" s="241"/>
      <c r="CT2010" s="241"/>
      <c r="CU2010" s="241"/>
      <c r="CV2010" s="241"/>
      <c r="CW2010" s="241"/>
      <c r="CX2010" s="241"/>
      <c r="CY2010" s="241"/>
      <c r="CZ2010" s="241"/>
      <c r="DA2010" s="241"/>
      <c r="DB2010" s="241"/>
      <c r="DC2010" s="241"/>
      <c r="DD2010" s="241"/>
      <c r="DE2010" s="241"/>
      <c r="DF2010" s="241"/>
      <c r="DG2010" s="241"/>
      <c r="DH2010" s="241"/>
      <c r="DI2010" s="241"/>
      <c r="DJ2010" s="241"/>
      <c r="DK2010" s="241"/>
      <c r="DL2010" s="241"/>
      <c r="DM2010" s="241"/>
      <c r="DN2010" s="241"/>
      <c r="DO2010" s="241"/>
      <c r="DP2010" s="241"/>
      <c r="DQ2010" s="241"/>
      <c r="DR2010" s="241"/>
      <c r="DS2010" s="241"/>
      <c r="DT2010" s="241"/>
      <c r="DU2010" s="241"/>
      <c r="DV2010" s="241"/>
      <c r="DW2010" s="241"/>
      <c r="DX2010" s="241"/>
      <c r="DY2010" s="241"/>
      <c r="DZ2010" s="241"/>
      <c r="EA2010" s="241"/>
      <c r="EB2010" s="241"/>
      <c r="EC2010" s="241"/>
      <c r="ED2010" s="241"/>
      <c r="EE2010" s="241"/>
      <c r="EF2010" s="241"/>
      <c r="EG2010" s="241"/>
      <c r="EH2010" s="241"/>
      <c r="EI2010" s="241"/>
      <c r="EJ2010" s="241"/>
      <c r="EK2010" s="241"/>
      <c r="EL2010" s="241"/>
      <c r="EM2010" s="241"/>
      <c r="EN2010" s="241"/>
      <c r="EO2010" s="241"/>
      <c r="EP2010" s="241"/>
      <c r="EQ2010" s="241"/>
      <c r="ER2010" s="241"/>
      <c r="ES2010" s="241"/>
      <c r="ET2010" s="241"/>
      <c r="EU2010" s="241"/>
      <c r="EV2010" s="241"/>
      <c r="EW2010" s="241"/>
      <c r="EX2010" s="241"/>
      <c r="EY2010" s="241"/>
      <c r="EZ2010" s="241"/>
      <c r="FA2010" s="241"/>
      <c r="FB2010" s="241"/>
      <c r="FC2010" s="241"/>
      <c r="FD2010" s="241"/>
      <c r="FE2010" s="241"/>
      <c r="FF2010" s="241"/>
      <c r="FG2010" s="241"/>
      <c r="FH2010" s="241"/>
      <c r="FI2010" s="241"/>
      <c r="FJ2010" s="241"/>
      <c r="FK2010" s="241"/>
      <c r="FL2010" s="241"/>
      <c r="FM2010" s="241"/>
      <c r="FN2010" s="241"/>
      <c r="FO2010" s="241"/>
      <c r="FP2010" s="241"/>
      <c r="FQ2010" s="241"/>
      <c r="FR2010" s="241"/>
      <c r="FS2010" s="241"/>
      <c r="FT2010" s="241"/>
      <c r="FU2010" s="241"/>
      <c r="FV2010" s="241"/>
      <c r="FW2010" s="241"/>
      <c r="FX2010" s="241"/>
      <c r="FY2010" s="241"/>
      <c r="FZ2010" s="241"/>
      <c r="GA2010" s="241"/>
      <c r="GB2010" s="241"/>
      <c r="GC2010" s="241"/>
      <c r="GD2010" s="241"/>
      <c r="GE2010" s="241"/>
      <c r="GF2010" s="241"/>
      <c r="GG2010" s="241"/>
      <c r="GH2010" s="241"/>
      <c r="GI2010" s="241"/>
      <c r="GJ2010" s="241"/>
      <c r="GK2010" s="241"/>
      <c r="GL2010" s="241"/>
      <c r="GM2010" s="241"/>
      <c r="GN2010" s="241"/>
      <c r="GO2010" s="241"/>
      <c r="GP2010" s="241"/>
      <c r="GQ2010" s="241"/>
      <c r="GR2010" s="241"/>
      <c r="GS2010" s="241"/>
      <c r="GT2010" s="241"/>
      <c r="GU2010" s="241"/>
      <c r="GV2010" s="241"/>
      <c r="GW2010" s="241"/>
      <c r="GX2010" s="241"/>
      <c r="GY2010" s="241"/>
      <c r="GZ2010" s="241"/>
      <c r="HA2010" s="241"/>
      <c r="HB2010" s="241"/>
      <c r="HC2010" s="241"/>
      <c r="HD2010" s="241"/>
      <c r="HE2010" s="241"/>
      <c r="HF2010" s="241"/>
      <c r="HG2010" s="241"/>
      <c r="HH2010" s="241"/>
      <c r="HI2010" s="241"/>
      <c r="HJ2010" s="241"/>
      <c r="HK2010" s="241"/>
      <c r="HL2010" s="241"/>
      <c r="HM2010" s="241"/>
      <c r="HN2010" s="241"/>
      <c r="HO2010" s="241"/>
      <c r="HP2010" s="241"/>
      <c r="HQ2010" s="241"/>
      <c r="HR2010" s="241"/>
      <c r="HS2010" s="241"/>
      <c r="HT2010" s="241"/>
      <c r="HU2010" s="241"/>
      <c r="HV2010" s="241"/>
      <c r="HW2010" s="241"/>
      <c r="HX2010" s="241"/>
      <c r="HY2010" s="241"/>
      <c r="HZ2010" s="241"/>
      <c r="IA2010" s="241"/>
      <c r="IB2010" s="241"/>
      <c r="IC2010" s="241"/>
      <c r="ID2010" s="241"/>
      <c r="IE2010" s="241"/>
      <c r="IF2010" s="241"/>
      <c r="IG2010" s="241"/>
      <c r="IH2010" s="241"/>
      <c r="II2010" s="241"/>
      <c r="IJ2010" s="241"/>
      <c r="IK2010" s="241"/>
      <c r="IL2010" s="241"/>
      <c r="IM2010" s="241"/>
      <c r="IN2010" s="241"/>
      <c r="IO2010" s="241"/>
      <c r="IP2010" s="241"/>
      <c r="IQ2010" s="241"/>
      <c r="IR2010" s="241"/>
      <c r="IS2010" s="241"/>
      <c r="IT2010" s="241"/>
      <c r="IU2010" s="241"/>
      <c r="IV2010" s="241"/>
      <c r="IW2010" s="241"/>
      <c r="IX2010" s="241"/>
      <c r="IY2010" s="241"/>
      <c r="IZ2010" s="241"/>
      <c r="JA2010" s="241"/>
      <c r="JB2010" s="241"/>
    </row>
    <row r="2011" spans="1:262" s="1110" customFormat="1" x14ac:dyDescent="0.25">
      <c r="A2011" s="363"/>
      <c r="B2011" s="363">
        <v>1</v>
      </c>
      <c r="C2011" s="303" t="s">
        <v>240</v>
      </c>
      <c r="D2011" s="302"/>
      <c r="E2011" s="302"/>
      <c r="F2011" s="2289">
        <f t="shared" si="548"/>
        <v>0</v>
      </c>
      <c r="G2011" s="985">
        <f t="shared" si="548"/>
        <v>0</v>
      </c>
      <c r="H2011" s="985">
        <f t="shared" si="543"/>
        <v>0</v>
      </c>
      <c r="I2011" s="985">
        <f t="shared" si="548"/>
        <v>0</v>
      </c>
      <c r="J2011" s="2470" t="e">
        <f t="shared" si="548"/>
        <v>#DIV/0!</v>
      </c>
      <c r="K2011" s="3067"/>
      <c r="L2011" s="3067"/>
      <c r="M2011" s="3068"/>
      <c r="N2011" s="3068"/>
      <c r="O2011" s="3068"/>
      <c r="P2011" s="3068"/>
      <c r="Q2011" s="3068"/>
      <c r="R2011" s="3068"/>
      <c r="S2011" s="3360">
        <v>0</v>
      </c>
      <c r="T2011" s="3360"/>
      <c r="U2011" s="3360"/>
      <c r="V2011" s="3361"/>
      <c r="W2011" s="3360"/>
      <c r="X2011" s="3360"/>
      <c r="Y2011" s="3362"/>
      <c r="Z2011" s="3362"/>
      <c r="AA2011" s="3360"/>
      <c r="AB2011" s="1193"/>
      <c r="AC2011" s="3153"/>
      <c r="AD2011" s="2681"/>
      <c r="AE2011" s="241"/>
      <c r="AF2011" s="241"/>
      <c r="AG2011" s="241"/>
      <c r="AH2011" s="241"/>
      <c r="AI2011" s="241"/>
      <c r="AJ2011" s="241"/>
      <c r="AK2011" s="241"/>
      <c r="AL2011" s="241"/>
      <c r="AM2011" s="241"/>
      <c r="AN2011" s="241"/>
      <c r="AO2011" s="241"/>
      <c r="AP2011" s="241"/>
      <c r="AQ2011" s="241"/>
      <c r="AR2011" s="241"/>
      <c r="AS2011" s="241"/>
      <c r="AT2011" s="241"/>
      <c r="AU2011" s="241"/>
      <c r="AV2011" s="241"/>
      <c r="AW2011" s="241"/>
      <c r="AX2011" s="241"/>
      <c r="AY2011" s="241"/>
      <c r="AZ2011" s="241"/>
      <c r="BA2011" s="241"/>
      <c r="BB2011" s="241"/>
      <c r="BC2011" s="241"/>
      <c r="BD2011" s="241"/>
      <c r="BE2011" s="241"/>
      <c r="BF2011" s="241"/>
      <c r="BG2011" s="241"/>
      <c r="BH2011" s="241"/>
      <c r="BI2011" s="241"/>
      <c r="BJ2011" s="241"/>
      <c r="BK2011" s="241"/>
      <c r="BL2011" s="241"/>
      <c r="BM2011" s="241"/>
      <c r="BN2011" s="241"/>
      <c r="BO2011" s="241"/>
      <c r="BP2011" s="241"/>
      <c r="BQ2011" s="241"/>
      <c r="BR2011" s="241"/>
      <c r="BS2011" s="241"/>
      <c r="BT2011" s="241"/>
      <c r="BU2011" s="241"/>
      <c r="BV2011" s="241"/>
      <c r="BW2011" s="241"/>
      <c r="BX2011" s="241"/>
      <c r="BY2011" s="241"/>
      <c r="BZ2011" s="241"/>
      <c r="CA2011" s="241"/>
      <c r="CB2011" s="241"/>
      <c r="CC2011" s="241"/>
      <c r="CD2011" s="241"/>
      <c r="CE2011" s="241"/>
      <c r="CF2011" s="241"/>
      <c r="CG2011" s="241"/>
      <c r="CH2011" s="241"/>
      <c r="CI2011" s="241"/>
      <c r="CJ2011" s="241"/>
      <c r="CK2011" s="241"/>
      <c r="CL2011" s="241"/>
      <c r="CM2011" s="241"/>
      <c r="CN2011" s="241"/>
      <c r="CO2011" s="241"/>
      <c r="CP2011" s="241"/>
      <c r="CQ2011" s="241"/>
      <c r="CR2011" s="241"/>
      <c r="CS2011" s="241"/>
      <c r="CT2011" s="241"/>
      <c r="CU2011" s="241"/>
      <c r="CV2011" s="241"/>
      <c r="CW2011" s="241"/>
      <c r="CX2011" s="241"/>
      <c r="CY2011" s="241"/>
      <c r="CZ2011" s="241"/>
      <c r="DA2011" s="241"/>
      <c r="DB2011" s="241"/>
      <c r="DC2011" s="241"/>
      <c r="DD2011" s="241"/>
      <c r="DE2011" s="241"/>
      <c r="DF2011" s="241"/>
      <c r="DG2011" s="241"/>
      <c r="DH2011" s="241"/>
      <c r="DI2011" s="241"/>
      <c r="DJ2011" s="241"/>
      <c r="DK2011" s="241"/>
      <c r="DL2011" s="241"/>
      <c r="DM2011" s="241"/>
      <c r="DN2011" s="241"/>
      <c r="DO2011" s="241"/>
      <c r="DP2011" s="241"/>
      <c r="DQ2011" s="241"/>
      <c r="DR2011" s="241"/>
      <c r="DS2011" s="241"/>
      <c r="DT2011" s="241"/>
      <c r="DU2011" s="241"/>
      <c r="DV2011" s="241"/>
      <c r="DW2011" s="241"/>
      <c r="DX2011" s="241"/>
      <c r="DY2011" s="241"/>
      <c r="DZ2011" s="241"/>
      <c r="EA2011" s="241"/>
      <c r="EB2011" s="241"/>
      <c r="EC2011" s="241"/>
      <c r="ED2011" s="241"/>
      <c r="EE2011" s="241"/>
      <c r="EF2011" s="241"/>
      <c r="EG2011" s="241"/>
      <c r="EH2011" s="241"/>
      <c r="EI2011" s="241"/>
      <c r="EJ2011" s="241"/>
      <c r="EK2011" s="241"/>
      <c r="EL2011" s="241"/>
      <c r="EM2011" s="241"/>
      <c r="EN2011" s="241"/>
      <c r="EO2011" s="241"/>
      <c r="EP2011" s="241"/>
      <c r="EQ2011" s="241"/>
      <c r="ER2011" s="241"/>
      <c r="ES2011" s="241"/>
      <c r="ET2011" s="241"/>
      <c r="EU2011" s="241"/>
      <c r="EV2011" s="241"/>
      <c r="EW2011" s="241"/>
      <c r="EX2011" s="241"/>
      <c r="EY2011" s="241"/>
      <c r="EZ2011" s="241"/>
      <c r="FA2011" s="241"/>
      <c r="FB2011" s="241"/>
      <c r="FC2011" s="241"/>
      <c r="FD2011" s="241"/>
      <c r="FE2011" s="241"/>
      <c r="FF2011" s="241"/>
      <c r="FG2011" s="241"/>
      <c r="FH2011" s="241"/>
      <c r="FI2011" s="241"/>
      <c r="FJ2011" s="241"/>
      <c r="FK2011" s="241"/>
      <c r="FL2011" s="241"/>
      <c r="FM2011" s="241"/>
      <c r="FN2011" s="241"/>
      <c r="FO2011" s="241"/>
      <c r="FP2011" s="241"/>
      <c r="FQ2011" s="241"/>
      <c r="FR2011" s="241"/>
      <c r="FS2011" s="241"/>
      <c r="FT2011" s="241"/>
      <c r="FU2011" s="241"/>
      <c r="FV2011" s="241"/>
      <c r="FW2011" s="241"/>
      <c r="FX2011" s="241"/>
      <c r="FY2011" s="241"/>
      <c r="FZ2011" s="241"/>
      <c r="GA2011" s="241"/>
      <c r="GB2011" s="241"/>
      <c r="GC2011" s="241"/>
      <c r="GD2011" s="241"/>
      <c r="GE2011" s="241"/>
      <c r="GF2011" s="241"/>
      <c r="GG2011" s="241"/>
      <c r="GH2011" s="241"/>
      <c r="GI2011" s="241"/>
      <c r="GJ2011" s="241"/>
      <c r="GK2011" s="241"/>
      <c r="GL2011" s="241"/>
      <c r="GM2011" s="241"/>
      <c r="GN2011" s="241"/>
      <c r="GO2011" s="241"/>
      <c r="GP2011" s="241"/>
      <c r="GQ2011" s="241"/>
      <c r="GR2011" s="241"/>
      <c r="GS2011" s="241"/>
      <c r="GT2011" s="241"/>
      <c r="GU2011" s="241"/>
      <c r="GV2011" s="241"/>
      <c r="GW2011" s="241"/>
      <c r="GX2011" s="241"/>
      <c r="GY2011" s="241"/>
      <c r="GZ2011" s="241"/>
      <c r="HA2011" s="241"/>
      <c r="HB2011" s="241"/>
      <c r="HC2011" s="241"/>
      <c r="HD2011" s="241"/>
      <c r="HE2011" s="241"/>
      <c r="HF2011" s="241"/>
      <c r="HG2011" s="241"/>
      <c r="HH2011" s="241"/>
      <c r="HI2011" s="241"/>
      <c r="HJ2011" s="241"/>
      <c r="HK2011" s="241"/>
      <c r="HL2011" s="241"/>
      <c r="HM2011" s="241"/>
      <c r="HN2011" s="241"/>
      <c r="HO2011" s="241"/>
      <c r="HP2011" s="241"/>
      <c r="HQ2011" s="241"/>
      <c r="HR2011" s="241"/>
      <c r="HS2011" s="241"/>
      <c r="HT2011" s="241"/>
      <c r="HU2011" s="241"/>
      <c r="HV2011" s="241"/>
      <c r="HW2011" s="241"/>
      <c r="HX2011" s="241"/>
      <c r="HY2011" s="241"/>
      <c r="HZ2011" s="241"/>
      <c r="IA2011" s="241"/>
      <c r="IB2011" s="241"/>
      <c r="IC2011" s="241"/>
      <c r="ID2011" s="241"/>
      <c r="IE2011" s="241"/>
      <c r="IF2011" s="241"/>
      <c r="IG2011" s="241"/>
      <c r="IH2011" s="241"/>
      <c r="II2011" s="241"/>
      <c r="IJ2011" s="241"/>
      <c r="IK2011" s="241"/>
      <c r="IL2011" s="241"/>
      <c r="IM2011" s="241"/>
      <c r="IN2011" s="241"/>
      <c r="IO2011" s="241"/>
      <c r="IP2011" s="241"/>
      <c r="IQ2011" s="241"/>
      <c r="IR2011" s="241"/>
      <c r="IS2011" s="241"/>
      <c r="IT2011" s="241"/>
      <c r="IU2011" s="241"/>
      <c r="IV2011" s="241"/>
      <c r="IW2011" s="241"/>
      <c r="IX2011" s="241"/>
      <c r="IY2011" s="241"/>
      <c r="IZ2011" s="241"/>
      <c r="JA2011" s="241"/>
      <c r="JB2011" s="241"/>
    </row>
    <row r="2012" spans="1:262" s="1110" customFormat="1" ht="63" x14ac:dyDescent="0.25">
      <c r="A2012" s="363"/>
      <c r="B2012" s="363">
        <v>1</v>
      </c>
      <c r="C2012" s="762" t="s">
        <v>300</v>
      </c>
      <c r="D2012" s="302"/>
      <c r="E2012" s="302"/>
      <c r="F2012" s="2289">
        <f t="shared" si="548"/>
        <v>0</v>
      </c>
      <c r="G2012" s="985">
        <f t="shared" si="548"/>
        <v>0</v>
      </c>
      <c r="H2012" s="985">
        <f t="shared" si="543"/>
        <v>0</v>
      </c>
      <c r="I2012" s="985">
        <f t="shared" si="548"/>
        <v>0</v>
      </c>
      <c r="J2012" s="2470" t="e">
        <f t="shared" si="548"/>
        <v>#DIV/0!</v>
      </c>
      <c r="K2012" s="3067"/>
      <c r="L2012" s="3067"/>
      <c r="M2012" s="3068"/>
      <c r="N2012" s="3068"/>
      <c r="O2012" s="3068"/>
      <c r="P2012" s="3068"/>
      <c r="Q2012" s="3068"/>
      <c r="R2012" s="3068"/>
      <c r="S2012" s="3360">
        <v>0</v>
      </c>
      <c r="T2012" s="3360">
        <f t="shared" ref="T2012:AA2012" si="549">T1944</f>
        <v>0</v>
      </c>
      <c r="U2012" s="3360">
        <f t="shared" si="549"/>
        <v>0</v>
      </c>
      <c r="V2012" s="3361">
        <f t="shared" si="549"/>
        <v>0</v>
      </c>
      <c r="W2012" s="3360">
        <f t="shared" si="549"/>
        <v>0</v>
      </c>
      <c r="X2012" s="3360">
        <f t="shared" si="549"/>
        <v>0</v>
      </c>
      <c r="Y2012" s="3362">
        <f t="shared" si="549"/>
        <v>0</v>
      </c>
      <c r="Z2012" s="3362">
        <f t="shared" si="549"/>
        <v>0</v>
      </c>
      <c r="AA2012" s="3360">
        <f t="shared" si="549"/>
        <v>0</v>
      </c>
      <c r="AB2012" s="1193"/>
      <c r="AC2012" s="3153"/>
      <c r="AD2012" s="2681"/>
      <c r="AE2012" s="241"/>
      <c r="AF2012" s="241"/>
      <c r="AG2012" s="241"/>
      <c r="AH2012" s="241"/>
      <c r="AI2012" s="241"/>
      <c r="AJ2012" s="241"/>
      <c r="AK2012" s="241"/>
      <c r="AL2012" s="241"/>
      <c r="AM2012" s="241"/>
      <c r="AN2012" s="241"/>
      <c r="AO2012" s="241"/>
      <c r="AP2012" s="241"/>
      <c r="AQ2012" s="241"/>
      <c r="AR2012" s="241"/>
      <c r="AS2012" s="241"/>
      <c r="AT2012" s="241"/>
      <c r="AU2012" s="241"/>
      <c r="AV2012" s="241"/>
      <c r="AW2012" s="241"/>
      <c r="AX2012" s="241"/>
      <c r="AY2012" s="241"/>
      <c r="AZ2012" s="241"/>
      <c r="BA2012" s="241"/>
      <c r="BB2012" s="241"/>
      <c r="BC2012" s="241"/>
      <c r="BD2012" s="241"/>
      <c r="BE2012" s="241"/>
      <c r="BF2012" s="241"/>
      <c r="BG2012" s="241"/>
      <c r="BH2012" s="241"/>
      <c r="BI2012" s="241"/>
      <c r="BJ2012" s="241"/>
      <c r="BK2012" s="241"/>
      <c r="BL2012" s="241"/>
      <c r="BM2012" s="241"/>
      <c r="BN2012" s="241"/>
      <c r="BO2012" s="241"/>
      <c r="BP2012" s="241"/>
      <c r="BQ2012" s="241"/>
      <c r="BR2012" s="241"/>
      <c r="BS2012" s="241"/>
      <c r="BT2012" s="241"/>
      <c r="BU2012" s="241"/>
      <c r="BV2012" s="241"/>
      <c r="BW2012" s="241"/>
      <c r="BX2012" s="241"/>
      <c r="BY2012" s="241"/>
      <c r="BZ2012" s="241"/>
      <c r="CA2012" s="241"/>
      <c r="CB2012" s="241"/>
      <c r="CC2012" s="241"/>
      <c r="CD2012" s="241"/>
      <c r="CE2012" s="241"/>
      <c r="CF2012" s="241"/>
      <c r="CG2012" s="241"/>
      <c r="CH2012" s="241"/>
      <c r="CI2012" s="241"/>
      <c r="CJ2012" s="241"/>
      <c r="CK2012" s="241"/>
      <c r="CL2012" s="241"/>
      <c r="CM2012" s="241"/>
      <c r="CN2012" s="241"/>
      <c r="CO2012" s="241"/>
      <c r="CP2012" s="241"/>
      <c r="CQ2012" s="241"/>
      <c r="CR2012" s="241"/>
      <c r="CS2012" s="241"/>
      <c r="CT2012" s="241"/>
      <c r="CU2012" s="241"/>
      <c r="CV2012" s="241"/>
      <c r="CW2012" s="241"/>
      <c r="CX2012" s="241"/>
      <c r="CY2012" s="241"/>
      <c r="CZ2012" s="241"/>
      <c r="DA2012" s="241"/>
      <c r="DB2012" s="241"/>
      <c r="DC2012" s="241"/>
      <c r="DD2012" s="241"/>
      <c r="DE2012" s="241"/>
      <c r="DF2012" s="241"/>
      <c r="DG2012" s="241"/>
      <c r="DH2012" s="241"/>
      <c r="DI2012" s="241"/>
      <c r="DJ2012" s="241"/>
      <c r="DK2012" s="241"/>
      <c r="DL2012" s="241"/>
      <c r="DM2012" s="241"/>
      <c r="DN2012" s="241"/>
      <c r="DO2012" s="241"/>
      <c r="DP2012" s="241"/>
      <c r="DQ2012" s="241"/>
      <c r="DR2012" s="241"/>
      <c r="DS2012" s="241"/>
      <c r="DT2012" s="241"/>
      <c r="DU2012" s="241"/>
      <c r="DV2012" s="241"/>
      <c r="DW2012" s="241"/>
      <c r="DX2012" s="241"/>
      <c r="DY2012" s="241"/>
      <c r="DZ2012" s="241"/>
      <c r="EA2012" s="241"/>
      <c r="EB2012" s="241"/>
      <c r="EC2012" s="241"/>
      <c r="ED2012" s="241"/>
      <c r="EE2012" s="241"/>
      <c r="EF2012" s="241"/>
      <c r="EG2012" s="241"/>
      <c r="EH2012" s="241"/>
      <c r="EI2012" s="241"/>
      <c r="EJ2012" s="241"/>
      <c r="EK2012" s="241"/>
      <c r="EL2012" s="241"/>
      <c r="EM2012" s="241"/>
      <c r="EN2012" s="241"/>
      <c r="EO2012" s="241"/>
      <c r="EP2012" s="241"/>
      <c r="EQ2012" s="241"/>
      <c r="ER2012" s="241"/>
      <c r="ES2012" s="241"/>
      <c r="ET2012" s="241"/>
      <c r="EU2012" s="241"/>
      <c r="EV2012" s="241"/>
      <c r="EW2012" s="241"/>
      <c r="EX2012" s="241"/>
      <c r="EY2012" s="241"/>
      <c r="EZ2012" s="241"/>
      <c r="FA2012" s="241"/>
      <c r="FB2012" s="241"/>
      <c r="FC2012" s="241"/>
      <c r="FD2012" s="241"/>
      <c r="FE2012" s="241"/>
      <c r="FF2012" s="241"/>
      <c r="FG2012" s="241"/>
      <c r="FH2012" s="241"/>
      <c r="FI2012" s="241"/>
      <c r="FJ2012" s="241"/>
      <c r="FK2012" s="241"/>
      <c r="FL2012" s="241"/>
      <c r="FM2012" s="241"/>
      <c r="FN2012" s="241"/>
      <c r="FO2012" s="241"/>
      <c r="FP2012" s="241"/>
      <c r="FQ2012" s="241"/>
      <c r="FR2012" s="241"/>
      <c r="FS2012" s="241"/>
      <c r="FT2012" s="241"/>
      <c r="FU2012" s="241"/>
      <c r="FV2012" s="241"/>
      <c r="FW2012" s="241"/>
      <c r="FX2012" s="241"/>
      <c r="FY2012" s="241"/>
      <c r="FZ2012" s="241"/>
      <c r="GA2012" s="241"/>
      <c r="GB2012" s="241"/>
      <c r="GC2012" s="241"/>
      <c r="GD2012" s="241"/>
      <c r="GE2012" s="241"/>
      <c r="GF2012" s="241"/>
      <c r="GG2012" s="241"/>
      <c r="GH2012" s="241"/>
      <c r="GI2012" s="241"/>
      <c r="GJ2012" s="241"/>
      <c r="GK2012" s="241"/>
      <c r="GL2012" s="241"/>
      <c r="GM2012" s="241"/>
      <c r="GN2012" s="241"/>
      <c r="GO2012" s="241"/>
      <c r="GP2012" s="241"/>
      <c r="GQ2012" s="241"/>
      <c r="GR2012" s="241"/>
      <c r="GS2012" s="241"/>
      <c r="GT2012" s="241"/>
      <c r="GU2012" s="241"/>
      <c r="GV2012" s="241"/>
      <c r="GW2012" s="241"/>
      <c r="GX2012" s="241"/>
      <c r="GY2012" s="241"/>
      <c r="GZ2012" s="241"/>
      <c r="HA2012" s="241"/>
      <c r="HB2012" s="241"/>
      <c r="HC2012" s="241"/>
      <c r="HD2012" s="241"/>
      <c r="HE2012" s="241"/>
      <c r="HF2012" s="241"/>
      <c r="HG2012" s="241"/>
      <c r="HH2012" s="241"/>
      <c r="HI2012" s="241"/>
      <c r="HJ2012" s="241"/>
      <c r="HK2012" s="241"/>
      <c r="HL2012" s="241"/>
      <c r="HM2012" s="241"/>
      <c r="HN2012" s="241"/>
      <c r="HO2012" s="241"/>
      <c r="HP2012" s="241"/>
      <c r="HQ2012" s="241"/>
      <c r="HR2012" s="241"/>
      <c r="HS2012" s="241"/>
      <c r="HT2012" s="241"/>
      <c r="HU2012" s="241"/>
      <c r="HV2012" s="241"/>
      <c r="HW2012" s="241"/>
      <c r="HX2012" s="241"/>
      <c r="HY2012" s="241"/>
      <c r="HZ2012" s="241"/>
      <c r="IA2012" s="241"/>
      <c r="IB2012" s="241"/>
      <c r="IC2012" s="241"/>
      <c r="ID2012" s="241"/>
      <c r="IE2012" s="241"/>
      <c r="IF2012" s="241"/>
      <c r="IG2012" s="241"/>
      <c r="IH2012" s="241"/>
      <c r="II2012" s="241"/>
      <c r="IJ2012" s="241"/>
      <c r="IK2012" s="241"/>
      <c r="IL2012" s="241"/>
      <c r="IM2012" s="241"/>
      <c r="IN2012" s="241"/>
      <c r="IO2012" s="241"/>
      <c r="IP2012" s="241"/>
      <c r="IQ2012" s="241"/>
      <c r="IR2012" s="241"/>
      <c r="IS2012" s="241"/>
      <c r="IT2012" s="241"/>
      <c r="IU2012" s="241"/>
      <c r="IV2012" s="241"/>
      <c r="IW2012" s="241"/>
      <c r="IX2012" s="241"/>
      <c r="IY2012" s="241"/>
      <c r="IZ2012" s="241"/>
      <c r="JA2012" s="241"/>
      <c r="JB2012" s="241"/>
    </row>
    <row r="2013" spans="1:262" s="1110" customFormat="1" ht="30" x14ac:dyDescent="0.25">
      <c r="A2013" s="363"/>
      <c r="B2013" s="363">
        <v>1</v>
      </c>
      <c r="C2013" s="444" t="s">
        <v>301</v>
      </c>
      <c r="D2013" s="302"/>
      <c r="E2013" s="302"/>
      <c r="F2013" s="2289">
        <f t="shared" si="548"/>
        <v>0</v>
      </c>
      <c r="G2013" s="985">
        <f t="shared" si="548"/>
        <v>0</v>
      </c>
      <c r="H2013" s="985">
        <f t="shared" si="543"/>
        <v>0</v>
      </c>
      <c r="I2013" s="985">
        <f t="shared" si="548"/>
        <v>0</v>
      </c>
      <c r="J2013" s="2470" t="e">
        <f t="shared" si="548"/>
        <v>#DIV/0!</v>
      </c>
      <c r="K2013" s="3067"/>
      <c r="L2013" s="3067"/>
      <c r="M2013" s="3068"/>
      <c r="N2013" s="3068"/>
      <c r="O2013" s="3068"/>
      <c r="P2013" s="3068"/>
      <c r="Q2013" s="3068"/>
      <c r="R2013" s="3068"/>
      <c r="S2013" s="3360">
        <v>0</v>
      </c>
      <c r="T2013" s="3360"/>
      <c r="U2013" s="3360"/>
      <c r="V2013" s="3361"/>
      <c r="W2013" s="3360"/>
      <c r="X2013" s="3360"/>
      <c r="Y2013" s="3362"/>
      <c r="Z2013" s="3362"/>
      <c r="AA2013" s="3360"/>
      <c r="AB2013" s="1193"/>
      <c r="AC2013" s="3153"/>
      <c r="AD2013" s="2681"/>
      <c r="AE2013" s="241"/>
      <c r="AF2013" s="241"/>
      <c r="AG2013" s="241"/>
      <c r="AH2013" s="241"/>
      <c r="AI2013" s="241"/>
      <c r="AJ2013" s="241"/>
      <c r="AK2013" s="241"/>
      <c r="AL2013" s="241"/>
      <c r="AM2013" s="241"/>
      <c r="AN2013" s="241"/>
      <c r="AO2013" s="241"/>
      <c r="AP2013" s="241"/>
      <c r="AQ2013" s="241"/>
      <c r="AR2013" s="241"/>
      <c r="AS2013" s="241"/>
      <c r="AT2013" s="241"/>
      <c r="AU2013" s="241"/>
      <c r="AV2013" s="241"/>
      <c r="AW2013" s="241"/>
      <c r="AX2013" s="241"/>
      <c r="AY2013" s="241"/>
      <c r="AZ2013" s="241"/>
      <c r="BA2013" s="241"/>
      <c r="BB2013" s="241"/>
      <c r="BC2013" s="241"/>
      <c r="BD2013" s="241"/>
      <c r="BE2013" s="241"/>
      <c r="BF2013" s="241"/>
      <c r="BG2013" s="241"/>
      <c r="BH2013" s="241"/>
      <c r="BI2013" s="241"/>
      <c r="BJ2013" s="241"/>
      <c r="BK2013" s="241"/>
      <c r="BL2013" s="241"/>
      <c r="BM2013" s="241"/>
      <c r="BN2013" s="241"/>
      <c r="BO2013" s="241"/>
      <c r="BP2013" s="241"/>
      <c r="BQ2013" s="241"/>
      <c r="BR2013" s="241"/>
      <c r="BS2013" s="241"/>
      <c r="BT2013" s="241"/>
      <c r="BU2013" s="241"/>
      <c r="BV2013" s="241"/>
      <c r="BW2013" s="241"/>
      <c r="BX2013" s="241"/>
      <c r="BY2013" s="241"/>
      <c r="BZ2013" s="241"/>
      <c r="CA2013" s="241"/>
      <c r="CB2013" s="241"/>
      <c r="CC2013" s="241"/>
      <c r="CD2013" s="241"/>
      <c r="CE2013" s="241"/>
      <c r="CF2013" s="241"/>
      <c r="CG2013" s="241"/>
      <c r="CH2013" s="241"/>
      <c r="CI2013" s="241"/>
      <c r="CJ2013" s="241"/>
      <c r="CK2013" s="241"/>
      <c r="CL2013" s="241"/>
      <c r="CM2013" s="241"/>
      <c r="CN2013" s="241"/>
      <c r="CO2013" s="241"/>
      <c r="CP2013" s="241"/>
      <c r="CQ2013" s="241"/>
      <c r="CR2013" s="241"/>
      <c r="CS2013" s="241"/>
      <c r="CT2013" s="241"/>
      <c r="CU2013" s="241"/>
      <c r="CV2013" s="241"/>
      <c r="CW2013" s="241"/>
      <c r="CX2013" s="241"/>
      <c r="CY2013" s="241"/>
      <c r="CZ2013" s="241"/>
      <c r="DA2013" s="241"/>
      <c r="DB2013" s="241"/>
      <c r="DC2013" s="241"/>
      <c r="DD2013" s="241"/>
      <c r="DE2013" s="241"/>
      <c r="DF2013" s="241"/>
      <c r="DG2013" s="241"/>
      <c r="DH2013" s="241"/>
      <c r="DI2013" s="241"/>
      <c r="DJ2013" s="241"/>
      <c r="DK2013" s="241"/>
      <c r="DL2013" s="241"/>
      <c r="DM2013" s="241"/>
      <c r="DN2013" s="241"/>
      <c r="DO2013" s="241"/>
      <c r="DP2013" s="241"/>
      <c r="DQ2013" s="241"/>
      <c r="DR2013" s="241"/>
      <c r="DS2013" s="241"/>
      <c r="DT2013" s="241"/>
      <c r="DU2013" s="241"/>
      <c r="DV2013" s="241"/>
      <c r="DW2013" s="241"/>
      <c r="DX2013" s="241"/>
      <c r="DY2013" s="241"/>
      <c r="DZ2013" s="241"/>
      <c r="EA2013" s="241"/>
      <c r="EB2013" s="241"/>
      <c r="EC2013" s="241"/>
      <c r="ED2013" s="241"/>
      <c r="EE2013" s="241"/>
      <c r="EF2013" s="241"/>
      <c r="EG2013" s="241"/>
      <c r="EH2013" s="241"/>
      <c r="EI2013" s="241"/>
      <c r="EJ2013" s="241"/>
      <c r="EK2013" s="241"/>
      <c r="EL2013" s="241"/>
      <c r="EM2013" s="241"/>
      <c r="EN2013" s="241"/>
      <c r="EO2013" s="241"/>
      <c r="EP2013" s="241"/>
      <c r="EQ2013" s="241"/>
      <c r="ER2013" s="241"/>
      <c r="ES2013" s="241"/>
      <c r="ET2013" s="241"/>
      <c r="EU2013" s="241"/>
      <c r="EV2013" s="241"/>
      <c r="EW2013" s="241"/>
      <c r="EX2013" s="241"/>
      <c r="EY2013" s="241"/>
      <c r="EZ2013" s="241"/>
      <c r="FA2013" s="241"/>
      <c r="FB2013" s="241"/>
      <c r="FC2013" s="241"/>
      <c r="FD2013" s="241"/>
      <c r="FE2013" s="241"/>
      <c r="FF2013" s="241"/>
      <c r="FG2013" s="241"/>
      <c r="FH2013" s="241"/>
      <c r="FI2013" s="241"/>
      <c r="FJ2013" s="241"/>
      <c r="FK2013" s="241"/>
      <c r="FL2013" s="241"/>
      <c r="FM2013" s="241"/>
      <c r="FN2013" s="241"/>
      <c r="FO2013" s="241"/>
      <c r="FP2013" s="241"/>
      <c r="FQ2013" s="241"/>
      <c r="FR2013" s="241"/>
      <c r="FS2013" s="241"/>
      <c r="FT2013" s="241"/>
      <c r="FU2013" s="241"/>
      <c r="FV2013" s="241"/>
      <c r="FW2013" s="241"/>
      <c r="FX2013" s="241"/>
      <c r="FY2013" s="241"/>
      <c r="FZ2013" s="241"/>
      <c r="GA2013" s="241"/>
      <c r="GB2013" s="241"/>
      <c r="GC2013" s="241"/>
      <c r="GD2013" s="241"/>
      <c r="GE2013" s="241"/>
      <c r="GF2013" s="241"/>
      <c r="GG2013" s="241"/>
      <c r="GH2013" s="241"/>
      <c r="GI2013" s="241"/>
      <c r="GJ2013" s="241"/>
      <c r="GK2013" s="241"/>
      <c r="GL2013" s="241"/>
      <c r="GM2013" s="241"/>
      <c r="GN2013" s="241"/>
      <c r="GO2013" s="241"/>
      <c r="GP2013" s="241"/>
      <c r="GQ2013" s="241"/>
      <c r="GR2013" s="241"/>
      <c r="GS2013" s="241"/>
      <c r="GT2013" s="241"/>
      <c r="GU2013" s="241"/>
      <c r="GV2013" s="241"/>
      <c r="GW2013" s="241"/>
      <c r="GX2013" s="241"/>
      <c r="GY2013" s="241"/>
      <c r="GZ2013" s="241"/>
      <c r="HA2013" s="241"/>
      <c r="HB2013" s="241"/>
      <c r="HC2013" s="241"/>
      <c r="HD2013" s="241"/>
      <c r="HE2013" s="241"/>
      <c r="HF2013" s="241"/>
      <c r="HG2013" s="241"/>
      <c r="HH2013" s="241"/>
      <c r="HI2013" s="241"/>
      <c r="HJ2013" s="241"/>
      <c r="HK2013" s="241"/>
      <c r="HL2013" s="241"/>
      <c r="HM2013" s="241"/>
      <c r="HN2013" s="241"/>
      <c r="HO2013" s="241"/>
      <c r="HP2013" s="241"/>
      <c r="HQ2013" s="241"/>
      <c r="HR2013" s="241"/>
      <c r="HS2013" s="241"/>
      <c r="HT2013" s="241"/>
      <c r="HU2013" s="241"/>
      <c r="HV2013" s="241"/>
      <c r="HW2013" s="241"/>
      <c r="HX2013" s="241"/>
      <c r="HY2013" s="241"/>
      <c r="HZ2013" s="241"/>
      <c r="IA2013" s="241"/>
      <c r="IB2013" s="241"/>
      <c r="IC2013" s="241"/>
      <c r="ID2013" s="241"/>
      <c r="IE2013" s="241"/>
      <c r="IF2013" s="241"/>
      <c r="IG2013" s="241"/>
      <c r="IH2013" s="241"/>
      <c r="II2013" s="241"/>
      <c r="IJ2013" s="241"/>
      <c r="IK2013" s="241"/>
      <c r="IL2013" s="241"/>
      <c r="IM2013" s="241"/>
      <c r="IN2013" s="241"/>
      <c r="IO2013" s="241"/>
      <c r="IP2013" s="241"/>
      <c r="IQ2013" s="241"/>
      <c r="IR2013" s="241"/>
      <c r="IS2013" s="241"/>
      <c r="IT2013" s="241"/>
      <c r="IU2013" s="241"/>
      <c r="IV2013" s="241"/>
      <c r="IW2013" s="241"/>
      <c r="IX2013" s="241"/>
      <c r="IY2013" s="241"/>
      <c r="IZ2013" s="241"/>
      <c r="JA2013" s="241"/>
      <c r="JB2013" s="241"/>
    </row>
    <row r="2014" spans="1:262" s="1110" customFormat="1" ht="30" x14ac:dyDescent="0.25">
      <c r="A2014" s="363"/>
      <c r="B2014" s="363">
        <v>1</v>
      </c>
      <c r="C2014" s="302" t="s">
        <v>302</v>
      </c>
      <c r="D2014" s="302"/>
      <c r="E2014" s="302"/>
      <c r="F2014" s="2289">
        <f t="shared" si="548"/>
        <v>0</v>
      </c>
      <c r="G2014" s="985">
        <f t="shared" si="548"/>
        <v>0</v>
      </c>
      <c r="H2014" s="985">
        <f t="shared" si="543"/>
        <v>0</v>
      </c>
      <c r="I2014" s="985">
        <f t="shared" si="548"/>
        <v>0</v>
      </c>
      <c r="J2014" s="2470" t="e">
        <f t="shared" si="548"/>
        <v>#DIV/0!</v>
      </c>
      <c r="K2014" s="3067"/>
      <c r="L2014" s="3067"/>
      <c r="M2014" s="3068"/>
      <c r="N2014" s="3068"/>
      <c r="O2014" s="3068"/>
      <c r="P2014" s="3068"/>
      <c r="Q2014" s="3068"/>
      <c r="R2014" s="3068"/>
      <c r="S2014" s="3360">
        <v>0</v>
      </c>
      <c r="T2014" s="3360"/>
      <c r="U2014" s="3360"/>
      <c r="V2014" s="3361"/>
      <c r="W2014" s="3360"/>
      <c r="X2014" s="3360"/>
      <c r="Y2014" s="3362"/>
      <c r="Z2014" s="3362"/>
      <c r="AA2014" s="3360"/>
      <c r="AB2014" s="1193"/>
      <c r="AC2014" s="3153"/>
      <c r="AD2014" s="2681"/>
      <c r="AE2014" s="241"/>
      <c r="AF2014" s="241"/>
      <c r="AG2014" s="241"/>
      <c r="AH2014" s="241"/>
      <c r="AI2014" s="241"/>
      <c r="AJ2014" s="241"/>
      <c r="AK2014" s="241"/>
      <c r="AL2014" s="241"/>
      <c r="AM2014" s="241"/>
      <c r="AN2014" s="241"/>
      <c r="AO2014" s="241"/>
      <c r="AP2014" s="241"/>
      <c r="AQ2014" s="241"/>
      <c r="AR2014" s="241"/>
      <c r="AS2014" s="241"/>
      <c r="AT2014" s="241"/>
      <c r="AU2014" s="241"/>
      <c r="AV2014" s="241"/>
      <c r="AW2014" s="241"/>
      <c r="AX2014" s="241"/>
      <c r="AY2014" s="241"/>
      <c r="AZ2014" s="241"/>
      <c r="BA2014" s="241"/>
      <c r="BB2014" s="241"/>
      <c r="BC2014" s="241"/>
      <c r="BD2014" s="241"/>
      <c r="BE2014" s="241"/>
      <c r="BF2014" s="241"/>
      <c r="BG2014" s="241"/>
      <c r="BH2014" s="241"/>
      <c r="BI2014" s="241"/>
      <c r="BJ2014" s="241"/>
      <c r="BK2014" s="241"/>
      <c r="BL2014" s="241"/>
      <c r="BM2014" s="241"/>
      <c r="BN2014" s="241"/>
      <c r="BO2014" s="241"/>
      <c r="BP2014" s="241"/>
      <c r="BQ2014" s="241"/>
      <c r="BR2014" s="241"/>
      <c r="BS2014" s="241"/>
      <c r="BT2014" s="241"/>
      <c r="BU2014" s="241"/>
      <c r="BV2014" s="241"/>
      <c r="BW2014" s="241"/>
      <c r="BX2014" s="241"/>
      <c r="BY2014" s="241"/>
      <c r="BZ2014" s="241"/>
      <c r="CA2014" s="241"/>
      <c r="CB2014" s="241"/>
      <c r="CC2014" s="241"/>
      <c r="CD2014" s="241"/>
      <c r="CE2014" s="241"/>
      <c r="CF2014" s="241"/>
      <c r="CG2014" s="241"/>
      <c r="CH2014" s="241"/>
      <c r="CI2014" s="241"/>
      <c r="CJ2014" s="241"/>
      <c r="CK2014" s="241"/>
      <c r="CL2014" s="241"/>
      <c r="CM2014" s="241"/>
      <c r="CN2014" s="241"/>
      <c r="CO2014" s="241"/>
      <c r="CP2014" s="241"/>
      <c r="CQ2014" s="241"/>
      <c r="CR2014" s="241"/>
      <c r="CS2014" s="241"/>
      <c r="CT2014" s="241"/>
      <c r="CU2014" s="241"/>
      <c r="CV2014" s="241"/>
      <c r="CW2014" s="241"/>
      <c r="CX2014" s="241"/>
      <c r="CY2014" s="241"/>
      <c r="CZ2014" s="241"/>
      <c r="DA2014" s="241"/>
      <c r="DB2014" s="241"/>
      <c r="DC2014" s="241"/>
      <c r="DD2014" s="241"/>
      <c r="DE2014" s="241"/>
      <c r="DF2014" s="241"/>
      <c r="DG2014" s="241"/>
      <c r="DH2014" s="241"/>
      <c r="DI2014" s="241"/>
      <c r="DJ2014" s="241"/>
      <c r="DK2014" s="241"/>
      <c r="DL2014" s="241"/>
      <c r="DM2014" s="241"/>
      <c r="DN2014" s="241"/>
      <c r="DO2014" s="241"/>
      <c r="DP2014" s="241"/>
      <c r="DQ2014" s="241"/>
      <c r="DR2014" s="241"/>
      <c r="DS2014" s="241"/>
      <c r="DT2014" s="241"/>
      <c r="DU2014" s="241"/>
      <c r="DV2014" s="241"/>
      <c r="DW2014" s="241"/>
      <c r="DX2014" s="241"/>
      <c r="DY2014" s="241"/>
      <c r="DZ2014" s="241"/>
      <c r="EA2014" s="241"/>
      <c r="EB2014" s="241"/>
      <c r="EC2014" s="241"/>
      <c r="ED2014" s="241"/>
      <c r="EE2014" s="241"/>
      <c r="EF2014" s="241"/>
      <c r="EG2014" s="241"/>
      <c r="EH2014" s="241"/>
      <c r="EI2014" s="241"/>
      <c r="EJ2014" s="241"/>
      <c r="EK2014" s="241"/>
      <c r="EL2014" s="241"/>
      <c r="EM2014" s="241"/>
      <c r="EN2014" s="241"/>
      <c r="EO2014" s="241"/>
      <c r="EP2014" s="241"/>
      <c r="EQ2014" s="241"/>
      <c r="ER2014" s="241"/>
      <c r="ES2014" s="241"/>
      <c r="ET2014" s="241"/>
      <c r="EU2014" s="241"/>
      <c r="EV2014" s="241"/>
      <c r="EW2014" s="241"/>
      <c r="EX2014" s="241"/>
      <c r="EY2014" s="241"/>
      <c r="EZ2014" s="241"/>
      <c r="FA2014" s="241"/>
      <c r="FB2014" s="241"/>
      <c r="FC2014" s="241"/>
      <c r="FD2014" s="241"/>
      <c r="FE2014" s="241"/>
      <c r="FF2014" s="241"/>
      <c r="FG2014" s="241"/>
      <c r="FH2014" s="241"/>
      <c r="FI2014" s="241"/>
      <c r="FJ2014" s="241"/>
      <c r="FK2014" s="241"/>
      <c r="FL2014" s="241"/>
      <c r="FM2014" s="241"/>
      <c r="FN2014" s="241"/>
      <c r="FO2014" s="241"/>
      <c r="FP2014" s="241"/>
      <c r="FQ2014" s="241"/>
      <c r="FR2014" s="241"/>
      <c r="FS2014" s="241"/>
      <c r="FT2014" s="241"/>
      <c r="FU2014" s="241"/>
      <c r="FV2014" s="241"/>
      <c r="FW2014" s="241"/>
      <c r="FX2014" s="241"/>
      <c r="FY2014" s="241"/>
      <c r="FZ2014" s="241"/>
      <c r="GA2014" s="241"/>
      <c r="GB2014" s="241"/>
      <c r="GC2014" s="241"/>
      <c r="GD2014" s="241"/>
      <c r="GE2014" s="241"/>
      <c r="GF2014" s="241"/>
      <c r="GG2014" s="241"/>
      <c r="GH2014" s="241"/>
      <c r="GI2014" s="241"/>
      <c r="GJ2014" s="241"/>
      <c r="GK2014" s="241"/>
      <c r="GL2014" s="241"/>
      <c r="GM2014" s="241"/>
      <c r="GN2014" s="241"/>
      <c r="GO2014" s="241"/>
      <c r="GP2014" s="241"/>
      <c r="GQ2014" s="241"/>
      <c r="GR2014" s="241"/>
      <c r="GS2014" s="241"/>
      <c r="GT2014" s="241"/>
      <c r="GU2014" s="241"/>
      <c r="GV2014" s="241"/>
      <c r="GW2014" s="241"/>
      <c r="GX2014" s="241"/>
      <c r="GY2014" s="241"/>
      <c r="GZ2014" s="241"/>
      <c r="HA2014" s="241"/>
      <c r="HB2014" s="241"/>
      <c r="HC2014" s="241"/>
      <c r="HD2014" s="241"/>
      <c r="HE2014" s="241"/>
      <c r="HF2014" s="241"/>
      <c r="HG2014" s="241"/>
      <c r="HH2014" s="241"/>
      <c r="HI2014" s="241"/>
      <c r="HJ2014" s="241"/>
      <c r="HK2014" s="241"/>
      <c r="HL2014" s="241"/>
      <c r="HM2014" s="241"/>
      <c r="HN2014" s="241"/>
      <c r="HO2014" s="241"/>
      <c r="HP2014" s="241"/>
      <c r="HQ2014" s="241"/>
      <c r="HR2014" s="241"/>
      <c r="HS2014" s="241"/>
      <c r="HT2014" s="241"/>
      <c r="HU2014" s="241"/>
      <c r="HV2014" s="241"/>
      <c r="HW2014" s="241"/>
      <c r="HX2014" s="241"/>
      <c r="HY2014" s="241"/>
      <c r="HZ2014" s="241"/>
      <c r="IA2014" s="241"/>
      <c r="IB2014" s="241"/>
      <c r="IC2014" s="241"/>
      <c r="ID2014" s="241"/>
      <c r="IE2014" s="241"/>
      <c r="IF2014" s="241"/>
      <c r="IG2014" s="241"/>
      <c r="IH2014" s="241"/>
      <c r="II2014" s="241"/>
      <c r="IJ2014" s="241"/>
      <c r="IK2014" s="241"/>
      <c r="IL2014" s="241"/>
      <c r="IM2014" s="241"/>
      <c r="IN2014" s="241"/>
      <c r="IO2014" s="241"/>
      <c r="IP2014" s="241"/>
      <c r="IQ2014" s="241"/>
      <c r="IR2014" s="241"/>
      <c r="IS2014" s="241"/>
      <c r="IT2014" s="241"/>
      <c r="IU2014" s="241"/>
      <c r="IV2014" s="241"/>
      <c r="IW2014" s="241"/>
      <c r="IX2014" s="241"/>
      <c r="IY2014" s="241"/>
      <c r="IZ2014" s="241"/>
      <c r="JA2014" s="241"/>
      <c r="JB2014" s="241"/>
    </row>
    <row r="2015" spans="1:262" s="1110" customFormat="1" ht="60" x14ac:dyDescent="0.25">
      <c r="A2015" s="363"/>
      <c r="B2015" s="363">
        <v>1</v>
      </c>
      <c r="C2015" s="302" t="s">
        <v>303</v>
      </c>
      <c r="D2015" s="302"/>
      <c r="E2015" s="302"/>
      <c r="F2015" s="2289">
        <f t="shared" si="548"/>
        <v>0</v>
      </c>
      <c r="G2015" s="985">
        <f t="shared" si="548"/>
        <v>0</v>
      </c>
      <c r="H2015" s="985">
        <f t="shared" si="543"/>
        <v>0</v>
      </c>
      <c r="I2015" s="985">
        <f t="shared" si="548"/>
        <v>0</v>
      </c>
      <c r="J2015" s="2470">
        <f t="shared" si="548"/>
        <v>0</v>
      </c>
      <c r="K2015" s="3067"/>
      <c r="L2015" s="3067"/>
      <c r="M2015" s="3068"/>
      <c r="N2015" s="3068"/>
      <c r="O2015" s="3068"/>
      <c r="P2015" s="3068"/>
      <c r="Q2015" s="3068"/>
      <c r="R2015" s="3068"/>
      <c r="S2015" s="3360">
        <v>0</v>
      </c>
      <c r="T2015" s="3360"/>
      <c r="U2015" s="3360"/>
      <c r="V2015" s="3361"/>
      <c r="W2015" s="3360"/>
      <c r="X2015" s="3360"/>
      <c r="Y2015" s="3362"/>
      <c r="Z2015" s="3362"/>
      <c r="AA2015" s="3360"/>
      <c r="AB2015" s="1193"/>
      <c r="AC2015" s="3153"/>
      <c r="AD2015" s="2681"/>
      <c r="AE2015" s="241"/>
      <c r="AF2015" s="241"/>
      <c r="AG2015" s="241"/>
      <c r="AH2015" s="241"/>
      <c r="AI2015" s="241"/>
      <c r="AJ2015" s="241"/>
      <c r="AK2015" s="241"/>
      <c r="AL2015" s="241"/>
      <c r="AM2015" s="241"/>
      <c r="AN2015" s="241"/>
      <c r="AO2015" s="241"/>
      <c r="AP2015" s="241"/>
      <c r="AQ2015" s="241"/>
      <c r="AR2015" s="241"/>
      <c r="AS2015" s="241"/>
      <c r="AT2015" s="241"/>
      <c r="AU2015" s="241"/>
      <c r="AV2015" s="241"/>
      <c r="AW2015" s="241"/>
      <c r="AX2015" s="241"/>
      <c r="AY2015" s="241"/>
      <c r="AZ2015" s="241"/>
      <c r="BA2015" s="241"/>
      <c r="BB2015" s="241"/>
      <c r="BC2015" s="241"/>
      <c r="BD2015" s="241"/>
      <c r="BE2015" s="241"/>
      <c r="BF2015" s="241"/>
      <c r="BG2015" s="241"/>
      <c r="BH2015" s="241"/>
      <c r="BI2015" s="241"/>
      <c r="BJ2015" s="241"/>
      <c r="BK2015" s="241"/>
      <c r="BL2015" s="241"/>
      <c r="BM2015" s="241"/>
      <c r="BN2015" s="241"/>
      <c r="BO2015" s="241"/>
      <c r="BP2015" s="241"/>
      <c r="BQ2015" s="241"/>
      <c r="BR2015" s="241"/>
      <c r="BS2015" s="241"/>
      <c r="BT2015" s="241"/>
      <c r="BU2015" s="241"/>
      <c r="BV2015" s="241"/>
      <c r="BW2015" s="241"/>
      <c r="BX2015" s="241"/>
      <c r="BY2015" s="241"/>
      <c r="BZ2015" s="241"/>
      <c r="CA2015" s="241"/>
      <c r="CB2015" s="241"/>
      <c r="CC2015" s="241"/>
      <c r="CD2015" s="241"/>
      <c r="CE2015" s="241"/>
      <c r="CF2015" s="241"/>
      <c r="CG2015" s="241"/>
      <c r="CH2015" s="241"/>
      <c r="CI2015" s="241"/>
      <c r="CJ2015" s="241"/>
      <c r="CK2015" s="241"/>
      <c r="CL2015" s="241"/>
      <c r="CM2015" s="241"/>
      <c r="CN2015" s="241"/>
      <c r="CO2015" s="241"/>
      <c r="CP2015" s="241"/>
      <c r="CQ2015" s="241"/>
      <c r="CR2015" s="241"/>
      <c r="CS2015" s="241"/>
      <c r="CT2015" s="241"/>
      <c r="CU2015" s="241"/>
      <c r="CV2015" s="241"/>
      <c r="CW2015" s="241"/>
      <c r="CX2015" s="241"/>
      <c r="CY2015" s="241"/>
      <c r="CZ2015" s="241"/>
      <c r="DA2015" s="241"/>
      <c r="DB2015" s="241"/>
      <c r="DC2015" s="241"/>
      <c r="DD2015" s="241"/>
      <c r="DE2015" s="241"/>
      <c r="DF2015" s="241"/>
      <c r="DG2015" s="241"/>
      <c r="DH2015" s="241"/>
      <c r="DI2015" s="241"/>
      <c r="DJ2015" s="241"/>
      <c r="DK2015" s="241"/>
      <c r="DL2015" s="241"/>
      <c r="DM2015" s="241"/>
      <c r="DN2015" s="241"/>
      <c r="DO2015" s="241"/>
      <c r="DP2015" s="241"/>
      <c r="DQ2015" s="241"/>
      <c r="DR2015" s="241"/>
      <c r="DS2015" s="241"/>
      <c r="DT2015" s="241"/>
      <c r="DU2015" s="241"/>
      <c r="DV2015" s="241"/>
      <c r="DW2015" s="241"/>
      <c r="DX2015" s="241"/>
      <c r="DY2015" s="241"/>
      <c r="DZ2015" s="241"/>
      <c r="EA2015" s="241"/>
      <c r="EB2015" s="241"/>
      <c r="EC2015" s="241"/>
      <c r="ED2015" s="241"/>
      <c r="EE2015" s="241"/>
      <c r="EF2015" s="241"/>
      <c r="EG2015" s="241"/>
      <c r="EH2015" s="241"/>
      <c r="EI2015" s="241"/>
      <c r="EJ2015" s="241"/>
      <c r="EK2015" s="241"/>
      <c r="EL2015" s="241"/>
      <c r="EM2015" s="241"/>
      <c r="EN2015" s="241"/>
      <c r="EO2015" s="241"/>
      <c r="EP2015" s="241"/>
      <c r="EQ2015" s="241"/>
      <c r="ER2015" s="241"/>
      <c r="ES2015" s="241"/>
      <c r="ET2015" s="241"/>
      <c r="EU2015" s="241"/>
      <c r="EV2015" s="241"/>
      <c r="EW2015" s="241"/>
      <c r="EX2015" s="241"/>
      <c r="EY2015" s="241"/>
      <c r="EZ2015" s="241"/>
      <c r="FA2015" s="241"/>
      <c r="FB2015" s="241"/>
      <c r="FC2015" s="241"/>
      <c r="FD2015" s="241"/>
      <c r="FE2015" s="241"/>
      <c r="FF2015" s="241"/>
      <c r="FG2015" s="241"/>
      <c r="FH2015" s="241"/>
      <c r="FI2015" s="241"/>
      <c r="FJ2015" s="241"/>
      <c r="FK2015" s="241"/>
      <c r="FL2015" s="241"/>
      <c r="FM2015" s="241"/>
      <c r="FN2015" s="241"/>
      <c r="FO2015" s="241"/>
      <c r="FP2015" s="241"/>
      <c r="FQ2015" s="241"/>
      <c r="FR2015" s="241"/>
      <c r="FS2015" s="241"/>
      <c r="FT2015" s="241"/>
      <c r="FU2015" s="241"/>
      <c r="FV2015" s="241"/>
      <c r="FW2015" s="241"/>
      <c r="FX2015" s="241"/>
      <c r="FY2015" s="241"/>
      <c r="FZ2015" s="241"/>
      <c r="GA2015" s="241"/>
      <c r="GB2015" s="241"/>
      <c r="GC2015" s="241"/>
      <c r="GD2015" s="241"/>
      <c r="GE2015" s="241"/>
      <c r="GF2015" s="241"/>
      <c r="GG2015" s="241"/>
      <c r="GH2015" s="241"/>
      <c r="GI2015" s="241"/>
      <c r="GJ2015" s="241"/>
      <c r="GK2015" s="241"/>
      <c r="GL2015" s="241"/>
      <c r="GM2015" s="241"/>
      <c r="GN2015" s="241"/>
      <c r="GO2015" s="241"/>
      <c r="GP2015" s="241"/>
      <c r="GQ2015" s="241"/>
      <c r="GR2015" s="241"/>
      <c r="GS2015" s="241"/>
      <c r="GT2015" s="241"/>
      <c r="GU2015" s="241"/>
      <c r="GV2015" s="241"/>
      <c r="GW2015" s="241"/>
      <c r="GX2015" s="241"/>
      <c r="GY2015" s="241"/>
      <c r="GZ2015" s="241"/>
      <c r="HA2015" s="241"/>
      <c r="HB2015" s="241"/>
      <c r="HC2015" s="241"/>
      <c r="HD2015" s="241"/>
      <c r="HE2015" s="241"/>
      <c r="HF2015" s="241"/>
      <c r="HG2015" s="241"/>
      <c r="HH2015" s="241"/>
      <c r="HI2015" s="241"/>
      <c r="HJ2015" s="241"/>
      <c r="HK2015" s="241"/>
      <c r="HL2015" s="241"/>
      <c r="HM2015" s="241"/>
      <c r="HN2015" s="241"/>
      <c r="HO2015" s="241"/>
      <c r="HP2015" s="241"/>
      <c r="HQ2015" s="241"/>
      <c r="HR2015" s="241"/>
      <c r="HS2015" s="241"/>
      <c r="HT2015" s="241"/>
      <c r="HU2015" s="241"/>
      <c r="HV2015" s="241"/>
      <c r="HW2015" s="241"/>
      <c r="HX2015" s="241"/>
      <c r="HY2015" s="241"/>
      <c r="HZ2015" s="241"/>
      <c r="IA2015" s="241"/>
      <c r="IB2015" s="241"/>
      <c r="IC2015" s="241"/>
      <c r="ID2015" s="241"/>
      <c r="IE2015" s="241"/>
      <c r="IF2015" s="241"/>
      <c r="IG2015" s="241"/>
      <c r="IH2015" s="241"/>
      <c r="II2015" s="241"/>
      <c r="IJ2015" s="241"/>
      <c r="IK2015" s="241"/>
      <c r="IL2015" s="241"/>
      <c r="IM2015" s="241"/>
      <c r="IN2015" s="241"/>
      <c r="IO2015" s="241"/>
      <c r="IP2015" s="241"/>
      <c r="IQ2015" s="241"/>
      <c r="IR2015" s="241"/>
      <c r="IS2015" s="241"/>
      <c r="IT2015" s="241"/>
      <c r="IU2015" s="241"/>
      <c r="IV2015" s="241"/>
      <c r="IW2015" s="241"/>
      <c r="IX2015" s="241"/>
      <c r="IY2015" s="241"/>
      <c r="IZ2015" s="241"/>
      <c r="JA2015" s="241"/>
      <c r="JB2015" s="241"/>
    </row>
    <row r="2016" spans="1:262" s="1110" customFormat="1" ht="45" x14ac:dyDescent="0.25">
      <c r="A2016" s="363"/>
      <c r="B2016" s="363">
        <v>1</v>
      </c>
      <c r="C2016" s="302" t="s">
        <v>304</v>
      </c>
      <c r="D2016" s="302"/>
      <c r="E2016" s="302"/>
      <c r="F2016" s="2289">
        <f t="shared" si="548"/>
        <v>0</v>
      </c>
      <c r="G2016" s="985">
        <f t="shared" si="548"/>
        <v>0</v>
      </c>
      <c r="H2016" s="985">
        <f t="shared" si="543"/>
        <v>0</v>
      </c>
      <c r="I2016" s="985">
        <f t="shared" si="548"/>
        <v>0</v>
      </c>
      <c r="J2016" s="2470" t="e">
        <f t="shared" si="548"/>
        <v>#DIV/0!</v>
      </c>
      <c r="K2016" s="3067"/>
      <c r="L2016" s="3067"/>
      <c r="M2016" s="3068"/>
      <c r="N2016" s="3068"/>
      <c r="O2016" s="3068"/>
      <c r="P2016" s="3068"/>
      <c r="Q2016" s="3068"/>
      <c r="R2016" s="3068"/>
      <c r="S2016" s="3360">
        <v>0</v>
      </c>
      <c r="T2016" s="3360"/>
      <c r="U2016" s="3360"/>
      <c r="V2016" s="3361"/>
      <c r="W2016" s="3360"/>
      <c r="X2016" s="3360"/>
      <c r="Y2016" s="3362"/>
      <c r="Z2016" s="3362"/>
      <c r="AA2016" s="3360"/>
      <c r="AB2016" s="1193"/>
      <c r="AC2016" s="3153"/>
      <c r="AD2016" s="2681"/>
      <c r="AE2016" s="241"/>
      <c r="AF2016" s="241"/>
      <c r="AG2016" s="241"/>
      <c r="AH2016" s="241"/>
      <c r="AI2016" s="241"/>
      <c r="AJ2016" s="241"/>
      <c r="AK2016" s="241"/>
      <c r="AL2016" s="241"/>
      <c r="AM2016" s="241"/>
      <c r="AN2016" s="241"/>
      <c r="AO2016" s="241"/>
      <c r="AP2016" s="241"/>
      <c r="AQ2016" s="241"/>
      <c r="AR2016" s="241"/>
      <c r="AS2016" s="241"/>
      <c r="AT2016" s="241"/>
      <c r="AU2016" s="241"/>
      <c r="AV2016" s="241"/>
      <c r="AW2016" s="241"/>
      <c r="AX2016" s="241"/>
      <c r="AY2016" s="241"/>
      <c r="AZ2016" s="241"/>
      <c r="BA2016" s="241"/>
      <c r="BB2016" s="241"/>
      <c r="BC2016" s="241"/>
      <c r="BD2016" s="241"/>
      <c r="BE2016" s="241"/>
      <c r="BF2016" s="241"/>
      <c r="BG2016" s="241"/>
      <c r="BH2016" s="241"/>
      <c r="BI2016" s="241"/>
      <c r="BJ2016" s="241"/>
      <c r="BK2016" s="241"/>
      <c r="BL2016" s="241"/>
      <c r="BM2016" s="241"/>
      <c r="BN2016" s="241"/>
      <c r="BO2016" s="241"/>
      <c r="BP2016" s="241"/>
      <c r="BQ2016" s="241"/>
      <c r="BR2016" s="241"/>
      <c r="BS2016" s="241"/>
      <c r="BT2016" s="241"/>
      <c r="BU2016" s="241"/>
      <c r="BV2016" s="241"/>
      <c r="BW2016" s="241"/>
      <c r="BX2016" s="241"/>
      <c r="BY2016" s="241"/>
      <c r="BZ2016" s="241"/>
      <c r="CA2016" s="241"/>
      <c r="CB2016" s="241"/>
      <c r="CC2016" s="241"/>
      <c r="CD2016" s="241"/>
      <c r="CE2016" s="241"/>
      <c r="CF2016" s="241"/>
      <c r="CG2016" s="241"/>
      <c r="CH2016" s="241"/>
      <c r="CI2016" s="241"/>
      <c r="CJ2016" s="241"/>
      <c r="CK2016" s="241"/>
      <c r="CL2016" s="241"/>
      <c r="CM2016" s="241"/>
      <c r="CN2016" s="241"/>
      <c r="CO2016" s="241"/>
      <c r="CP2016" s="241"/>
      <c r="CQ2016" s="241"/>
      <c r="CR2016" s="241"/>
      <c r="CS2016" s="241"/>
      <c r="CT2016" s="241"/>
      <c r="CU2016" s="241"/>
      <c r="CV2016" s="241"/>
      <c r="CW2016" s="241"/>
      <c r="CX2016" s="241"/>
      <c r="CY2016" s="241"/>
      <c r="CZ2016" s="241"/>
      <c r="DA2016" s="241"/>
      <c r="DB2016" s="241"/>
      <c r="DC2016" s="241"/>
      <c r="DD2016" s="241"/>
      <c r="DE2016" s="241"/>
      <c r="DF2016" s="241"/>
      <c r="DG2016" s="241"/>
      <c r="DH2016" s="241"/>
      <c r="DI2016" s="241"/>
      <c r="DJ2016" s="241"/>
      <c r="DK2016" s="241"/>
      <c r="DL2016" s="241"/>
      <c r="DM2016" s="241"/>
      <c r="DN2016" s="241"/>
      <c r="DO2016" s="241"/>
      <c r="DP2016" s="241"/>
      <c r="DQ2016" s="241"/>
      <c r="DR2016" s="241"/>
      <c r="DS2016" s="241"/>
      <c r="DT2016" s="241"/>
      <c r="DU2016" s="241"/>
      <c r="DV2016" s="241"/>
      <c r="DW2016" s="241"/>
      <c r="DX2016" s="241"/>
      <c r="DY2016" s="241"/>
      <c r="DZ2016" s="241"/>
      <c r="EA2016" s="241"/>
      <c r="EB2016" s="241"/>
      <c r="EC2016" s="241"/>
      <c r="ED2016" s="241"/>
      <c r="EE2016" s="241"/>
      <c r="EF2016" s="241"/>
      <c r="EG2016" s="241"/>
      <c r="EH2016" s="241"/>
      <c r="EI2016" s="241"/>
      <c r="EJ2016" s="241"/>
      <c r="EK2016" s="241"/>
      <c r="EL2016" s="241"/>
      <c r="EM2016" s="241"/>
      <c r="EN2016" s="241"/>
      <c r="EO2016" s="241"/>
      <c r="EP2016" s="241"/>
      <c r="EQ2016" s="241"/>
      <c r="ER2016" s="241"/>
      <c r="ES2016" s="241"/>
      <c r="ET2016" s="241"/>
      <c r="EU2016" s="241"/>
      <c r="EV2016" s="241"/>
      <c r="EW2016" s="241"/>
      <c r="EX2016" s="241"/>
      <c r="EY2016" s="241"/>
      <c r="EZ2016" s="241"/>
      <c r="FA2016" s="241"/>
      <c r="FB2016" s="241"/>
      <c r="FC2016" s="241"/>
      <c r="FD2016" s="241"/>
      <c r="FE2016" s="241"/>
      <c r="FF2016" s="241"/>
      <c r="FG2016" s="241"/>
      <c r="FH2016" s="241"/>
      <c r="FI2016" s="241"/>
      <c r="FJ2016" s="241"/>
      <c r="FK2016" s="241"/>
      <c r="FL2016" s="241"/>
      <c r="FM2016" s="241"/>
      <c r="FN2016" s="241"/>
      <c r="FO2016" s="241"/>
      <c r="FP2016" s="241"/>
      <c r="FQ2016" s="241"/>
      <c r="FR2016" s="241"/>
      <c r="FS2016" s="241"/>
      <c r="FT2016" s="241"/>
      <c r="FU2016" s="241"/>
      <c r="FV2016" s="241"/>
      <c r="FW2016" s="241"/>
      <c r="FX2016" s="241"/>
      <c r="FY2016" s="241"/>
      <c r="FZ2016" s="241"/>
      <c r="GA2016" s="241"/>
      <c r="GB2016" s="241"/>
      <c r="GC2016" s="241"/>
      <c r="GD2016" s="241"/>
      <c r="GE2016" s="241"/>
      <c r="GF2016" s="241"/>
      <c r="GG2016" s="241"/>
      <c r="GH2016" s="241"/>
      <c r="GI2016" s="241"/>
      <c r="GJ2016" s="241"/>
      <c r="GK2016" s="241"/>
      <c r="GL2016" s="241"/>
      <c r="GM2016" s="241"/>
      <c r="GN2016" s="241"/>
      <c r="GO2016" s="241"/>
      <c r="GP2016" s="241"/>
      <c r="GQ2016" s="241"/>
      <c r="GR2016" s="241"/>
      <c r="GS2016" s="241"/>
      <c r="GT2016" s="241"/>
      <c r="GU2016" s="241"/>
      <c r="GV2016" s="241"/>
      <c r="GW2016" s="241"/>
      <c r="GX2016" s="241"/>
      <c r="GY2016" s="241"/>
      <c r="GZ2016" s="241"/>
      <c r="HA2016" s="241"/>
      <c r="HB2016" s="241"/>
      <c r="HC2016" s="241"/>
      <c r="HD2016" s="241"/>
      <c r="HE2016" s="241"/>
      <c r="HF2016" s="241"/>
      <c r="HG2016" s="241"/>
      <c r="HH2016" s="241"/>
      <c r="HI2016" s="241"/>
      <c r="HJ2016" s="241"/>
      <c r="HK2016" s="241"/>
      <c r="HL2016" s="241"/>
      <c r="HM2016" s="241"/>
      <c r="HN2016" s="241"/>
      <c r="HO2016" s="241"/>
      <c r="HP2016" s="241"/>
      <c r="HQ2016" s="241"/>
      <c r="HR2016" s="241"/>
      <c r="HS2016" s="241"/>
      <c r="HT2016" s="241"/>
      <c r="HU2016" s="241"/>
      <c r="HV2016" s="241"/>
      <c r="HW2016" s="241"/>
      <c r="HX2016" s="241"/>
      <c r="HY2016" s="241"/>
      <c r="HZ2016" s="241"/>
      <c r="IA2016" s="241"/>
      <c r="IB2016" s="241"/>
      <c r="IC2016" s="241"/>
      <c r="ID2016" s="241"/>
      <c r="IE2016" s="241"/>
      <c r="IF2016" s="241"/>
      <c r="IG2016" s="241"/>
      <c r="IH2016" s="241"/>
      <c r="II2016" s="241"/>
      <c r="IJ2016" s="241"/>
      <c r="IK2016" s="241"/>
      <c r="IL2016" s="241"/>
      <c r="IM2016" s="241"/>
      <c r="IN2016" s="241"/>
      <c r="IO2016" s="241"/>
      <c r="IP2016" s="241"/>
      <c r="IQ2016" s="241"/>
      <c r="IR2016" s="241"/>
      <c r="IS2016" s="241"/>
      <c r="IT2016" s="241"/>
      <c r="IU2016" s="241"/>
      <c r="IV2016" s="241"/>
      <c r="IW2016" s="241"/>
      <c r="IX2016" s="241"/>
      <c r="IY2016" s="241"/>
      <c r="IZ2016" s="241"/>
      <c r="JA2016" s="241"/>
      <c r="JB2016" s="241"/>
    </row>
    <row r="2017" spans="1:262" s="1110" customFormat="1" ht="30" x14ac:dyDescent="0.25">
      <c r="A2017" s="363"/>
      <c r="B2017" s="363">
        <v>1</v>
      </c>
      <c r="C2017" s="302" t="s">
        <v>305</v>
      </c>
      <c r="D2017" s="302"/>
      <c r="E2017" s="302"/>
      <c r="F2017" s="2289">
        <f t="shared" si="548"/>
        <v>0</v>
      </c>
      <c r="G2017" s="985">
        <f t="shared" si="548"/>
        <v>0</v>
      </c>
      <c r="H2017" s="985">
        <f t="shared" si="543"/>
        <v>0</v>
      </c>
      <c r="I2017" s="985">
        <f t="shared" si="548"/>
        <v>0</v>
      </c>
      <c r="J2017" s="2470" t="e">
        <f t="shared" si="548"/>
        <v>#DIV/0!</v>
      </c>
      <c r="K2017" s="3067"/>
      <c r="L2017" s="3067"/>
      <c r="M2017" s="3068"/>
      <c r="N2017" s="3068"/>
      <c r="O2017" s="3068"/>
      <c r="P2017" s="3068"/>
      <c r="Q2017" s="3068"/>
      <c r="R2017" s="3068"/>
      <c r="S2017" s="3360">
        <v>0</v>
      </c>
      <c r="T2017" s="3360"/>
      <c r="U2017" s="3360"/>
      <c r="V2017" s="3361"/>
      <c r="W2017" s="3360"/>
      <c r="X2017" s="3360"/>
      <c r="Y2017" s="3362"/>
      <c r="Z2017" s="3362"/>
      <c r="AA2017" s="3360"/>
      <c r="AB2017" s="1193"/>
      <c r="AC2017" s="3153"/>
      <c r="AD2017" s="2681"/>
      <c r="AE2017" s="241"/>
      <c r="AF2017" s="241"/>
      <c r="AG2017" s="241"/>
      <c r="AH2017" s="241"/>
      <c r="AI2017" s="241"/>
      <c r="AJ2017" s="241"/>
      <c r="AK2017" s="241"/>
      <c r="AL2017" s="241"/>
      <c r="AM2017" s="241"/>
      <c r="AN2017" s="241"/>
      <c r="AO2017" s="241"/>
      <c r="AP2017" s="241"/>
      <c r="AQ2017" s="241"/>
      <c r="AR2017" s="241"/>
      <c r="AS2017" s="241"/>
      <c r="AT2017" s="241"/>
      <c r="AU2017" s="241"/>
      <c r="AV2017" s="241"/>
      <c r="AW2017" s="241"/>
      <c r="AX2017" s="241"/>
      <c r="AY2017" s="241"/>
      <c r="AZ2017" s="241"/>
      <c r="BA2017" s="241"/>
      <c r="BB2017" s="241"/>
      <c r="BC2017" s="241"/>
      <c r="BD2017" s="241"/>
      <c r="BE2017" s="241"/>
      <c r="BF2017" s="241"/>
      <c r="BG2017" s="241"/>
      <c r="BH2017" s="241"/>
      <c r="BI2017" s="241"/>
      <c r="BJ2017" s="241"/>
      <c r="BK2017" s="241"/>
      <c r="BL2017" s="241"/>
      <c r="BM2017" s="241"/>
      <c r="BN2017" s="241"/>
      <c r="BO2017" s="241"/>
      <c r="BP2017" s="241"/>
      <c r="BQ2017" s="241"/>
      <c r="BR2017" s="241"/>
      <c r="BS2017" s="241"/>
      <c r="BT2017" s="241"/>
      <c r="BU2017" s="241"/>
      <c r="BV2017" s="241"/>
      <c r="BW2017" s="241"/>
      <c r="BX2017" s="241"/>
      <c r="BY2017" s="241"/>
      <c r="BZ2017" s="241"/>
      <c r="CA2017" s="241"/>
      <c r="CB2017" s="241"/>
      <c r="CC2017" s="241"/>
      <c r="CD2017" s="241"/>
      <c r="CE2017" s="241"/>
      <c r="CF2017" s="241"/>
      <c r="CG2017" s="241"/>
      <c r="CH2017" s="241"/>
      <c r="CI2017" s="241"/>
      <c r="CJ2017" s="241"/>
      <c r="CK2017" s="241"/>
      <c r="CL2017" s="241"/>
      <c r="CM2017" s="241"/>
      <c r="CN2017" s="241"/>
      <c r="CO2017" s="241"/>
      <c r="CP2017" s="241"/>
      <c r="CQ2017" s="241"/>
      <c r="CR2017" s="241"/>
      <c r="CS2017" s="241"/>
      <c r="CT2017" s="241"/>
      <c r="CU2017" s="241"/>
      <c r="CV2017" s="241"/>
      <c r="CW2017" s="241"/>
      <c r="CX2017" s="241"/>
      <c r="CY2017" s="241"/>
      <c r="CZ2017" s="241"/>
      <c r="DA2017" s="241"/>
      <c r="DB2017" s="241"/>
      <c r="DC2017" s="241"/>
      <c r="DD2017" s="241"/>
      <c r="DE2017" s="241"/>
      <c r="DF2017" s="241"/>
      <c r="DG2017" s="241"/>
      <c r="DH2017" s="241"/>
      <c r="DI2017" s="241"/>
      <c r="DJ2017" s="241"/>
      <c r="DK2017" s="241"/>
      <c r="DL2017" s="241"/>
      <c r="DM2017" s="241"/>
      <c r="DN2017" s="241"/>
      <c r="DO2017" s="241"/>
      <c r="DP2017" s="241"/>
      <c r="DQ2017" s="241"/>
      <c r="DR2017" s="241"/>
      <c r="DS2017" s="241"/>
      <c r="DT2017" s="241"/>
      <c r="DU2017" s="241"/>
      <c r="DV2017" s="241"/>
      <c r="DW2017" s="241"/>
      <c r="DX2017" s="241"/>
      <c r="DY2017" s="241"/>
      <c r="DZ2017" s="241"/>
      <c r="EA2017" s="241"/>
      <c r="EB2017" s="241"/>
      <c r="EC2017" s="241"/>
      <c r="ED2017" s="241"/>
      <c r="EE2017" s="241"/>
      <c r="EF2017" s="241"/>
      <c r="EG2017" s="241"/>
      <c r="EH2017" s="241"/>
      <c r="EI2017" s="241"/>
      <c r="EJ2017" s="241"/>
      <c r="EK2017" s="241"/>
      <c r="EL2017" s="241"/>
      <c r="EM2017" s="241"/>
      <c r="EN2017" s="241"/>
      <c r="EO2017" s="241"/>
      <c r="EP2017" s="241"/>
      <c r="EQ2017" s="241"/>
      <c r="ER2017" s="241"/>
      <c r="ES2017" s="241"/>
      <c r="ET2017" s="241"/>
      <c r="EU2017" s="241"/>
      <c r="EV2017" s="241"/>
      <c r="EW2017" s="241"/>
      <c r="EX2017" s="241"/>
      <c r="EY2017" s="241"/>
      <c r="EZ2017" s="241"/>
      <c r="FA2017" s="241"/>
      <c r="FB2017" s="241"/>
      <c r="FC2017" s="241"/>
      <c r="FD2017" s="241"/>
      <c r="FE2017" s="241"/>
      <c r="FF2017" s="241"/>
      <c r="FG2017" s="241"/>
      <c r="FH2017" s="241"/>
      <c r="FI2017" s="241"/>
      <c r="FJ2017" s="241"/>
      <c r="FK2017" s="241"/>
      <c r="FL2017" s="241"/>
      <c r="FM2017" s="241"/>
      <c r="FN2017" s="241"/>
      <c r="FO2017" s="241"/>
      <c r="FP2017" s="241"/>
      <c r="FQ2017" s="241"/>
      <c r="FR2017" s="241"/>
      <c r="FS2017" s="241"/>
      <c r="FT2017" s="241"/>
      <c r="FU2017" s="241"/>
      <c r="FV2017" s="241"/>
      <c r="FW2017" s="241"/>
      <c r="FX2017" s="241"/>
      <c r="FY2017" s="241"/>
      <c r="FZ2017" s="241"/>
      <c r="GA2017" s="241"/>
      <c r="GB2017" s="241"/>
      <c r="GC2017" s="241"/>
      <c r="GD2017" s="241"/>
      <c r="GE2017" s="241"/>
      <c r="GF2017" s="241"/>
      <c r="GG2017" s="241"/>
      <c r="GH2017" s="241"/>
      <c r="GI2017" s="241"/>
      <c r="GJ2017" s="241"/>
      <c r="GK2017" s="241"/>
      <c r="GL2017" s="241"/>
      <c r="GM2017" s="241"/>
      <c r="GN2017" s="241"/>
      <c r="GO2017" s="241"/>
      <c r="GP2017" s="241"/>
      <c r="GQ2017" s="241"/>
      <c r="GR2017" s="241"/>
      <c r="GS2017" s="241"/>
      <c r="GT2017" s="241"/>
      <c r="GU2017" s="241"/>
      <c r="GV2017" s="241"/>
      <c r="GW2017" s="241"/>
      <c r="GX2017" s="241"/>
      <c r="GY2017" s="241"/>
      <c r="GZ2017" s="241"/>
      <c r="HA2017" s="241"/>
      <c r="HB2017" s="241"/>
      <c r="HC2017" s="241"/>
      <c r="HD2017" s="241"/>
      <c r="HE2017" s="241"/>
      <c r="HF2017" s="241"/>
      <c r="HG2017" s="241"/>
      <c r="HH2017" s="241"/>
      <c r="HI2017" s="241"/>
      <c r="HJ2017" s="241"/>
      <c r="HK2017" s="241"/>
      <c r="HL2017" s="241"/>
      <c r="HM2017" s="241"/>
      <c r="HN2017" s="241"/>
      <c r="HO2017" s="241"/>
      <c r="HP2017" s="241"/>
      <c r="HQ2017" s="241"/>
      <c r="HR2017" s="241"/>
      <c r="HS2017" s="241"/>
      <c r="HT2017" s="241"/>
      <c r="HU2017" s="241"/>
      <c r="HV2017" s="241"/>
      <c r="HW2017" s="241"/>
      <c r="HX2017" s="241"/>
      <c r="HY2017" s="241"/>
      <c r="HZ2017" s="241"/>
      <c r="IA2017" s="241"/>
      <c r="IB2017" s="241"/>
      <c r="IC2017" s="241"/>
      <c r="ID2017" s="241"/>
      <c r="IE2017" s="241"/>
      <c r="IF2017" s="241"/>
      <c r="IG2017" s="241"/>
      <c r="IH2017" s="241"/>
      <c r="II2017" s="241"/>
      <c r="IJ2017" s="241"/>
      <c r="IK2017" s="241"/>
      <c r="IL2017" s="241"/>
      <c r="IM2017" s="241"/>
      <c r="IN2017" s="241"/>
      <c r="IO2017" s="241"/>
      <c r="IP2017" s="241"/>
      <c r="IQ2017" s="241"/>
      <c r="IR2017" s="241"/>
      <c r="IS2017" s="241"/>
      <c r="IT2017" s="241"/>
      <c r="IU2017" s="241"/>
      <c r="IV2017" s="241"/>
      <c r="IW2017" s="241"/>
      <c r="IX2017" s="241"/>
      <c r="IY2017" s="241"/>
      <c r="IZ2017" s="241"/>
      <c r="JA2017" s="241"/>
      <c r="JB2017" s="241"/>
    </row>
    <row r="2018" spans="1:262" s="1110" customFormat="1" ht="45" x14ac:dyDescent="0.25">
      <c r="A2018" s="363"/>
      <c r="B2018" s="363">
        <v>1</v>
      </c>
      <c r="C2018" s="444" t="s">
        <v>306</v>
      </c>
      <c r="D2018" s="302"/>
      <c r="E2018" s="302"/>
      <c r="F2018" s="2289">
        <f t="shared" si="548"/>
        <v>0</v>
      </c>
      <c r="G2018" s="985">
        <f t="shared" si="548"/>
        <v>0</v>
      </c>
      <c r="H2018" s="985">
        <f t="shared" si="543"/>
        <v>0</v>
      </c>
      <c r="I2018" s="985">
        <f t="shared" si="548"/>
        <v>0</v>
      </c>
      <c r="J2018" s="2470" t="e">
        <f t="shared" si="548"/>
        <v>#DIV/0!</v>
      </c>
      <c r="K2018" s="3067"/>
      <c r="L2018" s="3067"/>
      <c r="M2018" s="3068"/>
      <c r="N2018" s="3068"/>
      <c r="O2018" s="3068"/>
      <c r="P2018" s="3068"/>
      <c r="Q2018" s="3068"/>
      <c r="R2018" s="3068"/>
      <c r="S2018" s="3360">
        <v>0</v>
      </c>
      <c r="T2018" s="3360"/>
      <c r="U2018" s="3360"/>
      <c r="V2018" s="3361"/>
      <c r="W2018" s="3360"/>
      <c r="X2018" s="3360"/>
      <c r="Y2018" s="3362"/>
      <c r="Z2018" s="3362"/>
      <c r="AA2018" s="3360"/>
      <c r="AB2018" s="1193"/>
      <c r="AC2018" s="3153"/>
      <c r="AD2018" s="2681"/>
      <c r="AE2018" s="241"/>
      <c r="AF2018" s="241"/>
      <c r="AG2018" s="241"/>
      <c r="AH2018" s="241"/>
      <c r="AI2018" s="241"/>
      <c r="AJ2018" s="241"/>
      <c r="AK2018" s="241"/>
      <c r="AL2018" s="241"/>
      <c r="AM2018" s="241"/>
      <c r="AN2018" s="241"/>
      <c r="AO2018" s="241"/>
      <c r="AP2018" s="241"/>
      <c r="AQ2018" s="241"/>
      <c r="AR2018" s="241"/>
      <c r="AS2018" s="241"/>
      <c r="AT2018" s="241"/>
      <c r="AU2018" s="241"/>
      <c r="AV2018" s="241"/>
      <c r="AW2018" s="241"/>
      <c r="AX2018" s="241"/>
      <c r="AY2018" s="241"/>
      <c r="AZ2018" s="241"/>
      <c r="BA2018" s="241"/>
      <c r="BB2018" s="241"/>
      <c r="BC2018" s="241"/>
      <c r="BD2018" s="241"/>
      <c r="BE2018" s="241"/>
      <c r="BF2018" s="241"/>
      <c r="BG2018" s="241"/>
      <c r="BH2018" s="241"/>
      <c r="BI2018" s="241"/>
      <c r="BJ2018" s="241"/>
      <c r="BK2018" s="241"/>
      <c r="BL2018" s="241"/>
      <c r="BM2018" s="241"/>
      <c r="BN2018" s="241"/>
      <c r="BO2018" s="241"/>
      <c r="BP2018" s="241"/>
      <c r="BQ2018" s="241"/>
      <c r="BR2018" s="241"/>
      <c r="BS2018" s="241"/>
      <c r="BT2018" s="241"/>
      <c r="BU2018" s="241"/>
      <c r="BV2018" s="241"/>
      <c r="BW2018" s="241"/>
      <c r="BX2018" s="241"/>
      <c r="BY2018" s="241"/>
      <c r="BZ2018" s="241"/>
      <c r="CA2018" s="241"/>
      <c r="CB2018" s="241"/>
      <c r="CC2018" s="241"/>
      <c r="CD2018" s="241"/>
      <c r="CE2018" s="241"/>
      <c r="CF2018" s="241"/>
      <c r="CG2018" s="241"/>
      <c r="CH2018" s="241"/>
      <c r="CI2018" s="241"/>
      <c r="CJ2018" s="241"/>
      <c r="CK2018" s="241"/>
      <c r="CL2018" s="241"/>
      <c r="CM2018" s="241"/>
      <c r="CN2018" s="241"/>
      <c r="CO2018" s="241"/>
      <c r="CP2018" s="241"/>
      <c r="CQ2018" s="241"/>
      <c r="CR2018" s="241"/>
      <c r="CS2018" s="241"/>
      <c r="CT2018" s="241"/>
      <c r="CU2018" s="241"/>
      <c r="CV2018" s="241"/>
      <c r="CW2018" s="241"/>
      <c r="CX2018" s="241"/>
      <c r="CY2018" s="241"/>
      <c r="CZ2018" s="241"/>
      <c r="DA2018" s="241"/>
      <c r="DB2018" s="241"/>
      <c r="DC2018" s="241"/>
      <c r="DD2018" s="241"/>
      <c r="DE2018" s="241"/>
      <c r="DF2018" s="241"/>
      <c r="DG2018" s="241"/>
      <c r="DH2018" s="241"/>
      <c r="DI2018" s="241"/>
      <c r="DJ2018" s="241"/>
      <c r="DK2018" s="241"/>
      <c r="DL2018" s="241"/>
      <c r="DM2018" s="241"/>
      <c r="DN2018" s="241"/>
      <c r="DO2018" s="241"/>
      <c r="DP2018" s="241"/>
      <c r="DQ2018" s="241"/>
      <c r="DR2018" s="241"/>
      <c r="DS2018" s="241"/>
      <c r="DT2018" s="241"/>
      <c r="DU2018" s="241"/>
      <c r="DV2018" s="241"/>
      <c r="DW2018" s="241"/>
      <c r="DX2018" s="241"/>
      <c r="DY2018" s="241"/>
      <c r="DZ2018" s="241"/>
      <c r="EA2018" s="241"/>
      <c r="EB2018" s="241"/>
      <c r="EC2018" s="241"/>
      <c r="ED2018" s="241"/>
      <c r="EE2018" s="241"/>
      <c r="EF2018" s="241"/>
      <c r="EG2018" s="241"/>
      <c r="EH2018" s="241"/>
      <c r="EI2018" s="241"/>
      <c r="EJ2018" s="241"/>
      <c r="EK2018" s="241"/>
      <c r="EL2018" s="241"/>
      <c r="EM2018" s="241"/>
      <c r="EN2018" s="241"/>
      <c r="EO2018" s="241"/>
      <c r="EP2018" s="241"/>
      <c r="EQ2018" s="241"/>
      <c r="ER2018" s="241"/>
      <c r="ES2018" s="241"/>
      <c r="ET2018" s="241"/>
      <c r="EU2018" s="241"/>
      <c r="EV2018" s="241"/>
      <c r="EW2018" s="241"/>
      <c r="EX2018" s="241"/>
      <c r="EY2018" s="241"/>
      <c r="EZ2018" s="241"/>
      <c r="FA2018" s="241"/>
      <c r="FB2018" s="241"/>
      <c r="FC2018" s="241"/>
      <c r="FD2018" s="241"/>
      <c r="FE2018" s="241"/>
      <c r="FF2018" s="241"/>
      <c r="FG2018" s="241"/>
      <c r="FH2018" s="241"/>
      <c r="FI2018" s="241"/>
      <c r="FJ2018" s="241"/>
      <c r="FK2018" s="241"/>
      <c r="FL2018" s="241"/>
      <c r="FM2018" s="241"/>
      <c r="FN2018" s="241"/>
      <c r="FO2018" s="241"/>
      <c r="FP2018" s="241"/>
      <c r="FQ2018" s="241"/>
      <c r="FR2018" s="241"/>
      <c r="FS2018" s="241"/>
      <c r="FT2018" s="241"/>
      <c r="FU2018" s="241"/>
      <c r="FV2018" s="241"/>
      <c r="FW2018" s="241"/>
      <c r="FX2018" s="241"/>
      <c r="FY2018" s="241"/>
      <c r="FZ2018" s="241"/>
      <c r="GA2018" s="241"/>
      <c r="GB2018" s="241"/>
      <c r="GC2018" s="241"/>
      <c r="GD2018" s="241"/>
      <c r="GE2018" s="241"/>
      <c r="GF2018" s="241"/>
      <c r="GG2018" s="241"/>
      <c r="GH2018" s="241"/>
      <c r="GI2018" s="241"/>
      <c r="GJ2018" s="241"/>
      <c r="GK2018" s="241"/>
      <c r="GL2018" s="241"/>
      <c r="GM2018" s="241"/>
      <c r="GN2018" s="241"/>
      <c r="GO2018" s="241"/>
      <c r="GP2018" s="241"/>
      <c r="GQ2018" s="241"/>
      <c r="GR2018" s="241"/>
      <c r="GS2018" s="241"/>
      <c r="GT2018" s="241"/>
      <c r="GU2018" s="241"/>
      <c r="GV2018" s="241"/>
      <c r="GW2018" s="241"/>
      <c r="GX2018" s="241"/>
      <c r="GY2018" s="241"/>
      <c r="GZ2018" s="241"/>
      <c r="HA2018" s="241"/>
      <c r="HB2018" s="241"/>
      <c r="HC2018" s="241"/>
      <c r="HD2018" s="241"/>
      <c r="HE2018" s="241"/>
      <c r="HF2018" s="241"/>
      <c r="HG2018" s="241"/>
      <c r="HH2018" s="241"/>
      <c r="HI2018" s="241"/>
      <c r="HJ2018" s="241"/>
      <c r="HK2018" s="241"/>
      <c r="HL2018" s="241"/>
      <c r="HM2018" s="241"/>
      <c r="HN2018" s="241"/>
      <c r="HO2018" s="241"/>
      <c r="HP2018" s="241"/>
      <c r="HQ2018" s="241"/>
      <c r="HR2018" s="241"/>
      <c r="HS2018" s="241"/>
      <c r="HT2018" s="241"/>
      <c r="HU2018" s="241"/>
      <c r="HV2018" s="241"/>
      <c r="HW2018" s="241"/>
      <c r="HX2018" s="241"/>
      <c r="HY2018" s="241"/>
      <c r="HZ2018" s="241"/>
      <c r="IA2018" s="241"/>
      <c r="IB2018" s="241"/>
      <c r="IC2018" s="241"/>
      <c r="ID2018" s="241"/>
      <c r="IE2018" s="241"/>
      <c r="IF2018" s="241"/>
      <c r="IG2018" s="241"/>
      <c r="IH2018" s="241"/>
      <c r="II2018" s="241"/>
      <c r="IJ2018" s="241"/>
      <c r="IK2018" s="241"/>
      <c r="IL2018" s="241"/>
      <c r="IM2018" s="241"/>
      <c r="IN2018" s="241"/>
      <c r="IO2018" s="241"/>
      <c r="IP2018" s="241"/>
      <c r="IQ2018" s="241"/>
      <c r="IR2018" s="241"/>
      <c r="IS2018" s="241"/>
      <c r="IT2018" s="241"/>
      <c r="IU2018" s="241"/>
      <c r="IV2018" s="241"/>
      <c r="IW2018" s="241"/>
      <c r="IX2018" s="241"/>
      <c r="IY2018" s="241"/>
      <c r="IZ2018" s="241"/>
      <c r="JA2018" s="241"/>
      <c r="JB2018" s="241"/>
    </row>
    <row r="2019" spans="1:262" s="1110" customFormat="1" ht="45" x14ac:dyDescent="0.25">
      <c r="A2019" s="363"/>
      <c r="B2019" s="363">
        <v>1</v>
      </c>
      <c r="C2019" s="302" t="s">
        <v>307</v>
      </c>
      <c r="D2019" s="302"/>
      <c r="E2019" s="302"/>
      <c r="F2019" s="2289">
        <f t="shared" si="548"/>
        <v>0</v>
      </c>
      <c r="G2019" s="985">
        <f t="shared" si="548"/>
        <v>0</v>
      </c>
      <c r="H2019" s="985">
        <f t="shared" si="543"/>
        <v>0</v>
      </c>
      <c r="I2019" s="985">
        <f t="shared" si="548"/>
        <v>0</v>
      </c>
      <c r="J2019" s="2470" t="e">
        <f t="shared" si="548"/>
        <v>#DIV/0!</v>
      </c>
      <c r="K2019" s="3067"/>
      <c r="L2019" s="3067"/>
      <c r="M2019" s="3068"/>
      <c r="N2019" s="3068"/>
      <c r="O2019" s="3068"/>
      <c r="P2019" s="3068"/>
      <c r="Q2019" s="3068"/>
      <c r="R2019" s="3068"/>
      <c r="S2019" s="3360">
        <v>0</v>
      </c>
      <c r="T2019" s="3360"/>
      <c r="U2019" s="3360"/>
      <c r="V2019" s="3361"/>
      <c r="W2019" s="3360"/>
      <c r="X2019" s="3360"/>
      <c r="Y2019" s="3362"/>
      <c r="Z2019" s="3362"/>
      <c r="AA2019" s="3360"/>
      <c r="AB2019" s="1193"/>
      <c r="AC2019" s="3153"/>
      <c r="AD2019" s="2681"/>
      <c r="AE2019" s="241"/>
      <c r="AF2019" s="241"/>
      <c r="AG2019" s="241"/>
      <c r="AH2019" s="241"/>
      <c r="AI2019" s="241"/>
      <c r="AJ2019" s="241"/>
      <c r="AK2019" s="241"/>
      <c r="AL2019" s="241"/>
      <c r="AM2019" s="241"/>
      <c r="AN2019" s="241"/>
      <c r="AO2019" s="241"/>
      <c r="AP2019" s="241"/>
      <c r="AQ2019" s="241"/>
      <c r="AR2019" s="241"/>
      <c r="AS2019" s="241"/>
      <c r="AT2019" s="241"/>
      <c r="AU2019" s="241"/>
      <c r="AV2019" s="241"/>
      <c r="AW2019" s="241"/>
      <c r="AX2019" s="241"/>
      <c r="AY2019" s="241"/>
      <c r="AZ2019" s="241"/>
      <c r="BA2019" s="241"/>
      <c r="BB2019" s="241"/>
      <c r="BC2019" s="241"/>
      <c r="BD2019" s="241"/>
      <c r="BE2019" s="241"/>
      <c r="BF2019" s="241"/>
      <c r="BG2019" s="241"/>
      <c r="BH2019" s="241"/>
      <c r="BI2019" s="241"/>
      <c r="BJ2019" s="241"/>
      <c r="BK2019" s="241"/>
      <c r="BL2019" s="241"/>
      <c r="BM2019" s="241"/>
      <c r="BN2019" s="241"/>
      <c r="BO2019" s="241"/>
      <c r="BP2019" s="241"/>
      <c r="BQ2019" s="241"/>
      <c r="BR2019" s="241"/>
      <c r="BS2019" s="241"/>
      <c r="BT2019" s="241"/>
      <c r="BU2019" s="241"/>
      <c r="BV2019" s="241"/>
      <c r="BW2019" s="241"/>
      <c r="BX2019" s="241"/>
      <c r="BY2019" s="241"/>
      <c r="BZ2019" s="241"/>
      <c r="CA2019" s="241"/>
      <c r="CB2019" s="241"/>
      <c r="CC2019" s="241"/>
      <c r="CD2019" s="241"/>
      <c r="CE2019" s="241"/>
      <c r="CF2019" s="241"/>
      <c r="CG2019" s="241"/>
      <c r="CH2019" s="241"/>
      <c r="CI2019" s="241"/>
      <c r="CJ2019" s="241"/>
      <c r="CK2019" s="241"/>
      <c r="CL2019" s="241"/>
      <c r="CM2019" s="241"/>
      <c r="CN2019" s="241"/>
      <c r="CO2019" s="241"/>
      <c r="CP2019" s="241"/>
      <c r="CQ2019" s="241"/>
      <c r="CR2019" s="241"/>
      <c r="CS2019" s="241"/>
      <c r="CT2019" s="241"/>
      <c r="CU2019" s="241"/>
      <c r="CV2019" s="241"/>
      <c r="CW2019" s="241"/>
      <c r="CX2019" s="241"/>
      <c r="CY2019" s="241"/>
      <c r="CZ2019" s="241"/>
      <c r="DA2019" s="241"/>
      <c r="DB2019" s="241"/>
      <c r="DC2019" s="241"/>
      <c r="DD2019" s="241"/>
      <c r="DE2019" s="241"/>
      <c r="DF2019" s="241"/>
      <c r="DG2019" s="241"/>
      <c r="DH2019" s="241"/>
      <c r="DI2019" s="241"/>
      <c r="DJ2019" s="241"/>
      <c r="DK2019" s="241"/>
      <c r="DL2019" s="241"/>
      <c r="DM2019" s="241"/>
      <c r="DN2019" s="241"/>
      <c r="DO2019" s="241"/>
      <c r="DP2019" s="241"/>
      <c r="DQ2019" s="241"/>
      <c r="DR2019" s="241"/>
      <c r="DS2019" s="241"/>
      <c r="DT2019" s="241"/>
      <c r="DU2019" s="241"/>
      <c r="DV2019" s="241"/>
      <c r="DW2019" s="241"/>
      <c r="DX2019" s="241"/>
      <c r="DY2019" s="241"/>
      <c r="DZ2019" s="241"/>
      <c r="EA2019" s="241"/>
      <c r="EB2019" s="241"/>
      <c r="EC2019" s="241"/>
      <c r="ED2019" s="241"/>
      <c r="EE2019" s="241"/>
      <c r="EF2019" s="241"/>
      <c r="EG2019" s="241"/>
      <c r="EH2019" s="241"/>
      <c r="EI2019" s="241"/>
      <c r="EJ2019" s="241"/>
      <c r="EK2019" s="241"/>
      <c r="EL2019" s="241"/>
      <c r="EM2019" s="241"/>
      <c r="EN2019" s="241"/>
      <c r="EO2019" s="241"/>
      <c r="EP2019" s="241"/>
      <c r="EQ2019" s="241"/>
      <c r="ER2019" s="241"/>
      <c r="ES2019" s="241"/>
      <c r="ET2019" s="241"/>
      <c r="EU2019" s="241"/>
      <c r="EV2019" s="241"/>
      <c r="EW2019" s="241"/>
      <c r="EX2019" s="241"/>
      <c r="EY2019" s="241"/>
      <c r="EZ2019" s="241"/>
      <c r="FA2019" s="241"/>
      <c r="FB2019" s="241"/>
      <c r="FC2019" s="241"/>
      <c r="FD2019" s="241"/>
      <c r="FE2019" s="241"/>
      <c r="FF2019" s="241"/>
      <c r="FG2019" s="241"/>
      <c r="FH2019" s="241"/>
      <c r="FI2019" s="241"/>
      <c r="FJ2019" s="241"/>
      <c r="FK2019" s="241"/>
      <c r="FL2019" s="241"/>
      <c r="FM2019" s="241"/>
      <c r="FN2019" s="241"/>
      <c r="FO2019" s="241"/>
      <c r="FP2019" s="241"/>
      <c r="FQ2019" s="241"/>
      <c r="FR2019" s="241"/>
      <c r="FS2019" s="241"/>
      <c r="FT2019" s="241"/>
      <c r="FU2019" s="241"/>
      <c r="FV2019" s="241"/>
      <c r="FW2019" s="241"/>
      <c r="FX2019" s="241"/>
      <c r="FY2019" s="241"/>
      <c r="FZ2019" s="241"/>
      <c r="GA2019" s="241"/>
      <c r="GB2019" s="241"/>
      <c r="GC2019" s="241"/>
      <c r="GD2019" s="241"/>
      <c r="GE2019" s="241"/>
      <c r="GF2019" s="241"/>
      <c r="GG2019" s="241"/>
      <c r="GH2019" s="241"/>
      <c r="GI2019" s="241"/>
      <c r="GJ2019" s="241"/>
      <c r="GK2019" s="241"/>
      <c r="GL2019" s="241"/>
      <c r="GM2019" s="241"/>
      <c r="GN2019" s="241"/>
      <c r="GO2019" s="241"/>
      <c r="GP2019" s="241"/>
      <c r="GQ2019" s="241"/>
      <c r="GR2019" s="241"/>
      <c r="GS2019" s="241"/>
      <c r="GT2019" s="241"/>
      <c r="GU2019" s="241"/>
      <c r="GV2019" s="241"/>
      <c r="GW2019" s="241"/>
      <c r="GX2019" s="241"/>
      <c r="GY2019" s="241"/>
      <c r="GZ2019" s="241"/>
      <c r="HA2019" s="241"/>
      <c r="HB2019" s="241"/>
      <c r="HC2019" s="241"/>
      <c r="HD2019" s="241"/>
      <c r="HE2019" s="241"/>
      <c r="HF2019" s="241"/>
      <c r="HG2019" s="241"/>
      <c r="HH2019" s="241"/>
      <c r="HI2019" s="241"/>
      <c r="HJ2019" s="241"/>
      <c r="HK2019" s="241"/>
      <c r="HL2019" s="241"/>
      <c r="HM2019" s="241"/>
      <c r="HN2019" s="241"/>
      <c r="HO2019" s="241"/>
      <c r="HP2019" s="241"/>
      <c r="HQ2019" s="241"/>
      <c r="HR2019" s="241"/>
      <c r="HS2019" s="241"/>
      <c r="HT2019" s="241"/>
      <c r="HU2019" s="241"/>
      <c r="HV2019" s="241"/>
      <c r="HW2019" s="241"/>
      <c r="HX2019" s="241"/>
      <c r="HY2019" s="241"/>
      <c r="HZ2019" s="241"/>
      <c r="IA2019" s="241"/>
      <c r="IB2019" s="241"/>
      <c r="IC2019" s="241"/>
      <c r="ID2019" s="241"/>
      <c r="IE2019" s="241"/>
      <c r="IF2019" s="241"/>
      <c r="IG2019" s="241"/>
      <c r="IH2019" s="241"/>
      <c r="II2019" s="241"/>
      <c r="IJ2019" s="241"/>
      <c r="IK2019" s="241"/>
      <c r="IL2019" s="241"/>
      <c r="IM2019" s="241"/>
      <c r="IN2019" s="241"/>
      <c r="IO2019" s="241"/>
      <c r="IP2019" s="241"/>
      <c r="IQ2019" s="241"/>
      <c r="IR2019" s="241"/>
      <c r="IS2019" s="241"/>
      <c r="IT2019" s="241"/>
      <c r="IU2019" s="241"/>
      <c r="IV2019" s="241"/>
      <c r="IW2019" s="241"/>
      <c r="IX2019" s="241"/>
      <c r="IY2019" s="241"/>
      <c r="IZ2019" s="241"/>
      <c r="JA2019" s="241"/>
      <c r="JB2019" s="241"/>
    </row>
    <row r="2020" spans="1:262" s="1110" customFormat="1" ht="30" x14ac:dyDescent="0.25">
      <c r="A2020" s="363"/>
      <c r="B2020" s="363">
        <v>1</v>
      </c>
      <c r="C2020" s="302" t="s">
        <v>338</v>
      </c>
      <c r="D2020" s="302"/>
      <c r="E2020" s="302"/>
      <c r="F2020" s="2289">
        <f t="shared" ref="F2020:I2023" si="550">F1952</f>
        <v>0</v>
      </c>
      <c r="G2020" s="985">
        <f t="shared" si="550"/>
        <v>0</v>
      </c>
      <c r="H2020" s="985">
        <f t="shared" si="543"/>
        <v>0</v>
      </c>
      <c r="I2020" s="985">
        <f t="shared" si="550"/>
        <v>0</v>
      </c>
      <c r="J2020" s="2470"/>
      <c r="K2020" s="3067"/>
      <c r="L2020" s="3067"/>
      <c r="M2020" s="3068"/>
      <c r="N2020" s="3068"/>
      <c r="O2020" s="3068"/>
      <c r="P2020" s="3068"/>
      <c r="Q2020" s="3068"/>
      <c r="R2020" s="3068"/>
      <c r="S2020" s="3360">
        <v>0</v>
      </c>
      <c r="T2020" s="3360"/>
      <c r="U2020" s="3360"/>
      <c r="V2020" s="3361"/>
      <c r="W2020" s="3360"/>
      <c r="X2020" s="3360"/>
      <c r="Y2020" s="3362"/>
      <c r="Z2020" s="3362"/>
      <c r="AA2020" s="3360"/>
      <c r="AB2020" s="1193"/>
      <c r="AC2020" s="3153"/>
      <c r="AD2020" s="2681"/>
      <c r="AE2020" s="241"/>
      <c r="AF2020" s="241"/>
      <c r="AG2020" s="241"/>
      <c r="AH2020" s="241"/>
      <c r="AI2020" s="241"/>
      <c r="AJ2020" s="241"/>
      <c r="AK2020" s="241"/>
      <c r="AL2020" s="241"/>
      <c r="AM2020" s="241"/>
      <c r="AN2020" s="241"/>
      <c r="AO2020" s="241"/>
      <c r="AP2020" s="241"/>
      <c r="AQ2020" s="241"/>
      <c r="AR2020" s="241"/>
      <c r="AS2020" s="241"/>
      <c r="AT2020" s="241"/>
      <c r="AU2020" s="241"/>
      <c r="AV2020" s="241"/>
      <c r="AW2020" s="241"/>
      <c r="AX2020" s="241"/>
      <c r="AY2020" s="241"/>
      <c r="AZ2020" s="241"/>
      <c r="BA2020" s="241"/>
      <c r="BB2020" s="241"/>
      <c r="BC2020" s="241"/>
      <c r="BD2020" s="241"/>
      <c r="BE2020" s="241"/>
      <c r="BF2020" s="241"/>
      <c r="BG2020" s="241"/>
      <c r="BH2020" s="241"/>
      <c r="BI2020" s="241"/>
      <c r="BJ2020" s="241"/>
      <c r="BK2020" s="241"/>
      <c r="BL2020" s="241"/>
      <c r="BM2020" s="241"/>
      <c r="BN2020" s="241"/>
      <c r="BO2020" s="241"/>
      <c r="BP2020" s="241"/>
      <c r="BQ2020" s="241"/>
      <c r="BR2020" s="241"/>
      <c r="BS2020" s="241"/>
      <c r="BT2020" s="241"/>
      <c r="BU2020" s="241"/>
      <c r="BV2020" s="241"/>
      <c r="BW2020" s="241"/>
      <c r="BX2020" s="241"/>
      <c r="BY2020" s="241"/>
      <c r="BZ2020" s="241"/>
      <c r="CA2020" s="241"/>
      <c r="CB2020" s="241"/>
      <c r="CC2020" s="241"/>
      <c r="CD2020" s="241"/>
      <c r="CE2020" s="241"/>
      <c r="CF2020" s="241"/>
      <c r="CG2020" s="241"/>
      <c r="CH2020" s="241"/>
      <c r="CI2020" s="241"/>
      <c r="CJ2020" s="241"/>
      <c r="CK2020" s="241"/>
      <c r="CL2020" s="241"/>
      <c r="CM2020" s="241"/>
      <c r="CN2020" s="241"/>
      <c r="CO2020" s="241"/>
      <c r="CP2020" s="241"/>
      <c r="CQ2020" s="241"/>
      <c r="CR2020" s="241"/>
      <c r="CS2020" s="241"/>
      <c r="CT2020" s="241"/>
      <c r="CU2020" s="241"/>
      <c r="CV2020" s="241"/>
      <c r="CW2020" s="241"/>
      <c r="CX2020" s="241"/>
      <c r="CY2020" s="241"/>
      <c r="CZ2020" s="241"/>
      <c r="DA2020" s="241"/>
      <c r="DB2020" s="241"/>
      <c r="DC2020" s="241"/>
      <c r="DD2020" s="241"/>
      <c r="DE2020" s="241"/>
      <c r="DF2020" s="241"/>
      <c r="DG2020" s="241"/>
      <c r="DH2020" s="241"/>
      <c r="DI2020" s="241"/>
      <c r="DJ2020" s="241"/>
      <c r="DK2020" s="241"/>
      <c r="DL2020" s="241"/>
      <c r="DM2020" s="241"/>
      <c r="DN2020" s="241"/>
      <c r="DO2020" s="241"/>
      <c r="DP2020" s="241"/>
      <c r="DQ2020" s="241"/>
      <c r="DR2020" s="241"/>
      <c r="DS2020" s="241"/>
      <c r="DT2020" s="241"/>
      <c r="DU2020" s="241"/>
      <c r="DV2020" s="241"/>
      <c r="DW2020" s="241"/>
      <c r="DX2020" s="241"/>
      <c r="DY2020" s="241"/>
      <c r="DZ2020" s="241"/>
      <c r="EA2020" s="241"/>
      <c r="EB2020" s="241"/>
      <c r="EC2020" s="241"/>
      <c r="ED2020" s="241"/>
      <c r="EE2020" s="241"/>
      <c r="EF2020" s="241"/>
      <c r="EG2020" s="241"/>
      <c r="EH2020" s="241"/>
      <c r="EI2020" s="241"/>
      <c r="EJ2020" s="241"/>
      <c r="EK2020" s="241"/>
      <c r="EL2020" s="241"/>
      <c r="EM2020" s="241"/>
      <c r="EN2020" s="241"/>
      <c r="EO2020" s="241"/>
      <c r="EP2020" s="241"/>
      <c r="EQ2020" s="241"/>
      <c r="ER2020" s="241"/>
      <c r="ES2020" s="241"/>
      <c r="ET2020" s="241"/>
      <c r="EU2020" s="241"/>
      <c r="EV2020" s="241"/>
      <c r="EW2020" s="241"/>
      <c r="EX2020" s="241"/>
      <c r="EY2020" s="241"/>
      <c r="EZ2020" s="241"/>
      <c r="FA2020" s="241"/>
      <c r="FB2020" s="241"/>
      <c r="FC2020" s="241"/>
      <c r="FD2020" s="241"/>
      <c r="FE2020" s="241"/>
      <c r="FF2020" s="241"/>
      <c r="FG2020" s="241"/>
      <c r="FH2020" s="241"/>
      <c r="FI2020" s="241"/>
      <c r="FJ2020" s="241"/>
      <c r="FK2020" s="241"/>
      <c r="FL2020" s="241"/>
      <c r="FM2020" s="241"/>
      <c r="FN2020" s="241"/>
      <c r="FO2020" s="241"/>
      <c r="FP2020" s="241"/>
      <c r="FQ2020" s="241"/>
      <c r="FR2020" s="241"/>
      <c r="FS2020" s="241"/>
      <c r="FT2020" s="241"/>
      <c r="FU2020" s="241"/>
      <c r="FV2020" s="241"/>
      <c r="FW2020" s="241"/>
      <c r="FX2020" s="241"/>
      <c r="FY2020" s="241"/>
      <c r="FZ2020" s="241"/>
      <c r="GA2020" s="241"/>
      <c r="GB2020" s="241"/>
      <c r="GC2020" s="241"/>
      <c r="GD2020" s="241"/>
      <c r="GE2020" s="241"/>
      <c r="GF2020" s="241"/>
      <c r="GG2020" s="241"/>
      <c r="GH2020" s="241"/>
      <c r="GI2020" s="241"/>
      <c r="GJ2020" s="241"/>
      <c r="GK2020" s="241"/>
      <c r="GL2020" s="241"/>
      <c r="GM2020" s="241"/>
      <c r="GN2020" s="241"/>
      <c r="GO2020" s="241"/>
      <c r="GP2020" s="241"/>
      <c r="GQ2020" s="241"/>
      <c r="GR2020" s="241"/>
      <c r="GS2020" s="241"/>
      <c r="GT2020" s="241"/>
      <c r="GU2020" s="241"/>
      <c r="GV2020" s="241"/>
      <c r="GW2020" s="241"/>
      <c r="GX2020" s="241"/>
      <c r="GY2020" s="241"/>
      <c r="GZ2020" s="241"/>
      <c r="HA2020" s="241"/>
      <c r="HB2020" s="241"/>
      <c r="HC2020" s="241"/>
      <c r="HD2020" s="241"/>
      <c r="HE2020" s="241"/>
      <c r="HF2020" s="241"/>
      <c r="HG2020" s="241"/>
      <c r="HH2020" s="241"/>
      <c r="HI2020" s="241"/>
      <c r="HJ2020" s="241"/>
      <c r="HK2020" s="241"/>
      <c r="HL2020" s="241"/>
      <c r="HM2020" s="241"/>
      <c r="HN2020" s="241"/>
      <c r="HO2020" s="241"/>
      <c r="HP2020" s="241"/>
      <c r="HQ2020" s="241"/>
      <c r="HR2020" s="241"/>
      <c r="HS2020" s="241"/>
      <c r="HT2020" s="241"/>
      <c r="HU2020" s="241"/>
      <c r="HV2020" s="241"/>
      <c r="HW2020" s="241"/>
      <c r="HX2020" s="241"/>
      <c r="HY2020" s="241"/>
      <c r="HZ2020" s="241"/>
      <c r="IA2020" s="241"/>
      <c r="IB2020" s="241"/>
      <c r="IC2020" s="241"/>
      <c r="ID2020" s="241"/>
      <c r="IE2020" s="241"/>
      <c r="IF2020" s="241"/>
      <c r="IG2020" s="241"/>
      <c r="IH2020" s="241"/>
      <c r="II2020" s="241"/>
      <c r="IJ2020" s="241"/>
      <c r="IK2020" s="241"/>
      <c r="IL2020" s="241"/>
      <c r="IM2020" s="241"/>
      <c r="IN2020" s="241"/>
      <c r="IO2020" s="241"/>
      <c r="IP2020" s="241"/>
      <c r="IQ2020" s="241"/>
      <c r="IR2020" s="241"/>
      <c r="IS2020" s="241"/>
      <c r="IT2020" s="241"/>
      <c r="IU2020" s="241"/>
      <c r="IV2020" s="241"/>
      <c r="IW2020" s="241"/>
      <c r="IX2020" s="241"/>
      <c r="IY2020" s="241"/>
      <c r="IZ2020" s="241"/>
      <c r="JA2020" s="241"/>
      <c r="JB2020" s="241"/>
    </row>
    <row r="2021" spans="1:262" s="1110" customFormat="1" ht="75" x14ac:dyDescent="0.25">
      <c r="A2021" s="363"/>
      <c r="B2021" s="363">
        <v>1</v>
      </c>
      <c r="C2021" s="302" t="s">
        <v>308</v>
      </c>
      <c r="D2021" s="302"/>
      <c r="E2021" s="302"/>
      <c r="F2021" s="2289">
        <f t="shared" si="550"/>
        <v>0</v>
      </c>
      <c r="G2021" s="985">
        <f t="shared" si="550"/>
        <v>0</v>
      </c>
      <c r="H2021" s="985">
        <f t="shared" si="543"/>
        <v>0</v>
      </c>
      <c r="I2021" s="985">
        <f t="shared" si="550"/>
        <v>0</v>
      </c>
      <c r="J2021" s="2470" t="e">
        <f>J1953</f>
        <v>#DIV/0!</v>
      </c>
      <c r="K2021" s="3067"/>
      <c r="L2021" s="3067"/>
      <c r="M2021" s="3068"/>
      <c r="N2021" s="3068"/>
      <c r="O2021" s="3068"/>
      <c r="P2021" s="3068"/>
      <c r="Q2021" s="3068"/>
      <c r="R2021" s="3068"/>
      <c r="S2021" s="3360">
        <v>0</v>
      </c>
      <c r="T2021" s="3360"/>
      <c r="U2021" s="3360"/>
      <c r="V2021" s="3361"/>
      <c r="W2021" s="3360"/>
      <c r="X2021" s="3360"/>
      <c r="Y2021" s="3362"/>
      <c r="Z2021" s="3362"/>
      <c r="AA2021" s="3360"/>
      <c r="AB2021" s="1193"/>
      <c r="AC2021" s="3153"/>
      <c r="AD2021" s="2681"/>
      <c r="AE2021" s="241"/>
      <c r="AF2021" s="241"/>
      <c r="AG2021" s="241"/>
      <c r="AH2021" s="241"/>
      <c r="AI2021" s="241"/>
      <c r="AJ2021" s="241"/>
      <c r="AK2021" s="241"/>
      <c r="AL2021" s="241"/>
      <c r="AM2021" s="241"/>
      <c r="AN2021" s="241"/>
      <c r="AO2021" s="241"/>
      <c r="AP2021" s="241"/>
      <c r="AQ2021" s="241"/>
      <c r="AR2021" s="241"/>
      <c r="AS2021" s="241"/>
      <c r="AT2021" s="241"/>
      <c r="AU2021" s="241"/>
      <c r="AV2021" s="241"/>
      <c r="AW2021" s="241"/>
      <c r="AX2021" s="241"/>
      <c r="AY2021" s="241"/>
      <c r="AZ2021" s="241"/>
      <c r="BA2021" s="241"/>
      <c r="BB2021" s="241"/>
      <c r="BC2021" s="241"/>
      <c r="BD2021" s="241"/>
      <c r="BE2021" s="241"/>
      <c r="BF2021" s="241"/>
      <c r="BG2021" s="241"/>
      <c r="BH2021" s="241"/>
      <c r="BI2021" s="241"/>
      <c r="BJ2021" s="241"/>
      <c r="BK2021" s="241"/>
      <c r="BL2021" s="241"/>
      <c r="BM2021" s="241"/>
      <c r="BN2021" s="241"/>
      <c r="BO2021" s="241"/>
      <c r="BP2021" s="241"/>
      <c r="BQ2021" s="241"/>
      <c r="BR2021" s="241"/>
      <c r="BS2021" s="241"/>
      <c r="BT2021" s="241"/>
      <c r="BU2021" s="241"/>
      <c r="BV2021" s="241"/>
      <c r="BW2021" s="241"/>
      <c r="BX2021" s="241"/>
      <c r="BY2021" s="241"/>
      <c r="BZ2021" s="241"/>
      <c r="CA2021" s="241"/>
      <c r="CB2021" s="241"/>
      <c r="CC2021" s="241"/>
      <c r="CD2021" s="241"/>
      <c r="CE2021" s="241"/>
      <c r="CF2021" s="241"/>
      <c r="CG2021" s="241"/>
      <c r="CH2021" s="241"/>
      <c r="CI2021" s="241"/>
      <c r="CJ2021" s="241"/>
      <c r="CK2021" s="241"/>
      <c r="CL2021" s="241"/>
      <c r="CM2021" s="241"/>
      <c r="CN2021" s="241"/>
      <c r="CO2021" s="241"/>
      <c r="CP2021" s="241"/>
      <c r="CQ2021" s="241"/>
      <c r="CR2021" s="241"/>
      <c r="CS2021" s="241"/>
      <c r="CT2021" s="241"/>
      <c r="CU2021" s="241"/>
      <c r="CV2021" s="241"/>
      <c r="CW2021" s="241"/>
      <c r="CX2021" s="241"/>
      <c r="CY2021" s="241"/>
      <c r="CZ2021" s="241"/>
      <c r="DA2021" s="241"/>
      <c r="DB2021" s="241"/>
      <c r="DC2021" s="241"/>
      <c r="DD2021" s="241"/>
      <c r="DE2021" s="241"/>
      <c r="DF2021" s="241"/>
      <c r="DG2021" s="241"/>
      <c r="DH2021" s="241"/>
      <c r="DI2021" s="241"/>
      <c r="DJ2021" s="241"/>
      <c r="DK2021" s="241"/>
      <c r="DL2021" s="241"/>
      <c r="DM2021" s="241"/>
      <c r="DN2021" s="241"/>
      <c r="DO2021" s="241"/>
      <c r="DP2021" s="241"/>
      <c r="DQ2021" s="241"/>
      <c r="DR2021" s="241"/>
      <c r="DS2021" s="241"/>
      <c r="DT2021" s="241"/>
      <c r="DU2021" s="241"/>
      <c r="DV2021" s="241"/>
      <c r="DW2021" s="241"/>
      <c r="DX2021" s="241"/>
      <c r="DY2021" s="241"/>
      <c r="DZ2021" s="241"/>
      <c r="EA2021" s="241"/>
      <c r="EB2021" s="241"/>
      <c r="EC2021" s="241"/>
      <c r="ED2021" s="241"/>
      <c r="EE2021" s="241"/>
      <c r="EF2021" s="241"/>
      <c r="EG2021" s="241"/>
      <c r="EH2021" s="241"/>
      <c r="EI2021" s="241"/>
      <c r="EJ2021" s="241"/>
      <c r="EK2021" s="241"/>
      <c r="EL2021" s="241"/>
      <c r="EM2021" s="241"/>
      <c r="EN2021" s="241"/>
      <c r="EO2021" s="241"/>
      <c r="EP2021" s="241"/>
      <c r="EQ2021" s="241"/>
      <c r="ER2021" s="241"/>
      <c r="ES2021" s="241"/>
      <c r="ET2021" s="241"/>
      <c r="EU2021" s="241"/>
      <c r="EV2021" s="241"/>
      <c r="EW2021" s="241"/>
      <c r="EX2021" s="241"/>
      <c r="EY2021" s="241"/>
      <c r="EZ2021" s="241"/>
      <c r="FA2021" s="241"/>
      <c r="FB2021" s="241"/>
      <c r="FC2021" s="241"/>
      <c r="FD2021" s="241"/>
      <c r="FE2021" s="241"/>
      <c r="FF2021" s="241"/>
      <c r="FG2021" s="241"/>
      <c r="FH2021" s="241"/>
      <c r="FI2021" s="241"/>
      <c r="FJ2021" s="241"/>
      <c r="FK2021" s="241"/>
      <c r="FL2021" s="241"/>
      <c r="FM2021" s="241"/>
      <c r="FN2021" s="241"/>
      <c r="FO2021" s="241"/>
      <c r="FP2021" s="241"/>
      <c r="FQ2021" s="241"/>
      <c r="FR2021" s="241"/>
      <c r="FS2021" s="241"/>
      <c r="FT2021" s="241"/>
      <c r="FU2021" s="241"/>
      <c r="FV2021" s="241"/>
      <c r="FW2021" s="241"/>
      <c r="FX2021" s="241"/>
      <c r="FY2021" s="241"/>
      <c r="FZ2021" s="241"/>
      <c r="GA2021" s="241"/>
      <c r="GB2021" s="241"/>
      <c r="GC2021" s="241"/>
      <c r="GD2021" s="241"/>
      <c r="GE2021" s="241"/>
      <c r="GF2021" s="241"/>
      <c r="GG2021" s="241"/>
      <c r="GH2021" s="241"/>
      <c r="GI2021" s="241"/>
      <c r="GJ2021" s="241"/>
      <c r="GK2021" s="241"/>
      <c r="GL2021" s="241"/>
      <c r="GM2021" s="241"/>
      <c r="GN2021" s="241"/>
      <c r="GO2021" s="241"/>
      <c r="GP2021" s="241"/>
      <c r="GQ2021" s="241"/>
      <c r="GR2021" s="241"/>
      <c r="GS2021" s="241"/>
      <c r="GT2021" s="241"/>
      <c r="GU2021" s="241"/>
      <c r="GV2021" s="241"/>
      <c r="GW2021" s="241"/>
      <c r="GX2021" s="241"/>
      <c r="GY2021" s="241"/>
      <c r="GZ2021" s="241"/>
      <c r="HA2021" s="241"/>
      <c r="HB2021" s="241"/>
      <c r="HC2021" s="241"/>
      <c r="HD2021" s="241"/>
      <c r="HE2021" s="241"/>
      <c r="HF2021" s="241"/>
      <c r="HG2021" s="241"/>
      <c r="HH2021" s="241"/>
      <c r="HI2021" s="241"/>
      <c r="HJ2021" s="241"/>
      <c r="HK2021" s="241"/>
      <c r="HL2021" s="241"/>
      <c r="HM2021" s="241"/>
      <c r="HN2021" s="241"/>
      <c r="HO2021" s="241"/>
      <c r="HP2021" s="241"/>
      <c r="HQ2021" s="241"/>
      <c r="HR2021" s="241"/>
      <c r="HS2021" s="241"/>
      <c r="HT2021" s="241"/>
      <c r="HU2021" s="241"/>
      <c r="HV2021" s="241"/>
      <c r="HW2021" s="241"/>
      <c r="HX2021" s="241"/>
      <c r="HY2021" s="241"/>
      <c r="HZ2021" s="241"/>
      <c r="IA2021" s="241"/>
      <c r="IB2021" s="241"/>
      <c r="IC2021" s="241"/>
      <c r="ID2021" s="241"/>
      <c r="IE2021" s="241"/>
      <c r="IF2021" s="241"/>
      <c r="IG2021" s="241"/>
      <c r="IH2021" s="241"/>
      <c r="II2021" s="241"/>
      <c r="IJ2021" s="241"/>
      <c r="IK2021" s="241"/>
      <c r="IL2021" s="241"/>
      <c r="IM2021" s="241"/>
      <c r="IN2021" s="241"/>
      <c r="IO2021" s="241"/>
      <c r="IP2021" s="241"/>
      <c r="IQ2021" s="241"/>
      <c r="IR2021" s="241"/>
      <c r="IS2021" s="241"/>
      <c r="IT2021" s="241"/>
      <c r="IU2021" s="241"/>
      <c r="IV2021" s="241"/>
      <c r="IW2021" s="241"/>
      <c r="IX2021" s="241"/>
      <c r="IY2021" s="241"/>
      <c r="IZ2021" s="241"/>
      <c r="JA2021" s="241"/>
      <c r="JB2021" s="241"/>
    </row>
    <row r="2022" spans="1:262" s="1110" customFormat="1" ht="60" x14ac:dyDescent="0.25">
      <c r="A2022" s="363"/>
      <c r="B2022" s="363">
        <v>1</v>
      </c>
      <c r="C2022" s="302" t="s">
        <v>309</v>
      </c>
      <c r="D2022" s="302"/>
      <c r="E2022" s="302"/>
      <c r="F2022" s="2289">
        <f t="shared" si="550"/>
        <v>0</v>
      </c>
      <c r="G2022" s="985">
        <f t="shared" si="550"/>
        <v>0</v>
      </c>
      <c r="H2022" s="985">
        <f t="shared" si="543"/>
        <v>0</v>
      </c>
      <c r="I2022" s="985">
        <f t="shared" si="550"/>
        <v>0</v>
      </c>
      <c r="J2022" s="2470" t="e">
        <f>J1954</f>
        <v>#DIV/0!</v>
      </c>
      <c r="K2022" s="3067"/>
      <c r="L2022" s="3067"/>
      <c r="M2022" s="3068"/>
      <c r="N2022" s="3068"/>
      <c r="O2022" s="3068"/>
      <c r="P2022" s="3068"/>
      <c r="Q2022" s="3068"/>
      <c r="R2022" s="3068"/>
      <c r="S2022" s="3360">
        <v>0</v>
      </c>
      <c r="T2022" s="3360"/>
      <c r="U2022" s="3360"/>
      <c r="V2022" s="3361"/>
      <c r="W2022" s="3360"/>
      <c r="X2022" s="3360"/>
      <c r="Y2022" s="3362"/>
      <c r="Z2022" s="3362"/>
      <c r="AA2022" s="3360"/>
      <c r="AB2022" s="1193"/>
      <c r="AC2022" s="3153"/>
      <c r="AD2022" s="2681"/>
      <c r="AE2022" s="241"/>
      <c r="AF2022" s="241"/>
      <c r="AG2022" s="241"/>
      <c r="AH2022" s="241"/>
      <c r="AI2022" s="241"/>
      <c r="AJ2022" s="241"/>
      <c r="AK2022" s="241"/>
      <c r="AL2022" s="241"/>
      <c r="AM2022" s="241"/>
      <c r="AN2022" s="241"/>
      <c r="AO2022" s="241"/>
      <c r="AP2022" s="241"/>
      <c r="AQ2022" s="241"/>
      <c r="AR2022" s="241"/>
      <c r="AS2022" s="241"/>
      <c r="AT2022" s="241"/>
      <c r="AU2022" s="241"/>
      <c r="AV2022" s="241"/>
      <c r="AW2022" s="241"/>
      <c r="AX2022" s="241"/>
      <c r="AY2022" s="241"/>
      <c r="AZ2022" s="241"/>
      <c r="BA2022" s="241"/>
      <c r="BB2022" s="241"/>
      <c r="BC2022" s="241"/>
      <c r="BD2022" s="241"/>
      <c r="BE2022" s="241"/>
      <c r="BF2022" s="241"/>
      <c r="BG2022" s="241"/>
      <c r="BH2022" s="241"/>
      <c r="BI2022" s="241"/>
      <c r="BJ2022" s="241"/>
      <c r="BK2022" s="241"/>
      <c r="BL2022" s="241"/>
      <c r="BM2022" s="241"/>
      <c r="BN2022" s="241"/>
      <c r="BO2022" s="241"/>
      <c r="BP2022" s="241"/>
      <c r="BQ2022" s="241"/>
      <c r="BR2022" s="241"/>
      <c r="BS2022" s="241"/>
      <c r="BT2022" s="241"/>
      <c r="BU2022" s="241"/>
      <c r="BV2022" s="241"/>
      <c r="BW2022" s="241"/>
      <c r="BX2022" s="241"/>
      <c r="BY2022" s="241"/>
      <c r="BZ2022" s="241"/>
      <c r="CA2022" s="241"/>
      <c r="CB2022" s="241"/>
      <c r="CC2022" s="241"/>
      <c r="CD2022" s="241"/>
      <c r="CE2022" s="241"/>
      <c r="CF2022" s="241"/>
      <c r="CG2022" s="241"/>
      <c r="CH2022" s="241"/>
      <c r="CI2022" s="241"/>
      <c r="CJ2022" s="241"/>
      <c r="CK2022" s="241"/>
      <c r="CL2022" s="241"/>
      <c r="CM2022" s="241"/>
      <c r="CN2022" s="241"/>
      <c r="CO2022" s="241"/>
      <c r="CP2022" s="241"/>
      <c r="CQ2022" s="241"/>
      <c r="CR2022" s="241"/>
      <c r="CS2022" s="241"/>
      <c r="CT2022" s="241"/>
      <c r="CU2022" s="241"/>
      <c r="CV2022" s="241"/>
      <c r="CW2022" s="241"/>
      <c r="CX2022" s="241"/>
      <c r="CY2022" s="241"/>
      <c r="CZ2022" s="241"/>
      <c r="DA2022" s="241"/>
      <c r="DB2022" s="241"/>
      <c r="DC2022" s="241"/>
      <c r="DD2022" s="241"/>
      <c r="DE2022" s="241"/>
      <c r="DF2022" s="241"/>
      <c r="DG2022" s="241"/>
      <c r="DH2022" s="241"/>
      <c r="DI2022" s="241"/>
      <c r="DJ2022" s="241"/>
      <c r="DK2022" s="241"/>
      <c r="DL2022" s="241"/>
      <c r="DM2022" s="241"/>
      <c r="DN2022" s="241"/>
      <c r="DO2022" s="241"/>
      <c r="DP2022" s="241"/>
      <c r="DQ2022" s="241"/>
      <c r="DR2022" s="241"/>
      <c r="DS2022" s="241"/>
      <c r="DT2022" s="241"/>
      <c r="DU2022" s="241"/>
      <c r="DV2022" s="241"/>
      <c r="DW2022" s="241"/>
      <c r="DX2022" s="241"/>
      <c r="DY2022" s="241"/>
      <c r="DZ2022" s="241"/>
      <c r="EA2022" s="241"/>
      <c r="EB2022" s="241"/>
      <c r="EC2022" s="241"/>
      <c r="ED2022" s="241"/>
      <c r="EE2022" s="241"/>
      <c r="EF2022" s="241"/>
      <c r="EG2022" s="241"/>
      <c r="EH2022" s="241"/>
      <c r="EI2022" s="241"/>
      <c r="EJ2022" s="241"/>
      <c r="EK2022" s="241"/>
      <c r="EL2022" s="241"/>
      <c r="EM2022" s="241"/>
      <c r="EN2022" s="241"/>
      <c r="EO2022" s="241"/>
      <c r="EP2022" s="241"/>
      <c r="EQ2022" s="241"/>
      <c r="ER2022" s="241"/>
      <c r="ES2022" s="241"/>
      <c r="ET2022" s="241"/>
      <c r="EU2022" s="241"/>
      <c r="EV2022" s="241"/>
      <c r="EW2022" s="241"/>
      <c r="EX2022" s="241"/>
      <c r="EY2022" s="241"/>
      <c r="EZ2022" s="241"/>
      <c r="FA2022" s="241"/>
      <c r="FB2022" s="241"/>
      <c r="FC2022" s="241"/>
      <c r="FD2022" s="241"/>
      <c r="FE2022" s="241"/>
      <c r="FF2022" s="241"/>
      <c r="FG2022" s="241"/>
      <c r="FH2022" s="241"/>
      <c r="FI2022" s="241"/>
      <c r="FJ2022" s="241"/>
      <c r="FK2022" s="241"/>
      <c r="FL2022" s="241"/>
      <c r="FM2022" s="241"/>
      <c r="FN2022" s="241"/>
      <c r="FO2022" s="241"/>
      <c r="FP2022" s="241"/>
      <c r="FQ2022" s="241"/>
      <c r="FR2022" s="241"/>
      <c r="FS2022" s="241"/>
      <c r="FT2022" s="241"/>
      <c r="FU2022" s="241"/>
      <c r="FV2022" s="241"/>
      <c r="FW2022" s="241"/>
      <c r="FX2022" s="241"/>
      <c r="FY2022" s="241"/>
      <c r="FZ2022" s="241"/>
      <c r="GA2022" s="241"/>
      <c r="GB2022" s="241"/>
      <c r="GC2022" s="241"/>
      <c r="GD2022" s="241"/>
      <c r="GE2022" s="241"/>
      <c r="GF2022" s="241"/>
      <c r="GG2022" s="241"/>
      <c r="GH2022" s="241"/>
      <c r="GI2022" s="241"/>
      <c r="GJ2022" s="241"/>
      <c r="GK2022" s="241"/>
      <c r="GL2022" s="241"/>
      <c r="GM2022" s="241"/>
      <c r="GN2022" s="241"/>
      <c r="GO2022" s="241"/>
      <c r="GP2022" s="241"/>
      <c r="GQ2022" s="241"/>
      <c r="GR2022" s="241"/>
      <c r="GS2022" s="241"/>
      <c r="GT2022" s="241"/>
      <c r="GU2022" s="241"/>
      <c r="GV2022" s="241"/>
      <c r="GW2022" s="241"/>
      <c r="GX2022" s="241"/>
      <c r="GY2022" s="241"/>
      <c r="GZ2022" s="241"/>
      <c r="HA2022" s="241"/>
      <c r="HB2022" s="241"/>
      <c r="HC2022" s="241"/>
      <c r="HD2022" s="241"/>
      <c r="HE2022" s="241"/>
      <c r="HF2022" s="241"/>
      <c r="HG2022" s="241"/>
      <c r="HH2022" s="241"/>
      <c r="HI2022" s="241"/>
      <c r="HJ2022" s="241"/>
      <c r="HK2022" s="241"/>
      <c r="HL2022" s="241"/>
      <c r="HM2022" s="241"/>
      <c r="HN2022" s="241"/>
      <c r="HO2022" s="241"/>
      <c r="HP2022" s="241"/>
      <c r="HQ2022" s="241"/>
      <c r="HR2022" s="241"/>
      <c r="HS2022" s="241"/>
      <c r="HT2022" s="241"/>
      <c r="HU2022" s="241"/>
      <c r="HV2022" s="241"/>
      <c r="HW2022" s="241"/>
      <c r="HX2022" s="241"/>
      <c r="HY2022" s="241"/>
      <c r="HZ2022" s="241"/>
      <c r="IA2022" s="241"/>
      <c r="IB2022" s="241"/>
      <c r="IC2022" s="241"/>
      <c r="ID2022" s="241"/>
      <c r="IE2022" s="241"/>
      <c r="IF2022" s="241"/>
      <c r="IG2022" s="241"/>
      <c r="IH2022" s="241"/>
      <c r="II2022" s="241"/>
      <c r="IJ2022" s="241"/>
      <c r="IK2022" s="241"/>
      <c r="IL2022" s="241"/>
      <c r="IM2022" s="241"/>
      <c r="IN2022" s="241"/>
      <c r="IO2022" s="241"/>
      <c r="IP2022" s="241"/>
      <c r="IQ2022" s="241"/>
      <c r="IR2022" s="241"/>
      <c r="IS2022" s="241"/>
      <c r="IT2022" s="241"/>
      <c r="IU2022" s="241"/>
      <c r="IV2022" s="241"/>
      <c r="IW2022" s="241"/>
      <c r="IX2022" s="241"/>
      <c r="IY2022" s="241"/>
      <c r="IZ2022" s="241"/>
      <c r="JA2022" s="241"/>
      <c r="JB2022" s="241"/>
    </row>
    <row r="2023" spans="1:262" s="1110" customFormat="1" ht="60" x14ac:dyDescent="0.25">
      <c r="A2023" s="363"/>
      <c r="B2023" s="363">
        <v>1</v>
      </c>
      <c r="C2023" s="302" t="s">
        <v>389</v>
      </c>
      <c r="D2023" s="302"/>
      <c r="E2023" s="302"/>
      <c r="F2023" s="2289">
        <f t="shared" si="550"/>
        <v>0</v>
      </c>
      <c r="G2023" s="985">
        <f t="shared" si="550"/>
        <v>0</v>
      </c>
      <c r="H2023" s="985">
        <f t="shared" si="543"/>
        <v>0</v>
      </c>
      <c r="I2023" s="985">
        <f t="shared" si="550"/>
        <v>0</v>
      </c>
      <c r="J2023" s="2470" t="e">
        <f>J1955</f>
        <v>#DIV/0!</v>
      </c>
      <c r="K2023" s="3067"/>
      <c r="L2023" s="3067"/>
      <c r="M2023" s="3068"/>
      <c r="N2023" s="3068"/>
      <c r="O2023" s="3068"/>
      <c r="P2023" s="3068"/>
      <c r="Q2023" s="3068"/>
      <c r="R2023" s="3068"/>
      <c r="S2023" s="3360">
        <v>0</v>
      </c>
      <c r="T2023" s="3360"/>
      <c r="U2023" s="3360"/>
      <c r="V2023" s="3361"/>
      <c r="W2023" s="3360"/>
      <c r="X2023" s="3360"/>
      <c r="Y2023" s="3362"/>
      <c r="Z2023" s="3362"/>
      <c r="AA2023" s="3360"/>
      <c r="AB2023" s="1193"/>
      <c r="AC2023" s="3153"/>
      <c r="AD2023" s="2681"/>
      <c r="AE2023" s="241"/>
      <c r="AF2023" s="241"/>
      <c r="AG2023" s="241"/>
      <c r="AH2023" s="241"/>
      <c r="AI2023" s="241"/>
      <c r="AJ2023" s="241"/>
      <c r="AK2023" s="241"/>
      <c r="AL2023" s="241"/>
      <c r="AM2023" s="241"/>
      <c r="AN2023" s="241"/>
      <c r="AO2023" s="241"/>
      <c r="AP2023" s="241"/>
      <c r="AQ2023" s="241"/>
      <c r="AR2023" s="241"/>
      <c r="AS2023" s="241"/>
      <c r="AT2023" s="241"/>
      <c r="AU2023" s="241"/>
      <c r="AV2023" s="241"/>
      <c r="AW2023" s="241"/>
      <c r="AX2023" s="241"/>
      <c r="AY2023" s="241"/>
      <c r="AZ2023" s="241"/>
      <c r="BA2023" s="241"/>
      <c r="BB2023" s="241"/>
      <c r="BC2023" s="241"/>
      <c r="BD2023" s="241"/>
      <c r="BE2023" s="241"/>
      <c r="BF2023" s="241"/>
      <c r="BG2023" s="241"/>
      <c r="BH2023" s="241"/>
      <c r="BI2023" s="241"/>
      <c r="BJ2023" s="241"/>
      <c r="BK2023" s="241"/>
      <c r="BL2023" s="241"/>
      <c r="BM2023" s="241"/>
      <c r="BN2023" s="241"/>
      <c r="BO2023" s="241"/>
      <c r="BP2023" s="241"/>
      <c r="BQ2023" s="241"/>
      <c r="BR2023" s="241"/>
      <c r="BS2023" s="241"/>
      <c r="BT2023" s="241"/>
      <c r="BU2023" s="241"/>
      <c r="BV2023" s="241"/>
      <c r="BW2023" s="241"/>
      <c r="BX2023" s="241"/>
      <c r="BY2023" s="241"/>
      <c r="BZ2023" s="241"/>
      <c r="CA2023" s="241"/>
      <c r="CB2023" s="241"/>
      <c r="CC2023" s="241"/>
      <c r="CD2023" s="241"/>
      <c r="CE2023" s="241"/>
      <c r="CF2023" s="241"/>
      <c r="CG2023" s="241"/>
      <c r="CH2023" s="241"/>
      <c r="CI2023" s="241"/>
      <c r="CJ2023" s="241"/>
      <c r="CK2023" s="241"/>
      <c r="CL2023" s="241"/>
      <c r="CM2023" s="241"/>
      <c r="CN2023" s="241"/>
      <c r="CO2023" s="241"/>
      <c r="CP2023" s="241"/>
      <c r="CQ2023" s="241"/>
      <c r="CR2023" s="241"/>
      <c r="CS2023" s="241"/>
      <c r="CT2023" s="241"/>
      <c r="CU2023" s="241"/>
      <c r="CV2023" s="241"/>
      <c r="CW2023" s="241"/>
      <c r="CX2023" s="241"/>
      <c r="CY2023" s="241"/>
      <c r="CZ2023" s="241"/>
      <c r="DA2023" s="241"/>
      <c r="DB2023" s="241"/>
      <c r="DC2023" s="241"/>
      <c r="DD2023" s="241"/>
      <c r="DE2023" s="241"/>
      <c r="DF2023" s="241"/>
      <c r="DG2023" s="241"/>
      <c r="DH2023" s="241"/>
      <c r="DI2023" s="241"/>
      <c r="DJ2023" s="241"/>
      <c r="DK2023" s="241"/>
      <c r="DL2023" s="241"/>
      <c r="DM2023" s="241"/>
      <c r="DN2023" s="241"/>
      <c r="DO2023" s="241"/>
      <c r="DP2023" s="241"/>
      <c r="DQ2023" s="241"/>
      <c r="DR2023" s="241"/>
      <c r="DS2023" s="241"/>
      <c r="DT2023" s="241"/>
      <c r="DU2023" s="241"/>
      <c r="DV2023" s="241"/>
      <c r="DW2023" s="241"/>
      <c r="DX2023" s="241"/>
      <c r="DY2023" s="241"/>
      <c r="DZ2023" s="241"/>
      <c r="EA2023" s="241"/>
      <c r="EB2023" s="241"/>
      <c r="EC2023" s="241"/>
      <c r="ED2023" s="241"/>
      <c r="EE2023" s="241"/>
      <c r="EF2023" s="241"/>
      <c r="EG2023" s="241"/>
      <c r="EH2023" s="241"/>
      <c r="EI2023" s="241"/>
      <c r="EJ2023" s="241"/>
      <c r="EK2023" s="241"/>
      <c r="EL2023" s="241"/>
      <c r="EM2023" s="241"/>
      <c r="EN2023" s="241"/>
      <c r="EO2023" s="241"/>
      <c r="EP2023" s="241"/>
      <c r="EQ2023" s="241"/>
      <c r="ER2023" s="241"/>
      <c r="ES2023" s="241"/>
      <c r="ET2023" s="241"/>
      <c r="EU2023" s="241"/>
      <c r="EV2023" s="241"/>
      <c r="EW2023" s="241"/>
      <c r="EX2023" s="241"/>
      <c r="EY2023" s="241"/>
      <c r="EZ2023" s="241"/>
      <c r="FA2023" s="241"/>
      <c r="FB2023" s="241"/>
      <c r="FC2023" s="241"/>
      <c r="FD2023" s="241"/>
      <c r="FE2023" s="241"/>
      <c r="FF2023" s="241"/>
      <c r="FG2023" s="241"/>
      <c r="FH2023" s="241"/>
      <c r="FI2023" s="241"/>
      <c r="FJ2023" s="241"/>
      <c r="FK2023" s="241"/>
      <c r="FL2023" s="241"/>
      <c r="FM2023" s="241"/>
      <c r="FN2023" s="241"/>
      <c r="FO2023" s="241"/>
      <c r="FP2023" s="241"/>
      <c r="FQ2023" s="241"/>
      <c r="FR2023" s="241"/>
      <c r="FS2023" s="241"/>
      <c r="FT2023" s="241"/>
      <c r="FU2023" s="241"/>
      <c r="FV2023" s="241"/>
      <c r="FW2023" s="241"/>
      <c r="FX2023" s="241"/>
      <c r="FY2023" s="241"/>
      <c r="FZ2023" s="241"/>
      <c r="GA2023" s="241"/>
      <c r="GB2023" s="241"/>
      <c r="GC2023" s="241"/>
      <c r="GD2023" s="241"/>
      <c r="GE2023" s="241"/>
      <c r="GF2023" s="241"/>
      <c r="GG2023" s="241"/>
      <c r="GH2023" s="241"/>
      <c r="GI2023" s="241"/>
      <c r="GJ2023" s="241"/>
      <c r="GK2023" s="241"/>
      <c r="GL2023" s="241"/>
      <c r="GM2023" s="241"/>
      <c r="GN2023" s="241"/>
      <c r="GO2023" s="241"/>
      <c r="GP2023" s="241"/>
      <c r="GQ2023" s="241"/>
      <c r="GR2023" s="241"/>
      <c r="GS2023" s="241"/>
      <c r="GT2023" s="241"/>
      <c r="GU2023" s="241"/>
      <c r="GV2023" s="241"/>
      <c r="GW2023" s="241"/>
      <c r="GX2023" s="241"/>
      <c r="GY2023" s="241"/>
      <c r="GZ2023" s="241"/>
      <c r="HA2023" s="241"/>
      <c r="HB2023" s="241"/>
      <c r="HC2023" s="241"/>
      <c r="HD2023" s="241"/>
      <c r="HE2023" s="241"/>
      <c r="HF2023" s="241"/>
      <c r="HG2023" s="241"/>
      <c r="HH2023" s="241"/>
      <c r="HI2023" s="241"/>
      <c r="HJ2023" s="241"/>
      <c r="HK2023" s="241"/>
      <c r="HL2023" s="241"/>
      <c r="HM2023" s="241"/>
      <c r="HN2023" s="241"/>
      <c r="HO2023" s="241"/>
      <c r="HP2023" s="241"/>
      <c r="HQ2023" s="241"/>
      <c r="HR2023" s="241"/>
      <c r="HS2023" s="241"/>
      <c r="HT2023" s="241"/>
      <c r="HU2023" s="241"/>
      <c r="HV2023" s="241"/>
      <c r="HW2023" s="241"/>
      <c r="HX2023" s="241"/>
      <c r="HY2023" s="241"/>
      <c r="HZ2023" s="241"/>
      <c r="IA2023" s="241"/>
      <c r="IB2023" s="241"/>
      <c r="IC2023" s="241"/>
      <c r="ID2023" s="241"/>
      <c r="IE2023" s="241"/>
      <c r="IF2023" s="241"/>
      <c r="IG2023" s="241"/>
      <c r="IH2023" s="241"/>
      <c r="II2023" s="241"/>
      <c r="IJ2023" s="241"/>
      <c r="IK2023" s="241"/>
      <c r="IL2023" s="241"/>
      <c r="IM2023" s="241"/>
      <c r="IN2023" s="241"/>
      <c r="IO2023" s="241"/>
      <c r="IP2023" s="241"/>
      <c r="IQ2023" s="241"/>
      <c r="IR2023" s="241"/>
      <c r="IS2023" s="241"/>
      <c r="IT2023" s="241"/>
      <c r="IU2023" s="241"/>
      <c r="IV2023" s="241"/>
      <c r="IW2023" s="241"/>
      <c r="IX2023" s="241"/>
      <c r="IY2023" s="241"/>
      <c r="IZ2023" s="241"/>
      <c r="JA2023" s="241"/>
      <c r="JB2023" s="241"/>
    </row>
    <row r="2024" spans="1:262" s="1110" customFormat="1" ht="30" x14ac:dyDescent="0.25">
      <c r="A2024" s="363"/>
      <c r="B2024" s="363">
        <v>1</v>
      </c>
      <c r="C2024" s="302" t="s">
        <v>207</v>
      </c>
      <c r="D2024" s="302"/>
      <c r="E2024" s="302"/>
      <c r="F2024" s="2289"/>
      <c r="G2024" s="985"/>
      <c r="H2024" s="985">
        <f t="shared" si="543"/>
        <v>0</v>
      </c>
      <c r="I2024" s="985"/>
      <c r="J2024" s="2470"/>
      <c r="K2024" s="3067"/>
      <c r="L2024" s="3067"/>
      <c r="M2024" s="3068"/>
      <c r="N2024" s="3068"/>
      <c r="O2024" s="3068"/>
      <c r="P2024" s="3068"/>
      <c r="Q2024" s="3068"/>
      <c r="R2024" s="3068"/>
      <c r="S2024" s="3360">
        <v>0</v>
      </c>
      <c r="T2024" s="3360">
        <f t="shared" ref="T2024:AA2024" si="551">T1956</f>
        <v>0</v>
      </c>
      <c r="U2024" s="3360">
        <f t="shared" si="551"/>
        <v>0</v>
      </c>
      <c r="V2024" s="3361">
        <f t="shared" si="551"/>
        <v>0</v>
      </c>
      <c r="W2024" s="3360">
        <f t="shared" si="551"/>
        <v>0</v>
      </c>
      <c r="X2024" s="3360">
        <f t="shared" si="551"/>
        <v>0</v>
      </c>
      <c r="Y2024" s="3362">
        <f t="shared" si="551"/>
        <v>0</v>
      </c>
      <c r="Z2024" s="3362">
        <f t="shared" si="551"/>
        <v>0</v>
      </c>
      <c r="AA2024" s="3360">
        <f t="shared" si="551"/>
        <v>0</v>
      </c>
      <c r="AB2024" s="1193"/>
      <c r="AC2024" s="3153"/>
      <c r="AD2024" s="2681"/>
      <c r="AE2024" s="241"/>
      <c r="AF2024" s="241"/>
      <c r="AG2024" s="241"/>
      <c r="AH2024" s="241"/>
      <c r="AI2024" s="241"/>
      <c r="AJ2024" s="241"/>
      <c r="AK2024" s="241"/>
      <c r="AL2024" s="241"/>
      <c r="AM2024" s="241"/>
      <c r="AN2024" s="241"/>
      <c r="AO2024" s="241"/>
      <c r="AP2024" s="241"/>
      <c r="AQ2024" s="241"/>
      <c r="AR2024" s="241"/>
      <c r="AS2024" s="241"/>
      <c r="AT2024" s="241"/>
      <c r="AU2024" s="241"/>
      <c r="AV2024" s="241"/>
      <c r="AW2024" s="241"/>
      <c r="AX2024" s="241"/>
      <c r="AY2024" s="241"/>
      <c r="AZ2024" s="241"/>
      <c r="BA2024" s="241"/>
      <c r="BB2024" s="241"/>
      <c r="BC2024" s="241"/>
      <c r="BD2024" s="241"/>
      <c r="BE2024" s="241"/>
      <c r="BF2024" s="241"/>
      <c r="BG2024" s="241"/>
      <c r="BH2024" s="241"/>
      <c r="BI2024" s="241"/>
      <c r="BJ2024" s="241"/>
      <c r="BK2024" s="241"/>
      <c r="BL2024" s="241"/>
      <c r="BM2024" s="241"/>
      <c r="BN2024" s="241"/>
      <c r="BO2024" s="241"/>
      <c r="BP2024" s="241"/>
      <c r="BQ2024" s="241"/>
      <c r="BR2024" s="241"/>
      <c r="BS2024" s="241"/>
      <c r="BT2024" s="241"/>
      <c r="BU2024" s="241"/>
      <c r="BV2024" s="241"/>
      <c r="BW2024" s="241"/>
      <c r="BX2024" s="241"/>
      <c r="BY2024" s="241"/>
      <c r="BZ2024" s="241"/>
      <c r="CA2024" s="241"/>
      <c r="CB2024" s="241"/>
      <c r="CC2024" s="241"/>
      <c r="CD2024" s="241"/>
      <c r="CE2024" s="241"/>
      <c r="CF2024" s="241"/>
      <c r="CG2024" s="241"/>
      <c r="CH2024" s="241"/>
      <c r="CI2024" s="241"/>
      <c r="CJ2024" s="241"/>
      <c r="CK2024" s="241"/>
      <c r="CL2024" s="241"/>
      <c r="CM2024" s="241"/>
      <c r="CN2024" s="241"/>
      <c r="CO2024" s="241"/>
      <c r="CP2024" s="241"/>
      <c r="CQ2024" s="241"/>
      <c r="CR2024" s="241"/>
      <c r="CS2024" s="241"/>
      <c r="CT2024" s="241"/>
      <c r="CU2024" s="241"/>
      <c r="CV2024" s="241"/>
      <c r="CW2024" s="241"/>
      <c r="CX2024" s="241"/>
      <c r="CY2024" s="241"/>
      <c r="CZ2024" s="241"/>
      <c r="DA2024" s="241"/>
      <c r="DB2024" s="241"/>
      <c r="DC2024" s="241"/>
      <c r="DD2024" s="241"/>
      <c r="DE2024" s="241"/>
      <c r="DF2024" s="241"/>
      <c r="DG2024" s="241"/>
      <c r="DH2024" s="241"/>
      <c r="DI2024" s="241"/>
      <c r="DJ2024" s="241"/>
      <c r="DK2024" s="241"/>
      <c r="DL2024" s="241"/>
      <c r="DM2024" s="241"/>
      <c r="DN2024" s="241"/>
      <c r="DO2024" s="241"/>
      <c r="DP2024" s="241"/>
      <c r="DQ2024" s="241"/>
      <c r="DR2024" s="241"/>
      <c r="DS2024" s="241"/>
      <c r="DT2024" s="241"/>
      <c r="DU2024" s="241"/>
      <c r="DV2024" s="241"/>
      <c r="DW2024" s="241"/>
      <c r="DX2024" s="241"/>
      <c r="DY2024" s="241"/>
      <c r="DZ2024" s="241"/>
      <c r="EA2024" s="241"/>
      <c r="EB2024" s="241"/>
      <c r="EC2024" s="241"/>
      <c r="ED2024" s="241"/>
      <c r="EE2024" s="241"/>
      <c r="EF2024" s="241"/>
      <c r="EG2024" s="241"/>
      <c r="EH2024" s="241"/>
      <c r="EI2024" s="241"/>
      <c r="EJ2024" s="241"/>
      <c r="EK2024" s="241"/>
      <c r="EL2024" s="241"/>
      <c r="EM2024" s="241"/>
      <c r="EN2024" s="241"/>
      <c r="EO2024" s="241"/>
      <c r="EP2024" s="241"/>
      <c r="EQ2024" s="241"/>
      <c r="ER2024" s="241"/>
      <c r="ES2024" s="241"/>
      <c r="ET2024" s="241"/>
      <c r="EU2024" s="241"/>
      <c r="EV2024" s="241"/>
      <c r="EW2024" s="241"/>
      <c r="EX2024" s="241"/>
      <c r="EY2024" s="241"/>
      <c r="EZ2024" s="241"/>
      <c r="FA2024" s="241"/>
      <c r="FB2024" s="241"/>
      <c r="FC2024" s="241"/>
      <c r="FD2024" s="241"/>
      <c r="FE2024" s="241"/>
      <c r="FF2024" s="241"/>
      <c r="FG2024" s="241"/>
      <c r="FH2024" s="241"/>
      <c r="FI2024" s="241"/>
      <c r="FJ2024" s="241"/>
      <c r="FK2024" s="241"/>
      <c r="FL2024" s="241"/>
      <c r="FM2024" s="241"/>
      <c r="FN2024" s="241"/>
      <c r="FO2024" s="241"/>
      <c r="FP2024" s="241"/>
      <c r="FQ2024" s="241"/>
      <c r="FR2024" s="241"/>
      <c r="FS2024" s="241"/>
      <c r="FT2024" s="241"/>
      <c r="FU2024" s="241"/>
      <c r="FV2024" s="241"/>
      <c r="FW2024" s="241"/>
      <c r="FX2024" s="241"/>
      <c r="FY2024" s="241"/>
      <c r="FZ2024" s="241"/>
      <c r="GA2024" s="241"/>
      <c r="GB2024" s="241"/>
      <c r="GC2024" s="241"/>
      <c r="GD2024" s="241"/>
      <c r="GE2024" s="241"/>
      <c r="GF2024" s="241"/>
      <c r="GG2024" s="241"/>
      <c r="GH2024" s="241"/>
      <c r="GI2024" s="241"/>
      <c r="GJ2024" s="241"/>
      <c r="GK2024" s="241"/>
      <c r="GL2024" s="241"/>
      <c r="GM2024" s="241"/>
      <c r="GN2024" s="241"/>
      <c r="GO2024" s="241"/>
      <c r="GP2024" s="241"/>
      <c r="GQ2024" s="241"/>
      <c r="GR2024" s="241"/>
      <c r="GS2024" s="241"/>
      <c r="GT2024" s="241"/>
      <c r="GU2024" s="241"/>
      <c r="GV2024" s="241"/>
      <c r="GW2024" s="241"/>
      <c r="GX2024" s="241"/>
      <c r="GY2024" s="241"/>
      <c r="GZ2024" s="241"/>
      <c r="HA2024" s="241"/>
      <c r="HB2024" s="241"/>
      <c r="HC2024" s="241"/>
      <c r="HD2024" s="241"/>
      <c r="HE2024" s="241"/>
      <c r="HF2024" s="241"/>
      <c r="HG2024" s="241"/>
      <c r="HH2024" s="241"/>
      <c r="HI2024" s="241"/>
      <c r="HJ2024" s="241"/>
      <c r="HK2024" s="241"/>
      <c r="HL2024" s="241"/>
      <c r="HM2024" s="241"/>
      <c r="HN2024" s="241"/>
      <c r="HO2024" s="241"/>
      <c r="HP2024" s="241"/>
      <c r="HQ2024" s="241"/>
      <c r="HR2024" s="241"/>
      <c r="HS2024" s="241"/>
      <c r="HT2024" s="241"/>
      <c r="HU2024" s="241"/>
      <c r="HV2024" s="241"/>
      <c r="HW2024" s="241"/>
      <c r="HX2024" s="241"/>
      <c r="HY2024" s="241"/>
      <c r="HZ2024" s="241"/>
      <c r="IA2024" s="241"/>
      <c r="IB2024" s="241"/>
      <c r="IC2024" s="241"/>
      <c r="ID2024" s="241"/>
      <c r="IE2024" s="241"/>
      <c r="IF2024" s="241"/>
      <c r="IG2024" s="241"/>
      <c r="IH2024" s="241"/>
      <c r="II2024" s="241"/>
      <c r="IJ2024" s="241"/>
      <c r="IK2024" s="241"/>
      <c r="IL2024" s="241"/>
      <c r="IM2024" s="241"/>
      <c r="IN2024" s="241"/>
      <c r="IO2024" s="241"/>
      <c r="IP2024" s="241"/>
      <c r="IQ2024" s="241"/>
      <c r="IR2024" s="241"/>
      <c r="IS2024" s="241"/>
      <c r="IT2024" s="241"/>
      <c r="IU2024" s="241"/>
      <c r="IV2024" s="241"/>
      <c r="IW2024" s="241"/>
      <c r="IX2024" s="241"/>
      <c r="IY2024" s="241"/>
      <c r="IZ2024" s="241"/>
      <c r="JA2024" s="241"/>
      <c r="JB2024" s="241"/>
    </row>
    <row r="2025" spans="1:262" s="1110" customFormat="1" ht="29.25" x14ac:dyDescent="0.25">
      <c r="A2025" s="363"/>
      <c r="B2025" s="363">
        <v>1</v>
      </c>
      <c r="C2025" s="440" t="s">
        <v>365</v>
      </c>
      <c r="D2025" s="302"/>
      <c r="E2025" s="302"/>
      <c r="F2025" s="2289">
        <f t="shared" ref="F2025:J2043" si="552">F1957</f>
        <v>0</v>
      </c>
      <c r="G2025" s="985">
        <f t="shared" si="552"/>
        <v>0</v>
      </c>
      <c r="H2025" s="985">
        <f t="shared" si="543"/>
        <v>0</v>
      </c>
      <c r="I2025" s="985">
        <f t="shared" si="552"/>
        <v>0</v>
      </c>
      <c r="J2025" s="2470" t="e">
        <f t="shared" si="552"/>
        <v>#DIV/0!</v>
      </c>
      <c r="K2025" s="3067"/>
      <c r="L2025" s="3067"/>
      <c r="M2025" s="3068"/>
      <c r="N2025" s="3068"/>
      <c r="O2025" s="3068"/>
      <c r="P2025" s="3068"/>
      <c r="Q2025" s="3068"/>
      <c r="R2025" s="3068"/>
      <c r="S2025" s="3360">
        <v>0</v>
      </c>
      <c r="T2025" s="3360"/>
      <c r="U2025" s="3360"/>
      <c r="V2025" s="3361"/>
      <c r="W2025" s="3360"/>
      <c r="X2025" s="3360"/>
      <c r="Y2025" s="3362"/>
      <c r="Z2025" s="3362"/>
      <c r="AA2025" s="3360"/>
      <c r="AB2025" s="1193"/>
      <c r="AC2025" s="3153"/>
      <c r="AD2025" s="2681"/>
      <c r="AE2025" s="241"/>
      <c r="AF2025" s="241"/>
      <c r="AG2025" s="241"/>
      <c r="AH2025" s="241"/>
      <c r="AI2025" s="241"/>
      <c r="AJ2025" s="241"/>
      <c r="AK2025" s="241"/>
      <c r="AL2025" s="241"/>
      <c r="AM2025" s="241"/>
      <c r="AN2025" s="241"/>
      <c r="AO2025" s="241"/>
      <c r="AP2025" s="241"/>
      <c r="AQ2025" s="241"/>
      <c r="AR2025" s="241"/>
      <c r="AS2025" s="241"/>
      <c r="AT2025" s="241"/>
      <c r="AU2025" s="241"/>
      <c r="AV2025" s="241"/>
      <c r="AW2025" s="241"/>
      <c r="AX2025" s="241"/>
      <c r="AY2025" s="241"/>
      <c r="AZ2025" s="241"/>
      <c r="BA2025" s="241"/>
      <c r="BB2025" s="241"/>
      <c r="BC2025" s="241"/>
      <c r="BD2025" s="241"/>
      <c r="BE2025" s="241"/>
      <c r="BF2025" s="241"/>
      <c r="BG2025" s="241"/>
      <c r="BH2025" s="241"/>
      <c r="BI2025" s="241"/>
      <c r="BJ2025" s="241"/>
      <c r="BK2025" s="241"/>
      <c r="BL2025" s="241"/>
      <c r="BM2025" s="241"/>
      <c r="BN2025" s="241"/>
      <c r="BO2025" s="241"/>
      <c r="BP2025" s="241"/>
      <c r="BQ2025" s="241"/>
      <c r="BR2025" s="241"/>
      <c r="BS2025" s="241"/>
      <c r="BT2025" s="241"/>
      <c r="BU2025" s="241"/>
      <c r="BV2025" s="241"/>
      <c r="BW2025" s="241"/>
      <c r="BX2025" s="241"/>
      <c r="BY2025" s="241"/>
      <c r="BZ2025" s="241"/>
      <c r="CA2025" s="241"/>
      <c r="CB2025" s="241"/>
      <c r="CC2025" s="241"/>
      <c r="CD2025" s="241"/>
      <c r="CE2025" s="241"/>
      <c r="CF2025" s="241"/>
      <c r="CG2025" s="241"/>
      <c r="CH2025" s="241"/>
      <c r="CI2025" s="241"/>
      <c r="CJ2025" s="241"/>
      <c r="CK2025" s="241"/>
      <c r="CL2025" s="241"/>
      <c r="CM2025" s="241"/>
      <c r="CN2025" s="241"/>
      <c r="CO2025" s="241"/>
      <c r="CP2025" s="241"/>
      <c r="CQ2025" s="241"/>
      <c r="CR2025" s="241"/>
      <c r="CS2025" s="241"/>
      <c r="CT2025" s="241"/>
      <c r="CU2025" s="241"/>
      <c r="CV2025" s="241"/>
      <c r="CW2025" s="241"/>
      <c r="CX2025" s="241"/>
      <c r="CY2025" s="241"/>
      <c r="CZ2025" s="241"/>
      <c r="DA2025" s="241"/>
      <c r="DB2025" s="241"/>
      <c r="DC2025" s="241"/>
      <c r="DD2025" s="241"/>
      <c r="DE2025" s="241"/>
      <c r="DF2025" s="241"/>
      <c r="DG2025" s="241"/>
      <c r="DH2025" s="241"/>
      <c r="DI2025" s="241"/>
      <c r="DJ2025" s="241"/>
      <c r="DK2025" s="241"/>
      <c r="DL2025" s="241"/>
      <c r="DM2025" s="241"/>
      <c r="DN2025" s="241"/>
      <c r="DO2025" s="241"/>
      <c r="DP2025" s="241"/>
      <c r="DQ2025" s="241"/>
      <c r="DR2025" s="241"/>
      <c r="DS2025" s="241"/>
      <c r="DT2025" s="241"/>
      <c r="DU2025" s="241"/>
      <c r="DV2025" s="241"/>
      <c r="DW2025" s="241"/>
      <c r="DX2025" s="241"/>
      <c r="DY2025" s="241"/>
      <c r="DZ2025" s="241"/>
      <c r="EA2025" s="241"/>
      <c r="EB2025" s="241"/>
      <c r="EC2025" s="241"/>
      <c r="ED2025" s="241"/>
      <c r="EE2025" s="241"/>
      <c r="EF2025" s="241"/>
      <c r="EG2025" s="241"/>
      <c r="EH2025" s="241"/>
      <c r="EI2025" s="241"/>
      <c r="EJ2025" s="241"/>
      <c r="EK2025" s="241"/>
      <c r="EL2025" s="241"/>
      <c r="EM2025" s="241"/>
      <c r="EN2025" s="241"/>
      <c r="EO2025" s="241"/>
      <c r="EP2025" s="241"/>
      <c r="EQ2025" s="241"/>
      <c r="ER2025" s="241"/>
      <c r="ES2025" s="241"/>
      <c r="ET2025" s="241"/>
      <c r="EU2025" s="241"/>
      <c r="EV2025" s="241"/>
      <c r="EW2025" s="241"/>
      <c r="EX2025" s="241"/>
      <c r="EY2025" s="241"/>
      <c r="EZ2025" s="241"/>
      <c r="FA2025" s="241"/>
      <c r="FB2025" s="241"/>
      <c r="FC2025" s="241"/>
      <c r="FD2025" s="241"/>
      <c r="FE2025" s="241"/>
      <c r="FF2025" s="241"/>
      <c r="FG2025" s="241"/>
      <c r="FH2025" s="241"/>
      <c r="FI2025" s="241"/>
      <c r="FJ2025" s="241"/>
      <c r="FK2025" s="241"/>
      <c r="FL2025" s="241"/>
      <c r="FM2025" s="241"/>
      <c r="FN2025" s="241"/>
      <c r="FO2025" s="241"/>
      <c r="FP2025" s="241"/>
      <c r="FQ2025" s="241"/>
      <c r="FR2025" s="241"/>
      <c r="FS2025" s="241"/>
      <c r="FT2025" s="241"/>
      <c r="FU2025" s="241"/>
      <c r="FV2025" s="241"/>
      <c r="FW2025" s="241"/>
      <c r="FX2025" s="241"/>
      <c r="FY2025" s="241"/>
      <c r="FZ2025" s="241"/>
      <c r="GA2025" s="241"/>
      <c r="GB2025" s="241"/>
      <c r="GC2025" s="241"/>
      <c r="GD2025" s="241"/>
      <c r="GE2025" s="241"/>
      <c r="GF2025" s="241"/>
      <c r="GG2025" s="241"/>
      <c r="GH2025" s="241"/>
      <c r="GI2025" s="241"/>
      <c r="GJ2025" s="241"/>
      <c r="GK2025" s="241"/>
      <c r="GL2025" s="241"/>
      <c r="GM2025" s="241"/>
      <c r="GN2025" s="241"/>
      <c r="GO2025" s="241"/>
      <c r="GP2025" s="241"/>
      <c r="GQ2025" s="241"/>
      <c r="GR2025" s="241"/>
      <c r="GS2025" s="241"/>
      <c r="GT2025" s="241"/>
      <c r="GU2025" s="241"/>
      <c r="GV2025" s="241"/>
      <c r="GW2025" s="241"/>
      <c r="GX2025" s="241"/>
      <c r="GY2025" s="241"/>
      <c r="GZ2025" s="241"/>
      <c r="HA2025" s="241"/>
      <c r="HB2025" s="241"/>
      <c r="HC2025" s="241"/>
      <c r="HD2025" s="241"/>
      <c r="HE2025" s="241"/>
      <c r="HF2025" s="241"/>
      <c r="HG2025" s="241"/>
      <c r="HH2025" s="241"/>
      <c r="HI2025" s="241"/>
      <c r="HJ2025" s="241"/>
      <c r="HK2025" s="241"/>
      <c r="HL2025" s="241"/>
      <c r="HM2025" s="241"/>
      <c r="HN2025" s="241"/>
      <c r="HO2025" s="241"/>
      <c r="HP2025" s="241"/>
      <c r="HQ2025" s="241"/>
      <c r="HR2025" s="241"/>
      <c r="HS2025" s="241"/>
      <c r="HT2025" s="241"/>
      <c r="HU2025" s="241"/>
      <c r="HV2025" s="241"/>
      <c r="HW2025" s="241"/>
      <c r="HX2025" s="241"/>
      <c r="HY2025" s="241"/>
      <c r="HZ2025" s="241"/>
      <c r="IA2025" s="241"/>
      <c r="IB2025" s="241"/>
      <c r="IC2025" s="241"/>
      <c r="ID2025" s="241"/>
      <c r="IE2025" s="241"/>
      <c r="IF2025" s="241"/>
      <c r="IG2025" s="241"/>
      <c r="IH2025" s="241"/>
      <c r="II2025" s="241"/>
      <c r="IJ2025" s="241"/>
      <c r="IK2025" s="241"/>
      <c r="IL2025" s="241"/>
      <c r="IM2025" s="241"/>
      <c r="IN2025" s="241"/>
      <c r="IO2025" s="241"/>
      <c r="IP2025" s="241"/>
      <c r="IQ2025" s="241"/>
      <c r="IR2025" s="241"/>
      <c r="IS2025" s="241"/>
      <c r="IT2025" s="241"/>
      <c r="IU2025" s="241"/>
      <c r="IV2025" s="241"/>
      <c r="IW2025" s="241"/>
      <c r="IX2025" s="241"/>
      <c r="IY2025" s="241"/>
      <c r="IZ2025" s="241"/>
      <c r="JA2025" s="241"/>
      <c r="JB2025" s="241"/>
    </row>
    <row r="2026" spans="1:262" s="1110" customFormat="1" x14ac:dyDescent="0.25">
      <c r="A2026" s="363"/>
      <c r="B2026" s="363">
        <v>1</v>
      </c>
      <c r="C2026" s="302" t="s">
        <v>353</v>
      </c>
      <c r="D2026" s="302"/>
      <c r="E2026" s="302"/>
      <c r="F2026" s="2289">
        <f t="shared" si="552"/>
        <v>0</v>
      </c>
      <c r="G2026" s="985">
        <f t="shared" si="552"/>
        <v>0</v>
      </c>
      <c r="H2026" s="985">
        <f t="shared" si="543"/>
        <v>0</v>
      </c>
      <c r="I2026" s="985">
        <f t="shared" si="552"/>
        <v>0</v>
      </c>
      <c r="J2026" s="2470">
        <f t="shared" si="552"/>
        <v>0</v>
      </c>
      <c r="K2026" s="3067"/>
      <c r="L2026" s="3067"/>
      <c r="M2026" s="3068"/>
      <c r="N2026" s="3068"/>
      <c r="O2026" s="3068"/>
      <c r="P2026" s="3068"/>
      <c r="Q2026" s="3068"/>
      <c r="R2026" s="3068"/>
      <c r="S2026" s="3360">
        <v>0</v>
      </c>
      <c r="T2026" s="3360"/>
      <c r="U2026" s="3360"/>
      <c r="V2026" s="3361"/>
      <c r="W2026" s="3360"/>
      <c r="X2026" s="3360"/>
      <c r="Y2026" s="3362"/>
      <c r="Z2026" s="3362"/>
      <c r="AA2026" s="3360"/>
      <c r="AB2026" s="1193"/>
      <c r="AC2026" s="3153"/>
      <c r="AD2026" s="2681"/>
      <c r="AE2026" s="241"/>
      <c r="AF2026" s="241"/>
      <c r="AG2026" s="241"/>
      <c r="AH2026" s="241"/>
      <c r="AI2026" s="241"/>
      <c r="AJ2026" s="241"/>
      <c r="AK2026" s="241"/>
      <c r="AL2026" s="241"/>
      <c r="AM2026" s="241"/>
      <c r="AN2026" s="241"/>
      <c r="AO2026" s="241"/>
      <c r="AP2026" s="241"/>
      <c r="AQ2026" s="241"/>
      <c r="AR2026" s="241"/>
      <c r="AS2026" s="241"/>
      <c r="AT2026" s="241"/>
      <c r="AU2026" s="241"/>
      <c r="AV2026" s="241"/>
      <c r="AW2026" s="241"/>
      <c r="AX2026" s="241"/>
      <c r="AY2026" s="241"/>
      <c r="AZ2026" s="241"/>
      <c r="BA2026" s="241"/>
      <c r="BB2026" s="241"/>
      <c r="BC2026" s="241"/>
      <c r="BD2026" s="241"/>
      <c r="BE2026" s="241"/>
      <c r="BF2026" s="241"/>
      <c r="BG2026" s="241"/>
      <c r="BH2026" s="241"/>
      <c r="BI2026" s="241"/>
      <c r="BJ2026" s="241"/>
      <c r="BK2026" s="241"/>
      <c r="BL2026" s="241"/>
      <c r="BM2026" s="241"/>
      <c r="BN2026" s="241"/>
      <c r="BO2026" s="241"/>
      <c r="BP2026" s="241"/>
      <c r="BQ2026" s="241"/>
      <c r="BR2026" s="241"/>
      <c r="BS2026" s="241"/>
      <c r="BT2026" s="241"/>
      <c r="BU2026" s="241"/>
      <c r="BV2026" s="241"/>
      <c r="BW2026" s="241"/>
      <c r="BX2026" s="241"/>
      <c r="BY2026" s="241"/>
      <c r="BZ2026" s="241"/>
      <c r="CA2026" s="241"/>
      <c r="CB2026" s="241"/>
      <c r="CC2026" s="241"/>
      <c r="CD2026" s="241"/>
      <c r="CE2026" s="241"/>
      <c r="CF2026" s="241"/>
      <c r="CG2026" s="241"/>
      <c r="CH2026" s="241"/>
      <c r="CI2026" s="241"/>
      <c r="CJ2026" s="241"/>
      <c r="CK2026" s="241"/>
      <c r="CL2026" s="241"/>
      <c r="CM2026" s="241"/>
      <c r="CN2026" s="241"/>
      <c r="CO2026" s="241"/>
      <c r="CP2026" s="241"/>
      <c r="CQ2026" s="241"/>
      <c r="CR2026" s="241"/>
      <c r="CS2026" s="241"/>
      <c r="CT2026" s="241"/>
      <c r="CU2026" s="241"/>
      <c r="CV2026" s="241"/>
      <c r="CW2026" s="241"/>
      <c r="CX2026" s="241"/>
      <c r="CY2026" s="241"/>
      <c r="CZ2026" s="241"/>
      <c r="DA2026" s="241"/>
      <c r="DB2026" s="241"/>
      <c r="DC2026" s="241"/>
      <c r="DD2026" s="241"/>
      <c r="DE2026" s="241"/>
      <c r="DF2026" s="241"/>
      <c r="DG2026" s="241"/>
      <c r="DH2026" s="241"/>
      <c r="DI2026" s="241"/>
      <c r="DJ2026" s="241"/>
      <c r="DK2026" s="241"/>
      <c r="DL2026" s="241"/>
      <c r="DM2026" s="241"/>
      <c r="DN2026" s="241"/>
      <c r="DO2026" s="241"/>
      <c r="DP2026" s="241"/>
      <c r="DQ2026" s="241"/>
      <c r="DR2026" s="241"/>
      <c r="DS2026" s="241"/>
      <c r="DT2026" s="241"/>
      <c r="DU2026" s="241"/>
      <c r="DV2026" s="241"/>
      <c r="DW2026" s="241"/>
      <c r="DX2026" s="241"/>
      <c r="DY2026" s="241"/>
      <c r="DZ2026" s="241"/>
      <c r="EA2026" s="241"/>
      <c r="EB2026" s="241"/>
      <c r="EC2026" s="241"/>
      <c r="ED2026" s="241"/>
      <c r="EE2026" s="241"/>
      <c r="EF2026" s="241"/>
      <c r="EG2026" s="241"/>
      <c r="EH2026" s="241"/>
      <c r="EI2026" s="241"/>
      <c r="EJ2026" s="241"/>
      <c r="EK2026" s="241"/>
      <c r="EL2026" s="241"/>
      <c r="EM2026" s="241"/>
      <c r="EN2026" s="241"/>
      <c r="EO2026" s="241"/>
      <c r="EP2026" s="241"/>
      <c r="EQ2026" s="241"/>
      <c r="ER2026" s="241"/>
      <c r="ES2026" s="241"/>
      <c r="ET2026" s="241"/>
      <c r="EU2026" s="241"/>
      <c r="EV2026" s="241"/>
      <c r="EW2026" s="241"/>
      <c r="EX2026" s="241"/>
      <c r="EY2026" s="241"/>
      <c r="EZ2026" s="241"/>
      <c r="FA2026" s="241"/>
      <c r="FB2026" s="241"/>
      <c r="FC2026" s="241"/>
      <c r="FD2026" s="241"/>
      <c r="FE2026" s="241"/>
      <c r="FF2026" s="241"/>
      <c r="FG2026" s="241"/>
      <c r="FH2026" s="241"/>
      <c r="FI2026" s="241"/>
      <c r="FJ2026" s="241"/>
      <c r="FK2026" s="241"/>
      <c r="FL2026" s="241"/>
      <c r="FM2026" s="241"/>
      <c r="FN2026" s="241"/>
      <c r="FO2026" s="241"/>
      <c r="FP2026" s="241"/>
      <c r="FQ2026" s="241"/>
      <c r="FR2026" s="241"/>
      <c r="FS2026" s="241"/>
      <c r="FT2026" s="241"/>
      <c r="FU2026" s="241"/>
      <c r="FV2026" s="241"/>
      <c r="FW2026" s="241"/>
      <c r="FX2026" s="241"/>
      <c r="FY2026" s="241"/>
      <c r="FZ2026" s="241"/>
      <c r="GA2026" s="241"/>
      <c r="GB2026" s="241"/>
      <c r="GC2026" s="241"/>
      <c r="GD2026" s="241"/>
      <c r="GE2026" s="241"/>
      <c r="GF2026" s="241"/>
      <c r="GG2026" s="241"/>
      <c r="GH2026" s="241"/>
      <c r="GI2026" s="241"/>
      <c r="GJ2026" s="241"/>
      <c r="GK2026" s="241"/>
      <c r="GL2026" s="241"/>
      <c r="GM2026" s="241"/>
      <c r="GN2026" s="241"/>
      <c r="GO2026" s="241"/>
      <c r="GP2026" s="241"/>
      <c r="GQ2026" s="241"/>
      <c r="GR2026" s="241"/>
      <c r="GS2026" s="241"/>
      <c r="GT2026" s="241"/>
      <c r="GU2026" s="241"/>
      <c r="GV2026" s="241"/>
      <c r="GW2026" s="241"/>
      <c r="GX2026" s="241"/>
      <c r="GY2026" s="241"/>
      <c r="GZ2026" s="241"/>
      <c r="HA2026" s="241"/>
      <c r="HB2026" s="241"/>
      <c r="HC2026" s="241"/>
      <c r="HD2026" s="241"/>
      <c r="HE2026" s="241"/>
      <c r="HF2026" s="241"/>
      <c r="HG2026" s="241"/>
      <c r="HH2026" s="241"/>
      <c r="HI2026" s="241"/>
      <c r="HJ2026" s="241"/>
      <c r="HK2026" s="241"/>
      <c r="HL2026" s="241"/>
      <c r="HM2026" s="241"/>
      <c r="HN2026" s="241"/>
      <c r="HO2026" s="241"/>
      <c r="HP2026" s="241"/>
      <c r="HQ2026" s="241"/>
      <c r="HR2026" s="241"/>
      <c r="HS2026" s="241"/>
      <c r="HT2026" s="241"/>
      <c r="HU2026" s="241"/>
      <c r="HV2026" s="241"/>
      <c r="HW2026" s="241"/>
      <c r="HX2026" s="241"/>
      <c r="HY2026" s="241"/>
      <c r="HZ2026" s="241"/>
      <c r="IA2026" s="241"/>
      <c r="IB2026" s="241"/>
      <c r="IC2026" s="241"/>
      <c r="ID2026" s="241"/>
      <c r="IE2026" s="241"/>
      <c r="IF2026" s="241"/>
      <c r="IG2026" s="241"/>
      <c r="IH2026" s="241"/>
      <c r="II2026" s="241"/>
      <c r="IJ2026" s="241"/>
      <c r="IK2026" s="241"/>
      <c r="IL2026" s="241"/>
      <c r="IM2026" s="241"/>
      <c r="IN2026" s="241"/>
      <c r="IO2026" s="241"/>
      <c r="IP2026" s="241"/>
      <c r="IQ2026" s="241"/>
      <c r="IR2026" s="241"/>
      <c r="IS2026" s="241"/>
      <c r="IT2026" s="241"/>
      <c r="IU2026" s="241"/>
      <c r="IV2026" s="241"/>
      <c r="IW2026" s="241"/>
      <c r="IX2026" s="241"/>
      <c r="IY2026" s="241"/>
      <c r="IZ2026" s="241"/>
      <c r="JA2026" s="241"/>
      <c r="JB2026" s="241"/>
    </row>
    <row r="2027" spans="1:262" s="1110" customFormat="1" ht="30" x14ac:dyDescent="0.25">
      <c r="A2027" s="363"/>
      <c r="B2027" s="363">
        <v>1</v>
      </c>
      <c r="C2027" s="444" t="s">
        <v>354</v>
      </c>
      <c r="D2027" s="302"/>
      <c r="E2027" s="302"/>
      <c r="F2027" s="2289">
        <f t="shared" si="552"/>
        <v>0</v>
      </c>
      <c r="G2027" s="985">
        <f t="shared" si="552"/>
        <v>0</v>
      </c>
      <c r="H2027" s="985">
        <f t="shared" si="543"/>
        <v>0</v>
      </c>
      <c r="I2027" s="985">
        <f t="shared" si="552"/>
        <v>0</v>
      </c>
      <c r="J2027" s="2470" t="e">
        <f t="shared" si="552"/>
        <v>#DIV/0!</v>
      </c>
      <c r="K2027" s="3067"/>
      <c r="L2027" s="3067"/>
      <c r="M2027" s="3068"/>
      <c r="N2027" s="3068"/>
      <c r="O2027" s="3068"/>
      <c r="P2027" s="3068"/>
      <c r="Q2027" s="3068"/>
      <c r="R2027" s="3068"/>
      <c r="S2027" s="3360">
        <v>0</v>
      </c>
      <c r="T2027" s="3360"/>
      <c r="U2027" s="3360"/>
      <c r="V2027" s="3361"/>
      <c r="W2027" s="3360"/>
      <c r="X2027" s="3360"/>
      <c r="Y2027" s="3362"/>
      <c r="Z2027" s="3362"/>
      <c r="AA2027" s="3360"/>
      <c r="AB2027" s="1193"/>
      <c r="AC2027" s="3153"/>
      <c r="AD2027" s="2681"/>
      <c r="AE2027" s="241"/>
      <c r="AF2027" s="241"/>
      <c r="AG2027" s="241"/>
      <c r="AH2027" s="241"/>
      <c r="AI2027" s="241"/>
      <c r="AJ2027" s="241"/>
      <c r="AK2027" s="241"/>
      <c r="AL2027" s="241"/>
      <c r="AM2027" s="241"/>
      <c r="AN2027" s="241"/>
      <c r="AO2027" s="241"/>
      <c r="AP2027" s="241"/>
      <c r="AQ2027" s="241"/>
      <c r="AR2027" s="241"/>
      <c r="AS2027" s="241"/>
      <c r="AT2027" s="241"/>
      <c r="AU2027" s="241"/>
      <c r="AV2027" s="241"/>
      <c r="AW2027" s="241"/>
      <c r="AX2027" s="241"/>
      <c r="AY2027" s="241"/>
      <c r="AZ2027" s="241"/>
      <c r="BA2027" s="241"/>
      <c r="BB2027" s="241"/>
      <c r="BC2027" s="241"/>
      <c r="BD2027" s="241"/>
      <c r="BE2027" s="241"/>
      <c r="BF2027" s="241"/>
      <c r="BG2027" s="241"/>
      <c r="BH2027" s="241"/>
      <c r="BI2027" s="241"/>
      <c r="BJ2027" s="241"/>
      <c r="BK2027" s="241"/>
      <c r="BL2027" s="241"/>
      <c r="BM2027" s="241"/>
      <c r="BN2027" s="241"/>
      <c r="BO2027" s="241"/>
      <c r="BP2027" s="241"/>
      <c r="BQ2027" s="241"/>
      <c r="BR2027" s="241"/>
      <c r="BS2027" s="241"/>
      <c r="BT2027" s="241"/>
      <c r="BU2027" s="241"/>
      <c r="BV2027" s="241"/>
      <c r="BW2027" s="241"/>
      <c r="BX2027" s="241"/>
      <c r="BY2027" s="241"/>
      <c r="BZ2027" s="241"/>
      <c r="CA2027" s="241"/>
      <c r="CB2027" s="241"/>
      <c r="CC2027" s="241"/>
      <c r="CD2027" s="241"/>
      <c r="CE2027" s="241"/>
      <c r="CF2027" s="241"/>
      <c r="CG2027" s="241"/>
      <c r="CH2027" s="241"/>
      <c r="CI2027" s="241"/>
      <c r="CJ2027" s="241"/>
      <c r="CK2027" s="241"/>
      <c r="CL2027" s="241"/>
      <c r="CM2027" s="241"/>
      <c r="CN2027" s="241"/>
      <c r="CO2027" s="241"/>
      <c r="CP2027" s="241"/>
      <c r="CQ2027" s="241"/>
      <c r="CR2027" s="241"/>
      <c r="CS2027" s="241"/>
      <c r="CT2027" s="241"/>
      <c r="CU2027" s="241"/>
      <c r="CV2027" s="241"/>
      <c r="CW2027" s="241"/>
      <c r="CX2027" s="241"/>
      <c r="CY2027" s="241"/>
      <c r="CZ2027" s="241"/>
      <c r="DA2027" s="241"/>
      <c r="DB2027" s="241"/>
      <c r="DC2027" s="241"/>
      <c r="DD2027" s="241"/>
      <c r="DE2027" s="241"/>
      <c r="DF2027" s="241"/>
      <c r="DG2027" s="241"/>
      <c r="DH2027" s="241"/>
      <c r="DI2027" s="241"/>
      <c r="DJ2027" s="241"/>
      <c r="DK2027" s="241"/>
      <c r="DL2027" s="241"/>
      <c r="DM2027" s="241"/>
      <c r="DN2027" s="241"/>
      <c r="DO2027" s="241"/>
      <c r="DP2027" s="241"/>
      <c r="DQ2027" s="241"/>
      <c r="DR2027" s="241"/>
      <c r="DS2027" s="241"/>
      <c r="DT2027" s="241"/>
      <c r="DU2027" s="241"/>
      <c r="DV2027" s="241"/>
      <c r="DW2027" s="241"/>
      <c r="DX2027" s="241"/>
      <c r="DY2027" s="241"/>
      <c r="DZ2027" s="241"/>
      <c r="EA2027" s="241"/>
      <c r="EB2027" s="241"/>
      <c r="EC2027" s="241"/>
      <c r="ED2027" s="241"/>
      <c r="EE2027" s="241"/>
      <c r="EF2027" s="241"/>
      <c r="EG2027" s="241"/>
      <c r="EH2027" s="241"/>
      <c r="EI2027" s="241"/>
      <c r="EJ2027" s="241"/>
      <c r="EK2027" s="241"/>
      <c r="EL2027" s="241"/>
      <c r="EM2027" s="241"/>
      <c r="EN2027" s="241"/>
      <c r="EO2027" s="241"/>
      <c r="EP2027" s="241"/>
      <c r="EQ2027" s="241"/>
      <c r="ER2027" s="241"/>
      <c r="ES2027" s="241"/>
      <c r="ET2027" s="241"/>
      <c r="EU2027" s="241"/>
      <c r="EV2027" s="241"/>
      <c r="EW2027" s="241"/>
      <c r="EX2027" s="241"/>
      <c r="EY2027" s="241"/>
      <c r="EZ2027" s="241"/>
      <c r="FA2027" s="241"/>
      <c r="FB2027" s="241"/>
      <c r="FC2027" s="241"/>
      <c r="FD2027" s="241"/>
      <c r="FE2027" s="241"/>
      <c r="FF2027" s="241"/>
      <c r="FG2027" s="241"/>
      <c r="FH2027" s="241"/>
      <c r="FI2027" s="241"/>
      <c r="FJ2027" s="241"/>
      <c r="FK2027" s="241"/>
      <c r="FL2027" s="241"/>
      <c r="FM2027" s="241"/>
      <c r="FN2027" s="241"/>
      <c r="FO2027" s="241"/>
      <c r="FP2027" s="241"/>
      <c r="FQ2027" s="241"/>
      <c r="FR2027" s="241"/>
      <c r="FS2027" s="241"/>
      <c r="FT2027" s="241"/>
      <c r="FU2027" s="241"/>
      <c r="FV2027" s="241"/>
      <c r="FW2027" s="241"/>
      <c r="FX2027" s="241"/>
      <c r="FY2027" s="241"/>
      <c r="FZ2027" s="241"/>
      <c r="GA2027" s="241"/>
      <c r="GB2027" s="241"/>
      <c r="GC2027" s="241"/>
      <c r="GD2027" s="241"/>
      <c r="GE2027" s="241"/>
      <c r="GF2027" s="241"/>
      <c r="GG2027" s="241"/>
      <c r="GH2027" s="241"/>
      <c r="GI2027" s="241"/>
      <c r="GJ2027" s="241"/>
      <c r="GK2027" s="241"/>
      <c r="GL2027" s="241"/>
      <c r="GM2027" s="241"/>
      <c r="GN2027" s="241"/>
      <c r="GO2027" s="241"/>
      <c r="GP2027" s="241"/>
      <c r="GQ2027" s="241"/>
      <c r="GR2027" s="241"/>
      <c r="GS2027" s="241"/>
      <c r="GT2027" s="241"/>
      <c r="GU2027" s="241"/>
      <c r="GV2027" s="241"/>
      <c r="GW2027" s="241"/>
      <c r="GX2027" s="241"/>
      <c r="GY2027" s="241"/>
      <c r="GZ2027" s="241"/>
      <c r="HA2027" s="241"/>
      <c r="HB2027" s="241"/>
      <c r="HC2027" s="241"/>
      <c r="HD2027" s="241"/>
      <c r="HE2027" s="241"/>
      <c r="HF2027" s="241"/>
      <c r="HG2027" s="241"/>
      <c r="HH2027" s="241"/>
      <c r="HI2027" s="241"/>
      <c r="HJ2027" s="241"/>
      <c r="HK2027" s="241"/>
      <c r="HL2027" s="241"/>
      <c r="HM2027" s="241"/>
      <c r="HN2027" s="241"/>
      <c r="HO2027" s="241"/>
      <c r="HP2027" s="241"/>
      <c r="HQ2027" s="241"/>
      <c r="HR2027" s="241"/>
      <c r="HS2027" s="241"/>
      <c r="HT2027" s="241"/>
      <c r="HU2027" s="241"/>
      <c r="HV2027" s="241"/>
      <c r="HW2027" s="241"/>
      <c r="HX2027" s="241"/>
      <c r="HY2027" s="241"/>
      <c r="HZ2027" s="241"/>
      <c r="IA2027" s="241"/>
      <c r="IB2027" s="241"/>
      <c r="IC2027" s="241"/>
      <c r="ID2027" s="241"/>
      <c r="IE2027" s="241"/>
      <c r="IF2027" s="241"/>
      <c r="IG2027" s="241"/>
      <c r="IH2027" s="241"/>
      <c r="II2027" s="241"/>
      <c r="IJ2027" s="241"/>
      <c r="IK2027" s="241"/>
      <c r="IL2027" s="241"/>
      <c r="IM2027" s="241"/>
      <c r="IN2027" s="241"/>
      <c r="IO2027" s="241"/>
      <c r="IP2027" s="241"/>
      <c r="IQ2027" s="241"/>
      <c r="IR2027" s="241"/>
      <c r="IS2027" s="241"/>
      <c r="IT2027" s="241"/>
      <c r="IU2027" s="241"/>
      <c r="IV2027" s="241"/>
      <c r="IW2027" s="241"/>
      <c r="IX2027" s="241"/>
      <c r="IY2027" s="241"/>
      <c r="IZ2027" s="241"/>
      <c r="JA2027" s="241"/>
      <c r="JB2027" s="241"/>
    </row>
    <row r="2028" spans="1:262" s="1110" customFormat="1" x14ac:dyDescent="0.25">
      <c r="A2028" s="363"/>
      <c r="B2028" s="363">
        <v>1</v>
      </c>
      <c r="C2028" s="302" t="s">
        <v>355</v>
      </c>
      <c r="D2028" s="302"/>
      <c r="E2028" s="302"/>
      <c r="F2028" s="2289">
        <f t="shared" si="552"/>
        <v>0</v>
      </c>
      <c r="G2028" s="985">
        <f t="shared" si="552"/>
        <v>0</v>
      </c>
      <c r="H2028" s="985">
        <f t="shared" si="543"/>
        <v>0</v>
      </c>
      <c r="I2028" s="985">
        <f t="shared" si="552"/>
        <v>0</v>
      </c>
      <c r="J2028" s="2470">
        <f t="shared" si="552"/>
        <v>0</v>
      </c>
      <c r="K2028" s="3067"/>
      <c r="L2028" s="3067"/>
      <c r="M2028" s="3068"/>
      <c r="N2028" s="3068"/>
      <c r="O2028" s="3068"/>
      <c r="P2028" s="3068"/>
      <c r="Q2028" s="3068"/>
      <c r="R2028" s="3068"/>
      <c r="S2028" s="3360">
        <v>0</v>
      </c>
      <c r="T2028" s="3360"/>
      <c r="U2028" s="3360"/>
      <c r="V2028" s="3361"/>
      <c r="W2028" s="3360"/>
      <c r="X2028" s="3360"/>
      <c r="Y2028" s="3362"/>
      <c r="Z2028" s="3362"/>
      <c r="AA2028" s="3360"/>
      <c r="AB2028" s="1193"/>
      <c r="AC2028" s="3153"/>
      <c r="AD2028" s="2681"/>
      <c r="AE2028" s="241"/>
      <c r="AF2028" s="241"/>
      <c r="AG2028" s="241"/>
      <c r="AH2028" s="241"/>
      <c r="AI2028" s="241"/>
      <c r="AJ2028" s="241"/>
      <c r="AK2028" s="241"/>
      <c r="AL2028" s="241"/>
      <c r="AM2028" s="241"/>
      <c r="AN2028" s="241"/>
      <c r="AO2028" s="241"/>
      <c r="AP2028" s="241"/>
      <c r="AQ2028" s="241"/>
      <c r="AR2028" s="241"/>
      <c r="AS2028" s="241"/>
      <c r="AT2028" s="241"/>
      <c r="AU2028" s="241"/>
      <c r="AV2028" s="241"/>
      <c r="AW2028" s="241"/>
      <c r="AX2028" s="241"/>
      <c r="AY2028" s="241"/>
      <c r="AZ2028" s="241"/>
      <c r="BA2028" s="241"/>
      <c r="BB2028" s="241"/>
      <c r="BC2028" s="241"/>
      <c r="BD2028" s="241"/>
      <c r="BE2028" s="241"/>
      <c r="BF2028" s="241"/>
      <c r="BG2028" s="241"/>
      <c r="BH2028" s="241"/>
      <c r="BI2028" s="241"/>
      <c r="BJ2028" s="241"/>
      <c r="BK2028" s="241"/>
      <c r="BL2028" s="241"/>
      <c r="BM2028" s="241"/>
      <c r="BN2028" s="241"/>
      <c r="BO2028" s="241"/>
      <c r="BP2028" s="241"/>
      <c r="BQ2028" s="241"/>
      <c r="BR2028" s="241"/>
      <c r="BS2028" s="241"/>
      <c r="BT2028" s="241"/>
      <c r="BU2028" s="241"/>
      <c r="BV2028" s="241"/>
      <c r="BW2028" s="241"/>
      <c r="BX2028" s="241"/>
      <c r="BY2028" s="241"/>
      <c r="BZ2028" s="241"/>
      <c r="CA2028" s="241"/>
      <c r="CB2028" s="241"/>
      <c r="CC2028" s="241"/>
      <c r="CD2028" s="241"/>
      <c r="CE2028" s="241"/>
      <c r="CF2028" s="241"/>
      <c r="CG2028" s="241"/>
      <c r="CH2028" s="241"/>
      <c r="CI2028" s="241"/>
      <c r="CJ2028" s="241"/>
      <c r="CK2028" s="241"/>
      <c r="CL2028" s="241"/>
      <c r="CM2028" s="241"/>
      <c r="CN2028" s="241"/>
      <c r="CO2028" s="241"/>
      <c r="CP2028" s="241"/>
      <c r="CQ2028" s="241"/>
      <c r="CR2028" s="241"/>
      <c r="CS2028" s="241"/>
      <c r="CT2028" s="241"/>
      <c r="CU2028" s="241"/>
      <c r="CV2028" s="241"/>
      <c r="CW2028" s="241"/>
      <c r="CX2028" s="241"/>
      <c r="CY2028" s="241"/>
      <c r="CZ2028" s="241"/>
      <c r="DA2028" s="241"/>
      <c r="DB2028" s="241"/>
      <c r="DC2028" s="241"/>
      <c r="DD2028" s="241"/>
      <c r="DE2028" s="241"/>
      <c r="DF2028" s="241"/>
      <c r="DG2028" s="241"/>
      <c r="DH2028" s="241"/>
      <c r="DI2028" s="241"/>
      <c r="DJ2028" s="241"/>
      <c r="DK2028" s="241"/>
      <c r="DL2028" s="241"/>
      <c r="DM2028" s="241"/>
      <c r="DN2028" s="241"/>
      <c r="DO2028" s="241"/>
      <c r="DP2028" s="241"/>
      <c r="DQ2028" s="241"/>
      <c r="DR2028" s="241"/>
      <c r="DS2028" s="241"/>
      <c r="DT2028" s="241"/>
      <c r="DU2028" s="241"/>
      <c r="DV2028" s="241"/>
      <c r="DW2028" s="241"/>
      <c r="DX2028" s="241"/>
      <c r="DY2028" s="241"/>
      <c r="DZ2028" s="241"/>
      <c r="EA2028" s="241"/>
      <c r="EB2028" s="241"/>
      <c r="EC2028" s="241"/>
      <c r="ED2028" s="241"/>
      <c r="EE2028" s="241"/>
      <c r="EF2028" s="241"/>
      <c r="EG2028" s="241"/>
      <c r="EH2028" s="241"/>
      <c r="EI2028" s="241"/>
      <c r="EJ2028" s="241"/>
      <c r="EK2028" s="241"/>
      <c r="EL2028" s="241"/>
      <c r="EM2028" s="241"/>
      <c r="EN2028" s="241"/>
      <c r="EO2028" s="241"/>
      <c r="EP2028" s="241"/>
      <c r="EQ2028" s="241"/>
      <c r="ER2028" s="241"/>
      <c r="ES2028" s="241"/>
      <c r="ET2028" s="241"/>
      <c r="EU2028" s="241"/>
      <c r="EV2028" s="241"/>
      <c r="EW2028" s="241"/>
      <c r="EX2028" s="241"/>
      <c r="EY2028" s="241"/>
      <c r="EZ2028" s="241"/>
      <c r="FA2028" s="241"/>
      <c r="FB2028" s="241"/>
      <c r="FC2028" s="241"/>
      <c r="FD2028" s="241"/>
      <c r="FE2028" s="241"/>
      <c r="FF2028" s="241"/>
      <c r="FG2028" s="241"/>
      <c r="FH2028" s="241"/>
      <c r="FI2028" s="241"/>
      <c r="FJ2028" s="241"/>
      <c r="FK2028" s="241"/>
      <c r="FL2028" s="241"/>
      <c r="FM2028" s="241"/>
      <c r="FN2028" s="241"/>
      <c r="FO2028" s="241"/>
      <c r="FP2028" s="241"/>
      <c r="FQ2028" s="241"/>
      <c r="FR2028" s="241"/>
      <c r="FS2028" s="241"/>
      <c r="FT2028" s="241"/>
      <c r="FU2028" s="241"/>
      <c r="FV2028" s="241"/>
      <c r="FW2028" s="241"/>
      <c r="FX2028" s="241"/>
      <c r="FY2028" s="241"/>
      <c r="FZ2028" s="241"/>
      <c r="GA2028" s="241"/>
      <c r="GB2028" s="241"/>
      <c r="GC2028" s="241"/>
      <c r="GD2028" s="241"/>
      <c r="GE2028" s="241"/>
      <c r="GF2028" s="241"/>
      <c r="GG2028" s="241"/>
      <c r="GH2028" s="241"/>
      <c r="GI2028" s="241"/>
      <c r="GJ2028" s="241"/>
      <c r="GK2028" s="241"/>
      <c r="GL2028" s="241"/>
      <c r="GM2028" s="241"/>
      <c r="GN2028" s="241"/>
      <c r="GO2028" s="241"/>
      <c r="GP2028" s="241"/>
      <c r="GQ2028" s="241"/>
      <c r="GR2028" s="241"/>
      <c r="GS2028" s="241"/>
      <c r="GT2028" s="241"/>
      <c r="GU2028" s="241"/>
      <c r="GV2028" s="241"/>
      <c r="GW2028" s="241"/>
      <c r="GX2028" s="241"/>
      <c r="GY2028" s="241"/>
      <c r="GZ2028" s="241"/>
      <c r="HA2028" s="241"/>
      <c r="HB2028" s="241"/>
      <c r="HC2028" s="241"/>
      <c r="HD2028" s="241"/>
      <c r="HE2028" s="241"/>
      <c r="HF2028" s="241"/>
      <c r="HG2028" s="241"/>
      <c r="HH2028" s="241"/>
      <c r="HI2028" s="241"/>
      <c r="HJ2028" s="241"/>
      <c r="HK2028" s="241"/>
      <c r="HL2028" s="241"/>
      <c r="HM2028" s="241"/>
      <c r="HN2028" s="241"/>
      <c r="HO2028" s="241"/>
      <c r="HP2028" s="241"/>
      <c r="HQ2028" s="241"/>
      <c r="HR2028" s="241"/>
      <c r="HS2028" s="241"/>
      <c r="HT2028" s="241"/>
      <c r="HU2028" s="241"/>
      <c r="HV2028" s="241"/>
      <c r="HW2028" s="241"/>
      <c r="HX2028" s="241"/>
      <c r="HY2028" s="241"/>
      <c r="HZ2028" s="241"/>
      <c r="IA2028" s="241"/>
      <c r="IB2028" s="241"/>
      <c r="IC2028" s="241"/>
      <c r="ID2028" s="241"/>
      <c r="IE2028" s="241"/>
      <c r="IF2028" s="241"/>
      <c r="IG2028" s="241"/>
      <c r="IH2028" s="241"/>
      <c r="II2028" s="241"/>
      <c r="IJ2028" s="241"/>
      <c r="IK2028" s="241"/>
      <c r="IL2028" s="241"/>
      <c r="IM2028" s="241"/>
      <c r="IN2028" s="241"/>
      <c r="IO2028" s="241"/>
      <c r="IP2028" s="241"/>
      <c r="IQ2028" s="241"/>
      <c r="IR2028" s="241"/>
      <c r="IS2028" s="241"/>
      <c r="IT2028" s="241"/>
      <c r="IU2028" s="241"/>
      <c r="IV2028" s="241"/>
      <c r="IW2028" s="241"/>
      <c r="IX2028" s="241"/>
      <c r="IY2028" s="241"/>
      <c r="IZ2028" s="241"/>
      <c r="JA2028" s="241"/>
      <c r="JB2028" s="241"/>
    </row>
    <row r="2029" spans="1:262" s="1110" customFormat="1" ht="30" x14ac:dyDescent="0.25">
      <c r="A2029" s="363"/>
      <c r="B2029" s="363">
        <v>1</v>
      </c>
      <c r="C2029" s="302" t="s">
        <v>380</v>
      </c>
      <c r="D2029" s="302"/>
      <c r="E2029" s="302"/>
      <c r="F2029" s="2289">
        <f t="shared" si="552"/>
        <v>0</v>
      </c>
      <c r="G2029" s="985">
        <f t="shared" si="552"/>
        <v>0</v>
      </c>
      <c r="H2029" s="985">
        <f t="shared" si="543"/>
        <v>0</v>
      </c>
      <c r="I2029" s="985">
        <f t="shared" si="552"/>
        <v>0</v>
      </c>
      <c r="J2029" s="2470" t="e">
        <f t="shared" si="552"/>
        <v>#DIV/0!</v>
      </c>
      <c r="K2029" s="3067"/>
      <c r="L2029" s="3067"/>
      <c r="M2029" s="3068"/>
      <c r="N2029" s="3068"/>
      <c r="O2029" s="3068"/>
      <c r="P2029" s="3068"/>
      <c r="Q2029" s="3068"/>
      <c r="R2029" s="3068"/>
      <c r="S2029" s="3360">
        <v>0</v>
      </c>
      <c r="T2029" s="3360"/>
      <c r="U2029" s="3360"/>
      <c r="V2029" s="3361"/>
      <c r="W2029" s="3360"/>
      <c r="X2029" s="3360"/>
      <c r="Y2029" s="3362"/>
      <c r="Z2029" s="3362"/>
      <c r="AA2029" s="3360"/>
      <c r="AB2029" s="1193"/>
      <c r="AC2029" s="3153"/>
      <c r="AD2029" s="2681"/>
      <c r="AE2029" s="241"/>
      <c r="AF2029" s="241"/>
      <c r="AG2029" s="241"/>
      <c r="AH2029" s="241"/>
      <c r="AI2029" s="241"/>
      <c r="AJ2029" s="241"/>
      <c r="AK2029" s="241"/>
      <c r="AL2029" s="241"/>
      <c r="AM2029" s="241"/>
      <c r="AN2029" s="241"/>
      <c r="AO2029" s="241"/>
      <c r="AP2029" s="241"/>
      <c r="AQ2029" s="241"/>
      <c r="AR2029" s="241"/>
      <c r="AS2029" s="241"/>
      <c r="AT2029" s="241"/>
      <c r="AU2029" s="241"/>
      <c r="AV2029" s="241"/>
      <c r="AW2029" s="241"/>
      <c r="AX2029" s="241"/>
      <c r="AY2029" s="241"/>
      <c r="AZ2029" s="241"/>
      <c r="BA2029" s="241"/>
      <c r="BB2029" s="241"/>
      <c r="BC2029" s="241"/>
      <c r="BD2029" s="241"/>
      <c r="BE2029" s="241"/>
      <c r="BF2029" s="241"/>
      <c r="BG2029" s="241"/>
      <c r="BH2029" s="241"/>
      <c r="BI2029" s="241"/>
      <c r="BJ2029" s="241"/>
      <c r="BK2029" s="241"/>
      <c r="BL2029" s="241"/>
      <c r="BM2029" s="241"/>
      <c r="BN2029" s="241"/>
      <c r="BO2029" s="241"/>
      <c r="BP2029" s="241"/>
      <c r="BQ2029" s="241"/>
      <c r="BR2029" s="241"/>
      <c r="BS2029" s="241"/>
      <c r="BT2029" s="241"/>
      <c r="BU2029" s="241"/>
      <c r="BV2029" s="241"/>
      <c r="BW2029" s="241"/>
      <c r="BX2029" s="241"/>
      <c r="BY2029" s="241"/>
      <c r="BZ2029" s="241"/>
      <c r="CA2029" s="241"/>
      <c r="CB2029" s="241"/>
      <c r="CC2029" s="241"/>
      <c r="CD2029" s="241"/>
      <c r="CE2029" s="241"/>
      <c r="CF2029" s="241"/>
      <c r="CG2029" s="241"/>
      <c r="CH2029" s="241"/>
      <c r="CI2029" s="241"/>
      <c r="CJ2029" s="241"/>
      <c r="CK2029" s="241"/>
      <c r="CL2029" s="241"/>
      <c r="CM2029" s="241"/>
      <c r="CN2029" s="241"/>
      <c r="CO2029" s="241"/>
      <c r="CP2029" s="241"/>
      <c r="CQ2029" s="241"/>
      <c r="CR2029" s="241"/>
      <c r="CS2029" s="241"/>
      <c r="CT2029" s="241"/>
      <c r="CU2029" s="241"/>
      <c r="CV2029" s="241"/>
      <c r="CW2029" s="241"/>
      <c r="CX2029" s="241"/>
      <c r="CY2029" s="241"/>
      <c r="CZ2029" s="241"/>
      <c r="DA2029" s="241"/>
      <c r="DB2029" s="241"/>
      <c r="DC2029" s="241"/>
      <c r="DD2029" s="241"/>
      <c r="DE2029" s="241"/>
      <c r="DF2029" s="241"/>
      <c r="DG2029" s="241"/>
      <c r="DH2029" s="241"/>
      <c r="DI2029" s="241"/>
      <c r="DJ2029" s="241"/>
      <c r="DK2029" s="241"/>
      <c r="DL2029" s="241"/>
      <c r="DM2029" s="241"/>
      <c r="DN2029" s="241"/>
      <c r="DO2029" s="241"/>
      <c r="DP2029" s="241"/>
      <c r="DQ2029" s="241"/>
      <c r="DR2029" s="241"/>
      <c r="DS2029" s="241"/>
      <c r="DT2029" s="241"/>
      <c r="DU2029" s="241"/>
      <c r="DV2029" s="241"/>
      <c r="DW2029" s="241"/>
      <c r="DX2029" s="241"/>
      <c r="DY2029" s="241"/>
      <c r="DZ2029" s="241"/>
      <c r="EA2029" s="241"/>
      <c r="EB2029" s="241"/>
      <c r="EC2029" s="241"/>
      <c r="ED2029" s="241"/>
      <c r="EE2029" s="241"/>
      <c r="EF2029" s="241"/>
      <c r="EG2029" s="241"/>
      <c r="EH2029" s="241"/>
      <c r="EI2029" s="241"/>
      <c r="EJ2029" s="241"/>
      <c r="EK2029" s="241"/>
      <c r="EL2029" s="241"/>
      <c r="EM2029" s="241"/>
      <c r="EN2029" s="241"/>
      <c r="EO2029" s="241"/>
      <c r="EP2029" s="241"/>
      <c r="EQ2029" s="241"/>
      <c r="ER2029" s="241"/>
      <c r="ES2029" s="241"/>
      <c r="ET2029" s="241"/>
      <c r="EU2029" s="241"/>
      <c r="EV2029" s="241"/>
      <c r="EW2029" s="241"/>
      <c r="EX2029" s="241"/>
      <c r="EY2029" s="241"/>
      <c r="EZ2029" s="241"/>
      <c r="FA2029" s="241"/>
      <c r="FB2029" s="241"/>
      <c r="FC2029" s="241"/>
      <c r="FD2029" s="241"/>
      <c r="FE2029" s="241"/>
      <c r="FF2029" s="241"/>
      <c r="FG2029" s="241"/>
      <c r="FH2029" s="241"/>
      <c r="FI2029" s="241"/>
      <c r="FJ2029" s="241"/>
      <c r="FK2029" s="241"/>
      <c r="FL2029" s="241"/>
      <c r="FM2029" s="241"/>
      <c r="FN2029" s="241"/>
      <c r="FO2029" s="241"/>
      <c r="FP2029" s="241"/>
      <c r="FQ2029" s="241"/>
      <c r="FR2029" s="241"/>
      <c r="FS2029" s="241"/>
      <c r="FT2029" s="241"/>
      <c r="FU2029" s="241"/>
      <c r="FV2029" s="241"/>
      <c r="FW2029" s="241"/>
      <c r="FX2029" s="241"/>
      <c r="FY2029" s="241"/>
      <c r="FZ2029" s="241"/>
      <c r="GA2029" s="241"/>
      <c r="GB2029" s="241"/>
      <c r="GC2029" s="241"/>
      <c r="GD2029" s="241"/>
      <c r="GE2029" s="241"/>
      <c r="GF2029" s="241"/>
      <c r="GG2029" s="241"/>
      <c r="GH2029" s="241"/>
      <c r="GI2029" s="241"/>
      <c r="GJ2029" s="241"/>
      <c r="GK2029" s="241"/>
      <c r="GL2029" s="241"/>
      <c r="GM2029" s="241"/>
      <c r="GN2029" s="241"/>
      <c r="GO2029" s="241"/>
      <c r="GP2029" s="241"/>
      <c r="GQ2029" s="241"/>
      <c r="GR2029" s="241"/>
      <c r="GS2029" s="241"/>
      <c r="GT2029" s="241"/>
      <c r="GU2029" s="241"/>
      <c r="GV2029" s="241"/>
      <c r="GW2029" s="241"/>
      <c r="GX2029" s="241"/>
      <c r="GY2029" s="241"/>
      <c r="GZ2029" s="241"/>
      <c r="HA2029" s="241"/>
      <c r="HB2029" s="241"/>
      <c r="HC2029" s="241"/>
      <c r="HD2029" s="241"/>
      <c r="HE2029" s="241"/>
      <c r="HF2029" s="241"/>
      <c r="HG2029" s="241"/>
      <c r="HH2029" s="241"/>
      <c r="HI2029" s="241"/>
      <c r="HJ2029" s="241"/>
      <c r="HK2029" s="241"/>
      <c r="HL2029" s="241"/>
      <c r="HM2029" s="241"/>
      <c r="HN2029" s="241"/>
      <c r="HO2029" s="241"/>
      <c r="HP2029" s="241"/>
      <c r="HQ2029" s="241"/>
      <c r="HR2029" s="241"/>
      <c r="HS2029" s="241"/>
      <c r="HT2029" s="241"/>
      <c r="HU2029" s="241"/>
      <c r="HV2029" s="241"/>
      <c r="HW2029" s="241"/>
      <c r="HX2029" s="241"/>
      <c r="HY2029" s="241"/>
      <c r="HZ2029" s="241"/>
      <c r="IA2029" s="241"/>
      <c r="IB2029" s="241"/>
      <c r="IC2029" s="241"/>
      <c r="ID2029" s="241"/>
      <c r="IE2029" s="241"/>
      <c r="IF2029" s="241"/>
      <c r="IG2029" s="241"/>
      <c r="IH2029" s="241"/>
      <c r="II2029" s="241"/>
      <c r="IJ2029" s="241"/>
      <c r="IK2029" s="241"/>
      <c r="IL2029" s="241"/>
      <c r="IM2029" s="241"/>
      <c r="IN2029" s="241"/>
      <c r="IO2029" s="241"/>
      <c r="IP2029" s="241"/>
      <c r="IQ2029" s="241"/>
      <c r="IR2029" s="241"/>
      <c r="IS2029" s="241"/>
      <c r="IT2029" s="241"/>
      <c r="IU2029" s="241"/>
      <c r="IV2029" s="241"/>
      <c r="IW2029" s="241"/>
      <c r="IX2029" s="241"/>
      <c r="IY2029" s="241"/>
      <c r="IZ2029" s="241"/>
      <c r="JA2029" s="241"/>
      <c r="JB2029" s="241"/>
    </row>
    <row r="2030" spans="1:262" s="1110" customFormat="1" ht="60" x14ac:dyDescent="0.25">
      <c r="A2030" s="363"/>
      <c r="B2030" s="363">
        <v>1</v>
      </c>
      <c r="C2030" s="302" t="s">
        <v>357</v>
      </c>
      <c r="D2030" s="302"/>
      <c r="E2030" s="302"/>
      <c r="F2030" s="2289">
        <f t="shared" si="552"/>
        <v>0</v>
      </c>
      <c r="G2030" s="985">
        <f t="shared" si="552"/>
        <v>0</v>
      </c>
      <c r="H2030" s="985">
        <f t="shared" si="543"/>
        <v>0</v>
      </c>
      <c r="I2030" s="985">
        <f t="shared" si="552"/>
        <v>0</v>
      </c>
      <c r="J2030" s="2470">
        <f t="shared" si="552"/>
        <v>0</v>
      </c>
      <c r="K2030" s="3067"/>
      <c r="L2030" s="3067"/>
      <c r="M2030" s="3068"/>
      <c r="N2030" s="3068"/>
      <c r="O2030" s="3068"/>
      <c r="P2030" s="3068"/>
      <c r="Q2030" s="3068"/>
      <c r="R2030" s="3068"/>
      <c r="S2030" s="3360">
        <v>0</v>
      </c>
      <c r="T2030" s="3360"/>
      <c r="U2030" s="3360"/>
      <c r="V2030" s="3361"/>
      <c r="W2030" s="3360"/>
      <c r="X2030" s="3360"/>
      <c r="Y2030" s="3362"/>
      <c r="Z2030" s="3362"/>
      <c r="AA2030" s="3360"/>
      <c r="AB2030" s="1193"/>
      <c r="AC2030" s="3153"/>
      <c r="AD2030" s="2681"/>
      <c r="AE2030" s="241"/>
      <c r="AF2030" s="241"/>
      <c r="AG2030" s="241"/>
      <c r="AH2030" s="241"/>
      <c r="AI2030" s="241"/>
      <c r="AJ2030" s="241"/>
      <c r="AK2030" s="241"/>
      <c r="AL2030" s="241"/>
      <c r="AM2030" s="241"/>
      <c r="AN2030" s="241"/>
      <c r="AO2030" s="241"/>
      <c r="AP2030" s="241"/>
      <c r="AQ2030" s="241"/>
      <c r="AR2030" s="241"/>
      <c r="AS2030" s="241"/>
      <c r="AT2030" s="241"/>
      <c r="AU2030" s="241"/>
      <c r="AV2030" s="241"/>
      <c r="AW2030" s="241"/>
      <c r="AX2030" s="241"/>
      <c r="AY2030" s="241"/>
      <c r="AZ2030" s="241"/>
      <c r="BA2030" s="241"/>
      <c r="BB2030" s="241"/>
      <c r="BC2030" s="241"/>
      <c r="BD2030" s="241"/>
      <c r="BE2030" s="241"/>
      <c r="BF2030" s="241"/>
      <c r="BG2030" s="241"/>
      <c r="BH2030" s="241"/>
      <c r="BI2030" s="241"/>
      <c r="BJ2030" s="241"/>
      <c r="BK2030" s="241"/>
      <c r="BL2030" s="241"/>
      <c r="BM2030" s="241"/>
      <c r="BN2030" s="241"/>
      <c r="BO2030" s="241"/>
      <c r="BP2030" s="241"/>
      <c r="BQ2030" s="241"/>
      <c r="BR2030" s="241"/>
      <c r="BS2030" s="241"/>
      <c r="BT2030" s="241"/>
      <c r="BU2030" s="241"/>
      <c r="BV2030" s="241"/>
      <c r="BW2030" s="241"/>
      <c r="BX2030" s="241"/>
      <c r="BY2030" s="241"/>
      <c r="BZ2030" s="241"/>
      <c r="CA2030" s="241"/>
      <c r="CB2030" s="241"/>
      <c r="CC2030" s="241"/>
      <c r="CD2030" s="241"/>
      <c r="CE2030" s="241"/>
      <c r="CF2030" s="241"/>
      <c r="CG2030" s="241"/>
      <c r="CH2030" s="241"/>
      <c r="CI2030" s="241"/>
      <c r="CJ2030" s="241"/>
      <c r="CK2030" s="241"/>
      <c r="CL2030" s="241"/>
      <c r="CM2030" s="241"/>
      <c r="CN2030" s="241"/>
      <c r="CO2030" s="241"/>
      <c r="CP2030" s="241"/>
      <c r="CQ2030" s="241"/>
      <c r="CR2030" s="241"/>
      <c r="CS2030" s="241"/>
      <c r="CT2030" s="241"/>
      <c r="CU2030" s="241"/>
      <c r="CV2030" s="241"/>
      <c r="CW2030" s="241"/>
      <c r="CX2030" s="241"/>
      <c r="CY2030" s="241"/>
      <c r="CZ2030" s="241"/>
      <c r="DA2030" s="241"/>
      <c r="DB2030" s="241"/>
      <c r="DC2030" s="241"/>
      <c r="DD2030" s="241"/>
      <c r="DE2030" s="241"/>
      <c r="DF2030" s="241"/>
      <c r="DG2030" s="241"/>
      <c r="DH2030" s="241"/>
      <c r="DI2030" s="241"/>
      <c r="DJ2030" s="241"/>
      <c r="DK2030" s="241"/>
      <c r="DL2030" s="241"/>
      <c r="DM2030" s="241"/>
      <c r="DN2030" s="241"/>
      <c r="DO2030" s="241"/>
      <c r="DP2030" s="241"/>
      <c r="DQ2030" s="241"/>
      <c r="DR2030" s="241"/>
      <c r="DS2030" s="241"/>
      <c r="DT2030" s="241"/>
      <c r="DU2030" s="241"/>
      <c r="DV2030" s="241"/>
      <c r="DW2030" s="241"/>
      <c r="DX2030" s="241"/>
      <c r="DY2030" s="241"/>
      <c r="DZ2030" s="241"/>
      <c r="EA2030" s="241"/>
      <c r="EB2030" s="241"/>
      <c r="EC2030" s="241"/>
      <c r="ED2030" s="241"/>
      <c r="EE2030" s="241"/>
      <c r="EF2030" s="241"/>
      <c r="EG2030" s="241"/>
      <c r="EH2030" s="241"/>
      <c r="EI2030" s="241"/>
      <c r="EJ2030" s="241"/>
      <c r="EK2030" s="241"/>
      <c r="EL2030" s="241"/>
      <c r="EM2030" s="241"/>
      <c r="EN2030" s="241"/>
      <c r="EO2030" s="241"/>
      <c r="EP2030" s="241"/>
      <c r="EQ2030" s="241"/>
      <c r="ER2030" s="241"/>
      <c r="ES2030" s="241"/>
      <c r="ET2030" s="241"/>
      <c r="EU2030" s="241"/>
      <c r="EV2030" s="241"/>
      <c r="EW2030" s="241"/>
      <c r="EX2030" s="241"/>
      <c r="EY2030" s="241"/>
      <c r="EZ2030" s="241"/>
      <c r="FA2030" s="241"/>
      <c r="FB2030" s="241"/>
      <c r="FC2030" s="241"/>
      <c r="FD2030" s="241"/>
      <c r="FE2030" s="241"/>
      <c r="FF2030" s="241"/>
      <c r="FG2030" s="241"/>
      <c r="FH2030" s="241"/>
      <c r="FI2030" s="241"/>
      <c r="FJ2030" s="241"/>
      <c r="FK2030" s="241"/>
      <c r="FL2030" s="241"/>
      <c r="FM2030" s="241"/>
      <c r="FN2030" s="241"/>
      <c r="FO2030" s="241"/>
      <c r="FP2030" s="241"/>
      <c r="FQ2030" s="241"/>
      <c r="FR2030" s="241"/>
      <c r="FS2030" s="241"/>
      <c r="FT2030" s="241"/>
      <c r="FU2030" s="241"/>
      <c r="FV2030" s="241"/>
      <c r="FW2030" s="241"/>
      <c r="FX2030" s="241"/>
      <c r="FY2030" s="241"/>
      <c r="FZ2030" s="241"/>
      <c r="GA2030" s="241"/>
      <c r="GB2030" s="241"/>
      <c r="GC2030" s="241"/>
      <c r="GD2030" s="241"/>
      <c r="GE2030" s="241"/>
      <c r="GF2030" s="241"/>
      <c r="GG2030" s="241"/>
      <c r="GH2030" s="241"/>
      <c r="GI2030" s="241"/>
      <c r="GJ2030" s="241"/>
      <c r="GK2030" s="241"/>
      <c r="GL2030" s="241"/>
      <c r="GM2030" s="241"/>
      <c r="GN2030" s="241"/>
      <c r="GO2030" s="241"/>
      <c r="GP2030" s="241"/>
      <c r="GQ2030" s="241"/>
      <c r="GR2030" s="241"/>
      <c r="GS2030" s="241"/>
      <c r="GT2030" s="241"/>
      <c r="GU2030" s="241"/>
      <c r="GV2030" s="241"/>
      <c r="GW2030" s="241"/>
      <c r="GX2030" s="241"/>
      <c r="GY2030" s="241"/>
      <c r="GZ2030" s="241"/>
      <c r="HA2030" s="241"/>
      <c r="HB2030" s="241"/>
      <c r="HC2030" s="241"/>
      <c r="HD2030" s="241"/>
      <c r="HE2030" s="241"/>
      <c r="HF2030" s="241"/>
      <c r="HG2030" s="241"/>
      <c r="HH2030" s="241"/>
      <c r="HI2030" s="241"/>
      <c r="HJ2030" s="241"/>
      <c r="HK2030" s="241"/>
      <c r="HL2030" s="241"/>
      <c r="HM2030" s="241"/>
      <c r="HN2030" s="241"/>
      <c r="HO2030" s="241"/>
      <c r="HP2030" s="241"/>
      <c r="HQ2030" s="241"/>
      <c r="HR2030" s="241"/>
      <c r="HS2030" s="241"/>
      <c r="HT2030" s="241"/>
      <c r="HU2030" s="241"/>
      <c r="HV2030" s="241"/>
      <c r="HW2030" s="241"/>
      <c r="HX2030" s="241"/>
      <c r="HY2030" s="241"/>
      <c r="HZ2030" s="241"/>
      <c r="IA2030" s="241"/>
      <c r="IB2030" s="241"/>
      <c r="IC2030" s="241"/>
      <c r="ID2030" s="241"/>
      <c r="IE2030" s="241"/>
      <c r="IF2030" s="241"/>
      <c r="IG2030" s="241"/>
      <c r="IH2030" s="241"/>
      <c r="II2030" s="241"/>
      <c r="IJ2030" s="241"/>
      <c r="IK2030" s="241"/>
      <c r="IL2030" s="241"/>
      <c r="IM2030" s="241"/>
      <c r="IN2030" s="241"/>
      <c r="IO2030" s="241"/>
      <c r="IP2030" s="241"/>
      <c r="IQ2030" s="241"/>
      <c r="IR2030" s="241"/>
      <c r="IS2030" s="241"/>
      <c r="IT2030" s="241"/>
      <c r="IU2030" s="241"/>
      <c r="IV2030" s="241"/>
      <c r="IW2030" s="241"/>
      <c r="IX2030" s="241"/>
      <c r="IY2030" s="241"/>
      <c r="IZ2030" s="241"/>
      <c r="JA2030" s="241"/>
      <c r="JB2030" s="241"/>
    </row>
    <row r="2031" spans="1:262" s="1110" customFormat="1" ht="45" x14ac:dyDescent="0.25">
      <c r="A2031" s="363">
        <v>1</v>
      </c>
      <c r="B2031" s="363">
        <v>1</v>
      </c>
      <c r="C2031" s="760" t="s">
        <v>358</v>
      </c>
      <c r="D2031" s="302"/>
      <c r="E2031" s="302"/>
      <c r="F2031" s="2289">
        <f t="shared" si="552"/>
        <v>0</v>
      </c>
      <c r="G2031" s="985">
        <f t="shared" si="552"/>
        <v>0</v>
      </c>
      <c r="H2031" s="985">
        <f t="shared" si="543"/>
        <v>0</v>
      </c>
      <c r="I2031" s="985">
        <f t="shared" si="552"/>
        <v>0</v>
      </c>
      <c r="J2031" s="2470">
        <f t="shared" si="552"/>
        <v>0</v>
      </c>
      <c r="K2031" s="3067"/>
      <c r="L2031" s="3067"/>
      <c r="M2031" s="3068"/>
      <c r="N2031" s="3068"/>
      <c r="O2031" s="3068"/>
      <c r="P2031" s="3068"/>
      <c r="Q2031" s="3068"/>
      <c r="R2031" s="3068"/>
      <c r="S2031" s="3360">
        <v>0</v>
      </c>
      <c r="T2031" s="3360"/>
      <c r="U2031" s="3360"/>
      <c r="V2031" s="3361"/>
      <c r="W2031" s="3360"/>
      <c r="X2031" s="3360"/>
      <c r="Y2031" s="3362"/>
      <c r="Z2031" s="3362"/>
      <c r="AA2031" s="3360"/>
      <c r="AB2031" s="1193"/>
      <c r="AC2031" s="3153"/>
      <c r="AD2031" s="2681"/>
      <c r="AE2031" s="241"/>
      <c r="AF2031" s="241"/>
      <c r="AG2031" s="241"/>
      <c r="AH2031" s="241"/>
      <c r="AI2031" s="241"/>
      <c r="AJ2031" s="241"/>
      <c r="AK2031" s="241"/>
      <c r="AL2031" s="241"/>
      <c r="AM2031" s="241"/>
      <c r="AN2031" s="241"/>
      <c r="AO2031" s="241"/>
      <c r="AP2031" s="241"/>
      <c r="AQ2031" s="241"/>
      <c r="AR2031" s="241"/>
      <c r="AS2031" s="241"/>
      <c r="AT2031" s="241"/>
      <c r="AU2031" s="241"/>
      <c r="AV2031" s="241"/>
      <c r="AW2031" s="241"/>
      <c r="AX2031" s="241"/>
      <c r="AY2031" s="241"/>
      <c r="AZ2031" s="241"/>
      <c r="BA2031" s="241"/>
      <c r="BB2031" s="241"/>
      <c r="BC2031" s="241"/>
      <c r="BD2031" s="241"/>
      <c r="BE2031" s="241"/>
      <c r="BF2031" s="241"/>
      <c r="BG2031" s="241"/>
      <c r="BH2031" s="241"/>
      <c r="BI2031" s="241"/>
      <c r="BJ2031" s="241"/>
      <c r="BK2031" s="241"/>
      <c r="BL2031" s="241"/>
      <c r="BM2031" s="241"/>
      <c r="BN2031" s="241"/>
      <c r="BO2031" s="241"/>
      <c r="BP2031" s="241"/>
      <c r="BQ2031" s="241"/>
      <c r="BR2031" s="241"/>
      <c r="BS2031" s="241"/>
      <c r="BT2031" s="241"/>
      <c r="BU2031" s="241"/>
      <c r="BV2031" s="241"/>
      <c r="BW2031" s="241"/>
      <c r="BX2031" s="241"/>
      <c r="BY2031" s="241"/>
      <c r="BZ2031" s="241"/>
      <c r="CA2031" s="241"/>
      <c r="CB2031" s="241"/>
      <c r="CC2031" s="241"/>
      <c r="CD2031" s="241"/>
      <c r="CE2031" s="241"/>
      <c r="CF2031" s="241"/>
      <c r="CG2031" s="241"/>
      <c r="CH2031" s="241"/>
      <c r="CI2031" s="241"/>
      <c r="CJ2031" s="241"/>
      <c r="CK2031" s="241"/>
      <c r="CL2031" s="241"/>
      <c r="CM2031" s="241"/>
      <c r="CN2031" s="241"/>
      <c r="CO2031" s="241"/>
      <c r="CP2031" s="241"/>
      <c r="CQ2031" s="241"/>
      <c r="CR2031" s="241"/>
      <c r="CS2031" s="241"/>
      <c r="CT2031" s="241"/>
      <c r="CU2031" s="241"/>
      <c r="CV2031" s="241"/>
      <c r="CW2031" s="241"/>
      <c r="CX2031" s="241"/>
      <c r="CY2031" s="241"/>
      <c r="CZ2031" s="241"/>
      <c r="DA2031" s="241"/>
      <c r="DB2031" s="241"/>
      <c r="DC2031" s="241"/>
      <c r="DD2031" s="241"/>
      <c r="DE2031" s="241"/>
      <c r="DF2031" s="241"/>
      <c r="DG2031" s="241"/>
      <c r="DH2031" s="241"/>
      <c r="DI2031" s="241"/>
      <c r="DJ2031" s="241"/>
      <c r="DK2031" s="241"/>
      <c r="DL2031" s="241"/>
      <c r="DM2031" s="241"/>
      <c r="DN2031" s="241"/>
      <c r="DO2031" s="241"/>
      <c r="DP2031" s="241"/>
      <c r="DQ2031" s="241"/>
      <c r="DR2031" s="241"/>
      <c r="DS2031" s="241"/>
      <c r="DT2031" s="241"/>
      <c r="DU2031" s="241"/>
      <c r="DV2031" s="241"/>
      <c r="DW2031" s="241"/>
      <c r="DX2031" s="241"/>
      <c r="DY2031" s="241"/>
      <c r="DZ2031" s="241"/>
      <c r="EA2031" s="241"/>
      <c r="EB2031" s="241"/>
      <c r="EC2031" s="241"/>
      <c r="ED2031" s="241"/>
      <c r="EE2031" s="241"/>
      <c r="EF2031" s="241"/>
      <c r="EG2031" s="241"/>
      <c r="EH2031" s="241"/>
      <c r="EI2031" s="241"/>
      <c r="EJ2031" s="241"/>
      <c r="EK2031" s="241"/>
      <c r="EL2031" s="241"/>
      <c r="EM2031" s="241"/>
      <c r="EN2031" s="241"/>
      <c r="EO2031" s="241"/>
      <c r="EP2031" s="241"/>
      <c r="EQ2031" s="241"/>
      <c r="ER2031" s="241"/>
      <c r="ES2031" s="241"/>
      <c r="ET2031" s="241"/>
      <c r="EU2031" s="241"/>
      <c r="EV2031" s="241"/>
      <c r="EW2031" s="241"/>
      <c r="EX2031" s="241"/>
      <c r="EY2031" s="241"/>
      <c r="EZ2031" s="241"/>
      <c r="FA2031" s="241"/>
      <c r="FB2031" s="241"/>
      <c r="FC2031" s="241"/>
      <c r="FD2031" s="241"/>
      <c r="FE2031" s="241"/>
      <c r="FF2031" s="241"/>
      <c r="FG2031" s="241"/>
      <c r="FH2031" s="241"/>
      <c r="FI2031" s="241"/>
      <c r="FJ2031" s="241"/>
      <c r="FK2031" s="241"/>
      <c r="FL2031" s="241"/>
      <c r="FM2031" s="241"/>
      <c r="FN2031" s="241"/>
      <c r="FO2031" s="241"/>
      <c r="FP2031" s="241"/>
      <c r="FQ2031" s="241"/>
      <c r="FR2031" s="241"/>
      <c r="FS2031" s="241"/>
      <c r="FT2031" s="241"/>
      <c r="FU2031" s="241"/>
      <c r="FV2031" s="241"/>
      <c r="FW2031" s="241"/>
      <c r="FX2031" s="241"/>
      <c r="FY2031" s="241"/>
      <c r="FZ2031" s="241"/>
      <c r="GA2031" s="241"/>
      <c r="GB2031" s="241"/>
      <c r="GC2031" s="241"/>
      <c r="GD2031" s="241"/>
      <c r="GE2031" s="241"/>
      <c r="GF2031" s="241"/>
      <c r="GG2031" s="241"/>
      <c r="GH2031" s="241"/>
      <c r="GI2031" s="241"/>
      <c r="GJ2031" s="241"/>
      <c r="GK2031" s="241"/>
      <c r="GL2031" s="241"/>
      <c r="GM2031" s="241"/>
      <c r="GN2031" s="241"/>
      <c r="GO2031" s="241"/>
      <c r="GP2031" s="241"/>
      <c r="GQ2031" s="241"/>
      <c r="GR2031" s="241"/>
      <c r="GS2031" s="241"/>
      <c r="GT2031" s="241"/>
      <c r="GU2031" s="241"/>
      <c r="GV2031" s="241"/>
      <c r="GW2031" s="241"/>
      <c r="GX2031" s="241"/>
      <c r="GY2031" s="241"/>
      <c r="GZ2031" s="241"/>
      <c r="HA2031" s="241"/>
      <c r="HB2031" s="241"/>
      <c r="HC2031" s="241"/>
      <c r="HD2031" s="241"/>
      <c r="HE2031" s="241"/>
      <c r="HF2031" s="241"/>
      <c r="HG2031" s="241"/>
      <c r="HH2031" s="241"/>
      <c r="HI2031" s="241"/>
      <c r="HJ2031" s="241"/>
      <c r="HK2031" s="241"/>
      <c r="HL2031" s="241"/>
      <c r="HM2031" s="241"/>
      <c r="HN2031" s="241"/>
      <c r="HO2031" s="241"/>
      <c r="HP2031" s="241"/>
      <c r="HQ2031" s="241"/>
      <c r="HR2031" s="241"/>
      <c r="HS2031" s="241"/>
      <c r="HT2031" s="241"/>
      <c r="HU2031" s="241"/>
      <c r="HV2031" s="241"/>
      <c r="HW2031" s="241"/>
      <c r="HX2031" s="241"/>
      <c r="HY2031" s="241"/>
      <c r="HZ2031" s="241"/>
      <c r="IA2031" s="241"/>
      <c r="IB2031" s="241"/>
      <c r="IC2031" s="241"/>
      <c r="ID2031" s="241"/>
      <c r="IE2031" s="241"/>
      <c r="IF2031" s="241"/>
      <c r="IG2031" s="241"/>
      <c r="IH2031" s="241"/>
      <c r="II2031" s="241"/>
      <c r="IJ2031" s="241"/>
      <c r="IK2031" s="241"/>
      <c r="IL2031" s="241"/>
      <c r="IM2031" s="241"/>
      <c r="IN2031" s="241"/>
      <c r="IO2031" s="241"/>
      <c r="IP2031" s="241"/>
      <c r="IQ2031" s="241"/>
      <c r="IR2031" s="241"/>
      <c r="IS2031" s="241"/>
      <c r="IT2031" s="241"/>
      <c r="IU2031" s="241"/>
      <c r="IV2031" s="241"/>
      <c r="IW2031" s="241"/>
      <c r="IX2031" s="241"/>
      <c r="IY2031" s="241"/>
      <c r="IZ2031" s="241"/>
      <c r="JA2031" s="241"/>
      <c r="JB2031" s="241"/>
    </row>
    <row r="2032" spans="1:262" s="1110" customFormat="1" ht="105" x14ac:dyDescent="0.25">
      <c r="A2032" s="363"/>
      <c r="B2032" s="363"/>
      <c r="C2032" s="760" t="s">
        <v>543</v>
      </c>
      <c r="D2032" s="302"/>
      <c r="E2032" s="302"/>
      <c r="F2032" s="2289">
        <f t="shared" si="552"/>
        <v>0</v>
      </c>
      <c r="G2032" s="985">
        <f t="shared" si="552"/>
        <v>0</v>
      </c>
      <c r="H2032" s="985">
        <f t="shared" si="543"/>
        <v>0</v>
      </c>
      <c r="I2032" s="985">
        <f t="shared" si="552"/>
        <v>0</v>
      </c>
      <c r="J2032" s="2470" t="e">
        <f t="shared" si="552"/>
        <v>#DIV/0!</v>
      </c>
      <c r="K2032" s="3067"/>
      <c r="L2032" s="3067"/>
      <c r="M2032" s="3068"/>
      <c r="N2032" s="3068"/>
      <c r="O2032" s="3068"/>
      <c r="P2032" s="3068"/>
      <c r="Q2032" s="3068"/>
      <c r="R2032" s="3068"/>
      <c r="S2032" s="3360">
        <v>0</v>
      </c>
      <c r="T2032" s="3360"/>
      <c r="U2032" s="3360"/>
      <c r="V2032" s="3361"/>
      <c r="W2032" s="3360"/>
      <c r="X2032" s="3360"/>
      <c r="Y2032" s="3362"/>
      <c r="Z2032" s="3362"/>
      <c r="AA2032" s="3360"/>
      <c r="AB2032" s="1193"/>
      <c r="AC2032" s="3153"/>
      <c r="AD2032" s="2681"/>
      <c r="AE2032" s="241"/>
      <c r="AF2032" s="241"/>
      <c r="AG2032" s="241"/>
      <c r="AH2032" s="241"/>
      <c r="AI2032" s="241"/>
      <c r="AJ2032" s="241"/>
      <c r="AK2032" s="241"/>
      <c r="AL2032" s="241"/>
      <c r="AM2032" s="241"/>
      <c r="AN2032" s="241"/>
      <c r="AO2032" s="241"/>
      <c r="AP2032" s="241"/>
      <c r="AQ2032" s="241"/>
      <c r="AR2032" s="241"/>
      <c r="AS2032" s="241"/>
      <c r="AT2032" s="241"/>
      <c r="AU2032" s="241"/>
      <c r="AV2032" s="241"/>
      <c r="AW2032" s="241"/>
      <c r="AX2032" s="241"/>
      <c r="AY2032" s="241"/>
      <c r="AZ2032" s="241"/>
      <c r="BA2032" s="241"/>
      <c r="BB2032" s="241"/>
      <c r="BC2032" s="241"/>
      <c r="BD2032" s="241"/>
      <c r="BE2032" s="241"/>
      <c r="BF2032" s="241"/>
      <c r="BG2032" s="241"/>
      <c r="BH2032" s="241"/>
      <c r="BI2032" s="241"/>
      <c r="BJ2032" s="241"/>
      <c r="BK2032" s="241"/>
      <c r="BL2032" s="241"/>
      <c r="BM2032" s="241"/>
      <c r="BN2032" s="241"/>
      <c r="BO2032" s="241"/>
      <c r="BP2032" s="241"/>
      <c r="BQ2032" s="241"/>
      <c r="BR2032" s="241"/>
      <c r="BS2032" s="241"/>
      <c r="BT2032" s="241"/>
      <c r="BU2032" s="241"/>
      <c r="BV2032" s="241"/>
      <c r="BW2032" s="241"/>
      <c r="BX2032" s="241"/>
      <c r="BY2032" s="241"/>
      <c r="BZ2032" s="241"/>
      <c r="CA2032" s="241"/>
      <c r="CB2032" s="241"/>
      <c r="CC2032" s="241"/>
      <c r="CD2032" s="241"/>
      <c r="CE2032" s="241"/>
      <c r="CF2032" s="241"/>
      <c r="CG2032" s="241"/>
      <c r="CH2032" s="241"/>
      <c r="CI2032" s="241"/>
      <c r="CJ2032" s="241"/>
      <c r="CK2032" s="241"/>
      <c r="CL2032" s="241"/>
      <c r="CM2032" s="241"/>
      <c r="CN2032" s="241"/>
      <c r="CO2032" s="241"/>
      <c r="CP2032" s="241"/>
      <c r="CQ2032" s="241"/>
      <c r="CR2032" s="241"/>
      <c r="CS2032" s="241"/>
      <c r="CT2032" s="241"/>
      <c r="CU2032" s="241"/>
      <c r="CV2032" s="241"/>
      <c r="CW2032" s="241"/>
      <c r="CX2032" s="241"/>
      <c r="CY2032" s="241"/>
      <c r="CZ2032" s="241"/>
      <c r="DA2032" s="241"/>
      <c r="DB2032" s="241"/>
      <c r="DC2032" s="241"/>
      <c r="DD2032" s="241"/>
      <c r="DE2032" s="241"/>
      <c r="DF2032" s="241"/>
      <c r="DG2032" s="241"/>
      <c r="DH2032" s="241"/>
      <c r="DI2032" s="241"/>
      <c r="DJ2032" s="241"/>
      <c r="DK2032" s="241"/>
      <c r="DL2032" s="241"/>
      <c r="DM2032" s="241"/>
      <c r="DN2032" s="241"/>
      <c r="DO2032" s="241"/>
      <c r="DP2032" s="241"/>
      <c r="DQ2032" s="241"/>
      <c r="DR2032" s="241"/>
      <c r="DS2032" s="241"/>
      <c r="DT2032" s="241"/>
      <c r="DU2032" s="241"/>
      <c r="DV2032" s="241"/>
      <c r="DW2032" s="241"/>
      <c r="DX2032" s="241"/>
      <c r="DY2032" s="241"/>
      <c r="DZ2032" s="241"/>
      <c r="EA2032" s="241"/>
      <c r="EB2032" s="241"/>
      <c r="EC2032" s="241"/>
      <c r="ED2032" s="241"/>
      <c r="EE2032" s="241"/>
      <c r="EF2032" s="241"/>
      <c r="EG2032" s="241"/>
      <c r="EH2032" s="241"/>
      <c r="EI2032" s="241"/>
      <c r="EJ2032" s="241"/>
      <c r="EK2032" s="241"/>
      <c r="EL2032" s="241"/>
      <c r="EM2032" s="241"/>
      <c r="EN2032" s="241"/>
      <c r="EO2032" s="241"/>
      <c r="EP2032" s="241"/>
      <c r="EQ2032" s="241"/>
      <c r="ER2032" s="241"/>
      <c r="ES2032" s="241"/>
      <c r="ET2032" s="241"/>
      <c r="EU2032" s="241"/>
      <c r="EV2032" s="241"/>
      <c r="EW2032" s="241"/>
      <c r="EX2032" s="241"/>
      <c r="EY2032" s="241"/>
      <c r="EZ2032" s="241"/>
      <c r="FA2032" s="241"/>
      <c r="FB2032" s="241"/>
      <c r="FC2032" s="241"/>
      <c r="FD2032" s="241"/>
      <c r="FE2032" s="241"/>
      <c r="FF2032" s="241"/>
      <c r="FG2032" s="241"/>
      <c r="FH2032" s="241"/>
      <c r="FI2032" s="241"/>
      <c r="FJ2032" s="241"/>
      <c r="FK2032" s="241"/>
      <c r="FL2032" s="241"/>
      <c r="FM2032" s="241"/>
      <c r="FN2032" s="241"/>
      <c r="FO2032" s="241"/>
      <c r="FP2032" s="241"/>
      <c r="FQ2032" s="241"/>
      <c r="FR2032" s="241"/>
      <c r="FS2032" s="241"/>
      <c r="FT2032" s="241"/>
      <c r="FU2032" s="241"/>
      <c r="FV2032" s="241"/>
      <c r="FW2032" s="241"/>
      <c r="FX2032" s="241"/>
      <c r="FY2032" s="241"/>
      <c r="FZ2032" s="241"/>
      <c r="GA2032" s="241"/>
      <c r="GB2032" s="241"/>
      <c r="GC2032" s="241"/>
      <c r="GD2032" s="241"/>
      <c r="GE2032" s="241"/>
      <c r="GF2032" s="241"/>
      <c r="GG2032" s="241"/>
      <c r="GH2032" s="241"/>
      <c r="GI2032" s="241"/>
      <c r="GJ2032" s="241"/>
      <c r="GK2032" s="241"/>
      <c r="GL2032" s="241"/>
      <c r="GM2032" s="241"/>
      <c r="GN2032" s="241"/>
      <c r="GO2032" s="241"/>
      <c r="GP2032" s="241"/>
      <c r="GQ2032" s="241"/>
      <c r="GR2032" s="241"/>
      <c r="GS2032" s="241"/>
      <c r="GT2032" s="241"/>
      <c r="GU2032" s="241"/>
      <c r="GV2032" s="241"/>
      <c r="GW2032" s="241"/>
      <c r="GX2032" s="241"/>
      <c r="GY2032" s="241"/>
      <c r="GZ2032" s="241"/>
      <c r="HA2032" s="241"/>
      <c r="HB2032" s="241"/>
      <c r="HC2032" s="241"/>
      <c r="HD2032" s="241"/>
      <c r="HE2032" s="241"/>
      <c r="HF2032" s="241"/>
      <c r="HG2032" s="241"/>
      <c r="HH2032" s="241"/>
      <c r="HI2032" s="241"/>
      <c r="HJ2032" s="241"/>
      <c r="HK2032" s="241"/>
      <c r="HL2032" s="241"/>
      <c r="HM2032" s="241"/>
      <c r="HN2032" s="241"/>
      <c r="HO2032" s="241"/>
      <c r="HP2032" s="241"/>
      <c r="HQ2032" s="241"/>
      <c r="HR2032" s="241"/>
      <c r="HS2032" s="241"/>
      <c r="HT2032" s="241"/>
      <c r="HU2032" s="241"/>
      <c r="HV2032" s="241"/>
      <c r="HW2032" s="241"/>
      <c r="HX2032" s="241"/>
      <c r="HY2032" s="241"/>
      <c r="HZ2032" s="241"/>
      <c r="IA2032" s="241"/>
      <c r="IB2032" s="241"/>
      <c r="IC2032" s="241"/>
      <c r="ID2032" s="241"/>
      <c r="IE2032" s="241"/>
      <c r="IF2032" s="241"/>
      <c r="IG2032" s="241"/>
      <c r="IH2032" s="241"/>
      <c r="II2032" s="241"/>
      <c r="IJ2032" s="241"/>
      <c r="IK2032" s="241"/>
      <c r="IL2032" s="241"/>
      <c r="IM2032" s="241"/>
      <c r="IN2032" s="241"/>
      <c r="IO2032" s="241"/>
      <c r="IP2032" s="241"/>
      <c r="IQ2032" s="241"/>
      <c r="IR2032" s="241"/>
      <c r="IS2032" s="241"/>
      <c r="IT2032" s="241"/>
      <c r="IU2032" s="241"/>
      <c r="IV2032" s="241"/>
      <c r="IW2032" s="241"/>
      <c r="IX2032" s="241"/>
      <c r="IY2032" s="241"/>
      <c r="IZ2032" s="241"/>
      <c r="JA2032" s="241"/>
      <c r="JB2032" s="241"/>
    </row>
    <row r="2033" spans="1:262" s="1110" customFormat="1" ht="42.75" x14ac:dyDescent="0.25">
      <c r="A2033" s="363"/>
      <c r="B2033" s="363"/>
      <c r="C2033" s="1346" t="s">
        <v>515</v>
      </c>
      <c r="D2033" s="302"/>
      <c r="E2033" s="302"/>
      <c r="F2033" s="2289">
        <f t="shared" si="552"/>
        <v>0</v>
      </c>
      <c r="G2033" s="985">
        <f t="shared" si="552"/>
        <v>0</v>
      </c>
      <c r="H2033" s="985">
        <f t="shared" si="543"/>
        <v>0</v>
      </c>
      <c r="I2033" s="985">
        <f t="shared" si="552"/>
        <v>0</v>
      </c>
      <c r="J2033" s="2470" t="e">
        <f t="shared" si="552"/>
        <v>#DIV/0!</v>
      </c>
      <c r="K2033" s="3067"/>
      <c r="L2033" s="3067"/>
      <c r="M2033" s="3068"/>
      <c r="N2033" s="3068"/>
      <c r="O2033" s="3068"/>
      <c r="P2033" s="3068"/>
      <c r="Q2033" s="3068"/>
      <c r="R2033" s="3068"/>
      <c r="S2033" s="985">
        <v>0</v>
      </c>
      <c r="T2033" s="985">
        <f t="shared" ref="T2033:AA2033" si="553">T1965</f>
        <v>0</v>
      </c>
      <c r="U2033" s="985">
        <f t="shared" si="553"/>
        <v>0</v>
      </c>
      <c r="V2033" s="985">
        <f t="shared" si="553"/>
        <v>0</v>
      </c>
      <c r="W2033" s="985">
        <f t="shared" si="553"/>
        <v>0</v>
      </c>
      <c r="X2033" s="985">
        <f t="shared" si="553"/>
        <v>0</v>
      </c>
      <c r="Y2033" s="985">
        <f t="shared" si="553"/>
        <v>0</v>
      </c>
      <c r="Z2033" s="985">
        <f t="shared" si="553"/>
        <v>0</v>
      </c>
      <c r="AA2033" s="985">
        <f t="shared" si="553"/>
        <v>0</v>
      </c>
      <c r="AB2033" s="1193"/>
      <c r="AC2033" s="3153"/>
      <c r="AD2033" s="2681"/>
      <c r="AE2033" s="241"/>
      <c r="AF2033" s="241"/>
      <c r="AG2033" s="241"/>
      <c r="AH2033" s="241"/>
      <c r="AI2033" s="241"/>
      <c r="AJ2033" s="241"/>
      <c r="AK2033" s="241"/>
      <c r="AL2033" s="241"/>
      <c r="AM2033" s="241"/>
      <c r="AN2033" s="241"/>
      <c r="AO2033" s="241"/>
      <c r="AP2033" s="241"/>
      <c r="AQ2033" s="241"/>
      <c r="AR2033" s="241"/>
      <c r="AS2033" s="241"/>
      <c r="AT2033" s="241"/>
      <c r="AU2033" s="241"/>
      <c r="AV2033" s="241"/>
      <c r="AW2033" s="241"/>
      <c r="AX2033" s="241"/>
      <c r="AY2033" s="241"/>
      <c r="AZ2033" s="241"/>
      <c r="BA2033" s="241"/>
      <c r="BB2033" s="241"/>
      <c r="BC2033" s="241"/>
      <c r="BD2033" s="241"/>
      <c r="BE2033" s="241"/>
      <c r="BF2033" s="241"/>
      <c r="BG2033" s="241"/>
      <c r="BH2033" s="241"/>
      <c r="BI2033" s="241"/>
      <c r="BJ2033" s="241"/>
      <c r="BK2033" s="241"/>
      <c r="BL2033" s="241"/>
      <c r="BM2033" s="241"/>
      <c r="BN2033" s="241"/>
      <c r="BO2033" s="241"/>
      <c r="BP2033" s="241"/>
      <c r="BQ2033" s="241"/>
      <c r="BR2033" s="241"/>
      <c r="BS2033" s="241"/>
      <c r="BT2033" s="241"/>
      <c r="BU2033" s="241"/>
      <c r="BV2033" s="241"/>
      <c r="BW2033" s="241"/>
      <c r="BX2033" s="241"/>
      <c r="BY2033" s="241"/>
      <c r="BZ2033" s="241"/>
      <c r="CA2033" s="241"/>
      <c r="CB2033" s="241"/>
      <c r="CC2033" s="241"/>
      <c r="CD2033" s="241"/>
      <c r="CE2033" s="241"/>
      <c r="CF2033" s="241"/>
      <c r="CG2033" s="241"/>
      <c r="CH2033" s="241"/>
      <c r="CI2033" s="241"/>
      <c r="CJ2033" s="241"/>
      <c r="CK2033" s="241"/>
      <c r="CL2033" s="241"/>
      <c r="CM2033" s="241"/>
      <c r="CN2033" s="241"/>
      <c r="CO2033" s="241"/>
      <c r="CP2033" s="241"/>
      <c r="CQ2033" s="241"/>
      <c r="CR2033" s="241"/>
      <c r="CS2033" s="241"/>
      <c r="CT2033" s="241"/>
      <c r="CU2033" s="241"/>
      <c r="CV2033" s="241"/>
      <c r="CW2033" s="241"/>
      <c r="CX2033" s="241"/>
      <c r="CY2033" s="241"/>
      <c r="CZ2033" s="241"/>
      <c r="DA2033" s="241"/>
      <c r="DB2033" s="241"/>
      <c r="DC2033" s="241"/>
      <c r="DD2033" s="241"/>
      <c r="DE2033" s="241"/>
      <c r="DF2033" s="241"/>
      <c r="DG2033" s="241"/>
      <c r="DH2033" s="241"/>
      <c r="DI2033" s="241"/>
      <c r="DJ2033" s="241"/>
      <c r="DK2033" s="241"/>
      <c r="DL2033" s="241"/>
      <c r="DM2033" s="241"/>
      <c r="DN2033" s="241"/>
      <c r="DO2033" s="241"/>
      <c r="DP2033" s="241"/>
      <c r="DQ2033" s="241"/>
      <c r="DR2033" s="241"/>
      <c r="DS2033" s="241"/>
      <c r="DT2033" s="241"/>
      <c r="DU2033" s="241"/>
      <c r="DV2033" s="241"/>
      <c r="DW2033" s="241"/>
      <c r="DX2033" s="241"/>
      <c r="DY2033" s="241"/>
      <c r="DZ2033" s="241"/>
      <c r="EA2033" s="241"/>
      <c r="EB2033" s="241"/>
      <c r="EC2033" s="241"/>
      <c r="ED2033" s="241"/>
      <c r="EE2033" s="241"/>
      <c r="EF2033" s="241"/>
      <c r="EG2033" s="241"/>
      <c r="EH2033" s="241"/>
      <c r="EI2033" s="241"/>
      <c r="EJ2033" s="241"/>
      <c r="EK2033" s="241"/>
      <c r="EL2033" s="241"/>
      <c r="EM2033" s="241"/>
      <c r="EN2033" s="241"/>
      <c r="EO2033" s="241"/>
      <c r="EP2033" s="241"/>
      <c r="EQ2033" s="241"/>
      <c r="ER2033" s="241"/>
      <c r="ES2033" s="241"/>
      <c r="ET2033" s="241"/>
      <c r="EU2033" s="241"/>
      <c r="EV2033" s="241"/>
      <c r="EW2033" s="241"/>
      <c r="EX2033" s="241"/>
      <c r="EY2033" s="241"/>
      <c r="EZ2033" s="241"/>
      <c r="FA2033" s="241"/>
      <c r="FB2033" s="241"/>
      <c r="FC2033" s="241"/>
      <c r="FD2033" s="241"/>
      <c r="FE2033" s="241"/>
      <c r="FF2033" s="241"/>
      <c r="FG2033" s="241"/>
      <c r="FH2033" s="241"/>
      <c r="FI2033" s="241"/>
      <c r="FJ2033" s="241"/>
      <c r="FK2033" s="241"/>
      <c r="FL2033" s="241"/>
      <c r="FM2033" s="241"/>
      <c r="FN2033" s="241"/>
      <c r="FO2033" s="241"/>
      <c r="FP2033" s="241"/>
      <c r="FQ2033" s="241"/>
      <c r="FR2033" s="241"/>
      <c r="FS2033" s="241"/>
      <c r="FT2033" s="241"/>
      <c r="FU2033" s="241"/>
      <c r="FV2033" s="241"/>
      <c r="FW2033" s="241"/>
      <c r="FX2033" s="241"/>
      <c r="FY2033" s="241"/>
      <c r="FZ2033" s="241"/>
      <c r="GA2033" s="241"/>
      <c r="GB2033" s="241"/>
      <c r="GC2033" s="241"/>
      <c r="GD2033" s="241"/>
      <c r="GE2033" s="241"/>
      <c r="GF2033" s="241"/>
      <c r="GG2033" s="241"/>
      <c r="GH2033" s="241"/>
      <c r="GI2033" s="241"/>
      <c r="GJ2033" s="241"/>
      <c r="GK2033" s="241"/>
      <c r="GL2033" s="241"/>
      <c r="GM2033" s="241"/>
      <c r="GN2033" s="241"/>
      <c r="GO2033" s="241"/>
      <c r="GP2033" s="241"/>
      <c r="GQ2033" s="241"/>
      <c r="GR2033" s="241"/>
      <c r="GS2033" s="241"/>
      <c r="GT2033" s="241"/>
      <c r="GU2033" s="241"/>
      <c r="GV2033" s="241"/>
      <c r="GW2033" s="241"/>
      <c r="GX2033" s="241"/>
      <c r="GY2033" s="241"/>
      <c r="GZ2033" s="241"/>
      <c r="HA2033" s="241"/>
      <c r="HB2033" s="241"/>
      <c r="HC2033" s="241"/>
      <c r="HD2033" s="241"/>
      <c r="HE2033" s="241"/>
      <c r="HF2033" s="241"/>
      <c r="HG2033" s="241"/>
      <c r="HH2033" s="241"/>
      <c r="HI2033" s="241"/>
      <c r="HJ2033" s="241"/>
      <c r="HK2033" s="241"/>
      <c r="HL2033" s="241"/>
      <c r="HM2033" s="241"/>
      <c r="HN2033" s="241"/>
      <c r="HO2033" s="241"/>
      <c r="HP2033" s="241"/>
      <c r="HQ2033" s="241"/>
      <c r="HR2033" s="241"/>
      <c r="HS2033" s="241"/>
      <c r="HT2033" s="241"/>
      <c r="HU2033" s="241"/>
      <c r="HV2033" s="241"/>
      <c r="HW2033" s="241"/>
      <c r="HX2033" s="241"/>
      <c r="HY2033" s="241"/>
      <c r="HZ2033" s="241"/>
      <c r="IA2033" s="241"/>
      <c r="IB2033" s="241"/>
      <c r="IC2033" s="241"/>
      <c r="ID2033" s="241"/>
      <c r="IE2033" s="241"/>
      <c r="IF2033" s="241"/>
      <c r="IG2033" s="241"/>
      <c r="IH2033" s="241"/>
      <c r="II2033" s="241"/>
      <c r="IJ2033" s="241"/>
      <c r="IK2033" s="241"/>
      <c r="IL2033" s="241"/>
      <c r="IM2033" s="241"/>
      <c r="IN2033" s="241"/>
      <c r="IO2033" s="241"/>
      <c r="IP2033" s="241"/>
      <c r="IQ2033" s="241"/>
      <c r="IR2033" s="241"/>
      <c r="IS2033" s="241"/>
      <c r="IT2033" s="241"/>
      <c r="IU2033" s="241"/>
      <c r="IV2033" s="241"/>
      <c r="IW2033" s="241"/>
      <c r="IX2033" s="241"/>
      <c r="IY2033" s="241"/>
      <c r="IZ2033" s="241"/>
      <c r="JA2033" s="241"/>
      <c r="JB2033" s="241"/>
    </row>
    <row r="2034" spans="1:262" s="1110" customFormat="1" x14ac:dyDescent="0.25">
      <c r="A2034" s="363"/>
      <c r="B2034" s="363"/>
      <c r="C2034" s="760" t="s">
        <v>516</v>
      </c>
      <c r="D2034" s="302"/>
      <c r="E2034" s="302"/>
      <c r="F2034" s="2289">
        <f t="shared" si="552"/>
        <v>0</v>
      </c>
      <c r="G2034" s="985">
        <f t="shared" si="552"/>
        <v>0</v>
      </c>
      <c r="H2034" s="985">
        <f t="shared" si="543"/>
        <v>0</v>
      </c>
      <c r="I2034" s="985">
        <f t="shared" si="552"/>
        <v>0</v>
      </c>
      <c r="J2034" s="2470" t="e">
        <f t="shared" si="552"/>
        <v>#DIV/0!</v>
      </c>
      <c r="K2034" s="3067"/>
      <c r="L2034" s="3067"/>
      <c r="M2034" s="3068"/>
      <c r="N2034" s="3068"/>
      <c r="O2034" s="3068"/>
      <c r="P2034" s="3068"/>
      <c r="Q2034" s="3068"/>
      <c r="R2034" s="3068"/>
      <c r="S2034" s="3360">
        <v>0</v>
      </c>
      <c r="T2034" s="3360"/>
      <c r="U2034" s="3360"/>
      <c r="V2034" s="3361"/>
      <c r="W2034" s="3360"/>
      <c r="X2034" s="3360"/>
      <c r="Y2034" s="3362"/>
      <c r="Z2034" s="3362"/>
      <c r="AA2034" s="3360"/>
      <c r="AB2034" s="1193"/>
      <c r="AC2034" s="3153"/>
      <c r="AD2034" s="2681"/>
      <c r="AE2034" s="241"/>
      <c r="AF2034" s="241"/>
      <c r="AG2034" s="241"/>
      <c r="AH2034" s="241"/>
      <c r="AI2034" s="241"/>
      <c r="AJ2034" s="241"/>
      <c r="AK2034" s="241"/>
      <c r="AL2034" s="241"/>
      <c r="AM2034" s="241"/>
      <c r="AN2034" s="241"/>
      <c r="AO2034" s="241"/>
      <c r="AP2034" s="241"/>
      <c r="AQ2034" s="241"/>
      <c r="AR2034" s="241"/>
      <c r="AS2034" s="241"/>
      <c r="AT2034" s="241"/>
      <c r="AU2034" s="241"/>
      <c r="AV2034" s="241"/>
      <c r="AW2034" s="241"/>
      <c r="AX2034" s="241"/>
      <c r="AY2034" s="241"/>
      <c r="AZ2034" s="241"/>
      <c r="BA2034" s="241"/>
      <c r="BB2034" s="241"/>
      <c r="BC2034" s="241"/>
      <c r="BD2034" s="241"/>
      <c r="BE2034" s="241"/>
      <c r="BF2034" s="241"/>
      <c r="BG2034" s="241"/>
      <c r="BH2034" s="241"/>
      <c r="BI2034" s="241"/>
      <c r="BJ2034" s="241"/>
      <c r="BK2034" s="241"/>
      <c r="BL2034" s="241"/>
      <c r="BM2034" s="241"/>
      <c r="BN2034" s="241"/>
      <c r="BO2034" s="241"/>
      <c r="BP2034" s="241"/>
      <c r="BQ2034" s="241"/>
      <c r="BR2034" s="241"/>
      <c r="BS2034" s="241"/>
      <c r="BT2034" s="241"/>
      <c r="BU2034" s="241"/>
      <c r="BV2034" s="241"/>
      <c r="BW2034" s="241"/>
      <c r="BX2034" s="241"/>
      <c r="BY2034" s="241"/>
      <c r="BZ2034" s="241"/>
      <c r="CA2034" s="241"/>
      <c r="CB2034" s="241"/>
      <c r="CC2034" s="241"/>
      <c r="CD2034" s="241"/>
      <c r="CE2034" s="241"/>
      <c r="CF2034" s="241"/>
      <c r="CG2034" s="241"/>
      <c r="CH2034" s="241"/>
      <c r="CI2034" s="241"/>
      <c r="CJ2034" s="241"/>
      <c r="CK2034" s="241"/>
      <c r="CL2034" s="241"/>
      <c r="CM2034" s="241"/>
      <c r="CN2034" s="241"/>
      <c r="CO2034" s="241"/>
      <c r="CP2034" s="241"/>
      <c r="CQ2034" s="241"/>
      <c r="CR2034" s="241"/>
      <c r="CS2034" s="241"/>
      <c r="CT2034" s="241"/>
      <c r="CU2034" s="241"/>
      <c r="CV2034" s="241"/>
      <c r="CW2034" s="241"/>
      <c r="CX2034" s="241"/>
      <c r="CY2034" s="241"/>
      <c r="CZ2034" s="241"/>
      <c r="DA2034" s="241"/>
      <c r="DB2034" s="241"/>
      <c r="DC2034" s="241"/>
      <c r="DD2034" s="241"/>
      <c r="DE2034" s="241"/>
      <c r="DF2034" s="241"/>
      <c r="DG2034" s="241"/>
      <c r="DH2034" s="241"/>
      <c r="DI2034" s="241"/>
      <c r="DJ2034" s="241"/>
      <c r="DK2034" s="241"/>
      <c r="DL2034" s="241"/>
      <c r="DM2034" s="241"/>
      <c r="DN2034" s="241"/>
      <c r="DO2034" s="241"/>
      <c r="DP2034" s="241"/>
      <c r="DQ2034" s="241"/>
      <c r="DR2034" s="241"/>
      <c r="DS2034" s="241"/>
      <c r="DT2034" s="241"/>
      <c r="DU2034" s="241"/>
      <c r="DV2034" s="241"/>
      <c r="DW2034" s="241"/>
      <c r="DX2034" s="241"/>
      <c r="DY2034" s="241"/>
      <c r="DZ2034" s="241"/>
      <c r="EA2034" s="241"/>
      <c r="EB2034" s="241"/>
      <c r="EC2034" s="241"/>
      <c r="ED2034" s="241"/>
      <c r="EE2034" s="241"/>
      <c r="EF2034" s="241"/>
      <c r="EG2034" s="241"/>
      <c r="EH2034" s="241"/>
      <c r="EI2034" s="241"/>
      <c r="EJ2034" s="241"/>
      <c r="EK2034" s="241"/>
      <c r="EL2034" s="241"/>
      <c r="EM2034" s="241"/>
      <c r="EN2034" s="241"/>
      <c r="EO2034" s="241"/>
      <c r="EP2034" s="241"/>
      <c r="EQ2034" s="241"/>
      <c r="ER2034" s="241"/>
      <c r="ES2034" s="241"/>
      <c r="ET2034" s="241"/>
      <c r="EU2034" s="241"/>
      <c r="EV2034" s="241"/>
      <c r="EW2034" s="241"/>
      <c r="EX2034" s="241"/>
      <c r="EY2034" s="241"/>
      <c r="EZ2034" s="241"/>
      <c r="FA2034" s="241"/>
      <c r="FB2034" s="241"/>
      <c r="FC2034" s="241"/>
      <c r="FD2034" s="241"/>
      <c r="FE2034" s="241"/>
      <c r="FF2034" s="241"/>
      <c r="FG2034" s="241"/>
      <c r="FH2034" s="241"/>
      <c r="FI2034" s="241"/>
      <c r="FJ2034" s="241"/>
      <c r="FK2034" s="241"/>
      <c r="FL2034" s="241"/>
      <c r="FM2034" s="241"/>
      <c r="FN2034" s="241"/>
      <c r="FO2034" s="241"/>
      <c r="FP2034" s="241"/>
      <c r="FQ2034" s="241"/>
      <c r="FR2034" s="241"/>
      <c r="FS2034" s="241"/>
      <c r="FT2034" s="241"/>
      <c r="FU2034" s="241"/>
      <c r="FV2034" s="241"/>
      <c r="FW2034" s="241"/>
      <c r="FX2034" s="241"/>
      <c r="FY2034" s="241"/>
      <c r="FZ2034" s="241"/>
      <c r="GA2034" s="241"/>
      <c r="GB2034" s="241"/>
      <c r="GC2034" s="241"/>
      <c r="GD2034" s="241"/>
      <c r="GE2034" s="241"/>
      <c r="GF2034" s="241"/>
      <c r="GG2034" s="241"/>
      <c r="GH2034" s="241"/>
      <c r="GI2034" s="241"/>
      <c r="GJ2034" s="241"/>
      <c r="GK2034" s="241"/>
      <c r="GL2034" s="241"/>
      <c r="GM2034" s="241"/>
      <c r="GN2034" s="241"/>
      <c r="GO2034" s="241"/>
      <c r="GP2034" s="241"/>
      <c r="GQ2034" s="241"/>
      <c r="GR2034" s="241"/>
      <c r="GS2034" s="241"/>
      <c r="GT2034" s="241"/>
      <c r="GU2034" s="241"/>
      <c r="GV2034" s="241"/>
      <c r="GW2034" s="241"/>
      <c r="GX2034" s="241"/>
      <c r="GY2034" s="241"/>
      <c r="GZ2034" s="241"/>
      <c r="HA2034" s="241"/>
      <c r="HB2034" s="241"/>
      <c r="HC2034" s="241"/>
      <c r="HD2034" s="241"/>
      <c r="HE2034" s="241"/>
      <c r="HF2034" s="241"/>
      <c r="HG2034" s="241"/>
      <c r="HH2034" s="241"/>
      <c r="HI2034" s="241"/>
      <c r="HJ2034" s="241"/>
      <c r="HK2034" s="241"/>
      <c r="HL2034" s="241"/>
      <c r="HM2034" s="241"/>
      <c r="HN2034" s="241"/>
      <c r="HO2034" s="241"/>
      <c r="HP2034" s="241"/>
      <c r="HQ2034" s="241"/>
      <c r="HR2034" s="241"/>
      <c r="HS2034" s="241"/>
      <c r="HT2034" s="241"/>
      <c r="HU2034" s="241"/>
      <c r="HV2034" s="241"/>
      <c r="HW2034" s="241"/>
      <c r="HX2034" s="241"/>
      <c r="HY2034" s="241"/>
      <c r="HZ2034" s="241"/>
      <c r="IA2034" s="241"/>
      <c r="IB2034" s="241"/>
      <c r="IC2034" s="241"/>
      <c r="ID2034" s="241"/>
      <c r="IE2034" s="241"/>
      <c r="IF2034" s="241"/>
      <c r="IG2034" s="241"/>
      <c r="IH2034" s="241"/>
      <c r="II2034" s="241"/>
      <c r="IJ2034" s="241"/>
      <c r="IK2034" s="241"/>
      <c r="IL2034" s="241"/>
      <c r="IM2034" s="241"/>
      <c r="IN2034" s="241"/>
      <c r="IO2034" s="241"/>
      <c r="IP2034" s="241"/>
      <c r="IQ2034" s="241"/>
      <c r="IR2034" s="241"/>
      <c r="IS2034" s="241"/>
      <c r="IT2034" s="241"/>
      <c r="IU2034" s="241"/>
      <c r="IV2034" s="241"/>
      <c r="IW2034" s="241"/>
      <c r="IX2034" s="241"/>
      <c r="IY2034" s="241"/>
      <c r="IZ2034" s="241"/>
      <c r="JA2034" s="241"/>
      <c r="JB2034" s="241"/>
    </row>
    <row r="2035" spans="1:262" s="1110" customFormat="1" ht="42.75" x14ac:dyDescent="0.25">
      <c r="A2035" s="363"/>
      <c r="B2035" s="363"/>
      <c r="C2035" s="1346" t="s">
        <v>517</v>
      </c>
      <c r="D2035" s="302"/>
      <c r="E2035" s="302"/>
      <c r="F2035" s="2289">
        <f t="shared" si="552"/>
        <v>0</v>
      </c>
      <c r="G2035" s="985">
        <f t="shared" si="552"/>
        <v>0</v>
      </c>
      <c r="H2035" s="985">
        <f t="shared" si="543"/>
        <v>0</v>
      </c>
      <c r="I2035" s="985">
        <f t="shared" si="552"/>
        <v>0</v>
      </c>
      <c r="J2035" s="2470">
        <f t="shared" si="552"/>
        <v>0</v>
      </c>
      <c r="K2035" s="3067"/>
      <c r="L2035" s="3067"/>
      <c r="M2035" s="3068"/>
      <c r="N2035" s="3068"/>
      <c r="O2035" s="3068"/>
      <c r="P2035" s="3068"/>
      <c r="Q2035" s="3068"/>
      <c r="R2035" s="3068"/>
      <c r="S2035" s="3360">
        <v>0</v>
      </c>
      <c r="T2035" s="3360"/>
      <c r="U2035" s="3360"/>
      <c r="V2035" s="3361"/>
      <c r="W2035" s="3360"/>
      <c r="X2035" s="3360"/>
      <c r="Y2035" s="3362"/>
      <c r="Z2035" s="3362"/>
      <c r="AA2035" s="3360"/>
      <c r="AB2035" s="1193"/>
      <c r="AC2035" s="3153"/>
      <c r="AD2035" s="2681"/>
      <c r="AE2035" s="241"/>
      <c r="AF2035" s="241"/>
      <c r="AG2035" s="241"/>
      <c r="AH2035" s="241"/>
      <c r="AI2035" s="241"/>
      <c r="AJ2035" s="241"/>
      <c r="AK2035" s="241"/>
      <c r="AL2035" s="241"/>
      <c r="AM2035" s="241"/>
      <c r="AN2035" s="241"/>
      <c r="AO2035" s="241"/>
      <c r="AP2035" s="241"/>
      <c r="AQ2035" s="241"/>
      <c r="AR2035" s="241"/>
      <c r="AS2035" s="241"/>
      <c r="AT2035" s="241"/>
      <c r="AU2035" s="241"/>
      <c r="AV2035" s="241"/>
      <c r="AW2035" s="241"/>
      <c r="AX2035" s="241"/>
      <c r="AY2035" s="241"/>
      <c r="AZ2035" s="241"/>
      <c r="BA2035" s="241"/>
      <c r="BB2035" s="241"/>
      <c r="BC2035" s="241"/>
      <c r="BD2035" s="241"/>
      <c r="BE2035" s="241"/>
      <c r="BF2035" s="241"/>
      <c r="BG2035" s="241"/>
      <c r="BH2035" s="241"/>
      <c r="BI2035" s="241"/>
      <c r="BJ2035" s="241"/>
      <c r="BK2035" s="241"/>
      <c r="BL2035" s="241"/>
      <c r="BM2035" s="241"/>
      <c r="BN2035" s="241"/>
      <c r="BO2035" s="241"/>
      <c r="BP2035" s="241"/>
      <c r="BQ2035" s="241"/>
      <c r="BR2035" s="241"/>
      <c r="BS2035" s="241"/>
      <c r="BT2035" s="241"/>
      <c r="BU2035" s="241"/>
      <c r="BV2035" s="241"/>
      <c r="BW2035" s="241"/>
      <c r="BX2035" s="241"/>
      <c r="BY2035" s="241"/>
      <c r="BZ2035" s="241"/>
      <c r="CA2035" s="241"/>
      <c r="CB2035" s="241"/>
      <c r="CC2035" s="241"/>
      <c r="CD2035" s="241"/>
      <c r="CE2035" s="241"/>
      <c r="CF2035" s="241"/>
      <c r="CG2035" s="241"/>
      <c r="CH2035" s="241"/>
      <c r="CI2035" s="241"/>
      <c r="CJ2035" s="241"/>
      <c r="CK2035" s="241"/>
      <c r="CL2035" s="241"/>
      <c r="CM2035" s="241"/>
      <c r="CN2035" s="241"/>
      <c r="CO2035" s="241"/>
      <c r="CP2035" s="241"/>
      <c r="CQ2035" s="241"/>
      <c r="CR2035" s="241"/>
      <c r="CS2035" s="241"/>
      <c r="CT2035" s="241"/>
      <c r="CU2035" s="241"/>
      <c r="CV2035" s="241"/>
      <c r="CW2035" s="241"/>
      <c r="CX2035" s="241"/>
      <c r="CY2035" s="241"/>
      <c r="CZ2035" s="241"/>
      <c r="DA2035" s="241"/>
      <c r="DB2035" s="241"/>
      <c r="DC2035" s="241"/>
      <c r="DD2035" s="241"/>
      <c r="DE2035" s="241"/>
      <c r="DF2035" s="241"/>
      <c r="DG2035" s="241"/>
      <c r="DH2035" s="241"/>
      <c r="DI2035" s="241"/>
      <c r="DJ2035" s="241"/>
      <c r="DK2035" s="241"/>
      <c r="DL2035" s="241"/>
      <c r="DM2035" s="241"/>
      <c r="DN2035" s="241"/>
      <c r="DO2035" s="241"/>
      <c r="DP2035" s="241"/>
      <c r="DQ2035" s="241"/>
      <c r="DR2035" s="241"/>
      <c r="DS2035" s="241"/>
      <c r="DT2035" s="241"/>
      <c r="DU2035" s="241"/>
      <c r="DV2035" s="241"/>
      <c r="DW2035" s="241"/>
      <c r="DX2035" s="241"/>
      <c r="DY2035" s="241"/>
      <c r="DZ2035" s="241"/>
      <c r="EA2035" s="241"/>
      <c r="EB2035" s="241"/>
      <c r="EC2035" s="241"/>
      <c r="ED2035" s="241"/>
      <c r="EE2035" s="241"/>
      <c r="EF2035" s="241"/>
      <c r="EG2035" s="241"/>
      <c r="EH2035" s="241"/>
      <c r="EI2035" s="241"/>
      <c r="EJ2035" s="241"/>
      <c r="EK2035" s="241"/>
      <c r="EL2035" s="241"/>
      <c r="EM2035" s="241"/>
      <c r="EN2035" s="241"/>
      <c r="EO2035" s="241"/>
      <c r="EP2035" s="241"/>
      <c r="EQ2035" s="241"/>
      <c r="ER2035" s="241"/>
      <c r="ES2035" s="241"/>
      <c r="ET2035" s="241"/>
      <c r="EU2035" s="241"/>
      <c r="EV2035" s="241"/>
      <c r="EW2035" s="241"/>
      <c r="EX2035" s="241"/>
      <c r="EY2035" s="241"/>
      <c r="EZ2035" s="241"/>
      <c r="FA2035" s="241"/>
      <c r="FB2035" s="241"/>
      <c r="FC2035" s="241"/>
      <c r="FD2035" s="241"/>
      <c r="FE2035" s="241"/>
      <c r="FF2035" s="241"/>
      <c r="FG2035" s="241"/>
      <c r="FH2035" s="241"/>
      <c r="FI2035" s="241"/>
      <c r="FJ2035" s="241"/>
      <c r="FK2035" s="241"/>
      <c r="FL2035" s="241"/>
      <c r="FM2035" s="241"/>
      <c r="FN2035" s="241"/>
      <c r="FO2035" s="241"/>
      <c r="FP2035" s="241"/>
      <c r="FQ2035" s="241"/>
      <c r="FR2035" s="241"/>
      <c r="FS2035" s="241"/>
      <c r="FT2035" s="241"/>
      <c r="FU2035" s="241"/>
      <c r="FV2035" s="241"/>
      <c r="FW2035" s="241"/>
      <c r="FX2035" s="241"/>
      <c r="FY2035" s="241"/>
      <c r="FZ2035" s="241"/>
      <c r="GA2035" s="241"/>
      <c r="GB2035" s="241"/>
      <c r="GC2035" s="241"/>
      <c r="GD2035" s="241"/>
      <c r="GE2035" s="241"/>
      <c r="GF2035" s="241"/>
      <c r="GG2035" s="241"/>
      <c r="GH2035" s="241"/>
      <c r="GI2035" s="241"/>
      <c r="GJ2035" s="241"/>
      <c r="GK2035" s="241"/>
      <c r="GL2035" s="241"/>
      <c r="GM2035" s="241"/>
      <c r="GN2035" s="241"/>
      <c r="GO2035" s="241"/>
      <c r="GP2035" s="241"/>
      <c r="GQ2035" s="241"/>
      <c r="GR2035" s="241"/>
      <c r="GS2035" s="241"/>
      <c r="GT2035" s="241"/>
      <c r="GU2035" s="241"/>
      <c r="GV2035" s="241"/>
      <c r="GW2035" s="241"/>
      <c r="GX2035" s="241"/>
      <c r="GY2035" s="241"/>
      <c r="GZ2035" s="241"/>
      <c r="HA2035" s="241"/>
      <c r="HB2035" s="241"/>
      <c r="HC2035" s="241"/>
      <c r="HD2035" s="241"/>
      <c r="HE2035" s="241"/>
      <c r="HF2035" s="241"/>
      <c r="HG2035" s="241"/>
      <c r="HH2035" s="241"/>
      <c r="HI2035" s="241"/>
      <c r="HJ2035" s="241"/>
      <c r="HK2035" s="241"/>
      <c r="HL2035" s="241"/>
      <c r="HM2035" s="241"/>
      <c r="HN2035" s="241"/>
      <c r="HO2035" s="241"/>
      <c r="HP2035" s="241"/>
      <c r="HQ2035" s="241"/>
      <c r="HR2035" s="241"/>
      <c r="HS2035" s="241"/>
      <c r="HT2035" s="241"/>
      <c r="HU2035" s="241"/>
      <c r="HV2035" s="241"/>
      <c r="HW2035" s="241"/>
      <c r="HX2035" s="241"/>
      <c r="HY2035" s="241"/>
      <c r="HZ2035" s="241"/>
      <c r="IA2035" s="241"/>
      <c r="IB2035" s="241"/>
      <c r="IC2035" s="241"/>
      <c r="ID2035" s="241"/>
      <c r="IE2035" s="241"/>
      <c r="IF2035" s="241"/>
      <c r="IG2035" s="241"/>
      <c r="IH2035" s="241"/>
      <c r="II2035" s="241"/>
      <c r="IJ2035" s="241"/>
      <c r="IK2035" s="241"/>
      <c r="IL2035" s="241"/>
      <c r="IM2035" s="241"/>
      <c r="IN2035" s="241"/>
      <c r="IO2035" s="241"/>
      <c r="IP2035" s="241"/>
      <c r="IQ2035" s="241"/>
      <c r="IR2035" s="241"/>
      <c r="IS2035" s="241"/>
      <c r="IT2035" s="241"/>
      <c r="IU2035" s="241"/>
      <c r="IV2035" s="241"/>
      <c r="IW2035" s="241"/>
      <c r="IX2035" s="241"/>
      <c r="IY2035" s="241"/>
      <c r="IZ2035" s="241"/>
      <c r="JA2035" s="241"/>
      <c r="JB2035" s="241"/>
    </row>
    <row r="2036" spans="1:262" s="1110" customFormat="1" ht="29.25" x14ac:dyDescent="0.25">
      <c r="A2036" s="363">
        <v>1</v>
      </c>
      <c r="B2036" s="363">
        <v>1</v>
      </c>
      <c r="C2036" s="440" t="s">
        <v>366</v>
      </c>
      <c r="D2036" s="302"/>
      <c r="E2036" s="302"/>
      <c r="F2036" s="2289">
        <f t="shared" si="552"/>
        <v>0</v>
      </c>
      <c r="G2036" s="985">
        <f t="shared" si="552"/>
        <v>0</v>
      </c>
      <c r="H2036" s="985">
        <f t="shared" si="543"/>
        <v>0</v>
      </c>
      <c r="I2036" s="985">
        <f t="shared" si="552"/>
        <v>0</v>
      </c>
      <c r="J2036" s="2470" t="e">
        <f t="shared" si="552"/>
        <v>#DIV/0!</v>
      </c>
      <c r="K2036" s="3067"/>
      <c r="L2036" s="3067"/>
      <c r="M2036" s="3068"/>
      <c r="N2036" s="3068"/>
      <c r="O2036" s="3068"/>
      <c r="P2036" s="3068"/>
      <c r="Q2036" s="3068"/>
      <c r="R2036" s="3068"/>
      <c r="S2036" s="3360">
        <v>0</v>
      </c>
      <c r="T2036" s="3360"/>
      <c r="U2036" s="3360"/>
      <c r="V2036" s="3361"/>
      <c r="W2036" s="3360"/>
      <c r="X2036" s="3360"/>
      <c r="Y2036" s="3362"/>
      <c r="Z2036" s="3362"/>
      <c r="AA2036" s="3360"/>
      <c r="AB2036" s="1193"/>
      <c r="AC2036" s="3153"/>
      <c r="AD2036" s="2681"/>
      <c r="AE2036" s="241"/>
      <c r="AF2036" s="241"/>
      <c r="AG2036" s="241"/>
      <c r="AH2036" s="241"/>
      <c r="AI2036" s="241"/>
      <c r="AJ2036" s="241"/>
      <c r="AK2036" s="241"/>
      <c r="AL2036" s="241"/>
      <c r="AM2036" s="241"/>
      <c r="AN2036" s="241"/>
      <c r="AO2036" s="241"/>
      <c r="AP2036" s="241"/>
      <c r="AQ2036" s="241"/>
      <c r="AR2036" s="241"/>
      <c r="AS2036" s="241"/>
      <c r="AT2036" s="241"/>
      <c r="AU2036" s="241"/>
      <c r="AV2036" s="241"/>
      <c r="AW2036" s="241"/>
      <c r="AX2036" s="241"/>
      <c r="AY2036" s="241"/>
      <c r="AZ2036" s="241"/>
      <c r="BA2036" s="241"/>
      <c r="BB2036" s="241"/>
      <c r="BC2036" s="241"/>
      <c r="BD2036" s="241"/>
      <c r="BE2036" s="241"/>
      <c r="BF2036" s="241"/>
      <c r="BG2036" s="241"/>
      <c r="BH2036" s="241"/>
      <c r="BI2036" s="241"/>
      <c r="BJ2036" s="241"/>
      <c r="BK2036" s="241"/>
      <c r="BL2036" s="241"/>
      <c r="BM2036" s="241"/>
      <c r="BN2036" s="241"/>
      <c r="BO2036" s="241"/>
      <c r="BP2036" s="241"/>
      <c r="BQ2036" s="241"/>
      <c r="BR2036" s="241"/>
      <c r="BS2036" s="241"/>
      <c r="BT2036" s="241"/>
      <c r="BU2036" s="241"/>
      <c r="BV2036" s="241"/>
      <c r="BW2036" s="241"/>
      <c r="BX2036" s="241"/>
      <c r="BY2036" s="241"/>
      <c r="BZ2036" s="241"/>
      <c r="CA2036" s="241"/>
      <c r="CB2036" s="241"/>
      <c r="CC2036" s="241"/>
      <c r="CD2036" s="241"/>
      <c r="CE2036" s="241"/>
      <c r="CF2036" s="241"/>
      <c r="CG2036" s="241"/>
      <c r="CH2036" s="241"/>
      <c r="CI2036" s="241"/>
      <c r="CJ2036" s="241"/>
      <c r="CK2036" s="241"/>
      <c r="CL2036" s="241"/>
      <c r="CM2036" s="241"/>
      <c r="CN2036" s="241"/>
      <c r="CO2036" s="241"/>
      <c r="CP2036" s="241"/>
      <c r="CQ2036" s="241"/>
      <c r="CR2036" s="241"/>
      <c r="CS2036" s="241"/>
      <c r="CT2036" s="241"/>
      <c r="CU2036" s="241"/>
      <c r="CV2036" s="241"/>
      <c r="CW2036" s="241"/>
      <c r="CX2036" s="241"/>
      <c r="CY2036" s="241"/>
      <c r="CZ2036" s="241"/>
      <c r="DA2036" s="241"/>
      <c r="DB2036" s="241"/>
      <c r="DC2036" s="241"/>
      <c r="DD2036" s="241"/>
      <c r="DE2036" s="241"/>
      <c r="DF2036" s="241"/>
      <c r="DG2036" s="241"/>
      <c r="DH2036" s="241"/>
      <c r="DI2036" s="241"/>
      <c r="DJ2036" s="241"/>
      <c r="DK2036" s="241"/>
      <c r="DL2036" s="241"/>
      <c r="DM2036" s="241"/>
      <c r="DN2036" s="241"/>
      <c r="DO2036" s="241"/>
      <c r="DP2036" s="241"/>
      <c r="DQ2036" s="241"/>
      <c r="DR2036" s="241"/>
      <c r="DS2036" s="241"/>
      <c r="DT2036" s="241"/>
      <c r="DU2036" s="241"/>
      <c r="DV2036" s="241"/>
      <c r="DW2036" s="241"/>
      <c r="DX2036" s="241"/>
      <c r="DY2036" s="241"/>
      <c r="DZ2036" s="241"/>
      <c r="EA2036" s="241"/>
      <c r="EB2036" s="241"/>
      <c r="EC2036" s="241"/>
      <c r="ED2036" s="241"/>
      <c r="EE2036" s="241"/>
      <c r="EF2036" s="241"/>
      <c r="EG2036" s="241"/>
      <c r="EH2036" s="241"/>
      <c r="EI2036" s="241"/>
      <c r="EJ2036" s="241"/>
      <c r="EK2036" s="241"/>
      <c r="EL2036" s="241"/>
      <c r="EM2036" s="241"/>
      <c r="EN2036" s="241"/>
      <c r="EO2036" s="241"/>
      <c r="EP2036" s="241"/>
      <c r="EQ2036" s="241"/>
      <c r="ER2036" s="241"/>
      <c r="ES2036" s="241"/>
      <c r="ET2036" s="241"/>
      <c r="EU2036" s="241"/>
      <c r="EV2036" s="241"/>
      <c r="EW2036" s="241"/>
      <c r="EX2036" s="241"/>
      <c r="EY2036" s="241"/>
      <c r="EZ2036" s="241"/>
      <c r="FA2036" s="241"/>
      <c r="FB2036" s="241"/>
      <c r="FC2036" s="241"/>
      <c r="FD2036" s="241"/>
      <c r="FE2036" s="241"/>
      <c r="FF2036" s="241"/>
      <c r="FG2036" s="241"/>
      <c r="FH2036" s="241"/>
      <c r="FI2036" s="241"/>
      <c r="FJ2036" s="241"/>
      <c r="FK2036" s="241"/>
      <c r="FL2036" s="241"/>
      <c r="FM2036" s="241"/>
      <c r="FN2036" s="241"/>
      <c r="FO2036" s="241"/>
      <c r="FP2036" s="241"/>
      <c r="FQ2036" s="241"/>
      <c r="FR2036" s="241"/>
      <c r="FS2036" s="241"/>
      <c r="FT2036" s="241"/>
      <c r="FU2036" s="241"/>
      <c r="FV2036" s="241"/>
      <c r="FW2036" s="241"/>
      <c r="FX2036" s="241"/>
      <c r="FY2036" s="241"/>
      <c r="FZ2036" s="241"/>
      <c r="GA2036" s="241"/>
      <c r="GB2036" s="241"/>
      <c r="GC2036" s="241"/>
      <c r="GD2036" s="241"/>
      <c r="GE2036" s="241"/>
      <c r="GF2036" s="241"/>
      <c r="GG2036" s="241"/>
      <c r="GH2036" s="241"/>
      <c r="GI2036" s="241"/>
      <c r="GJ2036" s="241"/>
      <c r="GK2036" s="241"/>
      <c r="GL2036" s="241"/>
      <c r="GM2036" s="241"/>
      <c r="GN2036" s="241"/>
      <c r="GO2036" s="241"/>
      <c r="GP2036" s="241"/>
      <c r="GQ2036" s="241"/>
      <c r="GR2036" s="241"/>
      <c r="GS2036" s="241"/>
      <c r="GT2036" s="241"/>
      <c r="GU2036" s="241"/>
      <c r="GV2036" s="241"/>
      <c r="GW2036" s="241"/>
      <c r="GX2036" s="241"/>
      <c r="GY2036" s="241"/>
      <c r="GZ2036" s="241"/>
      <c r="HA2036" s="241"/>
      <c r="HB2036" s="241"/>
      <c r="HC2036" s="241"/>
      <c r="HD2036" s="241"/>
      <c r="HE2036" s="241"/>
      <c r="HF2036" s="241"/>
      <c r="HG2036" s="241"/>
      <c r="HH2036" s="241"/>
      <c r="HI2036" s="241"/>
      <c r="HJ2036" s="241"/>
      <c r="HK2036" s="241"/>
      <c r="HL2036" s="241"/>
      <c r="HM2036" s="241"/>
      <c r="HN2036" s="241"/>
      <c r="HO2036" s="241"/>
      <c r="HP2036" s="241"/>
      <c r="HQ2036" s="241"/>
      <c r="HR2036" s="241"/>
      <c r="HS2036" s="241"/>
      <c r="HT2036" s="241"/>
      <c r="HU2036" s="241"/>
      <c r="HV2036" s="241"/>
      <c r="HW2036" s="241"/>
      <c r="HX2036" s="241"/>
      <c r="HY2036" s="241"/>
      <c r="HZ2036" s="241"/>
      <c r="IA2036" s="241"/>
      <c r="IB2036" s="241"/>
      <c r="IC2036" s="241"/>
      <c r="ID2036" s="241"/>
      <c r="IE2036" s="241"/>
      <c r="IF2036" s="241"/>
      <c r="IG2036" s="241"/>
      <c r="IH2036" s="241"/>
      <c r="II2036" s="241"/>
      <c r="IJ2036" s="241"/>
      <c r="IK2036" s="241"/>
      <c r="IL2036" s="241"/>
      <c r="IM2036" s="241"/>
      <c r="IN2036" s="241"/>
      <c r="IO2036" s="241"/>
      <c r="IP2036" s="241"/>
      <c r="IQ2036" s="241"/>
      <c r="IR2036" s="241"/>
      <c r="IS2036" s="241"/>
      <c r="IT2036" s="241"/>
      <c r="IU2036" s="241"/>
      <c r="IV2036" s="241"/>
      <c r="IW2036" s="241"/>
      <c r="IX2036" s="241"/>
      <c r="IY2036" s="241"/>
      <c r="IZ2036" s="241"/>
      <c r="JA2036" s="241"/>
      <c r="JB2036" s="241"/>
    </row>
    <row r="2037" spans="1:262" s="1110" customFormat="1" x14ac:dyDescent="0.25">
      <c r="A2037" s="363"/>
      <c r="B2037" s="363">
        <v>1</v>
      </c>
      <c r="C2037" s="440" t="s">
        <v>381</v>
      </c>
      <c r="D2037" s="302"/>
      <c r="E2037" s="302"/>
      <c r="F2037" s="2289">
        <f t="shared" si="552"/>
        <v>0</v>
      </c>
      <c r="G2037" s="985">
        <f t="shared" si="552"/>
        <v>0</v>
      </c>
      <c r="H2037" s="985">
        <f t="shared" si="543"/>
        <v>0</v>
      </c>
      <c r="I2037" s="985">
        <f t="shared" si="552"/>
        <v>0</v>
      </c>
      <c r="J2037" s="2470">
        <f t="shared" si="552"/>
        <v>0</v>
      </c>
      <c r="K2037" s="3067"/>
      <c r="L2037" s="3067"/>
      <c r="M2037" s="3068"/>
      <c r="N2037" s="3068"/>
      <c r="O2037" s="3068"/>
      <c r="P2037" s="3068"/>
      <c r="Q2037" s="3068"/>
      <c r="R2037" s="3068"/>
      <c r="S2037" s="3360">
        <v>0</v>
      </c>
      <c r="T2037" s="3360"/>
      <c r="U2037" s="3360"/>
      <c r="V2037" s="3361"/>
      <c r="W2037" s="3360"/>
      <c r="X2037" s="3360"/>
      <c r="Y2037" s="3362"/>
      <c r="Z2037" s="3362"/>
      <c r="AA2037" s="3360"/>
      <c r="AB2037" s="1193"/>
      <c r="AC2037" s="3153"/>
      <c r="AD2037" s="2681"/>
      <c r="AE2037" s="241"/>
      <c r="AF2037" s="241"/>
      <c r="AG2037" s="241"/>
      <c r="AH2037" s="241"/>
      <c r="AI2037" s="241"/>
      <c r="AJ2037" s="241"/>
      <c r="AK2037" s="241"/>
      <c r="AL2037" s="241"/>
      <c r="AM2037" s="241"/>
      <c r="AN2037" s="241"/>
      <c r="AO2037" s="241"/>
      <c r="AP2037" s="241"/>
      <c r="AQ2037" s="241"/>
      <c r="AR2037" s="241"/>
      <c r="AS2037" s="241"/>
      <c r="AT2037" s="241"/>
      <c r="AU2037" s="241"/>
      <c r="AV2037" s="241"/>
      <c r="AW2037" s="241"/>
      <c r="AX2037" s="241"/>
      <c r="AY2037" s="241"/>
      <c r="AZ2037" s="241"/>
      <c r="BA2037" s="241"/>
      <c r="BB2037" s="241"/>
      <c r="BC2037" s="241"/>
      <c r="BD2037" s="241"/>
      <c r="BE2037" s="241"/>
      <c r="BF2037" s="241"/>
      <c r="BG2037" s="241"/>
      <c r="BH2037" s="241"/>
      <c r="BI2037" s="241"/>
      <c r="BJ2037" s="241"/>
      <c r="BK2037" s="241"/>
      <c r="BL2037" s="241"/>
      <c r="BM2037" s="241"/>
      <c r="BN2037" s="241"/>
      <c r="BO2037" s="241"/>
      <c r="BP2037" s="241"/>
      <c r="BQ2037" s="241"/>
      <c r="BR2037" s="241"/>
      <c r="BS2037" s="241"/>
      <c r="BT2037" s="241"/>
      <c r="BU2037" s="241"/>
      <c r="BV2037" s="241"/>
      <c r="BW2037" s="241"/>
      <c r="BX2037" s="241"/>
      <c r="BY2037" s="241"/>
      <c r="BZ2037" s="241"/>
      <c r="CA2037" s="241"/>
      <c r="CB2037" s="241"/>
      <c r="CC2037" s="241"/>
      <c r="CD2037" s="241"/>
      <c r="CE2037" s="241"/>
      <c r="CF2037" s="241"/>
      <c r="CG2037" s="241"/>
      <c r="CH2037" s="241"/>
      <c r="CI2037" s="241"/>
      <c r="CJ2037" s="241"/>
      <c r="CK2037" s="241"/>
      <c r="CL2037" s="241"/>
      <c r="CM2037" s="241"/>
      <c r="CN2037" s="241"/>
      <c r="CO2037" s="241"/>
      <c r="CP2037" s="241"/>
      <c r="CQ2037" s="241"/>
      <c r="CR2037" s="241"/>
      <c r="CS2037" s="241"/>
      <c r="CT2037" s="241"/>
      <c r="CU2037" s="241"/>
      <c r="CV2037" s="241"/>
      <c r="CW2037" s="241"/>
      <c r="CX2037" s="241"/>
      <c r="CY2037" s="241"/>
      <c r="CZ2037" s="241"/>
      <c r="DA2037" s="241"/>
      <c r="DB2037" s="241"/>
      <c r="DC2037" s="241"/>
      <c r="DD2037" s="241"/>
      <c r="DE2037" s="241"/>
      <c r="DF2037" s="241"/>
      <c r="DG2037" s="241"/>
      <c r="DH2037" s="241"/>
      <c r="DI2037" s="241"/>
      <c r="DJ2037" s="241"/>
      <c r="DK2037" s="241"/>
      <c r="DL2037" s="241"/>
      <c r="DM2037" s="241"/>
      <c r="DN2037" s="241"/>
      <c r="DO2037" s="241"/>
      <c r="DP2037" s="241"/>
      <c r="DQ2037" s="241"/>
      <c r="DR2037" s="241"/>
      <c r="DS2037" s="241"/>
      <c r="DT2037" s="241"/>
      <c r="DU2037" s="241"/>
      <c r="DV2037" s="241"/>
      <c r="DW2037" s="241"/>
      <c r="DX2037" s="241"/>
      <c r="DY2037" s="241"/>
      <c r="DZ2037" s="241"/>
      <c r="EA2037" s="241"/>
      <c r="EB2037" s="241"/>
      <c r="EC2037" s="241"/>
      <c r="ED2037" s="241"/>
      <c r="EE2037" s="241"/>
      <c r="EF2037" s="241"/>
      <c r="EG2037" s="241"/>
      <c r="EH2037" s="241"/>
      <c r="EI2037" s="241"/>
      <c r="EJ2037" s="241"/>
      <c r="EK2037" s="241"/>
      <c r="EL2037" s="241"/>
      <c r="EM2037" s="241"/>
      <c r="EN2037" s="241"/>
      <c r="EO2037" s="241"/>
      <c r="EP2037" s="241"/>
      <c r="EQ2037" s="241"/>
      <c r="ER2037" s="241"/>
      <c r="ES2037" s="241"/>
      <c r="ET2037" s="241"/>
      <c r="EU2037" s="241"/>
      <c r="EV2037" s="241"/>
      <c r="EW2037" s="241"/>
      <c r="EX2037" s="241"/>
      <c r="EY2037" s="241"/>
      <c r="EZ2037" s="241"/>
      <c r="FA2037" s="241"/>
      <c r="FB2037" s="241"/>
      <c r="FC2037" s="241"/>
      <c r="FD2037" s="241"/>
      <c r="FE2037" s="241"/>
      <c r="FF2037" s="241"/>
      <c r="FG2037" s="241"/>
      <c r="FH2037" s="241"/>
      <c r="FI2037" s="241"/>
      <c r="FJ2037" s="241"/>
      <c r="FK2037" s="241"/>
      <c r="FL2037" s="241"/>
      <c r="FM2037" s="241"/>
      <c r="FN2037" s="241"/>
      <c r="FO2037" s="241"/>
      <c r="FP2037" s="241"/>
      <c r="FQ2037" s="241"/>
      <c r="FR2037" s="241"/>
      <c r="FS2037" s="241"/>
      <c r="FT2037" s="241"/>
      <c r="FU2037" s="241"/>
      <c r="FV2037" s="241"/>
      <c r="FW2037" s="241"/>
      <c r="FX2037" s="241"/>
      <c r="FY2037" s="241"/>
      <c r="FZ2037" s="241"/>
      <c r="GA2037" s="241"/>
      <c r="GB2037" s="241"/>
      <c r="GC2037" s="241"/>
      <c r="GD2037" s="241"/>
      <c r="GE2037" s="241"/>
      <c r="GF2037" s="241"/>
      <c r="GG2037" s="241"/>
      <c r="GH2037" s="241"/>
      <c r="GI2037" s="241"/>
      <c r="GJ2037" s="241"/>
      <c r="GK2037" s="241"/>
      <c r="GL2037" s="241"/>
      <c r="GM2037" s="241"/>
      <c r="GN2037" s="241"/>
      <c r="GO2037" s="241"/>
      <c r="GP2037" s="241"/>
      <c r="GQ2037" s="241"/>
      <c r="GR2037" s="241"/>
      <c r="GS2037" s="241"/>
      <c r="GT2037" s="241"/>
      <c r="GU2037" s="241"/>
      <c r="GV2037" s="241"/>
      <c r="GW2037" s="241"/>
      <c r="GX2037" s="241"/>
      <c r="GY2037" s="241"/>
      <c r="GZ2037" s="241"/>
      <c r="HA2037" s="241"/>
      <c r="HB2037" s="241"/>
      <c r="HC2037" s="241"/>
      <c r="HD2037" s="241"/>
      <c r="HE2037" s="241"/>
      <c r="HF2037" s="241"/>
      <c r="HG2037" s="241"/>
      <c r="HH2037" s="241"/>
      <c r="HI2037" s="241"/>
      <c r="HJ2037" s="241"/>
      <c r="HK2037" s="241"/>
      <c r="HL2037" s="241"/>
      <c r="HM2037" s="241"/>
      <c r="HN2037" s="241"/>
      <c r="HO2037" s="241"/>
      <c r="HP2037" s="241"/>
      <c r="HQ2037" s="241"/>
      <c r="HR2037" s="241"/>
      <c r="HS2037" s="241"/>
      <c r="HT2037" s="241"/>
      <c r="HU2037" s="241"/>
      <c r="HV2037" s="241"/>
      <c r="HW2037" s="241"/>
      <c r="HX2037" s="241"/>
      <c r="HY2037" s="241"/>
      <c r="HZ2037" s="241"/>
      <c r="IA2037" s="241"/>
      <c r="IB2037" s="241"/>
      <c r="IC2037" s="241"/>
      <c r="ID2037" s="241"/>
      <c r="IE2037" s="241"/>
      <c r="IF2037" s="241"/>
      <c r="IG2037" s="241"/>
      <c r="IH2037" s="241"/>
      <c r="II2037" s="241"/>
      <c r="IJ2037" s="241"/>
      <c r="IK2037" s="241"/>
      <c r="IL2037" s="241"/>
      <c r="IM2037" s="241"/>
      <c r="IN2037" s="241"/>
      <c r="IO2037" s="241"/>
      <c r="IP2037" s="241"/>
      <c r="IQ2037" s="241"/>
      <c r="IR2037" s="241"/>
      <c r="IS2037" s="241"/>
      <c r="IT2037" s="241"/>
      <c r="IU2037" s="241"/>
      <c r="IV2037" s="241"/>
      <c r="IW2037" s="241"/>
      <c r="IX2037" s="241"/>
      <c r="IY2037" s="241"/>
      <c r="IZ2037" s="241"/>
      <c r="JA2037" s="241"/>
      <c r="JB2037" s="241"/>
    </row>
    <row r="2038" spans="1:262" s="1110" customFormat="1" x14ac:dyDescent="0.25">
      <c r="A2038" s="363"/>
      <c r="B2038" s="363">
        <v>1</v>
      </c>
      <c r="C2038" s="302" t="s">
        <v>382</v>
      </c>
      <c r="D2038" s="302"/>
      <c r="E2038" s="302"/>
      <c r="F2038" s="2289">
        <f t="shared" si="552"/>
        <v>0</v>
      </c>
      <c r="G2038" s="2289">
        <f t="shared" si="552"/>
        <v>0</v>
      </c>
      <c r="H2038" s="2289">
        <f t="shared" si="543"/>
        <v>0</v>
      </c>
      <c r="I2038" s="2289">
        <f t="shared" si="552"/>
        <v>0</v>
      </c>
      <c r="J2038" s="2470" t="e">
        <f t="shared" si="552"/>
        <v>#DIV/0!</v>
      </c>
      <c r="K2038" s="3067"/>
      <c r="L2038" s="3067"/>
      <c r="M2038" s="3068"/>
      <c r="N2038" s="3068"/>
      <c r="O2038" s="3068"/>
      <c r="P2038" s="3068"/>
      <c r="Q2038" s="3068"/>
      <c r="R2038" s="3068"/>
      <c r="S2038" s="3360">
        <v>0</v>
      </c>
      <c r="T2038" s="3360"/>
      <c r="U2038" s="3360"/>
      <c r="V2038" s="3361"/>
      <c r="W2038" s="3360"/>
      <c r="X2038" s="3360"/>
      <c r="Y2038" s="3362"/>
      <c r="Z2038" s="3362"/>
      <c r="AA2038" s="3360"/>
      <c r="AB2038" s="1225"/>
      <c r="AC2038" s="3153"/>
      <c r="AD2038" s="2681"/>
      <c r="AE2038" s="241"/>
      <c r="AF2038" s="241"/>
      <c r="AG2038" s="241"/>
      <c r="AH2038" s="241"/>
      <c r="AI2038" s="241"/>
      <c r="AJ2038" s="241"/>
      <c r="AK2038" s="241"/>
      <c r="AL2038" s="241"/>
      <c r="AM2038" s="241"/>
      <c r="AN2038" s="241"/>
      <c r="AO2038" s="241"/>
      <c r="AP2038" s="241"/>
      <c r="AQ2038" s="241"/>
      <c r="AR2038" s="241"/>
      <c r="AS2038" s="241"/>
      <c r="AT2038" s="241"/>
      <c r="AU2038" s="241"/>
      <c r="AV2038" s="241"/>
      <c r="AW2038" s="241"/>
      <c r="AX2038" s="241"/>
      <c r="AY2038" s="241"/>
      <c r="AZ2038" s="241"/>
      <c r="BA2038" s="241"/>
      <c r="BB2038" s="241"/>
      <c r="BC2038" s="241"/>
      <c r="BD2038" s="241"/>
      <c r="BE2038" s="241"/>
      <c r="BF2038" s="241"/>
      <c r="BG2038" s="241"/>
      <c r="BH2038" s="241"/>
      <c r="BI2038" s="241"/>
      <c r="BJ2038" s="241"/>
      <c r="BK2038" s="241"/>
      <c r="BL2038" s="241"/>
      <c r="BM2038" s="241"/>
      <c r="BN2038" s="241"/>
      <c r="BO2038" s="241"/>
      <c r="BP2038" s="241"/>
      <c r="BQ2038" s="241"/>
      <c r="BR2038" s="241"/>
      <c r="BS2038" s="241"/>
      <c r="BT2038" s="241"/>
      <c r="BU2038" s="241"/>
      <c r="BV2038" s="241"/>
      <c r="BW2038" s="241"/>
      <c r="BX2038" s="241"/>
      <c r="BY2038" s="241"/>
      <c r="BZ2038" s="241"/>
      <c r="CA2038" s="241"/>
      <c r="CB2038" s="241"/>
      <c r="CC2038" s="241"/>
      <c r="CD2038" s="241"/>
      <c r="CE2038" s="241"/>
      <c r="CF2038" s="241"/>
      <c r="CG2038" s="241"/>
      <c r="CH2038" s="241"/>
      <c r="CI2038" s="241"/>
      <c r="CJ2038" s="241"/>
      <c r="CK2038" s="241"/>
      <c r="CL2038" s="241"/>
      <c r="CM2038" s="241"/>
      <c r="CN2038" s="241"/>
      <c r="CO2038" s="241"/>
      <c r="CP2038" s="241"/>
      <c r="CQ2038" s="241"/>
      <c r="CR2038" s="241"/>
      <c r="CS2038" s="241"/>
      <c r="CT2038" s="241"/>
      <c r="CU2038" s="241"/>
      <c r="CV2038" s="241"/>
      <c r="CW2038" s="241"/>
      <c r="CX2038" s="241"/>
      <c r="CY2038" s="241"/>
      <c r="CZ2038" s="241"/>
      <c r="DA2038" s="241"/>
      <c r="DB2038" s="241"/>
      <c r="DC2038" s="241"/>
      <c r="DD2038" s="241"/>
      <c r="DE2038" s="241"/>
      <c r="DF2038" s="241"/>
      <c r="DG2038" s="241"/>
      <c r="DH2038" s="241"/>
      <c r="DI2038" s="241"/>
      <c r="DJ2038" s="241"/>
      <c r="DK2038" s="241"/>
      <c r="DL2038" s="241"/>
      <c r="DM2038" s="241"/>
      <c r="DN2038" s="241"/>
      <c r="DO2038" s="241"/>
      <c r="DP2038" s="241"/>
      <c r="DQ2038" s="241"/>
      <c r="DR2038" s="241"/>
      <c r="DS2038" s="241"/>
      <c r="DT2038" s="241"/>
      <c r="DU2038" s="241"/>
      <c r="DV2038" s="241"/>
      <c r="DW2038" s="241"/>
      <c r="DX2038" s="241"/>
      <c r="DY2038" s="241"/>
      <c r="DZ2038" s="241"/>
      <c r="EA2038" s="241"/>
      <c r="EB2038" s="241"/>
      <c r="EC2038" s="241"/>
      <c r="ED2038" s="241"/>
      <c r="EE2038" s="241"/>
      <c r="EF2038" s="241"/>
      <c r="EG2038" s="241"/>
      <c r="EH2038" s="241"/>
      <c r="EI2038" s="241"/>
      <c r="EJ2038" s="241"/>
      <c r="EK2038" s="241"/>
      <c r="EL2038" s="241"/>
      <c r="EM2038" s="241"/>
      <c r="EN2038" s="241"/>
      <c r="EO2038" s="241"/>
      <c r="EP2038" s="241"/>
      <c r="EQ2038" s="241"/>
      <c r="ER2038" s="241"/>
      <c r="ES2038" s="241"/>
      <c r="ET2038" s="241"/>
      <c r="EU2038" s="241"/>
      <c r="EV2038" s="241"/>
      <c r="EW2038" s="241"/>
      <c r="EX2038" s="241"/>
      <c r="EY2038" s="241"/>
      <c r="EZ2038" s="241"/>
      <c r="FA2038" s="241"/>
      <c r="FB2038" s="241"/>
      <c r="FC2038" s="241"/>
      <c r="FD2038" s="241"/>
      <c r="FE2038" s="241"/>
      <c r="FF2038" s="241"/>
      <c r="FG2038" s="241"/>
      <c r="FH2038" s="241"/>
      <c r="FI2038" s="241"/>
      <c r="FJ2038" s="241"/>
      <c r="FK2038" s="241"/>
      <c r="FL2038" s="241"/>
      <c r="FM2038" s="241"/>
      <c r="FN2038" s="241"/>
      <c r="FO2038" s="241"/>
      <c r="FP2038" s="241"/>
      <c r="FQ2038" s="241"/>
      <c r="FR2038" s="241"/>
      <c r="FS2038" s="241"/>
      <c r="FT2038" s="241"/>
      <c r="FU2038" s="241"/>
      <c r="FV2038" s="241"/>
      <c r="FW2038" s="241"/>
      <c r="FX2038" s="241"/>
      <c r="FY2038" s="241"/>
      <c r="FZ2038" s="241"/>
      <c r="GA2038" s="241"/>
      <c r="GB2038" s="241"/>
      <c r="GC2038" s="241"/>
      <c r="GD2038" s="241"/>
      <c r="GE2038" s="241"/>
      <c r="GF2038" s="241"/>
      <c r="GG2038" s="241"/>
      <c r="GH2038" s="241"/>
      <c r="GI2038" s="241"/>
      <c r="GJ2038" s="241"/>
      <c r="GK2038" s="241"/>
      <c r="GL2038" s="241"/>
      <c r="GM2038" s="241"/>
      <c r="GN2038" s="241"/>
      <c r="GO2038" s="241"/>
      <c r="GP2038" s="241"/>
      <c r="GQ2038" s="241"/>
      <c r="GR2038" s="241"/>
      <c r="GS2038" s="241"/>
      <c r="GT2038" s="241"/>
      <c r="GU2038" s="241"/>
      <c r="GV2038" s="241"/>
      <c r="GW2038" s="241"/>
      <c r="GX2038" s="241"/>
      <c r="GY2038" s="241"/>
      <c r="GZ2038" s="241"/>
      <c r="HA2038" s="241"/>
      <c r="HB2038" s="241"/>
      <c r="HC2038" s="241"/>
      <c r="HD2038" s="241"/>
      <c r="HE2038" s="241"/>
      <c r="HF2038" s="241"/>
      <c r="HG2038" s="241"/>
      <c r="HH2038" s="241"/>
      <c r="HI2038" s="241"/>
      <c r="HJ2038" s="241"/>
      <c r="HK2038" s="241"/>
      <c r="HL2038" s="241"/>
      <c r="HM2038" s="241"/>
      <c r="HN2038" s="241"/>
      <c r="HO2038" s="241"/>
      <c r="HP2038" s="241"/>
      <c r="HQ2038" s="241"/>
      <c r="HR2038" s="241"/>
      <c r="HS2038" s="241"/>
      <c r="HT2038" s="241"/>
      <c r="HU2038" s="241"/>
      <c r="HV2038" s="241"/>
      <c r="HW2038" s="241"/>
      <c r="HX2038" s="241"/>
      <c r="HY2038" s="241"/>
      <c r="HZ2038" s="241"/>
      <c r="IA2038" s="241"/>
      <c r="IB2038" s="241"/>
      <c r="IC2038" s="241"/>
      <c r="ID2038" s="241"/>
      <c r="IE2038" s="241"/>
      <c r="IF2038" s="241"/>
      <c r="IG2038" s="241"/>
      <c r="IH2038" s="241"/>
      <c r="II2038" s="241"/>
      <c r="IJ2038" s="241"/>
      <c r="IK2038" s="241"/>
      <c r="IL2038" s="241"/>
      <c r="IM2038" s="241"/>
      <c r="IN2038" s="241"/>
      <c r="IO2038" s="241"/>
      <c r="IP2038" s="241"/>
      <c r="IQ2038" s="241"/>
      <c r="IR2038" s="241"/>
      <c r="IS2038" s="241"/>
      <c r="IT2038" s="241"/>
      <c r="IU2038" s="241"/>
      <c r="IV2038" s="241"/>
      <c r="IW2038" s="241"/>
      <c r="IX2038" s="241"/>
      <c r="IY2038" s="241"/>
      <c r="IZ2038" s="241"/>
      <c r="JA2038" s="241"/>
      <c r="JB2038" s="241"/>
    </row>
    <row r="2039" spans="1:262" s="1110" customFormat="1" x14ac:dyDescent="0.25">
      <c r="A2039" s="363"/>
      <c r="B2039" s="363">
        <v>1</v>
      </c>
      <c r="C2039" s="447" t="s">
        <v>383</v>
      </c>
      <c r="D2039" s="302"/>
      <c r="E2039" s="302"/>
      <c r="F2039" s="2289">
        <f t="shared" si="552"/>
        <v>0</v>
      </c>
      <c r="G2039" s="985">
        <f t="shared" si="552"/>
        <v>0</v>
      </c>
      <c r="H2039" s="985">
        <f t="shared" si="543"/>
        <v>0</v>
      </c>
      <c r="I2039" s="985">
        <f t="shared" si="552"/>
        <v>0</v>
      </c>
      <c r="J2039" s="2470" t="e">
        <f t="shared" si="552"/>
        <v>#DIV/0!</v>
      </c>
      <c r="K2039" s="3067"/>
      <c r="L2039" s="3067"/>
      <c r="M2039" s="3068"/>
      <c r="N2039" s="3068"/>
      <c r="O2039" s="3068"/>
      <c r="P2039" s="3068"/>
      <c r="Q2039" s="3068"/>
      <c r="R2039" s="3068"/>
      <c r="S2039" s="3360">
        <v>0</v>
      </c>
      <c r="T2039" s="3360"/>
      <c r="U2039" s="3360"/>
      <c r="V2039" s="3361"/>
      <c r="W2039" s="3360"/>
      <c r="X2039" s="3360"/>
      <c r="Y2039" s="3362"/>
      <c r="Z2039" s="3362"/>
      <c r="AA2039" s="3360"/>
      <c r="AB2039" s="1193"/>
      <c r="AC2039" s="3153"/>
      <c r="AD2039" s="2681"/>
      <c r="AE2039" s="241"/>
      <c r="AF2039" s="241"/>
      <c r="AG2039" s="241"/>
      <c r="AH2039" s="241"/>
      <c r="AI2039" s="241"/>
      <c r="AJ2039" s="241"/>
      <c r="AK2039" s="241"/>
      <c r="AL2039" s="241"/>
      <c r="AM2039" s="241"/>
      <c r="AN2039" s="241"/>
      <c r="AO2039" s="241"/>
      <c r="AP2039" s="241"/>
      <c r="AQ2039" s="241"/>
      <c r="AR2039" s="241"/>
      <c r="AS2039" s="241"/>
      <c r="AT2039" s="241"/>
      <c r="AU2039" s="241"/>
      <c r="AV2039" s="241"/>
      <c r="AW2039" s="241"/>
      <c r="AX2039" s="241"/>
      <c r="AY2039" s="241"/>
      <c r="AZ2039" s="241"/>
      <c r="BA2039" s="241"/>
      <c r="BB2039" s="241"/>
      <c r="BC2039" s="241"/>
      <c r="BD2039" s="241"/>
      <c r="BE2039" s="241"/>
      <c r="BF2039" s="241"/>
      <c r="BG2039" s="241"/>
      <c r="BH2039" s="241"/>
      <c r="BI2039" s="241"/>
      <c r="BJ2039" s="241"/>
      <c r="BK2039" s="241"/>
      <c r="BL2039" s="241"/>
      <c r="BM2039" s="241"/>
      <c r="BN2039" s="241"/>
      <c r="BO2039" s="241"/>
      <c r="BP2039" s="241"/>
      <c r="BQ2039" s="241"/>
      <c r="BR2039" s="241"/>
      <c r="BS2039" s="241"/>
      <c r="BT2039" s="241"/>
      <c r="BU2039" s="241"/>
      <c r="BV2039" s="241"/>
      <c r="BW2039" s="241"/>
      <c r="BX2039" s="241"/>
      <c r="BY2039" s="241"/>
      <c r="BZ2039" s="241"/>
      <c r="CA2039" s="241"/>
      <c r="CB2039" s="241"/>
      <c r="CC2039" s="241"/>
      <c r="CD2039" s="241"/>
      <c r="CE2039" s="241"/>
      <c r="CF2039" s="241"/>
      <c r="CG2039" s="241"/>
      <c r="CH2039" s="241"/>
      <c r="CI2039" s="241"/>
      <c r="CJ2039" s="241"/>
      <c r="CK2039" s="241"/>
      <c r="CL2039" s="241"/>
      <c r="CM2039" s="241"/>
      <c r="CN2039" s="241"/>
      <c r="CO2039" s="241"/>
      <c r="CP2039" s="241"/>
      <c r="CQ2039" s="241"/>
      <c r="CR2039" s="241"/>
      <c r="CS2039" s="241"/>
      <c r="CT2039" s="241"/>
      <c r="CU2039" s="241"/>
      <c r="CV2039" s="241"/>
      <c r="CW2039" s="241"/>
      <c r="CX2039" s="241"/>
      <c r="CY2039" s="241"/>
      <c r="CZ2039" s="241"/>
      <c r="DA2039" s="241"/>
      <c r="DB2039" s="241"/>
      <c r="DC2039" s="241"/>
      <c r="DD2039" s="241"/>
      <c r="DE2039" s="241"/>
      <c r="DF2039" s="241"/>
      <c r="DG2039" s="241"/>
      <c r="DH2039" s="241"/>
      <c r="DI2039" s="241"/>
      <c r="DJ2039" s="241"/>
      <c r="DK2039" s="241"/>
      <c r="DL2039" s="241"/>
      <c r="DM2039" s="241"/>
      <c r="DN2039" s="241"/>
      <c r="DO2039" s="241"/>
      <c r="DP2039" s="241"/>
      <c r="DQ2039" s="241"/>
      <c r="DR2039" s="241"/>
      <c r="DS2039" s="241"/>
      <c r="DT2039" s="241"/>
      <c r="DU2039" s="241"/>
      <c r="DV2039" s="241"/>
      <c r="DW2039" s="241"/>
      <c r="DX2039" s="241"/>
      <c r="DY2039" s="241"/>
      <c r="DZ2039" s="241"/>
      <c r="EA2039" s="241"/>
      <c r="EB2039" s="241"/>
      <c r="EC2039" s="241"/>
      <c r="ED2039" s="241"/>
      <c r="EE2039" s="241"/>
      <c r="EF2039" s="241"/>
      <c r="EG2039" s="241"/>
      <c r="EH2039" s="241"/>
      <c r="EI2039" s="241"/>
      <c r="EJ2039" s="241"/>
      <c r="EK2039" s="241"/>
      <c r="EL2039" s="241"/>
      <c r="EM2039" s="241"/>
      <c r="EN2039" s="241"/>
      <c r="EO2039" s="241"/>
      <c r="EP2039" s="241"/>
      <c r="EQ2039" s="241"/>
      <c r="ER2039" s="241"/>
      <c r="ES2039" s="241"/>
      <c r="ET2039" s="241"/>
      <c r="EU2039" s="241"/>
      <c r="EV2039" s="241"/>
      <c r="EW2039" s="241"/>
      <c r="EX2039" s="241"/>
      <c r="EY2039" s="241"/>
      <c r="EZ2039" s="241"/>
      <c r="FA2039" s="241"/>
      <c r="FB2039" s="241"/>
      <c r="FC2039" s="241"/>
      <c r="FD2039" s="241"/>
      <c r="FE2039" s="241"/>
      <c r="FF2039" s="241"/>
      <c r="FG2039" s="241"/>
      <c r="FH2039" s="241"/>
      <c r="FI2039" s="241"/>
      <c r="FJ2039" s="241"/>
      <c r="FK2039" s="241"/>
      <c r="FL2039" s="241"/>
      <c r="FM2039" s="241"/>
      <c r="FN2039" s="241"/>
      <c r="FO2039" s="241"/>
      <c r="FP2039" s="241"/>
      <c r="FQ2039" s="241"/>
      <c r="FR2039" s="241"/>
      <c r="FS2039" s="241"/>
      <c r="FT2039" s="241"/>
      <c r="FU2039" s="241"/>
      <c r="FV2039" s="241"/>
      <c r="FW2039" s="241"/>
      <c r="FX2039" s="241"/>
      <c r="FY2039" s="241"/>
      <c r="FZ2039" s="241"/>
      <c r="GA2039" s="241"/>
      <c r="GB2039" s="241"/>
      <c r="GC2039" s="241"/>
      <c r="GD2039" s="241"/>
      <c r="GE2039" s="241"/>
      <c r="GF2039" s="241"/>
      <c r="GG2039" s="241"/>
      <c r="GH2039" s="241"/>
      <c r="GI2039" s="241"/>
      <c r="GJ2039" s="241"/>
      <c r="GK2039" s="241"/>
      <c r="GL2039" s="241"/>
      <c r="GM2039" s="241"/>
      <c r="GN2039" s="241"/>
      <c r="GO2039" s="241"/>
      <c r="GP2039" s="241"/>
      <c r="GQ2039" s="241"/>
      <c r="GR2039" s="241"/>
      <c r="GS2039" s="241"/>
      <c r="GT2039" s="241"/>
      <c r="GU2039" s="241"/>
      <c r="GV2039" s="241"/>
      <c r="GW2039" s="241"/>
      <c r="GX2039" s="241"/>
      <c r="GY2039" s="241"/>
      <c r="GZ2039" s="241"/>
      <c r="HA2039" s="241"/>
      <c r="HB2039" s="241"/>
      <c r="HC2039" s="241"/>
      <c r="HD2039" s="241"/>
      <c r="HE2039" s="241"/>
      <c r="HF2039" s="241"/>
      <c r="HG2039" s="241"/>
      <c r="HH2039" s="241"/>
      <c r="HI2039" s="241"/>
      <c r="HJ2039" s="241"/>
      <c r="HK2039" s="241"/>
      <c r="HL2039" s="241"/>
      <c r="HM2039" s="241"/>
      <c r="HN2039" s="241"/>
      <c r="HO2039" s="241"/>
      <c r="HP2039" s="241"/>
      <c r="HQ2039" s="241"/>
      <c r="HR2039" s="241"/>
      <c r="HS2039" s="241"/>
      <c r="HT2039" s="241"/>
      <c r="HU2039" s="241"/>
      <c r="HV2039" s="241"/>
      <c r="HW2039" s="241"/>
      <c r="HX2039" s="241"/>
      <c r="HY2039" s="241"/>
      <c r="HZ2039" s="241"/>
      <c r="IA2039" s="241"/>
      <c r="IB2039" s="241"/>
      <c r="IC2039" s="241"/>
      <c r="ID2039" s="241"/>
      <c r="IE2039" s="241"/>
      <c r="IF2039" s="241"/>
      <c r="IG2039" s="241"/>
      <c r="IH2039" s="241"/>
      <c r="II2039" s="241"/>
      <c r="IJ2039" s="241"/>
      <c r="IK2039" s="241"/>
      <c r="IL2039" s="241"/>
      <c r="IM2039" s="241"/>
      <c r="IN2039" s="241"/>
      <c r="IO2039" s="241"/>
      <c r="IP2039" s="241"/>
      <c r="IQ2039" s="241"/>
      <c r="IR2039" s="241"/>
      <c r="IS2039" s="241"/>
      <c r="IT2039" s="241"/>
      <c r="IU2039" s="241"/>
      <c r="IV2039" s="241"/>
      <c r="IW2039" s="241"/>
      <c r="IX2039" s="241"/>
      <c r="IY2039" s="241"/>
      <c r="IZ2039" s="241"/>
      <c r="JA2039" s="241"/>
      <c r="JB2039" s="241"/>
    </row>
    <row r="2040" spans="1:262" s="1110" customFormat="1" ht="29.25" x14ac:dyDescent="0.25">
      <c r="A2040" s="363"/>
      <c r="B2040" s="363">
        <v>1</v>
      </c>
      <c r="C2040" s="440" t="s">
        <v>359</v>
      </c>
      <c r="D2040" s="302"/>
      <c r="E2040" s="302"/>
      <c r="F2040" s="2289">
        <f t="shared" si="552"/>
        <v>0</v>
      </c>
      <c r="G2040" s="985">
        <f t="shared" si="552"/>
        <v>0</v>
      </c>
      <c r="H2040" s="985">
        <f t="shared" si="543"/>
        <v>0</v>
      </c>
      <c r="I2040" s="985">
        <f t="shared" si="552"/>
        <v>0</v>
      </c>
      <c r="J2040" s="2470" t="e">
        <f t="shared" si="552"/>
        <v>#DIV/0!</v>
      </c>
      <c r="K2040" s="3067"/>
      <c r="L2040" s="3067"/>
      <c r="M2040" s="3068"/>
      <c r="N2040" s="3068"/>
      <c r="O2040" s="3068"/>
      <c r="P2040" s="3068"/>
      <c r="Q2040" s="3068"/>
      <c r="R2040" s="3068"/>
      <c r="S2040" s="3360">
        <v>0</v>
      </c>
      <c r="T2040" s="3360"/>
      <c r="U2040" s="3360"/>
      <c r="V2040" s="3361"/>
      <c r="W2040" s="3360"/>
      <c r="X2040" s="3360"/>
      <c r="Y2040" s="3362"/>
      <c r="Z2040" s="3362"/>
      <c r="AA2040" s="3360"/>
      <c r="AB2040" s="1193"/>
      <c r="AC2040" s="3153"/>
      <c r="AD2040" s="2681"/>
      <c r="AE2040" s="241"/>
      <c r="AF2040" s="241"/>
      <c r="AG2040" s="241"/>
      <c r="AH2040" s="241"/>
      <c r="AI2040" s="241"/>
      <c r="AJ2040" s="241"/>
      <c r="AK2040" s="241"/>
      <c r="AL2040" s="241"/>
      <c r="AM2040" s="241"/>
      <c r="AN2040" s="241"/>
      <c r="AO2040" s="241"/>
      <c r="AP2040" s="241"/>
      <c r="AQ2040" s="241"/>
      <c r="AR2040" s="241"/>
      <c r="AS2040" s="241"/>
      <c r="AT2040" s="241"/>
      <c r="AU2040" s="241"/>
      <c r="AV2040" s="241"/>
      <c r="AW2040" s="241"/>
      <c r="AX2040" s="241"/>
      <c r="AY2040" s="241"/>
      <c r="AZ2040" s="241"/>
      <c r="BA2040" s="241"/>
      <c r="BB2040" s="241"/>
      <c r="BC2040" s="241"/>
      <c r="BD2040" s="241"/>
      <c r="BE2040" s="241"/>
      <c r="BF2040" s="241"/>
      <c r="BG2040" s="241"/>
      <c r="BH2040" s="241"/>
      <c r="BI2040" s="241"/>
      <c r="BJ2040" s="241"/>
      <c r="BK2040" s="241"/>
      <c r="BL2040" s="241"/>
      <c r="BM2040" s="241"/>
      <c r="BN2040" s="241"/>
      <c r="BO2040" s="241"/>
      <c r="BP2040" s="241"/>
      <c r="BQ2040" s="241"/>
      <c r="BR2040" s="241"/>
      <c r="BS2040" s="241"/>
      <c r="BT2040" s="241"/>
      <c r="BU2040" s="241"/>
      <c r="BV2040" s="241"/>
      <c r="BW2040" s="241"/>
      <c r="BX2040" s="241"/>
      <c r="BY2040" s="241"/>
      <c r="BZ2040" s="241"/>
      <c r="CA2040" s="241"/>
      <c r="CB2040" s="241"/>
      <c r="CC2040" s="241"/>
      <c r="CD2040" s="241"/>
      <c r="CE2040" s="241"/>
      <c r="CF2040" s="241"/>
      <c r="CG2040" s="241"/>
      <c r="CH2040" s="241"/>
      <c r="CI2040" s="241"/>
      <c r="CJ2040" s="241"/>
      <c r="CK2040" s="241"/>
      <c r="CL2040" s="241"/>
      <c r="CM2040" s="241"/>
      <c r="CN2040" s="241"/>
      <c r="CO2040" s="241"/>
      <c r="CP2040" s="241"/>
      <c r="CQ2040" s="241"/>
      <c r="CR2040" s="241"/>
      <c r="CS2040" s="241"/>
      <c r="CT2040" s="241"/>
      <c r="CU2040" s="241"/>
      <c r="CV2040" s="241"/>
      <c r="CW2040" s="241"/>
      <c r="CX2040" s="241"/>
      <c r="CY2040" s="241"/>
      <c r="CZ2040" s="241"/>
      <c r="DA2040" s="241"/>
      <c r="DB2040" s="241"/>
      <c r="DC2040" s="241"/>
      <c r="DD2040" s="241"/>
      <c r="DE2040" s="241"/>
      <c r="DF2040" s="241"/>
      <c r="DG2040" s="241"/>
      <c r="DH2040" s="241"/>
      <c r="DI2040" s="241"/>
      <c r="DJ2040" s="241"/>
      <c r="DK2040" s="241"/>
      <c r="DL2040" s="241"/>
      <c r="DM2040" s="241"/>
      <c r="DN2040" s="241"/>
      <c r="DO2040" s="241"/>
      <c r="DP2040" s="241"/>
      <c r="DQ2040" s="241"/>
      <c r="DR2040" s="241"/>
      <c r="DS2040" s="241"/>
      <c r="DT2040" s="241"/>
      <c r="DU2040" s="241"/>
      <c r="DV2040" s="241"/>
      <c r="DW2040" s="241"/>
      <c r="DX2040" s="241"/>
      <c r="DY2040" s="241"/>
      <c r="DZ2040" s="241"/>
      <c r="EA2040" s="241"/>
      <c r="EB2040" s="241"/>
      <c r="EC2040" s="241"/>
      <c r="ED2040" s="241"/>
      <c r="EE2040" s="241"/>
      <c r="EF2040" s="241"/>
      <c r="EG2040" s="241"/>
      <c r="EH2040" s="241"/>
      <c r="EI2040" s="241"/>
      <c r="EJ2040" s="241"/>
      <c r="EK2040" s="241"/>
      <c r="EL2040" s="241"/>
      <c r="EM2040" s="241"/>
      <c r="EN2040" s="241"/>
      <c r="EO2040" s="241"/>
      <c r="EP2040" s="241"/>
      <c r="EQ2040" s="241"/>
      <c r="ER2040" s="241"/>
      <c r="ES2040" s="241"/>
      <c r="ET2040" s="241"/>
      <c r="EU2040" s="241"/>
      <c r="EV2040" s="241"/>
      <c r="EW2040" s="241"/>
      <c r="EX2040" s="241"/>
      <c r="EY2040" s="241"/>
      <c r="EZ2040" s="241"/>
      <c r="FA2040" s="241"/>
      <c r="FB2040" s="241"/>
      <c r="FC2040" s="241"/>
      <c r="FD2040" s="241"/>
      <c r="FE2040" s="241"/>
      <c r="FF2040" s="241"/>
      <c r="FG2040" s="241"/>
      <c r="FH2040" s="241"/>
      <c r="FI2040" s="241"/>
      <c r="FJ2040" s="241"/>
      <c r="FK2040" s="241"/>
      <c r="FL2040" s="241"/>
      <c r="FM2040" s="241"/>
      <c r="FN2040" s="241"/>
      <c r="FO2040" s="241"/>
      <c r="FP2040" s="241"/>
      <c r="FQ2040" s="241"/>
      <c r="FR2040" s="241"/>
      <c r="FS2040" s="241"/>
      <c r="FT2040" s="241"/>
      <c r="FU2040" s="241"/>
      <c r="FV2040" s="241"/>
      <c r="FW2040" s="241"/>
      <c r="FX2040" s="241"/>
      <c r="FY2040" s="241"/>
      <c r="FZ2040" s="241"/>
      <c r="GA2040" s="241"/>
      <c r="GB2040" s="241"/>
      <c r="GC2040" s="241"/>
      <c r="GD2040" s="241"/>
      <c r="GE2040" s="241"/>
      <c r="GF2040" s="241"/>
      <c r="GG2040" s="241"/>
      <c r="GH2040" s="241"/>
      <c r="GI2040" s="241"/>
      <c r="GJ2040" s="241"/>
      <c r="GK2040" s="241"/>
      <c r="GL2040" s="241"/>
      <c r="GM2040" s="241"/>
      <c r="GN2040" s="241"/>
      <c r="GO2040" s="241"/>
      <c r="GP2040" s="241"/>
      <c r="GQ2040" s="241"/>
      <c r="GR2040" s="241"/>
      <c r="GS2040" s="241"/>
      <c r="GT2040" s="241"/>
      <c r="GU2040" s="241"/>
      <c r="GV2040" s="241"/>
      <c r="GW2040" s="241"/>
      <c r="GX2040" s="241"/>
      <c r="GY2040" s="241"/>
      <c r="GZ2040" s="241"/>
      <c r="HA2040" s="241"/>
      <c r="HB2040" s="241"/>
      <c r="HC2040" s="241"/>
      <c r="HD2040" s="241"/>
      <c r="HE2040" s="241"/>
      <c r="HF2040" s="241"/>
      <c r="HG2040" s="241"/>
      <c r="HH2040" s="241"/>
      <c r="HI2040" s="241"/>
      <c r="HJ2040" s="241"/>
      <c r="HK2040" s="241"/>
      <c r="HL2040" s="241"/>
      <c r="HM2040" s="241"/>
      <c r="HN2040" s="241"/>
      <c r="HO2040" s="241"/>
      <c r="HP2040" s="241"/>
      <c r="HQ2040" s="241"/>
      <c r="HR2040" s="241"/>
      <c r="HS2040" s="241"/>
      <c r="HT2040" s="241"/>
      <c r="HU2040" s="241"/>
      <c r="HV2040" s="241"/>
      <c r="HW2040" s="241"/>
      <c r="HX2040" s="241"/>
      <c r="HY2040" s="241"/>
      <c r="HZ2040" s="241"/>
      <c r="IA2040" s="241"/>
      <c r="IB2040" s="241"/>
      <c r="IC2040" s="241"/>
      <c r="ID2040" s="241"/>
      <c r="IE2040" s="241"/>
      <c r="IF2040" s="241"/>
      <c r="IG2040" s="241"/>
      <c r="IH2040" s="241"/>
      <c r="II2040" s="241"/>
      <c r="IJ2040" s="241"/>
      <c r="IK2040" s="241"/>
      <c r="IL2040" s="241"/>
      <c r="IM2040" s="241"/>
      <c r="IN2040" s="241"/>
      <c r="IO2040" s="241"/>
      <c r="IP2040" s="241"/>
      <c r="IQ2040" s="241"/>
      <c r="IR2040" s="241"/>
      <c r="IS2040" s="241"/>
      <c r="IT2040" s="241"/>
      <c r="IU2040" s="241"/>
      <c r="IV2040" s="241"/>
      <c r="IW2040" s="241"/>
      <c r="IX2040" s="241"/>
      <c r="IY2040" s="241"/>
      <c r="IZ2040" s="241"/>
      <c r="JA2040" s="241"/>
      <c r="JB2040" s="241"/>
    </row>
    <row r="2041" spans="1:262" s="1110" customFormat="1" ht="30" x14ac:dyDescent="0.25">
      <c r="A2041" s="363"/>
      <c r="B2041" s="363">
        <v>1</v>
      </c>
      <c r="C2041" s="303" t="s">
        <v>202</v>
      </c>
      <c r="D2041" s="302"/>
      <c r="E2041" s="302"/>
      <c r="F2041" s="2289">
        <f t="shared" si="552"/>
        <v>0</v>
      </c>
      <c r="G2041" s="985">
        <f t="shared" si="552"/>
        <v>0</v>
      </c>
      <c r="H2041" s="985">
        <f t="shared" si="543"/>
        <v>0</v>
      </c>
      <c r="I2041" s="985">
        <f t="shared" si="552"/>
        <v>0</v>
      </c>
      <c r="J2041" s="2470">
        <f t="shared" si="552"/>
        <v>0</v>
      </c>
      <c r="K2041" s="3067"/>
      <c r="L2041" s="3067"/>
      <c r="M2041" s="3068"/>
      <c r="N2041" s="3068"/>
      <c r="O2041" s="3068"/>
      <c r="P2041" s="3068"/>
      <c r="Q2041" s="3068"/>
      <c r="R2041" s="3068"/>
      <c r="S2041" s="3360">
        <v>0</v>
      </c>
      <c r="T2041" s="3360"/>
      <c r="U2041" s="3360"/>
      <c r="V2041" s="3361"/>
      <c r="W2041" s="3360"/>
      <c r="X2041" s="3360"/>
      <c r="Y2041" s="3362"/>
      <c r="Z2041" s="3362"/>
      <c r="AA2041" s="3360"/>
      <c r="AB2041" s="1193"/>
      <c r="AC2041" s="3153"/>
      <c r="AD2041" s="2681"/>
      <c r="AE2041" s="241"/>
      <c r="AF2041" s="241"/>
      <c r="AG2041" s="241"/>
      <c r="AH2041" s="241"/>
      <c r="AI2041" s="241"/>
      <c r="AJ2041" s="241"/>
      <c r="AK2041" s="241"/>
      <c r="AL2041" s="241"/>
      <c r="AM2041" s="241"/>
      <c r="AN2041" s="241"/>
      <c r="AO2041" s="241"/>
      <c r="AP2041" s="241"/>
      <c r="AQ2041" s="241"/>
      <c r="AR2041" s="241"/>
      <c r="AS2041" s="241"/>
      <c r="AT2041" s="241"/>
      <c r="AU2041" s="241"/>
      <c r="AV2041" s="241"/>
      <c r="AW2041" s="241"/>
      <c r="AX2041" s="241"/>
      <c r="AY2041" s="241"/>
      <c r="AZ2041" s="241"/>
      <c r="BA2041" s="241"/>
      <c r="BB2041" s="241"/>
      <c r="BC2041" s="241"/>
      <c r="BD2041" s="241"/>
      <c r="BE2041" s="241"/>
      <c r="BF2041" s="241"/>
      <c r="BG2041" s="241"/>
      <c r="BH2041" s="241"/>
      <c r="BI2041" s="241"/>
      <c r="BJ2041" s="241"/>
      <c r="BK2041" s="241"/>
      <c r="BL2041" s="241"/>
      <c r="BM2041" s="241"/>
      <c r="BN2041" s="241"/>
      <c r="BO2041" s="241"/>
      <c r="BP2041" s="241"/>
      <c r="BQ2041" s="241"/>
      <c r="BR2041" s="241"/>
      <c r="BS2041" s="241"/>
      <c r="BT2041" s="241"/>
      <c r="BU2041" s="241"/>
      <c r="BV2041" s="241"/>
      <c r="BW2041" s="241"/>
      <c r="BX2041" s="241"/>
      <c r="BY2041" s="241"/>
      <c r="BZ2041" s="241"/>
      <c r="CA2041" s="241"/>
      <c r="CB2041" s="241"/>
      <c r="CC2041" s="241"/>
      <c r="CD2041" s="241"/>
      <c r="CE2041" s="241"/>
      <c r="CF2041" s="241"/>
      <c r="CG2041" s="241"/>
      <c r="CH2041" s="241"/>
      <c r="CI2041" s="241"/>
      <c r="CJ2041" s="241"/>
      <c r="CK2041" s="241"/>
      <c r="CL2041" s="241"/>
      <c r="CM2041" s="241"/>
      <c r="CN2041" s="241"/>
      <c r="CO2041" s="241"/>
      <c r="CP2041" s="241"/>
      <c r="CQ2041" s="241"/>
      <c r="CR2041" s="241"/>
      <c r="CS2041" s="241"/>
      <c r="CT2041" s="241"/>
      <c r="CU2041" s="241"/>
      <c r="CV2041" s="241"/>
      <c r="CW2041" s="241"/>
      <c r="CX2041" s="241"/>
      <c r="CY2041" s="241"/>
      <c r="CZ2041" s="241"/>
      <c r="DA2041" s="241"/>
      <c r="DB2041" s="241"/>
      <c r="DC2041" s="241"/>
      <c r="DD2041" s="241"/>
      <c r="DE2041" s="241"/>
      <c r="DF2041" s="241"/>
      <c r="DG2041" s="241"/>
      <c r="DH2041" s="241"/>
      <c r="DI2041" s="241"/>
      <c r="DJ2041" s="241"/>
      <c r="DK2041" s="241"/>
      <c r="DL2041" s="241"/>
      <c r="DM2041" s="241"/>
      <c r="DN2041" s="241"/>
      <c r="DO2041" s="241"/>
      <c r="DP2041" s="241"/>
      <c r="DQ2041" s="241"/>
      <c r="DR2041" s="241"/>
      <c r="DS2041" s="241"/>
      <c r="DT2041" s="241"/>
      <c r="DU2041" s="241"/>
      <c r="DV2041" s="241"/>
      <c r="DW2041" s="241"/>
      <c r="DX2041" s="241"/>
      <c r="DY2041" s="241"/>
      <c r="DZ2041" s="241"/>
      <c r="EA2041" s="241"/>
      <c r="EB2041" s="241"/>
      <c r="EC2041" s="241"/>
      <c r="ED2041" s="241"/>
      <c r="EE2041" s="241"/>
      <c r="EF2041" s="241"/>
      <c r="EG2041" s="241"/>
      <c r="EH2041" s="241"/>
      <c r="EI2041" s="241"/>
      <c r="EJ2041" s="241"/>
      <c r="EK2041" s="241"/>
      <c r="EL2041" s="241"/>
      <c r="EM2041" s="241"/>
      <c r="EN2041" s="241"/>
      <c r="EO2041" s="241"/>
      <c r="EP2041" s="241"/>
      <c r="EQ2041" s="241"/>
      <c r="ER2041" s="241"/>
      <c r="ES2041" s="241"/>
      <c r="ET2041" s="241"/>
      <c r="EU2041" s="241"/>
      <c r="EV2041" s="241"/>
      <c r="EW2041" s="241"/>
      <c r="EX2041" s="241"/>
      <c r="EY2041" s="241"/>
      <c r="EZ2041" s="241"/>
      <c r="FA2041" s="241"/>
      <c r="FB2041" s="241"/>
      <c r="FC2041" s="241"/>
      <c r="FD2041" s="241"/>
      <c r="FE2041" s="241"/>
      <c r="FF2041" s="241"/>
      <c r="FG2041" s="241"/>
      <c r="FH2041" s="241"/>
      <c r="FI2041" s="241"/>
      <c r="FJ2041" s="241"/>
      <c r="FK2041" s="241"/>
      <c r="FL2041" s="241"/>
      <c r="FM2041" s="241"/>
      <c r="FN2041" s="241"/>
      <c r="FO2041" s="241"/>
      <c r="FP2041" s="241"/>
      <c r="FQ2041" s="241"/>
      <c r="FR2041" s="241"/>
      <c r="FS2041" s="241"/>
      <c r="FT2041" s="241"/>
      <c r="FU2041" s="241"/>
      <c r="FV2041" s="241"/>
      <c r="FW2041" s="241"/>
      <c r="FX2041" s="241"/>
      <c r="FY2041" s="241"/>
      <c r="FZ2041" s="241"/>
      <c r="GA2041" s="241"/>
      <c r="GB2041" s="241"/>
      <c r="GC2041" s="241"/>
      <c r="GD2041" s="241"/>
      <c r="GE2041" s="241"/>
      <c r="GF2041" s="241"/>
      <c r="GG2041" s="241"/>
      <c r="GH2041" s="241"/>
      <c r="GI2041" s="241"/>
      <c r="GJ2041" s="241"/>
      <c r="GK2041" s="241"/>
      <c r="GL2041" s="241"/>
      <c r="GM2041" s="241"/>
      <c r="GN2041" s="241"/>
      <c r="GO2041" s="241"/>
      <c r="GP2041" s="241"/>
      <c r="GQ2041" s="241"/>
      <c r="GR2041" s="241"/>
      <c r="GS2041" s="241"/>
      <c r="GT2041" s="241"/>
      <c r="GU2041" s="241"/>
      <c r="GV2041" s="241"/>
      <c r="GW2041" s="241"/>
      <c r="GX2041" s="241"/>
      <c r="GY2041" s="241"/>
      <c r="GZ2041" s="241"/>
      <c r="HA2041" s="241"/>
      <c r="HB2041" s="241"/>
      <c r="HC2041" s="241"/>
      <c r="HD2041" s="241"/>
      <c r="HE2041" s="241"/>
      <c r="HF2041" s="241"/>
      <c r="HG2041" s="241"/>
      <c r="HH2041" s="241"/>
      <c r="HI2041" s="241"/>
      <c r="HJ2041" s="241"/>
      <c r="HK2041" s="241"/>
      <c r="HL2041" s="241"/>
      <c r="HM2041" s="241"/>
      <c r="HN2041" s="241"/>
      <c r="HO2041" s="241"/>
      <c r="HP2041" s="241"/>
      <c r="HQ2041" s="241"/>
      <c r="HR2041" s="241"/>
      <c r="HS2041" s="241"/>
      <c r="HT2041" s="241"/>
      <c r="HU2041" s="241"/>
      <c r="HV2041" s="241"/>
      <c r="HW2041" s="241"/>
      <c r="HX2041" s="241"/>
      <c r="HY2041" s="241"/>
      <c r="HZ2041" s="241"/>
      <c r="IA2041" s="241"/>
      <c r="IB2041" s="241"/>
      <c r="IC2041" s="241"/>
      <c r="ID2041" s="241"/>
      <c r="IE2041" s="241"/>
      <c r="IF2041" s="241"/>
      <c r="IG2041" s="241"/>
      <c r="IH2041" s="241"/>
      <c r="II2041" s="241"/>
      <c r="IJ2041" s="241"/>
      <c r="IK2041" s="241"/>
      <c r="IL2041" s="241"/>
      <c r="IM2041" s="241"/>
      <c r="IN2041" s="241"/>
      <c r="IO2041" s="241"/>
      <c r="IP2041" s="241"/>
      <c r="IQ2041" s="241"/>
      <c r="IR2041" s="241"/>
      <c r="IS2041" s="241"/>
      <c r="IT2041" s="241"/>
      <c r="IU2041" s="241"/>
      <c r="IV2041" s="241"/>
      <c r="IW2041" s="241"/>
      <c r="IX2041" s="241"/>
      <c r="IY2041" s="241"/>
      <c r="IZ2041" s="241"/>
      <c r="JA2041" s="241"/>
      <c r="JB2041" s="241"/>
    </row>
    <row r="2042" spans="1:262" s="1110" customFormat="1" ht="72" x14ac:dyDescent="0.25">
      <c r="A2042" s="363"/>
      <c r="B2042" s="363">
        <v>1</v>
      </c>
      <c r="C2042" s="440" t="s">
        <v>367</v>
      </c>
      <c r="D2042" s="2488"/>
      <c r="E2042" s="302"/>
      <c r="F2042" s="2289">
        <f t="shared" si="552"/>
        <v>0</v>
      </c>
      <c r="G2042" s="985">
        <f t="shared" si="552"/>
        <v>0</v>
      </c>
      <c r="H2042" s="985">
        <f t="shared" si="543"/>
        <v>0</v>
      </c>
      <c r="I2042" s="985">
        <f t="shared" si="552"/>
        <v>0</v>
      </c>
      <c r="J2042" s="2470" t="e">
        <f t="shared" si="552"/>
        <v>#DIV/0!</v>
      </c>
      <c r="K2042" s="3067"/>
      <c r="L2042" s="3067"/>
      <c r="M2042" s="3068"/>
      <c r="N2042" s="3068"/>
      <c r="O2042" s="3068"/>
      <c r="P2042" s="3068"/>
      <c r="Q2042" s="3068"/>
      <c r="R2042" s="3068"/>
      <c r="S2042" s="3360">
        <v>0</v>
      </c>
      <c r="T2042" s="3360">
        <f t="shared" ref="T2042:AA2042" si="554">T1973</f>
        <v>0</v>
      </c>
      <c r="U2042" s="3360">
        <f t="shared" si="554"/>
        <v>0</v>
      </c>
      <c r="V2042" s="3361">
        <f t="shared" si="554"/>
        <v>0</v>
      </c>
      <c r="W2042" s="3360">
        <f t="shared" si="554"/>
        <v>0</v>
      </c>
      <c r="X2042" s="3360">
        <f t="shared" si="554"/>
        <v>0</v>
      </c>
      <c r="Y2042" s="3360">
        <f t="shared" si="554"/>
        <v>0</v>
      </c>
      <c r="Z2042" s="3360">
        <f t="shared" si="554"/>
        <v>0</v>
      </c>
      <c r="AA2042" s="3360">
        <f t="shared" si="554"/>
        <v>0</v>
      </c>
      <c r="AB2042" s="1193"/>
      <c r="AC2042" s="3153"/>
      <c r="AD2042" s="2681"/>
      <c r="AE2042" s="241"/>
      <c r="AF2042" s="241"/>
      <c r="AG2042" s="241"/>
      <c r="AH2042" s="241"/>
      <c r="AI2042" s="241"/>
      <c r="AJ2042" s="241"/>
      <c r="AK2042" s="241"/>
      <c r="AL2042" s="241"/>
      <c r="AM2042" s="241"/>
      <c r="AN2042" s="241"/>
      <c r="AO2042" s="241"/>
      <c r="AP2042" s="241"/>
      <c r="AQ2042" s="241"/>
      <c r="AR2042" s="241"/>
      <c r="AS2042" s="241"/>
      <c r="AT2042" s="241"/>
      <c r="AU2042" s="241"/>
      <c r="AV2042" s="241"/>
      <c r="AW2042" s="241"/>
      <c r="AX2042" s="241"/>
      <c r="AY2042" s="241"/>
      <c r="AZ2042" s="241"/>
      <c r="BA2042" s="241"/>
      <c r="BB2042" s="241"/>
      <c r="BC2042" s="241"/>
      <c r="BD2042" s="241"/>
      <c r="BE2042" s="241"/>
      <c r="BF2042" s="241"/>
      <c r="BG2042" s="241"/>
      <c r="BH2042" s="241"/>
      <c r="BI2042" s="241"/>
      <c r="BJ2042" s="241"/>
      <c r="BK2042" s="241"/>
      <c r="BL2042" s="241"/>
      <c r="BM2042" s="241"/>
      <c r="BN2042" s="241"/>
      <c r="BO2042" s="241"/>
      <c r="BP2042" s="241"/>
      <c r="BQ2042" s="241"/>
      <c r="BR2042" s="241"/>
      <c r="BS2042" s="241"/>
      <c r="BT2042" s="241"/>
      <c r="BU2042" s="241"/>
      <c r="BV2042" s="241"/>
      <c r="BW2042" s="241"/>
      <c r="BX2042" s="241"/>
      <c r="BY2042" s="241"/>
      <c r="BZ2042" s="241"/>
      <c r="CA2042" s="241"/>
      <c r="CB2042" s="241"/>
      <c r="CC2042" s="241"/>
      <c r="CD2042" s="241"/>
      <c r="CE2042" s="241"/>
      <c r="CF2042" s="241"/>
      <c r="CG2042" s="241"/>
      <c r="CH2042" s="241"/>
      <c r="CI2042" s="241"/>
      <c r="CJ2042" s="241"/>
      <c r="CK2042" s="241"/>
      <c r="CL2042" s="241"/>
      <c r="CM2042" s="241"/>
      <c r="CN2042" s="241"/>
      <c r="CO2042" s="241"/>
      <c r="CP2042" s="241"/>
      <c r="CQ2042" s="241"/>
      <c r="CR2042" s="241"/>
      <c r="CS2042" s="241"/>
      <c r="CT2042" s="241"/>
      <c r="CU2042" s="241"/>
      <c r="CV2042" s="241"/>
      <c r="CW2042" s="241"/>
      <c r="CX2042" s="241"/>
      <c r="CY2042" s="241"/>
      <c r="CZ2042" s="241"/>
      <c r="DA2042" s="241"/>
      <c r="DB2042" s="241"/>
      <c r="DC2042" s="241"/>
      <c r="DD2042" s="241"/>
      <c r="DE2042" s="241"/>
      <c r="DF2042" s="241"/>
      <c r="DG2042" s="241"/>
      <c r="DH2042" s="241"/>
      <c r="DI2042" s="241"/>
      <c r="DJ2042" s="241"/>
      <c r="DK2042" s="241"/>
      <c r="DL2042" s="241"/>
      <c r="DM2042" s="241"/>
      <c r="DN2042" s="241"/>
      <c r="DO2042" s="241"/>
      <c r="DP2042" s="241"/>
      <c r="DQ2042" s="241"/>
      <c r="DR2042" s="241"/>
      <c r="DS2042" s="241"/>
      <c r="DT2042" s="241"/>
      <c r="DU2042" s="241"/>
      <c r="DV2042" s="241"/>
      <c r="DW2042" s="241"/>
      <c r="DX2042" s="241"/>
      <c r="DY2042" s="241"/>
      <c r="DZ2042" s="241"/>
      <c r="EA2042" s="241"/>
      <c r="EB2042" s="241"/>
      <c r="EC2042" s="241"/>
      <c r="ED2042" s="241"/>
      <c r="EE2042" s="241"/>
      <c r="EF2042" s="241"/>
      <c r="EG2042" s="241"/>
      <c r="EH2042" s="241"/>
      <c r="EI2042" s="241"/>
      <c r="EJ2042" s="241"/>
      <c r="EK2042" s="241"/>
      <c r="EL2042" s="241"/>
      <c r="EM2042" s="241"/>
      <c r="EN2042" s="241"/>
      <c r="EO2042" s="241"/>
      <c r="EP2042" s="241"/>
      <c r="EQ2042" s="241"/>
      <c r="ER2042" s="241"/>
      <c r="ES2042" s="241"/>
      <c r="ET2042" s="241"/>
      <c r="EU2042" s="241"/>
      <c r="EV2042" s="241"/>
      <c r="EW2042" s="241"/>
      <c r="EX2042" s="241"/>
      <c r="EY2042" s="241"/>
      <c r="EZ2042" s="241"/>
      <c r="FA2042" s="241"/>
      <c r="FB2042" s="241"/>
      <c r="FC2042" s="241"/>
      <c r="FD2042" s="241"/>
      <c r="FE2042" s="241"/>
      <c r="FF2042" s="241"/>
      <c r="FG2042" s="241"/>
      <c r="FH2042" s="241"/>
      <c r="FI2042" s="241"/>
      <c r="FJ2042" s="241"/>
      <c r="FK2042" s="241"/>
      <c r="FL2042" s="241"/>
      <c r="FM2042" s="241"/>
      <c r="FN2042" s="241"/>
      <c r="FO2042" s="241"/>
      <c r="FP2042" s="241"/>
      <c r="FQ2042" s="241"/>
      <c r="FR2042" s="241"/>
      <c r="FS2042" s="241"/>
      <c r="FT2042" s="241"/>
      <c r="FU2042" s="241"/>
      <c r="FV2042" s="241"/>
      <c r="FW2042" s="241"/>
      <c r="FX2042" s="241"/>
      <c r="FY2042" s="241"/>
      <c r="FZ2042" s="241"/>
      <c r="GA2042" s="241"/>
      <c r="GB2042" s="241"/>
      <c r="GC2042" s="241"/>
      <c r="GD2042" s="241"/>
      <c r="GE2042" s="241"/>
      <c r="GF2042" s="241"/>
      <c r="GG2042" s="241"/>
      <c r="GH2042" s="241"/>
      <c r="GI2042" s="241"/>
      <c r="GJ2042" s="241"/>
      <c r="GK2042" s="241"/>
      <c r="GL2042" s="241"/>
      <c r="GM2042" s="241"/>
      <c r="GN2042" s="241"/>
      <c r="GO2042" s="241"/>
      <c r="GP2042" s="241"/>
      <c r="GQ2042" s="241"/>
      <c r="GR2042" s="241"/>
      <c r="GS2042" s="241"/>
      <c r="GT2042" s="241"/>
      <c r="GU2042" s="241"/>
      <c r="GV2042" s="241"/>
      <c r="GW2042" s="241"/>
      <c r="GX2042" s="241"/>
      <c r="GY2042" s="241"/>
      <c r="GZ2042" s="241"/>
      <c r="HA2042" s="241"/>
      <c r="HB2042" s="241"/>
      <c r="HC2042" s="241"/>
      <c r="HD2042" s="241"/>
      <c r="HE2042" s="241"/>
      <c r="HF2042" s="241"/>
      <c r="HG2042" s="241"/>
      <c r="HH2042" s="241"/>
      <c r="HI2042" s="241"/>
      <c r="HJ2042" s="241"/>
      <c r="HK2042" s="241"/>
      <c r="HL2042" s="241"/>
      <c r="HM2042" s="241"/>
      <c r="HN2042" s="241"/>
      <c r="HO2042" s="241"/>
      <c r="HP2042" s="241"/>
      <c r="HQ2042" s="241"/>
      <c r="HR2042" s="241"/>
      <c r="HS2042" s="241"/>
      <c r="HT2042" s="241"/>
      <c r="HU2042" s="241"/>
      <c r="HV2042" s="241"/>
      <c r="HW2042" s="241"/>
      <c r="HX2042" s="241"/>
      <c r="HY2042" s="241"/>
      <c r="HZ2042" s="241"/>
      <c r="IA2042" s="241"/>
      <c r="IB2042" s="241"/>
      <c r="IC2042" s="241"/>
      <c r="ID2042" s="241"/>
      <c r="IE2042" s="241"/>
      <c r="IF2042" s="241"/>
      <c r="IG2042" s="241"/>
      <c r="IH2042" s="241"/>
      <c r="II2042" s="241"/>
      <c r="IJ2042" s="241"/>
      <c r="IK2042" s="241"/>
      <c r="IL2042" s="241"/>
      <c r="IM2042" s="241"/>
      <c r="IN2042" s="241"/>
      <c r="IO2042" s="241"/>
      <c r="IP2042" s="241"/>
      <c r="IQ2042" s="241"/>
      <c r="IR2042" s="241"/>
      <c r="IS2042" s="241"/>
      <c r="IT2042" s="241"/>
      <c r="IU2042" s="241"/>
      <c r="IV2042" s="241"/>
      <c r="IW2042" s="241"/>
      <c r="IX2042" s="241"/>
      <c r="IY2042" s="241"/>
      <c r="IZ2042" s="241"/>
      <c r="JA2042" s="241"/>
      <c r="JB2042" s="241"/>
    </row>
    <row r="2043" spans="1:262" s="1110" customFormat="1" x14ac:dyDescent="0.25">
      <c r="A2043" s="363"/>
      <c r="B2043" s="363">
        <v>1</v>
      </c>
      <c r="C2043" s="765" t="s">
        <v>235</v>
      </c>
      <c r="D2043" s="301"/>
      <c r="E2043" s="302"/>
      <c r="F2043" s="2289">
        <f t="shared" si="552"/>
        <v>0</v>
      </c>
      <c r="G2043" s="985">
        <f t="shared" si="552"/>
        <v>0</v>
      </c>
      <c r="H2043" s="985">
        <f t="shared" si="543"/>
        <v>0</v>
      </c>
      <c r="I2043" s="985">
        <f t="shared" si="552"/>
        <v>0</v>
      </c>
      <c r="J2043" s="2470" t="e">
        <f t="shared" si="552"/>
        <v>#DIV/0!</v>
      </c>
      <c r="K2043" s="3067"/>
      <c r="L2043" s="3067"/>
      <c r="M2043" s="3068"/>
      <c r="N2043" s="3068"/>
      <c r="O2043" s="3068"/>
      <c r="P2043" s="3068"/>
      <c r="Q2043" s="3068"/>
      <c r="R2043" s="3068"/>
      <c r="S2043" s="3360">
        <v>0</v>
      </c>
      <c r="T2043" s="3360">
        <f t="shared" ref="T2043:AA2043" si="555">T1975</f>
        <v>0</v>
      </c>
      <c r="U2043" s="3360">
        <f t="shared" si="555"/>
        <v>0</v>
      </c>
      <c r="V2043" s="3361">
        <f t="shared" si="555"/>
        <v>0</v>
      </c>
      <c r="W2043" s="3360">
        <f t="shared" si="555"/>
        <v>0</v>
      </c>
      <c r="X2043" s="3360">
        <f t="shared" si="555"/>
        <v>0</v>
      </c>
      <c r="Y2043" s="3362">
        <f t="shared" si="555"/>
        <v>0</v>
      </c>
      <c r="Z2043" s="3362">
        <f t="shared" si="555"/>
        <v>0</v>
      </c>
      <c r="AA2043" s="3360">
        <f t="shared" si="555"/>
        <v>0</v>
      </c>
      <c r="AB2043" s="1193"/>
      <c r="AC2043" s="3153"/>
      <c r="AD2043" s="2681"/>
      <c r="AE2043" s="241"/>
      <c r="AF2043" s="241"/>
      <c r="AG2043" s="241"/>
      <c r="AH2043" s="241"/>
      <c r="AI2043" s="241"/>
      <c r="AJ2043" s="241"/>
      <c r="AK2043" s="241"/>
      <c r="AL2043" s="241"/>
      <c r="AM2043" s="241"/>
      <c r="AN2043" s="241"/>
      <c r="AO2043" s="241"/>
      <c r="AP2043" s="241"/>
      <c r="AQ2043" s="241"/>
      <c r="AR2043" s="241"/>
      <c r="AS2043" s="241"/>
      <c r="AT2043" s="241"/>
      <c r="AU2043" s="241"/>
      <c r="AV2043" s="241"/>
      <c r="AW2043" s="241"/>
      <c r="AX2043" s="241"/>
      <c r="AY2043" s="241"/>
      <c r="AZ2043" s="241"/>
      <c r="BA2043" s="241"/>
      <c r="BB2043" s="241"/>
      <c r="BC2043" s="241"/>
      <c r="BD2043" s="241"/>
      <c r="BE2043" s="241"/>
      <c r="BF2043" s="241"/>
      <c r="BG2043" s="241"/>
      <c r="BH2043" s="241"/>
      <c r="BI2043" s="241"/>
      <c r="BJ2043" s="241"/>
      <c r="BK2043" s="241"/>
      <c r="BL2043" s="241"/>
      <c r="BM2043" s="241"/>
      <c r="BN2043" s="241"/>
      <c r="BO2043" s="241"/>
      <c r="BP2043" s="241"/>
      <c r="BQ2043" s="241"/>
      <c r="BR2043" s="241"/>
      <c r="BS2043" s="241"/>
      <c r="BT2043" s="241"/>
      <c r="BU2043" s="241"/>
      <c r="BV2043" s="241"/>
      <c r="BW2043" s="241"/>
      <c r="BX2043" s="241"/>
      <c r="BY2043" s="241"/>
      <c r="BZ2043" s="241"/>
      <c r="CA2043" s="241"/>
      <c r="CB2043" s="241"/>
      <c r="CC2043" s="241"/>
      <c r="CD2043" s="241"/>
      <c r="CE2043" s="241"/>
      <c r="CF2043" s="241"/>
      <c r="CG2043" s="241"/>
      <c r="CH2043" s="241"/>
      <c r="CI2043" s="241"/>
      <c r="CJ2043" s="241"/>
      <c r="CK2043" s="241"/>
      <c r="CL2043" s="241"/>
      <c r="CM2043" s="241"/>
      <c r="CN2043" s="241"/>
      <c r="CO2043" s="241"/>
      <c r="CP2043" s="241"/>
      <c r="CQ2043" s="241"/>
      <c r="CR2043" s="241"/>
      <c r="CS2043" s="241"/>
      <c r="CT2043" s="241"/>
      <c r="CU2043" s="241"/>
      <c r="CV2043" s="241"/>
      <c r="CW2043" s="241"/>
      <c r="CX2043" s="241"/>
      <c r="CY2043" s="241"/>
      <c r="CZ2043" s="241"/>
      <c r="DA2043" s="241"/>
      <c r="DB2043" s="241"/>
      <c r="DC2043" s="241"/>
      <c r="DD2043" s="241"/>
      <c r="DE2043" s="241"/>
      <c r="DF2043" s="241"/>
      <c r="DG2043" s="241"/>
      <c r="DH2043" s="241"/>
      <c r="DI2043" s="241"/>
      <c r="DJ2043" s="241"/>
      <c r="DK2043" s="241"/>
      <c r="DL2043" s="241"/>
      <c r="DM2043" s="241"/>
      <c r="DN2043" s="241"/>
      <c r="DO2043" s="241"/>
      <c r="DP2043" s="241"/>
      <c r="DQ2043" s="241"/>
      <c r="DR2043" s="241"/>
      <c r="DS2043" s="241"/>
      <c r="DT2043" s="241"/>
      <c r="DU2043" s="241"/>
      <c r="DV2043" s="241"/>
      <c r="DW2043" s="241"/>
      <c r="DX2043" s="241"/>
      <c r="DY2043" s="241"/>
      <c r="DZ2043" s="241"/>
      <c r="EA2043" s="241"/>
      <c r="EB2043" s="241"/>
      <c r="EC2043" s="241"/>
      <c r="ED2043" s="241"/>
      <c r="EE2043" s="241"/>
      <c r="EF2043" s="241"/>
      <c r="EG2043" s="241"/>
      <c r="EH2043" s="241"/>
      <c r="EI2043" s="241"/>
      <c r="EJ2043" s="241"/>
      <c r="EK2043" s="241"/>
      <c r="EL2043" s="241"/>
      <c r="EM2043" s="241"/>
      <c r="EN2043" s="241"/>
      <c r="EO2043" s="241"/>
      <c r="EP2043" s="241"/>
      <c r="EQ2043" s="241"/>
      <c r="ER2043" s="241"/>
      <c r="ES2043" s="241"/>
      <c r="ET2043" s="241"/>
      <c r="EU2043" s="241"/>
      <c r="EV2043" s="241"/>
      <c r="EW2043" s="241"/>
      <c r="EX2043" s="241"/>
      <c r="EY2043" s="241"/>
      <c r="EZ2043" s="241"/>
      <c r="FA2043" s="241"/>
      <c r="FB2043" s="241"/>
      <c r="FC2043" s="241"/>
      <c r="FD2043" s="241"/>
      <c r="FE2043" s="241"/>
      <c r="FF2043" s="241"/>
      <c r="FG2043" s="241"/>
      <c r="FH2043" s="241"/>
      <c r="FI2043" s="241"/>
      <c r="FJ2043" s="241"/>
      <c r="FK2043" s="241"/>
      <c r="FL2043" s="241"/>
      <c r="FM2043" s="241"/>
      <c r="FN2043" s="241"/>
      <c r="FO2043" s="241"/>
      <c r="FP2043" s="241"/>
      <c r="FQ2043" s="241"/>
      <c r="FR2043" s="241"/>
      <c r="FS2043" s="241"/>
      <c r="FT2043" s="241"/>
      <c r="FU2043" s="241"/>
      <c r="FV2043" s="241"/>
      <c r="FW2043" s="241"/>
      <c r="FX2043" s="241"/>
      <c r="FY2043" s="241"/>
      <c r="FZ2043" s="241"/>
      <c r="GA2043" s="241"/>
      <c r="GB2043" s="241"/>
      <c r="GC2043" s="241"/>
      <c r="GD2043" s="241"/>
      <c r="GE2043" s="241"/>
      <c r="GF2043" s="241"/>
      <c r="GG2043" s="241"/>
      <c r="GH2043" s="241"/>
      <c r="GI2043" s="241"/>
      <c r="GJ2043" s="241"/>
      <c r="GK2043" s="241"/>
      <c r="GL2043" s="241"/>
      <c r="GM2043" s="241"/>
      <c r="GN2043" s="241"/>
      <c r="GO2043" s="241"/>
      <c r="GP2043" s="241"/>
      <c r="GQ2043" s="241"/>
      <c r="GR2043" s="241"/>
      <c r="GS2043" s="241"/>
      <c r="GT2043" s="241"/>
      <c r="GU2043" s="241"/>
      <c r="GV2043" s="241"/>
      <c r="GW2043" s="241"/>
      <c r="GX2043" s="241"/>
      <c r="GY2043" s="241"/>
      <c r="GZ2043" s="241"/>
      <c r="HA2043" s="241"/>
      <c r="HB2043" s="241"/>
      <c r="HC2043" s="241"/>
      <c r="HD2043" s="241"/>
      <c r="HE2043" s="241"/>
      <c r="HF2043" s="241"/>
      <c r="HG2043" s="241"/>
      <c r="HH2043" s="241"/>
      <c r="HI2043" s="241"/>
      <c r="HJ2043" s="241"/>
      <c r="HK2043" s="241"/>
      <c r="HL2043" s="241"/>
      <c r="HM2043" s="241"/>
      <c r="HN2043" s="241"/>
      <c r="HO2043" s="241"/>
      <c r="HP2043" s="241"/>
      <c r="HQ2043" s="241"/>
      <c r="HR2043" s="241"/>
      <c r="HS2043" s="241"/>
      <c r="HT2043" s="241"/>
      <c r="HU2043" s="241"/>
      <c r="HV2043" s="241"/>
      <c r="HW2043" s="241"/>
      <c r="HX2043" s="241"/>
      <c r="HY2043" s="241"/>
      <c r="HZ2043" s="241"/>
      <c r="IA2043" s="241"/>
      <c r="IB2043" s="241"/>
      <c r="IC2043" s="241"/>
      <c r="ID2043" s="241"/>
      <c r="IE2043" s="241"/>
      <c r="IF2043" s="241"/>
      <c r="IG2043" s="241"/>
      <c r="IH2043" s="241"/>
      <c r="II2043" s="241"/>
      <c r="IJ2043" s="241"/>
      <c r="IK2043" s="241"/>
      <c r="IL2043" s="241"/>
      <c r="IM2043" s="241"/>
      <c r="IN2043" s="241"/>
      <c r="IO2043" s="241"/>
      <c r="IP2043" s="241"/>
      <c r="IQ2043" s="241"/>
      <c r="IR2043" s="241"/>
      <c r="IS2043" s="241"/>
      <c r="IT2043" s="241"/>
      <c r="IU2043" s="241"/>
      <c r="IV2043" s="241"/>
      <c r="IW2043" s="241"/>
      <c r="IX2043" s="241"/>
      <c r="IY2043" s="241"/>
      <c r="IZ2043" s="241"/>
      <c r="JA2043" s="241"/>
      <c r="JB2043" s="241"/>
    </row>
    <row r="2044" spans="1:262" s="1110" customFormat="1" ht="29.25" x14ac:dyDescent="0.25">
      <c r="A2044" s="363"/>
      <c r="B2044" s="363">
        <v>1</v>
      </c>
      <c r="C2044" s="790" t="s">
        <v>281</v>
      </c>
      <c r="D2044" s="302"/>
      <c r="E2044" s="302"/>
      <c r="F2044" s="2289">
        <f t="shared" ref="F2044:J2048" si="556">F1978</f>
        <v>0</v>
      </c>
      <c r="G2044" s="985">
        <f t="shared" si="556"/>
        <v>0</v>
      </c>
      <c r="H2044" s="985">
        <f t="shared" si="543"/>
        <v>0</v>
      </c>
      <c r="I2044" s="985">
        <f t="shared" si="556"/>
        <v>0</v>
      </c>
      <c r="J2044" s="2470" t="e">
        <f t="shared" si="556"/>
        <v>#DIV/0!</v>
      </c>
      <c r="K2044" s="3067"/>
      <c r="L2044" s="3067"/>
      <c r="M2044" s="3068"/>
      <c r="N2044" s="3068"/>
      <c r="O2044" s="3068"/>
      <c r="P2044" s="3068"/>
      <c r="Q2044" s="3068"/>
      <c r="R2044" s="3068"/>
      <c r="S2044" s="3360">
        <v>0</v>
      </c>
      <c r="T2044" s="3360"/>
      <c r="U2044" s="3360"/>
      <c r="V2044" s="3361"/>
      <c r="W2044" s="3360"/>
      <c r="X2044" s="3360"/>
      <c r="Y2044" s="3362"/>
      <c r="Z2044" s="3362"/>
      <c r="AA2044" s="3360"/>
      <c r="AB2044" s="1193"/>
      <c r="AC2044" s="3153"/>
      <c r="AD2044" s="2681"/>
      <c r="AE2044" s="241"/>
      <c r="AF2044" s="241"/>
      <c r="AG2044" s="241"/>
      <c r="AH2044" s="241"/>
      <c r="AI2044" s="241"/>
      <c r="AJ2044" s="241"/>
      <c r="AK2044" s="241"/>
      <c r="AL2044" s="241"/>
      <c r="AM2044" s="241"/>
      <c r="AN2044" s="241"/>
      <c r="AO2044" s="241"/>
      <c r="AP2044" s="241"/>
      <c r="AQ2044" s="241"/>
      <c r="AR2044" s="241"/>
      <c r="AS2044" s="241"/>
      <c r="AT2044" s="241"/>
      <c r="AU2044" s="241"/>
      <c r="AV2044" s="241"/>
      <c r="AW2044" s="241"/>
      <c r="AX2044" s="241"/>
      <c r="AY2044" s="241"/>
      <c r="AZ2044" s="241"/>
      <c r="BA2044" s="241"/>
      <c r="BB2044" s="241"/>
      <c r="BC2044" s="241"/>
      <c r="BD2044" s="241"/>
      <c r="BE2044" s="241"/>
      <c r="BF2044" s="241"/>
      <c r="BG2044" s="241"/>
      <c r="BH2044" s="241"/>
      <c r="BI2044" s="241"/>
      <c r="BJ2044" s="241"/>
      <c r="BK2044" s="241"/>
      <c r="BL2044" s="241"/>
      <c r="BM2044" s="241"/>
      <c r="BN2044" s="241"/>
      <c r="BO2044" s="241"/>
      <c r="BP2044" s="241"/>
      <c r="BQ2044" s="241"/>
      <c r="BR2044" s="241"/>
      <c r="BS2044" s="241"/>
      <c r="BT2044" s="241"/>
      <c r="BU2044" s="241"/>
      <c r="BV2044" s="241"/>
      <c r="BW2044" s="241"/>
      <c r="BX2044" s="241"/>
      <c r="BY2044" s="241"/>
      <c r="BZ2044" s="241"/>
      <c r="CA2044" s="241"/>
      <c r="CB2044" s="241"/>
      <c r="CC2044" s="241"/>
      <c r="CD2044" s="241"/>
      <c r="CE2044" s="241"/>
      <c r="CF2044" s="241"/>
      <c r="CG2044" s="241"/>
      <c r="CH2044" s="241"/>
      <c r="CI2044" s="241"/>
      <c r="CJ2044" s="241"/>
      <c r="CK2044" s="241"/>
      <c r="CL2044" s="241"/>
      <c r="CM2044" s="241"/>
      <c r="CN2044" s="241"/>
      <c r="CO2044" s="241"/>
      <c r="CP2044" s="241"/>
      <c r="CQ2044" s="241"/>
      <c r="CR2044" s="241"/>
      <c r="CS2044" s="241"/>
      <c r="CT2044" s="241"/>
      <c r="CU2044" s="241"/>
      <c r="CV2044" s="241"/>
      <c r="CW2044" s="241"/>
      <c r="CX2044" s="241"/>
      <c r="CY2044" s="241"/>
      <c r="CZ2044" s="241"/>
      <c r="DA2044" s="241"/>
      <c r="DB2044" s="241"/>
      <c r="DC2044" s="241"/>
      <c r="DD2044" s="241"/>
      <c r="DE2044" s="241"/>
      <c r="DF2044" s="241"/>
      <c r="DG2044" s="241"/>
      <c r="DH2044" s="241"/>
      <c r="DI2044" s="241"/>
      <c r="DJ2044" s="241"/>
      <c r="DK2044" s="241"/>
      <c r="DL2044" s="241"/>
      <c r="DM2044" s="241"/>
      <c r="DN2044" s="241"/>
      <c r="DO2044" s="241"/>
      <c r="DP2044" s="241"/>
      <c r="DQ2044" s="241"/>
      <c r="DR2044" s="241"/>
      <c r="DS2044" s="241"/>
      <c r="DT2044" s="241"/>
      <c r="DU2044" s="241"/>
      <c r="DV2044" s="241"/>
      <c r="DW2044" s="241"/>
      <c r="DX2044" s="241"/>
      <c r="DY2044" s="241"/>
      <c r="DZ2044" s="241"/>
      <c r="EA2044" s="241"/>
      <c r="EB2044" s="241"/>
      <c r="EC2044" s="241"/>
      <c r="ED2044" s="241"/>
      <c r="EE2044" s="241"/>
      <c r="EF2044" s="241"/>
      <c r="EG2044" s="241"/>
      <c r="EH2044" s="241"/>
      <c r="EI2044" s="241"/>
      <c r="EJ2044" s="241"/>
      <c r="EK2044" s="241"/>
      <c r="EL2044" s="241"/>
      <c r="EM2044" s="241"/>
      <c r="EN2044" s="241"/>
      <c r="EO2044" s="241"/>
      <c r="EP2044" s="241"/>
      <c r="EQ2044" s="241"/>
      <c r="ER2044" s="241"/>
      <c r="ES2044" s="241"/>
      <c r="ET2044" s="241"/>
      <c r="EU2044" s="241"/>
      <c r="EV2044" s="241"/>
      <c r="EW2044" s="241"/>
      <c r="EX2044" s="241"/>
      <c r="EY2044" s="241"/>
      <c r="EZ2044" s="241"/>
      <c r="FA2044" s="241"/>
      <c r="FB2044" s="241"/>
      <c r="FC2044" s="241"/>
      <c r="FD2044" s="241"/>
      <c r="FE2044" s="241"/>
      <c r="FF2044" s="241"/>
      <c r="FG2044" s="241"/>
      <c r="FH2044" s="241"/>
      <c r="FI2044" s="241"/>
      <c r="FJ2044" s="241"/>
      <c r="FK2044" s="241"/>
      <c r="FL2044" s="241"/>
      <c r="FM2044" s="241"/>
      <c r="FN2044" s="241"/>
      <c r="FO2044" s="241"/>
      <c r="FP2044" s="241"/>
      <c r="FQ2044" s="241"/>
      <c r="FR2044" s="241"/>
      <c r="FS2044" s="241"/>
      <c r="FT2044" s="241"/>
      <c r="FU2044" s="241"/>
      <c r="FV2044" s="241"/>
      <c r="FW2044" s="241"/>
      <c r="FX2044" s="241"/>
      <c r="FY2044" s="241"/>
      <c r="FZ2044" s="241"/>
      <c r="GA2044" s="241"/>
      <c r="GB2044" s="241"/>
      <c r="GC2044" s="241"/>
      <c r="GD2044" s="241"/>
      <c r="GE2044" s="241"/>
      <c r="GF2044" s="241"/>
      <c r="GG2044" s="241"/>
      <c r="GH2044" s="241"/>
      <c r="GI2044" s="241"/>
      <c r="GJ2044" s="241"/>
      <c r="GK2044" s="241"/>
      <c r="GL2044" s="241"/>
      <c r="GM2044" s="241"/>
      <c r="GN2044" s="241"/>
      <c r="GO2044" s="241"/>
      <c r="GP2044" s="241"/>
      <c r="GQ2044" s="241"/>
      <c r="GR2044" s="241"/>
      <c r="GS2044" s="241"/>
      <c r="GT2044" s="241"/>
      <c r="GU2044" s="241"/>
      <c r="GV2044" s="241"/>
      <c r="GW2044" s="241"/>
      <c r="GX2044" s="241"/>
      <c r="GY2044" s="241"/>
      <c r="GZ2044" s="241"/>
      <c r="HA2044" s="241"/>
      <c r="HB2044" s="241"/>
      <c r="HC2044" s="241"/>
      <c r="HD2044" s="241"/>
      <c r="HE2044" s="241"/>
      <c r="HF2044" s="241"/>
      <c r="HG2044" s="241"/>
      <c r="HH2044" s="241"/>
      <c r="HI2044" s="241"/>
      <c r="HJ2044" s="241"/>
      <c r="HK2044" s="241"/>
      <c r="HL2044" s="241"/>
      <c r="HM2044" s="241"/>
      <c r="HN2044" s="241"/>
      <c r="HO2044" s="241"/>
      <c r="HP2044" s="241"/>
      <c r="HQ2044" s="241"/>
      <c r="HR2044" s="241"/>
      <c r="HS2044" s="241"/>
      <c r="HT2044" s="241"/>
      <c r="HU2044" s="241"/>
      <c r="HV2044" s="241"/>
      <c r="HW2044" s="241"/>
      <c r="HX2044" s="241"/>
      <c r="HY2044" s="241"/>
      <c r="HZ2044" s="241"/>
      <c r="IA2044" s="241"/>
      <c r="IB2044" s="241"/>
      <c r="IC2044" s="241"/>
      <c r="ID2044" s="241"/>
      <c r="IE2044" s="241"/>
      <c r="IF2044" s="241"/>
      <c r="IG2044" s="241"/>
      <c r="IH2044" s="241"/>
      <c r="II2044" s="241"/>
      <c r="IJ2044" s="241"/>
      <c r="IK2044" s="241"/>
      <c r="IL2044" s="241"/>
      <c r="IM2044" s="241"/>
      <c r="IN2044" s="241"/>
      <c r="IO2044" s="241"/>
      <c r="IP2044" s="241"/>
      <c r="IQ2044" s="241"/>
      <c r="IR2044" s="241"/>
      <c r="IS2044" s="241"/>
      <c r="IT2044" s="241"/>
      <c r="IU2044" s="241"/>
      <c r="IV2044" s="241"/>
      <c r="IW2044" s="241"/>
      <c r="IX2044" s="241"/>
      <c r="IY2044" s="241"/>
      <c r="IZ2044" s="241"/>
      <c r="JA2044" s="241"/>
      <c r="JB2044" s="241"/>
    </row>
    <row r="2045" spans="1:262" s="1110" customFormat="1" ht="43.5" x14ac:dyDescent="0.25">
      <c r="A2045" s="363"/>
      <c r="B2045" s="363">
        <v>1</v>
      </c>
      <c r="C2045" s="790" t="s">
        <v>310</v>
      </c>
      <c r="D2045" s="302"/>
      <c r="E2045" s="302"/>
      <c r="F2045" s="2289">
        <f t="shared" si="556"/>
        <v>0</v>
      </c>
      <c r="G2045" s="985">
        <f t="shared" si="556"/>
        <v>0</v>
      </c>
      <c r="H2045" s="985">
        <f t="shared" si="543"/>
        <v>0</v>
      </c>
      <c r="I2045" s="985">
        <f t="shared" si="556"/>
        <v>0</v>
      </c>
      <c r="J2045" s="2470" t="e">
        <f t="shared" si="556"/>
        <v>#DIV/0!</v>
      </c>
      <c r="K2045" s="3067"/>
      <c r="L2045" s="3067"/>
      <c r="M2045" s="3068"/>
      <c r="N2045" s="3068"/>
      <c r="O2045" s="3068"/>
      <c r="P2045" s="3068"/>
      <c r="Q2045" s="3068"/>
      <c r="R2045" s="3068"/>
      <c r="S2045" s="3360">
        <v>0</v>
      </c>
      <c r="T2045" s="3360"/>
      <c r="U2045" s="3360"/>
      <c r="V2045" s="3361"/>
      <c r="W2045" s="3360"/>
      <c r="X2045" s="3360"/>
      <c r="Y2045" s="3362"/>
      <c r="Z2045" s="3362"/>
      <c r="AA2045" s="3360"/>
      <c r="AB2045" s="1193"/>
      <c r="AC2045" s="3153"/>
      <c r="AD2045" s="2681"/>
      <c r="AE2045" s="241"/>
      <c r="AF2045" s="241"/>
      <c r="AG2045" s="241"/>
      <c r="AH2045" s="241"/>
      <c r="AI2045" s="241"/>
      <c r="AJ2045" s="241"/>
      <c r="AK2045" s="241"/>
      <c r="AL2045" s="241"/>
      <c r="AM2045" s="241"/>
      <c r="AN2045" s="241"/>
      <c r="AO2045" s="241"/>
      <c r="AP2045" s="241"/>
      <c r="AQ2045" s="241"/>
      <c r="AR2045" s="241"/>
      <c r="AS2045" s="241"/>
      <c r="AT2045" s="241"/>
      <c r="AU2045" s="241"/>
      <c r="AV2045" s="241"/>
      <c r="AW2045" s="241"/>
      <c r="AX2045" s="241"/>
      <c r="AY2045" s="241"/>
      <c r="AZ2045" s="241"/>
      <c r="BA2045" s="241"/>
      <c r="BB2045" s="241"/>
      <c r="BC2045" s="241"/>
      <c r="BD2045" s="241"/>
      <c r="BE2045" s="241"/>
      <c r="BF2045" s="241"/>
      <c r="BG2045" s="241"/>
      <c r="BH2045" s="241"/>
      <c r="BI2045" s="241"/>
      <c r="BJ2045" s="241"/>
      <c r="BK2045" s="241"/>
      <c r="BL2045" s="241"/>
      <c r="BM2045" s="241"/>
      <c r="BN2045" s="241"/>
      <c r="BO2045" s="241"/>
      <c r="BP2045" s="241"/>
      <c r="BQ2045" s="241"/>
      <c r="BR2045" s="241"/>
      <c r="BS2045" s="241"/>
      <c r="BT2045" s="241"/>
      <c r="BU2045" s="241"/>
      <c r="BV2045" s="241"/>
      <c r="BW2045" s="241"/>
      <c r="BX2045" s="241"/>
      <c r="BY2045" s="241"/>
      <c r="BZ2045" s="241"/>
      <c r="CA2045" s="241"/>
      <c r="CB2045" s="241"/>
      <c r="CC2045" s="241"/>
      <c r="CD2045" s="241"/>
      <c r="CE2045" s="241"/>
      <c r="CF2045" s="241"/>
      <c r="CG2045" s="241"/>
      <c r="CH2045" s="241"/>
      <c r="CI2045" s="241"/>
      <c r="CJ2045" s="241"/>
      <c r="CK2045" s="241"/>
      <c r="CL2045" s="241"/>
      <c r="CM2045" s="241"/>
      <c r="CN2045" s="241"/>
      <c r="CO2045" s="241"/>
      <c r="CP2045" s="241"/>
      <c r="CQ2045" s="241"/>
      <c r="CR2045" s="241"/>
      <c r="CS2045" s="241"/>
      <c r="CT2045" s="241"/>
      <c r="CU2045" s="241"/>
      <c r="CV2045" s="241"/>
      <c r="CW2045" s="241"/>
      <c r="CX2045" s="241"/>
      <c r="CY2045" s="241"/>
      <c r="CZ2045" s="241"/>
      <c r="DA2045" s="241"/>
      <c r="DB2045" s="241"/>
      <c r="DC2045" s="241"/>
      <c r="DD2045" s="241"/>
      <c r="DE2045" s="241"/>
      <c r="DF2045" s="241"/>
      <c r="DG2045" s="241"/>
      <c r="DH2045" s="241"/>
      <c r="DI2045" s="241"/>
      <c r="DJ2045" s="241"/>
      <c r="DK2045" s="241"/>
      <c r="DL2045" s="241"/>
      <c r="DM2045" s="241"/>
      <c r="DN2045" s="241"/>
      <c r="DO2045" s="241"/>
      <c r="DP2045" s="241"/>
      <c r="DQ2045" s="241"/>
      <c r="DR2045" s="241"/>
      <c r="DS2045" s="241"/>
      <c r="DT2045" s="241"/>
      <c r="DU2045" s="241"/>
      <c r="DV2045" s="241"/>
      <c r="DW2045" s="241"/>
      <c r="DX2045" s="241"/>
      <c r="DY2045" s="241"/>
      <c r="DZ2045" s="241"/>
      <c r="EA2045" s="241"/>
      <c r="EB2045" s="241"/>
      <c r="EC2045" s="241"/>
      <c r="ED2045" s="241"/>
      <c r="EE2045" s="241"/>
      <c r="EF2045" s="241"/>
      <c r="EG2045" s="241"/>
      <c r="EH2045" s="241"/>
      <c r="EI2045" s="241"/>
      <c r="EJ2045" s="241"/>
      <c r="EK2045" s="241"/>
      <c r="EL2045" s="241"/>
      <c r="EM2045" s="241"/>
      <c r="EN2045" s="241"/>
      <c r="EO2045" s="241"/>
      <c r="EP2045" s="241"/>
      <c r="EQ2045" s="241"/>
      <c r="ER2045" s="241"/>
      <c r="ES2045" s="241"/>
      <c r="ET2045" s="241"/>
      <c r="EU2045" s="241"/>
      <c r="EV2045" s="241"/>
      <c r="EW2045" s="241"/>
      <c r="EX2045" s="241"/>
      <c r="EY2045" s="241"/>
      <c r="EZ2045" s="241"/>
      <c r="FA2045" s="241"/>
      <c r="FB2045" s="241"/>
      <c r="FC2045" s="241"/>
      <c r="FD2045" s="241"/>
      <c r="FE2045" s="241"/>
      <c r="FF2045" s="241"/>
      <c r="FG2045" s="241"/>
      <c r="FH2045" s="241"/>
      <c r="FI2045" s="241"/>
      <c r="FJ2045" s="241"/>
      <c r="FK2045" s="241"/>
      <c r="FL2045" s="241"/>
      <c r="FM2045" s="241"/>
      <c r="FN2045" s="241"/>
      <c r="FO2045" s="241"/>
      <c r="FP2045" s="241"/>
      <c r="FQ2045" s="241"/>
      <c r="FR2045" s="241"/>
      <c r="FS2045" s="241"/>
      <c r="FT2045" s="241"/>
      <c r="FU2045" s="241"/>
      <c r="FV2045" s="241"/>
      <c r="FW2045" s="241"/>
      <c r="FX2045" s="241"/>
      <c r="FY2045" s="241"/>
      <c r="FZ2045" s="241"/>
      <c r="GA2045" s="241"/>
      <c r="GB2045" s="241"/>
      <c r="GC2045" s="241"/>
      <c r="GD2045" s="241"/>
      <c r="GE2045" s="241"/>
      <c r="GF2045" s="241"/>
      <c r="GG2045" s="241"/>
      <c r="GH2045" s="241"/>
      <c r="GI2045" s="241"/>
      <c r="GJ2045" s="241"/>
      <c r="GK2045" s="241"/>
      <c r="GL2045" s="241"/>
      <c r="GM2045" s="241"/>
      <c r="GN2045" s="241"/>
      <c r="GO2045" s="241"/>
      <c r="GP2045" s="241"/>
      <c r="GQ2045" s="241"/>
      <c r="GR2045" s="241"/>
      <c r="GS2045" s="241"/>
      <c r="GT2045" s="241"/>
      <c r="GU2045" s="241"/>
      <c r="GV2045" s="241"/>
      <c r="GW2045" s="241"/>
      <c r="GX2045" s="241"/>
      <c r="GY2045" s="241"/>
      <c r="GZ2045" s="241"/>
      <c r="HA2045" s="241"/>
      <c r="HB2045" s="241"/>
      <c r="HC2045" s="241"/>
      <c r="HD2045" s="241"/>
      <c r="HE2045" s="241"/>
      <c r="HF2045" s="241"/>
      <c r="HG2045" s="241"/>
      <c r="HH2045" s="241"/>
      <c r="HI2045" s="241"/>
      <c r="HJ2045" s="241"/>
      <c r="HK2045" s="241"/>
      <c r="HL2045" s="241"/>
      <c r="HM2045" s="241"/>
      <c r="HN2045" s="241"/>
      <c r="HO2045" s="241"/>
      <c r="HP2045" s="241"/>
      <c r="HQ2045" s="241"/>
      <c r="HR2045" s="241"/>
      <c r="HS2045" s="241"/>
      <c r="HT2045" s="241"/>
      <c r="HU2045" s="241"/>
      <c r="HV2045" s="241"/>
      <c r="HW2045" s="241"/>
      <c r="HX2045" s="241"/>
      <c r="HY2045" s="241"/>
      <c r="HZ2045" s="241"/>
      <c r="IA2045" s="241"/>
      <c r="IB2045" s="241"/>
      <c r="IC2045" s="241"/>
      <c r="ID2045" s="241"/>
      <c r="IE2045" s="241"/>
      <c r="IF2045" s="241"/>
      <c r="IG2045" s="241"/>
      <c r="IH2045" s="241"/>
      <c r="II2045" s="241"/>
      <c r="IJ2045" s="241"/>
      <c r="IK2045" s="241"/>
      <c r="IL2045" s="241"/>
      <c r="IM2045" s="241"/>
      <c r="IN2045" s="241"/>
      <c r="IO2045" s="241"/>
      <c r="IP2045" s="241"/>
      <c r="IQ2045" s="241"/>
      <c r="IR2045" s="241"/>
      <c r="IS2045" s="241"/>
      <c r="IT2045" s="241"/>
      <c r="IU2045" s="241"/>
      <c r="IV2045" s="241"/>
      <c r="IW2045" s="241"/>
      <c r="IX2045" s="241"/>
      <c r="IY2045" s="241"/>
      <c r="IZ2045" s="241"/>
      <c r="JA2045" s="241"/>
      <c r="JB2045" s="241"/>
    </row>
    <row r="2046" spans="1:262" s="1110" customFormat="1" ht="29.25" x14ac:dyDescent="0.25">
      <c r="A2046" s="363"/>
      <c r="B2046" s="363">
        <v>1</v>
      </c>
      <c r="C2046" s="790" t="s">
        <v>282</v>
      </c>
      <c r="D2046" s="302"/>
      <c r="E2046" s="302"/>
      <c r="F2046" s="2289">
        <f t="shared" si="556"/>
        <v>0</v>
      </c>
      <c r="G2046" s="985">
        <f t="shared" si="556"/>
        <v>0</v>
      </c>
      <c r="H2046" s="985">
        <f t="shared" si="543"/>
        <v>0</v>
      </c>
      <c r="I2046" s="985">
        <f t="shared" si="556"/>
        <v>0</v>
      </c>
      <c r="J2046" s="2470" t="e">
        <f t="shared" si="556"/>
        <v>#DIV/0!</v>
      </c>
      <c r="K2046" s="3067"/>
      <c r="L2046" s="3067"/>
      <c r="M2046" s="3068"/>
      <c r="N2046" s="3068"/>
      <c r="O2046" s="3068"/>
      <c r="P2046" s="3068"/>
      <c r="Q2046" s="3068"/>
      <c r="R2046" s="3068"/>
      <c r="S2046" s="3360">
        <v>0</v>
      </c>
      <c r="T2046" s="3360"/>
      <c r="U2046" s="3360"/>
      <c r="V2046" s="3361"/>
      <c r="W2046" s="3360"/>
      <c r="X2046" s="3360"/>
      <c r="Y2046" s="3362"/>
      <c r="Z2046" s="3362"/>
      <c r="AA2046" s="3360"/>
      <c r="AB2046" s="1193"/>
      <c r="AC2046" s="3153"/>
      <c r="AD2046" s="2681"/>
      <c r="AE2046" s="241"/>
      <c r="AF2046" s="241"/>
      <c r="AG2046" s="241"/>
      <c r="AH2046" s="241"/>
      <c r="AI2046" s="241"/>
      <c r="AJ2046" s="241"/>
      <c r="AK2046" s="241"/>
      <c r="AL2046" s="241"/>
      <c r="AM2046" s="241"/>
      <c r="AN2046" s="241"/>
      <c r="AO2046" s="241"/>
      <c r="AP2046" s="241"/>
      <c r="AQ2046" s="241"/>
      <c r="AR2046" s="241"/>
      <c r="AS2046" s="241"/>
      <c r="AT2046" s="241"/>
      <c r="AU2046" s="241"/>
      <c r="AV2046" s="241"/>
      <c r="AW2046" s="241"/>
      <c r="AX2046" s="241"/>
      <c r="AY2046" s="241"/>
      <c r="AZ2046" s="241"/>
      <c r="BA2046" s="241"/>
      <c r="BB2046" s="241"/>
      <c r="BC2046" s="241"/>
      <c r="BD2046" s="241"/>
      <c r="BE2046" s="241"/>
      <c r="BF2046" s="241"/>
      <c r="BG2046" s="241"/>
      <c r="BH2046" s="241"/>
      <c r="BI2046" s="241"/>
      <c r="BJ2046" s="241"/>
      <c r="BK2046" s="241"/>
      <c r="BL2046" s="241"/>
      <c r="BM2046" s="241"/>
      <c r="BN2046" s="241"/>
      <c r="BO2046" s="241"/>
      <c r="BP2046" s="241"/>
      <c r="BQ2046" s="241"/>
      <c r="BR2046" s="241"/>
      <c r="BS2046" s="241"/>
      <c r="BT2046" s="241"/>
      <c r="BU2046" s="241"/>
      <c r="BV2046" s="241"/>
      <c r="BW2046" s="241"/>
      <c r="BX2046" s="241"/>
      <c r="BY2046" s="241"/>
      <c r="BZ2046" s="241"/>
      <c r="CA2046" s="241"/>
      <c r="CB2046" s="241"/>
      <c r="CC2046" s="241"/>
      <c r="CD2046" s="241"/>
      <c r="CE2046" s="241"/>
      <c r="CF2046" s="241"/>
      <c r="CG2046" s="241"/>
      <c r="CH2046" s="241"/>
      <c r="CI2046" s="241"/>
      <c r="CJ2046" s="241"/>
      <c r="CK2046" s="241"/>
      <c r="CL2046" s="241"/>
      <c r="CM2046" s="241"/>
      <c r="CN2046" s="241"/>
      <c r="CO2046" s="241"/>
      <c r="CP2046" s="241"/>
      <c r="CQ2046" s="241"/>
      <c r="CR2046" s="241"/>
      <c r="CS2046" s="241"/>
      <c r="CT2046" s="241"/>
      <c r="CU2046" s="241"/>
      <c r="CV2046" s="241"/>
      <c r="CW2046" s="241"/>
      <c r="CX2046" s="241"/>
      <c r="CY2046" s="241"/>
      <c r="CZ2046" s="241"/>
      <c r="DA2046" s="241"/>
      <c r="DB2046" s="241"/>
      <c r="DC2046" s="241"/>
      <c r="DD2046" s="241"/>
      <c r="DE2046" s="241"/>
      <c r="DF2046" s="241"/>
      <c r="DG2046" s="241"/>
      <c r="DH2046" s="241"/>
      <c r="DI2046" s="241"/>
      <c r="DJ2046" s="241"/>
      <c r="DK2046" s="241"/>
      <c r="DL2046" s="241"/>
      <c r="DM2046" s="241"/>
      <c r="DN2046" s="241"/>
      <c r="DO2046" s="241"/>
      <c r="DP2046" s="241"/>
      <c r="DQ2046" s="241"/>
      <c r="DR2046" s="241"/>
      <c r="DS2046" s="241"/>
      <c r="DT2046" s="241"/>
      <c r="DU2046" s="241"/>
      <c r="DV2046" s="241"/>
      <c r="DW2046" s="241"/>
      <c r="DX2046" s="241"/>
      <c r="DY2046" s="241"/>
      <c r="DZ2046" s="241"/>
      <c r="EA2046" s="241"/>
      <c r="EB2046" s="241"/>
      <c r="EC2046" s="241"/>
      <c r="ED2046" s="241"/>
      <c r="EE2046" s="241"/>
      <c r="EF2046" s="241"/>
      <c r="EG2046" s="241"/>
      <c r="EH2046" s="241"/>
      <c r="EI2046" s="241"/>
      <c r="EJ2046" s="241"/>
      <c r="EK2046" s="241"/>
      <c r="EL2046" s="241"/>
      <c r="EM2046" s="241"/>
      <c r="EN2046" s="241"/>
      <c r="EO2046" s="241"/>
      <c r="EP2046" s="241"/>
      <c r="EQ2046" s="241"/>
      <c r="ER2046" s="241"/>
      <c r="ES2046" s="241"/>
      <c r="ET2046" s="241"/>
      <c r="EU2046" s="241"/>
      <c r="EV2046" s="241"/>
      <c r="EW2046" s="241"/>
      <c r="EX2046" s="241"/>
      <c r="EY2046" s="241"/>
      <c r="EZ2046" s="241"/>
      <c r="FA2046" s="241"/>
      <c r="FB2046" s="241"/>
      <c r="FC2046" s="241"/>
      <c r="FD2046" s="241"/>
      <c r="FE2046" s="241"/>
      <c r="FF2046" s="241"/>
      <c r="FG2046" s="241"/>
      <c r="FH2046" s="241"/>
      <c r="FI2046" s="241"/>
      <c r="FJ2046" s="241"/>
      <c r="FK2046" s="241"/>
      <c r="FL2046" s="241"/>
      <c r="FM2046" s="241"/>
      <c r="FN2046" s="241"/>
      <c r="FO2046" s="241"/>
      <c r="FP2046" s="241"/>
      <c r="FQ2046" s="241"/>
      <c r="FR2046" s="241"/>
      <c r="FS2046" s="241"/>
      <c r="FT2046" s="241"/>
      <c r="FU2046" s="241"/>
      <c r="FV2046" s="241"/>
      <c r="FW2046" s="241"/>
      <c r="FX2046" s="241"/>
      <c r="FY2046" s="241"/>
      <c r="FZ2046" s="241"/>
      <c r="GA2046" s="241"/>
      <c r="GB2046" s="241"/>
      <c r="GC2046" s="241"/>
      <c r="GD2046" s="241"/>
      <c r="GE2046" s="241"/>
      <c r="GF2046" s="241"/>
      <c r="GG2046" s="241"/>
      <c r="GH2046" s="241"/>
      <c r="GI2046" s="241"/>
      <c r="GJ2046" s="241"/>
      <c r="GK2046" s="241"/>
      <c r="GL2046" s="241"/>
      <c r="GM2046" s="241"/>
      <c r="GN2046" s="241"/>
      <c r="GO2046" s="241"/>
      <c r="GP2046" s="241"/>
      <c r="GQ2046" s="241"/>
      <c r="GR2046" s="241"/>
      <c r="GS2046" s="241"/>
      <c r="GT2046" s="241"/>
      <c r="GU2046" s="241"/>
      <c r="GV2046" s="241"/>
      <c r="GW2046" s="241"/>
      <c r="GX2046" s="241"/>
      <c r="GY2046" s="241"/>
      <c r="GZ2046" s="241"/>
      <c r="HA2046" s="241"/>
      <c r="HB2046" s="241"/>
      <c r="HC2046" s="241"/>
      <c r="HD2046" s="241"/>
      <c r="HE2046" s="241"/>
      <c r="HF2046" s="241"/>
      <c r="HG2046" s="241"/>
      <c r="HH2046" s="241"/>
      <c r="HI2046" s="241"/>
      <c r="HJ2046" s="241"/>
      <c r="HK2046" s="241"/>
      <c r="HL2046" s="241"/>
      <c r="HM2046" s="241"/>
      <c r="HN2046" s="241"/>
      <c r="HO2046" s="241"/>
      <c r="HP2046" s="241"/>
      <c r="HQ2046" s="241"/>
      <c r="HR2046" s="241"/>
      <c r="HS2046" s="241"/>
      <c r="HT2046" s="241"/>
      <c r="HU2046" s="241"/>
      <c r="HV2046" s="241"/>
      <c r="HW2046" s="241"/>
      <c r="HX2046" s="241"/>
      <c r="HY2046" s="241"/>
      <c r="HZ2046" s="241"/>
      <c r="IA2046" s="241"/>
      <c r="IB2046" s="241"/>
      <c r="IC2046" s="241"/>
      <c r="ID2046" s="241"/>
      <c r="IE2046" s="241"/>
      <c r="IF2046" s="241"/>
      <c r="IG2046" s="241"/>
      <c r="IH2046" s="241"/>
      <c r="II2046" s="241"/>
      <c r="IJ2046" s="241"/>
      <c r="IK2046" s="241"/>
      <c r="IL2046" s="241"/>
      <c r="IM2046" s="241"/>
      <c r="IN2046" s="241"/>
      <c r="IO2046" s="241"/>
      <c r="IP2046" s="241"/>
      <c r="IQ2046" s="241"/>
      <c r="IR2046" s="241"/>
      <c r="IS2046" s="241"/>
      <c r="IT2046" s="241"/>
      <c r="IU2046" s="241"/>
      <c r="IV2046" s="241"/>
      <c r="IW2046" s="241"/>
      <c r="IX2046" s="241"/>
      <c r="IY2046" s="241"/>
      <c r="IZ2046" s="241"/>
      <c r="JA2046" s="241"/>
      <c r="JB2046" s="241"/>
    </row>
    <row r="2047" spans="1:262" s="1110" customFormat="1" ht="29.25" x14ac:dyDescent="0.25">
      <c r="A2047" s="363"/>
      <c r="B2047" s="363">
        <v>1</v>
      </c>
      <c r="C2047" s="790" t="s">
        <v>283</v>
      </c>
      <c r="D2047" s="302"/>
      <c r="E2047" s="302"/>
      <c r="F2047" s="2289">
        <f t="shared" si="556"/>
        <v>0</v>
      </c>
      <c r="G2047" s="985">
        <f t="shared" si="556"/>
        <v>0</v>
      </c>
      <c r="H2047" s="985">
        <f t="shared" si="543"/>
        <v>0</v>
      </c>
      <c r="I2047" s="985">
        <f t="shared" si="556"/>
        <v>0</v>
      </c>
      <c r="J2047" s="2470" t="e">
        <f t="shared" si="556"/>
        <v>#DIV/0!</v>
      </c>
      <c r="K2047" s="3067"/>
      <c r="L2047" s="3067"/>
      <c r="M2047" s="3068"/>
      <c r="N2047" s="3068"/>
      <c r="O2047" s="3068"/>
      <c r="P2047" s="3068"/>
      <c r="Q2047" s="3068"/>
      <c r="R2047" s="3068"/>
      <c r="S2047" s="3360">
        <v>0</v>
      </c>
      <c r="T2047" s="3360">
        <f t="shared" ref="T2047:AA2047" si="557">T1981</f>
        <v>0</v>
      </c>
      <c r="U2047" s="3360">
        <f t="shared" si="557"/>
        <v>0</v>
      </c>
      <c r="V2047" s="3361">
        <f t="shared" si="557"/>
        <v>0</v>
      </c>
      <c r="W2047" s="3360">
        <f t="shared" si="557"/>
        <v>0</v>
      </c>
      <c r="X2047" s="3360">
        <f t="shared" si="557"/>
        <v>0</v>
      </c>
      <c r="Y2047" s="3362">
        <f t="shared" si="557"/>
        <v>0</v>
      </c>
      <c r="Z2047" s="3362">
        <f t="shared" si="557"/>
        <v>0</v>
      </c>
      <c r="AA2047" s="3360">
        <f t="shared" si="557"/>
        <v>0</v>
      </c>
      <c r="AB2047" s="1193"/>
      <c r="AC2047" s="3153"/>
      <c r="AD2047" s="2681"/>
      <c r="AE2047" s="241"/>
      <c r="AF2047" s="241"/>
      <c r="AG2047" s="241"/>
      <c r="AH2047" s="241"/>
      <c r="AI2047" s="241"/>
      <c r="AJ2047" s="241"/>
      <c r="AK2047" s="241"/>
      <c r="AL2047" s="241"/>
      <c r="AM2047" s="241"/>
      <c r="AN2047" s="241"/>
      <c r="AO2047" s="241"/>
      <c r="AP2047" s="241"/>
      <c r="AQ2047" s="241"/>
      <c r="AR2047" s="241"/>
      <c r="AS2047" s="241"/>
      <c r="AT2047" s="241"/>
      <c r="AU2047" s="241"/>
      <c r="AV2047" s="241"/>
      <c r="AW2047" s="241"/>
      <c r="AX2047" s="241"/>
      <c r="AY2047" s="241"/>
      <c r="AZ2047" s="241"/>
      <c r="BA2047" s="241"/>
      <c r="BB2047" s="241"/>
      <c r="BC2047" s="241"/>
      <c r="BD2047" s="241"/>
      <c r="BE2047" s="241"/>
      <c r="BF2047" s="241"/>
      <c r="BG2047" s="241"/>
      <c r="BH2047" s="241"/>
      <c r="BI2047" s="241"/>
      <c r="BJ2047" s="241"/>
      <c r="BK2047" s="241"/>
      <c r="BL2047" s="241"/>
      <c r="BM2047" s="241"/>
      <c r="BN2047" s="241"/>
      <c r="BO2047" s="241"/>
      <c r="BP2047" s="241"/>
      <c r="BQ2047" s="241"/>
      <c r="BR2047" s="241"/>
      <c r="BS2047" s="241"/>
      <c r="BT2047" s="241"/>
      <c r="BU2047" s="241"/>
      <c r="BV2047" s="241"/>
      <c r="BW2047" s="241"/>
      <c r="BX2047" s="241"/>
      <c r="BY2047" s="241"/>
      <c r="BZ2047" s="241"/>
      <c r="CA2047" s="241"/>
      <c r="CB2047" s="241"/>
      <c r="CC2047" s="241"/>
      <c r="CD2047" s="241"/>
      <c r="CE2047" s="241"/>
      <c r="CF2047" s="241"/>
      <c r="CG2047" s="241"/>
      <c r="CH2047" s="241"/>
      <c r="CI2047" s="241"/>
      <c r="CJ2047" s="241"/>
      <c r="CK2047" s="241"/>
      <c r="CL2047" s="241"/>
      <c r="CM2047" s="241"/>
      <c r="CN2047" s="241"/>
      <c r="CO2047" s="241"/>
      <c r="CP2047" s="241"/>
      <c r="CQ2047" s="241"/>
      <c r="CR2047" s="241"/>
      <c r="CS2047" s="241"/>
      <c r="CT2047" s="241"/>
      <c r="CU2047" s="241"/>
      <c r="CV2047" s="241"/>
      <c r="CW2047" s="241"/>
      <c r="CX2047" s="241"/>
      <c r="CY2047" s="241"/>
      <c r="CZ2047" s="241"/>
      <c r="DA2047" s="241"/>
      <c r="DB2047" s="241"/>
      <c r="DC2047" s="241"/>
      <c r="DD2047" s="241"/>
      <c r="DE2047" s="241"/>
      <c r="DF2047" s="241"/>
      <c r="DG2047" s="241"/>
      <c r="DH2047" s="241"/>
      <c r="DI2047" s="241"/>
      <c r="DJ2047" s="241"/>
      <c r="DK2047" s="241"/>
      <c r="DL2047" s="241"/>
      <c r="DM2047" s="241"/>
      <c r="DN2047" s="241"/>
      <c r="DO2047" s="241"/>
      <c r="DP2047" s="241"/>
      <c r="DQ2047" s="241"/>
      <c r="DR2047" s="241"/>
      <c r="DS2047" s="241"/>
      <c r="DT2047" s="241"/>
      <c r="DU2047" s="241"/>
      <c r="DV2047" s="241"/>
      <c r="DW2047" s="241"/>
      <c r="DX2047" s="241"/>
      <c r="DY2047" s="241"/>
      <c r="DZ2047" s="241"/>
      <c r="EA2047" s="241"/>
      <c r="EB2047" s="241"/>
      <c r="EC2047" s="241"/>
      <c r="ED2047" s="241"/>
      <c r="EE2047" s="241"/>
      <c r="EF2047" s="241"/>
      <c r="EG2047" s="241"/>
      <c r="EH2047" s="241"/>
      <c r="EI2047" s="241"/>
      <c r="EJ2047" s="241"/>
      <c r="EK2047" s="241"/>
      <c r="EL2047" s="241"/>
      <c r="EM2047" s="241"/>
      <c r="EN2047" s="241"/>
      <c r="EO2047" s="241"/>
      <c r="EP2047" s="241"/>
      <c r="EQ2047" s="241"/>
      <c r="ER2047" s="241"/>
      <c r="ES2047" s="241"/>
      <c r="ET2047" s="241"/>
      <c r="EU2047" s="241"/>
      <c r="EV2047" s="241"/>
      <c r="EW2047" s="241"/>
      <c r="EX2047" s="241"/>
      <c r="EY2047" s="241"/>
      <c r="EZ2047" s="241"/>
      <c r="FA2047" s="241"/>
      <c r="FB2047" s="241"/>
      <c r="FC2047" s="241"/>
      <c r="FD2047" s="241"/>
      <c r="FE2047" s="241"/>
      <c r="FF2047" s="241"/>
      <c r="FG2047" s="241"/>
      <c r="FH2047" s="241"/>
      <c r="FI2047" s="241"/>
      <c r="FJ2047" s="241"/>
      <c r="FK2047" s="241"/>
      <c r="FL2047" s="241"/>
      <c r="FM2047" s="241"/>
      <c r="FN2047" s="241"/>
      <c r="FO2047" s="241"/>
      <c r="FP2047" s="241"/>
      <c r="FQ2047" s="241"/>
      <c r="FR2047" s="241"/>
      <c r="FS2047" s="241"/>
      <c r="FT2047" s="241"/>
      <c r="FU2047" s="241"/>
      <c r="FV2047" s="241"/>
      <c r="FW2047" s="241"/>
      <c r="FX2047" s="241"/>
      <c r="FY2047" s="241"/>
      <c r="FZ2047" s="241"/>
      <c r="GA2047" s="241"/>
      <c r="GB2047" s="241"/>
      <c r="GC2047" s="241"/>
      <c r="GD2047" s="241"/>
      <c r="GE2047" s="241"/>
      <c r="GF2047" s="241"/>
      <c r="GG2047" s="241"/>
      <c r="GH2047" s="241"/>
      <c r="GI2047" s="241"/>
      <c r="GJ2047" s="241"/>
      <c r="GK2047" s="241"/>
      <c r="GL2047" s="241"/>
      <c r="GM2047" s="241"/>
      <c r="GN2047" s="241"/>
      <c r="GO2047" s="241"/>
      <c r="GP2047" s="241"/>
      <c r="GQ2047" s="241"/>
      <c r="GR2047" s="241"/>
      <c r="GS2047" s="241"/>
      <c r="GT2047" s="241"/>
      <c r="GU2047" s="241"/>
      <c r="GV2047" s="241"/>
      <c r="GW2047" s="241"/>
      <c r="GX2047" s="241"/>
      <c r="GY2047" s="241"/>
      <c r="GZ2047" s="241"/>
      <c r="HA2047" s="241"/>
      <c r="HB2047" s="241"/>
      <c r="HC2047" s="241"/>
      <c r="HD2047" s="241"/>
      <c r="HE2047" s="241"/>
      <c r="HF2047" s="241"/>
      <c r="HG2047" s="241"/>
      <c r="HH2047" s="241"/>
      <c r="HI2047" s="241"/>
      <c r="HJ2047" s="241"/>
      <c r="HK2047" s="241"/>
      <c r="HL2047" s="241"/>
      <c r="HM2047" s="241"/>
      <c r="HN2047" s="241"/>
      <c r="HO2047" s="241"/>
      <c r="HP2047" s="241"/>
      <c r="HQ2047" s="241"/>
      <c r="HR2047" s="241"/>
      <c r="HS2047" s="241"/>
      <c r="HT2047" s="241"/>
      <c r="HU2047" s="241"/>
      <c r="HV2047" s="241"/>
      <c r="HW2047" s="241"/>
      <c r="HX2047" s="241"/>
      <c r="HY2047" s="241"/>
      <c r="HZ2047" s="241"/>
      <c r="IA2047" s="241"/>
      <c r="IB2047" s="241"/>
      <c r="IC2047" s="241"/>
      <c r="ID2047" s="241"/>
      <c r="IE2047" s="241"/>
      <c r="IF2047" s="241"/>
      <c r="IG2047" s="241"/>
      <c r="IH2047" s="241"/>
      <c r="II2047" s="241"/>
      <c r="IJ2047" s="241"/>
      <c r="IK2047" s="241"/>
      <c r="IL2047" s="241"/>
      <c r="IM2047" s="241"/>
      <c r="IN2047" s="241"/>
      <c r="IO2047" s="241"/>
      <c r="IP2047" s="241"/>
      <c r="IQ2047" s="241"/>
      <c r="IR2047" s="241"/>
      <c r="IS2047" s="241"/>
      <c r="IT2047" s="241"/>
      <c r="IU2047" s="241"/>
      <c r="IV2047" s="241"/>
      <c r="IW2047" s="241"/>
      <c r="IX2047" s="241"/>
      <c r="IY2047" s="241"/>
      <c r="IZ2047" s="241"/>
      <c r="JA2047" s="241"/>
      <c r="JB2047" s="241"/>
    </row>
    <row r="2048" spans="1:262" s="1110" customFormat="1" x14ac:dyDescent="0.25">
      <c r="A2048" s="363">
        <v>1</v>
      </c>
      <c r="B2048" s="363">
        <v>1</v>
      </c>
      <c r="C2048" s="791" t="s">
        <v>138</v>
      </c>
      <c r="D2048" s="302"/>
      <c r="E2048" s="302"/>
      <c r="F2048" s="2289">
        <f t="shared" si="556"/>
        <v>40</v>
      </c>
      <c r="G2048" s="985">
        <f t="shared" si="556"/>
        <v>0</v>
      </c>
      <c r="H2048" s="985">
        <f t="shared" si="543"/>
        <v>3.3333333333333335</v>
      </c>
      <c r="I2048" s="985">
        <f t="shared" si="556"/>
        <v>0</v>
      </c>
      <c r="J2048" s="2470" t="e">
        <f t="shared" si="556"/>
        <v>#DIV/0!</v>
      </c>
      <c r="K2048" s="3067"/>
      <c r="L2048" s="3067"/>
      <c r="M2048" s="3068"/>
      <c r="N2048" s="3068"/>
      <c r="O2048" s="3068"/>
      <c r="P2048" s="3068"/>
      <c r="Q2048" s="3068"/>
      <c r="R2048" s="3068"/>
      <c r="S2048" s="3360">
        <v>30</v>
      </c>
      <c r="T2048" s="3360">
        <f t="shared" ref="T2048:AA2048" si="558">T1982</f>
        <v>0</v>
      </c>
      <c r="U2048" s="3360">
        <f t="shared" si="558"/>
        <v>0</v>
      </c>
      <c r="V2048" s="3361">
        <f t="shared" si="558"/>
        <v>0</v>
      </c>
      <c r="W2048" s="3360">
        <f t="shared" si="558"/>
        <v>0</v>
      </c>
      <c r="X2048" s="3360">
        <f t="shared" si="558"/>
        <v>0</v>
      </c>
      <c r="Y2048" s="3362">
        <f t="shared" si="558"/>
        <v>0</v>
      </c>
      <c r="Z2048" s="3362">
        <f t="shared" si="558"/>
        <v>-0.14952000000000001</v>
      </c>
      <c r="AA2048" s="3360">
        <f t="shared" si="558"/>
        <v>-0.14952000000000001</v>
      </c>
      <c r="AB2048" s="1193"/>
      <c r="AC2048" s="3153"/>
      <c r="AD2048" s="2681"/>
      <c r="AE2048" s="241"/>
      <c r="AF2048" s="241"/>
      <c r="AG2048" s="241"/>
      <c r="AH2048" s="241"/>
      <c r="AI2048" s="241"/>
      <c r="AJ2048" s="241"/>
      <c r="AK2048" s="241"/>
      <c r="AL2048" s="241"/>
      <c r="AM2048" s="241"/>
      <c r="AN2048" s="241"/>
      <c r="AO2048" s="241"/>
      <c r="AP2048" s="241"/>
      <c r="AQ2048" s="241"/>
      <c r="AR2048" s="241"/>
      <c r="AS2048" s="241"/>
      <c r="AT2048" s="241"/>
      <c r="AU2048" s="241"/>
      <c r="AV2048" s="241"/>
      <c r="AW2048" s="241"/>
      <c r="AX2048" s="241"/>
      <c r="AY2048" s="241"/>
      <c r="AZ2048" s="241"/>
      <c r="BA2048" s="241"/>
      <c r="BB2048" s="241"/>
      <c r="BC2048" s="241"/>
      <c r="BD2048" s="241"/>
      <c r="BE2048" s="241"/>
      <c r="BF2048" s="241"/>
      <c r="BG2048" s="241"/>
      <c r="BH2048" s="241"/>
      <c r="BI2048" s="241"/>
      <c r="BJ2048" s="241"/>
      <c r="BK2048" s="241"/>
      <c r="BL2048" s="241"/>
      <c r="BM2048" s="241"/>
      <c r="BN2048" s="241"/>
      <c r="BO2048" s="241"/>
      <c r="BP2048" s="241"/>
      <c r="BQ2048" s="241"/>
      <c r="BR2048" s="241"/>
      <c r="BS2048" s="241"/>
      <c r="BT2048" s="241"/>
      <c r="BU2048" s="241"/>
      <c r="BV2048" s="241"/>
      <c r="BW2048" s="241"/>
      <c r="BX2048" s="241"/>
      <c r="BY2048" s="241"/>
      <c r="BZ2048" s="241"/>
      <c r="CA2048" s="241"/>
      <c r="CB2048" s="241"/>
      <c r="CC2048" s="241"/>
      <c r="CD2048" s="241"/>
      <c r="CE2048" s="241"/>
      <c r="CF2048" s="241"/>
      <c r="CG2048" s="241"/>
      <c r="CH2048" s="241"/>
      <c r="CI2048" s="241"/>
      <c r="CJ2048" s="241"/>
      <c r="CK2048" s="241"/>
      <c r="CL2048" s="241"/>
      <c r="CM2048" s="241"/>
      <c r="CN2048" s="241"/>
      <c r="CO2048" s="241"/>
      <c r="CP2048" s="241"/>
      <c r="CQ2048" s="241"/>
      <c r="CR2048" s="241"/>
      <c r="CS2048" s="241"/>
      <c r="CT2048" s="241"/>
      <c r="CU2048" s="241"/>
      <c r="CV2048" s="241"/>
      <c r="CW2048" s="241"/>
      <c r="CX2048" s="241"/>
      <c r="CY2048" s="241"/>
      <c r="CZ2048" s="241"/>
      <c r="DA2048" s="241"/>
      <c r="DB2048" s="241"/>
      <c r="DC2048" s="241"/>
      <c r="DD2048" s="241"/>
      <c r="DE2048" s="241"/>
      <c r="DF2048" s="241"/>
      <c r="DG2048" s="241"/>
      <c r="DH2048" s="241"/>
      <c r="DI2048" s="241"/>
      <c r="DJ2048" s="241"/>
      <c r="DK2048" s="241"/>
      <c r="DL2048" s="241"/>
      <c r="DM2048" s="241"/>
      <c r="DN2048" s="241"/>
      <c r="DO2048" s="241"/>
      <c r="DP2048" s="241"/>
      <c r="DQ2048" s="241"/>
      <c r="DR2048" s="241"/>
      <c r="DS2048" s="241"/>
      <c r="DT2048" s="241"/>
      <c r="DU2048" s="241"/>
      <c r="DV2048" s="241"/>
      <c r="DW2048" s="241"/>
      <c r="DX2048" s="241"/>
      <c r="DY2048" s="241"/>
      <c r="DZ2048" s="241"/>
      <c r="EA2048" s="241"/>
      <c r="EB2048" s="241"/>
      <c r="EC2048" s="241"/>
      <c r="ED2048" s="241"/>
      <c r="EE2048" s="241"/>
      <c r="EF2048" s="241"/>
      <c r="EG2048" s="241"/>
      <c r="EH2048" s="241"/>
      <c r="EI2048" s="241"/>
      <c r="EJ2048" s="241"/>
      <c r="EK2048" s="241"/>
      <c r="EL2048" s="241"/>
      <c r="EM2048" s="241"/>
      <c r="EN2048" s="241"/>
      <c r="EO2048" s="241"/>
      <c r="EP2048" s="241"/>
      <c r="EQ2048" s="241"/>
      <c r="ER2048" s="241"/>
      <c r="ES2048" s="241"/>
      <c r="ET2048" s="241"/>
      <c r="EU2048" s="241"/>
      <c r="EV2048" s="241"/>
      <c r="EW2048" s="241"/>
      <c r="EX2048" s="241"/>
      <c r="EY2048" s="241"/>
      <c r="EZ2048" s="241"/>
      <c r="FA2048" s="241"/>
      <c r="FB2048" s="241"/>
      <c r="FC2048" s="241"/>
      <c r="FD2048" s="241"/>
      <c r="FE2048" s="241"/>
      <c r="FF2048" s="241"/>
      <c r="FG2048" s="241"/>
      <c r="FH2048" s="241"/>
      <c r="FI2048" s="241"/>
      <c r="FJ2048" s="241"/>
      <c r="FK2048" s="241"/>
      <c r="FL2048" s="241"/>
      <c r="FM2048" s="241"/>
      <c r="FN2048" s="241"/>
      <c r="FO2048" s="241"/>
      <c r="FP2048" s="241"/>
      <c r="FQ2048" s="241"/>
      <c r="FR2048" s="241"/>
      <c r="FS2048" s="241"/>
      <c r="FT2048" s="241"/>
      <c r="FU2048" s="241"/>
      <c r="FV2048" s="241"/>
      <c r="FW2048" s="241"/>
      <c r="FX2048" s="241"/>
      <c r="FY2048" s="241"/>
      <c r="FZ2048" s="241"/>
      <c r="GA2048" s="241"/>
      <c r="GB2048" s="241"/>
      <c r="GC2048" s="241"/>
      <c r="GD2048" s="241"/>
      <c r="GE2048" s="241"/>
      <c r="GF2048" s="241"/>
      <c r="GG2048" s="241"/>
      <c r="GH2048" s="241"/>
      <c r="GI2048" s="241"/>
      <c r="GJ2048" s="241"/>
      <c r="GK2048" s="241"/>
      <c r="GL2048" s="241"/>
      <c r="GM2048" s="241"/>
      <c r="GN2048" s="241"/>
      <c r="GO2048" s="241"/>
      <c r="GP2048" s="241"/>
      <c r="GQ2048" s="241"/>
      <c r="GR2048" s="241"/>
      <c r="GS2048" s="241"/>
      <c r="GT2048" s="241"/>
      <c r="GU2048" s="241"/>
      <c r="GV2048" s="241"/>
      <c r="GW2048" s="241"/>
      <c r="GX2048" s="241"/>
      <c r="GY2048" s="241"/>
      <c r="GZ2048" s="241"/>
      <c r="HA2048" s="241"/>
      <c r="HB2048" s="241"/>
      <c r="HC2048" s="241"/>
      <c r="HD2048" s="241"/>
      <c r="HE2048" s="241"/>
      <c r="HF2048" s="241"/>
      <c r="HG2048" s="241"/>
      <c r="HH2048" s="241"/>
      <c r="HI2048" s="241"/>
      <c r="HJ2048" s="241"/>
      <c r="HK2048" s="241"/>
      <c r="HL2048" s="241"/>
      <c r="HM2048" s="241"/>
      <c r="HN2048" s="241"/>
      <c r="HO2048" s="241"/>
      <c r="HP2048" s="241"/>
      <c r="HQ2048" s="241"/>
      <c r="HR2048" s="241"/>
      <c r="HS2048" s="241"/>
      <c r="HT2048" s="241"/>
      <c r="HU2048" s="241"/>
      <c r="HV2048" s="241"/>
      <c r="HW2048" s="241"/>
      <c r="HX2048" s="241"/>
      <c r="HY2048" s="241"/>
      <c r="HZ2048" s="241"/>
      <c r="IA2048" s="241"/>
      <c r="IB2048" s="241"/>
      <c r="IC2048" s="241"/>
      <c r="ID2048" s="241"/>
      <c r="IE2048" s="241"/>
      <c r="IF2048" s="241"/>
      <c r="IG2048" s="241"/>
      <c r="IH2048" s="241"/>
      <c r="II2048" s="241"/>
      <c r="IJ2048" s="241"/>
      <c r="IK2048" s="241"/>
      <c r="IL2048" s="241"/>
      <c r="IM2048" s="241"/>
      <c r="IN2048" s="241"/>
      <c r="IO2048" s="241"/>
      <c r="IP2048" s="241"/>
      <c r="IQ2048" s="241"/>
      <c r="IR2048" s="241"/>
      <c r="IS2048" s="241"/>
      <c r="IT2048" s="241"/>
      <c r="IU2048" s="241"/>
      <c r="IV2048" s="241"/>
      <c r="IW2048" s="241"/>
      <c r="IX2048" s="241"/>
      <c r="IY2048" s="241"/>
      <c r="IZ2048" s="241"/>
      <c r="JA2048" s="241"/>
      <c r="JB2048" s="241"/>
    </row>
    <row r="2049" spans="1:30" x14ac:dyDescent="0.25">
      <c r="A2049" s="363">
        <v>1</v>
      </c>
      <c r="B2049" s="363">
        <v>1</v>
      </c>
      <c r="C2049" s="2596" t="s">
        <v>69</v>
      </c>
      <c r="D2049" s="2596"/>
      <c r="E2049" s="2596"/>
      <c r="F2049" s="2279">
        <f>F1987</f>
        <v>0</v>
      </c>
      <c r="G2049" s="2470">
        <f>G1987</f>
        <v>0</v>
      </c>
      <c r="H2049" s="2470">
        <f t="shared" si="543"/>
        <v>0</v>
      </c>
      <c r="I2049" s="2470">
        <f>I1987</f>
        <v>0</v>
      </c>
      <c r="J2049" s="2470" t="e">
        <f t="shared" ref="J2049:J2055" si="559">I2049/G2049*100</f>
        <v>#DIV/0!</v>
      </c>
      <c r="K2049" s="2284" t="e">
        <f>M2049/F2049</f>
        <v>#DIV/0!</v>
      </c>
      <c r="L2049" s="2284" t="e">
        <f>O2049/I2049</f>
        <v>#DIV/0!</v>
      </c>
      <c r="M2049" s="2470">
        <f>M1987</f>
        <v>0</v>
      </c>
      <c r="N2049" s="2470">
        <f>N1987</f>
        <v>0</v>
      </c>
      <c r="O2049" s="2470">
        <f>O1987</f>
        <v>0</v>
      </c>
      <c r="P2049" s="2281" t="e">
        <f>O2049/N2049*100</f>
        <v>#DIV/0!</v>
      </c>
      <c r="Q2049" s="2470">
        <f>SUM(Q1987,)</f>
        <v>0</v>
      </c>
      <c r="R2049" s="2281" t="e">
        <f>O2049/$C$3*12/Q2049</f>
        <v>#DIV/0!</v>
      </c>
      <c r="S2049" s="3294">
        <v>0</v>
      </c>
      <c r="T2049" s="3360"/>
      <c r="U2049" s="3294"/>
      <c r="V2049" s="1357"/>
      <c r="W2049" s="3294"/>
      <c r="X2049" s="3294"/>
      <c r="Y2049" s="3294"/>
      <c r="Z2049" s="3294"/>
      <c r="AA2049" s="3294"/>
      <c r="AB2049" s="1240"/>
      <c r="AC2049" s="1206"/>
      <c r="AD2049" s="2681"/>
    </row>
    <row r="2050" spans="1:30" x14ac:dyDescent="0.25">
      <c r="A2050" s="363">
        <v>1</v>
      </c>
      <c r="B2050" s="363">
        <v>1</v>
      </c>
      <c r="C2050" s="2598" t="s">
        <v>16</v>
      </c>
      <c r="D2050" s="2598"/>
      <c r="E2050" s="2598"/>
      <c r="F2050" s="2286">
        <f>SUM(F1989,)</f>
        <v>0</v>
      </c>
      <c r="G2050" s="2287">
        <f>SUM(G1989,)</f>
        <v>0</v>
      </c>
      <c r="H2050" s="2287">
        <f t="shared" si="543"/>
        <v>0</v>
      </c>
      <c r="I2050" s="2287">
        <f>SUM(I1989,)</f>
        <v>0</v>
      </c>
      <c r="J2050" s="2287" t="e">
        <f t="shared" si="559"/>
        <v>#DIV/0!</v>
      </c>
      <c r="K2050" s="2284" t="e">
        <f>M2050/F2050</f>
        <v>#DIV/0!</v>
      </c>
      <c r="L2050" s="2284" t="e">
        <f>O2050/I2050</f>
        <v>#DIV/0!</v>
      </c>
      <c r="M2050" s="2287">
        <f>SUM(M1989,)</f>
        <v>0</v>
      </c>
      <c r="N2050" s="2287">
        <f>SUM(N1989,)</f>
        <v>0</v>
      </c>
      <c r="O2050" s="2287">
        <f>SUM(O1989,)</f>
        <v>0</v>
      </c>
      <c r="P2050" s="2281" t="e">
        <f>O2050/N2050*100</f>
        <v>#DIV/0!</v>
      </c>
      <c r="Q2050" s="2287">
        <f>SUM(Q1990,)</f>
        <v>0</v>
      </c>
      <c r="R2050" s="2281" t="e">
        <f>O2050/$C$3*12/Q2050</f>
        <v>#DIV/0!</v>
      </c>
      <c r="S2050" s="3393">
        <v>0</v>
      </c>
      <c r="T2050" s="3360"/>
      <c r="U2050" s="3393"/>
      <c r="V2050" s="3394"/>
      <c r="W2050" s="3393"/>
      <c r="X2050" s="3393"/>
      <c r="Y2050" s="3393"/>
      <c r="Z2050" s="3393"/>
      <c r="AA2050" s="3393"/>
      <c r="AB2050" s="2197"/>
      <c r="AC2050" s="3395"/>
      <c r="AD2050" s="2681"/>
    </row>
    <row r="2051" spans="1:30" ht="29.25" x14ac:dyDescent="0.25">
      <c r="A2051" s="363">
        <v>1</v>
      </c>
      <c r="B2051" s="363">
        <v>1</v>
      </c>
      <c r="C2051" s="949" t="s">
        <v>140</v>
      </c>
      <c r="D2051" s="949"/>
      <c r="E2051" s="949"/>
      <c r="F2051" s="2279">
        <f>SUM(F1991,)</f>
        <v>0</v>
      </c>
      <c r="G2051" s="2278">
        <f>SUM(G1991,)</f>
        <v>0</v>
      </c>
      <c r="H2051" s="2278">
        <f t="shared" si="543"/>
        <v>0</v>
      </c>
      <c r="I2051" s="2278">
        <f>SUM(I1991,)</f>
        <v>0</v>
      </c>
      <c r="J2051" s="2278" t="e">
        <f t="shared" si="559"/>
        <v>#DIV/0!</v>
      </c>
      <c r="K2051" s="2284" t="e">
        <f>M2051/F2051</f>
        <v>#DIV/0!</v>
      </c>
      <c r="L2051" s="2284" t="e">
        <f>O2051/I2051</f>
        <v>#DIV/0!</v>
      </c>
      <c r="M2051" s="2278">
        <f>SUM(M1991,)</f>
        <v>0</v>
      </c>
      <c r="N2051" s="2278">
        <f>SUM(N1991,)</f>
        <v>0</v>
      </c>
      <c r="O2051" s="2278">
        <f>SUM(O1991,)</f>
        <v>0</v>
      </c>
      <c r="P2051" s="2281" t="e">
        <f>O2051/N2051*100</f>
        <v>#DIV/0!</v>
      </c>
      <c r="Q2051" s="2278">
        <f>SUM(Q1991,)</f>
        <v>0</v>
      </c>
      <c r="R2051" s="2281" t="e">
        <f>O2051/$C$3*12/Q2051</f>
        <v>#DIV/0!</v>
      </c>
      <c r="S2051" s="3396">
        <v>0</v>
      </c>
      <c r="T2051" s="3360">
        <f t="shared" ref="T2051:AA2051" si="560">SUM(T1991,)</f>
        <v>0</v>
      </c>
      <c r="U2051" s="3396">
        <f t="shared" si="560"/>
        <v>0</v>
      </c>
      <c r="V2051" s="3397">
        <f t="shared" si="560"/>
        <v>0</v>
      </c>
      <c r="W2051" s="3396">
        <f t="shared" si="560"/>
        <v>0</v>
      </c>
      <c r="X2051" s="3396">
        <f t="shared" si="560"/>
        <v>0</v>
      </c>
      <c r="Y2051" s="3396">
        <f t="shared" si="560"/>
        <v>0</v>
      </c>
      <c r="Z2051" s="3396">
        <f t="shared" si="560"/>
        <v>0</v>
      </c>
      <c r="AA2051" s="3396">
        <f t="shared" si="560"/>
        <v>0</v>
      </c>
      <c r="AB2051" s="1991"/>
      <c r="AC2051" s="3398"/>
      <c r="AD2051" s="2681"/>
    </row>
    <row r="2052" spans="1:30" x14ac:dyDescent="0.25">
      <c r="A2052" s="363">
        <v>1</v>
      </c>
      <c r="B2052" s="363">
        <v>1</v>
      </c>
      <c r="C2052" s="958" t="s">
        <v>211</v>
      </c>
      <c r="D2052" s="963"/>
      <c r="E2052" s="958"/>
      <c r="F2052" s="2490">
        <f t="shared" ref="F2052:I2055" si="561">F1992</f>
        <v>2</v>
      </c>
      <c r="G2052" s="2314">
        <f t="shared" si="561"/>
        <v>0</v>
      </c>
      <c r="H2052" s="2314">
        <f t="shared" si="543"/>
        <v>0.16666666666666666</v>
      </c>
      <c r="I2052" s="2314">
        <f t="shared" si="561"/>
        <v>0</v>
      </c>
      <c r="J2052" s="2274" t="e">
        <f t="shared" si="559"/>
        <v>#DIV/0!</v>
      </c>
      <c r="K2052" s="2511"/>
      <c r="L2052" s="2511"/>
      <c r="M2052" s="2314"/>
      <c r="N2052" s="2314"/>
      <c r="O2052" s="2314"/>
      <c r="P2052" s="2513"/>
      <c r="Q2052" s="2314"/>
      <c r="R2052" s="2513"/>
      <c r="S2052" s="3399">
        <v>0</v>
      </c>
      <c r="T2052" s="3360"/>
      <c r="U2052" s="3399"/>
      <c r="V2052" s="3400"/>
      <c r="W2052" s="3399"/>
      <c r="X2052" s="3399"/>
      <c r="Y2052" s="3399"/>
      <c r="Z2052" s="3399"/>
      <c r="AA2052" s="3399"/>
      <c r="AB2052" s="1952"/>
      <c r="AC2052" s="3401"/>
      <c r="AD2052" s="2681"/>
    </row>
    <row r="2053" spans="1:30" x14ac:dyDescent="0.25">
      <c r="A2053" s="363">
        <v>1</v>
      </c>
      <c r="B2053" s="363">
        <v>1</v>
      </c>
      <c r="C2053" s="960" t="s">
        <v>212</v>
      </c>
      <c r="D2053" s="960"/>
      <c r="E2053" s="960"/>
      <c r="F2053" s="2409">
        <f t="shared" si="561"/>
        <v>2</v>
      </c>
      <c r="G2053" s="3402">
        <f t="shared" si="561"/>
        <v>0</v>
      </c>
      <c r="H2053" s="3402">
        <f t="shared" si="543"/>
        <v>0.16666666666666666</v>
      </c>
      <c r="I2053" s="3402">
        <f t="shared" si="561"/>
        <v>0</v>
      </c>
      <c r="J2053" s="2287" t="e">
        <f t="shared" si="559"/>
        <v>#DIV/0!</v>
      </c>
      <c r="K2053" s="2516"/>
      <c r="L2053" s="2516"/>
      <c r="M2053" s="3402"/>
      <c r="N2053" s="3402"/>
      <c r="O2053" s="3402"/>
      <c r="P2053" s="2310"/>
      <c r="Q2053" s="3402"/>
      <c r="R2053" s="2310"/>
      <c r="S2053" s="3403">
        <v>0</v>
      </c>
      <c r="T2053" s="3360"/>
      <c r="U2053" s="3403"/>
      <c r="V2053" s="3404"/>
      <c r="W2053" s="3403"/>
      <c r="X2053" s="3403"/>
      <c r="Y2053" s="3403"/>
      <c r="Z2053" s="3403"/>
      <c r="AA2053" s="3403"/>
      <c r="AB2053" s="3405"/>
      <c r="AC2053" s="3406"/>
      <c r="AD2053" s="2681"/>
    </row>
    <row r="2054" spans="1:30" ht="30" x14ac:dyDescent="0.25">
      <c r="A2054" s="363">
        <v>1</v>
      </c>
      <c r="B2054" s="363">
        <v>1</v>
      </c>
      <c r="C2054" s="960" t="s">
        <v>213</v>
      </c>
      <c r="D2054" s="960"/>
      <c r="E2054" s="960"/>
      <c r="F2054" s="2286">
        <f t="shared" si="561"/>
        <v>0</v>
      </c>
      <c r="G2054" s="3402">
        <f t="shared" si="561"/>
        <v>0</v>
      </c>
      <c r="H2054" s="3402">
        <f t="shared" si="543"/>
        <v>0</v>
      </c>
      <c r="I2054" s="2287">
        <f t="shared" si="561"/>
        <v>0</v>
      </c>
      <c r="J2054" s="3402" t="e">
        <f t="shared" si="559"/>
        <v>#DIV/0!</v>
      </c>
      <c r="K2054" s="3302"/>
      <c r="L2054" s="3302"/>
      <c r="M2054" s="2287"/>
      <c r="N2054" s="2287"/>
      <c r="O2054" s="2287"/>
      <c r="P2054" s="2310"/>
      <c r="Q2054" s="3402"/>
      <c r="R2054" s="2310"/>
      <c r="S2054" s="3403">
        <v>0</v>
      </c>
      <c r="T2054" s="3360"/>
      <c r="U2054" s="3393"/>
      <c r="V2054" s="3404"/>
      <c r="W2054" s="3403"/>
      <c r="X2054" s="3403"/>
      <c r="Y2054" s="3403"/>
      <c r="Z2054" s="3393"/>
      <c r="AA2054" s="3403"/>
      <c r="AB2054" s="2197"/>
      <c r="AC2054" s="3406"/>
      <c r="AD2054" s="2681"/>
    </row>
    <row r="2055" spans="1:30" ht="30" thickBot="1" x14ac:dyDescent="0.3">
      <c r="B2055" s="363">
        <v>1</v>
      </c>
      <c r="C2055" s="957" t="s">
        <v>218</v>
      </c>
      <c r="D2055" s="957"/>
      <c r="E2055" s="957"/>
      <c r="F2055" s="2415">
        <f t="shared" si="561"/>
        <v>2</v>
      </c>
      <c r="G2055" s="2325">
        <f t="shared" si="561"/>
        <v>0</v>
      </c>
      <c r="H2055" s="2325">
        <f t="shared" si="543"/>
        <v>0.16666666666666666</v>
      </c>
      <c r="I2055" s="2325">
        <f t="shared" si="561"/>
        <v>0</v>
      </c>
      <c r="J2055" s="2325" t="e">
        <f t="shared" si="559"/>
        <v>#DIV/0!</v>
      </c>
      <c r="K2055" s="2526"/>
      <c r="L2055" s="2526"/>
      <c r="M2055" s="3407"/>
      <c r="N2055" s="3407"/>
      <c r="O2055" s="3407"/>
      <c r="P2055" s="2326"/>
      <c r="Q2055" s="3407"/>
      <c r="R2055" s="2326"/>
      <c r="S2055" s="3408">
        <v>5</v>
      </c>
      <c r="T2055" s="3409">
        <f t="shared" ref="T2055:AA2055" si="562">T1995</f>
        <v>0.41666666666666669</v>
      </c>
      <c r="U2055" s="3408">
        <f t="shared" si="562"/>
        <v>0</v>
      </c>
      <c r="V2055" s="3410">
        <f t="shared" si="562"/>
        <v>0</v>
      </c>
      <c r="W2055" s="3408">
        <f t="shared" si="562"/>
        <v>0</v>
      </c>
      <c r="X2055" s="3408">
        <f t="shared" si="562"/>
        <v>-0.41666666666666669</v>
      </c>
      <c r="Y2055" s="3411">
        <f t="shared" si="562"/>
        <v>0</v>
      </c>
      <c r="Z2055" s="3411">
        <f t="shared" si="562"/>
        <v>0</v>
      </c>
      <c r="AA2055" s="3408">
        <f t="shared" si="562"/>
        <v>0</v>
      </c>
      <c r="AB2055" s="3412"/>
      <c r="AC2055" s="3413"/>
      <c r="AD2055" s="2681"/>
    </row>
    <row r="2056" spans="1:30" x14ac:dyDescent="0.25">
      <c r="A2056" s="363">
        <v>1</v>
      </c>
      <c r="B2056" s="363">
        <v>1</v>
      </c>
      <c r="C2056" s="3094" t="s">
        <v>62</v>
      </c>
      <c r="D2056" s="3094"/>
      <c r="E2056" s="3414"/>
      <c r="F2056" s="428"/>
      <c r="G2056" s="484"/>
      <c r="H2056" s="484">
        <f t="shared" si="543"/>
        <v>0</v>
      </c>
      <c r="I2056" s="484"/>
      <c r="J2056" s="484"/>
      <c r="K2056" s="2170"/>
      <c r="L2056" s="2170"/>
      <c r="M2056" s="2170"/>
      <c r="N2056" s="2170"/>
      <c r="O2056" s="2170"/>
      <c r="P2056" s="2170"/>
      <c r="Q2056" s="2170"/>
      <c r="R2056" s="2170"/>
      <c r="S2056" s="3415">
        <v>0</v>
      </c>
      <c r="T2056" s="3416"/>
      <c r="U2056" s="3417"/>
      <c r="V2056" s="3418"/>
      <c r="W2056" s="3417"/>
      <c r="X2056" s="3417"/>
      <c r="Y2056" s="3419"/>
      <c r="Z2056" s="3419"/>
      <c r="AA2056" s="3417"/>
      <c r="AB2056" s="3420"/>
      <c r="AC2056" s="3416"/>
      <c r="AD2056" s="2681"/>
    </row>
    <row r="2057" spans="1:30" ht="31.5" x14ac:dyDescent="0.25">
      <c r="A2057" s="363">
        <v>1</v>
      </c>
      <c r="B2057" s="363">
        <v>1</v>
      </c>
      <c r="C2057" s="2215" t="s">
        <v>508</v>
      </c>
      <c r="D2057" s="3421"/>
      <c r="E2057" s="633"/>
      <c r="F2057" s="428"/>
      <c r="G2057" s="1842"/>
      <c r="H2057" s="1842">
        <f t="shared" si="543"/>
        <v>0</v>
      </c>
      <c r="I2057" s="1842"/>
      <c r="J2057" s="1842"/>
      <c r="K2057" s="2907"/>
      <c r="L2057" s="2907"/>
      <c r="M2057" s="3422"/>
      <c r="N2057" s="3422"/>
      <c r="O2057" s="808"/>
      <c r="P2057" s="3422"/>
      <c r="Q2057" s="3422"/>
      <c r="R2057" s="3422"/>
      <c r="S2057" s="514">
        <v>0</v>
      </c>
      <c r="T2057" s="3053"/>
      <c r="U2057" s="930"/>
      <c r="V2057" s="1003"/>
      <c r="W2057" s="930"/>
      <c r="X2057" s="930"/>
      <c r="Y2057" s="3096"/>
      <c r="Z2057" s="3096"/>
      <c r="AA2057" s="930"/>
      <c r="AB2057" s="1861"/>
      <c r="AC2057" s="3053"/>
      <c r="AD2057" s="2681"/>
    </row>
    <row r="2058" spans="1:30" s="2635" customFormat="1" x14ac:dyDescent="0.25">
      <c r="A2058" s="363">
        <v>1</v>
      </c>
      <c r="B2058" s="363">
        <v>1</v>
      </c>
      <c r="C2058" s="2337" t="s">
        <v>5</v>
      </c>
      <c r="D2058" s="2337"/>
      <c r="E2058" s="2337"/>
      <c r="F2058" s="404"/>
      <c r="G2058" s="1577"/>
      <c r="H2058" s="1577">
        <f t="shared" si="543"/>
        <v>0</v>
      </c>
      <c r="I2058" s="1577"/>
      <c r="J2058" s="1577"/>
      <c r="K2058" s="1577"/>
      <c r="L2058" s="1577"/>
      <c r="M2058" s="2339"/>
      <c r="N2058" s="2339"/>
      <c r="O2058" s="2339"/>
      <c r="P2058" s="2339"/>
      <c r="Q2058" s="2339"/>
      <c r="R2058" s="2339"/>
      <c r="S2058" s="2819">
        <v>0</v>
      </c>
      <c r="T2058" s="1579"/>
      <c r="U2058" s="1577"/>
      <c r="V2058" s="2996"/>
      <c r="W2058" s="1577"/>
      <c r="X2058" s="1577"/>
      <c r="Y2058" s="1577"/>
      <c r="Z2058" s="1577"/>
      <c r="AA2058" s="1577"/>
      <c r="AB2058" s="1579"/>
      <c r="AC2058" s="1579"/>
      <c r="AD2058" s="2681"/>
    </row>
    <row r="2059" spans="1:30" s="2635" customFormat="1" x14ac:dyDescent="0.25">
      <c r="A2059" s="363">
        <v>1</v>
      </c>
      <c r="B2059" s="363">
        <v>1</v>
      </c>
      <c r="C2059" s="3" t="s">
        <v>24</v>
      </c>
      <c r="D2059" s="1399" t="s">
        <v>247</v>
      </c>
      <c r="E2059" s="330">
        <v>340</v>
      </c>
      <c r="F2059" s="367"/>
      <c r="G2059" s="213">
        <f>F2059/12*$C$3</f>
        <v>0</v>
      </c>
      <c r="H2059" s="213">
        <f t="shared" si="543"/>
        <v>0</v>
      </c>
      <c r="I2059" s="3423"/>
      <c r="J2059" s="470" t="e">
        <f>I2059/G2059*100</f>
        <v>#DIV/0!</v>
      </c>
      <c r="K2059" s="366">
        <v>6.1</v>
      </c>
      <c r="L2059" s="253" t="e">
        <f t="shared" ref="L2059:L2066" si="563">O2059/I2059</f>
        <v>#DIV/0!</v>
      </c>
      <c r="M2059" s="254">
        <f t="shared" ref="M2059:M2065" si="564">ROUND(F2059*K2059,0)</f>
        <v>0</v>
      </c>
      <c r="N2059" s="254">
        <f>ROUND(M2059/12*$C$3,0)</f>
        <v>0</v>
      </c>
      <c r="O2059" s="2339"/>
      <c r="P2059" s="254" t="e">
        <f t="shared" ref="P2059:P2066" si="565">O2059/N2059*100</f>
        <v>#DIV/0!</v>
      </c>
      <c r="Q2059" s="254">
        <f t="shared" ref="Q2059:Q2065" si="566">M2059/E2059</f>
        <v>0</v>
      </c>
      <c r="R2059" s="254" t="e">
        <f t="shared" ref="R2059:R2066" si="567">O2059/$C$3*12/Q2059</f>
        <v>#DIV/0!</v>
      </c>
      <c r="S2059" s="2819">
        <v>0</v>
      </c>
      <c r="T2059" s="1579"/>
      <c r="U2059" s="1577"/>
      <c r="V2059" s="2996"/>
      <c r="W2059" s="1577"/>
      <c r="X2059" s="1577"/>
      <c r="Y2059" s="1577"/>
      <c r="Z2059" s="1577"/>
      <c r="AA2059" s="1577"/>
      <c r="AB2059" s="3424"/>
      <c r="AC2059" s="1579"/>
      <c r="AD2059" s="2681"/>
    </row>
    <row r="2060" spans="1:30" s="2635" customFormat="1" x14ac:dyDescent="0.25">
      <c r="A2060" s="363">
        <v>1</v>
      </c>
      <c r="B2060" s="363">
        <v>1</v>
      </c>
      <c r="C2060" s="3" t="s">
        <v>25</v>
      </c>
      <c r="D2060" s="1399" t="s">
        <v>247</v>
      </c>
      <c r="E2060" s="330">
        <v>300</v>
      </c>
      <c r="F2060" s="367"/>
      <c r="G2060" s="213">
        <f t="shared" ref="G2060:G2065" si="568">F2060/12*$C$3</f>
        <v>0</v>
      </c>
      <c r="H2060" s="213">
        <f t="shared" si="543"/>
        <v>0</v>
      </c>
      <c r="I2060" s="3423"/>
      <c r="J2060" s="470" t="e">
        <f>I2060/G2060*100</f>
        <v>#DIV/0!</v>
      </c>
      <c r="K2060" s="366">
        <v>5.6</v>
      </c>
      <c r="L2060" s="253" t="e">
        <f t="shared" si="563"/>
        <v>#DIV/0!</v>
      </c>
      <c r="M2060" s="254">
        <f t="shared" si="564"/>
        <v>0</v>
      </c>
      <c r="N2060" s="254">
        <f t="shared" ref="N2060:N2065" si="569">ROUND(M2060/12*$C$3,0)</f>
        <v>0</v>
      </c>
      <c r="O2060" s="2339"/>
      <c r="P2060" s="254" t="e">
        <f t="shared" si="565"/>
        <v>#DIV/0!</v>
      </c>
      <c r="Q2060" s="254">
        <f t="shared" si="566"/>
        <v>0</v>
      </c>
      <c r="R2060" s="254" t="e">
        <f t="shared" si="567"/>
        <v>#DIV/0!</v>
      </c>
      <c r="S2060" s="2819">
        <v>0</v>
      </c>
      <c r="T2060" s="1579"/>
      <c r="U2060" s="1577"/>
      <c r="V2060" s="2996"/>
      <c r="W2060" s="1577"/>
      <c r="X2060" s="1577"/>
      <c r="Y2060" s="1577"/>
      <c r="Z2060" s="1577"/>
      <c r="AA2060" s="1577"/>
      <c r="AB2060" s="3424"/>
      <c r="AC2060" s="1579"/>
      <c r="AD2060" s="2681"/>
    </row>
    <row r="2061" spans="1:30" s="2635" customFormat="1" ht="15.75" customHeight="1" x14ac:dyDescent="0.25">
      <c r="A2061" s="363">
        <v>1</v>
      </c>
      <c r="B2061" s="363">
        <v>1</v>
      </c>
      <c r="C2061" s="3" t="s">
        <v>23</v>
      </c>
      <c r="D2061" s="1399" t="s">
        <v>247</v>
      </c>
      <c r="E2061" s="330">
        <v>270</v>
      </c>
      <c r="F2061" s="367"/>
      <c r="G2061" s="213">
        <f t="shared" si="568"/>
        <v>0</v>
      </c>
      <c r="H2061" s="213">
        <f t="shared" ref="H2061:H2124" si="570">F2061/12-G2061</f>
        <v>0</v>
      </c>
      <c r="I2061" s="3423"/>
      <c r="J2061" s="470" t="e">
        <f>I2061/G2061*100</f>
        <v>#DIV/0!</v>
      </c>
      <c r="K2061" s="366">
        <v>7.5</v>
      </c>
      <c r="L2061" s="253" t="e">
        <f t="shared" si="563"/>
        <v>#DIV/0!</v>
      </c>
      <c r="M2061" s="254">
        <f t="shared" si="564"/>
        <v>0</v>
      </c>
      <c r="N2061" s="254">
        <f t="shared" si="569"/>
        <v>0</v>
      </c>
      <c r="O2061" s="2339"/>
      <c r="P2061" s="254" t="e">
        <f t="shared" si="565"/>
        <v>#DIV/0!</v>
      </c>
      <c r="Q2061" s="254">
        <f t="shared" si="566"/>
        <v>0</v>
      </c>
      <c r="R2061" s="254" t="e">
        <f t="shared" si="567"/>
        <v>#DIV/0!</v>
      </c>
      <c r="S2061" s="2819">
        <v>0</v>
      </c>
      <c r="T2061" s="1579"/>
      <c r="U2061" s="1577"/>
      <c r="V2061" s="2996"/>
      <c r="W2061" s="1577"/>
      <c r="X2061" s="1577"/>
      <c r="Y2061" s="1577"/>
      <c r="Z2061" s="1577"/>
      <c r="AA2061" s="1577"/>
      <c r="AB2061" s="3424"/>
      <c r="AC2061" s="1579"/>
      <c r="AD2061" s="2681"/>
    </row>
    <row r="2062" spans="1:30" s="2635" customFormat="1" x14ac:dyDescent="0.25">
      <c r="A2062" s="363">
        <v>1</v>
      </c>
      <c r="B2062" s="363">
        <v>1</v>
      </c>
      <c r="C2062" s="3" t="s">
        <v>227</v>
      </c>
      <c r="D2062" s="1399" t="s">
        <v>247</v>
      </c>
      <c r="E2062" s="330">
        <v>330</v>
      </c>
      <c r="F2062" s="367"/>
      <c r="G2062" s="213">
        <f t="shared" si="568"/>
        <v>0</v>
      </c>
      <c r="H2062" s="213">
        <f t="shared" si="570"/>
        <v>0</v>
      </c>
      <c r="I2062" s="3423"/>
      <c r="J2062" s="470" t="e">
        <f>I2062/G2062*100</f>
        <v>#DIV/0!</v>
      </c>
      <c r="K2062" s="366">
        <v>10</v>
      </c>
      <c r="L2062" s="253" t="e">
        <f t="shared" si="563"/>
        <v>#DIV/0!</v>
      </c>
      <c r="M2062" s="254">
        <f t="shared" si="564"/>
        <v>0</v>
      </c>
      <c r="N2062" s="254">
        <f t="shared" si="569"/>
        <v>0</v>
      </c>
      <c r="O2062" s="2339"/>
      <c r="P2062" s="254" t="e">
        <f t="shared" si="565"/>
        <v>#DIV/0!</v>
      </c>
      <c r="Q2062" s="254">
        <f t="shared" si="566"/>
        <v>0</v>
      </c>
      <c r="R2062" s="254" t="e">
        <f t="shared" si="567"/>
        <v>#DIV/0!</v>
      </c>
      <c r="S2062" s="2819">
        <v>0</v>
      </c>
      <c r="T2062" s="2995"/>
      <c r="U2062" s="1577"/>
      <c r="V2062" s="2996"/>
      <c r="W2062" s="1577"/>
      <c r="X2062" s="1577"/>
      <c r="Y2062" s="1577"/>
      <c r="Z2062" s="1577"/>
      <c r="AA2062" s="1577"/>
      <c r="AB2062" s="3424"/>
      <c r="AC2062" s="1579"/>
      <c r="AD2062" s="2681"/>
    </row>
    <row r="2063" spans="1:30" s="2635" customFormat="1" x14ac:dyDescent="0.25">
      <c r="A2063" s="363">
        <v>1</v>
      </c>
      <c r="B2063" s="363">
        <v>1</v>
      </c>
      <c r="C2063" s="3" t="s">
        <v>67</v>
      </c>
      <c r="D2063" s="1399" t="s">
        <v>247</v>
      </c>
      <c r="E2063" s="330">
        <v>320</v>
      </c>
      <c r="F2063" s="367"/>
      <c r="G2063" s="213">
        <f t="shared" si="568"/>
        <v>0</v>
      </c>
      <c r="H2063" s="213">
        <f t="shared" si="570"/>
        <v>0</v>
      </c>
      <c r="I2063" s="3423"/>
      <c r="J2063" s="470" t="e">
        <f>I2063/G2063*100</f>
        <v>#DIV/0!</v>
      </c>
      <c r="K2063" s="366">
        <v>9</v>
      </c>
      <c r="L2063" s="253" t="e">
        <f t="shared" si="563"/>
        <v>#DIV/0!</v>
      </c>
      <c r="M2063" s="254">
        <f t="shared" si="564"/>
        <v>0</v>
      </c>
      <c r="N2063" s="254">
        <f t="shared" si="569"/>
        <v>0</v>
      </c>
      <c r="O2063" s="2339"/>
      <c r="P2063" s="254" t="e">
        <f t="shared" si="565"/>
        <v>#DIV/0!</v>
      </c>
      <c r="Q2063" s="254">
        <f t="shared" si="566"/>
        <v>0</v>
      </c>
      <c r="R2063" s="254" t="e">
        <f t="shared" si="567"/>
        <v>#DIV/0!</v>
      </c>
      <c r="S2063" s="2819">
        <v>0</v>
      </c>
      <c r="T2063" s="2995"/>
      <c r="U2063" s="1577"/>
      <c r="V2063" s="2996"/>
      <c r="W2063" s="1577"/>
      <c r="X2063" s="1577"/>
      <c r="Y2063" s="1577"/>
      <c r="Z2063" s="1577"/>
      <c r="AA2063" s="1577"/>
      <c r="AB2063" s="3424"/>
      <c r="AC2063" s="1579"/>
      <c r="AD2063" s="2681"/>
    </row>
    <row r="2064" spans="1:30" s="2635" customFormat="1" x14ac:dyDescent="0.25">
      <c r="A2064" s="363"/>
      <c r="B2064" s="363">
        <v>1</v>
      </c>
      <c r="C2064" s="3" t="s">
        <v>10</v>
      </c>
      <c r="D2064" s="1399" t="s">
        <v>247</v>
      </c>
      <c r="E2064" s="330">
        <v>340</v>
      </c>
      <c r="F2064" s="367"/>
      <c r="G2064" s="213">
        <f t="shared" si="568"/>
        <v>0</v>
      </c>
      <c r="H2064" s="213">
        <f t="shared" si="570"/>
        <v>0</v>
      </c>
      <c r="I2064" s="3423"/>
      <c r="J2064" s="470" t="e">
        <f>I2064/ROUND(G2064,0)*100</f>
        <v>#DIV/0!</v>
      </c>
      <c r="K2064" s="366">
        <v>10</v>
      </c>
      <c r="L2064" s="253" t="e">
        <f t="shared" si="563"/>
        <v>#DIV/0!</v>
      </c>
      <c r="M2064" s="254">
        <f t="shared" si="564"/>
        <v>0</v>
      </c>
      <c r="N2064" s="254">
        <f t="shared" si="569"/>
        <v>0</v>
      </c>
      <c r="O2064" s="2339"/>
      <c r="P2064" s="254" t="e">
        <f t="shared" si="565"/>
        <v>#DIV/0!</v>
      </c>
      <c r="Q2064" s="254">
        <f t="shared" si="566"/>
        <v>0</v>
      </c>
      <c r="R2064" s="254" t="e">
        <f t="shared" si="567"/>
        <v>#DIV/0!</v>
      </c>
      <c r="S2064" s="2819">
        <v>0</v>
      </c>
      <c r="T2064" s="3102"/>
      <c r="U2064" s="2819"/>
      <c r="V2064" s="3246"/>
      <c r="W2064" s="2819"/>
      <c r="X2064" s="2819"/>
      <c r="Y2064" s="2819"/>
      <c r="Z2064" s="2819"/>
      <c r="AA2064" s="2819"/>
      <c r="AB2064" s="3424"/>
      <c r="AC2064" s="3247"/>
      <c r="AD2064" s="2681"/>
    </row>
    <row r="2065" spans="1:30" s="2635" customFormat="1" x14ac:dyDescent="0.25">
      <c r="A2065" s="363">
        <v>1</v>
      </c>
      <c r="B2065" s="363">
        <v>1</v>
      </c>
      <c r="C2065" s="3" t="s">
        <v>55</v>
      </c>
      <c r="D2065" s="1399" t="s">
        <v>247</v>
      </c>
      <c r="E2065" s="330">
        <v>340</v>
      </c>
      <c r="F2065" s="367"/>
      <c r="G2065" s="213">
        <f t="shared" si="568"/>
        <v>0</v>
      </c>
      <c r="H2065" s="213">
        <f t="shared" si="570"/>
        <v>0</v>
      </c>
      <c r="I2065" s="3423"/>
      <c r="J2065" s="470" t="e">
        <f>I2065/G2065*100</f>
        <v>#DIV/0!</v>
      </c>
      <c r="K2065" s="366">
        <v>9</v>
      </c>
      <c r="L2065" s="253" t="e">
        <f t="shared" si="563"/>
        <v>#DIV/0!</v>
      </c>
      <c r="M2065" s="254">
        <f t="shared" si="564"/>
        <v>0</v>
      </c>
      <c r="N2065" s="254">
        <f t="shared" si="569"/>
        <v>0</v>
      </c>
      <c r="O2065" s="2339"/>
      <c r="P2065" s="254" t="e">
        <f t="shared" si="565"/>
        <v>#DIV/0!</v>
      </c>
      <c r="Q2065" s="254">
        <f t="shared" si="566"/>
        <v>0</v>
      </c>
      <c r="R2065" s="254" t="e">
        <f t="shared" si="567"/>
        <v>#DIV/0!</v>
      </c>
      <c r="S2065" s="2819">
        <v>0</v>
      </c>
      <c r="T2065" s="3102"/>
      <c r="U2065" s="2819"/>
      <c r="V2065" s="3246"/>
      <c r="W2065" s="2819"/>
      <c r="X2065" s="2819"/>
      <c r="Y2065" s="2819"/>
      <c r="Z2065" s="2819"/>
      <c r="AA2065" s="2819"/>
      <c r="AB2065" s="3424"/>
      <c r="AC2065" s="3247"/>
      <c r="AD2065" s="2681"/>
    </row>
    <row r="2066" spans="1:30" s="2635" customFormat="1" ht="29.25" x14ac:dyDescent="0.25">
      <c r="A2066" s="363">
        <v>1</v>
      </c>
      <c r="B2066" s="363">
        <v>1</v>
      </c>
      <c r="C2066" s="1663" t="s">
        <v>7</v>
      </c>
      <c r="D2066" s="1663"/>
      <c r="E2066" s="1663"/>
      <c r="F2066" s="162">
        <v>6</v>
      </c>
      <c r="G2066" s="2998">
        <f>SUM(G2059:G2065)</f>
        <v>0</v>
      </c>
      <c r="H2066" s="2998">
        <f t="shared" si="570"/>
        <v>0.5</v>
      </c>
      <c r="I2066" s="2993">
        <f>SUM(I2059:I2065)</f>
        <v>0</v>
      </c>
      <c r="J2066" s="2998" t="e">
        <f>I2066/G2066*100</f>
        <v>#DIV/0!</v>
      </c>
      <c r="K2066" s="2362">
        <f>IF(F2066=0,0,M2066/F2066)</f>
        <v>0</v>
      </c>
      <c r="L2066" s="340" t="e">
        <f t="shared" si="563"/>
        <v>#DIV/0!</v>
      </c>
      <c r="M2066" s="2998">
        <f>SUM(M2059:M2065)</f>
        <v>0</v>
      </c>
      <c r="N2066" s="2998">
        <f>SUM(N2059:N2065)</f>
        <v>0</v>
      </c>
      <c r="O2066" s="2998">
        <f>SUM(O2059:O2065)</f>
        <v>0</v>
      </c>
      <c r="P2066" s="254" t="e">
        <f t="shared" si="565"/>
        <v>#DIV/0!</v>
      </c>
      <c r="Q2066" s="2998">
        <f>SUM(Q2059:Q2065)</f>
        <v>0</v>
      </c>
      <c r="R2066" s="254" t="e">
        <f t="shared" si="567"/>
        <v>#DIV/0!</v>
      </c>
      <c r="S2066" s="2999">
        <v>200</v>
      </c>
      <c r="T2066" s="1134">
        <f>S2066/12*$C$3</f>
        <v>16.666666666666668</v>
      </c>
      <c r="U2066" s="2999">
        <f>AA2066-Z2066-W2066</f>
        <v>0</v>
      </c>
      <c r="V2066" s="3273"/>
      <c r="W2066" s="2999"/>
      <c r="X2066" s="2999">
        <f>U2066-T2066</f>
        <v>-16.666666666666668</v>
      </c>
      <c r="Y2066" s="2999"/>
      <c r="Z2066" s="2999"/>
      <c r="AA2066" s="2999"/>
      <c r="AB2066" s="2994"/>
      <c r="AC2066" s="3103"/>
      <c r="AD2066" s="2681"/>
    </row>
    <row r="2067" spans="1:30" s="2635" customFormat="1" x14ac:dyDescent="0.25">
      <c r="A2067" s="363">
        <v>1</v>
      </c>
      <c r="B2067" s="363">
        <v>1</v>
      </c>
      <c r="C2067" s="2229" t="s">
        <v>14</v>
      </c>
      <c r="D2067" s="2229"/>
      <c r="E2067" s="3002"/>
      <c r="F2067" s="162"/>
      <c r="G2067" s="2998"/>
      <c r="H2067" s="2998">
        <f t="shared" si="570"/>
        <v>0</v>
      </c>
      <c r="I2067" s="2998"/>
      <c r="J2067" s="2998"/>
      <c r="K2067" s="3003"/>
      <c r="L2067" s="3003"/>
      <c r="M2067" s="2998"/>
      <c r="N2067" s="2998"/>
      <c r="O2067" s="2998"/>
      <c r="P2067" s="2998"/>
      <c r="Q2067" s="2998"/>
      <c r="R2067" s="2998"/>
      <c r="S2067" s="2819">
        <v>0</v>
      </c>
      <c r="T2067" s="3102"/>
      <c r="U2067" s="2819"/>
      <c r="V2067" s="3246"/>
      <c r="W2067" s="2819"/>
      <c r="X2067" s="2819"/>
      <c r="Y2067" s="2819"/>
      <c r="Z2067" s="2819"/>
      <c r="AA2067" s="2819"/>
      <c r="AB2067" s="3001"/>
      <c r="AC2067" s="3247"/>
      <c r="AD2067" s="2681"/>
    </row>
    <row r="2068" spans="1:30" s="2635" customFormat="1" ht="15.75" x14ac:dyDescent="0.25">
      <c r="A2068" s="363">
        <v>1</v>
      </c>
      <c r="B2068" s="363">
        <v>1</v>
      </c>
      <c r="C2068" s="1095" t="s">
        <v>207</v>
      </c>
      <c r="D2068" s="736"/>
      <c r="E2068" s="1988"/>
      <c r="F2068" s="408"/>
      <c r="G2068" s="726"/>
      <c r="H2068" s="726">
        <f t="shared" si="570"/>
        <v>0</v>
      </c>
      <c r="I2068" s="726"/>
      <c r="J2068" s="726"/>
      <c r="K2068" s="1077"/>
      <c r="L2068" s="1077"/>
      <c r="M2068" s="1786"/>
      <c r="N2068" s="1786"/>
      <c r="O2068" s="1786"/>
      <c r="P2068" s="1786"/>
      <c r="Q2068" s="1786"/>
      <c r="R2068" s="1786"/>
      <c r="S2068" s="555">
        <v>0</v>
      </c>
      <c r="T2068" s="1134">
        <f>S2068/12*$C$3</f>
        <v>0</v>
      </c>
      <c r="U2068" s="555">
        <f>AA2068-Z2068-W2068</f>
        <v>3.1082500000000004</v>
      </c>
      <c r="V2068" s="1440"/>
      <c r="W2068" s="555"/>
      <c r="X2068" s="555">
        <f>U2068-T2068</f>
        <v>3.1082500000000004</v>
      </c>
      <c r="Y2068" s="555"/>
      <c r="Z2068" s="555"/>
      <c r="AA2068" s="3759">
        <v>3.1082500000000004</v>
      </c>
      <c r="AB2068" s="1180"/>
      <c r="AC2068" s="1184"/>
      <c r="AD2068" s="2681"/>
    </row>
    <row r="2069" spans="1:30" s="2635" customFormat="1" x14ac:dyDescent="0.25">
      <c r="A2069" s="363"/>
      <c r="B2069" s="363">
        <v>1</v>
      </c>
      <c r="C2069" s="663" t="s">
        <v>331</v>
      </c>
      <c r="D2069" s="736"/>
      <c r="E2069" s="1988"/>
      <c r="F2069" s="408"/>
      <c r="G2069" s="726"/>
      <c r="H2069" s="726">
        <f t="shared" si="570"/>
        <v>0</v>
      </c>
      <c r="I2069" s="726"/>
      <c r="J2069" s="726"/>
      <c r="K2069" s="1077"/>
      <c r="L2069" s="1077"/>
      <c r="M2069" s="1786"/>
      <c r="N2069" s="1786"/>
      <c r="O2069" s="1786"/>
      <c r="P2069" s="1786"/>
      <c r="Q2069" s="1786"/>
      <c r="R2069" s="1786"/>
      <c r="S2069" s="555">
        <v>0</v>
      </c>
      <c r="T2069" s="1134">
        <f>S2069/12*$C$3</f>
        <v>0</v>
      </c>
      <c r="U2069" s="555">
        <f>AA2069-Z2069-W2069</f>
        <v>0</v>
      </c>
      <c r="V2069" s="1440"/>
      <c r="W2069" s="555"/>
      <c r="X2069" s="555">
        <f>U2069-T2069</f>
        <v>0</v>
      </c>
      <c r="Y2069" s="555"/>
      <c r="Z2069" s="555"/>
      <c r="AA2069" s="555"/>
      <c r="AB2069" s="1180"/>
      <c r="AC2069" s="1184"/>
      <c r="AD2069" s="2681"/>
    </row>
    <row r="2070" spans="1:30" s="2635" customFormat="1" ht="29.25" x14ac:dyDescent="0.25">
      <c r="A2070" s="363">
        <v>1</v>
      </c>
      <c r="B2070" s="363">
        <v>1</v>
      </c>
      <c r="C2070" s="2630" t="s">
        <v>295</v>
      </c>
      <c r="D2070" s="4"/>
      <c r="E2070" s="4"/>
      <c r="F2070" s="808">
        <f>F2072+F2073+F2074+F2075+F2077</f>
        <v>0</v>
      </c>
      <c r="G2070" s="323">
        <f>G2072+G2073+G2074+G2075+G2077</f>
        <v>0</v>
      </c>
      <c r="H2070" s="323">
        <f t="shared" si="570"/>
        <v>0</v>
      </c>
      <c r="I2070" s="323">
        <f>I2072+I2073+I2074+I2075+I2077</f>
        <v>1</v>
      </c>
      <c r="J2070" s="323" t="e">
        <f>I2070/G2070*100</f>
        <v>#DIV/0!</v>
      </c>
      <c r="K2070" s="1825"/>
      <c r="L2070" s="1825"/>
      <c r="M2070" s="211"/>
      <c r="N2070" s="211"/>
      <c r="O2070" s="211"/>
      <c r="P2070" s="211"/>
      <c r="Q2070" s="211"/>
      <c r="R2070" s="211"/>
      <c r="S2070" s="494">
        <v>0</v>
      </c>
      <c r="T2070" s="3425"/>
      <c r="U2070" s="494"/>
      <c r="V2070" s="1028"/>
      <c r="W2070" s="494"/>
      <c r="X2070" s="494"/>
      <c r="Y2070" s="494"/>
      <c r="Z2070" s="494"/>
      <c r="AA2070" s="494"/>
      <c r="AB2070" s="1193"/>
      <c r="AC2070" s="1267"/>
      <c r="AD2070" s="2681"/>
    </row>
    <row r="2071" spans="1:30" s="2635" customFormat="1" ht="30" x14ac:dyDescent="0.25">
      <c r="A2071" s="363"/>
      <c r="B2071" s="363">
        <v>1</v>
      </c>
      <c r="C2071" s="462" t="s">
        <v>205</v>
      </c>
      <c r="D2071" s="4"/>
      <c r="E2071" s="4"/>
      <c r="F2071" s="808"/>
      <c r="G2071" s="367">
        <f>ROUND(F2071/12*$C$3,0)</f>
        <v>0</v>
      </c>
      <c r="H2071" s="367">
        <f t="shared" si="570"/>
        <v>0</v>
      </c>
      <c r="I2071" s="323"/>
      <c r="J2071" s="323"/>
      <c r="K2071" s="1825"/>
      <c r="L2071" s="1825"/>
      <c r="M2071" s="211"/>
      <c r="N2071" s="211"/>
      <c r="O2071" s="211"/>
      <c r="P2071" s="211"/>
      <c r="Q2071" s="211"/>
      <c r="R2071" s="211"/>
      <c r="S2071" s="494">
        <v>0</v>
      </c>
      <c r="T2071" s="3425"/>
      <c r="U2071" s="494"/>
      <c r="V2071" s="1028"/>
      <c r="W2071" s="494"/>
      <c r="X2071" s="494"/>
      <c r="Y2071" s="494"/>
      <c r="Z2071" s="494"/>
      <c r="AA2071" s="494"/>
      <c r="AB2071" s="1193"/>
      <c r="AC2071" s="1267"/>
      <c r="AD2071" s="2681"/>
    </row>
    <row r="2072" spans="1:30" s="2635" customFormat="1" ht="30" x14ac:dyDescent="0.25">
      <c r="A2072" s="363">
        <v>1</v>
      </c>
      <c r="B2072" s="363">
        <v>1</v>
      </c>
      <c r="C2072" s="462" t="s">
        <v>206</v>
      </c>
      <c r="D2072" s="4"/>
      <c r="E2072" s="4"/>
      <c r="F2072" s="470"/>
      <c r="G2072" s="213">
        <f t="shared" ref="G2072:G2077" si="571">F2072/12*$C$3</f>
        <v>0</v>
      </c>
      <c r="H2072" s="213">
        <f t="shared" si="570"/>
        <v>0</v>
      </c>
      <c r="I2072" s="323"/>
      <c r="J2072" s="323" t="e">
        <f t="shared" ref="J2072:J2077" si="572">I2072/G2072*100</f>
        <v>#DIV/0!</v>
      </c>
      <c r="K2072" s="1825"/>
      <c r="L2072" s="1825"/>
      <c r="M2072" s="211"/>
      <c r="N2072" s="211"/>
      <c r="O2072" s="211"/>
      <c r="P2072" s="211"/>
      <c r="Q2072" s="211"/>
      <c r="R2072" s="211"/>
      <c r="S2072" s="494">
        <v>0</v>
      </c>
      <c r="T2072" s="3425"/>
      <c r="U2072" s="494"/>
      <c r="V2072" s="1028"/>
      <c r="W2072" s="494"/>
      <c r="X2072" s="494"/>
      <c r="Y2072" s="494"/>
      <c r="Z2072" s="494"/>
      <c r="AA2072" s="494"/>
      <c r="AB2072" s="1193"/>
      <c r="AC2072" s="1267"/>
      <c r="AD2072" s="2681"/>
    </row>
    <row r="2073" spans="1:30" s="2635" customFormat="1" ht="30" x14ac:dyDescent="0.25">
      <c r="A2073" s="363"/>
      <c r="B2073" s="363">
        <v>1</v>
      </c>
      <c r="C2073" s="463" t="s">
        <v>562</v>
      </c>
      <c r="D2073" s="4"/>
      <c r="E2073" s="4"/>
      <c r="F2073" s="470"/>
      <c r="G2073" s="213">
        <f t="shared" si="571"/>
        <v>0</v>
      </c>
      <c r="H2073" s="213">
        <f t="shared" si="570"/>
        <v>0</v>
      </c>
      <c r="I2073" s="323">
        <v>1</v>
      </c>
      <c r="J2073" s="323" t="e">
        <f t="shared" si="572"/>
        <v>#DIV/0!</v>
      </c>
      <c r="K2073" s="1825"/>
      <c r="L2073" s="1825"/>
      <c r="M2073" s="211"/>
      <c r="N2073" s="211"/>
      <c r="O2073" s="211"/>
      <c r="P2073" s="211"/>
      <c r="Q2073" s="211"/>
      <c r="R2073" s="211"/>
      <c r="S2073" s="494">
        <v>0</v>
      </c>
      <c r="T2073" s="3425"/>
      <c r="U2073" s="494"/>
      <c r="V2073" s="1028"/>
      <c r="W2073" s="494"/>
      <c r="X2073" s="494"/>
      <c r="Y2073" s="494"/>
      <c r="Z2073" s="494"/>
      <c r="AA2073" s="494"/>
      <c r="AB2073" s="1193"/>
      <c r="AC2073" s="1267"/>
      <c r="AD2073" s="2681"/>
    </row>
    <row r="2074" spans="1:30" s="2635" customFormat="1" ht="60" x14ac:dyDescent="0.25">
      <c r="A2074" s="363"/>
      <c r="B2074" s="363">
        <v>1</v>
      </c>
      <c r="C2074" s="463" t="s">
        <v>297</v>
      </c>
      <c r="D2074" s="4"/>
      <c r="E2074" s="4"/>
      <c r="F2074" s="470"/>
      <c r="G2074" s="213">
        <f t="shared" si="571"/>
        <v>0</v>
      </c>
      <c r="H2074" s="213">
        <f t="shared" si="570"/>
        <v>0</v>
      </c>
      <c r="I2074" s="323"/>
      <c r="J2074" s="323" t="e">
        <f t="shared" si="572"/>
        <v>#DIV/0!</v>
      </c>
      <c r="K2074" s="1825"/>
      <c r="L2074" s="1825"/>
      <c r="M2074" s="211"/>
      <c r="N2074" s="211"/>
      <c r="O2074" s="211"/>
      <c r="P2074" s="211"/>
      <c r="Q2074" s="211"/>
      <c r="R2074" s="211"/>
      <c r="S2074" s="494">
        <v>0</v>
      </c>
      <c r="T2074" s="3425"/>
      <c r="U2074" s="494"/>
      <c r="V2074" s="1028"/>
      <c r="W2074" s="494"/>
      <c r="X2074" s="494"/>
      <c r="Y2074" s="494"/>
      <c r="Z2074" s="494"/>
      <c r="AA2074" s="494"/>
      <c r="AB2074" s="1193"/>
      <c r="AC2074" s="1267"/>
      <c r="AD2074" s="2681"/>
    </row>
    <row r="2075" spans="1:30" s="2635" customFormat="1" ht="45" x14ac:dyDescent="0.25">
      <c r="A2075" s="363"/>
      <c r="B2075" s="363">
        <v>1</v>
      </c>
      <c r="C2075" s="463" t="s">
        <v>311</v>
      </c>
      <c r="D2075" s="4"/>
      <c r="E2075" s="4"/>
      <c r="F2075" s="470"/>
      <c r="G2075" s="213">
        <f t="shared" si="571"/>
        <v>0</v>
      </c>
      <c r="H2075" s="213">
        <f t="shared" si="570"/>
        <v>0</v>
      </c>
      <c r="I2075" s="323"/>
      <c r="J2075" s="323" t="e">
        <f t="shared" si="572"/>
        <v>#DIV/0!</v>
      </c>
      <c r="K2075" s="1825"/>
      <c r="L2075" s="1825"/>
      <c r="M2075" s="211"/>
      <c r="N2075" s="211"/>
      <c r="O2075" s="211"/>
      <c r="P2075" s="211"/>
      <c r="Q2075" s="211"/>
      <c r="R2075" s="211"/>
      <c r="S2075" s="494">
        <v>0</v>
      </c>
      <c r="T2075" s="3425"/>
      <c r="U2075" s="494"/>
      <c r="V2075" s="1028"/>
      <c r="W2075" s="494"/>
      <c r="X2075" s="494"/>
      <c r="Y2075" s="494"/>
      <c r="Z2075" s="494"/>
      <c r="AA2075" s="494"/>
      <c r="AB2075" s="1193"/>
      <c r="AC2075" s="1267"/>
      <c r="AD2075" s="2681"/>
    </row>
    <row r="2076" spans="1:30" s="2635" customFormat="1" ht="105" x14ac:dyDescent="0.25">
      <c r="A2076" s="363"/>
      <c r="B2076" s="363"/>
      <c r="C2076" s="463" t="s">
        <v>542</v>
      </c>
      <c r="D2076" s="4"/>
      <c r="E2076" s="4"/>
      <c r="F2076" s="470"/>
      <c r="G2076" s="213">
        <f t="shared" si="571"/>
        <v>0</v>
      </c>
      <c r="H2076" s="213">
        <f t="shared" si="570"/>
        <v>0</v>
      </c>
      <c r="I2076" s="323"/>
      <c r="J2076" s="323"/>
      <c r="K2076" s="1825"/>
      <c r="L2076" s="1825"/>
      <c r="M2076" s="211"/>
      <c r="N2076" s="211"/>
      <c r="O2076" s="211"/>
      <c r="P2076" s="211"/>
      <c r="Q2076" s="211"/>
      <c r="R2076" s="211"/>
      <c r="S2076" s="494">
        <v>0</v>
      </c>
      <c r="T2076" s="3425"/>
      <c r="U2076" s="494"/>
      <c r="V2076" s="1028"/>
      <c r="W2076" s="494"/>
      <c r="X2076" s="494"/>
      <c r="Y2076" s="494"/>
      <c r="Z2076" s="494"/>
      <c r="AA2076" s="494"/>
      <c r="AB2076" s="1193"/>
      <c r="AC2076" s="1267"/>
      <c r="AD2076" s="2681"/>
    </row>
    <row r="2077" spans="1:30" s="2635" customFormat="1" ht="30" x14ac:dyDescent="0.25">
      <c r="A2077" s="363"/>
      <c r="B2077" s="363">
        <v>1</v>
      </c>
      <c r="C2077" s="4" t="s">
        <v>386</v>
      </c>
      <c r="D2077" s="4"/>
      <c r="E2077" s="4"/>
      <c r="F2077" s="470"/>
      <c r="G2077" s="213">
        <f t="shared" si="571"/>
        <v>0</v>
      </c>
      <c r="H2077" s="213">
        <f t="shared" si="570"/>
        <v>0</v>
      </c>
      <c r="I2077" s="323"/>
      <c r="J2077" s="323" t="e">
        <f t="shared" si="572"/>
        <v>#DIV/0!</v>
      </c>
      <c r="K2077" s="1825"/>
      <c r="L2077" s="1825"/>
      <c r="M2077" s="211"/>
      <c r="N2077" s="211"/>
      <c r="O2077" s="211"/>
      <c r="P2077" s="211"/>
      <c r="Q2077" s="211"/>
      <c r="R2077" s="211"/>
      <c r="S2077" s="494">
        <v>0</v>
      </c>
      <c r="T2077" s="3425"/>
      <c r="U2077" s="494"/>
      <c r="V2077" s="1028"/>
      <c r="W2077" s="494"/>
      <c r="X2077" s="494"/>
      <c r="Y2077" s="494"/>
      <c r="Z2077" s="494"/>
      <c r="AA2077" s="494"/>
      <c r="AB2077" s="1193"/>
      <c r="AC2077" s="1267"/>
      <c r="AD2077" s="2681"/>
    </row>
    <row r="2078" spans="1:30" s="2635" customFormat="1" ht="29.25" x14ac:dyDescent="0.25">
      <c r="A2078" s="363"/>
      <c r="B2078" s="363">
        <v>1</v>
      </c>
      <c r="C2078" s="433" t="s">
        <v>135</v>
      </c>
      <c r="D2078" s="4"/>
      <c r="E2078" s="4"/>
      <c r="F2078" s="769">
        <f>F2079</f>
        <v>0</v>
      </c>
      <c r="G2078" s="213">
        <f t="shared" ref="G2078:I2078" si="573">G2079</f>
        <v>0</v>
      </c>
      <c r="H2078" s="213">
        <f t="shared" si="570"/>
        <v>0</v>
      </c>
      <c r="I2078" s="323">
        <f t="shared" si="573"/>
        <v>1</v>
      </c>
      <c r="J2078" s="323" t="e">
        <f>I2078/G2078*100</f>
        <v>#DIV/0!</v>
      </c>
      <c r="K2078" s="1825"/>
      <c r="L2078" s="1825"/>
      <c r="M2078" s="211"/>
      <c r="N2078" s="211"/>
      <c r="O2078" s="211"/>
      <c r="P2078" s="211"/>
      <c r="Q2078" s="211"/>
      <c r="R2078" s="211"/>
      <c r="S2078" s="494">
        <v>0</v>
      </c>
      <c r="T2078" s="3425"/>
      <c r="U2078" s="494"/>
      <c r="V2078" s="1028"/>
      <c r="W2078" s="494"/>
      <c r="X2078" s="494"/>
      <c r="Y2078" s="494"/>
      <c r="Z2078" s="494"/>
      <c r="AA2078" s="494"/>
      <c r="AB2078" s="1193"/>
      <c r="AC2078" s="1267"/>
      <c r="AD2078" s="2681"/>
    </row>
    <row r="2079" spans="1:30" s="2635" customFormat="1" x14ac:dyDescent="0.25">
      <c r="A2079" s="363"/>
      <c r="B2079" s="363">
        <v>1</v>
      </c>
      <c r="C2079" s="275" t="s">
        <v>240</v>
      </c>
      <c r="D2079" s="4"/>
      <c r="E2079" s="4"/>
      <c r="F2079" s="770"/>
      <c r="G2079" s="213">
        <f>F2079/12*$C$3</f>
        <v>0</v>
      </c>
      <c r="H2079" s="213">
        <f t="shared" si="570"/>
        <v>0</v>
      </c>
      <c r="I2079" s="323">
        <v>1</v>
      </c>
      <c r="J2079" s="323" t="e">
        <f>I2079/G2079*100</f>
        <v>#DIV/0!</v>
      </c>
      <c r="K2079" s="1825"/>
      <c r="L2079" s="1825"/>
      <c r="M2079" s="211"/>
      <c r="N2079" s="211"/>
      <c r="O2079" s="211"/>
      <c r="P2079" s="211"/>
      <c r="Q2079" s="211"/>
      <c r="R2079" s="211"/>
      <c r="S2079" s="494">
        <v>0</v>
      </c>
      <c r="T2079" s="3425"/>
      <c r="U2079" s="494"/>
      <c r="V2079" s="1028"/>
      <c r="W2079" s="494"/>
      <c r="X2079" s="494"/>
      <c r="Y2079" s="494"/>
      <c r="Z2079" s="494"/>
      <c r="AA2079" s="494"/>
      <c r="AB2079" s="1193"/>
      <c r="AC2079" s="1267"/>
      <c r="AD2079" s="2681"/>
    </row>
    <row r="2080" spans="1:30" s="2635" customFormat="1" ht="63" x14ac:dyDescent="0.25">
      <c r="A2080" s="363"/>
      <c r="B2080" s="363">
        <v>1</v>
      </c>
      <c r="C2080" s="689" t="s">
        <v>300</v>
      </c>
      <c r="D2080" s="4"/>
      <c r="E2080" s="4"/>
      <c r="F2080" s="367">
        <f>F2081+F2086</f>
        <v>0</v>
      </c>
      <c r="G2080" s="213">
        <f>G2081+G2086</f>
        <v>0</v>
      </c>
      <c r="H2080" s="213">
        <f t="shared" si="570"/>
        <v>0</v>
      </c>
      <c r="I2080" s="323">
        <f>I2081+I2086</f>
        <v>0</v>
      </c>
      <c r="J2080" s="323" t="e">
        <f>I2080/G2080*100</f>
        <v>#DIV/0!</v>
      </c>
      <c r="K2080" s="1825"/>
      <c r="L2080" s="1825"/>
      <c r="M2080" s="211"/>
      <c r="N2080" s="211"/>
      <c r="O2080" s="211"/>
      <c r="P2080" s="211"/>
      <c r="Q2080" s="211"/>
      <c r="R2080" s="211"/>
      <c r="S2080" s="494">
        <v>0</v>
      </c>
      <c r="T2080" s="1134">
        <f>S2080/12*$C$3</f>
        <v>0</v>
      </c>
      <c r="U2080" s="494">
        <f>AA2080-Z2080-W2080</f>
        <v>0</v>
      </c>
      <c r="V2080" s="1028"/>
      <c r="W2080" s="494"/>
      <c r="X2080" s="494">
        <f>U2080-T2080</f>
        <v>0</v>
      </c>
      <c r="Y2080" s="494"/>
      <c r="Z2080" s="494"/>
      <c r="AA2080" s="494"/>
      <c r="AB2080" s="1193"/>
      <c r="AC2080" s="1267"/>
      <c r="AD2080" s="2681"/>
    </row>
    <row r="2081" spans="1:30" s="2635" customFormat="1" ht="30" x14ac:dyDescent="0.25">
      <c r="A2081" s="363"/>
      <c r="B2081" s="363">
        <v>1</v>
      </c>
      <c r="C2081" s="665" t="s">
        <v>301</v>
      </c>
      <c r="D2081" s="4"/>
      <c r="E2081" s="4"/>
      <c r="F2081" s="367">
        <f>SUM(F2082:F2085)</f>
        <v>0</v>
      </c>
      <c r="G2081" s="213">
        <f>SUM(G2082:G2085)</f>
        <v>0</v>
      </c>
      <c r="H2081" s="213">
        <f t="shared" si="570"/>
        <v>0</v>
      </c>
      <c r="I2081" s="323">
        <f>SUM(I2082:I2085)</f>
        <v>0</v>
      </c>
      <c r="J2081" s="323" t="e">
        <f>I2081/G2081*100</f>
        <v>#DIV/0!</v>
      </c>
      <c r="K2081" s="1825"/>
      <c r="L2081" s="1825"/>
      <c r="M2081" s="211"/>
      <c r="N2081" s="211"/>
      <c r="O2081" s="211"/>
      <c r="P2081" s="211"/>
      <c r="Q2081" s="211"/>
      <c r="R2081" s="211"/>
      <c r="S2081" s="494">
        <v>0</v>
      </c>
      <c r="T2081" s="3425"/>
      <c r="U2081" s="494"/>
      <c r="V2081" s="1028"/>
      <c r="W2081" s="494"/>
      <c r="X2081" s="494"/>
      <c r="Y2081" s="494"/>
      <c r="Z2081" s="494"/>
      <c r="AA2081" s="494"/>
      <c r="AB2081" s="1193"/>
      <c r="AC2081" s="1267"/>
      <c r="AD2081" s="2681"/>
    </row>
    <row r="2082" spans="1:30" s="2635" customFormat="1" ht="30" x14ac:dyDescent="0.25">
      <c r="A2082" s="363"/>
      <c r="B2082" s="363">
        <v>1</v>
      </c>
      <c r="C2082" s="463" t="s">
        <v>302</v>
      </c>
      <c r="D2082" s="4"/>
      <c r="E2082" s="4"/>
      <c r="F2082" s="367"/>
      <c r="G2082" s="213">
        <f>F2082/12*$C$3</f>
        <v>0</v>
      </c>
      <c r="H2082" s="213">
        <f t="shared" si="570"/>
        <v>0</v>
      </c>
      <c r="I2082" s="323"/>
      <c r="J2082" s="323" t="e">
        <f>I2082/G2082*100</f>
        <v>#DIV/0!</v>
      </c>
      <c r="K2082" s="1825"/>
      <c r="L2082" s="1825"/>
      <c r="M2082" s="211"/>
      <c r="N2082" s="211"/>
      <c r="O2082" s="211"/>
      <c r="P2082" s="211"/>
      <c r="Q2082" s="211"/>
      <c r="R2082" s="211"/>
      <c r="S2082" s="494">
        <v>0</v>
      </c>
      <c r="T2082" s="3425"/>
      <c r="U2082" s="494"/>
      <c r="V2082" s="1028"/>
      <c r="W2082" s="494"/>
      <c r="X2082" s="494"/>
      <c r="Y2082" s="494"/>
      <c r="Z2082" s="494"/>
      <c r="AA2082" s="494"/>
      <c r="AB2082" s="1193"/>
      <c r="AC2082" s="1267"/>
      <c r="AD2082" s="2681"/>
    </row>
    <row r="2083" spans="1:30" s="2635" customFormat="1" ht="60" x14ac:dyDescent="0.25">
      <c r="A2083" s="363"/>
      <c r="B2083" s="363">
        <v>1</v>
      </c>
      <c r="C2083" s="463" t="s">
        <v>303</v>
      </c>
      <c r="D2083" s="4"/>
      <c r="E2083" s="4"/>
      <c r="F2083" s="367"/>
      <c r="G2083" s="213"/>
      <c r="H2083" s="213">
        <f t="shared" si="570"/>
        <v>0</v>
      </c>
      <c r="I2083" s="323"/>
      <c r="J2083" s="323"/>
      <c r="K2083" s="1825"/>
      <c r="L2083" s="1825"/>
      <c r="M2083" s="211"/>
      <c r="N2083" s="211"/>
      <c r="O2083" s="211"/>
      <c r="P2083" s="211"/>
      <c r="Q2083" s="211"/>
      <c r="R2083" s="211"/>
      <c r="S2083" s="494">
        <v>0</v>
      </c>
      <c r="T2083" s="3425"/>
      <c r="U2083" s="494"/>
      <c r="V2083" s="1028"/>
      <c r="W2083" s="494"/>
      <c r="X2083" s="494"/>
      <c r="Y2083" s="494"/>
      <c r="Z2083" s="494"/>
      <c r="AA2083" s="494"/>
      <c r="AB2083" s="1193"/>
      <c r="AC2083" s="1267"/>
      <c r="AD2083" s="2681"/>
    </row>
    <row r="2084" spans="1:30" s="2635" customFormat="1" ht="45" x14ac:dyDescent="0.25">
      <c r="A2084" s="363"/>
      <c r="B2084" s="363">
        <v>1</v>
      </c>
      <c r="C2084" s="463" t="s">
        <v>304</v>
      </c>
      <c r="D2084" s="4"/>
      <c r="E2084" s="4"/>
      <c r="F2084" s="367"/>
      <c r="G2084" s="213">
        <f>F2084/12*$C$3</f>
        <v>0</v>
      </c>
      <c r="H2084" s="213">
        <f t="shared" si="570"/>
        <v>0</v>
      </c>
      <c r="I2084" s="323"/>
      <c r="J2084" s="323" t="e">
        <f>I2084/G2084*100</f>
        <v>#DIV/0!</v>
      </c>
      <c r="K2084" s="1825"/>
      <c r="L2084" s="1825"/>
      <c r="M2084" s="211"/>
      <c r="N2084" s="211"/>
      <c r="O2084" s="211"/>
      <c r="P2084" s="211"/>
      <c r="Q2084" s="211"/>
      <c r="R2084" s="211"/>
      <c r="S2084" s="494">
        <v>0</v>
      </c>
      <c r="T2084" s="3425"/>
      <c r="U2084" s="494"/>
      <c r="V2084" s="1028"/>
      <c r="W2084" s="494"/>
      <c r="X2084" s="494"/>
      <c r="Y2084" s="494"/>
      <c r="Z2084" s="494"/>
      <c r="AA2084" s="494"/>
      <c r="AB2084" s="1193"/>
      <c r="AC2084" s="1267"/>
      <c r="AD2084" s="2681"/>
    </row>
    <row r="2085" spans="1:30" s="2635" customFormat="1" ht="30" x14ac:dyDescent="0.25">
      <c r="A2085" s="363"/>
      <c r="B2085" s="363">
        <v>1</v>
      </c>
      <c r="C2085" s="463" t="s">
        <v>305</v>
      </c>
      <c r="D2085" s="4"/>
      <c r="E2085" s="4"/>
      <c r="F2085" s="367"/>
      <c r="G2085" s="213">
        <f>F2085/12*$C$3</f>
        <v>0</v>
      </c>
      <c r="H2085" s="213">
        <f t="shared" si="570"/>
        <v>0</v>
      </c>
      <c r="I2085" s="323"/>
      <c r="J2085" s="323" t="e">
        <f>I2085/G2085*100</f>
        <v>#DIV/0!</v>
      </c>
      <c r="K2085" s="1825"/>
      <c r="L2085" s="1825"/>
      <c r="M2085" s="211"/>
      <c r="N2085" s="211"/>
      <c r="O2085" s="211"/>
      <c r="P2085" s="211"/>
      <c r="Q2085" s="211"/>
      <c r="R2085" s="211"/>
      <c r="S2085" s="494">
        <v>0</v>
      </c>
      <c r="T2085" s="3425"/>
      <c r="U2085" s="494"/>
      <c r="V2085" s="1028"/>
      <c r="W2085" s="494"/>
      <c r="X2085" s="494"/>
      <c r="Y2085" s="494"/>
      <c r="Z2085" s="494"/>
      <c r="AA2085" s="494"/>
      <c r="AB2085" s="1193"/>
      <c r="AC2085" s="1267"/>
      <c r="AD2085" s="2681"/>
    </row>
    <row r="2086" spans="1:30" s="2635" customFormat="1" ht="45" x14ac:dyDescent="0.25">
      <c r="A2086" s="363"/>
      <c r="B2086" s="363">
        <v>1</v>
      </c>
      <c r="C2086" s="665" t="s">
        <v>306</v>
      </c>
      <c r="D2086" s="4"/>
      <c r="E2086" s="4"/>
      <c r="F2086" s="367">
        <f>SUM(F2087:F2090)</f>
        <v>0</v>
      </c>
      <c r="G2086" s="213">
        <f>SUM(G2087:G2090)</f>
        <v>0</v>
      </c>
      <c r="H2086" s="213">
        <f t="shared" si="570"/>
        <v>0</v>
      </c>
      <c r="I2086" s="323">
        <f>I2087+I2089+I2090</f>
        <v>0</v>
      </c>
      <c r="J2086" s="323" t="e">
        <f>I2086/G2086*100</f>
        <v>#DIV/0!</v>
      </c>
      <c r="K2086" s="1825"/>
      <c r="L2086" s="1825"/>
      <c r="M2086" s="211"/>
      <c r="N2086" s="211"/>
      <c r="O2086" s="211"/>
      <c r="P2086" s="211"/>
      <c r="Q2086" s="211"/>
      <c r="R2086" s="211"/>
      <c r="S2086" s="494">
        <v>0</v>
      </c>
      <c r="T2086" s="3425"/>
      <c r="U2086" s="494"/>
      <c r="V2086" s="1028"/>
      <c r="W2086" s="494"/>
      <c r="X2086" s="494"/>
      <c r="Y2086" s="494"/>
      <c r="Z2086" s="494"/>
      <c r="AA2086" s="494"/>
      <c r="AB2086" s="1193"/>
      <c r="AC2086" s="1267"/>
      <c r="AD2086" s="2681"/>
    </row>
    <row r="2087" spans="1:30" s="2635" customFormat="1" ht="45" x14ac:dyDescent="0.25">
      <c r="A2087" s="363"/>
      <c r="B2087" s="363">
        <v>1</v>
      </c>
      <c r="C2087" s="463" t="s">
        <v>307</v>
      </c>
      <c r="D2087" s="4"/>
      <c r="E2087" s="4"/>
      <c r="F2087" s="367"/>
      <c r="G2087" s="213">
        <f>F2087/12*$C$3</f>
        <v>0</v>
      </c>
      <c r="H2087" s="213">
        <f t="shared" si="570"/>
        <v>0</v>
      </c>
      <c r="I2087" s="323"/>
      <c r="J2087" s="323" t="e">
        <f>I2087/G2087*100</f>
        <v>#DIV/0!</v>
      </c>
      <c r="K2087" s="1825"/>
      <c r="L2087" s="1825"/>
      <c r="M2087" s="211"/>
      <c r="N2087" s="211"/>
      <c r="O2087" s="211"/>
      <c r="P2087" s="211"/>
      <c r="Q2087" s="211"/>
      <c r="R2087" s="211"/>
      <c r="S2087" s="494">
        <v>0</v>
      </c>
      <c r="T2087" s="3425"/>
      <c r="U2087" s="494"/>
      <c r="V2087" s="1028"/>
      <c r="W2087" s="494"/>
      <c r="X2087" s="494"/>
      <c r="Y2087" s="494"/>
      <c r="Z2087" s="494"/>
      <c r="AA2087" s="494"/>
      <c r="AB2087" s="1193"/>
      <c r="AC2087" s="1267"/>
      <c r="AD2087" s="2681"/>
    </row>
    <row r="2088" spans="1:30" s="2635" customFormat="1" ht="30" x14ac:dyDescent="0.25">
      <c r="A2088" s="363"/>
      <c r="B2088" s="363">
        <v>1</v>
      </c>
      <c r="C2088" s="463" t="s">
        <v>338</v>
      </c>
      <c r="D2088" s="4"/>
      <c r="E2088" s="4"/>
      <c r="F2088" s="367"/>
      <c r="G2088" s="213"/>
      <c r="H2088" s="213">
        <f t="shared" si="570"/>
        <v>0</v>
      </c>
      <c r="I2088" s="323"/>
      <c r="J2088" s="323"/>
      <c r="K2088" s="1825"/>
      <c r="L2088" s="1825"/>
      <c r="M2088" s="211"/>
      <c r="N2088" s="211"/>
      <c r="O2088" s="211"/>
      <c r="P2088" s="211"/>
      <c r="Q2088" s="211"/>
      <c r="R2088" s="211"/>
      <c r="S2088" s="494">
        <v>0</v>
      </c>
      <c r="T2088" s="3425"/>
      <c r="U2088" s="494"/>
      <c r="V2088" s="1028"/>
      <c r="W2088" s="494"/>
      <c r="X2088" s="494"/>
      <c r="Y2088" s="494"/>
      <c r="Z2088" s="494"/>
      <c r="AA2088" s="494"/>
      <c r="AB2088" s="1193"/>
      <c r="AC2088" s="1267"/>
      <c r="AD2088" s="2681"/>
    </row>
    <row r="2089" spans="1:30" s="2635" customFormat="1" ht="75" x14ac:dyDescent="0.25">
      <c r="A2089" s="363"/>
      <c r="B2089" s="363">
        <v>1</v>
      </c>
      <c r="C2089" s="463" t="s">
        <v>308</v>
      </c>
      <c r="D2089" s="4"/>
      <c r="E2089" s="4"/>
      <c r="F2089" s="367"/>
      <c r="G2089" s="213">
        <f>F2089/12*$C$3</f>
        <v>0</v>
      </c>
      <c r="H2089" s="213">
        <f t="shared" si="570"/>
        <v>0</v>
      </c>
      <c r="I2089" s="323"/>
      <c r="J2089" s="323" t="e">
        <f>I2089/G2089*100</f>
        <v>#DIV/0!</v>
      </c>
      <c r="K2089" s="1825"/>
      <c r="L2089" s="1825"/>
      <c r="M2089" s="211"/>
      <c r="N2089" s="211"/>
      <c r="O2089" s="211"/>
      <c r="P2089" s="211"/>
      <c r="Q2089" s="211"/>
      <c r="R2089" s="211"/>
      <c r="S2089" s="494">
        <v>0</v>
      </c>
      <c r="T2089" s="3425"/>
      <c r="U2089" s="494"/>
      <c r="V2089" s="1028"/>
      <c r="W2089" s="494"/>
      <c r="X2089" s="494"/>
      <c r="Y2089" s="494"/>
      <c r="Z2089" s="494"/>
      <c r="AA2089" s="494"/>
      <c r="AB2089" s="1193"/>
      <c r="AC2089" s="1267"/>
      <c r="AD2089" s="2681"/>
    </row>
    <row r="2090" spans="1:30" s="2635" customFormat="1" ht="60" x14ac:dyDescent="0.25">
      <c r="A2090" s="363">
        <v>1</v>
      </c>
      <c r="B2090" s="363">
        <v>1</v>
      </c>
      <c r="C2090" s="463" t="s">
        <v>309</v>
      </c>
      <c r="D2090" s="4"/>
      <c r="E2090" s="4"/>
      <c r="F2090" s="367"/>
      <c r="G2090" s="213">
        <f>F2090/12*$C$3</f>
        <v>0</v>
      </c>
      <c r="H2090" s="213">
        <f t="shared" si="570"/>
        <v>0</v>
      </c>
      <c r="I2090" s="323"/>
      <c r="J2090" s="323" t="e">
        <f>I2090/G2090*100</f>
        <v>#DIV/0!</v>
      </c>
      <c r="K2090" s="1825"/>
      <c r="L2090" s="1825"/>
      <c r="M2090" s="211"/>
      <c r="N2090" s="211"/>
      <c r="O2090" s="211"/>
      <c r="P2090" s="211"/>
      <c r="Q2090" s="211"/>
      <c r="R2090" s="211"/>
      <c r="S2090" s="494">
        <v>0</v>
      </c>
      <c r="T2090" s="3425"/>
      <c r="U2090" s="494"/>
      <c r="V2090" s="1028"/>
      <c r="W2090" s="494"/>
      <c r="X2090" s="494"/>
      <c r="Y2090" s="494"/>
      <c r="Z2090" s="494"/>
      <c r="AA2090" s="494"/>
      <c r="AB2090" s="1193"/>
      <c r="AC2090" s="1267"/>
      <c r="AD2090" s="2681"/>
    </row>
    <row r="2091" spans="1:30" s="2635" customFormat="1" ht="57.75" x14ac:dyDescent="0.25">
      <c r="A2091" s="363"/>
      <c r="B2091" s="363">
        <v>1</v>
      </c>
      <c r="C2091" s="723" t="s">
        <v>389</v>
      </c>
      <c r="D2091" s="4"/>
      <c r="E2091" s="4"/>
      <c r="F2091" s="367"/>
      <c r="G2091" s="213">
        <f>F2091/12*$C$3</f>
        <v>0</v>
      </c>
      <c r="H2091" s="213">
        <f t="shared" si="570"/>
        <v>0</v>
      </c>
      <c r="I2091" s="323"/>
      <c r="J2091" s="323" t="e">
        <f>I2091/G2091*100</f>
        <v>#DIV/0!</v>
      </c>
      <c r="K2091" s="1825"/>
      <c r="L2091" s="1825"/>
      <c r="M2091" s="211"/>
      <c r="N2091" s="211"/>
      <c r="O2091" s="211"/>
      <c r="P2091" s="211"/>
      <c r="Q2091" s="211"/>
      <c r="R2091" s="211"/>
      <c r="S2091" s="494">
        <v>0</v>
      </c>
      <c r="T2091" s="3425"/>
      <c r="U2091" s="494"/>
      <c r="V2091" s="1028"/>
      <c r="W2091" s="494"/>
      <c r="X2091" s="494"/>
      <c r="Y2091" s="494"/>
      <c r="Z2091" s="494"/>
      <c r="AA2091" s="494"/>
      <c r="AB2091" s="1193"/>
      <c r="AC2091" s="1267"/>
      <c r="AD2091" s="2681"/>
    </row>
    <row r="2092" spans="1:30" s="2635" customFormat="1" x14ac:dyDescent="0.25">
      <c r="A2092" s="363"/>
      <c r="B2092" s="363">
        <v>1</v>
      </c>
      <c r="C2092" s="736" t="s">
        <v>207</v>
      </c>
      <c r="D2092" s="4"/>
      <c r="E2092" s="4"/>
      <c r="F2092" s="367"/>
      <c r="G2092" s="213">
        <f>F2092/12*$C$3</f>
        <v>0</v>
      </c>
      <c r="H2092" s="213">
        <f t="shared" si="570"/>
        <v>0</v>
      </c>
      <c r="I2092" s="323"/>
      <c r="J2092" s="323"/>
      <c r="K2092" s="1825"/>
      <c r="L2092" s="1825"/>
      <c r="M2092" s="211"/>
      <c r="N2092" s="211"/>
      <c r="O2092" s="211"/>
      <c r="P2092" s="211"/>
      <c r="Q2092" s="211"/>
      <c r="R2092" s="211"/>
      <c r="S2092" s="494">
        <v>0</v>
      </c>
      <c r="T2092" s="3425">
        <f>S2092/12*$C$3</f>
        <v>0</v>
      </c>
      <c r="U2092" s="494">
        <f>AA2092-Z2092-W2092</f>
        <v>2.9588299999999998</v>
      </c>
      <c r="V2092" s="1028"/>
      <c r="W2092" s="494"/>
      <c r="X2092" s="494">
        <f>U2092-T2092</f>
        <v>2.9588299999999998</v>
      </c>
      <c r="Y2092" s="494"/>
      <c r="Z2092" s="494"/>
      <c r="AA2092" s="494">
        <v>2.9588299999999998</v>
      </c>
      <c r="AB2092" s="1193"/>
      <c r="AC2092" s="1267"/>
      <c r="AD2092" s="2681"/>
    </row>
    <row r="2093" spans="1:30" s="2635" customFormat="1" ht="29.25" x14ac:dyDescent="0.25">
      <c r="A2093" s="363">
        <v>1</v>
      </c>
      <c r="B2093" s="363">
        <v>1</v>
      </c>
      <c r="C2093" s="723" t="s">
        <v>365</v>
      </c>
      <c r="D2093" s="4"/>
      <c r="E2093" s="4"/>
      <c r="F2093" s="1339">
        <f>F2100+F2101+F2094+F2095</f>
        <v>0</v>
      </c>
      <c r="G2093" s="1339">
        <f>G2100+G2101+G2094+G2095</f>
        <v>0</v>
      </c>
      <c r="H2093" s="1339">
        <f t="shared" si="570"/>
        <v>0</v>
      </c>
      <c r="I2093" s="1339">
        <f>I2100+I2101+I2094+I2095</f>
        <v>7</v>
      </c>
      <c r="J2093" s="323" t="e">
        <f>I2093/G2093*100</f>
        <v>#DIV/0!</v>
      </c>
      <c r="K2093" s="1825"/>
      <c r="L2093" s="1825"/>
      <c r="M2093" s="211"/>
      <c r="N2093" s="211"/>
      <c r="O2093" s="211"/>
      <c r="P2093" s="211"/>
      <c r="Q2093" s="211"/>
      <c r="R2093" s="211"/>
      <c r="S2093" s="494">
        <v>0</v>
      </c>
      <c r="T2093" s="3425"/>
      <c r="U2093" s="494"/>
      <c r="V2093" s="1028"/>
      <c r="W2093" s="494"/>
      <c r="X2093" s="494"/>
      <c r="Y2093" s="494"/>
      <c r="Z2093" s="494"/>
      <c r="AA2093" s="494"/>
      <c r="AB2093" s="1193"/>
      <c r="AC2093" s="1267"/>
      <c r="AD2093" s="2681"/>
    </row>
    <row r="2094" spans="1:30" s="2635" customFormat="1" x14ac:dyDescent="0.25">
      <c r="A2094" s="363">
        <v>1</v>
      </c>
      <c r="B2094" s="363">
        <v>1</v>
      </c>
      <c r="C2094" s="4" t="s">
        <v>353</v>
      </c>
      <c r="D2094" s="4"/>
      <c r="E2094" s="4"/>
      <c r="F2094" s="367"/>
      <c r="G2094" s="213"/>
      <c r="H2094" s="213">
        <f t="shared" si="570"/>
        <v>0</v>
      </c>
      <c r="I2094" s="323"/>
      <c r="J2094" s="323"/>
      <c r="K2094" s="1825"/>
      <c r="L2094" s="1825"/>
      <c r="M2094" s="211"/>
      <c r="N2094" s="211"/>
      <c r="O2094" s="211"/>
      <c r="P2094" s="211"/>
      <c r="Q2094" s="211"/>
      <c r="R2094" s="211"/>
      <c r="S2094" s="494">
        <v>0</v>
      </c>
      <c r="T2094" s="3425"/>
      <c r="U2094" s="494"/>
      <c r="V2094" s="1028"/>
      <c r="W2094" s="494"/>
      <c r="X2094" s="494"/>
      <c r="Y2094" s="494"/>
      <c r="Z2094" s="494"/>
      <c r="AA2094" s="494"/>
      <c r="AB2094" s="1193"/>
      <c r="AC2094" s="1267"/>
      <c r="AD2094" s="2681"/>
    </row>
    <row r="2095" spans="1:30" s="2635" customFormat="1" ht="30" x14ac:dyDescent="0.25">
      <c r="A2095" s="363"/>
      <c r="B2095" s="363">
        <v>1</v>
      </c>
      <c r="C2095" s="737" t="s">
        <v>354</v>
      </c>
      <c r="D2095" s="4"/>
      <c r="E2095" s="4"/>
      <c r="F2095" s="771">
        <f>F2096+F2097/4</f>
        <v>0</v>
      </c>
      <c r="G2095" s="213">
        <f t="shared" ref="G2095:I2095" si="574">G2096+G2097/4</f>
        <v>0</v>
      </c>
      <c r="H2095" s="213">
        <f t="shared" si="570"/>
        <v>0</v>
      </c>
      <c r="I2095" s="323">
        <f t="shared" si="574"/>
        <v>0</v>
      </c>
      <c r="J2095" s="323"/>
      <c r="K2095" s="1825"/>
      <c r="L2095" s="1825"/>
      <c r="M2095" s="211"/>
      <c r="N2095" s="211"/>
      <c r="O2095" s="211"/>
      <c r="P2095" s="211"/>
      <c r="Q2095" s="211"/>
      <c r="R2095" s="211"/>
      <c r="S2095" s="494">
        <v>0</v>
      </c>
      <c r="T2095" s="3425"/>
      <c r="U2095" s="494"/>
      <c r="V2095" s="1028"/>
      <c r="W2095" s="494"/>
      <c r="X2095" s="494"/>
      <c r="Y2095" s="494"/>
      <c r="Z2095" s="494"/>
      <c r="AA2095" s="494"/>
      <c r="AB2095" s="1193"/>
      <c r="AC2095" s="1267"/>
      <c r="AD2095" s="2681"/>
    </row>
    <row r="2096" spans="1:30" s="2635" customFormat="1" x14ac:dyDescent="0.25">
      <c r="A2096" s="363">
        <v>1</v>
      </c>
      <c r="B2096" s="363">
        <v>1</v>
      </c>
      <c r="C2096" s="4" t="s">
        <v>355</v>
      </c>
      <c r="D2096" s="4"/>
      <c r="E2096" s="4"/>
      <c r="F2096" s="749"/>
      <c r="G2096" s="213"/>
      <c r="H2096" s="213">
        <f t="shared" si="570"/>
        <v>0</v>
      </c>
      <c r="I2096" s="213"/>
      <c r="J2096" s="323"/>
      <c r="K2096" s="1825"/>
      <c r="L2096" s="1825"/>
      <c r="M2096" s="211"/>
      <c r="N2096" s="211"/>
      <c r="O2096" s="211"/>
      <c r="P2096" s="211"/>
      <c r="Q2096" s="211"/>
      <c r="R2096" s="211"/>
      <c r="S2096" s="494">
        <v>0</v>
      </c>
      <c r="T2096" s="3425"/>
      <c r="U2096" s="494"/>
      <c r="V2096" s="1028"/>
      <c r="W2096" s="494"/>
      <c r="X2096" s="494"/>
      <c r="Y2096" s="494"/>
      <c r="Z2096" s="494"/>
      <c r="AA2096" s="494"/>
      <c r="AB2096" s="1213"/>
      <c r="AC2096" s="1267"/>
      <c r="AD2096" s="2681"/>
    </row>
    <row r="2097" spans="1:30" s="2635" customFormat="1" ht="30" x14ac:dyDescent="0.25">
      <c r="A2097" s="363"/>
      <c r="B2097" s="363">
        <v>1</v>
      </c>
      <c r="C2097" s="4" t="s">
        <v>380</v>
      </c>
      <c r="D2097" s="275"/>
      <c r="E2097" s="4"/>
      <c r="F2097" s="773"/>
      <c r="G2097" s="213">
        <f>F2097/12*$C$3</f>
        <v>0</v>
      </c>
      <c r="H2097" s="213">
        <f t="shared" si="570"/>
        <v>0</v>
      </c>
      <c r="I2097" s="213"/>
      <c r="J2097" s="323"/>
      <c r="K2097" s="1825"/>
      <c r="L2097" s="1825"/>
      <c r="M2097" s="211"/>
      <c r="N2097" s="211"/>
      <c r="O2097" s="211"/>
      <c r="P2097" s="211"/>
      <c r="Q2097" s="211"/>
      <c r="R2097" s="211"/>
      <c r="S2097" s="494">
        <v>0</v>
      </c>
      <c r="T2097" s="3425"/>
      <c r="U2097" s="494"/>
      <c r="V2097" s="1028"/>
      <c r="W2097" s="494"/>
      <c r="X2097" s="494"/>
      <c r="Y2097" s="494"/>
      <c r="Z2097" s="494"/>
      <c r="AA2097" s="494"/>
      <c r="AB2097" s="1213"/>
      <c r="AC2097" s="1267"/>
      <c r="AD2097" s="2681"/>
    </row>
    <row r="2098" spans="1:30" s="2635" customFormat="1" ht="60" x14ac:dyDescent="0.25">
      <c r="A2098" s="363">
        <v>1</v>
      </c>
      <c r="B2098" s="363">
        <v>1</v>
      </c>
      <c r="C2098" s="4" t="s">
        <v>357</v>
      </c>
      <c r="D2098" s="1560"/>
      <c r="E2098" s="4"/>
      <c r="F2098" s="394"/>
      <c r="G2098" s="984"/>
      <c r="H2098" s="984">
        <f t="shared" si="570"/>
        <v>0</v>
      </c>
      <c r="I2098" s="984"/>
      <c r="J2098" s="984"/>
      <c r="K2098" s="1825"/>
      <c r="L2098" s="1825"/>
      <c r="M2098" s="211"/>
      <c r="N2098" s="211"/>
      <c r="O2098" s="211"/>
      <c r="P2098" s="211"/>
      <c r="Q2098" s="211"/>
      <c r="R2098" s="211"/>
      <c r="S2098" s="2700">
        <v>0</v>
      </c>
      <c r="T2098" s="2814">
        <f>S2098/12*$C$3</f>
        <v>0</v>
      </c>
      <c r="U2098" s="2700">
        <f>AA2098-Z2098</f>
        <v>0</v>
      </c>
      <c r="V2098" s="3143"/>
      <c r="W2098" s="2700"/>
      <c r="X2098" s="2700">
        <f>U2098-T2098</f>
        <v>0</v>
      </c>
      <c r="Y2098" s="2700"/>
      <c r="Z2098" s="2700"/>
      <c r="AA2098" s="2700"/>
      <c r="AB2098" s="1198"/>
      <c r="AC2098" s="3144"/>
      <c r="AD2098" s="2681"/>
    </row>
    <row r="2099" spans="1:30" s="2635" customFormat="1" ht="45" x14ac:dyDescent="0.25">
      <c r="A2099" s="363">
        <v>1</v>
      </c>
      <c r="B2099" s="363">
        <v>1</v>
      </c>
      <c r="C2099" s="738" t="s">
        <v>358</v>
      </c>
      <c r="D2099" s="736"/>
      <c r="E2099" s="4"/>
      <c r="F2099" s="367"/>
      <c r="G2099" s="323"/>
      <c r="H2099" s="323">
        <f t="shared" si="570"/>
        <v>0</v>
      </c>
      <c r="I2099" s="323"/>
      <c r="J2099" s="984"/>
      <c r="K2099" s="1825"/>
      <c r="L2099" s="1825"/>
      <c r="M2099" s="211"/>
      <c r="N2099" s="211"/>
      <c r="O2099" s="211"/>
      <c r="P2099" s="211"/>
      <c r="Q2099" s="211"/>
      <c r="R2099" s="211"/>
      <c r="S2099" s="494">
        <v>0</v>
      </c>
      <c r="T2099" s="3425"/>
      <c r="U2099" s="494"/>
      <c r="V2099" s="1028"/>
      <c r="W2099" s="494"/>
      <c r="X2099" s="494"/>
      <c r="Y2099" s="494"/>
      <c r="Z2099" s="494"/>
      <c r="AA2099" s="494"/>
      <c r="AB2099" s="1193"/>
      <c r="AC2099" s="1267"/>
      <c r="AD2099" s="2681"/>
    </row>
    <row r="2100" spans="1:30" s="2635" customFormat="1" ht="105" x14ac:dyDescent="0.25">
      <c r="A2100" s="363"/>
      <c r="B2100" s="363"/>
      <c r="C2100" s="738" t="s">
        <v>543</v>
      </c>
      <c r="D2100" s="736"/>
      <c r="E2100" s="4"/>
      <c r="F2100" s="367"/>
      <c r="G2100" s="213">
        <f>(F2100/12*$C$3)</f>
        <v>0</v>
      </c>
      <c r="H2100" s="213">
        <f t="shared" si="570"/>
        <v>0</v>
      </c>
      <c r="I2100" s="323">
        <v>7</v>
      </c>
      <c r="J2100" s="984" t="e">
        <f>I2100/G2100*100</f>
        <v>#DIV/0!</v>
      </c>
      <c r="K2100" s="1825"/>
      <c r="L2100" s="1825"/>
      <c r="M2100" s="211"/>
      <c r="N2100" s="211"/>
      <c r="O2100" s="211"/>
      <c r="P2100" s="211"/>
      <c r="Q2100" s="211"/>
      <c r="R2100" s="211"/>
      <c r="S2100" s="494">
        <v>0</v>
      </c>
      <c r="T2100" s="3425"/>
      <c r="U2100" s="494"/>
      <c r="V2100" s="1028"/>
      <c r="W2100" s="494"/>
      <c r="X2100" s="494"/>
      <c r="Y2100" s="494"/>
      <c r="Z2100" s="494"/>
      <c r="AA2100" s="494"/>
      <c r="AB2100" s="1193"/>
      <c r="AC2100" s="1267"/>
      <c r="AD2100" s="2681"/>
    </row>
    <row r="2101" spans="1:30" s="2635" customFormat="1" ht="42.75" x14ac:dyDescent="0.25">
      <c r="A2101" s="363"/>
      <c r="B2101" s="363"/>
      <c r="C2101" s="1344" t="s">
        <v>515</v>
      </c>
      <c r="D2101" s="1560"/>
      <c r="E2101" s="723"/>
      <c r="F2101" s="367">
        <f>F2102</f>
        <v>0</v>
      </c>
      <c r="G2101" s="696">
        <f>G2102</f>
        <v>0</v>
      </c>
      <c r="H2101" s="696">
        <f t="shared" si="570"/>
        <v>0</v>
      </c>
      <c r="I2101" s="696">
        <f>I2102</f>
        <v>0</v>
      </c>
      <c r="J2101" s="984" t="e">
        <f>I2101/ROUND(G2101,0)*100</f>
        <v>#DIV/0!</v>
      </c>
      <c r="K2101" s="1825"/>
      <c r="L2101" s="1825"/>
      <c r="M2101" s="211"/>
      <c r="N2101" s="211"/>
      <c r="O2101" s="211"/>
      <c r="P2101" s="211"/>
      <c r="Q2101" s="211"/>
      <c r="R2101" s="211"/>
      <c r="S2101" s="2700">
        <v>0</v>
      </c>
      <c r="T2101" s="1134">
        <f>S2101/12*$C$3</f>
        <v>0</v>
      </c>
      <c r="U2101" s="367">
        <f>AA2101-Z2101-W2101</f>
        <v>0</v>
      </c>
      <c r="V2101" s="2672"/>
      <c r="W2101" s="367"/>
      <c r="X2101" s="367">
        <f>U2101-T2101</f>
        <v>0</v>
      </c>
      <c r="Y2101" s="367"/>
      <c r="Z2101" s="367"/>
      <c r="AA2101" s="367"/>
      <c r="AB2101" s="1193"/>
      <c r="AC2101" s="1267"/>
      <c r="AD2101" s="2681"/>
    </row>
    <row r="2102" spans="1:30" s="2635" customFormat="1" x14ac:dyDescent="0.25">
      <c r="A2102" s="363"/>
      <c r="B2102" s="363"/>
      <c r="C2102" s="738" t="s">
        <v>516</v>
      </c>
      <c r="D2102" s="1560"/>
      <c r="E2102" s="723"/>
      <c r="F2102" s="367"/>
      <c r="G2102" s="213">
        <f>(F2102/12*$C$3)</f>
        <v>0</v>
      </c>
      <c r="H2102" s="213">
        <f t="shared" si="570"/>
        <v>0</v>
      </c>
      <c r="I2102" s="984"/>
      <c r="J2102" s="984" t="e">
        <f>I2102/ROUND(G2102,0)*100</f>
        <v>#DIV/0!</v>
      </c>
      <c r="K2102" s="1825"/>
      <c r="L2102" s="1825"/>
      <c r="M2102" s="211"/>
      <c r="N2102" s="211"/>
      <c r="O2102" s="211"/>
      <c r="P2102" s="211"/>
      <c r="Q2102" s="211"/>
      <c r="R2102" s="211"/>
      <c r="S2102" s="2700">
        <v>0</v>
      </c>
      <c r="T2102" s="2814"/>
      <c r="U2102" s="3011"/>
      <c r="V2102" s="3064"/>
      <c r="W2102" s="3011"/>
      <c r="X2102" s="3011"/>
      <c r="Y2102" s="3011"/>
      <c r="Z2102" s="3011"/>
      <c r="AA2102" s="3011"/>
      <c r="AB2102" s="1193"/>
      <c r="AC2102" s="1267"/>
      <c r="AD2102" s="2681"/>
    </row>
    <row r="2103" spans="1:30" s="2635" customFormat="1" ht="42.75" x14ac:dyDescent="0.25">
      <c r="A2103" s="363"/>
      <c r="B2103" s="363"/>
      <c r="C2103" s="1344" t="s">
        <v>517</v>
      </c>
      <c r="D2103" s="1560"/>
      <c r="E2103" s="723"/>
      <c r="F2103" s="367"/>
      <c r="G2103" s="213"/>
      <c r="H2103" s="213">
        <f t="shared" si="570"/>
        <v>0</v>
      </c>
      <c r="I2103" s="984"/>
      <c r="J2103" s="984"/>
      <c r="K2103" s="1825"/>
      <c r="L2103" s="1825"/>
      <c r="M2103" s="211"/>
      <c r="N2103" s="211"/>
      <c r="O2103" s="211"/>
      <c r="P2103" s="211"/>
      <c r="Q2103" s="211"/>
      <c r="R2103" s="211"/>
      <c r="S2103" s="2700">
        <v>0</v>
      </c>
      <c r="T2103" s="2814"/>
      <c r="U2103" s="3011"/>
      <c r="V2103" s="3064"/>
      <c r="W2103" s="3011"/>
      <c r="X2103" s="3011"/>
      <c r="Y2103" s="3011"/>
      <c r="Z2103" s="3011"/>
      <c r="AA2103" s="3011"/>
      <c r="AB2103" s="1193"/>
      <c r="AC2103" s="1267"/>
      <c r="AD2103" s="2681"/>
    </row>
    <row r="2104" spans="1:30" s="2635" customFormat="1" ht="29.25" x14ac:dyDescent="0.25">
      <c r="A2104" s="363">
        <v>1</v>
      </c>
      <c r="B2104" s="363">
        <v>1</v>
      </c>
      <c r="C2104" s="723" t="s">
        <v>366</v>
      </c>
      <c r="D2104" s="4"/>
      <c r="E2104" s="4"/>
      <c r="F2104" s="299">
        <f>F2105+F2106</f>
        <v>0</v>
      </c>
      <c r="G2104" s="323">
        <f t="shared" ref="G2104:I2104" si="575">G2105+G2106</f>
        <v>0</v>
      </c>
      <c r="H2104" s="323">
        <f t="shared" si="570"/>
        <v>0</v>
      </c>
      <c r="I2104" s="323">
        <f t="shared" si="575"/>
        <v>0</v>
      </c>
      <c r="J2104" s="984" t="e">
        <f t="shared" ref="J2104:J2108" si="576">I2104/ROUND(G2104,0)*100</f>
        <v>#DIV/0!</v>
      </c>
      <c r="K2104" s="1825"/>
      <c r="L2104" s="1825"/>
      <c r="M2104" s="211"/>
      <c r="N2104" s="211"/>
      <c r="O2104" s="211"/>
      <c r="P2104" s="211"/>
      <c r="Q2104" s="211"/>
      <c r="R2104" s="211"/>
      <c r="S2104" s="494">
        <v>0</v>
      </c>
      <c r="T2104" s="3425"/>
      <c r="U2104" s="494"/>
      <c r="V2104" s="1028"/>
      <c r="W2104" s="494"/>
      <c r="X2104" s="494"/>
      <c r="Y2104" s="494"/>
      <c r="Z2104" s="494"/>
      <c r="AA2104" s="494"/>
      <c r="AB2104" s="1193"/>
      <c r="AC2104" s="1267"/>
      <c r="AD2104" s="2681"/>
    </row>
    <row r="2105" spans="1:30" s="2635" customFormat="1" x14ac:dyDescent="0.25">
      <c r="A2105" s="363">
        <v>1</v>
      </c>
      <c r="B2105" s="363">
        <v>1</v>
      </c>
      <c r="C2105" s="723" t="s">
        <v>381</v>
      </c>
      <c r="D2105" s="4"/>
      <c r="E2105" s="4"/>
      <c r="F2105" s="299"/>
      <c r="G2105" s="213"/>
      <c r="H2105" s="213">
        <f t="shared" si="570"/>
        <v>0</v>
      </c>
      <c r="I2105" s="323"/>
      <c r="J2105" s="984"/>
      <c r="K2105" s="1825"/>
      <c r="L2105" s="1825"/>
      <c r="M2105" s="211"/>
      <c r="N2105" s="211"/>
      <c r="O2105" s="211"/>
      <c r="P2105" s="211"/>
      <c r="Q2105" s="211"/>
      <c r="R2105" s="211"/>
      <c r="S2105" s="494">
        <v>0</v>
      </c>
      <c r="T2105" s="3425"/>
      <c r="U2105" s="494"/>
      <c r="V2105" s="1028"/>
      <c r="W2105" s="494"/>
      <c r="X2105" s="494"/>
      <c r="Y2105" s="494"/>
      <c r="Z2105" s="494"/>
      <c r="AA2105" s="494"/>
      <c r="AB2105" s="1193"/>
      <c r="AC2105" s="1267"/>
      <c r="AD2105" s="2681"/>
    </row>
    <row r="2106" spans="1:30" s="2635" customFormat="1" x14ac:dyDescent="0.25">
      <c r="A2106" s="363">
        <v>1</v>
      </c>
      <c r="B2106" s="363">
        <v>1</v>
      </c>
      <c r="C2106" s="4" t="s">
        <v>382</v>
      </c>
      <c r="D2106" s="4"/>
      <c r="E2106" s="4"/>
      <c r="F2106" s="299">
        <f>F2107/9.4</f>
        <v>0</v>
      </c>
      <c r="G2106" s="323">
        <f t="shared" ref="G2106:I2106" si="577">G2107/9.4</f>
        <v>0</v>
      </c>
      <c r="H2106" s="323">
        <f t="shared" si="570"/>
        <v>0</v>
      </c>
      <c r="I2106" s="323">
        <f t="shared" si="577"/>
        <v>0</v>
      </c>
      <c r="J2106" s="984" t="e">
        <f t="shared" si="576"/>
        <v>#DIV/0!</v>
      </c>
      <c r="K2106" s="1825"/>
      <c r="L2106" s="1825"/>
      <c r="M2106" s="211"/>
      <c r="N2106" s="211"/>
      <c r="O2106" s="211"/>
      <c r="P2106" s="211"/>
      <c r="Q2106" s="211"/>
      <c r="R2106" s="211"/>
      <c r="S2106" s="494">
        <v>0</v>
      </c>
      <c r="T2106" s="3425"/>
      <c r="U2106" s="494"/>
      <c r="V2106" s="1028"/>
      <c r="W2106" s="494"/>
      <c r="X2106" s="494"/>
      <c r="Y2106" s="494"/>
      <c r="Z2106" s="494"/>
      <c r="AA2106" s="494"/>
      <c r="AB2106" s="1193"/>
      <c r="AC2106" s="1267"/>
      <c r="AD2106" s="2681"/>
    </row>
    <row r="2107" spans="1:30" s="2635" customFormat="1" x14ac:dyDescent="0.25">
      <c r="A2107" s="363">
        <v>1</v>
      </c>
      <c r="B2107" s="363">
        <v>1</v>
      </c>
      <c r="C2107" s="739" t="s">
        <v>383</v>
      </c>
      <c r="D2107" s="4"/>
      <c r="E2107" s="4"/>
      <c r="F2107" s="299"/>
      <c r="G2107" s="213">
        <f>(F2107/12*$C$3)</f>
        <v>0</v>
      </c>
      <c r="H2107" s="213">
        <f t="shared" si="570"/>
        <v>0</v>
      </c>
      <c r="I2107" s="323"/>
      <c r="J2107" s="984" t="e">
        <f t="shared" si="576"/>
        <v>#DIV/0!</v>
      </c>
      <c r="K2107" s="1825"/>
      <c r="L2107" s="1825"/>
      <c r="M2107" s="211"/>
      <c r="N2107" s="211"/>
      <c r="O2107" s="211"/>
      <c r="P2107" s="211"/>
      <c r="Q2107" s="211"/>
      <c r="R2107" s="211"/>
      <c r="S2107" s="494">
        <v>0</v>
      </c>
      <c r="T2107" s="3425"/>
      <c r="U2107" s="494"/>
      <c r="V2107" s="1028"/>
      <c r="W2107" s="494"/>
      <c r="X2107" s="494"/>
      <c r="Y2107" s="494"/>
      <c r="Z2107" s="494"/>
      <c r="AA2107" s="494"/>
      <c r="AB2107" s="1193"/>
      <c r="AC2107" s="1267"/>
      <c r="AD2107" s="2681"/>
    </row>
    <row r="2108" spans="1:30" s="2635" customFormat="1" ht="29.25" x14ac:dyDescent="0.25">
      <c r="A2108" s="363">
        <v>1</v>
      </c>
      <c r="B2108" s="363">
        <v>1</v>
      </c>
      <c r="C2108" s="723" t="s">
        <v>359</v>
      </c>
      <c r="D2108" s="4"/>
      <c r="E2108" s="4"/>
      <c r="F2108" s="771"/>
      <c r="G2108" s="213">
        <f>(F2108/12*$C$3)</f>
        <v>0</v>
      </c>
      <c r="H2108" s="213">
        <f t="shared" si="570"/>
        <v>0</v>
      </c>
      <c r="I2108" s="323"/>
      <c r="J2108" s="984" t="e">
        <f t="shared" si="576"/>
        <v>#DIV/0!</v>
      </c>
      <c r="K2108" s="1825"/>
      <c r="L2108" s="1825"/>
      <c r="M2108" s="211"/>
      <c r="N2108" s="211"/>
      <c r="O2108" s="211"/>
      <c r="P2108" s="211"/>
      <c r="Q2108" s="211"/>
      <c r="R2108" s="211"/>
      <c r="S2108" s="494">
        <v>0</v>
      </c>
      <c r="T2108" s="3425"/>
      <c r="U2108" s="494"/>
      <c r="V2108" s="1028"/>
      <c r="W2108" s="494"/>
      <c r="X2108" s="494"/>
      <c r="Y2108" s="494"/>
      <c r="Z2108" s="494"/>
      <c r="AA2108" s="494"/>
      <c r="AB2108" s="1193"/>
      <c r="AC2108" s="1267"/>
      <c r="AD2108" s="2681"/>
    </row>
    <row r="2109" spans="1:30" s="2635" customFormat="1" ht="30" x14ac:dyDescent="0.25">
      <c r="A2109" s="363">
        <v>1</v>
      </c>
      <c r="B2109" s="363">
        <v>1</v>
      </c>
      <c r="C2109" s="718" t="s">
        <v>202</v>
      </c>
      <c r="D2109" s="4"/>
      <c r="E2109" s="4"/>
      <c r="F2109" s="367"/>
      <c r="G2109" s="213"/>
      <c r="H2109" s="213">
        <f t="shared" si="570"/>
        <v>0</v>
      </c>
      <c r="I2109" s="323"/>
      <c r="J2109" s="984"/>
      <c r="K2109" s="1825"/>
      <c r="L2109" s="1825"/>
      <c r="M2109" s="211"/>
      <c r="N2109" s="211"/>
      <c r="O2109" s="211"/>
      <c r="P2109" s="211"/>
      <c r="Q2109" s="211"/>
      <c r="R2109" s="211"/>
      <c r="S2109" s="494">
        <v>0</v>
      </c>
      <c r="T2109" s="3425"/>
      <c r="U2109" s="494"/>
      <c r="V2109" s="1028"/>
      <c r="W2109" s="494"/>
      <c r="X2109" s="494"/>
      <c r="Y2109" s="494"/>
      <c r="Z2109" s="494"/>
      <c r="AA2109" s="494"/>
      <c r="AB2109" s="1193"/>
      <c r="AC2109" s="1267"/>
      <c r="AD2109" s="2681"/>
    </row>
    <row r="2110" spans="1:30" s="2635" customFormat="1" ht="72" x14ac:dyDescent="0.25">
      <c r="A2110" s="363">
        <v>1</v>
      </c>
      <c r="B2110" s="363">
        <v>1</v>
      </c>
      <c r="C2110" s="723" t="s">
        <v>367</v>
      </c>
      <c r="D2110" s="4"/>
      <c r="E2110" s="4"/>
      <c r="F2110" s="367"/>
      <c r="G2110" s="213"/>
      <c r="H2110" s="213">
        <f t="shared" si="570"/>
        <v>0</v>
      </c>
      <c r="I2110" s="323"/>
      <c r="J2110" s="984"/>
      <c r="K2110" s="1825"/>
      <c r="L2110" s="1825"/>
      <c r="M2110" s="211"/>
      <c r="N2110" s="211"/>
      <c r="O2110" s="211"/>
      <c r="P2110" s="211"/>
      <c r="Q2110" s="211"/>
      <c r="R2110" s="211"/>
      <c r="S2110" s="494">
        <v>0</v>
      </c>
      <c r="T2110" s="3425"/>
      <c r="U2110" s="494"/>
      <c r="V2110" s="1028"/>
      <c r="W2110" s="494"/>
      <c r="X2110" s="494"/>
      <c r="Y2110" s="494"/>
      <c r="Z2110" s="494"/>
      <c r="AA2110" s="494"/>
      <c r="AB2110" s="1193"/>
      <c r="AC2110" s="1267"/>
      <c r="AD2110" s="2681"/>
    </row>
    <row r="2111" spans="1:30" s="2635" customFormat="1" x14ac:dyDescent="0.25">
      <c r="A2111" s="363">
        <v>1</v>
      </c>
      <c r="B2111" s="363">
        <v>1</v>
      </c>
      <c r="C2111" s="710" t="s">
        <v>235</v>
      </c>
      <c r="D2111" s="4"/>
      <c r="E2111" s="4"/>
      <c r="F2111" s="367">
        <f>SUM(F2112:F2114)</f>
        <v>0</v>
      </c>
      <c r="G2111" s="323">
        <f>SUM(G2112:G2114)</f>
        <v>0</v>
      </c>
      <c r="H2111" s="323">
        <f t="shared" si="570"/>
        <v>0</v>
      </c>
      <c r="I2111" s="323">
        <f>SUM(I2112:I2114)</f>
        <v>0</v>
      </c>
      <c r="J2111" s="984" t="e">
        <f t="shared" ref="J2111:J2119" si="578">I2111/G2111*100</f>
        <v>#DIV/0!</v>
      </c>
      <c r="K2111" s="1825"/>
      <c r="L2111" s="1825"/>
      <c r="M2111" s="211"/>
      <c r="N2111" s="211"/>
      <c r="O2111" s="211"/>
      <c r="P2111" s="211"/>
      <c r="Q2111" s="211"/>
      <c r="R2111" s="211"/>
      <c r="S2111" s="494">
        <v>0</v>
      </c>
      <c r="T2111" s="1134">
        <f>S2111/12*$C$3</f>
        <v>0</v>
      </c>
      <c r="U2111" s="494">
        <f>AA2111-Z2111-W2111</f>
        <v>0</v>
      </c>
      <c r="V2111" s="1028"/>
      <c r="W2111" s="494"/>
      <c r="X2111" s="494">
        <f>U2111-T2111</f>
        <v>0</v>
      </c>
      <c r="Y2111" s="494"/>
      <c r="Z2111" s="494"/>
      <c r="AA2111" s="494"/>
      <c r="AB2111" s="1193"/>
      <c r="AC2111" s="1267"/>
      <c r="AD2111" s="2681"/>
    </row>
    <row r="2112" spans="1:30" s="2635" customFormat="1" ht="30" x14ac:dyDescent="0.25">
      <c r="A2112" s="363">
        <v>1</v>
      </c>
      <c r="B2112" s="363">
        <v>1</v>
      </c>
      <c r="C2112" s="738" t="s">
        <v>285</v>
      </c>
      <c r="D2112" s="4"/>
      <c r="E2112" s="4"/>
      <c r="F2112" s="367"/>
      <c r="G2112" s="213">
        <f>F2112/12*$C$3</f>
        <v>0</v>
      </c>
      <c r="H2112" s="213">
        <f t="shared" si="570"/>
        <v>0</v>
      </c>
      <c r="I2112" s="323"/>
      <c r="J2112" s="984" t="e">
        <f t="shared" si="578"/>
        <v>#DIV/0!</v>
      </c>
      <c r="K2112" s="1825"/>
      <c r="L2112" s="1825"/>
      <c r="M2112" s="211"/>
      <c r="N2112" s="211"/>
      <c r="O2112" s="211"/>
      <c r="P2112" s="211"/>
      <c r="Q2112" s="211"/>
      <c r="R2112" s="211"/>
      <c r="S2112" s="494">
        <v>0</v>
      </c>
      <c r="T2112" s="3425"/>
      <c r="U2112" s="494"/>
      <c r="V2112" s="1028"/>
      <c r="W2112" s="494"/>
      <c r="X2112" s="494"/>
      <c r="Y2112" s="494"/>
      <c r="Z2112" s="494"/>
      <c r="AA2112" s="494"/>
      <c r="AB2112" s="1193"/>
      <c r="AC2112" s="1267"/>
      <c r="AD2112" s="2681"/>
    </row>
    <row r="2113" spans="1:30" s="2635" customFormat="1" ht="45" x14ac:dyDescent="0.25">
      <c r="A2113" s="363"/>
      <c r="B2113" s="363">
        <v>1</v>
      </c>
      <c r="C2113" s="738" t="s">
        <v>395</v>
      </c>
      <c r="D2113" s="4"/>
      <c r="E2113" s="4"/>
      <c r="F2113" s="367"/>
      <c r="G2113" s="213">
        <f>F2113/12*$C$3</f>
        <v>0</v>
      </c>
      <c r="H2113" s="213">
        <f t="shared" si="570"/>
        <v>0</v>
      </c>
      <c r="I2113" s="323"/>
      <c r="J2113" s="984" t="e">
        <f t="shared" si="578"/>
        <v>#DIV/0!</v>
      </c>
      <c r="K2113" s="1825"/>
      <c r="L2113" s="1825"/>
      <c r="M2113" s="211"/>
      <c r="N2113" s="211"/>
      <c r="O2113" s="211"/>
      <c r="P2113" s="211"/>
      <c r="Q2113" s="211"/>
      <c r="R2113" s="211"/>
      <c r="S2113" s="494">
        <v>0</v>
      </c>
      <c r="T2113" s="3425"/>
      <c r="U2113" s="494"/>
      <c r="V2113" s="1028"/>
      <c r="W2113" s="494"/>
      <c r="X2113" s="494"/>
      <c r="Y2113" s="494"/>
      <c r="Z2113" s="494"/>
      <c r="AA2113" s="494"/>
      <c r="AB2113" s="1193"/>
      <c r="AC2113" s="1267"/>
      <c r="AD2113" s="2681"/>
    </row>
    <row r="2114" spans="1:30" s="2635" customFormat="1" ht="30" x14ac:dyDescent="0.25">
      <c r="A2114" s="363"/>
      <c r="B2114" s="363">
        <v>1</v>
      </c>
      <c r="C2114" s="738" t="s">
        <v>74</v>
      </c>
      <c r="D2114" s="4"/>
      <c r="E2114" s="4"/>
      <c r="F2114" s="367"/>
      <c r="G2114" s="213">
        <f>F2114/12*$C$3</f>
        <v>0</v>
      </c>
      <c r="H2114" s="213">
        <f t="shared" si="570"/>
        <v>0</v>
      </c>
      <c r="I2114" s="323"/>
      <c r="J2114" s="984" t="e">
        <f t="shared" si="578"/>
        <v>#DIV/0!</v>
      </c>
      <c r="K2114" s="1825"/>
      <c r="L2114" s="1825"/>
      <c r="M2114" s="211"/>
      <c r="N2114" s="211"/>
      <c r="O2114" s="211"/>
      <c r="P2114" s="211"/>
      <c r="Q2114" s="211"/>
      <c r="R2114" s="211"/>
      <c r="S2114" s="494">
        <v>0</v>
      </c>
      <c r="T2114" s="3425"/>
      <c r="U2114" s="494"/>
      <c r="V2114" s="1028"/>
      <c r="W2114" s="494"/>
      <c r="X2114" s="494"/>
      <c r="Y2114" s="494"/>
      <c r="Z2114" s="494"/>
      <c r="AA2114" s="494"/>
      <c r="AB2114" s="1193"/>
      <c r="AC2114" s="1267"/>
      <c r="AD2114" s="2681"/>
    </row>
    <row r="2115" spans="1:30" s="2635" customFormat="1" ht="29.25" x14ac:dyDescent="0.25">
      <c r="A2115" s="363">
        <v>1</v>
      </c>
      <c r="B2115" s="363">
        <v>1</v>
      </c>
      <c r="C2115" s="667" t="s">
        <v>281</v>
      </c>
      <c r="D2115" s="4"/>
      <c r="E2115" s="4"/>
      <c r="F2115" s="394">
        <f>F2093+F2070</f>
        <v>0</v>
      </c>
      <c r="G2115" s="726">
        <f>G2093+G2070</f>
        <v>0</v>
      </c>
      <c r="H2115" s="726">
        <f t="shared" si="570"/>
        <v>0</v>
      </c>
      <c r="I2115" s="984">
        <f>I2093+I2070</f>
        <v>8</v>
      </c>
      <c r="J2115" s="984" t="e">
        <f t="shared" si="578"/>
        <v>#DIV/0!</v>
      </c>
      <c r="K2115" s="1825"/>
      <c r="L2115" s="1825"/>
      <c r="M2115" s="211"/>
      <c r="N2115" s="211"/>
      <c r="O2115" s="211"/>
      <c r="P2115" s="211"/>
      <c r="Q2115" s="211"/>
      <c r="R2115" s="211"/>
      <c r="S2115" s="494">
        <v>0</v>
      </c>
      <c r="T2115" s="3425"/>
      <c r="U2115" s="494"/>
      <c r="V2115" s="1028"/>
      <c r="W2115" s="494"/>
      <c r="X2115" s="494"/>
      <c r="Y2115" s="494"/>
      <c r="Z2115" s="494"/>
      <c r="AA2115" s="494"/>
      <c r="AB2115" s="1198"/>
      <c r="AC2115" s="1267"/>
      <c r="AD2115" s="2681"/>
    </row>
    <row r="2116" spans="1:30" s="2635" customFormat="1" ht="43.5" x14ac:dyDescent="0.25">
      <c r="A2116" s="363">
        <v>1</v>
      </c>
      <c r="B2116" s="363">
        <v>1</v>
      </c>
      <c r="C2116" s="667" t="s">
        <v>310</v>
      </c>
      <c r="D2116" s="4"/>
      <c r="E2116" s="4"/>
      <c r="F2116" s="394">
        <f>F2080</f>
        <v>0</v>
      </c>
      <c r="G2116" s="726">
        <f>G2080</f>
        <v>0</v>
      </c>
      <c r="H2116" s="726">
        <f t="shared" si="570"/>
        <v>0</v>
      </c>
      <c r="I2116" s="984">
        <f>I2080</f>
        <v>0</v>
      </c>
      <c r="J2116" s="984" t="e">
        <f t="shared" si="578"/>
        <v>#DIV/0!</v>
      </c>
      <c r="K2116" s="1825"/>
      <c r="L2116" s="1825"/>
      <c r="M2116" s="211"/>
      <c r="N2116" s="211"/>
      <c r="O2116" s="211"/>
      <c r="P2116" s="211"/>
      <c r="Q2116" s="211"/>
      <c r="R2116" s="211"/>
      <c r="S2116" s="494">
        <v>0</v>
      </c>
      <c r="T2116" s="3425"/>
      <c r="U2116" s="494"/>
      <c r="V2116" s="1028"/>
      <c r="W2116" s="494"/>
      <c r="X2116" s="494"/>
      <c r="Y2116" s="494"/>
      <c r="Z2116" s="494"/>
      <c r="AA2116" s="494"/>
      <c r="AB2116" s="1198"/>
      <c r="AC2116" s="1267"/>
      <c r="AD2116" s="2681"/>
    </row>
    <row r="2117" spans="1:30" s="2635" customFormat="1" ht="29.25" x14ac:dyDescent="0.25">
      <c r="A2117" s="363">
        <v>1</v>
      </c>
      <c r="B2117" s="363">
        <v>1</v>
      </c>
      <c r="C2117" s="667" t="s">
        <v>282</v>
      </c>
      <c r="D2117" s="4"/>
      <c r="E2117" s="4"/>
      <c r="F2117" s="394">
        <f>F2104+F2078</f>
        <v>0</v>
      </c>
      <c r="G2117" s="726">
        <f>G2104+G2078</f>
        <v>0</v>
      </c>
      <c r="H2117" s="726">
        <f t="shared" si="570"/>
        <v>0</v>
      </c>
      <c r="I2117" s="984">
        <f>I2104+I2078</f>
        <v>1</v>
      </c>
      <c r="J2117" s="984" t="e">
        <f t="shared" si="578"/>
        <v>#DIV/0!</v>
      </c>
      <c r="K2117" s="1825"/>
      <c r="L2117" s="1825"/>
      <c r="M2117" s="211"/>
      <c r="N2117" s="211"/>
      <c r="O2117" s="211"/>
      <c r="P2117" s="211"/>
      <c r="Q2117" s="211"/>
      <c r="R2117" s="211"/>
      <c r="S2117" s="494">
        <v>0</v>
      </c>
      <c r="T2117" s="3425"/>
      <c r="U2117" s="494"/>
      <c r="V2117" s="1028"/>
      <c r="W2117" s="494"/>
      <c r="X2117" s="494"/>
      <c r="Y2117" s="494"/>
      <c r="Z2117" s="494"/>
      <c r="AA2117" s="494"/>
      <c r="AB2117" s="1198"/>
      <c r="AC2117" s="1267"/>
      <c r="AD2117" s="2681"/>
    </row>
    <row r="2118" spans="1:30" s="2635" customFormat="1" ht="29.25" x14ac:dyDescent="0.25">
      <c r="A2118" s="363">
        <v>1</v>
      </c>
      <c r="B2118" s="363">
        <v>1</v>
      </c>
      <c r="C2118" s="667" t="s">
        <v>283</v>
      </c>
      <c r="D2118" s="4"/>
      <c r="E2118" s="4"/>
      <c r="F2118" s="394">
        <f>F2108+F2091</f>
        <v>0</v>
      </c>
      <c r="G2118" s="726">
        <f>G2108+G2091</f>
        <v>0</v>
      </c>
      <c r="H2118" s="726">
        <f t="shared" si="570"/>
        <v>0</v>
      </c>
      <c r="I2118" s="726">
        <f>I2108+I2091</f>
        <v>0</v>
      </c>
      <c r="J2118" s="984" t="e">
        <f t="shared" si="578"/>
        <v>#DIV/0!</v>
      </c>
      <c r="K2118" s="1825"/>
      <c r="L2118" s="1825"/>
      <c r="M2118" s="211"/>
      <c r="N2118" s="211"/>
      <c r="O2118" s="211"/>
      <c r="P2118" s="211"/>
      <c r="Q2118" s="211"/>
      <c r="R2118" s="211"/>
      <c r="S2118" s="494">
        <v>0</v>
      </c>
      <c r="T2118" s="1134">
        <f>S2118/12*$C$3</f>
        <v>0</v>
      </c>
      <c r="U2118" s="494">
        <f>AA2118-Z2118-W2118</f>
        <v>0</v>
      </c>
      <c r="V2118" s="1028"/>
      <c r="W2118" s="494"/>
      <c r="X2118" s="494">
        <f>U2118-T2118</f>
        <v>0</v>
      </c>
      <c r="Y2118" s="494"/>
      <c r="Z2118" s="494"/>
      <c r="AA2118" s="494"/>
      <c r="AB2118" s="1180"/>
      <c r="AC2118" s="1267"/>
      <c r="AD2118" s="2681"/>
    </row>
    <row r="2119" spans="1:30" s="2635" customFormat="1" x14ac:dyDescent="0.25">
      <c r="A2119" s="363">
        <v>1</v>
      </c>
      <c r="B2119" s="363">
        <v>1</v>
      </c>
      <c r="C2119" s="668" t="s">
        <v>138</v>
      </c>
      <c r="D2119" s="4"/>
      <c r="E2119" s="4"/>
      <c r="F2119" s="394">
        <v>100</v>
      </c>
      <c r="G2119" s="726">
        <f t="shared" ref="G2119:I2119" si="579">G2115+G2116+G2118+G2079*2.9+G2107/4.2</f>
        <v>0</v>
      </c>
      <c r="H2119" s="726">
        <f t="shared" si="570"/>
        <v>8.3333333333333339</v>
      </c>
      <c r="I2119" s="726">
        <f t="shared" si="579"/>
        <v>10.9</v>
      </c>
      <c r="J2119" s="984" t="e">
        <f t="shared" si="578"/>
        <v>#DIV/0!</v>
      </c>
      <c r="K2119" s="1825"/>
      <c r="L2119" s="1825"/>
      <c r="M2119" s="211"/>
      <c r="N2119" s="211"/>
      <c r="O2119" s="211"/>
      <c r="P2119" s="211"/>
      <c r="Q2119" s="211"/>
      <c r="R2119" s="211"/>
      <c r="S2119" s="494">
        <v>80</v>
      </c>
      <c r="T2119" s="3425">
        <f t="shared" ref="T2119:AA2119" si="580">T2118+T2111+T2080+T2069+T2068+T2092+T2101</f>
        <v>0</v>
      </c>
      <c r="U2119" s="494">
        <f t="shared" si="580"/>
        <v>6.0670800000000007</v>
      </c>
      <c r="V2119" s="1028">
        <f t="shared" si="580"/>
        <v>0</v>
      </c>
      <c r="W2119" s="494">
        <f t="shared" si="580"/>
        <v>0</v>
      </c>
      <c r="X2119" s="494">
        <f t="shared" si="580"/>
        <v>6.0670800000000007</v>
      </c>
      <c r="Y2119" s="494">
        <f t="shared" si="580"/>
        <v>0</v>
      </c>
      <c r="Z2119" s="494">
        <f t="shared" si="580"/>
        <v>0</v>
      </c>
      <c r="AA2119" s="494">
        <f t="shared" si="580"/>
        <v>6.0670800000000007</v>
      </c>
      <c r="AB2119" s="1180"/>
      <c r="AC2119" s="1267"/>
      <c r="AD2119" s="2681"/>
    </row>
    <row r="2120" spans="1:30" s="2635" customFormat="1" x14ac:dyDescent="0.25">
      <c r="A2120" s="363">
        <v>1</v>
      </c>
      <c r="B2120" s="363">
        <v>1</v>
      </c>
      <c r="C2120" s="2" t="s">
        <v>29</v>
      </c>
      <c r="D2120" s="2"/>
      <c r="E2120" s="2"/>
      <c r="F2120" s="114"/>
      <c r="G2120" s="3005"/>
      <c r="H2120" s="3005">
        <f t="shared" si="570"/>
        <v>0</v>
      </c>
      <c r="I2120" s="3005"/>
      <c r="J2120" s="3005"/>
      <c r="K2120" s="3003"/>
      <c r="L2120" s="3003"/>
      <c r="M2120" s="2998"/>
      <c r="N2120" s="2998"/>
      <c r="O2120" s="2998"/>
      <c r="P2120" s="2998"/>
      <c r="Q2120" s="2998"/>
      <c r="R2120" s="2998"/>
      <c r="S2120" s="555">
        <v>0</v>
      </c>
      <c r="T2120" s="3099"/>
      <c r="U2120" s="555"/>
      <c r="V2120" s="1440"/>
      <c r="W2120" s="555"/>
      <c r="X2120" s="555"/>
      <c r="Y2120" s="555"/>
      <c r="Z2120" s="555"/>
      <c r="AA2120" s="555"/>
      <c r="AB2120" s="3006"/>
      <c r="AC2120" s="1184"/>
      <c r="AD2120" s="2681"/>
    </row>
    <row r="2121" spans="1:30" s="2635" customFormat="1" x14ac:dyDescent="0.25">
      <c r="A2121" s="363">
        <v>1</v>
      </c>
      <c r="B2121" s="363">
        <v>1</v>
      </c>
      <c r="C2121" s="1333" t="s">
        <v>67</v>
      </c>
      <c r="D2121" s="1333"/>
      <c r="E2121" s="232">
        <v>300</v>
      </c>
      <c r="F2121" s="371"/>
      <c r="G2121" s="213">
        <f>ROUND(F2121/12*$C$3,0)</f>
        <v>0</v>
      </c>
      <c r="H2121" s="213">
        <f t="shared" si="570"/>
        <v>0</v>
      </c>
      <c r="I2121" s="213"/>
      <c r="J2121" s="213" t="e">
        <f>I2121/G2121*100</f>
        <v>#DIV/0!</v>
      </c>
      <c r="K2121" s="1077">
        <v>8.6</v>
      </c>
      <c r="L2121" s="253" t="e">
        <f>O2121/I2121</f>
        <v>#DIV/0!</v>
      </c>
      <c r="M2121" s="254">
        <f>ROUND(F2121*K2121,0)</f>
        <v>0</v>
      </c>
      <c r="N2121" s="254">
        <f>ROUND(M2121/12*$C$3,0)</f>
        <v>0</v>
      </c>
      <c r="O2121" s="254"/>
      <c r="P2121" s="254" t="e">
        <f>O2121/N2121*100</f>
        <v>#DIV/0!</v>
      </c>
      <c r="Q2121" s="254">
        <f>M2121/E2121</f>
        <v>0</v>
      </c>
      <c r="R2121" s="254" t="e">
        <f>O2121/$C$3*12/Q2121</f>
        <v>#DIV/0!</v>
      </c>
      <c r="S2121" s="494">
        <v>0</v>
      </c>
      <c r="T2121" s="3425"/>
      <c r="U2121" s="494"/>
      <c r="V2121" s="1028"/>
      <c r="W2121" s="494"/>
      <c r="X2121" s="494"/>
      <c r="Y2121" s="494"/>
      <c r="Z2121" s="494"/>
      <c r="AA2121" s="494"/>
      <c r="AB2121" s="1213"/>
      <c r="AC2121" s="1267"/>
      <c r="AD2121" s="2681"/>
    </row>
    <row r="2122" spans="1:30" s="2635" customFormat="1" x14ac:dyDescent="0.25">
      <c r="A2122" s="363">
        <v>1</v>
      </c>
      <c r="B2122" s="363">
        <v>1</v>
      </c>
      <c r="C2122" s="1333" t="s">
        <v>10</v>
      </c>
      <c r="D2122" s="1333"/>
      <c r="E2122" s="232">
        <v>300</v>
      </c>
      <c r="F2122" s="371"/>
      <c r="G2122" s="213">
        <f>ROUND(F2122/12*$C$3,0)</f>
        <v>0</v>
      </c>
      <c r="H2122" s="213">
        <f t="shared" si="570"/>
        <v>0</v>
      </c>
      <c r="I2122" s="213"/>
      <c r="J2122" s="213" t="e">
        <f>I2122/G2122*100</f>
        <v>#DIV/0!</v>
      </c>
      <c r="K2122" s="1077">
        <v>10.5</v>
      </c>
      <c r="L2122" s="253" t="e">
        <f>O2122/I2122</f>
        <v>#DIV/0!</v>
      </c>
      <c r="M2122" s="254">
        <f>ROUND(F2122*K2122,0)</f>
        <v>0</v>
      </c>
      <c r="N2122" s="254">
        <f>ROUND(M2122/12*$C$3,0)</f>
        <v>0</v>
      </c>
      <c r="O2122" s="254"/>
      <c r="P2122" s="254" t="e">
        <f>O2122/N2122*100</f>
        <v>#DIV/0!</v>
      </c>
      <c r="Q2122" s="254">
        <f>M2122/E2122</f>
        <v>0</v>
      </c>
      <c r="R2122" s="254" t="e">
        <f>O2122/$C$3*12/Q2122</f>
        <v>#DIV/0!</v>
      </c>
      <c r="S2122" s="494">
        <v>0</v>
      </c>
      <c r="T2122" s="3425"/>
      <c r="U2122" s="494"/>
      <c r="V2122" s="1028"/>
      <c r="W2122" s="494"/>
      <c r="X2122" s="494"/>
      <c r="Y2122" s="494"/>
      <c r="Z2122" s="494"/>
      <c r="AA2122" s="494"/>
      <c r="AB2122" s="1213"/>
      <c r="AC2122" s="1267"/>
      <c r="AD2122" s="2681"/>
    </row>
    <row r="2123" spans="1:30" s="2635" customFormat="1" x14ac:dyDescent="0.25">
      <c r="A2123" s="363">
        <v>1</v>
      </c>
      <c r="B2123" s="363">
        <v>1</v>
      </c>
      <c r="C2123" s="1333" t="s">
        <v>6</v>
      </c>
      <c r="D2123" s="1333"/>
      <c r="E2123" s="232">
        <v>300</v>
      </c>
      <c r="F2123" s="371"/>
      <c r="G2123" s="213">
        <f>ROUND(F2123/12*$C$3,0)</f>
        <v>0</v>
      </c>
      <c r="H2123" s="213">
        <f t="shared" si="570"/>
        <v>0</v>
      </c>
      <c r="I2123" s="213"/>
      <c r="J2123" s="213" t="e">
        <f>I2123/G2123*100</f>
        <v>#DIV/0!</v>
      </c>
      <c r="K2123" s="1077">
        <v>9.5</v>
      </c>
      <c r="L2123" s="253" t="e">
        <f>O2123/I2123</f>
        <v>#DIV/0!</v>
      </c>
      <c r="M2123" s="254">
        <f>ROUND(F2123*K2123,0)</f>
        <v>0</v>
      </c>
      <c r="N2123" s="254">
        <f>ROUND(M2123/12*$C$3,0)</f>
        <v>0</v>
      </c>
      <c r="O2123" s="254"/>
      <c r="P2123" s="254" t="e">
        <f>O2123/N2123*100</f>
        <v>#DIV/0!</v>
      </c>
      <c r="Q2123" s="254">
        <f>M2123/E2123</f>
        <v>0</v>
      </c>
      <c r="R2123" s="254" t="e">
        <f>O2123/$C$3*12/Q2123</f>
        <v>#DIV/0!</v>
      </c>
      <c r="S2123" s="494">
        <v>0</v>
      </c>
      <c r="T2123" s="3425"/>
      <c r="U2123" s="494"/>
      <c r="V2123" s="1028"/>
      <c r="W2123" s="494"/>
      <c r="X2123" s="494"/>
      <c r="Y2123" s="494"/>
      <c r="Z2123" s="494"/>
      <c r="AA2123" s="494"/>
      <c r="AB2123" s="1213"/>
      <c r="AC2123" s="1267"/>
      <c r="AD2123" s="2681"/>
    </row>
    <row r="2124" spans="1:30" s="2635" customFormat="1" x14ac:dyDescent="0.25">
      <c r="A2124" s="363">
        <v>1</v>
      </c>
      <c r="B2124" s="363">
        <v>1</v>
      </c>
      <c r="C2124" s="723" t="s">
        <v>13</v>
      </c>
      <c r="D2124" s="723"/>
      <c r="E2124" s="723"/>
      <c r="F2124" s="2361">
        <f>SUM(F2121:F2123)</f>
        <v>0</v>
      </c>
      <c r="G2124" s="1806">
        <f>SUM(G2121:G2123)</f>
        <v>0</v>
      </c>
      <c r="H2124" s="1806">
        <f t="shared" si="570"/>
        <v>0</v>
      </c>
      <c r="I2124" s="1806">
        <f>SUM(I2121:I2123)</f>
        <v>0</v>
      </c>
      <c r="J2124" s="1806" t="e">
        <f>I2124/G2124*100</f>
        <v>#DIV/0!</v>
      </c>
      <c r="K2124" s="2362">
        <f>IF(F2124=0,0,M2124/F2124)</f>
        <v>0</v>
      </c>
      <c r="L2124" s="340" t="e">
        <f>O2124/I2124</f>
        <v>#DIV/0!</v>
      </c>
      <c r="M2124" s="1806">
        <f>SUM(M2121:M2123)</f>
        <v>0</v>
      </c>
      <c r="N2124" s="1806">
        <f>SUM(N2121:N2123)</f>
        <v>0</v>
      </c>
      <c r="O2124" s="1806">
        <f>SUM(O2121:O2123)</f>
        <v>0</v>
      </c>
      <c r="P2124" s="254" t="e">
        <f>O2124/N2124*100</f>
        <v>#DIV/0!</v>
      </c>
      <c r="Q2124" s="1573">
        <f>SUM(Q2121:Q2123)</f>
        <v>0</v>
      </c>
      <c r="R2124" s="254" t="e">
        <f>O2124/$C$3*12/Q2124</f>
        <v>#DIV/0!</v>
      </c>
      <c r="S2124" s="3008">
        <v>0</v>
      </c>
      <c r="T2124" s="3009"/>
      <c r="U2124" s="3008"/>
      <c r="V2124" s="3148"/>
      <c r="W2124" s="3008"/>
      <c r="X2124" s="3008"/>
      <c r="Y2124" s="3008"/>
      <c r="Z2124" s="3008"/>
      <c r="AA2124" s="3008"/>
      <c r="AB2124" s="2298"/>
      <c r="AC2124" s="3149"/>
      <c r="AD2124" s="2681"/>
    </row>
    <row r="2125" spans="1:30" s="2635" customFormat="1" ht="30" x14ac:dyDescent="0.25">
      <c r="A2125" s="363">
        <v>1</v>
      </c>
      <c r="B2125" s="363">
        <v>1</v>
      </c>
      <c r="C2125" s="2" t="s">
        <v>127</v>
      </c>
      <c r="D2125" s="2"/>
      <c r="E2125" s="723"/>
      <c r="F2125" s="2361"/>
      <c r="G2125" s="1806"/>
      <c r="H2125" s="1806">
        <f t="shared" ref="H2125:H2188" si="581">F2125/12-G2125</f>
        <v>0</v>
      </c>
      <c r="I2125" s="1806"/>
      <c r="J2125" s="1806"/>
      <c r="K2125" s="2362"/>
      <c r="L2125" s="340"/>
      <c r="M2125" s="1806"/>
      <c r="N2125" s="1806"/>
      <c r="O2125" s="1806"/>
      <c r="P2125" s="254"/>
      <c r="Q2125" s="254"/>
      <c r="R2125" s="254"/>
      <c r="S2125" s="3008">
        <v>0</v>
      </c>
      <c r="T2125" s="3009"/>
      <c r="U2125" s="3008"/>
      <c r="V2125" s="3148"/>
      <c r="W2125" s="3008"/>
      <c r="X2125" s="3008"/>
      <c r="Y2125" s="3008"/>
      <c r="Z2125" s="3008"/>
      <c r="AA2125" s="3008"/>
      <c r="AB2125" s="2298"/>
      <c r="AC2125" s="3149"/>
      <c r="AD2125" s="2681"/>
    </row>
    <row r="2126" spans="1:30" s="2635" customFormat="1" x14ac:dyDescent="0.25">
      <c r="A2126" s="363">
        <v>1</v>
      </c>
      <c r="B2126" s="363">
        <v>1</v>
      </c>
      <c r="C2126" s="2633" t="s">
        <v>67</v>
      </c>
      <c r="D2126" s="2633"/>
      <c r="E2126" s="232">
        <v>240</v>
      </c>
      <c r="F2126" s="367"/>
      <c r="G2126" s="213">
        <f>ROUND(F2126/12*$C$3,0)</f>
        <v>0</v>
      </c>
      <c r="H2126" s="213">
        <f t="shared" si="581"/>
        <v>0</v>
      </c>
      <c r="I2126" s="213"/>
      <c r="J2126" s="213" t="e">
        <f>I2126/G2126*100</f>
        <v>#DIV/0!</v>
      </c>
      <c r="K2126" s="1960">
        <v>8</v>
      </c>
      <c r="L2126" s="253" t="e">
        <f>O2126/I2126</f>
        <v>#DIV/0!</v>
      </c>
      <c r="M2126" s="254">
        <f>ROUND(F2126*K2126,0)</f>
        <v>0</v>
      </c>
      <c r="N2126" s="254">
        <f>ROUND(M2126/12*$C$3,0)</f>
        <v>0</v>
      </c>
      <c r="O2126" s="254"/>
      <c r="P2126" s="254" t="e">
        <f>O2126/N2126*100</f>
        <v>#DIV/0!</v>
      </c>
      <c r="Q2126" s="254">
        <f>M2126/E2126</f>
        <v>0</v>
      </c>
      <c r="R2126" s="254" t="e">
        <f>O2126/$C$3*12/Q2126</f>
        <v>#DIV/0!</v>
      </c>
      <c r="S2126" s="494">
        <v>0</v>
      </c>
      <c r="T2126" s="3009"/>
      <c r="U2126" s="3008"/>
      <c r="V2126" s="3148"/>
      <c r="W2126" s="3008"/>
      <c r="X2126" s="3008"/>
      <c r="Y2126" s="3008"/>
      <c r="Z2126" s="494"/>
      <c r="AA2126" s="494"/>
      <c r="AB2126" s="1213"/>
      <c r="AC2126" s="1267"/>
      <c r="AD2126" s="2681"/>
    </row>
    <row r="2127" spans="1:30" s="2635" customFormat="1" x14ac:dyDescent="0.25">
      <c r="A2127" s="363"/>
      <c r="B2127" s="363">
        <v>1</v>
      </c>
      <c r="C2127" s="2633" t="s">
        <v>47</v>
      </c>
      <c r="D2127" s="2633"/>
      <c r="E2127" s="1852">
        <v>240</v>
      </c>
      <c r="F2127" s="367"/>
      <c r="G2127" s="213">
        <f>ROUND(F2127/12*$C$3,0)</f>
        <v>0</v>
      </c>
      <c r="H2127" s="213">
        <f t="shared" si="581"/>
        <v>0</v>
      </c>
      <c r="I2127" s="213"/>
      <c r="J2127" s="213" t="e">
        <f>I2127/G2127*100</f>
        <v>#DIV/0!</v>
      </c>
      <c r="K2127" s="1960">
        <v>8</v>
      </c>
      <c r="L2127" s="253" t="e">
        <f>O2127/I2127</f>
        <v>#DIV/0!</v>
      </c>
      <c r="M2127" s="254">
        <f>ROUND(F2127*K2127,0)</f>
        <v>0</v>
      </c>
      <c r="N2127" s="254">
        <f>ROUND(M2127/12*$C$3,0)</f>
        <v>0</v>
      </c>
      <c r="O2127" s="254"/>
      <c r="P2127" s="254" t="e">
        <f>O2127/N2127*100</f>
        <v>#DIV/0!</v>
      </c>
      <c r="Q2127" s="254">
        <f>M2127/E2127</f>
        <v>0</v>
      </c>
      <c r="R2127" s="254" t="e">
        <f>O2127/$C$3*12/Q2127</f>
        <v>#DIV/0!</v>
      </c>
      <c r="S2127" s="494">
        <v>0</v>
      </c>
      <c r="T2127" s="3009"/>
      <c r="U2127" s="3008"/>
      <c r="V2127" s="3148"/>
      <c r="W2127" s="3008"/>
      <c r="X2127" s="3008"/>
      <c r="Y2127" s="3008"/>
      <c r="Z2127" s="494"/>
      <c r="AA2127" s="494"/>
      <c r="AB2127" s="1213"/>
      <c r="AC2127" s="1267"/>
      <c r="AD2127" s="2681"/>
    </row>
    <row r="2128" spans="1:30" s="237" customFormat="1" x14ac:dyDescent="0.25">
      <c r="A2128" s="1110"/>
      <c r="B2128" s="363">
        <v>1</v>
      </c>
      <c r="C2128" s="723" t="s">
        <v>154</v>
      </c>
      <c r="D2128" s="2052"/>
      <c r="E2128" s="2052"/>
      <c r="F2128" s="394">
        <f>SUM(F2126:F2127)</f>
        <v>0</v>
      </c>
      <c r="G2128" s="984">
        <f>SUM(G2126:G2127)</f>
        <v>0</v>
      </c>
      <c r="H2128" s="984">
        <f t="shared" si="581"/>
        <v>0</v>
      </c>
      <c r="I2128" s="432">
        <f>SUM(I2126:I2127)</f>
        <v>0</v>
      </c>
      <c r="J2128" s="432" t="e">
        <f>J2126</f>
        <v>#DIV/0!</v>
      </c>
      <c r="K2128" s="432">
        <f>K2126</f>
        <v>8</v>
      </c>
      <c r="L2128" s="432" t="e">
        <f>L2126</f>
        <v>#DIV/0!</v>
      </c>
      <c r="M2128" s="432">
        <f>SUM(M2126:M2127)</f>
        <v>0</v>
      </c>
      <c r="N2128" s="432">
        <f>SUM(N2126:N2127)</f>
        <v>0</v>
      </c>
      <c r="O2128" s="432">
        <f>SUM(O2126:O2127)</f>
        <v>0</v>
      </c>
      <c r="P2128" s="1989" t="e">
        <f>O2128/N2128*100</f>
        <v>#DIV/0!</v>
      </c>
      <c r="Q2128" s="1989">
        <f>SUM(Q2126:Q2127)</f>
        <v>0</v>
      </c>
      <c r="R2128" s="1989" t="e">
        <f>O2128/$C$3*12/Q2128</f>
        <v>#DIV/0!</v>
      </c>
      <c r="S2128" s="512">
        <v>0</v>
      </c>
      <c r="T2128" s="992"/>
      <c r="U2128" s="512"/>
      <c r="V2128" s="1011"/>
      <c r="W2128" s="512"/>
      <c r="X2128" s="512"/>
      <c r="Y2128" s="512"/>
      <c r="Z2128" s="512"/>
      <c r="AA2128" s="512"/>
      <c r="AB2128" s="1170"/>
      <c r="AC2128" s="508"/>
      <c r="AD2128" s="2681"/>
    </row>
    <row r="2129" spans="1:262" s="2635" customFormat="1" ht="29.25" x14ac:dyDescent="0.25">
      <c r="A2129" s="363">
        <v>1</v>
      </c>
      <c r="B2129" s="363">
        <v>1</v>
      </c>
      <c r="C2129" s="940" t="s">
        <v>139</v>
      </c>
      <c r="D2129" s="940"/>
      <c r="E2129" s="940"/>
      <c r="F2129" s="2361">
        <f>SUM(F2128,F2124)</f>
        <v>0</v>
      </c>
      <c r="G2129" s="3011">
        <f>SUM(G2128,G2124)</f>
        <v>0</v>
      </c>
      <c r="H2129" s="3011">
        <f t="shared" si="581"/>
        <v>0</v>
      </c>
      <c r="I2129" s="3011">
        <f>SUM(I2128,I2124)</f>
        <v>0</v>
      </c>
      <c r="J2129" s="3011" t="e">
        <f>I2129/G2129*100</f>
        <v>#DIV/0!</v>
      </c>
      <c r="K2129" s="2700" t="e">
        <f>M2129/F2129</f>
        <v>#DIV/0!</v>
      </c>
      <c r="L2129" s="3011" t="e">
        <f>O2129/I2129</f>
        <v>#DIV/0!</v>
      </c>
      <c r="M2129" s="3011">
        <f>SUM(M2128,M2124)</f>
        <v>0</v>
      </c>
      <c r="N2129" s="3011">
        <f>SUM(N2128,N2124)</f>
        <v>0</v>
      </c>
      <c r="O2129" s="3011">
        <f>SUM(O2128,O2124)</f>
        <v>0</v>
      </c>
      <c r="P2129" s="254" t="e">
        <f>O2129/N2129*100</f>
        <v>#DIV/0!</v>
      </c>
      <c r="Q2129" s="3011">
        <f>SUM(Q2128,Q2124)</f>
        <v>0</v>
      </c>
      <c r="R2129" s="254" t="e">
        <f>O2129/$C$3*12/Q2129</f>
        <v>#DIV/0!</v>
      </c>
      <c r="S2129" s="2700">
        <v>0</v>
      </c>
      <c r="T2129" s="1134">
        <f>S2129/12*$C$3</f>
        <v>0</v>
      </c>
      <c r="U2129" s="555">
        <f>AA2129-Z2129-W2129</f>
        <v>0</v>
      </c>
      <c r="V2129" s="3333"/>
      <c r="W2129" s="524"/>
      <c r="X2129" s="2999">
        <f>U2129-T2129</f>
        <v>0</v>
      </c>
      <c r="Y2129" s="2999"/>
      <c r="Z2129" s="2700"/>
      <c r="AA2129" s="2700"/>
      <c r="AB2129" s="2304"/>
      <c r="AC2129" s="3144"/>
      <c r="AD2129" s="2681"/>
    </row>
    <row r="2130" spans="1:262" s="2635" customFormat="1" x14ac:dyDescent="0.25">
      <c r="A2130" s="363">
        <v>1</v>
      </c>
      <c r="B2130" s="363">
        <v>1</v>
      </c>
      <c r="C2130" s="940" t="s">
        <v>211</v>
      </c>
      <c r="D2130" s="940"/>
      <c r="E2130" s="940"/>
      <c r="F2130" s="428">
        <f>F2133</f>
        <v>0</v>
      </c>
      <c r="G2130" s="3011">
        <f>ROUND(F2130/12*$C$3,0)</f>
        <v>0</v>
      </c>
      <c r="H2130" s="3027">
        <f t="shared" si="581"/>
        <v>0</v>
      </c>
      <c r="I2130" s="428">
        <f>I2133</f>
        <v>0</v>
      </c>
      <c r="J2130" s="3011" t="e">
        <f>I2130/G2130*100</f>
        <v>#DIV/0!</v>
      </c>
      <c r="K2130" s="2366"/>
      <c r="L2130" s="1557"/>
      <c r="M2130" s="3015"/>
      <c r="N2130" s="3015"/>
      <c r="O2130" s="3015"/>
      <c r="P2130" s="430"/>
      <c r="Q2130" s="3015"/>
      <c r="R2130" s="430"/>
      <c r="S2130" s="2851">
        <v>0</v>
      </c>
      <c r="T2130" s="2814"/>
      <c r="U2130" s="3426"/>
      <c r="V2130" s="3280"/>
      <c r="W2130" s="3279"/>
      <c r="X2130" s="3279"/>
      <c r="Y2130" s="3279"/>
      <c r="Z2130" s="2851"/>
      <c r="AA2130" s="2851"/>
      <c r="AB2130" s="2304"/>
      <c r="AC2130" s="3281"/>
      <c r="AD2130" s="2681"/>
    </row>
    <row r="2131" spans="1:262" s="2635" customFormat="1" x14ac:dyDescent="0.25">
      <c r="A2131" s="363">
        <v>1</v>
      </c>
      <c r="B2131" s="363">
        <v>1</v>
      </c>
      <c r="C2131" s="934" t="s">
        <v>212</v>
      </c>
      <c r="D2131" s="934"/>
      <c r="E2131" s="934"/>
      <c r="F2131" s="369">
        <f>F2133-F2132</f>
        <v>0</v>
      </c>
      <c r="G2131" s="3014">
        <f>ROUND(F2131/12*$C$3,0)</f>
        <v>0</v>
      </c>
      <c r="H2131" s="3014">
        <f t="shared" si="581"/>
        <v>0</v>
      </c>
      <c r="I2131" s="369">
        <f>I2133-I2132</f>
        <v>0</v>
      </c>
      <c r="J2131" s="3014" t="e">
        <f>I2131/G2131*100</f>
        <v>#DIV/0!</v>
      </c>
      <c r="K2131" s="2089"/>
      <c r="L2131" s="1557"/>
      <c r="M2131" s="3105"/>
      <c r="N2131" s="3105"/>
      <c r="O2131" s="3105"/>
      <c r="P2131" s="430"/>
      <c r="Q2131" s="3105"/>
      <c r="R2131" s="430"/>
      <c r="S2131" s="3106">
        <v>0</v>
      </c>
      <c r="T2131" s="2814"/>
      <c r="U2131" s="3282"/>
      <c r="V2131" s="3283"/>
      <c r="W2131" s="3282"/>
      <c r="X2131" s="3282"/>
      <c r="Y2131" s="3282"/>
      <c r="Z2131" s="3106"/>
      <c r="AA2131" s="3106"/>
      <c r="AB2131" s="3018"/>
      <c r="AC2131" s="3255"/>
      <c r="AD2131" s="2681"/>
    </row>
    <row r="2132" spans="1:262" s="2635" customFormat="1" ht="30" x14ac:dyDescent="0.25">
      <c r="A2132" s="363">
        <v>1</v>
      </c>
      <c r="B2132" s="363">
        <v>1</v>
      </c>
      <c r="C2132" s="934" t="s">
        <v>213</v>
      </c>
      <c r="D2132" s="934"/>
      <c r="E2132" s="934"/>
      <c r="F2132" s="2539"/>
      <c r="G2132" s="3014">
        <f t="shared" ref="G2132:G2133" si="582">ROUND(F2132/12*$C$3,0)</f>
        <v>0</v>
      </c>
      <c r="H2132" s="3570">
        <f t="shared" si="581"/>
        <v>0</v>
      </c>
      <c r="I2132" s="2539"/>
      <c r="J2132" s="3014" t="e">
        <f>I2132/G2132*100</f>
        <v>#DIV/0!</v>
      </c>
      <c r="K2132" s="1960"/>
      <c r="L2132" s="1577"/>
      <c r="M2132" s="3105"/>
      <c r="N2132" s="3014"/>
      <c r="O2132" s="3014"/>
      <c r="P2132" s="430"/>
      <c r="Q2132" s="3105"/>
      <c r="R2132" s="430"/>
      <c r="S2132" s="2819">
        <v>0</v>
      </c>
      <c r="T2132" s="2814"/>
      <c r="U2132" s="3324"/>
      <c r="V2132" s="3325"/>
      <c r="W2132" s="3324"/>
      <c r="X2132" s="3324"/>
      <c r="Y2132" s="3282"/>
      <c r="Z2132" s="3106"/>
      <c r="AA2132" s="3106"/>
      <c r="AB2132" s="3018"/>
      <c r="AC2132" s="3255"/>
      <c r="AD2132" s="2681"/>
    </row>
    <row r="2133" spans="1:262" s="2635" customFormat="1" ht="30" thickBot="1" x14ac:dyDescent="0.3">
      <c r="A2133" s="363"/>
      <c r="B2133" s="363">
        <v>1</v>
      </c>
      <c r="C2133" s="940" t="s">
        <v>218</v>
      </c>
      <c r="D2133" s="940"/>
      <c r="E2133" s="940"/>
      <c r="F2133" s="2539"/>
      <c r="G2133" s="3427">
        <f t="shared" si="582"/>
        <v>0</v>
      </c>
      <c r="H2133" s="3571">
        <f t="shared" si="581"/>
        <v>0</v>
      </c>
      <c r="I2133" s="2539"/>
      <c r="J2133" s="3011" t="e">
        <f>I2133/G2133*100</f>
        <v>#DIV/0!</v>
      </c>
      <c r="K2133" s="3428"/>
      <c r="L2133" s="1470"/>
      <c r="M2133" s="3285"/>
      <c r="N2133" s="3111"/>
      <c r="O2133" s="3111"/>
      <c r="P2133" s="2167"/>
      <c r="Q2133" s="3285"/>
      <c r="R2133" s="2167"/>
      <c r="S2133" s="3344">
        <v>0</v>
      </c>
      <c r="T2133" s="1134">
        <f>S2133/12*$C$3</f>
        <v>0</v>
      </c>
      <c r="U2133" s="3326">
        <f>AA2133-Z2133-W2133</f>
        <v>0</v>
      </c>
      <c r="V2133" s="3327"/>
      <c r="W2133" s="3326"/>
      <c r="X2133" s="3326">
        <f>U2133-T2133</f>
        <v>0</v>
      </c>
      <c r="Y2133" s="3287"/>
      <c r="Z2133" s="3112"/>
      <c r="AA2133" s="3112"/>
      <c r="AB2133" s="3429"/>
      <c r="AC2133" s="3289"/>
      <c r="AD2133" s="2681"/>
    </row>
    <row r="2134" spans="1:262" s="2635" customFormat="1" ht="15.75" thickBot="1" x14ac:dyDescent="0.3">
      <c r="A2134" s="363">
        <v>1</v>
      </c>
      <c r="B2134" s="363">
        <v>1</v>
      </c>
      <c r="C2134" s="920" t="s">
        <v>316</v>
      </c>
      <c r="D2134" s="3117"/>
      <c r="E2134" s="3117"/>
      <c r="F2134" s="3430"/>
      <c r="G2134" s="2385"/>
      <c r="H2134" s="2385">
        <f t="shared" si="581"/>
        <v>0</v>
      </c>
      <c r="I2134" s="2385"/>
      <c r="J2134" s="3431"/>
      <c r="K2134" s="2384"/>
      <c r="L2134" s="2384"/>
      <c r="M2134" s="2385"/>
      <c r="N2134" s="2385"/>
      <c r="O2134" s="2385">
        <f>SUM(O2129,O2066)</f>
        <v>0</v>
      </c>
      <c r="P2134" s="2385"/>
      <c r="Q2134" s="2385"/>
      <c r="R2134" s="2385"/>
      <c r="S2134" s="2384">
        <v>280</v>
      </c>
      <c r="T2134" s="3120">
        <f t="shared" ref="T2134:AA2134" si="583">T2133+T2129+T2119+T2066</f>
        <v>16.666666666666668</v>
      </c>
      <c r="U2134" s="2384">
        <f t="shared" si="583"/>
        <v>6.0670800000000007</v>
      </c>
      <c r="V2134" s="3328">
        <f t="shared" si="583"/>
        <v>0</v>
      </c>
      <c r="W2134" s="3745">
        <f t="shared" si="583"/>
        <v>0</v>
      </c>
      <c r="X2134" s="3745">
        <f t="shared" si="583"/>
        <v>-10.599586666666667</v>
      </c>
      <c r="Y2134" s="3745">
        <f t="shared" si="583"/>
        <v>0</v>
      </c>
      <c r="Z2134" s="3745">
        <f t="shared" si="583"/>
        <v>0</v>
      </c>
      <c r="AA2134" s="3746">
        <f t="shared" si="583"/>
        <v>6.0670800000000007</v>
      </c>
      <c r="AB2134" s="3122"/>
      <c r="AC2134" s="3329"/>
      <c r="AD2134" s="2681"/>
    </row>
    <row r="2135" spans="1:262" x14ac:dyDescent="0.25">
      <c r="A2135" s="363">
        <v>1</v>
      </c>
      <c r="B2135" s="363">
        <v>1</v>
      </c>
      <c r="C2135" s="3234" t="s">
        <v>180</v>
      </c>
      <c r="D2135" s="3234"/>
      <c r="E2135" s="3234"/>
      <c r="F2135" s="3432"/>
      <c r="G2135" s="3293"/>
      <c r="H2135" s="3433">
        <f t="shared" si="581"/>
        <v>0</v>
      </c>
      <c r="I2135" s="3433"/>
      <c r="J2135" s="3293"/>
      <c r="K2135" s="3359"/>
      <c r="L2135" s="3359"/>
      <c r="M2135" s="3293"/>
      <c r="N2135" s="3293"/>
      <c r="O2135" s="3293"/>
      <c r="P2135" s="3293"/>
      <c r="Q2135" s="3293"/>
      <c r="R2135" s="3293"/>
      <c r="S2135" s="3057">
        <v>280</v>
      </c>
      <c r="T2135" s="3360">
        <f>T2134</f>
        <v>16.666666666666668</v>
      </c>
      <c r="U2135" s="3057">
        <f t="shared" ref="U2135:AA2135" si="584">U2134</f>
        <v>6.0670800000000007</v>
      </c>
      <c r="V2135" s="1610">
        <f t="shared" si="584"/>
        <v>0</v>
      </c>
      <c r="W2135" s="3057">
        <f>W2134</f>
        <v>0</v>
      </c>
      <c r="X2135" s="3057">
        <f t="shared" si="584"/>
        <v>-10.599586666666667</v>
      </c>
      <c r="Y2135" s="3057">
        <f>Y2134</f>
        <v>0</v>
      </c>
      <c r="Z2135" s="3057">
        <f t="shared" si="584"/>
        <v>0</v>
      </c>
      <c r="AA2135" s="3057">
        <f t="shared" si="584"/>
        <v>6.0670800000000007</v>
      </c>
      <c r="AB2135" s="3434"/>
      <c r="AC2135" s="1123"/>
      <c r="AD2135" s="2681"/>
    </row>
    <row r="2136" spans="1:262" ht="29.25" x14ac:dyDescent="0.25">
      <c r="A2136" s="363">
        <v>1</v>
      </c>
      <c r="B2136" s="363">
        <v>1</v>
      </c>
      <c r="C2136" s="2496" t="s">
        <v>80</v>
      </c>
      <c r="D2136" s="2496"/>
      <c r="E2136" s="2496"/>
      <c r="F2136" s="2279">
        <f>F2066</f>
        <v>6</v>
      </c>
      <c r="G2136" s="2470">
        <f>G2066</f>
        <v>0</v>
      </c>
      <c r="H2136" s="2470">
        <f t="shared" si="581"/>
        <v>0.5</v>
      </c>
      <c r="I2136" s="2470">
        <f>I2066</f>
        <v>0</v>
      </c>
      <c r="J2136" s="2470" t="e">
        <f>I2136/G2136*100</f>
        <v>#DIV/0!</v>
      </c>
      <c r="K2136" s="2284">
        <f>M2136/F2136</f>
        <v>0</v>
      </c>
      <c r="L2136" s="2284" t="e">
        <f>O2136/I2136</f>
        <v>#DIV/0!</v>
      </c>
      <c r="M2136" s="2470">
        <f>M2066</f>
        <v>0</v>
      </c>
      <c r="N2136" s="2470">
        <f>N2066</f>
        <v>0</v>
      </c>
      <c r="O2136" s="2470">
        <f>O2066</f>
        <v>0</v>
      </c>
      <c r="P2136" s="2281" t="e">
        <f>O2136/N2136*100</f>
        <v>#DIV/0!</v>
      </c>
      <c r="Q2136" s="2470">
        <f>Q2066</f>
        <v>0</v>
      </c>
      <c r="R2136" s="2281" t="e">
        <f>O2136/$C$3*12/Q2136</f>
        <v>#DIV/0!</v>
      </c>
      <c r="S2136" s="3294">
        <v>200</v>
      </c>
      <c r="T2136" s="3360">
        <f t="shared" ref="T2136:AA2136" si="585">T2066</f>
        <v>16.666666666666668</v>
      </c>
      <c r="U2136" s="3294">
        <f t="shared" si="585"/>
        <v>0</v>
      </c>
      <c r="V2136" s="1357">
        <f t="shared" si="585"/>
        <v>0</v>
      </c>
      <c r="W2136" s="3294">
        <f t="shared" si="585"/>
        <v>0</v>
      </c>
      <c r="X2136" s="3294">
        <f t="shared" si="585"/>
        <v>-16.666666666666668</v>
      </c>
      <c r="Y2136" s="3294">
        <f t="shared" si="585"/>
        <v>0</v>
      </c>
      <c r="Z2136" s="3294">
        <f t="shared" si="585"/>
        <v>0</v>
      </c>
      <c r="AA2136" s="3294">
        <f t="shared" si="585"/>
        <v>0</v>
      </c>
      <c r="AB2136" s="1240"/>
      <c r="AC2136" s="1206"/>
      <c r="AD2136" s="2681"/>
    </row>
    <row r="2137" spans="1:262" s="1110" customFormat="1" x14ac:dyDescent="0.25">
      <c r="A2137" s="363">
        <v>1</v>
      </c>
      <c r="B2137" s="363">
        <v>1</v>
      </c>
      <c r="C2137" s="301" t="s">
        <v>207</v>
      </c>
      <c r="D2137" s="301"/>
      <c r="E2137" s="302"/>
      <c r="F2137" s="2289"/>
      <c r="G2137" s="985"/>
      <c r="H2137" s="985">
        <f t="shared" si="581"/>
        <v>0</v>
      </c>
      <c r="I2137" s="985"/>
      <c r="J2137" s="985"/>
      <c r="K2137" s="3067"/>
      <c r="L2137" s="3067"/>
      <c r="M2137" s="3068"/>
      <c r="N2137" s="3068"/>
      <c r="O2137" s="3068"/>
      <c r="P2137" s="3068"/>
      <c r="Q2137" s="3068"/>
      <c r="R2137" s="3068"/>
      <c r="S2137" s="3360">
        <v>0</v>
      </c>
      <c r="T2137" s="3360">
        <f t="shared" ref="T2137:AA2137" si="586">T2068</f>
        <v>0</v>
      </c>
      <c r="U2137" s="3360">
        <f t="shared" si="586"/>
        <v>3.1082500000000004</v>
      </c>
      <c r="V2137" s="3361">
        <f t="shared" si="586"/>
        <v>0</v>
      </c>
      <c r="W2137" s="3360">
        <f t="shared" si="586"/>
        <v>0</v>
      </c>
      <c r="X2137" s="3360">
        <f t="shared" si="586"/>
        <v>3.1082500000000004</v>
      </c>
      <c r="Y2137" s="3362">
        <f t="shared" si="586"/>
        <v>0</v>
      </c>
      <c r="Z2137" s="3362">
        <f t="shared" si="586"/>
        <v>0</v>
      </c>
      <c r="AA2137" s="3360">
        <f t="shared" si="586"/>
        <v>3.1082500000000004</v>
      </c>
      <c r="AB2137" s="1193"/>
      <c r="AC2137" s="3153"/>
      <c r="AD2137" s="2681"/>
      <c r="AE2137" s="241"/>
      <c r="AF2137" s="241"/>
      <c r="AG2137" s="241"/>
      <c r="AH2137" s="241"/>
      <c r="AI2137" s="241"/>
      <c r="AJ2137" s="241"/>
      <c r="AK2137" s="241"/>
      <c r="AL2137" s="241"/>
      <c r="AM2137" s="241"/>
      <c r="AN2137" s="241"/>
      <c r="AO2137" s="241"/>
      <c r="AP2137" s="241"/>
      <c r="AQ2137" s="241"/>
      <c r="AR2137" s="241"/>
      <c r="AS2137" s="241"/>
      <c r="AT2137" s="241"/>
      <c r="AU2137" s="241"/>
      <c r="AV2137" s="241"/>
      <c r="AW2137" s="241"/>
      <c r="AX2137" s="241"/>
      <c r="AY2137" s="241"/>
      <c r="AZ2137" s="241"/>
      <c r="BA2137" s="241"/>
      <c r="BB2137" s="241"/>
      <c r="BC2137" s="241"/>
      <c r="BD2137" s="241"/>
      <c r="BE2137" s="241"/>
      <c r="BF2137" s="241"/>
      <c r="BG2137" s="241"/>
      <c r="BH2137" s="241"/>
      <c r="BI2137" s="241"/>
      <c r="BJ2137" s="241"/>
      <c r="BK2137" s="241"/>
      <c r="BL2137" s="241"/>
      <c r="BM2137" s="241"/>
      <c r="BN2137" s="241"/>
      <c r="BO2137" s="241"/>
      <c r="BP2137" s="241"/>
      <c r="BQ2137" s="241"/>
      <c r="BR2137" s="241"/>
      <c r="BS2137" s="241"/>
      <c r="BT2137" s="241"/>
      <c r="BU2137" s="241"/>
      <c r="BV2137" s="241"/>
      <c r="BW2137" s="241"/>
      <c r="BX2137" s="241"/>
      <c r="BY2137" s="241"/>
      <c r="BZ2137" s="241"/>
      <c r="CA2137" s="241"/>
      <c r="CB2137" s="241"/>
      <c r="CC2137" s="241"/>
      <c r="CD2137" s="241"/>
      <c r="CE2137" s="241"/>
      <c r="CF2137" s="241"/>
      <c r="CG2137" s="241"/>
      <c r="CH2137" s="241"/>
      <c r="CI2137" s="241"/>
      <c r="CJ2137" s="241"/>
      <c r="CK2137" s="241"/>
      <c r="CL2137" s="241"/>
      <c r="CM2137" s="241"/>
      <c r="CN2137" s="241"/>
      <c r="CO2137" s="241"/>
      <c r="CP2137" s="241"/>
      <c r="CQ2137" s="241"/>
      <c r="CR2137" s="241"/>
      <c r="CS2137" s="241"/>
      <c r="CT2137" s="241"/>
      <c r="CU2137" s="241"/>
      <c r="CV2137" s="241"/>
      <c r="CW2137" s="241"/>
      <c r="CX2137" s="241"/>
      <c r="CY2137" s="241"/>
      <c r="CZ2137" s="241"/>
      <c r="DA2137" s="241"/>
      <c r="DB2137" s="241"/>
      <c r="DC2137" s="241"/>
      <c r="DD2137" s="241"/>
      <c r="DE2137" s="241"/>
      <c r="DF2137" s="241"/>
      <c r="DG2137" s="241"/>
      <c r="DH2137" s="241"/>
      <c r="DI2137" s="241"/>
      <c r="DJ2137" s="241"/>
      <c r="DK2137" s="241"/>
      <c r="DL2137" s="241"/>
      <c r="DM2137" s="241"/>
      <c r="DN2137" s="241"/>
      <c r="DO2137" s="241"/>
      <c r="DP2137" s="241"/>
      <c r="DQ2137" s="241"/>
      <c r="DR2137" s="241"/>
      <c r="DS2137" s="241"/>
      <c r="DT2137" s="241"/>
      <c r="DU2137" s="241"/>
      <c r="DV2137" s="241"/>
      <c r="DW2137" s="241"/>
      <c r="DX2137" s="241"/>
      <c r="DY2137" s="241"/>
      <c r="DZ2137" s="241"/>
      <c r="EA2137" s="241"/>
      <c r="EB2137" s="241"/>
      <c r="EC2137" s="241"/>
      <c r="ED2137" s="241"/>
      <c r="EE2137" s="241"/>
      <c r="EF2137" s="241"/>
      <c r="EG2137" s="241"/>
      <c r="EH2137" s="241"/>
      <c r="EI2137" s="241"/>
      <c r="EJ2137" s="241"/>
      <c r="EK2137" s="241"/>
      <c r="EL2137" s="241"/>
      <c r="EM2137" s="241"/>
      <c r="EN2137" s="241"/>
      <c r="EO2137" s="241"/>
      <c r="EP2137" s="241"/>
      <c r="EQ2137" s="241"/>
      <c r="ER2137" s="241"/>
      <c r="ES2137" s="241"/>
      <c r="ET2137" s="241"/>
      <c r="EU2137" s="241"/>
      <c r="EV2137" s="241"/>
      <c r="EW2137" s="241"/>
      <c r="EX2137" s="241"/>
      <c r="EY2137" s="241"/>
      <c r="EZ2137" s="241"/>
      <c r="FA2137" s="241"/>
      <c r="FB2137" s="241"/>
      <c r="FC2137" s="241"/>
      <c r="FD2137" s="241"/>
      <c r="FE2137" s="241"/>
      <c r="FF2137" s="241"/>
      <c r="FG2137" s="241"/>
      <c r="FH2137" s="241"/>
      <c r="FI2137" s="241"/>
      <c r="FJ2137" s="241"/>
      <c r="FK2137" s="241"/>
      <c r="FL2137" s="241"/>
      <c r="FM2137" s="241"/>
      <c r="FN2137" s="241"/>
      <c r="FO2137" s="241"/>
      <c r="FP2137" s="241"/>
      <c r="FQ2137" s="241"/>
      <c r="FR2137" s="241"/>
      <c r="FS2137" s="241"/>
      <c r="FT2137" s="241"/>
      <c r="FU2137" s="241"/>
      <c r="FV2137" s="241"/>
      <c r="FW2137" s="241"/>
      <c r="FX2137" s="241"/>
      <c r="FY2137" s="241"/>
      <c r="FZ2137" s="241"/>
      <c r="GA2137" s="241"/>
      <c r="GB2137" s="241"/>
      <c r="GC2137" s="241"/>
      <c r="GD2137" s="241"/>
      <c r="GE2137" s="241"/>
      <c r="GF2137" s="241"/>
      <c r="GG2137" s="241"/>
      <c r="GH2137" s="241"/>
      <c r="GI2137" s="241"/>
      <c r="GJ2137" s="241"/>
      <c r="GK2137" s="241"/>
      <c r="GL2137" s="241"/>
      <c r="GM2137" s="241"/>
      <c r="GN2137" s="241"/>
      <c r="GO2137" s="241"/>
      <c r="GP2137" s="241"/>
      <c r="GQ2137" s="241"/>
      <c r="GR2137" s="241"/>
      <c r="GS2137" s="241"/>
      <c r="GT2137" s="241"/>
      <c r="GU2137" s="241"/>
      <c r="GV2137" s="241"/>
      <c r="GW2137" s="241"/>
      <c r="GX2137" s="241"/>
      <c r="GY2137" s="241"/>
      <c r="GZ2137" s="241"/>
      <c r="HA2137" s="241"/>
      <c r="HB2137" s="241"/>
      <c r="HC2137" s="241"/>
      <c r="HD2137" s="241"/>
      <c r="HE2137" s="241"/>
      <c r="HF2137" s="241"/>
      <c r="HG2137" s="241"/>
      <c r="HH2137" s="241"/>
      <c r="HI2137" s="241"/>
      <c r="HJ2137" s="241"/>
      <c r="HK2137" s="241"/>
      <c r="HL2137" s="241"/>
      <c r="HM2137" s="241"/>
      <c r="HN2137" s="241"/>
      <c r="HO2137" s="241"/>
      <c r="HP2137" s="241"/>
      <c r="HQ2137" s="241"/>
      <c r="HR2137" s="241"/>
      <c r="HS2137" s="241"/>
      <c r="HT2137" s="241"/>
      <c r="HU2137" s="241"/>
      <c r="HV2137" s="241"/>
      <c r="HW2137" s="241"/>
      <c r="HX2137" s="241"/>
      <c r="HY2137" s="241"/>
      <c r="HZ2137" s="241"/>
      <c r="IA2137" s="241"/>
      <c r="IB2137" s="241"/>
      <c r="IC2137" s="241"/>
      <c r="ID2137" s="241"/>
      <c r="IE2137" s="241"/>
      <c r="IF2137" s="241"/>
      <c r="IG2137" s="241"/>
      <c r="IH2137" s="241"/>
      <c r="II2137" s="241"/>
      <c r="IJ2137" s="241"/>
      <c r="IK2137" s="241"/>
      <c r="IL2137" s="241"/>
      <c r="IM2137" s="241"/>
      <c r="IN2137" s="241"/>
      <c r="IO2137" s="241"/>
      <c r="IP2137" s="241"/>
      <c r="IQ2137" s="241"/>
      <c r="IR2137" s="241"/>
      <c r="IS2137" s="241"/>
      <c r="IT2137" s="241"/>
      <c r="IU2137" s="241"/>
      <c r="IV2137" s="241"/>
      <c r="IW2137" s="241"/>
      <c r="IX2137" s="241"/>
      <c r="IY2137" s="241"/>
      <c r="IZ2137" s="241"/>
      <c r="JA2137" s="241"/>
      <c r="JB2137" s="241"/>
    </row>
    <row r="2138" spans="1:262" s="1110" customFormat="1" x14ac:dyDescent="0.25">
      <c r="A2138" s="363"/>
      <c r="B2138" s="363">
        <v>1</v>
      </c>
      <c r="C2138" s="787" t="s">
        <v>331</v>
      </c>
      <c r="D2138" s="301"/>
      <c r="E2138" s="302"/>
      <c r="F2138" s="2289"/>
      <c r="G2138" s="985"/>
      <c r="H2138" s="985">
        <f t="shared" si="581"/>
        <v>0</v>
      </c>
      <c r="I2138" s="985"/>
      <c r="J2138" s="985"/>
      <c r="K2138" s="3067"/>
      <c r="L2138" s="3067"/>
      <c r="M2138" s="3068"/>
      <c r="N2138" s="3068"/>
      <c r="O2138" s="3068"/>
      <c r="P2138" s="3068"/>
      <c r="Q2138" s="3068"/>
      <c r="R2138" s="3068"/>
      <c r="S2138" s="3360">
        <v>0</v>
      </c>
      <c r="T2138" s="3360">
        <f t="shared" ref="T2138:AA2138" si="587">T2069</f>
        <v>0</v>
      </c>
      <c r="U2138" s="3360">
        <f t="shared" si="587"/>
        <v>0</v>
      </c>
      <c r="V2138" s="3361">
        <f t="shared" si="587"/>
        <v>0</v>
      </c>
      <c r="W2138" s="3360">
        <f t="shared" si="587"/>
        <v>0</v>
      </c>
      <c r="X2138" s="3360">
        <f t="shared" si="587"/>
        <v>0</v>
      </c>
      <c r="Y2138" s="3362">
        <f t="shared" si="587"/>
        <v>0</v>
      </c>
      <c r="Z2138" s="3362">
        <f t="shared" si="587"/>
        <v>0</v>
      </c>
      <c r="AA2138" s="3360">
        <f t="shared" si="587"/>
        <v>0</v>
      </c>
      <c r="AB2138" s="1193"/>
      <c r="AC2138" s="3153"/>
      <c r="AD2138" s="2681"/>
      <c r="AE2138" s="241"/>
      <c r="AF2138" s="241"/>
      <c r="AG2138" s="241"/>
      <c r="AH2138" s="241"/>
      <c r="AI2138" s="241"/>
      <c r="AJ2138" s="241"/>
      <c r="AK2138" s="241"/>
      <c r="AL2138" s="241"/>
      <c r="AM2138" s="241"/>
      <c r="AN2138" s="241"/>
      <c r="AO2138" s="241"/>
      <c r="AP2138" s="241"/>
      <c r="AQ2138" s="241"/>
      <c r="AR2138" s="241"/>
      <c r="AS2138" s="241"/>
      <c r="AT2138" s="241"/>
      <c r="AU2138" s="241"/>
      <c r="AV2138" s="241"/>
      <c r="AW2138" s="241"/>
      <c r="AX2138" s="241"/>
      <c r="AY2138" s="241"/>
      <c r="AZ2138" s="241"/>
      <c r="BA2138" s="241"/>
      <c r="BB2138" s="241"/>
      <c r="BC2138" s="241"/>
      <c r="BD2138" s="241"/>
      <c r="BE2138" s="241"/>
      <c r="BF2138" s="241"/>
      <c r="BG2138" s="241"/>
      <c r="BH2138" s="241"/>
      <c r="BI2138" s="241"/>
      <c r="BJ2138" s="241"/>
      <c r="BK2138" s="241"/>
      <c r="BL2138" s="241"/>
      <c r="BM2138" s="241"/>
      <c r="BN2138" s="241"/>
      <c r="BO2138" s="241"/>
      <c r="BP2138" s="241"/>
      <c r="BQ2138" s="241"/>
      <c r="BR2138" s="241"/>
      <c r="BS2138" s="241"/>
      <c r="BT2138" s="241"/>
      <c r="BU2138" s="241"/>
      <c r="BV2138" s="241"/>
      <c r="BW2138" s="241"/>
      <c r="BX2138" s="241"/>
      <c r="BY2138" s="241"/>
      <c r="BZ2138" s="241"/>
      <c r="CA2138" s="241"/>
      <c r="CB2138" s="241"/>
      <c r="CC2138" s="241"/>
      <c r="CD2138" s="241"/>
      <c r="CE2138" s="241"/>
      <c r="CF2138" s="241"/>
      <c r="CG2138" s="241"/>
      <c r="CH2138" s="241"/>
      <c r="CI2138" s="241"/>
      <c r="CJ2138" s="241"/>
      <c r="CK2138" s="241"/>
      <c r="CL2138" s="241"/>
      <c r="CM2138" s="241"/>
      <c r="CN2138" s="241"/>
      <c r="CO2138" s="241"/>
      <c r="CP2138" s="241"/>
      <c r="CQ2138" s="241"/>
      <c r="CR2138" s="241"/>
      <c r="CS2138" s="241"/>
      <c r="CT2138" s="241"/>
      <c r="CU2138" s="241"/>
      <c r="CV2138" s="241"/>
      <c r="CW2138" s="241"/>
      <c r="CX2138" s="241"/>
      <c r="CY2138" s="241"/>
      <c r="CZ2138" s="241"/>
      <c r="DA2138" s="241"/>
      <c r="DB2138" s="241"/>
      <c r="DC2138" s="241"/>
      <c r="DD2138" s="241"/>
      <c r="DE2138" s="241"/>
      <c r="DF2138" s="241"/>
      <c r="DG2138" s="241"/>
      <c r="DH2138" s="241"/>
      <c r="DI2138" s="241"/>
      <c r="DJ2138" s="241"/>
      <c r="DK2138" s="241"/>
      <c r="DL2138" s="241"/>
      <c r="DM2138" s="241"/>
      <c r="DN2138" s="241"/>
      <c r="DO2138" s="241"/>
      <c r="DP2138" s="241"/>
      <c r="DQ2138" s="241"/>
      <c r="DR2138" s="241"/>
      <c r="DS2138" s="241"/>
      <c r="DT2138" s="241"/>
      <c r="DU2138" s="241"/>
      <c r="DV2138" s="241"/>
      <c r="DW2138" s="241"/>
      <c r="DX2138" s="241"/>
      <c r="DY2138" s="241"/>
      <c r="DZ2138" s="241"/>
      <c r="EA2138" s="241"/>
      <c r="EB2138" s="241"/>
      <c r="EC2138" s="241"/>
      <c r="ED2138" s="241"/>
      <c r="EE2138" s="241"/>
      <c r="EF2138" s="241"/>
      <c r="EG2138" s="241"/>
      <c r="EH2138" s="241"/>
      <c r="EI2138" s="241"/>
      <c r="EJ2138" s="241"/>
      <c r="EK2138" s="241"/>
      <c r="EL2138" s="241"/>
      <c r="EM2138" s="241"/>
      <c r="EN2138" s="241"/>
      <c r="EO2138" s="241"/>
      <c r="EP2138" s="241"/>
      <c r="EQ2138" s="241"/>
      <c r="ER2138" s="241"/>
      <c r="ES2138" s="241"/>
      <c r="ET2138" s="241"/>
      <c r="EU2138" s="241"/>
      <c r="EV2138" s="241"/>
      <c r="EW2138" s="241"/>
      <c r="EX2138" s="241"/>
      <c r="EY2138" s="241"/>
      <c r="EZ2138" s="241"/>
      <c r="FA2138" s="241"/>
      <c r="FB2138" s="241"/>
      <c r="FC2138" s="241"/>
      <c r="FD2138" s="241"/>
      <c r="FE2138" s="241"/>
      <c r="FF2138" s="241"/>
      <c r="FG2138" s="241"/>
      <c r="FH2138" s="241"/>
      <c r="FI2138" s="241"/>
      <c r="FJ2138" s="241"/>
      <c r="FK2138" s="241"/>
      <c r="FL2138" s="241"/>
      <c r="FM2138" s="241"/>
      <c r="FN2138" s="241"/>
      <c r="FO2138" s="241"/>
      <c r="FP2138" s="241"/>
      <c r="FQ2138" s="241"/>
      <c r="FR2138" s="241"/>
      <c r="FS2138" s="241"/>
      <c r="FT2138" s="241"/>
      <c r="FU2138" s="241"/>
      <c r="FV2138" s="241"/>
      <c r="FW2138" s="241"/>
      <c r="FX2138" s="241"/>
      <c r="FY2138" s="241"/>
      <c r="FZ2138" s="241"/>
      <c r="GA2138" s="241"/>
      <c r="GB2138" s="241"/>
      <c r="GC2138" s="241"/>
      <c r="GD2138" s="241"/>
      <c r="GE2138" s="241"/>
      <c r="GF2138" s="241"/>
      <c r="GG2138" s="241"/>
      <c r="GH2138" s="241"/>
      <c r="GI2138" s="241"/>
      <c r="GJ2138" s="241"/>
      <c r="GK2138" s="241"/>
      <c r="GL2138" s="241"/>
      <c r="GM2138" s="241"/>
      <c r="GN2138" s="241"/>
      <c r="GO2138" s="241"/>
      <c r="GP2138" s="241"/>
      <c r="GQ2138" s="241"/>
      <c r="GR2138" s="241"/>
      <c r="GS2138" s="241"/>
      <c r="GT2138" s="241"/>
      <c r="GU2138" s="241"/>
      <c r="GV2138" s="241"/>
      <c r="GW2138" s="241"/>
      <c r="GX2138" s="241"/>
      <c r="GY2138" s="241"/>
      <c r="GZ2138" s="241"/>
      <c r="HA2138" s="241"/>
      <c r="HB2138" s="241"/>
      <c r="HC2138" s="241"/>
      <c r="HD2138" s="241"/>
      <c r="HE2138" s="241"/>
      <c r="HF2138" s="241"/>
      <c r="HG2138" s="241"/>
      <c r="HH2138" s="241"/>
      <c r="HI2138" s="241"/>
      <c r="HJ2138" s="241"/>
      <c r="HK2138" s="241"/>
      <c r="HL2138" s="241"/>
      <c r="HM2138" s="241"/>
      <c r="HN2138" s="241"/>
      <c r="HO2138" s="241"/>
      <c r="HP2138" s="241"/>
      <c r="HQ2138" s="241"/>
      <c r="HR2138" s="241"/>
      <c r="HS2138" s="241"/>
      <c r="HT2138" s="241"/>
      <c r="HU2138" s="241"/>
      <c r="HV2138" s="241"/>
      <c r="HW2138" s="241"/>
      <c r="HX2138" s="241"/>
      <c r="HY2138" s="241"/>
      <c r="HZ2138" s="241"/>
      <c r="IA2138" s="241"/>
      <c r="IB2138" s="241"/>
      <c r="IC2138" s="241"/>
      <c r="ID2138" s="241"/>
      <c r="IE2138" s="241"/>
      <c r="IF2138" s="241"/>
      <c r="IG2138" s="241"/>
      <c r="IH2138" s="241"/>
      <c r="II2138" s="241"/>
      <c r="IJ2138" s="241"/>
      <c r="IK2138" s="241"/>
      <c r="IL2138" s="241"/>
      <c r="IM2138" s="241"/>
      <c r="IN2138" s="241"/>
      <c r="IO2138" s="241"/>
      <c r="IP2138" s="241"/>
      <c r="IQ2138" s="241"/>
      <c r="IR2138" s="241"/>
      <c r="IS2138" s="241"/>
      <c r="IT2138" s="241"/>
      <c r="IU2138" s="241"/>
      <c r="IV2138" s="241"/>
      <c r="IW2138" s="241"/>
      <c r="IX2138" s="241"/>
      <c r="IY2138" s="241"/>
      <c r="IZ2138" s="241"/>
      <c r="JA2138" s="241"/>
      <c r="JB2138" s="241"/>
    </row>
    <row r="2139" spans="1:262" s="1110" customFormat="1" ht="29.25" x14ac:dyDescent="0.25">
      <c r="A2139" s="363">
        <v>1</v>
      </c>
      <c r="B2139" s="363">
        <v>1</v>
      </c>
      <c r="C2139" s="780" t="s">
        <v>295</v>
      </c>
      <c r="D2139" s="302"/>
      <c r="E2139" s="302"/>
      <c r="F2139" s="2289">
        <f t="shared" ref="F2139:J2145" si="588">F2070</f>
        <v>0</v>
      </c>
      <c r="G2139" s="985">
        <f t="shared" si="588"/>
        <v>0</v>
      </c>
      <c r="H2139" s="985">
        <f t="shared" si="581"/>
        <v>0</v>
      </c>
      <c r="I2139" s="985">
        <f t="shared" si="588"/>
        <v>1</v>
      </c>
      <c r="J2139" s="2470" t="e">
        <f t="shared" si="588"/>
        <v>#DIV/0!</v>
      </c>
      <c r="K2139" s="3067"/>
      <c r="L2139" s="3067"/>
      <c r="M2139" s="3068"/>
      <c r="N2139" s="3068"/>
      <c r="O2139" s="3068"/>
      <c r="P2139" s="3068"/>
      <c r="Q2139" s="3068"/>
      <c r="R2139" s="3068"/>
      <c r="S2139" s="3360">
        <v>0</v>
      </c>
      <c r="T2139" s="3360"/>
      <c r="U2139" s="3360"/>
      <c r="V2139" s="3361"/>
      <c r="W2139" s="3360"/>
      <c r="X2139" s="3360"/>
      <c r="Y2139" s="3362"/>
      <c r="Z2139" s="3362"/>
      <c r="AA2139" s="3360"/>
      <c r="AB2139" s="1193"/>
      <c r="AC2139" s="3153"/>
      <c r="AD2139" s="2681"/>
      <c r="AE2139" s="241"/>
      <c r="AF2139" s="241"/>
      <c r="AG2139" s="241"/>
      <c r="AH2139" s="241"/>
      <c r="AI2139" s="241"/>
      <c r="AJ2139" s="241"/>
      <c r="AK2139" s="241"/>
      <c r="AL2139" s="241"/>
      <c r="AM2139" s="241"/>
      <c r="AN2139" s="241"/>
      <c r="AO2139" s="241"/>
      <c r="AP2139" s="241"/>
      <c r="AQ2139" s="241"/>
      <c r="AR2139" s="241"/>
      <c r="AS2139" s="241"/>
      <c r="AT2139" s="241"/>
      <c r="AU2139" s="241"/>
      <c r="AV2139" s="241"/>
      <c r="AW2139" s="241"/>
      <c r="AX2139" s="241"/>
      <c r="AY2139" s="241"/>
      <c r="AZ2139" s="241"/>
      <c r="BA2139" s="241"/>
      <c r="BB2139" s="241"/>
      <c r="BC2139" s="241"/>
      <c r="BD2139" s="241"/>
      <c r="BE2139" s="241"/>
      <c r="BF2139" s="241"/>
      <c r="BG2139" s="241"/>
      <c r="BH2139" s="241"/>
      <c r="BI2139" s="241"/>
      <c r="BJ2139" s="241"/>
      <c r="BK2139" s="241"/>
      <c r="BL2139" s="241"/>
      <c r="BM2139" s="241"/>
      <c r="BN2139" s="241"/>
      <c r="BO2139" s="241"/>
      <c r="BP2139" s="241"/>
      <c r="BQ2139" s="241"/>
      <c r="BR2139" s="241"/>
      <c r="BS2139" s="241"/>
      <c r="BT2139" s="241"/>
      <c r="BU2139" s="241"/>
      <c r="BV2139" s="241"/>
      <c r="BW2139" s="241"/>
      <c r="BX2139" s="241"/>
      <c r="BY2139" s="241"/>
      <c r="BZ2139" s="241"/>
      <c r="CA2139" s="241"/>
      <c r="CB2139" s="241"/>
      <c r="CC2139" s="241"/>
      <c r="CD2139" s="241"/>
      <c r="CE2139" s="241"/>
      <c r="CF2139" s="241"/>
      <c r="CG2139" s="241"/>
      <c r="CH2139" s="241"/>
      <c r="CI2139" s="241"/>
      <c r="CJ2139" s="241"/>
      <c r="CK2139" s="241"/>
      <c r="CL2139" s="241"/>
      <c r="CM2139" s="241"/>
      <c r="CN2139" s="241"/>
      <c r="CO2139" s="241"/>
      <c r="CP2139" s="241"/>
      <c r="CQ2139" s="241"/>
      <c r="CR2139" s="241"/>
      <c r="CS2139" s="241"/>
      <c r="CT2139" s="241"/>
      <c r="CU2139" s="241"/>
      <c r="CV2139" s="241"/>
      <c r="CW2139" s="241"/>
      <c r="CX2139" s="241"/>
      <c r="CY2139" s="241"/>
      <c r="CZ2139" s="241"/>
      <c r="DA2139" s="241"/>
      <c r="DB2139" s="241"/>
      <c r="DC2139" s="241"/>
      <c r="DD2139" s="241"/>
      <c r="DE2139" s="241"/>
      <c r="DF2139" s="241"/>
      <c r="DG2139" s="241"/>
      <c r="DH2139" s="241"/>
      <c r="DI2139" s="241"/>
      <c r="DJ2139" s="241"/>
      <c r="DK2139" s="241"/>
      <c r="DL2139" s="241"/>
      <c r="DM2139" s="241"/>
      <c r="DN2139" s="241"/>
      <c r="DO2139" s="241"/>
      <c r="DP2139" s="241"/>
      <c r="DQ2139" s="241"/>
      <c r="DR2139" s="241"/>
      <c r="DS2139" s="241"/>
      <c r="DT2139" s="241"/>
      <c r="DU2139" s="241"/>
      <c r="DV2139" s="241"/>
      <c r="DW2139" s="241"/>
      <c r="DX2139" s="241"/>
      <c r="DY2139" s="241"/>
      <c r="DZ2139" s="241"/>
      <c r="EA2139" s="241"/>
      <c r="EB2139" s="241"/>
      <c r="EC2139" s="241"/>
      <c r="ED2139" s="241"/>
      <c r="EE2139" s="241"/>
      <c r="EF2139" s="241"/>
      <c r="EG2139" s="241"/>
      <c r="EH2139" s="241"/>
      <c r="EI2139" s="241"/>
      <c r="EJ2139" s="241"/>
      <c r="EK2139" s="241"/>
      <c r="EL2139" s="241"/>
      <c r="EM2139" s="241"/>
      <c r="EN2139" s="241"/>
      <c r="EO2139" s="241"/>
      <c r="EP2139" s="241"/>
      <c r="EQ2139" s="241"/>
      <c r="ER2139" s="241"/>
      <c r="ES2139" s="241"/>
      <c r="ET2139" s="241"/>
      <c r="EU2139" s="241"/>
      <c r="EV2139" s="241"/>
      <c r="EW2139" s="241"/>
      <c r="EX2139" s="241"/>
      <c r="EY2139" s="241"/>
      <c r="EZ2139" s="241"/>
      <c r="FA2139" s="241"/>
      <c r="FB2139" s="241"/>
      <c r="FC2139" s="241"/>
      <c r="FD2139" s="241"/>
      <c r="FE2139" s="241"/>
      <c r="FF2139" s="241"/>
      <c r="FG2139" s="241"/>
      <c r="FH2139" s="241"/>
      <c r="FI2139" s="241"/>
      <c r="FJ2139" s="241"/>
      <c r="FK2139" s="241"/>
      <c r="FL2139" s="241"/>
      <c r="FM2139" s="241"/>
      <c r="FN2139" s="241"/>
      <c r="FO2139" s="241"/>
      <c r="FP2139" s="241"/>
      <c r="FQ2139" s="241"/>
      <c r="FR2139" s="241"/>
      <c r="FS2139" s="241"/>
      <c r="FT2139" s="241"/>
      <c r="FU2139" s="241"/>
      <c r="FV2139" s="241"/>
      <c r="FW2139" s="241"/>
      <c r="FX2139" s="241"/>
      <c r="FY2139" s="241"/>
      <c r="FZ2139" s="241"/>
      <c r="GA2139" s="241"/>
      <c r="GB2139" s="241"/>
      <c r="GC2139" s="241"/>
      <c r="GD2139" s="241"/>
      <c r="GE2139" s="241"/>
      <c r="GF2139" s="241"/>
      <c r="GG2139" s="241"/>
      <c r="GH2139" s="241"/>
      <c r="GI2139" s="241"/>
      <c r="GJ2139" s="241"/>
      <c r="GK2139" s="241"/>
      <c r="GL2139" s="241"/>
      <c r="GM2139" s="241"/>
      <c r="GN2139" s="241"/>
      <c r="GO2139" s="241"/>
      <c r="GP2139" s="241"/>
      <c r="GQ2139" s="241"/>
      <c r="GR2139" s="241"/>
      <c r="GS2139" s="241"/>
      <c r="GT2139" s="241"/>
      <c r="GU2139" s="241"/>
      <c r="GV2139" s="241"/>
      <c r="GW2139" s="241"/>
      <c r="GX2139" s="241"/>
      <c r="GY2139" s="241"/>
      <c r="GZ2139" s="241"/>
      <c r="HA2139" s="241"/>
      <c r="HB2139" s="241"/>
      <c r="HC2139" s="241"/>
      <c r="HD2139" s="241"/>
      <c r="HE2139" s="241"/>
      <c r="HF2139" s="241"/>
      <c r="HG2139" s="241"/>
      <c r="HH2139" s="241"/>
      <c r="HI2139" s="241"/>
      <c r="HJ2139" s="241"/>
      <c r="HK2139" s="241"/>
      <c r="HL2139" s="241"/>
      <c r="HM2139" s="241"/>
      <c r="HN2139" s="241"/>
      <c r="HO2139" s="241"/>
      <c r="HP2139" s="241"/>
      <c r="HQ2139" s="241"/>
      <c r="HR2139" s="241"/>
      <c r="HS2139" s="241"/>
      <c r="HT2139" s="241"/>
      <c r="HU2139" s="241"/>
      <c r="HV2139" s="241"/>
      <c r="HW2139" s="241"/>
      <c r="HX2139" s="241"/>
      <c r="HY2139" s="241"/>
      <c r="HZ2139" s="241"/>
      <c r="IA2139" s="241"/>
      <c r="IB2139" s="241"/>
      <c r="IC2139" s="241"/>
      <c r="ID2139" s="241"/>
      <c r="IE2139" s="241"/>
      <c r="IF2139" s="241"/>
      <c r="IG2139" s="241"/>
      <c r="IH2139" s="241"/>
      <c r="II2139" s="241"/>
      <c r="IJ2139" s="241"/>
      <c r="IK2139" s="241"/>
      <c r="IL2139" s="241"/>
      <c r="IM2139" s="241"/>
      <c r="IN2139" s="241"/>
      <c r="IO2139" s="241"/>
      <c r="IP2139" s="241"/>
      <c r="IQ2139" s="241"/>
      <c r="IR2139" s="241"/>
      <c r="IS2139" s="241"/>
      <c r="IT2139" s="241"/>
      <c r="IU2139" s="241"/>
      <c r="IV2139" s="241"/>
      <c r="IW2139" s="241"/>
      <c r="IX2139" s="241"/>
      <c r="IY2139" s="241"/>
      <c r="IZ2139" s="241"/>
      <c r="JA2139" s="241"/>
      <c r="JB2139" s="241"/>
    </row>
    <row r="2140" spans="1:262" s="1110" customFormat="1" ht="30" x14ac:dyDescent="0.25">
      <c r="A2140" s="363"/>
      <c r="B2140" s="363">
        <v>1</v>
      </c>
      <c r="C2140" s="781" t="s">
        <v>205</v>
      </c>
      <c r="D2140" s="302"/>
      <c r="E2140" s="302"/>
      <c r="F2140" s="2289">
        <f t="shared" si="588"/>
        <v>0</v>
      </c>
      <c r="G2140" s="985">
        <f t="shared" si="588"/>
        <v>0</v>
      </c>
      <c r="H2140" s="985">
        <f t="shared" si="581"/>
        <v>0</v>
      </c>
      <c r="I2140" s="985">
        <f t="shared" si="588"/>
        <v>0</v>
      </c>
      <c r="J2140" s="2470">
        <f t="shared" si="588"/>
        <v>0</v>
      </c>
      <c r="K2140" s="3067"/>
      <c r="L2140" s="3067"/>
      <c r="M2140" s="3068"/>
      <c r="N2140" s="3068"/>
      <c r="O2140" s="3068"/>
      <c r="P2140" s="3068"/>
      <c r="Q2140" s="3068"/>
      <c r="R2140" s="3068"/>
      <c r="S2140" s="3360">
        <v>0</v>
      </c>
      <c r="T2140" s="3360"/>
      <c r="U2140" s="3360"/>
      <c r="V2140" s="3361"/>
      <c r="W2140" s="3360"/>
      <c r="X2140" s="3360"/>
      <c r="Y2140" s="3362"/>
      <c r="Z2140" s="3362"/>
      <c r="AA2140" s="3360"/>
      <c r="AB2140" s="1193"/>
      <c r="AC2140" s="3153"/>
      <c r="AD2140" s="2681"/>
      <c r="AE2140" s="241"/>
      <c r="AF2140" s="241"/>
      <c r="AG2140" s="241"/>
      <c r="AH2140" s="241"/>
      <c r="AI2140" s="241"/>
      <c r="AJ2140" s="241"/>
      <c r="AK2140" s="241"/>
      <c r="AL2140" s="241"/>
      <c r="AM2140" s="241"/>
      <c r="AN2140" s="241"/>
      <c r="AO2140" s="241"/>
      <c r="AP2140" s="241"/>
      <c r="AQ2140" s="241"/>
      <c r="AR2140" s="241"/>
      <c r="AS2140" s="241"/>
      <c r="AT2140" s="241"/>
      <c r="AU2140" s="241"/>
      <c r="AV2140" s="241"/>
      <c r="AW2140" s="241"/>
      <c r="AX2140" s="241"/>
      <c r="AY2140" s="241"/>
      <c r="AZ2140" s="241"/>
      <c r="BA2140" s="241"/>
      <c r="BB2140" s="241"/>
      <c r="BC2140" s="241"/>
      <c r="BD2140" s="241"/>
      <c r="BE2140" s="241"/>
      <c r="BF2140" s="241"/>
      <c r="BG2140" s="241"/>
      <c r="BH2140" s="241"/>
      <c r="BI2140" s="241"/>
      <c r="BJ2140" s="241"/>
      <c r="BK2140" s="241"/>
      <c r="BL2140" s="241"/>
      <c r="BM2140" s="241"/>
      <c r="BN2140" s="241"/>
      <c r="BO2140" s="241"/>
      <c r="BP2140" s="241"/>
      <c r="BQ2140" s="241"/>
      <c r="BR2140" s="241"/>
      <c r="BS2140" s="241"/>
      <c r="BT2140" s="241"/>
      <c r="BU2140" s="241"/>
      <c r="BV2140" s="241"/>
      <c r="BW2140" s="241"/>
      <c r="BX2140" s="241"/>
      <c r="BY2140" s="241"/>
      <c r="BZ2140" s="241"/>
      <c r="CA2140" s="241"/>
      <c r="CB2140" s="241"/>
      <c r="CC2140" s="241"/>
      <c r="CD2140" s="241"/>
      <c r="CE2140" s="241"/>
      <c r="CF2140" s="241"/>
      <c r="CG2140" s="241"/>
      <c r="CH2140" s="241"/>
      <c r="CI2140" s="241"/>
      <c r="CJ2140" s="241"/>
      <c r="CK2140" s="241"/>
      <c r="CL2140" s="241"/>
      <c r="CM2140" s="241"/>
      <c r="CN2140" s="241"/>
      <c r="CO2140" s="241"/>
      <c r="CP2140" s="241"/>
      <c r="CQ2140" s="241"/>
      <c r="CR2140" s="241"/>
      <c r="CS2140" s="241"/>
      <c r="CT2140" s="241"/>
      <c r="CU2140" s="241"/>
      <c r="CV2140" s="241"/>
      <c r="CW2140" s="241"/>
      <c r="CX2140" s="241"/>
      <c r="CY2140" s="241"/>
      <c r="CZ2140" s="241"/>
      <c r="DA2140" s="241"/>
      <c r="DB2140" s="241"/>
      <c r="DC2140" s="241"/>
      <c r="DD2140" s="241"/>
      <c r="DE2140" s="241"/>
      <c r="DF2140" s="241"/>
      <c r="DG2140" s="241"/>
      <c r="DH2140" s="241"/>
      <c r="DI2140" s="241"/>
      <c r="DJ2140" s="241"/>
      <c r="DK2140" s="241"/>
      <c r="DL2140" s="241"/>
      <c r="DM2140" s="241"/>
      <c r="DN2140" s="241"/>
      <c r="DO2140" s="241"/>
      <c r="DP2140" s="241"/>
      <c r="DQ2140" s="241"/>
      <c r="DR2140" s="241"/>
      <c r="DS2140" s="241"/>
      <c r="DT2140" s="241"/>
      <c r="DU2140" s="241"/>
      <c r="DV2140" s="241"/>
      <c r="DW2140" s="241"/>
      <c r="DX2140" s="241"/>
      <c r="DY2140" s="241"/>
      <c r="DZ2140" s="241"/>
      <c r="EA2140" s="241"/>
      <c r="EB2140" s="241"/>
      <c r="EC2140" s="241"/>
      <c r="ED2140" s="241"/>
      <c r="EE2140" s="241"/>
      <c r="EF2140" s="241"/>
      <c r="EG2140" s="241"/>
      <c r="EH2140" s="241"/>
      <c r="EI2140" s="241"/>
      <c r="EJ2140" s="241"/>
      <c r="EK2140" s="241"/>
      <c r="EL2140" s="241"/>
      <c r="EM2140" s="241"/>
      <c r="EN2140" s="241"/>
      <c r="EO2140" s="241"/>
      <c r="EP2140" s="241"/>
      <c r="EQ2140" s="241"/>
      <c r="ER2140" s="241"/>
      <c r="ES2140" s="241"/>
      <c r="ET2140" s="241"/>
      <c r="EU2140" s="241"/>
      <c r="EV2140" s="241"/>
      <c r="EW2140" s="241"/>
      <c r="EX2140" s="241"/>
      <c r="EY2140" s="241"/>
      <c r="EZ2140" s="241"/>
      <c r="FA2140" s="241"/>
      <c r="FB2140" s="241"/>
      <c r="FC2140" s="241"/>
      <c r="FD2140" s="241"/>
      <c r="FE2140" s="241"/>
      <c r="FF2140" s="241"/>
      <c r="FG2140" s="241"/>
      <c r="FH2140" s="241"/>
      <c r="FI2140" s="241"/>
      <c r="FJ2140" s="241"/>
      <c r="FK2140" s="241"/>
      <c r="FL2140" s="241"/>
      <c r="FM2140" s="241"/>
      <c r="FN2140" s="241"/>
      <c r="FO2140" s="241"/>
      <c r="FP2140" s="241"/>
      <c r="FQ2140" s="241"/>
      <c r="FR2140" s="241"/>
      <c r="FS2140" s="241"/>
      <c r="FT2140" s="241"/>
      <c r="FU2140" s="241"/>
      <c r="FV2140" s="241"/>
      <c r="FW2140" s="241"/>
      <c r="FX2140" s="241"/>
      <c r="FY2140" s="241"/>
      <c r="FZ2140" s="241"/>
      <c r="GA2140" s="241"/>
      <c r="GB2140" s="241"/>
      <c r="GC2140" s="241"/>
      <c r="GD2140" s="241"/>
      <c r="GE2140" s="241"/>
      <c r="GF2140" s="241"/>
      <c r="GG2140" s="241"/>
      <c r="GH2140" s="241"/>
      <c r="GI2140" s="241"/>
      <c r="GJ2140" s="241"/>
      <c r="GK2140" s="241"/>
      <c r="GL2140" s="241"/>
      <c r="GM2140" s="241"/>
      <c r="GN2140" s="241"/>
      <c r="GO2140" s="241"/>
      <c r="GP2140" s="241"/>
      <c r="GQ2140" s="241"/>
      <c r="GR2140" s="241"/>
      <c r="GS2140" s="241"/>
      <c r="GT2140" s="241"/>
      <c r="GU2140" s="241"/>
      <c r="GV2140" s="241"/>
      <c r="GW2140" s="241"/>
      <c r="GX2140" s="241"/>
      <c r="GY2140" s="241"/>
      <c r="GZ2140" s="241"/>
      <c r="HA2140" s="241"/>
      <c r="HB2140" s="241"/>
      <c r="HC2140" s="241"/>
      <c r="HD2140" s="241"/>
      <c r="HE2140" s="241"/>
      <c r="HF2140" s="241"/>
      <c r="HG2140" s="241"/>
      <c r="HH2140" s="241"/>
      <c r="HI2140" s="241"/>
      <c r="HJ2140" s="241"/>
      <c r="HK2140" s="241"/>
      <c r="HL2140" s="241"/>
      <c r="HM2140" s="241"/>
      <c r="HN2140" s="241"/>
      <c r="HO2140" s="241"/>
      <c r="HP2140" s="241"/>
      <c r="HQ2140" s="241"/>
      <c r="HR2140" s="241"/>
      <c r="HS2140" s="241"/>
      <c r="HT2140" s="241"/>
      <c r="HU2140" s="241"/>
      <c r="HV2140" s="241"/>
      <c r="HW2140" s="241"/>
      <c r="HX2140" s="241"/>
      <c r="HY2140" s="241"/>
      <c r="HZ2140" s="241"/>
      <c r="IA2140" s="241"/>
      <c r="IB2140" s="241"/>
      <c r="IC2140" s="241"/>
      <c r="ID2140" s="241"/>
      <c r="IE2140" s="241"/>
      <c r="IF2140" s="241"/>
      <c r="IG2140" s="241"/>
      <c r="IH2140" s="241"/>
      <c r="II2140" s="241"/>
      <c r="IJ2140" s="241"/>
      <c r="IK2140" s="241"/>
      <c r="IL2140" s="241"/>
      <c r="IM2140" s="241"/>
      <c r="IN2140" s="241"/>
      <c r="IO2140" s="241"/>
      <c r="IP2140" s="241"/>
      <c r="IQ2140" s="241"/>
      <c r="IR2140" s="241"/>
      <c r="IS2140" s="241"/>
      <c r="IT2140" s="241"/>
      <c r="IU2140" s="241"/>
      <c r="IV2140" s="241"/>
      <c r="IW2140" s="241"/>
      <c r="IX2140" s="241"/>
      <c r="IY2140" s="241"/>
      <c r="IZ2140" s="241"/>
      <c r="JA2140" s="241"/>
      <c r="JB2140" s="241"/>
    </row>
    <row r="2141" spans="1:262" s="1110" customFormat="1" ht="30" x14ac:dyDescent="0.25">
      <c r="A2141" s="363"/>
      <c r="B2141" s="363">
        <v>1</v>
      </c>
      <c r="C2141" s="781" t="s">
        <v>206</v>
      </c>
      <c r="D2141" s="302"/>
      <c r="E2141" s="302"/>
      <c r="F2141" s="2289">
        <f t="shared" si="588"/>
        <v>0</v>
      </c>
      <c r="G2141" s="985">
        <f t="shared" si="588"/>
        <v>0</v>
      </c>
      <c r="H2141" s="985">
        <f t="shared" si="581"/>
        <v>0</v>
      </c>
      <c r="I2141" s="985">
        <f t="shared" si="588"/>
        <v>0</v>
      </c>
      <c r="J2141" s="2470" t="e">
        <f t="shared" si="588"/>
        <v>#DIV/0!</v>
      </c>
      <c r="K2141" s="3067"/>
      <c r="L2141" s="3067"/>
      <c r="M2141" s="3068"/>
      <c r="N2141" s="3068"/>
      <c r="O2141" s="3068"/>
      <c r="P2141" s="3068"/>
      <c r="Q2141" s="3068"/>
      <c r="R2141" s="3068"/>
      <c r="S2141" s="3360">
        <v>0</v>
      </c>
      <c r="T2141" s="3360"/>
      <c r="U2141" s="3360"/>
      <c r="V2141" s="3361"/>
      <c r="W2141" s="3360"/>
      <c r="X2141" s="3360"/>
      <c r="Y2141" s="3362"/>
      <c r="Z2141" s="3362"/>
      <c r="AA2141" s="3360"/>
      <c r="AB2141" s="1193"/>
      <c r="AC2141" s="3153"/>
      <c r="AD2141" s="2681"/>
      <c r="AE2141" s="241"/>
      <c r="AF2141" s="241"/>
      <c r="AG2141" s="241"/>
      <c r="AH2141" s="241"/>
      <c r="AI2141" s="241"/>
      <c r="AJ2141" s="241"/>
      <c r="AK2141" s="241"/>
      <c r="AL2141" s="241"/>
      <c r="AM2141" s="241"/>
      <c r="AN2141" s="241"/>
      <c r="AO2141" s="241"/>
      <c r="AP2141" s="241"/>
      <c r="AQ2141" s="241"/>
      <c r="AR2141" s="241"/>
      <c r="AS2141" s="241"/>
      <c r="AT2141" s="241"/>
      <c r="AU2141" s="241"/>
      <c r="AV2141" s="241"/>
      <c r="AW2141" s="241"/>
      <c r="AX2141" s="241"/>
      <c r="AY2141" s="241"/>
      <c r="AZ2141" s="241"/>
      <c r="BA2141" s="241"/>
      <c r="BB2141" s="241"/>
      <c r="BC2141" s="241"/>
      <c r="BD2141" s="241"/>
      <c r="BE2141" s="241"/>
      <c r="BF2141" s="241"/>
      <c r="BG2141" s="241"/>
      <c r="BH2141" s="241"/>
      <c r="BI2141" s="241"/>
      <c r="BJ2141" s="241"/>
      <c r="BK2141" s="241"/>
      <c r="BL2141" s="241"/>
      <c r="BM2141" s="241"/>
      <c r="BN2141" s="241"/>
      <c r="BO2141" s="241"/>
      <c r="BP2141" s="241"/>
      <c r="BQ2141" s="241"/>
      <c r="BR2141" s="241"/>
      <c r="BS2141" s="241"/>
      <c r="BT2141" s="241"/>
      <c r="BU2141" s="241"/>
      <c r="BV2141" s="241"/>
      <c r="BW2141" s="241"/>
      <c r="BX2141" s="241"/>
      <c r="BY2141" s="241"/>
      <c r="BZ2141" s="241"/>
      <c r="CA2141" s="241"/>
      <c r="CB2141" s="241"/>
      <c r="CC2141" s="241"/>
      <c r="CD2141" s="241"/>
      <c r="CE2141" s="241"/>
      <c r="CF2141" s="241"/>
      <c r="CG2141" s="241"/>
      <c r="CH2141" s="241"/>
      <c r="CI2141" s="241"/>
      <c r="CJ2141" s="241"/>
      <c r="CK2141" s="241"/>
      <c r="CL2141" s="241"/>
      <c r="CM2141" s="241"/>
      <c r="CN2141" s="241"/>
      <c r="CO2141" s="241"/>
      <c r="CP2141" s="241"/>
      <c r="CQ2141" s="241"/>
      <c r="CR2141" s="241"/>
      <c r="CS2141" s="241"/>
      <c r="CT2141" s="241"/>
      <c r="CU2141" s="241"/>
      <c r="CV2141" s="241"/>
      <c r="CW2141" s="241"/>
      <c r="CX2141" s="241"/>
      <c r="CY2141" s="241"/>
      <c r="CZ2141" s="241"/>
      <c r="DA2141" s="241"/>
      <c r="DB2141" s="241"/>
      <c r="DC2141" s="241"/>
      <c r="DD2141" s="241"/>
      <c r="DE2141" s="241"/>
      <c r="DF2141" s="241"/>
      <c r="DG2141" s="241"/>
      <c r="DH2141" s="241"/>
      <c r="DI2141" s="241"/>
      <c r="DJ2141" s="241"/>
      <c r="DK2141" s="241"/>
      <c r="DL2141" s="241"/>
      <c r="DM2141" s="241"/>
      <c r="DN2141" s="241"/>
      <c r="DO2141" s="241"/>
      <c r="DP2141" s="241"/>
      <c r="DQ2141" s="241"/>
      <c r="DR2141" s="241"/>
      <c r="DS2141" s="241"/>
      <c r="DT2141" s="241"/>
      <c r="DU2141" s="241"/>
      <c r="DV2141" s="241"/>
      <c r="DW2141" s="241"/>
      <c r="DX2141" s="241"/>
      <c r="DY2141" s="241"/>
      <c r="DZ2141" s="241"/>
      <c r="EA2141" s="241"/>
      <c r="EB2141" s="241"/>
      <c r="EC2141" s="241"/>
      <c r="ED2141" s="241"/>
      <c r="EE2141" s="241"/>
      <c r="EF2141" s="241"/>
      <c r="EG2141" s="241"/>
      <c r="EH2141" s="241"/>
      <c r="EI2141" s="241"/>
      <c r="EJ2141" s="241"/>
      <c r="EK2141" s="241"/>
      <c r="EL2141" s="241"/>
      <c r="EM2141" s="241"/>
      <c r="EN2141" s="241"/>
      <c r="EO2141" s="241"/>
      <c r="EP2141" s="241"/>
      <c r="EQ2141" s="241"/>
      <c r="ER2141" s="241"/>
      <c r="ES2141" s="241"/>
      <c r="ET2141" s="241"/>
      <c r="EU2141" s="241"/>
      <c r="EV2141" s="241"/>
      <c r="EW2141" s="241"/>
      <c r="EX2141" s="241"/>
      <c r="EY2141" s="241"/>
      <c r="EZ2141" s="241"/>
      <c r="FA2141" s="241"/>
      <c r="FB2141" s="241"/>
      <c r="FC2141" s="241"/>
      <c r="FD2141" s="241"/>
      <c r="FE2141" s="241"/>
      <c r="FF2141" s="241"/>
      <c r="FG2141" s="241"/>
      <c r="FH2141" s="241"/>
      <c r="FI2141" s="241"/>
      <c r="FJ2141" s="241"/>
      <c r="FK2141" s="241"/>
      <c r="FL2141" s="241"/>
      <c r="FM2141" s="241"/>
      <c r="FN2141" s="241"/>
      <c r="FO2141" s="241"/>
      <c r="FP2141" s="241"/>
      <c r="FQ2141" s="241"/>
      <c r="FR2141" s="241"/>
      <c r="FS2141" s="241"/>
      <c r="FT2141" s="241"/>
      <c r="FU2141" s="241"/>
      <c r="FV2141" s="241"/>
      <c r="FW2141" s="241"/>
      <c r="FX2141" s="241"/>
      <c r="FY2141" s="241"/>
      <c r="FZ2141" s="241"/>
      <c r="GA2141" s="241"/>
      <c r="GB2141" s="241"/>
      <c r="GC2141" s="241"/>
      <c r="GD2141" s="241"/>
      <c r="GE2141" s="241"/>
      <c r="GF2141" s="241"/>
      <c r="GG2141" s="241"/>
      <c r="GH2141" s="241"/>
      <c r="GI2141" s="241"/>
      <c r="GJ2141" s="241"/>
      <c r="GK2141" s="241"/>
      <c r="GL2141" s="241"/>
      <c r="GM2141" s="241"/>
      <c r="GN2141" s="241"/>
      <c r="GO2141" s="241"/>
      <c r="GP2141" s="241"/>
      <c r="GQ2141" s="241"/>
      <c r="GR2141" s="241"/>
      <c r="GS2141" s="241"/>
      <c r="GT2141" s="241"/>
      <c r="GU2141" s="241"/>
      <c r="GV2141" s="241"/>
      <c r="GW2141" s="241"/>
      <c r="GX2141" s="241"/>
      <c r="GY2141" s="241"/>
      <c r="GZ2141" s="241"/>
      <c r="HA2141" s="241"/>
      <c r="HB2141" s="241"/>
      <c r="HC2141" s="241"/>
      <c r="HD2141" s="241"/>
      <c r="HE2141" s="241"/>
      <c r="HF2141" s="241"/>
      <c r="HG2141" s="241"/>
      <c r="HH2141" s="241"/>
      <c r="HI2141" s="241"/>
      <c r="HJ2141" s="241"/>
      <c r="HK2141" s="241"/>
      <c r="HL2141" s="241"/>
      <c r="HM2141" s="241"/>
      <c r="HN2141" s="241"/>
      <c r="HO2141" s="241"/>
      <c r="HP2141" s="241"/>
      <c r="HQ2141" s="241"/>
      <c r="HR2141" s="241"/>
      <c r="HS2141" s="241"/>
      <c r="HT2141" s="241"/>
      <c r="HU2141" s="241"/>
      <c r="HV2141" s="241"/>
      <c r="HW2141" s="241"/>
      <c r="HX2141" s="241"/>
      <c r="HY2141" s="241"/>
      <c r="HZ2141" s="241"/>
      <c r="IA2141" s="241"/>
      <c r="IB2141" s="241"/>
      <c r="IC2141" s="241"/>
      <c r="ID2141" s="241"/>
      <c r="IE2141" s="241"/>
      <c r="IF2141" s="241"/>
      <c r="IG2141" s="241"/>
      <c r="IH2141" s="241"/>
      <c r="II2141" s="241"/>
      <c r="IJ2141" s="241"/>
      <c r="IK2141" s="241"/>
      <c r="IL2141" s="241"/>
      <c r="IM2141" s="241"/>
      <c r="IN2141" s="241"/>
      <c r="IO2141" s="241"/>
      <c r="IP2141" s="241"/>
      <c r="IQ2141" s="241"/>
      <c r="IR2141" s="241"/>
      <c r="IS2141" s="241"/>
      <c r="IT2141" s="241"/>
      <c r="IU2141" s="241"/>
      <c r="IV2141" s="241"/>
      <c r="IW2141" s="241"/>
      <c r="IX2141" s="241"/>
      <c r="IY2141" s="241"/>
      <c r="IZ2141" s="241"/>
      <c r="JA2141" s="241"/>
      <c r="JB2141" s="241"/>
    </row>
    <row r="2142" spans="1:262" s="1110" customFormat="1" ht="30" x14ac:dyDescent="0.25">
      <c r="A2142" s="363"/>
      <c r="B2142" s="363">
        <v>1</v>
      </c>
      <c r="C2142" s="782" t="s">
        <v>296</v>
      </c>
      <c r="D2142" s="302"/>
      <c r="E2142" s="302"/>
      <c r="F2142" s="2289">
        <f t="shared" si="588"/>
        <v>0</v>
      </c>
      <c r="G2142" s="985">
        <f t="shared" si="588"/>
        <v>0</v>
      </c>
      <c r="H2142" s="985">
        <f t="shared" si="581"/>
        <v>0</v>
      </c>
      <c r="I2142" s="985">
        <f t="shared" si="588"/>
        <v>1</v>
      </c>
      <c r="J2142" s="2470" t="e">
        <f t="shared" si="588"/>
        <v>#DIV/0!</v>
      </c>
      <c r="K2142" s="3067"/>
      <c r="L2142" s="3067"/>
      <c r="M2142" s="3068"/>
      <c r="N2142" s="3068"/>
      <c r="O2142" s="3068"/>
      <c r="P2142" s="3068"/>
      <c r="Q2142" s="3068"/>
      <c r="R2142" s="3068"/>
      <c r="S2142" s="3360">
        <v>0</v>
      </c>
      <c r="T2142" s="3360"/>
      <c r="U2142" s="3360"/>
      <c r="V2142" s="3361"/>
      <c r="W2142" s="3360"/>
      <c r="X2142" s="3360"/>
      <c r="Y2142" s="3362"/>
      <c r="Z2142" s="3362"/>
      <c r="AA2142" s="3360"/>
      <c r="AB2142" s="1193"/>
      <c r="AC2142" s="3153"/>
      <c r="AD2142" s="2681"/>
      <c r="AE2142" s="241"/>
      <c r="AF2142" s="241"/>
      <c r="AG2142" s="241"/>
      <c r="AH2142" s="241"/>
      <c r="AI2142" s="241"/>
      <c r="AJ2142" s="241"/>
      <c r="AK2142" s="241"/>
      <c r="AL2142" s="241"/>
      <c r="AM2142" s="241"/>
      <c r="AN2142" s="241"/>
      <c r="AO2142" s="241"/>
      <c r="AP2142" s="241"/>
      <c r="AQ2142" s="241"/>
      <c r="AR2142" s="241"/>
      <c r="AS2142" s="241"/>
      <c r="AT2142" s="241"/>
      <c r="AU2142" s="241"/>
      <c r="AV2142" s="241"/>
      <c r="AW2142" s="241"/>
      <c r="AX2142" s="241"/>
      <c r="AY2142" s="241"/>
      <c r="AZ2142" s="241"/>
      <c r="BA2142" s="241"/>
      <c r="BB2142" s="241"/>
      <c r="BC2142" s="241"/>
      <c r="BD2142" s="241"/>
      <c r="BE2142" s="241"/>
      <c r="BF2142" s="241"/>
      <c r="BG2142" s="241"/>
      <c r="BH2142" s="241"/>
      <c r="BI2142" s="241"/>
      <c r="BJ2142" s="241"/>
      <c r="BK2142" s="241"/>
      <c r="BL2142" s="241"/>
      <c r="BM2142" s="241"/>
      <c r="BN2142" s="241"/>
      <c r="BO2142" s="241"/>
      <c r="BP2142" s="241"/>
      <c r="BQ2142" s="241"/>
      <c r="BR2142" s="241"/>
      <c r="BS2142" s="241"/>
      <c r="BT2142" s="241"/>
      <c r="BU2142" s="241"/>
      <c r="BV2142" s="241"/>
      <c r="BW2142" s="241"/>
      <c r="BX2142" s="241"/>
      <c r="BY2142" s="241"/>
      <c r="BZ2142" s="241"/>
      <c r="CA2142" s="241"/>
      <c r="CB2142" s="241"/>
      <c r="CC2142" s="241"/>
      <c r="CD2142" s="241"/>
      <c r="CE2142" s="241"/>
      <c r="CF2142" s="241"/>
      <c r="CG2142" s="241"/>
      <c r="CH2142" s="241"/>
      <c r="CI2142" s="241"/>
      <c r="CJ2142" s="241"/>
      <c r="CK2142" s="241"/>
      <c r="CL2142" s="241"/>
      <c r="CM2142" s="241"/>
      <c r="CN2142" s="241"/>
      <c r="CO2142" s="241"/>
      <c r="CP2142" s="241"/>
      <c r="CQ2142" s="241"/>
      <c r="CR2142" s="241"/>
      <c r="CS2142" s="241"/>
      <c r="CT2142" s="241"/>
      <c r="CU2142" s="241"/>
      <c r="CV2142" s="241"/>
      <c r="CW2142" s="241"/>
      <c r="CX2142" s="241"/>
      <c r="CY2142" s="241"/>
      <c r="CZ2142" s="241"/>
      <c r="DA2142" s="241"/>
      <c r="DB2142" s="241"/>
      <c r="DC2142" s="241"/>
      <c r="DD2142" s="241"/>
      <c r="DE2142" s="241"/>
      <c r="DF2142" s="241"/>
      <c r="DG2142" s="241"/>
      <c r="DH2142" s="241"/>
      <c r="DI2142" s="241"/>
      <c r="DJ2142" s="241"/>
      <c r="DK2142" s="241"/>
      <c r="DL2142" s="241"/>
      <c r="DM2142" s="241"/>
      <c r="DN2142" s="241"/>
      <c r="DO2142" s="241"/>
      <c r="DP2142" s="241"/>
      <c r="DQ2142" s="241"/>
      <c r="DR2142" s="241"/>
      <c r="DS2142" s="241"/>
      <c r="DT2142" s="241"/>
      <c r="DU2142" s="241"/>
      <c r="DV2142" s="241"/>
      <c r="DW2142" s="241"/>
      <c r="DX2142" s="241"/>
      <c r="DY2142" s="241"/>
      <c r="DZ2142" s="241"/>
      <c r="EA2142" s="241"/>
      <c r="EB2142" s="241"/>
      <c r="EC2142" s="241"/>
      <c r="ED2142" s="241"/>
      <c r="EE2142" s="241"/>
      <c r="EF2142" s="241"/>
      <c r="EG2142" s="241"/>
      <c r="EH2142" s="241"/>
      <c r="EI2142" s="241"/>
      <c r="EJ2142" s="241"/>
      <c r="EK2142" s="241"/>
      <c r="EL2142" s="241"/>
      <c r="EM2142" s="241"/>
      <c r="EN2142" s="241"/>
      <c r="EO2142" s="241"/>
      <c r="EP2142" s="241"/>
      <c r="EQ2142" s="241"/>
      <c r="ER2142" s="241"/>
      <c r="ES2142" s="241"/>
      <c r="ET2142" s="241"/>
      <c r="EU2142" s="241"/>
      <c r="EV2142" s="241"/>
      <c r="EW2142" s="241"/>
      <c r="EX2142" s="241"/>
      <c r="EY2142" s="241"/>
      <c r="EZ2142" s="241"/>
      <c r="FA2142" s="241"/>
      <c r="FB2142" s="241"/>
      <c r="FC2142" s="241"/>
      <c r="FD2142" s="241"/>
      <c r="FE2142" s="241"/>
      <c r="FF2142" s="241"/>
      <c r="FG2142" s="241"/>
      <c r="FH2142" s="241"/>
      <c r="FI2142" s="241"/>
      <c r="FJ2142" s="241"/>
      <c r="FK2142" s="241"/>
      <c r="FL2142" s="241"/>
      <c r="FM2142" s="241"/>
      <c r="FN2142" s="241"/>
      <c r="FO2142" s="241"/>
      <c r="FP2142" s="241"/>
      <c r="FQ2142" s="241"/>
      <c r="FR2142" s="241"/>
      <c r="FS2142" s="241"/>
      <c r="FT2142" s="241"/>
      <c r="FU2142" s="241"/>
      <c r="FV2142" s="241"/>
      <c r="FW2142" s="241"/>
      <c r="FX2142" s="241"/>
      <c r="FY2142" s="241"/>
      <c r="FZ2142" s="241"/>
      <c r="GA2142" s="241"/>
      <c r="GB2142" s="241"/>
      <c r="GC2142" s="241"/>
      <c r="GD2142" s="241"/>
      <c r="GE2142" s="241"/>
      <c r="GF2142" s="241"/>
      <c r="GG2142" s="241"/>
      <c r="GH2142" s="241"/>
      <c r="GI2142" s="241"/>
      <c r="GJ2142" s="241"/>
      <c r="GK2142" s="241"/>
      <c r="GL2142" s="241"/>
      <c r="GM2142" s="241"/>
      <c r="GN2142" s="241"/>
      <c r="GO2142" s="241"/>
      <c r="GP2142" s="241"/>
      <c r="GQ2142" s="241"/>
      <c r="GR2142" s="241"/>
      <c r="GS2142" s="241"/>
      <c r="GT2142" s="241"/>
      <c r="GU2142" s="241"/>
      <c r="GV2142" s="241"/>
      <c r="GW2142" s="241"/>
      <c r="GX2142" s="241"/>
      <c r="GY2142" s="241"/>
      <c r="GZ2142" s="241"/>
      <c r="HA2142" s="241"/>
      <c r="HB2142" s="241"/>
      <c r="HC2142" s="241"/>
      <c r="HD2142" s="241"/>
      <c r="HE2142" s="241"/>
      <c r="HF2142" s="241"/>
      <c r="HG2142" s="241"/>
      <c r="HH2142" s="241"/>
      <c r="HI2142" s="241"/>
      <c r="HJ2142" s="241"/>
      <c r="HK2142" s="241"/>
      <c r="HL2142" s="241"/>
      <c r="HM2142" s="241"/>
      <c r="HN2142" s="241"/>
      <c r="HO2142" s="241"/>
      <c r="HP2142" s="241"/>
      <c r="HQ2142" s="241"/>
      <c r="HR2142" s="241"/>
      <c r="HS2142" s="241"/>
      <c r="HT2142" s="241"/>
      <c r="HU2142" s="241"/>
      <c r="HV2142" s="241"/>
      <c r="HW2142" s="241"/>
      <c r="HX2142" s="241"/>
      <c r="HY2142" s="241"/>
      <c r="HZ2142" s="241"/>
      <c r="IA2142" s="241"/>
      <c r="IB2142" s="241"/>
      <c r="IC2142" s="241"/>
      <c r="ID2142" s="241"/>
      <c r="IE2142" s="241"/>
      <c r="IF2142" s="241"/>
      <c r="IG2142" s="241"/>
      <c r="IH2142" s="241"/>
      <c r="II2142" s="241"/>
      <c r="IJ2142" s="241"/>
      <c r="IK2142" s="241"/>
      <c r="IL2142" s="241"/>
      <c r="IM2142" s="241"/>
      <c r="IN2142" s="241"/>
      <c r="IO2142" s="241"/>
      <c r="IP2142" s="241"/>
      <c r="IQ2142" s="241"/>
      <c r="IR2142" s="241"/>
      <c r="IS2142" s="241"/>
      <c r="IT2142" s="241"/>
      <c r="IU2142" s="241"/>
      <c r="IV2142" s="241"/>
      <c r="IW2142" s="241"/>
      <c r="IX2142" s="241"/>
      <c r="IY2142" s="241"/>
      <c r="IZ2142" s="241"/>
      <c r="JA2142" s="241"/>
      <c r="JB2142" s="241"/>
    </row>
    <row r="2143" spans="1:262" s="1110" customFormat="1" ht="60" x14ac:dyDescent="0.25">
      <c r="A2143" s="363"/>
      <c r="B2143" s="363">
        <v>1</v>
      </c>
      <c r="C2143" s="783" t="s">
        <v>297</v>
      </c>
      <c r="D2143" s="302"/>
      <c r="E2143" s="302"/>
      <c r="F2143" s="2289">
        <f t="shared" si="588"/>
        <v>0</v>
      </c>
      <c r="G2143" s="985">
        <f t="shared" si="588"/>
        <v>0</v>
      </c>
      <c r="H2143" s="985">
        <f t="shared" si="581"/>
        <v>0</v>
      </c>
      <c r="I2143" s="985">
        <f t="shared" si="588"/>
        <v>0</v>
      </c>
      <c r="J2143" s="2470" t="e">
        <f t="shared" si="588"/>
        <v>#DIV/0!</v>
      </c>
      <c r="K2143" s="3067"/>
      <c r="L2143" s="3067"/>
      <c r="M2143" s="3068"/>
      <c r="N2143" s="3068"/>
      <c r="O2143" s="3068"/>
      <c r="P2143" s="3068"/>
      <c r="Q2143" s="3068"/>
      <c r="R2143" s="3068"/>
      <c r="S2143" s="3360">
        <v>0</v>
      </c>
      <c r="T2143" s="3360"/>
      <c r="U2143" s="3360"/>
      <c r="V2143" s="3361"/>
      <c r="W2143" s="3360"/>
      <c r="X2143" s="3360"/>
      <c r="Y2143" s="3362"/>
      <c r="Z2143" s="3362"/>
      <c r="AA2143" s="3360"/>
      <c r="AB2143" s="1193"/>
      <c r="AC2143" s="3153"/>
      <c r="AD2143" s="2681"/>
      <c r="AE2143" s="241"/>
      <c r="AF2143" s="241"/>
      <c r="AG2143" s="241"/>
      <c r="AH2143" s="241"/>
      <c r="AI2143" s="241"/>
      <c r="AJ2143" s="241"/>
      <c r="AK2143" s="241"/>
      <c r="AL2143" s="241"/>
      <c r="AM2143" s="241"/>
      <c r="AN2143" s="241"/>
      <c r="AO2143" s="241"/>
      <c r="AP2143" s="241"/>
      <c r="AQ2143" s="241"/>
      <c r="AR2143" s="241"/>
      <c r="AS2143" s="241"/>
      <c r="AT2143" s="241"/>
      <c r="AU2143" s="241"/>
      <c r="AV2143" s="241"/>
      <c r="AW2143" s="241"/>
      <c r="AX2143" s="241"/>
      <c r="AY2143" s="241"/>
      <c r="AZ2143" s="241"/>
      <c r="BA2143" s="241"/>
      <c r="BB2143" s="241"/>
      <c r="BC2143" s="241"/>
      <c r="BD2143" s="241"/>
      <c r="BE2143" s="241"/>
      <c r="BF2143" s="241"/>
      <c r="BG2143" s="241"/>
      <c r="BH2143" s="241"/>
      <c r="BI2143" s="241"/>
      <c r="BJ2143" s="241"/>
      <c r="BK2143" s="241"/>
      <c r="BL2143" s="241"/>
      <c r="BM2143" s="241"/>
      <c r="BN2143" s="241"/>
      <c r="BO2143" s="241"/>
      <c r="BP2143" s="241"/>
      <c r="BQ2143" s="241"/>
      <c r="BR2143" s="241"/>
      <c r="BS2143" s="241"/>
      <c r="BT2143" s="241"/>
      <c r="BU2143" s="241"/>
      <c r="BV2143" s="241"/>
      <c r="BW2143" s="241"/>
      <c r="BX2143" s="241"/>
      <c r="BY2143" s="241"/>
      <c r="BZ2143" s="241"/>
      <c r="CA2143" s="241"/>
      <c r="CB2143" s="241"/>
      <c r="CC2143" s="241"/>
      <c r="CD2143" s="241"/>
      <c r="CE2143" s="241"/>
      <c r="CF2143" s="241"/>
      <c r="CG2143" s="241"/>
      <c r="CH2143" s="241"/>
      <c r="CI2143" s="241"/>
      <c r="CJ2143" s="241"/>
      <c r="CK2143" s="241"/>
      <c r="CL2143" s="241"/>
      <c r="CM2143" s="241"/>
      <c r="CN2143" s="241"/>
      <c r="CO2143" s="241"/>
      <c r="CP2143" s="241"/>
      <c r="CQ2143" s="241"/>
      <c r="CR2143" s="241"/>
      <c r="CS2143" s="241"/>
      <c r="CT2143" s="241"/>
      <c r="CU2143" s="241"/>
      <c r="CV2143" s="241"/>
      <c r="CW2143" s="241"/>
      <c r="CX2143" s="241"/>
      <c r="CY2143" s="241"/>
      <c r="CZ2143" s="241"/>
      <c r="DA2143" s="241"/>
      <c r="DB2143" s="241"/>
      <c r="DC2143" s="241"/>
      <c r="DD2143" s="241"/>
      <c r="DE2143" s="241"/>
      <c r="DF2143" s="241"/>
      <c r="DG2143" s="241"/>
      <c r="DH2143" s="241"/>
      <c r="DI2143" s="241"/>
      <c r="DJ2143" s="241"/>
      <c r="DK2143" s="241"/>
      <c r="DL2143" s="241"/>
      <c r="DM2143" s="241"/>
      <c r="DN2143" s="241"/>
      <c r="DO2143" s="241"/>
      <c r="DP2143" s="241"/>
      <c r="DQ2143" s="241"/>
      <c r="DR2143" s="241"/>
      <c r="DS2143" s="241"/>
      <c r="DT2143" s="241"/>
      <c r="DU2143" s="241"/>
      <c r="DV2143" s="241"/>
      <c r="DW2143" s="241"/>
      <c r="DX2143" s="241"/>
      <c r="DY2143" s="241"/>
      <c r="DZ2143" s="241"/>
      <c r="EA2143" s="241"/>
      <c r="EB2143" s="241"/>
      <c r="EC2143" s="241"/>
      <c r="ED2143" s="241"/>
      <c r="EE2143" s="241"/>
      <c r="EF2143" s="241"/>
      <c r="EG2143" s="241"/>
      <c r="EH2143" s="241"/>
      <c r="EI2143" s="241"/>
      <c r="EJ2143" s="241"/>
      <c r="EK2143" s="241"/>
      <c r="EL2143" s="241"/>
      <c r="EM2143" s="241"/>
      <c r="EN2143" s="241"/>
      <c r="EO2143" s="241"/>
      <c r="EP2143" s="241"/>
      <c r="EQ2143" s="241"/>
      <c r="ER2143" s="241"/>
      <c r="ES2143" s="241"/>
      <c r="ET2143" s="241"/>
      <c r="EU2143" s="241"/>
      <c r="EV2143" s="241"/>
      <c r="EW2143" s="241"/>
      <c r="EX2143" s="241"/>
      <c r="EY2143" s="241"/>
      <c r="EZ2143" s="241"/>
      <c r="FA2143" s="241"/>
      <c r="FB2143" s="241"/>
      <c r="FC2143" s="241"/>
      <c r="FD2143" s="241"/>
      <c r="FE2143" s="241"/>
      <c r="FF2143" s="241"/>
      <c r="FG2143" s="241"/>
      <c r="FH2143" s="241"/>
      <c r="FI2143" s="241"/>
      <c r="FJ2143" s="241"/>
      <c r="FK2143" s="241"/>
      <c r="FL2143" s="241"/>
      <c r="FM2143" s="241"/>
      <c r="FN2143" s="241"/>
      <c r="FO2143" s="241"/>
      <c r="FP2143" s="241"/>
      <c r="FQ2143" s="241"/>
      <c r="FR2143" s="241"/>
      <c r="FS2143" s="241"/>
      <c r="FT2143" s="241"/>
      <c r="FU2143" s="241"/>
      <c r="FV2143" s="241"/>
      <c r="FW2143" s="241"/>
      <c r="FX2143" s="241"/>
      <c r="FY2143" s="241"/>
      <c r="FZ2143" s="241"/>
      <c r="GA2143" s="241"/>
      <c r="GB2143" s="241"/>
      <c r="GC2143" s="241"/>
      <c r="GD2143" s="241"/>
      <c r="GE2143" s="241"/>
      <c r="GF2143" s="241"/>
      <c r="GG2143" s="241"/>
      <c r="GH2143" s="241"/>
      <c r="GI2143" s="241"/>
      <c r="GJ2143" s="241"/>
      <c r="GK2143" s="241"/>
      <c r="GL2143" s="241"/>
      <c r="GM2143" s="241"/>
      <c r="GN2143" s="241"/>
      <c r="GO2143" s="241"/>
      <c r="GP2143" s="241"/>
      <c r="GQ2143" s="241"/>
      <c r="GR2143" s="241"/>
      <c r="GS2143" s="241"/>
      <c r="GT2143" s="241"/>
      <c r="GU2143" s="241"/>
      <c r="GV2143" s="241"/>
      <c r="GW2143" s="241"/>
      <c r="GX2143" s="241"/>
      <c r="GY2143" s="241"/>
      <c r="GZ2143" s="241"/>
      <c r="HA2143" s="241"/>
      <c r="HB2143" s="241"/>
      <c r="HC2143" s="241"/>
      <c r="HD2143" s="241"/>
      <c r="HE2143" s="241"/>
      <c r="HF2143" s="241"/>
      <c r="HG2143" s="241"/>
      <c r="HH2143" s="241"/>
      <c r="HI2143" s="241"/>
      <c r="HJ2143" s="241"/>
      <c r="HK2143" s="241"/>
      <c r="HL2143" s="241"/>
      <c r="HM2143" s="241"/>
      <c r="HN2143" s="241"/>
      <c r="HO2143" s="241"/>
      <c r="HP2143" s="241"/>
      <c r="HQ2143" s="241"/>
      <c r="HR2143" s="241"/>
      <c r="HS2143" s="241"/>
      <c r="HT2143" s="241"/>
      <c r="HU2143" s="241"/>
      <c r="HV2143" s="241"/>
      <c r="HW2143" s="241"/>
      <c r="HX2143" s="241"/>
      <c r="HY2143" s="241"/>
      <c r="HZ2143" s="241"/>
      <c r="IA2143" s="241"/>
      <c r="IB2143" s="241"/>
      <c r="IC2143" s="241"/>
      <c r="ID2143" s="241"/>
      <c r="IE2143" s="241"/>
      <c r="IF2143" s="241"/>
      <c r="IG2143" s="241"/>
      <c r="IH2143" s="241"/>
      <c r="II2143" s="241"/>
      <c r="IJ2143" s="241"/>
      <c r="IK2143" s="241"/>
      <c r="IL2143" s="241"/>
      <c r="IM2143" s="241"/>
      <c r="IN2143" s="241"/>
      <c r="IO2143" s="241"/>
      <c r="IP2143" s="241"/>
      <c r="IQ2143" s="241"/>
      <c r="IR2143" s="241"/>
      <c r="IS2143" s="241"/>
      <c r="IT2143" s="241"/>
      <c r="IU2143" s="241"/>
      <c r="IV2143" s="241"/>
      <c r="IW2143" s="241"/>
      <c r="IX2143" s="241"/>
      <c r="IY2143" s="241"/>
      <c r="IZ2143" s="241"/>
      <c r="JA2143" s="241"/>
      <c r="JB2143" s="241"/>
    </row>
    <row r="2144" spans="1:262" s="1110" customFormat="1" ht="45" x14ac:dyDescent="0.25">
      <c r="A2144" s="363"/>
      <c r="B2144" s="363">
        <v>1</v>
      </c>
      <c r="C2144" s="783" t="s">
        <v>298</v>
      </c>
      <c r="D2144" s="302"/>
      <c r="E2144" s="302"/>
      <c r="F2144" s="2289">
        <f t="shared" si="588"/>
        <v>0</v>
      </c>
      <c r="G2144" s="985">
        <f t="shared" si="588"/>
        <v>0</v>
      </c>
      <c r="H2144" s="985">
        <f t="shared" si="581"/>
        <v>0</v>
      </c>
      <c r="I2144" s="985">
        <f t="shared" si="588"/>
        <v>0</v>
      </c>
      <c r="J2144" s="2470" t="e">
        <f t="shared" si="588"/>
        <v>#DIV/0!</v>
      </c>
      <c r="K2144" s="3067"/>
      <c r="L2144" s="3067"/>
      <c r="M2144" s="3068"/>
      <c r="N2144" s="3068"/>
      <c r="O2144" s="3068"/>
      <c r="P2144" s="3068"/>
      <c r="Q2144" s="3068"/>
      <c r="R2144" s="3068"/>
      <c r="S2144" s="3360">
        <v>0</v>
      </c>
      <c r="T2144" s="3360"/>
      <c r="U2144" s="3360"/>
      <c r="V2144" s="3361"/>
      <c r="W2144" s="3360"/>
      <c r="X2144" s="3360"/>
      <c r="Y2144" s="3362"/>
      <c r="Z2144" s="3362"/>
      <c r="AA2144" s="3360"/>
      <c r="AB2144" s="1193"/>
      <c r="AC2144" s="3153"/>
      <c r="AD2144" s="2681"/>
      <c r="AE2144" s="241"/>
      <c r="AF2144" s="241"/>
      <c r="AG2144" s="241"/>
      <c r="AH2144" s="241"/>
      <c r="AI2144" s="241"/>
      <c r="AJ2144" s="241"/>
      <c r="AK2144" s="241"/>
      <c r="AL2144" s="241"/>
      <c r="AM2144" s="241"/>
      <c r="AN2144" s="241"/>
      <c r="AO2144" s="241"/>
      <c r="AP2144" s="241"/>
      <c r="AQ2144" s="241"/>
      <c r="AR2144" s="241"/>
      <c r="AS2144" s="241"/>
      <c r="AT2144" s="241"/>
      <c r="AU2144" s="241"/>
      <c r="AV2144" s="241"/>
      <c r="AW2144" s="241"/>
      <c r="AX2144" s="241"/>
      <c r="AY2144" s="241"/>
      <c r="AZ2144" s="241"/>
      <c r="BA2144" s="241"/>
      <c r="BB2144" s="241"/>
      <c r="BC2144" s="241"/>
      <c r="BD2144" s="241"/>
      <c r="BE2144" s="241"/>
      <c r="BF2144" s="241"/>
      <c r="BG2144" s="241"/>
      <c r="BH2144" s="241"/>
      <c r="BI2144" s="241"/>
      <c r="BJ2144" s="241"/>
      <c r="BK2144" s="241"/>
      <c r="BL2144" s="241"/>
      <c r="BM2144" s="241"/>
      <c r="BN2144" s="241"/>
      <c r="BO2144" s="241"/>
      <c r="BP2144" s="241"/>
      <c r="BQ2144" s="241"/>
      <c r="BR2144" s="241"/>
      <c r="BS2144" s="241"/>
      <c r="BT2144" s="241"/>
      <c r="BU2144" s="241"/>
      <c r="BV2144" s="241"/>
      <c r="BW2144" s="241"/>
      <c r="BX2144" s="241"/>
      <c r="BY2144" s="241"/>
      <c r="BZ2144" s="241"/>
      <c r="CA2144" s="241"/>
      <c r="CB2144" s="241"/>
      <c r="CC2144" s="241"/>
      <c r="CD2144" s="241"/>
      <c r="CE2144" s="241"/>
      <c r="CF2144" s="241"/>
      <c r="CG2144" s="241"/>
      <c r="CH2144" s="241"/>
      <c r="CI2144" s="241"/>
      <c r="CJ2144" s="241"/>
      <c r="CK2144" s="241"/>
      <c r="CL2144" s="241"/>
      <c r="CM2144" s="241"/>
      <c r="CN2144" s="241"/>
      <c r="CO2144" s="241"/>
      <c r="CP2144" s="241"/>
      <c r="CQ2144" s="241"/>
      <c r="CR2144" s="241"/>
      <c r="CS2144" s="241"/>
      <c r="CT2144" s="241"/>
      <c r="CU2144" s="241"/>
      <c r="CV2144" s="241"/>
      <c r="CW2144" s="241"/>
      <c r="CX2144" s="241"/>
      <c r="CY2144" s="241"/>
      <c r="CZ2144" s="241"/>
      <c r="DA2144" s="241"/>
      <c r="DB2144" s="241"/>
      <c r="DC2144" s="241"/>
      <c r="DD2144" s="241"/>
      <c r="DE2144" s="241"/>
      <c r="DF2144" s="241"/>
      <c r="DG2144" s="241"/>
      <c r="DH2144" s="241"/>
      <c r="DI2144" s="241"/>
      <c r="DJ2144" s="241"/>
      <c r="DK2144" s="241"/>
      <c r="DL2144" s="241"/>
      <c r="DM2144" s="241"/>
      <c r="DN2144" s="241"/>
      <c r="DO2144" s="241"/>
      <c r="DP2144" s="241"/>
      <c r="DQ2144" s="241"/>
      <c r="DR2144" s="241"/>
      <c r="DS2144" s="241"/>
      <c r="DT2144" s="241"/>
      <c r="DU2144" s="241"/>
      <c r="DV2144" s="241"/>
      <c r="DW2144" s="241"/>
      <c r="DX2144" s="241"/>
      <c r="DY2144" s="241"/>
      <c r="DZ2144" s="241"/>
      <c r="EA2144" s="241"/>
      <c r="EB2144" s="241"/>
      <c r="EC2144" s="241"/>
      <c r="ED2144" s="241"/>
      <c r="EE2144" s="241"/>
      <c r="EF2144" s="241"/>
      <c r="EG2144" s="241"/>
      <c r="EH2144" s="241"/>
      <c r="EI2144" s="241"/>
      <c r="EJ2144" s="241"/>
      <c r="EK2144" s="241"/>
      <c r="EL2144" s="241"/>
      <c r="EM2144" s="241"/>
      <c r="EN2144" s="241"/>
      <c r="EO2144" s="241"/>
      <c r="EP2144" s="241"/>
      <c r="EQ2144" s="241"/>
      <c r="ER2144" s="241"/>
      <c r="ES2144" s="241"/>
      <c r="ET2144" s="241"/>
      <c r="EU2144" s="241"/>
      <c r="EV2144" s="241"/>
      <c r="EW2144" s="241"/>
      <c r="EX2144" s="241"/>
      <c r="EY2144" s="241"/>
      <c r="EZ2144" s="241"/>
      <c r="FA2144" s="241"/>
      <c r="FB2144" s="241"/>
      <c r="FC2144" s="241"/>
      <c r="FD2144" s="241"/>
      <c r="FE2144" s="241"/>
      <c r="FF2144" s="241"/>
      <c r="FG2144" s="241"/>
      <c r="FH2144" s="241"/>
      <c r="FI2144" s="241"/>
      <c r="FJ2144" s="241"/>
      <c r="FK2144" s="241"/>
      <c r="FL2144" s="241"/>
      <c r="FM2144" s="241"/>
      <c r="FN2144" s="241"/>
      <c r="FO2144" s="241"/>
      <c r="FP2144" s="241"/>
      <c r="FQ2144" s="241"/>
      <c r="FR2144" s="241"/>
      <c r="FS2144" s="241"/>
      <c r="FT2144" s="241"/>
      <c r="FU2144" s="241"/>
      <c r="FV2144" s="241"/>
      <c r="FW2144" s="241"/>
      <c r="FX2144" s="241"/>
      <c r="FY2144" s="241"/>
      <c r="FZ2144" s="241"/>
      <c r="GA2144" s="241"/>
      <c r="GB2144" s="241"/>
      <c r="GC2144" s="241"/>
      <c r="GD2144" s="241"/>
      <c r="GE2144" s="241"/>
      <c r="GF2144" s="241"/>
      <c r="GG2144" s="241"/>
      <c r="GH2144" s="241"/>
      <c r="GI2144" s="241"/>
      <c r="GJ2144" s="241"/>
      <c r="GK2144" s="241"/>
      <c r="GL2144" s="241"/>
      <c r="GM2144" s="241"/>
      <c r="GN2144" s="241"/>
      <c r="GO2144" s="241"/>
      <c r="GP2144" s="241"/>
      <c r="GQ2144" s="241"/>
      <c r="GR2144" s="241"/>
      <c r="GS2144" s="241"/>
      <c r="GT2144" s="241"/>
      <c r="GU2144" s="241"/>
      <c r="GV2144" s="241"/>
      <c r="GW2144" s="241"/>
      <c r="GX2144" s="241"/>
      <c r="GY2144" s="241"/>
      <c r="GZ2144" s="241"/>
      <c r="HA2144" s="241"/>
      <c r="HB2144" s="241"/>
      <c r="HC2144" s="241"/>
      <c r="HD2144" s="241"/>
      <c r="HE2144" s="241"/>
      <c r="HF2144" s="241"/>
      <c r="HG2144" s="241"/>
      <c r="HH2144" s="241"/>
      <c r="HI2144" s="241"/>
      <c r="HJ2144" s="241"/>
      <c r="HK2144" s="241"/>
      <c r="HL2144" s="241"/>
      <c r="HM2144" s="241"/>
      <c r="HN2144" s="241"/>
      <c r="HO2144" s="241"/>
      <c r="HP2144" s="241"/>
      <c r="HQ2144" s="241"/>
      <c r="HR2144" s="241"/>
      <c r="HS2144" s="241"/>
      <c r="HT2144" s="241"/>
      <c r="HU2144" s="241"/>
      <c r="HV2144" s="241"/>
      <c r="HW2144" s="241"/>
      <c r="HX2144" s="241"/>
      <c r="HY2144" s="241"/>
      <c r="HZ2144" s="241"/>
      <c r="IA2144" s="241"/>
      <c r="IB2144" s="241"/>
      <c r="IC2144" s="241"/>
      <c r="ID2144" s="241"/>
      <c r="IE2144" s="241"/>
      <c r="IF2144" s="241"/>
      <c r="IG2144" s="241"/>
      <c r="IH2144" s="241"/>
      <c r="II2144" s="241"/>
      <c r="IJ2144" s="241"/>
      <c r="IK2144" s="241"/>
      <c r="IL2144" s="241"/>
      <c r="IM2144" s="241"/>
      <c r="IN2144" s="241"/>
      <c r="IO2144" s="241"/>
      <c r="IP2144" s="241"/>
      <c r="IQ2144" s="241"/>
      <c r="IR2144" s="241"/>
      <c r="IS2144" s="241"/>
      <c r="IT2144" s="241"/>
      <c r="IU2144" s="241"/>
      <c r="IV2144" s="241"/>
      <c r="IW2144" s="241"/>
      <c r="IX2144" s="241"/>
      <c r="IY2144" s="241"/>
      <c r="IZ2144" s="241"/>
      <c r="JA2144" s="241"/>
      <c r="JB2144" s="241"/>
    </row>
    <row r="2145" spans="1:262" s="1110" customFormat="1" ht="105" x14ac:dyDescent="0.25">
      <c r="A2145" s="363"/>
      <c r="B2145" s="363"/>
      <c r="C2145" s="783" t="s">
        <v>542</v>
      </c>
      <c r="D2145" s="302"/>
      <c r="E2145" s="302"/>
      <c r="F2145" s="2289">
        <f t="shared" si="588"/>
        <v>0</v>
      </c>
      <c r="G2145" s="985">
        <f t="shared" si="588"/>
        <v>0</v>
      </c>
      <c r="H2145" s="985">
        <f t="shared" si="581"/>
        <v>0</v>
      </c>
      <c r="I2145" s="985">
        <f t="shared" si="588"/>
        <v>0</v>
      </c>
      <c r="J2145" s="2470">
        <f t="shared" si="588"/>
        <v>0</v>
      </c>
      <c r="K2145" s="3067"/>
      <c r="L2145" s="3067"/>
      <c r="M2145" s="3068"/>
      <c r="N2145" s="3068"/>
      <c r="O2145" s="3068"/>
      <c r="P2145" s="3068"/>
      <c r="Q2145" s="3068"/>
      <c r="R2145" s="3068"/>
      <c r="S2145" s="3360">
        <v>0</v>
      </c>
      <c r="T2145" s="3360"/>
      <c r="U2145" s="3360"/>
      <c r="V2145" s="3361"/>
      <c r="W2145" s="3360"/>
      <c r="X2145" s="3360"/>
      <c r="Y2145" s="3362"/>
      <c r="Z2145" s="3362"/>
      <c r="AA2145" s="3360"/>
      <c r="AB2145" s="1193"/>
      <c r="AC2145" s="3153"/>
      <c r="AD2145" s="2681"/>
      <c r="AE2145" s="241"/>
      <c r="AF2145" s="241"/>
      <c r="AG2145" s="241"/>
      <c r="AH2145" s="241"/>
      <c r="AI2145" s="241"/>
      <c r="AJ2145" s="241"/>
      <c r="AK2145" s="241"/>
      <c r="AL2145" s="241"/>
      <c r="AM2145" s="241"/>
      <c r="AN2145" s="241"/>
      <c r="AO2145" s="241"/>
      <c r="AP2145" s="241"/>
      <c r="AQ2145" s="241"/>
      <c r="AR2145" s="241"/>
      <c r="AS2145" s="241"/>
      <c r="AT2145" s="241"/>
      <c r="AU2145" s="241"/>
      <c r="AV2145" s="241"/>
      <c r="AW2145" s="241"/>
      <c r="AX2145" s="241"/>
      <c r="AY2145" s="241"/>
      <c r="AZ2145" s="241"/>
      <c r="BA2145" s="241"/>
      <c r="BB2145" s="241"/>
      <c r="BC2145" s="241"/>
      <c r="BD2145" s="241"/>
      <c r="BE2145" s="241"/>
      <c r="BF2145" s="241"/>
      <c r="BG2145" s="241"/>
      <c r="BH2145" s="241"/>
      <c r="BI2145" s="241"/>
      <c r="BJ2145" s="241"/>
      <c r="BK2145" s="241"/>
      <c r="BL2145" s="241"/>
      <c r="BM2145" s="241"/>
      <c r="BN2145" s="241"/>
      <c r="BO2145" s="241"/>
      <c r="BP2145" s="241"/>
      <c r="BQ2145" s="241"/>
      <c r="BR2145" s="241"/>
      <c r="BS2145" s="241"/>
      <c r="BT2145" s="241"/>
      <c r="BU2145" s="241"/>
      <c r="BV2145" s="241"/>
      <c r="BW2145" s="241"/>
      <c r="BX2145" s="241"/>
      <c r="BY2145" s="241"/>
      <c r="BZ2145" s="241"/>
      <c r="CA2145" s="241"/>
      <c r="CB2145" s="241"/>
      <c r="CC2145" s="241"/>
      <c r="CD2145" s="241"/>
      <c r="CE2145" s="241"/>
      <c r="CF2145" s="241"/>
      <c r="CG2145" s="241"/>
      <c r="CH2145" s="241"/>
      <c r="CI2145" s="241"/>
      <c r="CJ2145" s="241"/>
      <c r="CK2145" s="241"/>
      <c r="CL2145" s="241"/>
      <c r="CM2145" s="241"/>
      <c r="CN2145" s="241"/>
      <c r="CO2145" s="241"/>
      <c r="CP2145" s="241"/>
      <c r="CQ2145" s="241"/>
      <c r="CR2145" s="241"/>
      <c r="CS2145" s="241"/>
      <c r="CT2145" s="241"/>
      <c r="CU2145" s="241"/>
      <c r="CV2145" s="241"/>
      <c r="CW2145" s="241"/>
      <c r="CX2145" s="241"/>
      <c r="CY2145" s="241"/>
      <c r="CZ2145" s="241"/>
      <c r="DA2145" s="241"/>
      <c r="DB2145" s="241"/>
      <c r="DC2145" s="241"/>
      <c r="DD2145" s="241"/>
      <c r="DE2145" s="241"/>
      <c r="DF2145" s="241"/>
      <c r="DG2145" s="241"/>
      <c r="DH2145" s="241"/>
      <c r="DI2145" s="241"/>
      <c r="DJ2145" s="241"/>
      <c r="DK2145" s="241"/>
      <c r="DL2145" s="241"/>
      <c r="DM2145" s="241"/>
      <c r="DN2145" s="241"/>
      <c r="DO2145" s="241"/>
      <c r="DP2145" s="241"/>
      <c r="DQ2145" s="241"/>
      <c r="DR2145" s="241"/>
      <c r="DS2145" s="241"/>
      <c r="DT2145" s="241"/>
      <c r="DU2145" s="241"/>
      <c r="DV2145" s="241"/>
      <c r="DW2145" s="241"/>
      <c r="DX2145" s="241"/>
      <c r="DY2145" s="241"/>
      <c r="DZ2145" s="241"/>
      <c r="EA2145" s="241"/>
      <c r="EB2145" s="241"/>
      <c r="EC2145" s="241"/>
      <c r="ED2145" s="241"/>
      <c r="EE2145" s="241"/>
      <c r="EF2145" s="241"/>
      <c r="EG2145" s="241"/>
      <c r="EH2145" s="241"/>
      <c r="EI2145" s="241"/>
      <c r="EJ2145" s="241"/>
      <c r="EK2145" s="241"/>
      <c r="EL2145" s="241"/>
      <c r="EM2145" s="241"/>
      <c r="EN2145" s="241"/>
      <c r="EO2145" s="241"/>
      <c r="EP2145" s="241"/>
      <c r="EQ2145" s="241"/>
      <c r="ER2145" s="241"/>
      <c r="ES2145" s="241"/>
      <c r="ET2145" s="241"/>
      <c r="EU2145" s="241"/>
      <c r="EV2145" s="241"/>
      <c r="EW2145" s="241"/>
      <c r="EX2145" s="241"/>
      <c r="EY2145" s="241"/>
      <c r="EZ2145" s="241"/>
      <c r="FA2145" s="241"/>
      <c r="FB2145" s="241"/>
      <c r="FC2145" s="241"/>
      <c r="FD2145" s="241"/>
      <c r="FE2145" s="241"/>
      <c r="FF2145" s="241"/>
      <c r="FG2145" s="241"/>
      <c r="FH2145" s="241"/>
      <c r="FI2145" s="241"/>
      <c r="FJ2145" s="241"/>
      <c r="FK2145" s="241"/>
      <c r="FL2145" s="241"/>
      <c r="FM2145" s="241"/>
      <c r="FN2145" s="241"/>
      <c r="FO2145" s="241"/>
      <c r="FP2145" s="241"/>
      <c r="FQ2145" s="241"/>
      <c r="FR2145" s="241"/>
      <c r="FS2145" s="241"/>
      <c r="FT2145" s="241"/>
      <c r="FU2145" s="241"/>
      <c r="FV2145" s="241"/>
      <c r="FW2145" s="241"/>
      <c r="FX2145" s="241"/>
      <c r="FY2145" s="241"/>
      <c r="FZ2145" s="241"/>
      <c r="GA2145" s="241"/>
      <c r="GB2145" s="241"/>
      <c r="GC2145" s="241"/>
      <c r="GD2145" s="241"/>
      <c r="GE2145" s="241"/>
      <c r="GF2145" s="241"/>
      <c r="GG2145" s="241"/>
      <c r="GH2145" s="241"/>
      <c r="GI2145" s="241"/>
      <c r="GJ2145" s="241"/>
      <c r="GK2145" s="241"/>
      <c r="GL2145" s="241"/>
      <c r="GM2145" s="241"/>
      <c r="GN2145" s="241"/>
      <c r="GO2145" s="241"/>
      <c r="GP2145" s="241"/>
      <c r="GQ2145" s="241"/>
      <c r="GR2145" s="241"/>
      <c r="GS2145" s="241"/>
      <c r="GT2145" s="241"/>
      <c r="GU2145" s="241"/>
      <c r="GV2145" s="241"/>
      <c r="GW2145" s="241"/>
      <c r="GX2145" s="241"/>
      <c r="GY2145" s="241"/>
      <c r="GZ2145" s="241"/>
      <c r="HA2145" s="241"/>
      <c r="HB2145" s="241"/>
      <c r="HC2145" s="241"/>
      <c r="HD2145" s="241"/>
      <c r="HE2145" s="241"/>
      <c r="HF2145" s="241"/>
      <c r="HG2145" s="241"/>
      <c r="HH2145" s="241"/>
      <c r="HI2145" s="241"/>
      <c r="HJ2145" s="241"/>
      <c r="HK2145" s="241"/>
      <c r="HL2145" s="241"/>
      <c r="HM2145" s="241"/>
      <c r="HN2145" s="241"/>
      <c r="HO2145" s="241"/>
      <c r="HP2145" s="241"/>
      <c r="HQ2145" s="241"/>
      <c r="HR2145" s="241"/>
      <c r="HS2145" s="241"/>
      <c r="HT2145" s="241"/>
      <c r="HU2145" s="241"/>
      <c r="HV2145" s="241"/>
      <c r="HW2145" s="241"/>
      <c r="HX2145" s="241"/>
      <c r="HY2145" s="241"/>
      <c r="HZ2145" s="241"/>
      <c r="IA2145" s="241"/>
      <c r="IB2145" s="241"/>
      <c r="IC2145" s="241"/>
      <c r="ID2145" s="241"/>
      <c r="IE2145" s="241"/>
      <c r="IF2145" s="241"/>
      <c r="IG2145" s="241"/>
      <c r="IH2145" s="241"/>
      <c r="II2145" s="241"/>
      <c r="IJ2145" s="241"/>
      <c r="IK2145" s="241"/>
      <c r="IL2145" s="241"/>
      <c r="IM2145" s="241"/>
      <c r="IN2145" s="241"/>
      <c r="IO2145" s="241"/>
      <c r="IP2145" s="241"/>
      <c r="IQ2145" s="241"/>
      <c r="IR2145" s="241"/>
      <c r="IS2145" s="241"/>
      <c r="IT2145" s="241"/>
      <c r="IU2145" s="241"/>
      <c r="IV2145" s="241"/>
      <c r="IW2145" s="241"/>
      <c r="IX2145" s="241"/>
      <c r="IY2145" s="241"/>
      <c r="IZ2145" s="241"/>
      <c r="JA2145" s="241"/>
      <c r="JB2145" s="241"/>
    </row>
    <row r="2146" spans="1:262" s="1110" customFormat="1" ht="30" x14ac:dyDescent="0.25">
      <c r="A2146" s="363"/>
      <c r="B2146" s="363">
        <v>1</v>
      </c>
      <c r="C2146" s="783" t="s">
        <v>386</v>
      </c>
      <c r="D2146" s="302"/>
      <c r="E2146" s="302"/>
      <c r="F2146" s="2289">
        <f t="shared" ref="F2146:J2156" si="589">F2077</f>
        <v>0</v>
      </c>
      <c r="G2146" s="985">
        <f t="shared" si="589"/>
        <v>0</v>
      </c>
      <c r="H2146" s="985">
        <f t="shared" si="581"/>
        <v>0</v>
      </c>
      <c r="I2146" s="985">
        <f t="shared" si="589"/>
        <v>0</v>
      </c>
      <c r="J2146" s="2470" t="e">
        <f t="shared" si="589"/>
        <v>#DIV/0!</v>
      </c>
      <c r="K2146" s="3067"/>
      <c r="L2146" s="3067"/>
      <c r="M2146" s="3068"/>
      <c r="N2146" s="3068"/>
      <c r="O2146" s="3068"/>
      <c r="P2146" s="3068"/>
      <c r="Q2146" s="3068"/>
      <c r="R2146" s="3068"/>
      <c r="S2146" s="3360">
        <v>0</v>
      </c>
      <c r="T2146" s="3360"/>
      <c r="U2146" s="3360"/>
      <c r="V2146" s="3361"/>
      <c r="W2146" s="3360"/>
      <c r="X2146" s="3360"/>
      <c r="Y2146" s="3362"/>
      <c r="Z2146" s="3362"/>
      <c r="AA2146" s="3360"/>
      <c r="AB2146" s="1193"/>
      <c r="AC2146" s="3153"/>
      <c r="AD2146" s="2681"/>
      <c r="AE2146" s="241"/>
      <c r="AF2146" s="241"/>
      <c r="AG2146" s="241"/>
      <c r="AH2146" s="241"/>
      <c r="AI2146" s="241"/>
      <c r="AJ2146" s="241"/>
      <c r="AK2146" s="241"/>
      <c r="AL2146" s="241"/>
      <c r="AM2146" s="241"/>
      <c r="AN2146" s="241"/>
      <c r="AO2146" s="241"/>
      <c r="AP2146" s="241"/>
      <c r="AQ2146" s="241"/>
      <c r="AR2146" s="241"/>
      <c r="AS2146" s="241"/>
      <c r="AT2146" s="241"/>
      <c r="AU2146" s="241"/>
      <c r="AV2146" s="241"/>
      <c r="AW2146" s="241"/>
      <c r="AX2146" s="241"/>
      <c r="AY2146" s="241"/>
      <c r="AZ2146" s="241"/>
      <c r="BA2146" s="241"/>
      <c r="BB2146" s="241"/>
      <c r="BC2146" s="241"/>
      <c r="BD2146" s="241"/>
      <c r="BE2146" s="241"/>
      <c r="BF2146" s="241"/>
      <c r="BG2146" s="241"/>
      <c r="BH2146" s="241"/>
      <c r="BI2146" s="241"/>
      <c r="BJ2146" s="241"/>
      <c r="BK2146" s="241"/>
      <c r="BL2146" s="241"/>
      <c r="BM2146" s="241"/>
      <c r="BN2146" s="241"/>
      <c r="BO2146" s="241"/>
      <c r="BP2146" s="241"/>
      <c r="BQ2146" s="241"/>
      <c r="BR2146" s="241"/>
      <c r="BS2146" s="241"/>
      <c r="BT2146" s="241"/>
      <c r="BU2146" s="241"/>
      <c r="BV2146" s="241"/>
      <c r="BW2146" s="241"/>
      <c r="BX2146" s="241"/>
      <c r="BY2146" s="241"/>
      <c r="BZ2146" s="241"/>
      <c r="CA2146" s="241"/>
      <c r="CB2146" s="241"/>
      <c r="CC2146" s="241"/>
      <c r="CD2146" s="241"/>
      <c r="CE2146" s="241"/>
      <c r="CF2146" s="241"/>
      <c r="CG2146" s="241"/>
      <c r="CH2146" s="241"/>
      <c r="CI2146" s="241"/>
      <c r="CJ2146" s="241"/>
      <c r="CK2146" s="241"/>
      <c r="CL2146" s="241"/>
      <c r="CM2146" s="241"/>
      <c r="CN2146" s="241"/>
      <c r="CO2146" s="241"/>
      <c r="CP2146" s="241"/>
      <c r="CQ2146" s="241"/>
      <c r="CR2146" s="241"/>
      <c r="CS2146" s="241"/>
      <c r="CT2146" s="241"/>
      <c r="CU2146" s="241"/>
      <c r="CV2146" s="241"/>
      <c r="CW2146" s="241"/>
      <c r="CX2146" s="241"/>
      <c r="CY2146" s="241"/>
      <c r="CZ2146" s="241"/>
      <c r="DA2146" s="241"/>
      <c r="DB2146" s="241"/>
      <c r="DC2146" s="241"/>
      <c r="DD2146" s="241"/>
      <c r="DE2146" s="241"/>
      <c r="DF2146" s="241"/>
      <c r="DG2146" s="241"/>
      <c r="DH2146" s="241"/>
      <c r="DI2146" s="241"/>
      <c r="DJ2146" s="241"/>
      <c r="DK2146" s="241"/>
      <c r="DL2146" s="241"/>
      <c r="DM2146" s="241"/>
      <c r="DN2146" s="241"/>
      <c r="DO2146" s="241"/>
      <c r="DP2146" s="241"/>
      <c r="DQ2146" s="241"/>
      <c r="DR2146" s="241"/>
      <c r="DS2146" s="241"/>
      <c r="DT2146" s="241"/>
      <c r="DU2146" s="241"/>
      <c r="DV2146" s="241"/>
      <c r="DW2146" s="241"/>
      <c r="DX2146" s="241"/>
      <c r="DY2146" s="241"/>
      <c r="DZ2146" s="241"/>
      <c r="EA2146" s="241"/>
      <c r="EB2146" s="241"/>
      <c r="EC2146" s="241"/>
      <c r="ED2146" s="241"/>
      <c r="EE2146" s="241"/>
      <c r="EF2146" s="241"/>
      <c r="EG2146" s="241"/>
      <c r="EH2146" s="241"/>
      <c r="EI2146" s="241"/>
      <c r="EJ2146" s="241"/>
      <c r="EK2146" s="241"/>
      <c r="EL2146" s="241"/>
      <c r="EM2146" s="241"/>
      <c r="EN2146" s="241"/>
      <c r="EO2146" s="241"/>
      <c r="EP2146" s="241"/>
      <c r="EQ2146" s="241"/>
      <c r="ER2146" s="241"/>
      <c r="ES2146" s="241"/>
      <c r="ET2146" s="241"/>
      <c r="EU2146" s="241"/>
      <c r="EV2146" s="241"/>
      <c r="EW2146" s="241"/>
      <c r="EX2146" s="241"/>
      <c r="EY2146" s="241"/>
      <c r="EZ2146" s="241"/>
      <c r="FA2146" s="241"/>
      <c r="FB2146" s="241"/>
      <c r="FC2146" s="241"/>
      <c r="FD2146" s="241"/>
      <c r="FE2146" s="241"/>
      <c r="FF2146" s="241"/>
      <c r="FG2146" s="241"/>
      <c r="FH2146" s="241"/>
      <c r="FI2146" s="241"/>
      <c r="FJ2146" s="241"/>
      <c r="FK2146" s="241"/>
      <c r="FL2146" s="241"/>
      <c r="FM2146" s="241"/>
      <c r="FN2146" s="241"/>
      <c r="FO2146" s="241"/>
      <c r="FP2146" s="241"/>
      <c r="FQ2146" s="241"/>
      <c r="FR2146" s="241"/>
      <c r="FS2146" s="241"/>
      <c r="FT2146" s="241"/>
      <c r="FU2146" s="241"/>
      <c r="FV2146" s="241"/>
      <c r="FW2146" s="241"/>
      <c r="FX2146" s="241"/>
      <c r="FY2146" s="241"/>
      <c r="FZ2146" s="241"/>
      <c r="GA2146" s="241"/>
      <c r="GB2146" s="241"/>
      <c r="GC2146" s="241"/>
      <c r="GD2146" s="241"/>
      <c r="GE2146" s="241"/>
      <c r="GF2146" s="241"/>
      <c r="GG2146" s="241"/>
      <c r="GH2146" s="241"/>
      <c r="GI2146" s="241"/>
      <c r="GJ2146" s="241"/>
      <c r="GK2146" s="241"/>
      <c r="GL2146" s="241"/>
      <c r="GM2146" s="241"/>
      <c r="GN2146" s="241"/>
      <c r="GO2146" s="241"/>
      <c r="GP2146" s="241"/>
      <c r="GQ2146" s="241"/>
      <c r="GR2146" s="241"/>
      <c r="GS2146" s="241"/>
      <c r="GT2146" s="241"/>
      <c r="GU2146" s="241"/>
      <c r="GV2146" s="241"/>
      <c r="GW2146" s="241"/>
      <c r="GX2146" s="241"/>
      <c r="GY2146" s="241"/>
      <c r="GZ2146" s="241"/>
      <c r="HA2146" s="241"/>
      <c r="HB2146" s="241"/>
      <c r="HC2146" s="241"/>
      <c r="HD2146" s="241"/>
      <c r="HE2146" s="241"/>
      <c r="HF2146" s="241"/>
      <c r="HG2146" s="241"/>
      <c r="HH2146" s="241"/>
      <c r="HI2146" s="241"/>
      <c r="HJ2146" s="241"/>
      <c r="HK2146" s="241"/>
      <c r="HL2146" s="241"/>
      <c r="HM2146" s="241"/>
      <c r="HN2146" s="241"/>
      <c r="HO2146" s="241"/>
      <c r="HP2146" s="241"/>
      <c r="HQ2146" s="241"/>
      <c r="HR2146" s="241"/>
      <c r="HS2146" s="241"/>
      <c r="HT2146" s="241"/>
      <c r="HU2146" s="241"/>
      <c r="HV2146" s="241"/>
      <c r="HW2146" s="241"/>
      <c r="HX2146" s="241"/>
      <c r="HY2146" s="241"/>
      <c r="HZ2146" s="241"/>
      <c r="IA2146" s="241"/>
      <c r="IB2146" s="241"/>
      <c r="IC2146" s="241"/>
      <c r="ID2146" s="241"/>
      <c r="IE2146" s="241"/>
      <c r="IF2146" s="241"/>
      <c r="IG2146" s="241"/>
      <c r="IH2146" s="241"/>
      <c r="II2146" s="241"/>
      <c r="IJ2146" s="241"/>
      <c r="IK2146" s="241"/>
      <c r="IL2146" s="241"/>
      <c r="IM2146" s="241"/>
      <c r="IN2146" s="241"/>
      <c r="IO2146" s="241"/>
      <c r="IP2146" s="241"/>
      <c r="IQ2146" s="241"/>
      <c r="IR2146" s="241"/>
      <c r="IS2146" s="241"/>
      <c r="IT2146" s="241"/>
      <c r="IU2146" s="241"/>
      <c r="IV2146" s="241"/>
      <c r="IW2146" s="241"/>
      <c r="IX2146" s="241"/>
      <c r="IY2146" s="241"/>
      <c r="IZ2146" s="241"/>
      <c r="JA2146" s="241"/>
      <c r="JB2146" s="241"/>
    </row>
    <row r="2147" spans="1:262" s="1110" customFormat="1" ht="29.25" x14ac:dyDescent="0.25">
      <c r="A2147" s="363"/>
      <c r="B2147" s="363">
        <v>1</v>
      </c>
      <c r="C2147" s="784" t="s">
        <v>135</v>
      </c>
      <c r="D2147" s="302"/>
      <c r="E2147" s="302"/>
      <c r="F2147" s="2289">
        <f t="shared" si="589"/>
        <v>0</v>
      </c>
      <c r="G2147" s="985">
        <f t="shared" si="589"/>
        <v>0</v>
      </c>
      <c r="H2147" s="985">
        <f t="shared" si="581"/>
        <v>0</v>
      </c>
      <c r="I2147" s="985">
        <f t="shared" si="589"/>
        <v>1</v>
      </c>
      <c r="J2147" s="2470" t="e">
        <f t="shared" si="589"/>
        <v>#DIV/0!</v>
      </c>
      <c r="K2147" s="3067"/>
      <c r="L2147" s="3067"/>
      <c r="M2147" s="3068"/>
      <c r="N2147" s="3068"/>
      <c r="O2147" s="3068"/>
      <c r="P2147" s="3068"/>
      <c r="Q2147" s="3068"/>
      <c r="R2147" s="3068"/>
      <c r="S2147" s="3360">
        <v>0</v>
      </c>
      <c r="T2147" s="3360"/>
      <c r="U2147" s="3360"/>
      <c r="V2147" s="3361"/>
      <c r="W2147" s="3360"/>
      <c r="X2147" s="3360"/>
      <c r="Y2147" s="3362"/>
      <c r="Z2147" s="3362"/>
      <c r="AA2147" s="3360"/>
      <c r="AB2147" s="1193"/>
      <c r="AC2147" s="3153"/>
      <c r="AD2147" s="2681"/>
      <c r="AE2147" s="241"/>
      <c r="AF2147" s="241"/>
      <c r="AG2147" s="241"/>
      <c r="AH2147" s="241"/>
      <c r="AI2147" s="241"/>
      <c r="AJ2147" s="241"/>
      <c r="AK2147" s="241"/>
      <c r="AL2147" s="241"/>
      <c r="AM2147" s="241"/>
      <c r="AN2147" s="241"/>
      <c r="AO2147" s="241"/>
      <c r="AP2147" s="241"/>
      <c r="AQ2147" s="241"/>
      <c r="AR2147" s="241"/>
      <c r="AS2147" s="241"/>
      <c r="AT2147" s="241"/>
      <c r="AU2147" s="241"/>
      <c r="AV2147" s="241"/>
      <c r="AW2147" s="241"/>
      <c r="AX2147" s="241"/>
      <c r="AY2147" s="241"/>
      <c r="AZ2147" s="241"/>
      <c r="BA2147" s="241"/>
      <c r="BB2147" s="241"/>
      <c r="BC2147" s="241"/>
      <c r="BD2147" s="241"/>
      <c r="BE2147" s="241"/>
      <c r="BF2147" s="241"/>
      <c r="BG2147" s="241"/>
      <c r="BH2147" s="241"/>
      <c r="BI2147" s="241"/>
      <c r="BJ2147" s="241"/>
      <c r="BK2147" s="241"/>
      <c r="BL2147" s="241"/>
      <c r="BM2147" s="241"/>
      <c r="BN2147" s="241"/>
      <c r="BO2147" s="241"/>
      <c r="BP2147" s="241"/>
      <c r="BQ2147" s="241"/>
      <c r="BR2147" s="241"/>
      <c r="BS2147" s="241"/>
      <c r="BT2147" s="241"/>
      <c r="BU2147" s="241"/>
      <c r="BV2147" s="241"/>
      <c r="BW2147" s="241"/>
      <c r="BX2147" s="241"/>
      <c r="BY2147" s="241"/>
      <c r="BZ2147" s="241"/>
      <c r="CA2147" s="241"/>
      <c r="CB2147" s="241"/>
      <c r="CC2147" s="241"/>
      <c r="CD2147" s="241"/>
      <c r="CE2147" s="241"/>
      <c r="CF2147" s="241"/>
      <c r="CG2147" s="241"/>
      <c r="CH2147" s="241"/>
      <c r="CI2147" s="241"/>
      <c r="CJ2147" s="241"/>
      <c r="CK2147" s="241"/>
      <c r="CL2147" s="241"/>
      <c r="CM2147" s="241"/>
      <c r="CN2147" s="241"/>
      <c r="CO2147" s="241"/>
      <c r="CP2147" s="241"/>
      <c r="CQ2147" s="241"/>
      <c r="CR2147" s="241"/>
      <c r="CS2147" s="241"/>
      <c r="CT2147" s="241"/>
      <c r="CU2147" s="241"/>
      <c r="CV2147" s="241"/>
      <c r="CW2147" s="241"/>
      <c r="CX2147" s="241"/>
      <c r="CY2147" s="241"/>
      <c r="CZ2147" s="241"/>
      <c r="DA2147" s="241"/>
      <c r="DB2147" s="241"/>
      <c r="DC2147" s="241"/>
      <c r="DD2147" s="241"/>
      <c r="DE2147" s="241"/>
      <c r="DF2147" s="241"/>
      <c r="DG2147" s="241"/>
      <c r="DH2147" s="241"/>
      <c r="DI2147" s="241"/>
      <c r="DJ2147" s="241"/>
      <c r="DK2147" s="241"/>
      <c r="DL2147" s="241"/>
      <c r="DM2147" s="241"/>
      <c r="DN2147" s="241"/>
      <c r="DO2147" s="241"/>
      <c r="DP2147" s="241"/>
      <c r="DQ2147" s="241"/>
      <c r="DR2147" s="241"/>
      <c r="DS2147" s="241"/>
      <c r="DT2147" s="241"/>
      <c r="DU2147" s="241"/>
      <c r="DV2147" s="241"/>
      <c r="DW2147" s="241"/>
      <c r="DX2147" s="241"/>
      <c r="DY2147" s="241"/>
      <c r="DZ2147" s="241"/>
      <c r="EA2147" s="241"/>
      <c r="EB2147" s="241"/>
      <c r="EC2147" s="241"/>
      <c r="ED2147" s="241"/>
      <c r="EE2147" s="241"/>
      <c r="EF2147" s="241"/>
      <c r="EG2147" s="241"/>
      <c r="EH2147" s="241"/>
      <c r="EI2147" s="241"/>
      <c r="EJ2147" s="241"/>
      <c r="EK2147" s="241"/>
      <c r="EL2147" s="241"/>
      <c r="EM2147" s="241"/>
      <c r="EN2147" s="241"/>
      <c r="EO2147" s="241"/>
      <c r="EP2147" s="241"/>
      <c r="EQ2147" s="241"/>
      <c r="ER2147" s="241"/>
      <c r="ES2147" s="241"/>
      <c r="ET2147" s="241"/>
      <c r="EU2147" s="241"/>
      <c r="EV2147" s="241"/>
      <c r="EW2147" s="241"/>
      <c r="EX2147" s="241"/>
      <c r="EY2147" s="241"/>
      <c r="EZ2147" s="241"/>
      <c r="FA2147" s="241"/>
      <c r="FB2147" s="241"/>
      <c r="FC2147" s="241"/>
      <c r="FD2147" s="241"/>
      <c r="FE2147" s="241"/>
      <c r="FF2147" s="241"/>
      <c r="FG2147" s="241"/>
      <c r="FH2147" s="241"/>
      <c r="FI2147" s="241"/>
      <c r="FJ2147" s="241"/>
      <c r="FK2147" s="241"/>
      <c r="FL2147" s="241"/>
      <c r="FM2147" s="241"/>
      <c r="FN2147" s="241"/>
      <c r="FO2147" s="241"/>
      <c r="FP2147" s="241"/>
      <c r="FQ2147" s="241"/>
      <c r="FR2147" s="241"/>
      <c r="FS2147" s="241"/>
      <c r="FT2147" s="241"/>
      <c r="FU2147" s="241"/>
      <c r="FV2147" s="241"/>
      <c r="FW2147" s="241"/>
      <c r="FX2147" s="241"/>
      <c r="FY2147" s="241"/>
      <c r="FZ2147" s="241"/>
      <c r="GA2147" s="241"/>
      <c r="GB2147" s="241"/>
      <c r="GC2147" s="241"/>
      <c r="GD2147" s="241"/>
      <c r="GE2147" s="241"/>
      <c r="GF2147" s="241"/>
      <c r="GG2147" s="241"/>
      <c r="GH2147" s="241"/>
      <c r="GI2147" s="241"/>
      <c r="GJ2147" s="241"/>
      <c r="GK2147" s="241"/>
      <c r="GL2147" s="241"/>
      <c r="GM2147" s="241"/>
      <c r="GN2147" s="241"/>
      <c r="GO2147" s="241"/>
      <c r="GP2147" s="241"/>
      <c r="GQ2147" s="241"/>
      <c r="GR2147" s="241"/>
      <c r="GS2147" s="241"/>
      <c r="GT2147" s="241"/>
      <c r="GU2147" s="241"/>
      <c r="GV2147" s="241"/>
      <c r="GW2147" s="241"/>
      <c r="GX2147" s="241"/>
      <c r="GY2147" s="241"/>
      <c r="GZ2147" s="241"/>
      <c r="HA2147" s="241"/>
      <c r="HB2147" s="241"/>
      <c r="HC2147" s="241"/>
      <c r="HD2147" s="241"/>
      <c r="HE2147" s="241"/>
      <c r="HF2147" s="241"/>
      <c r="HG2147" s="241"/>
      <c r="HH2147" s="241"/>
      <c r="HI2147" s="241"/>
      <c r="HJ2147" s="241"/>
      <c r="HK2147" s="241"/>
      <c r="HL2147" s="241"/>
      <c r="HM2147" s="241"/>
      <c r="HN2147" s="241"/>
      <c r="HO2147" s="241"/>
      <c r="HP2147" s="241"/>
      <c r="HQ2147" s="241"/>
      <c r="HR2147" s="241"/>
      <c r="HS2147" s="241"/>
      <c r="HT2147" s="241"/>
      <c r="HU2147" s="241"/>
      <c r="HV2147" s="241"/>
      <c r="HW2147" s="241"/>
      <c r="HX2147" s="241"/>
      <c r="HY2147" s="241"/>
      <c r="HZ2147" s="241"/>
      <c r="IA2147" s="241"/>
      <c r="IB2147" s="241"/>
      <c r="IC2147" s="241"/>
      <c r="ID2147" s="241"/>
      <c r="IE2147" s="241"/>
      <c r="IF2147" s="241"/>
      <c r="IG2147" s="241"/>
      <c r="IH2147" s="241"/>
      <c r="II2147" s="241"/>
      <c r="IJ2147" s="241"/>
      <c r="IK2147" s="241"/>
      <c r="IL2147" s="241"/>
      <c r="IM2147" s="241"/>
      <c r="IN2147" s="241"/>
      <c r="IO2147" s="241"/>
      <c r="IP2147" s="241"/>
      <c r="IQ2147" s="241"/>
      <c r="IR2147" s="241"/>
      <c r="IS2147" s="241"/>
      <c r="IT2147" s="241"/>
      <c r="IU2147" s="241"/>
      <c r="IV2147" s="241"/>
      <c r="IW2147" s="241"/>
      <c r="IX2147" s="241"/>
      <c r="IY2147" s="241"/>
      <c r="IZ2147" s="241"/>
      <c r="JA2147" s="241"/>
      <c r="JB2147" s="241"/>
    </row>
    <row r="2148" spans="1:262" s="1110" customFormat="1" x14ac:dyDescent="0.25">
      <c r="A2148" s="363"/>
      <c r="B2148" s="363">
        <v>1</v>
      </c>
      <c r="C2148" s="785" t="s">
        <v>240</v>
      </c>
      <c r="D2148" s="302"/>
      <c r="E2148" s="302"/>
      <c r="F2148" s="2289">
        <f t="shared" si="589"/>
        <v>0</v>
      </c>
      <c r="G2148" s="985">
        <f t="shared" si="589"/>
        <v>0</v>
      </c>
      <c r="H2148" s="985">
        <f t="shared" si="581"/>
        <v>0</v>
      </c>
      <c r="I2148" s="985">
        <f t="shared" si="589"/>
        <v>1</v>
      </c>
      <c r="J2148" s="2470" t="e">
        <f t="shared" si="589"/>
        <v>#DIV/0!</v>
      </c>
      <c r="K2148" s="3067"/>
      <c r="L2148" s="3067"/>
      <c r="M2148" s="3068"/>
      <c r="N2148" s="3068"/>
      <c r="O2148" s="3068"/>
      <c r="P2148" s="3068"/>
      <c r="Q2148" s="3068"/>
      <c r="R2148" s="3068"/>
      <c r="S2148" s="3360">
        <v>0</v>
      </c>
      <c r="T2148" s="3360"/>
      <c r="U2148" s="3360"/>
      <c r="V2148" s="3361"/>
      <c r="W2148" s="3360"/>
      <c r="X2148" s="3360"/>
      <c r="Y2148" s="3362"/>
      <c r="Z2148" s="3362"/>
      <c r="AA2148" s="3360"/>
      <c r="AB2148" s="1193"/>
      <c r="AC2148" s="3153"/>
      <c r="AD2148" s="2681"/>
      <c r="AE2148" s="241"/>
      <c r="AF2148" s="241"/>
      <c r="AG2148" s="241"/>
      <c r="AH2148" s="241"/>
      <c r="AI2148" s="241"/>
      <c r="AJ2148" s="241"/>
      <c r="AK2148" s="241"/>
      <c r="AL2148" s="241"/>
      <c r="AM2148" s="241"/>
      <c r="AN2148" s="241"/>
      <c r="AO2148" s="241"/>
      <c r="AP2148" s="241"/>
      <c r="AQ2148" s="241"/>
      <c r="AR2148" s="241"/>
      <c r="AS2148" s="241"/>
      <c r="AT2148" s="241"/>
      <c r="AU2148" s="241"/>
      <c r="AV2148" s="241"/>
      <c r="AW2148" s="241"/>
      <c r="AX2148" s="241"/>
      <c r="AY2148" s="241"/>
      <c r="AZ2148" s="241"/>
      <c r="BA2148" s="241"/>
      <c r="BB2148" s="241"/>
      <c r="BC2148" s="241"/>
      <c r="BD2148" s="241"/>
      <c r="BE2148" s="241"/>
      <c r="BF2148" s="241"/>
      <c r="BG2148" s="241"/>
      <c r="BH2148" s="241"/>
      <c r="BI2148" s="241"/>
      <c r="BJ2148" s="241"/>
      <c r="BK2148" s="241"/>
      <c r="BL2148" s="241"/>
      <c r="BM2148" s="241"/>
      <c r="BN2148" s="241"/>
      <c r="BO2148" s="241"/>
      <c r="BP2148" s="241"/>
      <c r="BQ2148" s="241"/>
      <c r="BR2148" s="241"/>
      <c r="BS2148" s="241"/>
      <c r="BT2148" s="241"/>
      <c r="BU2148" s="241"/>
      <c r="BV2148" s="241"/>
      <c r="BW2148" s="241"/>
      <c r="BX2148" s="241"/>
      <c r="BY2148" s="241"/>
      <c r="BZ2148" s="241"/>
      <c r="CA2148" s="241"/>
      <c r="CB2148" s="241"/>
      <c r="CC2148" s="241"/>
      <c r="CD2148" s="241"/>
      <c r="CE2148" s="241"/>
      <c r="CF2148" s="241"/>
      <c r="CG2148" s="241"/>
      <c r="CH2148" s="241"/>
      <c r="CI2148" s="241"/>
      <c r="CJ2148" s="241"/>
      <c r="CK2148" s="241"/>
      <c r="CL2148" s="241"/>
      <c r="CM2148" s="241"/>
      <c r="CN2148" s="241"/>
      <c r="CO2148" s="241"/>
      <c r="CP2148" s="241"/>
      <c r="CQ2148" s="241"/>
      <c r="CR2148" s="241"/>
      <c r="CS2148" s="241"/>
      <c r="CT2148" s="241"/>
      <c r="CU2148" s="241"/>
      <c r="CV2148" s="241"/>
      <c r="CW2148" s="241"/>
      <c r="CX2148" s="241"/>
      <c r="CY2148" s="241"/>
      <c r="CZ2148" s="241"/>
      <c r="DA2148" s="241"/>
      <c r="DB2148" s="241"/>
      <c r="DC2148" s="241"/>
      <c r="DD2148" s="241"/>
      <c r="DE2148" s="241"/>
      <c r="DF2148" s="241"/>
      <c r="DG2148" s="241"/>
      <c r="DH2148" s="241"/>
      <c r="DI2148" s="241"/>
      <c r="DJ2148" s="241"/>
      <c r="DK2148" s="241"/>
      <c r="DL2148" s="241"/>
      <c r="DM2148" s="241"/>
      <c r="DN2148" s="241"/>
      <c r="DO2148" s="241"/>
      <c r="DP2148" s="241"/>
      <c r="DQ2148" s="241"/>
      <c r="DR2148" s="241"/>
      <c r="DS2148" s="241"/>
      <c r="DT2148" s="241"/>
      <c r="DU2148" s="241"/>
      <c r="DV2148" s="241"/>
      <c r="DW2148" s="241"/>
      <c r="DX2148" s="241"/>
      <c r="DY2148" s="241"/>
      <c r="DZ2148" s="241"/>
      <c r="EA2148" s="241"/>
      <c r="EB2148" s="241"/>
      <c r="EC2148" s="241"/>
      <c r="ED2148" s="241"/>
      <c r="EE2148" s="241"/>
      <c r="EF2148" s="241"/>
      <c r="EG2148" s="241"/>
      <c r="EH2148" s="241"/>
      <c r="EI2148" s="241"/>
      <c r="EJ2148" s="241"/>
      <c r="EK2148" s="241"/>
      <c r="EL2148" s="241"/>
      <c r="EM2148" s="241"/>
      <c r="EN2148" s="241"/>
      <c r="EO2148" s="241"/>
      <c r="EP2148" s="241"/>
      <c r="EQ2148" s="241"/>
      <c r="ER2148" s="241"/>
      <c r="ES2148" s="241"/>
      <c r="ET2148" s="241"/>
      <c r="EU2148" s="241"/>
      <c r="EV2148" s="241"/>
      <c r="EW2148" s="241"/>
      <c r="EX2148" s="241"/>
      <c r="EY2148" s="241"/>
      <c r="EZ2148" s="241"/>
      <c r="FA2148" s="241"/>
      <c r="FB2148" s="241"/>
      <c r="FC2148" s="241"/>
      <c r="FD2148" s="241"/>
      <c r="FE2148" s="241"/>
      <c r="FF2148" s="241"/>
      <c r="FG2148" s="241"/>
      <c r="FH2148" s="241"/>
      <c r="FI2148" s="241"/>
      <c r="FJ2148" s="241"/>
      <c r="FK2148" s="241"/>
      <c r="FL2148" s="241"/>
      <c r="FM2148" s="241"/>
      <c r="FN2148" s="241"/>
      <c r="FO2148" s="241"/>
      <c r="FP2148" s="241"/>
      <c r="FQ2148" s="241"/>
      <c r="FR2148" s="241"/>
      <c r="FS2148" s="241"/>
      <c r="FT2148" s="241"/>
      <c r="FU2148" s="241"/>
      <c r="FV2148" s="241"/>
      <c r="FW2148" s="241"/>
      <c r="FX2148" s="241"/>
      <c r="FY2148" s="241"/>
      <c r="FZ2148" s="241"/>
      <c r="GA2148" s="241"/>
      <c r="GB2148" s="241"/>
      <c r="GC2148" s="241"/>
      <c r="GD2148" s="241"/>
      <c r="GE2148" s="241"/>
      <c r="GF2148" s="241"/>
      <c r="GG2148" s="241"/>
      <c r="GH2148" s="241"/>
      <c r="GI2148" s="241"/>
      <c r="GJ2148" s="241"/>
      <c r="GK2148" s="241"/>
      <c r="GL2148" s="241"/>
      <c r="GM2148" s="241"/>
      <c r="GN2148" s="241"/>
      <c r="GO2148" s="241"/>
      <c r="GP2148" s="241"/>
      <c r="GQ2148" s="241"/>
      <c r="GR2148" s="241"/>
      <c r="GS2148" s="241"/>
      <c r="GT2148" s="241"/>
      <c r="GU2148" s="241"/>
      <c r="GV2148" s="241"/>
      <c r="GW2148" s="241"/>
      <c r="GX2148" s="241"/>
      <c r="GY2148" s="241"/>
      <c r="GZ2148" s="241"/>
      <c r="HA2148" s="241"/>
      <c r="HB2148" s="241"/>
      <c r="HC2148" s="241"/>
      <c r="HD2148" s="241"/>
      <c r="HE2148" s="241"/>
      <c r="HF2148" s="241"/>
      <c r="HG2148" s="241"/>
      <c r="HH2148" s="241"/>
      <c r="HI2148" s="241"/>
      <c r="HJ2148" s="241"/>
      <c r="HK2148" s="241"/>
      <c r="HL2148" s="241"/>
      <c r="HM2148" s="241"/>
      <c r="HN2148" s="241"/>
      <c r="HO2148" s="241"/>
      <c r="HP2148" s="241"/>
      <c r="HQ2148" s="241"/>
      <c r="HR2148" s="241"/>
      <c r="HS2148" s="241"/>
      <c r="HT2148" s="241"/>
      <c r="HU2148" s="241"/>
      <c r="HV2148" s="241"/>
      <c r="HW2148" s="241"/>
      <c r="HX2148" s="241"/>
      <c r="HY2148" s="241"/>
      <c r="HZ2148" s="241"/>
      <c r="IA2148" s="241"/>
      <c r="IB2148" s="241"/>
      <c r="IC2148" s="241"/>
      <c r="ID2148" s="241"/>
      <c r="IE2148" s="241"/>
      <c r="IF2148" s="241"/>
      <c r="IG2148" s="241"/>
      <c r="IH2148" s="241"/>
      <c r="II2148" s="241"/>
      <c r="IJ2148" s="241"/>
      <c r="IK2148" s="241"/>
      <c r="IL2148" s="241"/>
      <c r="IM2148" s="241"/>
      <c r="IN2148" s="241"/>
      <c r="IO2148" s="241"/>
      <c r="IP2148" s="241"/>
      <c r="IQ2148" s="241"/>
      <c r="IR2148" s="241"/>
      <c r="IS2148" s="241"/>
      <c r="IT2148" s="241"/>
      <c r="IU2148" s="241"/>
      <c r="IV2148" s="241"/>
      <c r="IW2148" s="241"/>
      <c r="IX2148" s="241"/>
      <c r="IY2148" s="241"/>
      <c r="IZ2148" s="241"/>
      <c r="JA2148" s="241"/>
      <c r="JB2148" s="241"/>
    </row>
    <row r="2149" spans="1:262" s="1110" customFormat="1" ht="63" x14ac:dyDescent="0.25">
      <c r="A2149" s="363"/>
      <c r="B2149" s="363">
        <v>1</v>
      </c>
      <c r="C2149" s="788" t="s">
        <v>300</v>
      </c>
      <c r="D2149" s="302"/>
      <c r="E2149" s="302"/>
      <c r="F2149" s="2289">
        <f t="shared" si="589"/>
        <v>0</v>
      </c>
      <c r="G2149" s="985">
        <f t="shared" si="589"/>
        <v>0</v>
      </c>
      <c r="H2149" s="985">
        <f t="shared" si="581"/>
        <v>0</v>
      </c>
      <c r="I2149" s="985">
        <f t="shared" si="589"/>
        <v>0</v>
      </c>
      <c r="J2149" s="2470" t="e">
        <f t="shared" si="589"/>
        <v>#DIV/0!</v>
      </c>
      <c r="K2149" s="3067"/>
      <c r="L2149" s="3067"/>
      <c r="M2149" s="3068"/>
      <c r="N2149" s="3068"/>
      <c r="O2149" s="3068"/>
      <c r="P2149" s="3068"/>
      <c r="Q2149" s="3068"/>
      <c r="R2149" s="3068"/>
      <c r="S2149" s="3360">
        <v>0</v>
      </c>
      <c r="T2149" s="3360">
        <f t="shared" ref="T2149:AA2149" si="590">T2080</f>
        <v>0</v>
      </c>
      <c r="U2149" s="3360">
        <f t="shared" si="590"/>
        <v>0</v>
      </c>
      <c r="V2149" s="3361">
        <f t="shared" si="590"/>
        <v>0</v>
      </c>
      <c r="W2149" s="3360">
        <f t="shared" si="590"/>
        <v>0</v>
      </c>
      <c r="X2149" s="3360">
        <f t="shared" si="590"/>
        <v>0</v>
      </c>
      <c r="Y2149" s="3362">
        <f t="shared" si="590"/>
        <v>0</v>
      </c>
      <c r="Z2149" s="3362">
        <f t="shared" si="590"/>
        <v>0</v>
      </c>
      <c r="AA2149" s="3360">
        <f t="shared" si="590"/>
        <v>0</v>
      </c>
      <c r="AB2149" s="1193"/>
      <c r="AC2149" s="3153"/>
      <c r="AD2149" s="2681"/>
      <c r="AE2149" s="241"/>
      <c r="AF2149" s="241"/>
      <c r="AG2149" s="241"/>
      <c r="AH2149" s="241"/>
      <c r="AI2149" s="241"/>
      <c r="AJ2149" s="241"/>
      <c r="AK2149" s="241"/>
      <c r="AL2149" s="241"/>
      <c r="AM2149" s="241"/>
      <c r="AN2149" s="241"/>
      <c r="AO2149" s="241"/>
      <c r="AP2149" s="241"/>
      <c r="AQ2149" s="241"/>
      <c r="AR2149" s="241"/>
      <c r="AS2149" s="241"/>
      <c r="AT2149" s="241"/>
      <c r="AU2149" s="241"/>
      <c r="AV2149" s="241"/>
      <c r="AW2149" s="241"/>
      <c r="AX2149" s="241"/>
      <c r="AY2149" s="241"/>
      <c r="AZ2149" s="241"/>
      <c r="BA2149" s="241"/>
      <c r="BB2149" s="241"/>
      <c r="BC2149" s="241"/>
      <c r="BD2149" s="241"/>
      <c r="BE2149" s="241"/>
      <c r="BF2149" s="241"/>
      <c r="BG2149" s="241"/>
      <c r="BH2149" s="241"/>
      <c r="BI2149" s="241"/>
      <c r="BJ2149" s="241"/>
      <c r="BK2149" s="241"/>
      <c r="BL2149" s="241"/>
      <c r="BM2149" s="241"/>
      <c r="BN2149" s="241"/>
      <c r="BO2149" s="241"/>
      <c r="BP2149" s="241"/>
      <c r="BQ2149" s="241"/>
      <c r="BR2149" s="241"/>
      <c r="BS2149" s="241"/>
      <c r="BT2149" s="241"/>
      <c r="BU2149" s="241"/>
      <c r="BV2149" s="241"/>
      <c r="BW2149" s="241"/>
      <c r="BX2149" s="241"/>
      <c r="BY2149" s="241"/>
      <c r="BZ2149" s="241"/>
      <c r="CA2149" s="241"/>
      <c r="CB2149" s="241"/>
      <c r="CC2149" s="241"/>
      <c r="CD2149" s="241"/>
      <c r="CE2149" s="241"/>
      <c r="CF2149" s="241"/>
      <c r="CG2149" s="241"/>
      <c r="CH2149" s="241"/>
      <c r="CI2149" s="241"/>
      <c r="CJ2149" s="241"/>
      <c r="CK2149" s="241"/>
      <c r="CL2149" s="241"/>
      <c r="CM2149" s="241"/>
      <c r="CN2149" s="241"/>
      <c r="CO2149" s="241"/>
      <c r="CP2149" s="241"/>
      <c r="CQ2149" s="241"/>
      <c r="CR2149" s="241"/>
      <c r="CS2149" s="241"/>
      <c r="CT2149" s="241"/>
      <c r="CU2149" s="241"/>
      <c r="CV2149" s="241"/>
      <c r="CW2149" s="241"/>
      <c r="CX2149" s="241"/>
      <c r="CY2149" s="241"/>
      <c r="CZ2149" s="241"/>
      <c r="DA2149" s="241"/>
      <c r="DB2149" s="241"/>
      <c r="DC2149" s="241"/>
      <c r="DD2149" s="241"/>
      <c r="DE2149" s="241"/>
      <c r="DF2149" s="241"/>
      <c r="DG2149" s="241"/>
      <c r="DH2149" s="241"/>
      <c r="DI2149" s="241"/>
      <c r="DJ2149" s="241"/>
      <c r="DK2149" s="241"/>
      <c r="DL2149" s="241"/>
      <c r="DM2149" s="241"/>
      <c r="DN2149" s="241"/>
      <c r="DO2149" s="241"/>
      <c r="DP2149" s="241"/>
      <c r="DQ2149" s="241"/>
      <c r="DR2149" s="241"/>
      <c r="DS2149" s="241"/>
      <c r="DT2149" s="241"/>
      <c r="DU2149" s="241"/>
      <c r="DV2149" s="241"/>
      <c r="DW2149" s="241"/>
      <c r="DX2149" s="241"/>
      <c r="DY2149" s="241"/>
      <c r="DZ2149" s="241"/>
      <c r="EA2149" s="241"/>
      <c r="EB2149" s="241"/>
      <c r="EC2149" s="241"/>
      <c r="ED2149" s="241"/>
      <c r="EE2149" s="241"/>
      <c r="EF2149" s="241"/>
      <c r="EG2149" s="241"/>
      <c r="EH2149" s="241"/>
      <c r="EI2149" s="241"/>
      <c r="EJ2149" s="241"/>
      <c r="EK2149" s="241"/>
      <c r="EL2149" s="241"/>
      <c r="EM2149" s="241"/>
      <c r="EN2149" s="241"/>
      <c r="EO2149" s="241"/>
      <c r="EP2149" s="241"/>
      <c r="EQ2149" s="241"/>
      <c r="ER2149" s="241"/>
      <c r="ES2149" s="241"/>
      <c r="ET2149" s="241"/>
      <c r="EU2149" s="241"/>
      <c r="EV2149" s="241"/>
      <c r="EW2149" s="241"/>
      <c r="EX2149" s="241"/>
      <c r="EY2149" s="241"/>
      <c r="EZ2149" s="241"/>
      <c r="FA2149" s="241"/>
      <c r="FB2149" s="241"/>
      <c r="FC2149" s="241"/>
      <c r="FD2149" s="241"/>
      <c r="FE2149" s="241"/>
      <c r="FF2149" s="241"/>
      <c r="FG2149" s="241"/>
      <c r="FH2149" s="241"/>
      <c r="FI2149" s="241"/>
      <c r="FJ2149" s="241"/>
      <c r="FK2149" s="241"/>
      <c r="FL2149" s="241"/>
      <c r="FM2149" s="241"/>
      <c r="FN2149" s="241"/>
      <c r="FO2149" s="241"/>
      <c r="FP2149" s="241"/>
      <c r="FQ2149" s="241"/>
      <c r="FR2149" s="241"/>
      <c r="FS2149" s="241"/>
      <c r="FT2149" s="241"/>
      <c r="FU2149" s="241"/>
      <c r="FV2149" s="241"/>
      <c r="FW2149" s="241"/>
      <c r="FX2149" s="241"/>
      <c r="FY2149" s="241"/>
      <c r="FZ2149" s="241"/>
      <c r="GA2149" s="241"/>
      <c r="GB2149" s="241"/>
      <c r="GC2149" s="241"/>
      <c r="GD2149" s="241"/>
      <c r="GE2149" s="241"/>
      <c r="GF2149" s="241"/>
      <c r="GG2149" s="241"/>
      <c r="GH2149" s="241"/>
      <c r="GI2149" s="241"/>
      <c r="GJ2149" s="241"/>
      <c r="GK2149" s="241"/>
      <c r="GL2149" s="241"/>
      <c r="GM2149" s="241"/>
      <c r="GN2149" s="241"/>
      <c r="GO2149" s="241"/>
      <c r="GP2149" s="241"/>
      <c r="GQ2149" s="241"/>
      <c r="GR2149" s="241"/>
      <c r="GS2149" s="241"/>
      <c r="GT2149" s="241"/>
      <c r="GU2149" s="241"/>
      <c r="GV2149" s="241"/>
      <c r="GW2149" s="241"/>
      <c r="GX2149" s="241"/>
      <c r="GY2149" s="241"/>
      <c r="GZ2149" s="241"/>
      <c r="HA2149" s="241"/>
      <c r="HB2149" s="241"/>
      <c r="HC2149" s="241"/>
      <c r="HD2149" s="241"/>
      <c r="HE2149" s="241"/>
      <c r="HF2149" s="241"/>
      <c r="HG2149" s="241"/>
      <c r="HH2149" s="241"/>
      <c r="HI2149" s="241"/>
      <c r="HJ2149" s="241"/>
      <c r="HK2149" s="241"/>
      <c r="HL2149" s="241"/>
      <c r="HM2149" s="241"/>
      <c r="HN2149" s="241"/>
      <c r="HO2149" s="241"/>
      <c r="HP2149" s="241"/>
      <c r="HQ2149" s="241"/>
      <c r="HR2149" s="241"/>
      <c r="HS2149" s="241"/>
      <c r="HT2149" s="241"/>
      <c r="HU2149" s="241"/>
      <c r="HV2149" s="241"/>
      <c r="HW2149" s="241"/>
      <c r="HX2149" s="241"/>
      <c r="HY2149" s="241"/>
      <c r="HZ2149" s="241"/>
      <c r="IA2149" s="241"/>
      <c r="IB2149" s="241"/>
      <c r="IC2149" s="241"/>
      <c r="ID2149" s="241"/>
      <c r="IE2149" s="241"/>
      <c r="IF2149" s="241"/>
      <c r="IG2149" s="241"/>
      <c r="IH2149" s="241"/>
      <c r="II2149" s="241"/>
      <c r="IJ2149" s="241"/>
      <c r="IK2149" s="241"/>
      <c r="IL2149" s="241"/>
      <c r="IM2149" s="241"/>
      <c r="IN2149" s="241"/>
      <c r="IO2149" s="241"/>
      <c r="IP2149" s="241"/>
      <c r="IQ2149" s="241"/>
      <c r="IR2149" s="241"/>
      <c r="IS2149" s="241"/>
      <c r="IT2149" s="241"/>
      <c r="IU2149" s="241"/>
      <c r="IV2149" s="241"/>
      <c r="IW2149" s="241"/>
      <c r="IX2149" s="241"/>
      <c r="IY2149" s="241"/>
      <c r="IZ2149" s="241"/>
      <c r="JA2149" s="241"/>
      <c r="JB2149" s="241"/>
    </row>
    <row r="2150" spans="1:262" s="1110" customFormat="1" ht="30" x14ac:dyDescent="0.25">
      <c r="A2150" s="363"/>
      <c r="B2150" s="363">
        <v>1</v>
      </c>
      <c r="C2150" s="782" t="s">
        <v>301</v>
      </c>
      <c r="D2150" s="302"/>
      <c r="E2150" s="302"/>
      <c r="F2150" s="2289">
        <f t="shared" si="589"/>
        <v>0</v>
      </c>
      <c r="G2150" s="985">
        <f t="shared" si="589"/>
        <v>0</v>
      </c>
      <c r="H2150" s="985">
        <f t="shared" si="581"/>
        <v>0</v>
      </c>
      <c r="I2150" s="985">
        <f t="shared" si="589"/>
        <v>0</v>
      </c>
      <c r="J2150" s="2470" t="e">
        <f t="shared" si="589"/>
        <v>#DIV/0!</v>
      </c>
      <c r="K2150" s="3067"/>
      <c r="L2150" s="3067"/>
      <c r="M2150" s="3068"/>
      <c r="N2150" s="3068"/>
      <c r="O2150" s="3068"/>
      <c r="P2150" s="3068"/>
      <c r="Q2150" s="3068"/>
      <c r="R2150" s="3068"/>
      <c r="S2150" s="3360">
        <v>0</v>
      </c>
      <c r="T2150" s="3360"/>
      <c r="U2150" s="3360"/>
      <c r="V2150" s="3361"/>
      <c r="W2150" s="3360"/>
      <c r="X2150" s="3360"/>
      <c r="Y2150" s="3362"/>
      <c r="Z2150" s="3362"/>
      <c r="AA2150" s="3360"/>
      <c r="AB2150" s="1193"/>
      <c r="AC2150" s="3153"/>
      <c r="AD2150" s="2681"/>
      <c r="AE2150" s="241"/>
      <c r="AF2150" s="241"/>
      <c r="AG2150" s="241"/>
      <c r="AH2150" s="241"/>
      <c r="AI2150" s="241"/>
      <c r="AJ2150" s="241"/>
      <c r="AK2150" s="241"/>
      <c r="AL2150" s="241"/>
      <c r="AM2150" s="241"/>
      <c r="AN2150" s="241"/>
      <c r="AO2150" s="241"/>
      <c r="AP2150" s="241"/>
      <c r="AQ2150" s="241"/>
      <c r="AR2150" s="241"/>
      <c r="AS2150" s="241"/>
      <c r="AT2150" s="241"/>
      <c r="AU2150" s="241"/>
      <c r="AV2150" s="241"/>
      <c r="AW2150" s="241"/>
      <c r="AX2150" s="241"/>
      <c r="AY2150" s="241"/>
      <c r="AZ2150" s="241"/>
      <c r="BA2150" s="241"/>
      <c r="BB2150" s="241"/>
      <c r="BC2150" s="241"/>
      <c r="BD2150" s="241"/>
      <c r="BE2150" s="241"/>
      <c r="BF2150" s="241"/>
      <c r="BG2150" s="241"/>
      <c r="BH2150" s="241"/>
      <c r="BI2150" s="241"/>
      <c r="BJ2150" s="241"/>
      <c r="BK2150" s="241"/>
      <c r="BL2150" s="241"/>
      <c r="BM2150" s="241"/>
      <c r="BN2150" s="241"/>
      <c r="BO2150" s="241"/>
      <c r="BP2150" s="241"/>
      <c r="BQ2150" s="241"/>
      <c r="BR2150" s="241"/>
      <c r="BS2150" s="241"/>
      <c r="BT2150" s="241"/>
      <c r="BU2150" s="241"/>
      <c r="BV2150" s="241"/>
      <c r="BW2150" s="241"/>
      <c r="BX2150" s="241"/>
      <c r="BY2150" s="241"/>
      <c r="BZ2150" s="241"/>
      <c r="CA2150" s="241"/>
      <c r="CB2150" s="241"/>
      <c r="CC2150" s="241"/>
      <c r="CD2150" s="241"/>
      <c r="CE2150" s="241"/>
      <c r="CF2150" s="241"/>
      <c r="CG2150" s="241"/>
      <c r="CH2150" s="241"/>
      <c r="CI2150" s="241"/>
      <c r="CJ2150" s="241"/>
      <c r="CK2150" s="241"/>
      <c r="CL2150" s="241"/>
      <c r="CM2150" s="241"/>
      <c r="CN2150" s="241"/>
      <c r="CO2150" s="241"/>
      <c r="CP2150" s="241"/>
      <c r="CQ2150" s="241"/>
      <c r="CR2150" s="241"/>
      <c r="CS2150" s="241"/>
      <c r="CT2150" s="241"/>
      <c r="CU2150" s="241"/>
      <c r="CV2150" s="241"/>
      <c r="CW2150" s="241"/>
      <c r="CX2150" s="241"/>
      <c r="CY2150" s="241"/>
      <c r="CZ2150" s="241"/>
      <c r="DA2150" s="241"/>
      <c r="DB2150" s="241"/>
      <c r="DC2150" s="241"/>
      <c r="DD2150" s="241"/>
      <c r="DE2150" s="241"/>
      <c r="DF2150" s="241"/>
      <c r="DG2150" s="241"/>
      <c r="DH2150" s="241"/>
      <c r="DI2150" s="241"/>
      <c r="DJ2150" s="241"/>
      <c r="DK2150" s="241"/>
      <c r="DL2150" s="241"/>
      <c r="DM2150" s="241"/>
      <c r="DN2150" s="241"/>
      <c r="DO2150" s="241"/>
      <c r="DP2150" s="241"/>
      <c r="DQ2150" s="241"/>
      <c r="DR2150" s="241"/>
      <c r="DS2150" s="241"/>
      <c r="DT2150" s="241"/>
      <c r="DU2150" s="241"/>
      <c r="DV2150" s="241"/>
      <c r="DW2150" s="241"/>
      <c r="DX2150" s="241"/>
      <c r="DY2150" s="241"/>
      <c r="DZ2150" s="241"/>
      <c r="EA2150" s="241"/>
      <c r="EB2150" s="241"/>
      <c r="EC2150" s="241"/>
      <c r="ED2150" s="241"/>
      <c r="EE2150" s="241"/>
      <c r="EF2150" s="241"/>
      <c r="EG2150" s="241"/>
      <c r="EH2150" s="241"/>
      <c r="EI2150" s="241"/>
      <c r="EJ2150" s="241"/>
      <c r="EK2150" s="241"/>
      <c r="EL2150" s="241"/>
      <c r="EM2150" s="241"/>
      <c r="EN2150" s="241"/>
      <c r="EO2150" s="241"/>
      <c r="EP2150" s="241"/>
      <c r="EQ2150" s="241"/>
      <c r="ER2150" s="241"/>
      <c r="ES2150" s="241"/>
      <c r="ET2150" s="241"/>
      <c r="EU2150" s="241"/>
      <c r="EV2150" s="241"/>
      <c r="EW2150" s="241"/>
      <c r="EX2150" s="241"/>
      <c r="EY2150" s="241"/>
      <c r="EZ2150" s="241"/>
      <c r="FA2150" s="241"/>
      <c r="FB2150" s="241"/>
      <c r="FC2150" s="241"/>
      <c r="FD2150" s="241"/>
      <c r="FE2150" s="241"/>
      <c r="FF2150" s="241"/>
      <c r="FG2150" s="241"/>
      <c r="FH2150" s="241"/>
      <c r="FI2150" s="241"/>
      <c r="FJ2150" s="241"/>
      <c r="FK2150" s="241"/>
      <c r="FL2150" s="241"/>
      <c r="FM2150" s="241"/>
      <c r="FN2150" s="241"/>
      <c r="FO2150" s="241"/>
      <c r="FP2150" s="241"/>
      <c r="FQ2150" s="241"/>
      <c r="FR2150" s="241"/>
      <c r="FS2150" s="241"/>
      <c r="FT2150" s="241"/>
      <c r="FU2150" s="241"/>
      <c r="FV2150" s="241"/>
      <c r="FW2150" s="241"/>
      <c r="FX2150" s="241"/>
      <c r="FY2150" s="241"/>
      <c r="FZ2150" s="241"/>
      <c r="GA2150" s="241"/>
      <c r="GB2150" s="241"/>
      <c r="GC2150" s="241"/>
      <c r="GD2150" s="241"/>
      <c r="GE2150" s="241"/>
      <c r="GF2150" s="241"/>
      <c r="GG2150" s="241"/>
      <c r="GH2150" s="241"/>
      <c r="GI2150" s="241"/>
      <c r="GJ2150" s="241"/>
      <c r="GK2150" s="241"/>
      <c r="GL2150" s="241"/>
      <c r="GM2150" s="241"/>
      <c r="GN2150" s="241"/>
      <c r="GO2150" s="241"/>
      <c r="GP2150" s="241"/>
      <c r="GQ2150" s="241"/>
      <c r="GR2150" s="241"/>
      <c r="GS2150" s="241"/>
      <c r="GT2150" s="241"/>
      <c r="GU2150" s="241"/>
      <c r="GV2150" s="241"/>
      <c r="GW2150" s="241"/>
      <c r="GX2150" s="241"/>
      <c r="GY2150" s="241"/>
      <c r="GZ2150" s="241"/>
      <c r="HA2150" s="241"/>
      <c r="HB2150" s="241"/>
      <c r="HC2150" s="241"/>
      <c r="HD2150" s="241"/>
      <c r="HE2150" s="241"/>
      <c r="HF2150" s="241"/>
      <c r="HG2150" s="241"/>
      <c r="HH2150" s="241"/>
      <c r="HI2150" s="241"/>
      <c r="HJ2150" s="241"/>
      <c r="HK2150" s="241"/>
      <c r="HL2150" s="241"/>
      <c r="HM2150" s="241"/>
      <c r="HN2150" s="241"/>
      <c r="HO2150" s="241"/>
      <c r="HP2150" s="241"/>
      <c r="HQ2150" s="241"/>
      <c r="HR2150" s="241"/>
      <c r="HS2150" s="241"/>
      <c r="HT2150" s="241"/>
      <c r="HU2150" s="241"/>
      <c r="HV2150" s="241"/>
      <c r="HW2150" s="241"/>
      <c r="HX2150" s="241"/>
      <c r="HY2150" s="241"/>
      <c r="HZ2150" s="241"/>
      <c r="IA2150" s="241"/>
      <c r="IB2150" s="241"/>
      <c r="IC2150" s="241"/>
      <c r="ID2150" s="241"/>
      <c r="IE2150" s="241"/>
      <c r="IF2150" s="241"/>
      <c r="IG2150" s="241"/>
      <c r="IH2150" s="241"/>
      <c r="II2150" s="241"/>
      <c r="IJ2150" s="241"/>
      <c r="IK2150" s="241"/>
      <c r="IL2150" s="241"/>
      <c r="IM2150" s="241"/>
      <c r="IN2150" s="241"/>
      <c r="IO2150" s="241"/>
      <c r="IP2150" s="241"/>
      <c r="IQ2150" s="241"/>
      <c r="IR2150" s="241"/>
      <c r="IS2150" s="241"/>
      <c r="IT2150" s="241"/>
      <c r="IU2150" s="241"/>
      <c r="IV2150" s="241"/>
      <c r="IW2150" s="241"/>
      <c r="IX2150" s="241"/>
      <c r="IY2150" s="241"/>
      <c r="IZ2150" s="241"/>
      <c r="JA2150" s="241"/>
      <c r="JB2150" s="241"/>
    </row>
    <row r="2151" spans="1:262" s="1110" customFormat="1" ht="30" x14ac:dyDescent="0.25">
      <c r="A2151" s="363"/>
      <c r="B2151" s="363">
        <v>1</v>
      </c>
      <c r="C2151" s="783" t="s">
        <v>302</v>
      </c>
      <c r="D2151" s="302"/>
      <c r="E2151" s="302"/>
      <c r="F2151" s="2289">
        <f t="shared" si="589"/>
        <v>0</v>
      </c>
      <c r="G2151" s="985">
        <f t="shared" si="589"/>
        <v>0</v>
      </c>
      <c r="H2151" s="985">
        <f t="shared" si="581"/>
        <v>0</v>
      </c>
      <c r="I2151" s="985">
        <f t="shared" si="589"/>
        <v>0</v>
      </c>
      <c r="J2151" s="2470" t="e">
        <f t="shared" si="589"/>
        <v>#DIV/0!</v>
      </c>
      <c r="K2151" s="3067"/>
      <c r="L2151" s="3067"/>
      <c r="M2151" s="3068"/>
      <c r="N2151" s="3068"/>
      <c r="O2151" s="3068"/>
      <c r="P2151" s="3068"/>
      <c r="Q2151" s="3068"/>
      <c r="R2151" s="3068"/>
      <c r="S2151" s="3360">
        <v>0</v>
      </c>
      <c r="T2151" s="3360"/>
      <c r="U2151" s="3360"/>
      <c r="V2151" s="3361"/>
      <c r="W2151" s="3360"/>
      <c r="X2151" s="3360"/>
      <c r="Y2151" s="3362"/>
      <c r="Z2151" s="3362"/>
      <c r="AA2151" s="3360"/>
      <c r="AB2151" s="1193"/>
      <c r="AC2151" s="3153"/>
      <c r="AD2151" s="2681"/>
      <c r="AE2151" s="241"/>
      <c r="AF2151" s="241"/>
      <c r="AG2151" s="241"/>
      <c r="AH2151" s="241"/>
      <c r="AI2151" s="241"/>
      <c r="AJ2151" s="241"/>
      <c r="AK2151" s="241"/>
      <c r="AL2151" s="241"/>
      <c r="AM2151" s="241"/>
      <c r="AN2151" s="241"/>
      <c r="AO2151" s="241"/>
      <c r="AP2151" s="241"/>
      <c r="AQ2151" s="241"/>
      <c r="AR2151" s="241"/>
      <c r="AS2151" s="241"/>
      <c r="AT2151" s="241"/>
      <c r="AU2151" s="241"/>
      <c r="AV2151" s="241"/>
      <c r="AW2151" s="241"/>
      <c r="AX2151" s="241"/>
      <c r="AY2151" s="241"/>
      <c r="AZ2151" s="241"/>
      <c r="BA2151" s="241"/>
      <c r="BB2151" s="241"/>
      <c r="BC2151" s="241"/>
      <c r="BD2151" s="241"/>
      <c r="BE2151" s="241"/>
      <c r="BF2151" s="241"/>
      <c r="BG2151" s="241"/>
      <c r="BH2151" s="241"/>
      <c r="BI2151" s="241"/>
      <c r="BJ2151" s="241"/>
      <c r="BK2151" s="241"/>
      <c r="BL2151" s="241"/>
      <c r="BM2151" s="241"/>
      <c r="BN2151" s="241"/>
      <c r="BO2151" s="241"/>
      <c r="BP2151" s="241"/>
      <c r="BQ2151" s="241"/>
      <c r="BR2151" s="241"/>
      <c r="BS2151" s="241"/>
      <c r="BT2151" s="241"/>
      <c r="BU2151" s="241"/>
      <c r="BV2151" s="241"/>
      <c r="BW2151" s="241"/>
      <c r="BX2151" s="241"/>
      <c r="BY2151" s="241"/>
      <c r="BZ2151" s="241"/>
      <c r="CA2151" s="241"/>
      <c r="CB2151" s="241"/>
      <c r="CC2151" s="241"/>
      <c r="CD2151" s="241"/>
      <c r="CE2151" s="241"/>
      <c r="CF2151" s="241"/>
      <c r="CG2151" s="241"/>
      <c r="CH2151" s="241"/>
      <c r="CI2151" s="241"/>
      <c r="CJ2151" s="241"/>
      <c r="CK2151" s="241"/>
      <c r="CL2151" s="241"/>
      <c r="CM2151" s="241"/>
      <c r="CN2151" s="241"/>
      <c r="CO2151" s="241"/>
      <c r="CP2151" s="241"/>
      <c r="CQ2151" s="241"/>
      <c r="CR2151" s="241"/>
      <c r="CS2151" s="241"/>
      <c r="CT2151" s="241"/>
      <c r="CU2151" s="241"/>
      <c r="CV2151" s="241"/>
      <c r="CW2151" s="241"/>
      <c r="CX2151" s="241"/>
      <c r="CY2151" s="241"/>
      <c r="CZ2151" s="241"/>
      <c r="DA2151" s="241"/>
      <c r="DB2151" s="241"/>
      <c r="DC2151" s="241"/>
      <c r="DD2151" s="241"/>
      <c r="DE2151" s="241"/>
      <c r="DF2151" s="241"/>
      <c r="DG2151" s="241"/>
      <c r="DH2151" s="241"/>
      <c r="DI2151" s="241"/>
      <c r="DJ2151" s="241"/>
      <c r="DK2151" s="241"/>
      <c r="DL2151" s="241"/>
      <c r="DM2151" s="241"/>
      <c r="DN2151" s="241"/>
      <c r="DO2151" s="241"/>
      <c r="DP2151" s="241"/>
      <c r="DQ2151" s="241"/>
      <c r="DR2151" s="241"/>
      <c r="DS2151" s="241"/>
      <c r="DT2151" s="241"/>
      <c r="DU2151" s="241"/>
      <c r="DV2151" s="241"/>
      <c r="DW2151" s="241"/>
      <c r="DX2151" s="241"/>
      <c r="DY2151" s="241"/>
      <c r="DZ2151" s="241"/>
      <c r="EA2151" s="241"/>
      <c r="EB2151" s="241"/>
      <c r="EC2151" s="241"/>
      <c r="ED2151" s="241"/>
      <c r="EE2151" s="241"/>
      <c r="EF2151" s="241"/>
      <c r="EG2151" s="241"/>
      <c r="EH2151" s="241"/>
      <c r="EI2151" s="241"/>
      <c r="EJ2151" s="241"/>
      <c r="EK2151" s="241"/>
      <c r="EL2151" s="241"/>
      <c r="EM2151" s="241"/>
      <c r="EN2151" s="241"/>
      <c r="EO2151" s="241"/>
      <c r="EP2151" s="241"/>
      <c r="EQ2151" s="241"/>
      <c r="ER2151" s="241"/>
      <c r="ES2151" s="241"/>
      <c r="ET2151" s="241"/>
      <c r="EU2151" s="241"/>
      <c r="EV2151" s="241"/>
      <c r="EW2151" s="241"/>
      <c r="EX2151" s="241"/>
      <c r="EY2151" s="241"/>
      <c r="EZ2151" s="241"/>
      <c r="FA2151" s="241"/>
      <c r="FB2151" s="241"/>
      <c r="FC2151" s="241"/>
      <c r="FD2151" s="241"/>
      <c r="FE2151" s="241"/>
      <c r="FF2151" s="241"/>
      <c r="FG2151" s="241"/>
      <c r="FH2151" s="241"/>
      <c r="FI2151" s="241"/>
      <c r="FJ2151" s="241"/>
      <c r="FK2151" s="241"/>
      <c r="FL2151" s="241"/>
      <c r="FM2151" s="241"/>
      <c r="FN2151" s="241"/>
      <c r="FO2151" s="241"/>
      <c r="FP2151" s="241"/>
      <c r="FQ2151" s="241"/>
      <c r="FR2151" s="241"/>
      <c r="FS2151" s="241"/>
      <c r="FT2151" s="241"/>
      <c r="FU2151" s="241"/>
      <c r="FV2151" s="241"/>
      <c r="FW2151" s="241"/>
      <c r="FX2151" s="241"/>
      <c r="FY2151" s="241"/>
      <c r="FZ2151" s="241"/>
      <c r="GA2151" s="241"/>
      <c r="GB2151" s="241"/>
      <c r="GC2151" s="241"/>
      <c r="GD2151" s="241"/>
      <c r="GE2151" s="241"/>
      <c r="GF2151" s="241"/>
      <c r="GG2151" s="241"/>
      <c r="GH2151" s="241"/>
      <c r="GI2151" s="241"/>
      <c r="GJ2151" s="241"/>
      <c r="GK2151" s="241"/>
      <c r="GL2151" s="241"/>
      <c r="GM2151" s="241"/>
      <c r="GN2151" s="241"/>
      <c r="GO2151" s="241"/>
      <c r="GP2151" s="241"/>
      <c r="GQ2151" s="241"/>
      <c r="GR2151" s="241"/>
      <c r="GS2151" s="241"/>
      <c r="GT2151" s="241"/>
      <c r="GU2151" s="241"/>
      <c r="GV2151" s="241"/>
      <c r="GW2151" s="241"/>
      <c r="GX2151" s="241"/>
      <c r="GY2151" s="241"/>
      <c r="GZ2151" s="241"/>
      <c r="HA2151" s="241"/>
      <c r="HB2151" s="241"/>
      <c r="HC2151" s="241"/>
      <c r="HD2151" s="241"/>
      <c r="HE2151" s="241"/>
      <c r="HF2151" s="241"/>
      <c r="HG2151" s="241"/>
      <c r="HH2151" s="241"/>
      <c r="HI2151" s="241"/>
      <c r="HJ2151" s="241"/>
      <c r="HK2151" s="241"/>
      <c r="HL2151" s="241"/>
      <c r="HM2151" s="241"/>
      <c r="HN2151" s="241"/>
      <c r="HO2151" s="241"/>
      <c r="HP2151" s="241"/>
      <c r="HQ2151" s="241"/>
      <c r="HR2151" s="241"/>
      <c r="HS2151" s="241"/>
      <c r="HT2151" s="241"/>
      <c r="HU2151" s="241"/>
      <c r="HV2151" s="241"/>
      <c r="HW2151" s="241"/>
      <c r="HX2151" s="241"/>
      <c r="HY2151" s="241"/>
      <c r="HZ2151" s="241"/>
      <c r="IA2151" s="241"/>
      <c r="IB2151" s="241"/>
      <c r="IC2151" s="241"/>
      <c r="ID2151" s="241"/>
      <c r="IE2151" s="241"/>
      <c r="IF2151" s="241"/>
      <c r="IG2151" s="241"/>
      <c r="IH2151" s="241"/>
      <c r="II2151" s="241"/>
      <c r="IJ2151" s="241"/>
      <c r="IK2151" s="241"/>
      <c r="IL2151" s="241"/>
      <c r="IM2151" s="241"/>
      <c r="IN2151" s="241"/>
      <c r="IO2151" s="241"/>
      <c r="IP2151" s="241"/>
      <c r="IQ2151" s="241"/>
      <c r="IR2151" s="241"/>
      <c r="IS2151" s="241"/>
      <c r="IT2151" s="241"/>
      <c r="IU2151" s="241"/>
      <c r="IV2151" s="241"/>
      <c r="IW2151" s="241"/>
      <c r="IX2151" s="241"/>
      <c r="IY2151" s="241"/>
      <c r="IZ2151" s="241"/>
      <c r="JA2151" s="241"/>
      <c r="JB2151" s="241"/>
    </row>
    <row r="2152" spans="1:262" s="1110" customFormat="1" ht="60" x14ac:dyDescent="0.25">
      <c r="A2152" s="363"/>
      <c r="B2152" s="363">
        <v>1</v>
      </c>
      <c r="C2152" s="783" t="s">
        <v>303</v>
      </c>
      <c r="D2152" s="302"/>
      <c r="E2152" s="302"/>
      <c r="F2152" s="2289">
        <f t="shared" si="589"/>
        <v>0</v>
      </c>
      <c r="G2152" s="985">
        <f t="shared" si="589"/>
        <v>0</v>
      </c>
      <c r="H2152" s="985">
        <f t="shared" si="581"/>
        <v>0</v>
      </c>
      <c r="I2152" s="985">
        <f t="shared" si="589"/>
        <v>0</v>
      </c>
      <c r="J2152" s="2470">
        <f t="shared" si="589"/>
        <v>0</v>
      </c>
      <c r="K2152" s="3067"/>
      <c r="L2152" s="3067"/>
      <c r="M2152" s="3068"/>
      <c r="N2152" s="3068"/>
      <c r="O2152" s="3068"/>
      <c r="P2152" s="3068"/>
      <c r="Q2152" s="3068"/>
      <c r="R2152" s="3068"/>
      <c r="S2152" s="3360">
        <v>0</v>
      </c>
      <c r="T2152" s="3360"/>
      <c r="U2152" s="3360"/>
      <c r="V2152" s="3361"/>
      <c r="W2152" s="3360"/>
      <c r="X2152" s="3360"/>
      <c r="Y2152" s="3362"/>
      <c r="Z2152" s="3362"/>
      <c r="AA2152" s="3360"/>
      <c r="AB2152" s="1193"/>
      <c r="AC2152" s="3153"/>
      <c r="AD2152" s="2681"/>
      <c r="AE2152" s="241"/>
      <c r="AF2152" s="241"/>
      <c r="AG2152" s="241"/>
      <c r="AH2152" s="241"/>
      <c r="AI2152" s="241"/>
      <c r="AJ2152" s="241"/>
      <c r="AK2152" s="241"/>
      <c r="AL2152" s="241"/>
      <c r="AM2152" s="241"/>
      <c r="AN2152" s="241"/>
      <c r="AO2152" s="241"/>
      <c r="AP2152" s="241"/>
      <c r="AQ2152" s="241"/>
      <c r="AR2152" s="241"/>
      <c r="AS2152" s="241"/>
      <c r="AT2152" s="241"/>
      <c r="AU2152" s="241"/>
      <c r="AV2152" s="241"/>
      <c r="AW2152" s="241"/>
      <c r="AX2152" s="241"/>
      <c r="AY2152" s="241"/>
      <c r="AZ2152" s="241"/>
      <c r="BA2152" s="241"/>
      <c r="BB2152" s="241"/>
      <c r="BC2152" s="241"/>
      <c r="BD2152" s="241"/>
      <c r="BE2152" s="241"/>
      <c r="BF2152" s="241"/>
      <c r="BG2152" s="241"/>
      <c r="BH2152" s="241"/>
      <c r="BI2152" s="241"/>
      <c r="BJ2152" s="241"/>
      <c r="BK2152" s="241"/>
      <c r="BL2152" s="241"/>
      <c r="BM2152" s="241"/>
      <c r="BN2152" s="241"/>
      <c r="BO2152" s="241"/>
      <c r="BP2152" s="241"/>
      <c r="BQ2152" s="241"/>
      <c r="BR2152" s="241"/>
      <c r="BS2152" s="241"/>
      <c r="BT2152" s="241"/>
      <c r="BU2152" s="241"/>
      <c r="BV2152" s="241"/>
      <c r="BW2152" s="241"/>
      <c r="BX2152" s="241"/>
      <c r="BY2152" s="241"/>
      <c r="BZ2152" s="241"/>
      <c r="CA2152" s="241"/>
      <c r="CB2152" s="241"/>
      <c r="CC2152" s="241"/>
      <c r="CD2152" s="241"/>
      <c r="CE2152" s="241"/>
      <c r="CF2152" s="241"/>
      <c r="CG2152" s="241"/>
      <c r="CH2152" s="241"/>
      <c r="CI2152" s="241"/>
      <c r="CJ2152" s="241"/>
      <c r="CK2152" s="241"/>
      <c r="CL2152" s="241"/>
      <c r="CM2152" s="241"/>
      <c r="CN2152" s="241"/>
      <c r="CO2152" s="241"/>
      <c r="CP2152" s="241"/>
      <c r="CQ2152" s="241"/>
      <c r="CR2152" s="241"/>
      <c r="CS2152" s="241"/>
      <c r="CT2152" s="241"/>
      <c r="CU2152" s="241"/>
      <c r="CV2152" s="241"/>
      <c r="CW2152" s="241"/>
      <c r="CX2152" s="241"/>
      <c r="CY2152" s="241"/>
      <c r="CZ2152" s="241"/>
      <c r="DA2152" s="241"/>
      <c r="DB2152" s="241"/>
      <c r="DC2152" s="241"/>
      <c r="DD2152" s="241"/>
      <c r="DE2152" s="241"/>
      <c r="DF2152" s="241"/>
      <c r="DG2152" s="241"/>
      <c r="DH2152" s="241"/>
      <c r="DI2152" s="241"/>
      <c r="DJ2152" s="241"/>
      <c r="DK2152" s="241"/>
      <c r="DL2152" s="241"/>
      <c r="DM2152" s="241"/>
      <c r="DN2152" s="241"/>
      <c r="DO2152" s="241"/>
      <c r="DP2152" s="241"/>
      <c r="DQ2152" s="241"/>
      <c r="DR2152" s="241"/>
      <c r="DS2152" s="241"/>
      <c r="DT2152" s="241"/>
      <c r="DU2152" s="241"/>
      <c r="DV2152" s="241"/>
      <c r="DW2152" s="241"/>
      <c r="DX2152" s="241"/>
      <c r="DY2152" s="241"/>
      <c r="DZ2152" s="241"/>
      <c r="EA2152" s="241"/>
      <c r="EB2152" s="241"/>
      <c r="EC2152" s="241"/>
      <c r="ED2152" s="241"/>
      <c r="EE2152" s="241"/>
      <c r="EF2152" s="241"/>
      <c r="EG2152" s="241"/>
      <c r="EH2152" s="241"/>
      <c r="EI2152" s="241"/>
      <c r="EJ2152" s="241"/>
      <c r="EK2152" s="241"/>
      <c r="EL2152" s="241"/>
      <c r="EM2152" s="241"/>
      <c r="EN2152" s="241"/>
      <c r="EO2152" s="241"/>
      <c r="EP2152" s="241"/>
      <c r="EQ2152" s="241"/>
      <c r="ER2152" s="241"/>
      <c r="ES2152" s="241"/>
      <c r="ET2152" s="241"/>
      <c r="EU2152" s="241"/>
      <c r="EV2152" s="241"/>
      <c r="EW2152" s="241"/>
      <c r="EX2152" s="241"/>
      <c r="EY2152" s="241"/>
      <c r="EZ2152" s="241"/>
      <c r="FA2152" s="241"/>
      <c r="FB2152" s="241"/>
      <c r="FC2152" s="241"/>
      <c r="FD2152" s="241"/>
      <c r="FE2152" s="241"/>
      <c r="FF2152" s="241"/>
      <c r="FG2152" s="241"/>
      <c r="FH2152" s="241"/>
      <c r="FI2152" s="241"/>
      <c r="FJ2152" s="241"/>
      <c r="FK2152" s="241"/>
      <c r="FL2152" s="241"/>
      <c r="FM2152" s="241"/>
      <c r="FN2152" s="241"/>
      <c r="FO2152" s="241"/>
      <c r="FP2152" s="241"/>
      <c r="FQ2152" s="241"/>
      <c r="FR2152" s="241"/>
      <c r="FS2152" s="241"/>
      <c r="FT2152" s="241"/>
      <c r="FU2152" s="241"/>
      <c r="FV2152" s="241"/>
      <c r="FW2152" s="241"/>
      <c r="FX2152" s="241"/>
      <c r="FY2152" s="241"/>
      <c r="FZ2152" s="241"/>
      <c r="GA2152" s="241"/>
      <c r="GB2152" s="241"/>
      <c r="GC2152" s="241"/>
      <c r="GD2152" s="241"/>
      <c r="GE2152" s="241"/>
      <c r="GF2152" s="241"/>
      <c r="GG2152" s="241"/>
      <c r="GH2152" s="241"/>
      <c r="GI2152" s="241"/>
      <c r="GJ2152" s="241"/>
      <c r="GK2152" s="241"/>
      <c r="GL2152" s="241"/>
      <c r="GM2152" s="241"/>
      <c r="GN2152" s="241"/>
      <c r="GO2152" s="241"/>
      <c r="GP2152" s="241"/>
      <c r="GQ2152" s="241"/>
      <c r="GR2152" s="241"/>
      <c r="GS2152" s="241"/>
      <c r="GT2152" s="241"/>
      <c r="GU2152" s="241"/>
      <c r="GV2152" s="241"/>
      <c r="GW2152" s="241"/>
      <c r="GX2152" s="241"/>
      <c r="GY2152" s="241"/>
      <c r="GZ2152" s="241"/>
      <c r="HA2152" s="241"/>
      <c r="HB2152" s="241"/>
      <c r="HC2152" s="241"/>
      <c r="HD2152" s="241"/>
      <c r="HE2152" s="241"/>
      <c r="HF2152" s="241"/>
      <c r="HG2152" s="241"/>
      <c r="HH2152" s="241"/>
      <c r="HI2152" s="241"/>
      <c r="HJ2152" s="241"/>
      <c r="HK2152" s="241"/>
      <c r="HL2152" s="241"/>
      <c r="HM2152" s="241"/>
      <c r="HN2152" s="241"/>
      <c r="HO2152" s="241"/>
      <c r="HP2152" s="241"/>
      <c r="HQ2152" s="241"/>
      <c r="HR2152" s="241"/>
      <c r="HS2152" s="241"/>
      <c r="HT2152" s="241"/>
      <c r="HU2152" s="241"/>
      <c r="HV2152" s="241"/>
      <c r="HW2152" s="241"/>
      <c r="HX2152" s="241"/>
      <c r="HY2152" s="241"/>
      <c r="HZ2152" s="241"/>
      <c r="IA2152" s="241"/>
      <c r="IB2152" s="241"/>
      <c r="IC2152" s="241"/>
      <c r="ID2152" s="241"/>
      <c r="IE2152" s="241"/>
      <c r="IF2152" s="241"/>
      <c r="IG2152" s="241"/>
      <c r="IH2152" s="241"/>
      <c r="II2152" s="241"/>
      <c r="IJ2152" s="241"/>
      <c r="IK2152" s="241"/>
      <c r="IL2152" s="241"/>
      <c r="IM2152" s="241"/>
      <c r="IN2152" s="241"/>
      <c r="IO2152" s="241"/>
      <c r="IP2152" s="241"/>
      <c r="IQ2152" s="241"/>
      <c r="IR2152" s="241"/>
      <c r="IS2152" s="241"/>
      <c r="IT2152" s="241"/>
      <c r="IU2152" s="241"/>
      <c r="IV2152" s="241"/>
      <c r="IW2152" s="241"/>
      <c r="IX2152" s="241"/>
      <c r="IY2152" s="241"/>
      <c r="IZ2152" s="241"/>
      <c r="JA2152" s="241"/>
      <c r="JB2152" s="241"/>
    </row>
    <row r="2153" spans="1:262" s="1110" customFormat="1" ht="45" x14ac:dyDescent="0.25">
      <c r="A2153" s="363"/>
      <c r="B2153" s="363">
        <v>1</v>
      </c>
      <c r="C2153" s="783" t="s">
        <v>304</v>
      </c>
      <c r="D2153" s="302"/>
      <c r="E2153" s="302"/>
      <c r="F2153" s="2289">
        <f t="shared" si="589"/>
        <v>0</v>
      </c>
      <c r="G2153" s="985">
        <f t="shared" si="589"/>
        <v>0</v>
      </c>
      <c r="H2153" s="985">
        <f t="shared" si="581"/>
        <v>0</v>
      </c>
      <c r="I2153" s="985">
        <f t="shared" si="589"/>
        <v>0</v>
      </c>
      <c r="J2153" s="2470" t="e">
        <f t="shared" si="589"/>
        <v>#DIV/0!</v>
      </c>
      <c r="K2153" s="3067"/>
      <c r="L2153" s="3067"/>
      <c r="M2153" s="3068"/>
      <c r="N2153" s="3068"/>
      <c r="O2153" s="3068"/>
      <c r="P2153" s="3068"/>
      <c r="Q2153" s="3068"/>
      <c r="R2153" s="3068"/>
      <c r="S2153" s="3360">
        <v>0</v>
      </c>
      <c r="T2153" s="3360"/>
      <c r="U2153" s="3360"/>
      <c r="V2153" s="3361"/>
      <c r="W2153" s="3360"/>
      <c r="X2153" s="3360"/>
      <c r="Y2153" s="3362"/>
      <c r="Z2153" s="3362"/>
      <c r="AA2153" s="3360"/>
      <c r="AB2153" s="1193"/>
      <c r="AC2153" s="3153"/>
      <c r="AD2153" s="2681"/>
      <c r="AE2153" s="241"/>
      <c r="AF2153" s="241"/>
      <c r="AG2153" s="241"/>
      <c r="AH2153" s="241"/>
      <c r="AI2153" s="241"/>
      <c r="AJ2153" s="241"/>
      <c r="AK2153" s="241"/>
      <c r="AL2153" s="241"/>
      <c r="AM2153" s="241"/>
      <c r="AN2153" s="241"/>
      <c r="AO2153" s="241"/>
      <c r="AP2153" s="241"/>
      <c r="AQ2153" s="241"/>
      <c r="AR2153" s="241"/>
      <c r="AS2153" s="241"/>
      <c r="AT2153" s="241"/>
      <c r="AU2153" s="241"/>
      <c r="AV2153" s="241"/>
      <c r="AW2153" s="241"/>
      <c r="AX2153" s="241"/>
      <c r="AY2153" s="241"/>
      <c r="AZ2153" s="241"/>
      <c r="BA2153" s="241"/>
      <c r="BB2153" s="241"/>
      <c r="BC2153" s="241"/>
      <c r="BD2153" s="241"/>
      <c r="BE2153" s="241"/>
      <c r="BF2153" s="241"/>
      <c r="BG2153" s="241"/>
      <c r="BH2153" s="241"/>
      <c r="BI2153" s="241"/>
      <c r="BJ2153" s="241"/>
      <c r="BK2153" s="241"/>
      <c r="BL2153" s="241"/>
      <c r="BM2153" s="241"/>
      <c r="BN2153" s="241"/>
      <c r="BO2153" s="241"/>
      <c r="BP2153" s="241"/>
      <c r="BQ2153" s="241"/>
      <c r="BR2153" s="241"/>
      <c r="BS2153" s="241"/>
      <c r="BT2153" s="241"/>
      <c r="BU2153" s="241"/>
      <c r="BV2153" s="241"/>
      <c r="BW2153" s="241"/>
      <c r="BX2153" s="241"/>
      <c r="BY2153" s="241"/>
      <c r="BZ2153" s="241"/>
      <c r="CA2153" s="241"/>
      <c r="CB2153" s="241"/>
      <c r="CC2153" s="241"/>
      <c r="CD2153" s="241"/>
      <c r="CE2153" s="241"/>
      <c r="CF2153" s="241"/>
      <c r="CG2153" s="241"/>
      <c r="CH2153" s="241"/>
      <c r="CI2153" s="241"/>
      <c r="CJ2153" s="241"/>
      <c r="CK2153" s="241"/>
      <c r="CL2153" s="241"/>
      <c r="CM2153" s="241"/>
      <c r="CN2153" s="241"/>
      <c r="CO2153" s="241"/>
      <c r="CP2153" s="241"/>
      <c r="CQ2153" s="241"/>
      <c r="CR2153" s="241"/>
      <c r="CS2153" s="241"/>
      <c r="CT2153" s="241"/>
      <c r="CU2153" s="241"/>
      <c r="CV2153" s="241"/>
      <c r="CW2153" s="241"/>
      <c r="CX2153" s="241"/>
      <c r="CY2153" s="241"/>
      <c r="CZ2153" s="241"/>
      <c r="DA2153" s="241"/>
      <c r="DB2153" s="241"/>
      <c r="DC2153" s="241"/>
      <c r="DD2153" s="241"/>
      <c r="DE2153" s="241"/>
      <c r="DF2153" s="241"/>
      <c r="DG2153" s="241"/>
      <c r="DH2153" s="241"/>
      <c r="DI2153" s="241"/>
      <c r="DJ2153" s="241"/>
      <c r="DK2153" s="241"/>
      <c r="DL2153" s="241"/>
      <c r="DM2153" s="241"/>
      <c r="DN2153" s="241"/>
      <c r="DO2153" s="241"/>
      <c r="DP2153" s="241"/>
      <c r="DQ2153" s="241"/>
      <c r="DR2153" s="241"/>
      <c r="DS2153" s="241"/>
      <c r="DT2153" s="241"/>
      <c r="DU2153" s="241"/>
      <c r="DV2153" s="241"/>
      <c r="DW2153" s="241"/>
      <c r="DX2153" s="241"/>
      <c r="DY2153" s="241"/>
      <c r="DZ2153" s="241"/>
      <c r="EA2153" s="241"/>
      <c r="EB2153" s="241"/>
      <c r="EC2153" s="241"/>
      <c r="ED2153" s="241"/>
      <c r="EE2153" s="241"/>
      <c r="EF2153" s="241"/>
      <c r="EG2153" s="241"/>
      <c r="EH2153" s="241"/>
      <c r="EI2153" s="241"/>
      <c r="EJ2153" s="241"/>
      <c r="EK2153" s="241"/>
      <c r="EL2153" s="241"/>
      <c r="EM2153" s="241"/>
      <c r="EN2153" s="241"/>
      <c r="EO2153" s="241"/>
      <c r="EP2153" s="241"/>
      <c r="EQ2153" s="241"/>
      <c r="ER2153" s="241"/>
      <c r="ES2153" s="241"/>
      <c r="ET2153" s="241"/>
      <c r="EU2153" s="241"/>
      <c r="EV2153" s="241"/>
      <c r="EW2153" s="241"/>
      <c r="EX2153" s="241"/>
      <c r="EY2153" s="241"/>
      <c r="EZ2153" s="241"/>
      <c r="FA2153" s="241"/>
      <c r="FB2153" s="241"/>
      <c r="FC2153" s="241"/>
      <c r="FD2153" s="241"/>
      <c r="FE2153" s="241"/>
      <c r="FF2153" s="241"/>
      <c r="FG2153" s="241"/>
      <c r="FH2153" s="241"/>
      <c r="FI2153" s="241"/>
      <c r="FJ2153" s="241"/>
      <c r="FK2153" s="241"/>
      <c r="FL2153" s="241"/>
      <c r="FM2153" s="241"/>
      <c r="FN2153" s="241"/>
      <c r="FO2153" s="241"/>
      <c r="FP2153" s="241"/>
      <c r="FQ2153" s="241"/>
      <c r="FR2153" s="241"/>
      <c r="FS2153" s="241"/>
      <c r="FT2153" s="241"/>
      <c r="FU2153" s="241"/>
      <c r="FV2153" s="241"/>
      <c r="FW2153" s="241"/>
      <c r="FX2153" s="241"/>
      <c r="FY2153" s="241"/>
      <c r="FZ2153" s="241"/>
      <c r="GA2153" s="241"/>
      <c r="GB2153" s="241"/>
      <c r="GC2153" s="241"/>
      <c r="GD2153" s="241"/>
      <c r="GE2153" s="241"/>
      <c r="GF2153" s="241"/>
      <c r="GG2153" s="241"/>
      <c r="GH2153" s="241"/>
      <c r="GI2153" s="241"/>
      <c r="GJ2153" s="241"/>
      <c r="GK2153" s="241"/>
      <c r="GL2153" s="241"/>
      <c r="GM2153" s="241"/>
      <c r="GN2153" s="241"/>
      <c r="GO2153" s="241"/>
      <c r="GP2153" s="241"/>
      <c r="GQ2153" s="241"/>
      <c r="GR2153" s="241"/>
      <c r="GS2153" s="241"/>
      <c r="GT2153" s="241"/>
      <c r="GU2153" s="241"/>
      <c r="GV2153" s="241"/>
      <c r="GW2153" s="241"/>
      <c r="GX2153" s="241"/>
      <c r="GY2153" s="241"/>
      <c r="GZ2153" s="241"/>
      <c r="HA2153" s="241"/>
      <c r="HB2153" s="241"/>
      <c r="HC2153" s="241"/>
      <c r="HD2153" s="241"/>
      <c r="HE2153" s="241"/>
      <c r="HF2153" s="241"/>
      <c r="HG2153" s="241"/>
      <c r="HH2153" s="241"/>
      <c r="HI2153" s="241"/>
      <c r="HJ2153" s="241"/>
      <c r="HK2153" s="241"/>
      <c r="HL2153" s="241"/>
      <c r="HM2153" s="241"/>
      <c r="HN2153" s="241"/>
      <c r="HO2153" s="241"/>
      <c r="HP2153" s="241"/>
      <c r="HQ2153" s="241"/>
      <c r="HR2153" s="241"/>
      <c r="HS2153" s="241"/>
      <c r="HT2153" s="241"/>
      <c r="HU2153" s="241"/>
      <c r="HV2153" s="241"/>
      <c r="HW2153" s="241"/>
      <c r="HX2153" s="241"/>
      <c r="HY2153" s="241"/>
      <c r="HZ2153" s="241"/>
      <c r="IA2153" s="241"/>
      <c r="IB2153" s="241"/>
      <c r="IC2153" s="241"/>
      <c r="ID2153" s="241"/>
      <c r="IE2153" s="241"/>
      <c r="IF2153" s="241"/>
      <c r="IG2153" s="241"/>
      <c r="IH2153" s="241"/>
      <c r="II2153" s="241"/>
      <c r="IJ2153" s="241"/>
      <c r="IK2153" s="241"/>
      <c r="IL2153" s="241"/>
      <c r="IM2153" s="241"/>
      <c r="IN2153" s="241"/>
      <c r="IO2153" s="241"/>
      <c r="IP2153" s="241"/>
      <c r="IQ2153" s="241"/>
      <c r="IR2153" s="241"/>
      <c r="IS2153" s="241"/>
      <c r="IT2153" s="241"/>
      <c r="IU2153" s="241"/>
      <c r="IV2153" s="241"/>
      <c r="IW2153" s="241"/>
      <c r="IX2153" s="241"/>
      <c r="IY2153" s="241"/>
      <c r="IZ2153" s="241"/>
      <c r="JA2153" s="241"/>
      <c r="JB2153" s="241"/>
    </row>
    <row r="2154" spans="1:262" s="1110" customFormat="1" ht="30" x14ac:dyDescent="0.25">
      <c r="A2154" s="363"/>
      <c r="B2154" s="363">
        <v>1</v>
      </c>
      <c r="C2154" s="783" t="s">
        <v>305</v>
      </c>
      <c r="D2154" s="302"/>
      <c r="E2154" s="302"/>
      <c r="F2154" s="2289">
        <f t="shared" si="589"/>
        <v>0</v>
      </c>
      <c r="G2154" s="985">
        <f t="shared" si="589"/>
        <v>0</v>
      </c>
      <c r="H2154" s="985">
        <f t="shared" si="581"/>
        <v>0</v>
      </c>
      <c r="I2154" s="985">
        <f t="shared" si="589"/>
        <v>0</v>
      </c>
      <c r="J2154" s="2470" t="e">
        <f t="shared" si="589"/>
        <v>#DIV/0!</v>
      </c>
      <c r="K2154" s="3067"/>
      <c r="L2154" s="3067"/>
      <c r="M2154" s="3068"/>
      <c r="N2154" s="3068"/>
      <c r="O2154" s="3068"/>
      <c r="P2154" s="3068"/>
      <c r="Q2154" s="3068"/>
      <c r="R2154" s="3068"/>
      <c r="S2154" s="3360">
        <v>0</v>
      </c>
      <c r="T2154" s="3360"/>
      <c r="U2154" s="3360"/>
      <c r="V2154" s="3361"/>
      <c r="W2154" s="3360"/>
      <c r="X2154" s="3360"/>
      <c r="Y2154" s="3362"/>
      <c r="Z2154" s="3362"/>
      <c r="AA2154" s="3360"/>
      <c r="AB2154" s="1193"/>
      <c r="AC2154" s="3153"/>
      <c r="AD2154" s="2681"/>
      <c r="AE2154" s="241"/>
      <c r="AF2154" s="241"/>
      <c r="AG2154" s="241"/>
      <c r="AH2154" s="241"/>
      <c r="AI2154" s="241"/>
      <c r="AJ2154" s="241"/>
      <c r="AK2154" s="241"/>
      <c r="AL2154" s="241"/>
      <c r="AM2154" s="241"/>
      <c r="AN2154" s="241"/>
      <c r="AO2154" s="241"/>
      <c r="AP2154" s="241"/>
      <c r="AQ2154" s="241"/>
      <c r="AR2154" s="241"/>
      <c r="AS2154" s="241"/>
      <c r="AT2154" s="241"/>
      <c r="AU2154" s="241"/>
      <c r="AV2154" s="241"/>
      <c r="AW2154" s="241"/>
      <c r="AX2154" s="241"/>
      <c r="AY2154" s="241"/>
      <c r="AZ2154" s="241"/>
      <c r="BA2154" s="241"/>
      <c r="BB2154" s="241"/>
      <c r="BC2154" s="241"/>
      <c r="BD2154" s="241"/>
      <c r="BE2154" s="241"/>
      <c r="BF2154" s="241"/>
      <c r="BG2154" s="241"/>
      <c r="BH2154" s="241"/>
      <c r="BI2154" s="241"/>
      <c r="BJ2154" s="241"/>
      <c r="BK2154" s="241"/>
      <c r="BL2154" s="241"/>
      <c r="BM2154" s="241"/>
      <c r="BN2154" s="241"/>
      <c r="BO2154" s="241"/>
      <c r="BP2154" s="241"/>
      <c r="BQ2154" s="241"/>
      <c r="BR2154" s="241"/>
      <c r="BS2154" s="241"/>
      <c r="BT2154" s="241"/>
      <c r="BU2154" s="241"/>
      <c r="BV2154" s="241"/>
      <c r="BW2154" s="241"/>
      <c r="BX2154" s="241"/>
      <c r="BY2154" s="241"/>
      <c r="BZ2154" s="241"/>
      <c r="CA2154" s="241"/>
      <c r="CB2154" s="241"/>
      <c r="CC2154" s="241"/>
      <c r="CD2154" s="241"/>
      <c r="CE2154" s="241"/>
      <c r="CF2154" s="241"/>
      <c r="CG2154" s="241"/>
      <c r="CH2154" s="241"/>
      <c r="CI2154" s="241"/>
      <c r="CJ2154" s="241"/>
      <c r="CK2154" s="241"/>
      <c r="CL2154" s="241"/>
      <c r="CM2154" s="241"/>
      <c r="CN2154" s="241"/>
      <c r="CO2154" s="241"/>
      <c r="CP2154" s="241"/>
      <c r="CQ2154" s="241"/>
      <c r="CR2154" s="241"/>
      <c r="CS2154" s="241"/>
      <c r="CT2154" s="241"/>
      <c r="CU2154" s="241"/>
      <c r="CV2154" s="241"/>
      <c r="CW2154" s="241"/>
      <c r="CX2154" s="241"/>
      <c r="CY2154" s="241"/>
      <c r="CZ2154" s="241"/>
      <c r="DA2154" s="241"/>
      <c r="DB2154" s="241"/>
      <c r="DC2154" s="241"/>
      <c r="DD2154" s="241"/>
      <c r="DE2154" s="241"/>
      <c r="DF2154" s="241"/>
      <c r="DG2154" s="241"/>
      <c r="DH2154" s="241"/>
      <c r="DI2154" s="241"/>
      <c r="DJ2154" s="241"/>
      <c r="DK2154" s="241"/>
      <c r="DL2154" s="241"/>
      <c r="DM2154" s="241"/>
      <c r="DN2154" s="241"/>
      <c r="DO2154" s="241"/>
      <c r="DP2154" s="241"/>
      <c r="DQ2154" s="241"/>
      <c r="DR2154" s="241"/>
      <c r="DS2154" s="241"/>
      <c r="DT2154" s="241"/>
      <c r="DU2154" s="241"/>
      <c r="DV2154" s="241"/>
      <c r="DW2154" s="241"/>
      <c r="DX2154" s="241"/>
      <c r="DY2154" s="241"/>
      <c r="DZ2154" s="241"/>
      <c r="EA2154" s="241"/>
      <c r="EB2154" s="241"/>
      <c r="EC2154" s="241"/>
      <c r="ED2154" s="241"/>
      <c r="EE2154" s="241"/>
      <c r="EF2154" s="241"/>
      <c r="EG2154" s="241"/>
      <c r="EH2154" s="241"/>
      <c r="EI2154" s="241"/>
      <c r="EJ2154" s="241"/>
      <c r="EK2154" s="241"/>
      <c r="EL2154" s="241"/>
      <c r="EM2154" s="241"/>
      <c r="EN2154" s="241"/>
      <c r="EO2154" s="241"/>
      <c r="EP2154" s="241"/>
      <c r="EQ2154" s="241"/>
      <c r="ER2154" s="241"/>
      <c r="ES2154" s="241"/>
      <c r="ET2154" s="241"/>
      <c r="EU2154" s="241"/>
      <c r="EV2154" s="241"/>
      <c r="EW2154" s="241"/>
      <c r="EX2154" s="241"/>
      <c r="EY2154" s="241"/>
      <c r="EZ2154" s="241"/>
      <c r="FA2154" s="241"/>
      <c r="FB2154" s="241"/>
      <c r="FC2154" s="241"/>
      <c r="FD2154" s="241"/>
      <c r="FE2154" s="241"/>
      <c r="FF2154" s="241"/>
      <c r="FG2154" s="241"/>
      <c r="FH2154" s="241"/>
      <c r="FI2154" s="241"/>
      <c r="FJ2154" s="241"/>
      <c r="FK2154" s="241"/>
      <c r="FL2154" s="241"/>
      <c r="FM2154" s="241"/>
      <c r="FN2154" s="241"/>
      <c r="FO2154" s="241"/>
      <c r="FP2154" s="241"/>
      <c r="FQ2154" s="241"/>
      <c r="FR2154" s="241"/>
      <c r="FS2154" s="241"/>
      <c r="FT2154" s="241"/>
      <c r="FU2154" s="241"/>
      <c r="FV2154" s="241"/>
      <c r="FW2154" s="241"/>
      <c r="FX2154" s="241"/>
      <c r="FY2154" s="241"/>
      <c r="FZ2154" s="241"/>
      <c r="GA2154" s="241"/>
      <c r="GB2154" s="241"/>
      <c r="GC2154" s="241"/>
      <c r="GD2154" s="241"/>
      <c r="GE2154" s="241"/>
      <c r="GF2154" s="241"/>
      <c r="GG2154" s="241"/>
      <c r="GH2154" s="241"/>
      <c r="GI2154" s="241"/>
      <c r="GJ2154" s="241"/>
      <c r="GK2154" s="241"/>
      <c r="GL2154" s="241"/>
      <c r="GM2154" s="241"/>
      <c r="GN2154" s="241"/>
      <c r="GO2154" s="241"/>
      <c r="GP2154" s="241"/>
      <c r="GQ2154" s="241"/>
      <c r="GR2154" s="241"/>
      <c r="GS2154" s="241"/>
      <c r="GT2154" s="241"/>
      <c r="GU2154" s="241"/>
      <c r="GV2154" s="241"/>
      <c r="GW2154" s="241"/>
      <c r="GX2154" s="241"/>
      <c r="GY2154" s="241"/>
      <c r="GZ2154" s="241"/>
      <c r="HA2154" s="241"/>
      <c r="HB2154" s="241"/>
      <c r="HC2154" s="241"/>
      <c r="HD2154" s="241"/>
      <c r="HE2154" s="241"/>
      <c r="HF2154" s="241"/>
      <c r="HG2154" s="241"/>
      <c r="HH2154" s="241"/>
      <c r="HI2154" s="241"/>
      <c r="HJ2154" s="241"/>
      <c r="HK2154" s="241"/>
      <c r="HL2154" s="241"/>
      <c r="HM2154" s="241"/>
      <c r="HN2154" s="241"/>
      <c r="HO2154" s="241"/>
      <c r="HP2154" s="241"/>
      <c r="HQ2154" s="241"/>
      <c r="HR2154" s="241"/>
      <c r="HS2154" s="241"/>
      <c r="HT2154" s="241"/>
      <c r="HU2154" s="241"/>
      <c r="HV2154" s="241"/>
      <c r="HW2154" s="241"/>
      <c r="HX2154" s="241"/>
      <c r="HY2154" s="241"/>
      <c r="HZ2154" s="241"/>
      <c r="IA2154" s="241"/>
      <c r="IB2154" s="241"/>
      <c r="IC2154" s="241"/>
      <c r="ID2154" s="241"/>
      <c r="IE2154" s="241"/>
      <c r="IF2154" s="241"/>
      <c r="IG2154" s="241"/>
      <c r="IH2154" s="241"/>
      <c r="II2154" s="241"/>
      <c r="IJ2154" s="241"/>
      <c r="IK2154" s="241"/>
      <c r="IL2154" s="241"/>
      <c r="IM2154" s="241"/>
      <c r="IN2154" s="241"/>
      <c r="IO2154" s="241"/>
      <c r="IP2154" s="241"/>
      <c r="IQ2154" s="241"/>
      <c r="IR2154" s="241"/>
      <c r="IS2154" s="241"/>
      <c r="IT2154" s="241"/>
      <c r="IU2154" s="241"/>
      <c r="IV2154" s="241"/>
      <c r="IW2154" s="241"/>
      <c r="IX2154" s="241"/>
      <c r="IY2154" s="241"/>
      <c r="IZ2154" s="241"/>
      <c r="JA2154" s="241"/>
      <c r="JB2154" s="241"/>
    </row>
    <row r="2155" spans="1:262" s="1110" customFormat="1" ht="45" x14ac:dyDescent="0.25">
      <c r="A2155" s="363"/>
      <c r="B2155" s="363">
        <v>1</v>
      </c>
      <c r="C2155" s="782" t="s">
        <v>306</v>
      </c>
      <c r="D2155" s="302"/>
      <c r="E2155" s="302"/>
      <c r="F2155" s="2289">
        <f t="shared" si="589"/>
        <v>0</v>
      </c>
      <c r="G2155" s="985">
        <f t="shared" si="589"/>
        <v>0</v>
      </c>
      <c r="H2155" s="985">
        <f t="shared" si="581"/>
        <v>0</v>
      </c>
      <c r="I2155" s="985">
        <f t="shared" si="589"/>
        <v>0</v>
      </c>
      <c r="J2155" s="2470" t="e">
        <f t="shared" si="589"/>
        <v>#DIV/0!</v>
      </c>
      <c r="K2155" s="3067"/>
      <c r="L2155" s="3067"/>
      <c r="M2155" s="3068"/>
      <c r="N2155" s="3068"/>
      <c r="O2155" s="3068"/>
      <c r="P2155" s="3068"/>
      <c r="Q2155" s="3068"/>
      <c r="R2155" s="3068"/>
      <c r="S2155" s="3360">
        <v>0</v>
      </c>
      <c r="T2155" s="3360"/>
      <c r="U2155" s="3360"/>
      <c r="V2155" s="3361"/>
      <c r="W2155" s="3360"/>
      <c r="X2155" s="3360"/>
      <c r="Y2155" s="3362"/>
      <c r="Z2155" s="3362"/>
      <c r="AA2155" s="3360"/>
      <c r="AB2155" s="1193"/>
      <c r="AC2155" s="3153"/>
      <c r="AD2155" s="2681"/>
      <c r="AE2155" s="241"/>
      <c r="AF2155" s="241"/>
      <c r="AG2155" s="241"/>
      <c r="AH2155" s="241"/>
      <c r="AI2155" s="241"/>
      <c r="AJ2155" s="241"/>
      <c r="AK2155" s="241"/>
      <c r="AL2155" s="241"/>
      <c r="AM2155" s="241"/>
      <c r="AN2155" s="241"/>
      <c r="AO2155" s="241"/>
      <c r="AP2155" s="241"/>
      <c r="AQ2155" s="241"/>
      <c r="AR2155" s="241"/>
      <c r="AS2155" s="241"/>
      <c r="AT2155" s="241"/>
      <c r="AU2155" s="241"/>
      <c r="AV2155" s="241"/>
      <c r="AW2155" s="241"/>
      <c r="AX2155" s="241"/>
      <c r="AY2155" s="241"/>
      <c r="AZ2155" s="241"/>
      <c r="BA2155" s="241"/>
      <c r="BB2155" s="241"/>
      <c r="BC2155" s="241"/>
      <c r="BD2155" s="241"/>
      <c r="BE2155" s="241"/>
      <c r="BF2155" s="241"/>
      <c r="BG2155" s="241"/>
      <c r="BH2155" s="241"/>
      <c r="BI2155" s="241"/>
      <c r="BJ2155" s="241"/>
      <c r="BK2155" s="241"/>
      <c r="BL2155" s="241"/>
      <c r="BM2155" s="241"/>
      <c r="BN2155" s="241"/>
      <c r="BO2155" s="241"/>
      <c r="BP2155" s="241"/>
      <c r="BQ2155" s="241"/>
      <c r="BR2155" s="241"/>
      <c r="BS2155" s="241"/>
      <c r="BT2155" s="241"/>
      <c r="BU2155" s="241"/>
      <c r="BV2155" s="241"/>
      <c r="BW2155" s="241"/>
      <c r="BX2155" s="241"/>
      <c r="BY2155" s="241"/>
      <c r="BZ2155" s="241"/>
      <c r="CA2155" s="241"/>
      <c r="CB2155" s="241"/>
      <c r="CC2155" s="241"/>
      <c r="CD2155" s="241"/>
      <c r="CE2155" s="241"/>
      <c r="CF2155" s="241"/>
      <c r="CG2155" s="241"/>
      <c r="CH2155" s="241"/>
      <c r="CI2155" s="241"/>
      <c r="CJ2155" s="241"/>
      <c r="CK2155" s="241"/>
      <c r="CL2155" s="241"/>
      <c r="CM2155" s="241"/>
      <c r="CN2155" s="241"/>
      <c r="CO2155" s="241"/>
      <c r="CP2155" s="241"/>
      <c r="CQ2155" s="241"/>
      <c r="CR2155" s="241"/>
      <c r="CS2155" s="241"/>
      <c r="CT2155" s="241"/>
      <c r="CU2155" s="241"/>
      <c r="CV2155" s="241"/>
      <c r="CW2155" s="241"/>
      <c r="CX2155" s="241"/>
      <c r="CY2155" s="241"/>
      <c r="CZ2155" s="241"/>
      <c r="DA2155" s="241"/>
      <c r="DB2155" s="241"/>
      <c r="DC2155" s="241"/>
      <c r="DD2155" s="241"/>
      <c r="DE2155" s="241"/>
      <c r="DF2155" s="241"/>
      <c r="DG2155" s="241"/>
      <c r="DH2155" s="241"/>
      <c r="DI2155" s="241"/>
      <c r="DJ2155" s="241"/>
      <c r="DK2155" s="241"/>
      <c r="DL2155" s="241"/>
      <c r="DM2155" s="241"/>
      <c r="DN2155" s="241"/>
      <c r="DO2155" s="241"/>
      <c r="DP2155" s="241"/>
      <c r="DQ2155" s="241"/>
      <c r="DR2155" s="241"/>
      <c r="DS2155" s="241"/>
      <c r="DT2155" s="241"/>
      <c r="DU2155" s="241"/>
      <c r="DV2155" s="241"/>
      <c r="DW2155" s="241"/>
      <c r="DX2155" s="241"/>
      <c r="DY2155" s="241"/>
      <c r="DZ2155" s="241"/>
      <c r="EA2155" s="241"/>
      <c r="EB2155" s="241"/>
      <c r="EC2155" s="241"/>
      <c r="ED2155" s="241"/>
      <c r="EE2155" s="241"/>
      <c r="EF2155" s="241"/>
      <c r="EG2155" s="241"/>
      <c r="EH2155" s="241"/>
      <c r="EI2155" s="241"/>
      <c r="EJ2155" s="241"/>
      <c r="EK2155" s="241"/>
      <c r="EL2155" s="241"/>
      <c r="EM2155" s="241"/>
      <c r="EN2155" s="241"/>
      <c r="EO2155" s="241"/>
      <c r="EP2155" s="241"/>
      <c r="EQ2155" s="241"/>
      <c r="ER2155" s="241"/>
      <c r="ES2155" s="241"/>
      <c r="ET2155" s="241"/>
      <c r="EU2155" s="241"/>
      <c r="EV2155" s="241"/>
      <c r="EW2155" s="241"/>
      <c r="EX2155" s="241"/>
      <c r="EY2155" s="241"/>
      <c r="EZ2155" s="241"/>
      <c r="FA2155" s="241"/>
      <c r="FB2155" s="241"/>
      <c r="FC2155" s="241"/>
      <c r="FD2155" s="241"/>
      <c r="FE2155" s="241"/>
      <c r="FF2155" s="241"/>
      <c r="FG2155" s="241"/>
      <c r="FH2155" s="241"/>
      <c r="FI2155" s="241"/>
      <c r="FJ2155" s="241"/>
      <c r="FK2155" s="241"/>
      <c r="FL2155" s="241"/>
      <c r="FM2155" s="241"/>
      <c r="FN2155" s="241"/>
      <c r="FO2155" s="241"/>
      <c r="FP2155" s="241"/>
      <c r="FQ2155" s="241"/>
      <c r="FR2155" s="241"/>
      <c r="FS2155" s="241"/>
      <c r="FT2155" s="241"/>
      <c r="FU2155" s="241"/>
      <c r="FV2155" s="241"/>
      <c r="FW2155" s="241"/>
      <c r="FX2155" s="241"/>
      <c r="FY2155" s="241"/>
      <c r="FZ2155" s="241"/>
      <c r="GA2155" s="241"/>
      <c r="GB2155" s="241"/>
      <c r="GC2155" s="241"/>
      <c r="GD2155" s="241"/>
      <c r="GE2155" s="241"/>
      <c r="GF2155" s="241"/>
      <c r="GG2155" s="241"/>
      <c r="GH2155" s="241"/>
      <c r="GI2155" s="241"/>
      <c r="GJ2155" s="241"/>
      <c r="GK2155" s="241"/>
      <c r="GL2155" s="241"/>
      <c r="GM2155" s="241"/>
      <c r="GN2155" s="241"/>
      <c r="GO2155" s="241"/>
      <c r="GP2155" s="241"/>
      <c r="GQ2155" s="241"/>
      <c r="GR2155" s="241"/>
      <c r="GS2155" s="241"/>
      <c r="GT2155" s="241"/>
      <c r="GU2155" s="241"/>
      <c r="GV2155" s="241"/>
      <c r="GW2155" s="241"/>
      <c r="GX2155" s="241"/>
      <c r="GY2155" s="241"/>
      <c r="GZ2155" s="241"/>
      <c r="HA2155" s="241"/>
      <c r="HB2155" s="241"/>
      <c r="HC2155" s="241"/>
      <c r="HD2155" s="241"/>
      <c r="HE2155" s="241"/>
      <c r="HF2155" s="241"/>
      <c r="HG2155" s="241"/>
      <c r="HH2155" s="241"/>
      <c r="HI2155" s="241"/>
      <c r="HJ2155" s="241"/>
      <c r="HK2155" s="241"/>
      <c r="HL2155" s="241"/>
      <c r="HM2155" s="241"/>
      <c r="HN2155" s="241"/>
      <c r="HO2155" s="241"/>
      <c r="HP2155" s="241"/>
      <c r="HQ2155" s="241"/>
      <c r="HR2155" s="241"/>
      <c r="HS2155" s="241"/>
      <c r="HT2155" s="241"/>
      <c r="HU2155" s="241"/>
      <c r="HV2155" s="241"/>
      <c r="HW2155" s="241"/>
      <c r="HX2155" s="241"/>
      <c r="HY2155" s="241"/>
      <c r="HZ2155" s="241"/>
      <c r="IA2155" s="241"/>
      <c r="IB2155" s="241"/>
      <c r="IC2155" s="241"/>
      <c r="ID2155" s="241"/>
      <c r="IE2155" s="241"/>
      <c r="IF2155" s="241"/>
      <c r="IG2155" s="241"/>
      <c r="IH2155" s="241"/>
      <c r="II2155" s="241"/>
      <c r="IJ2155" s="241"/>
      <c r="IK2155" s="241"/>
      <c r="IL2155" s="241"/>
      <c r="IM2155" s="241"/>
      <c r="IN2155" s="241"/>
      <c r="IO2155" s="241"/>
      <c r="IP2155" s="241"/>
      <c r="IQ2155" s="241"/>
      <c r="IR2155" s="241"/>
      <c r="IS2155" s="241"/>
      <c r="IT2155" s="241"/>
      <c r="IU2155" s="241"/>
      <c r="IV2155" s="241"/>
      <c r="IW2155" s="241"/>
      <c r="IX2155" s="241"/>
      <c r="IY2155" s="241"/>
      <c r="IZ2155" s="241"/>
      <c r="JA2155" s="241"/>
      <c r="JB2155" s="241"/>
    </row>
    <row r="2156" spans="1:262" s="1110" customFormat="1" ht="45" x14ac:dyDescent="0.25">
      <c r="A2156" s="363"/>
      <c r="B2156" s="363">
        <v>1</v>
      </c>
      <c r="C2156" s="783" t="s">
        <v>307</v>
      </c>
      <c r="D2156" s="302"/>
      <c r="E2156" s="302"/>
      <c r="F2156" s="2289">
        <f t="shared" si="589"/>
        <v>0</v>
      </c>
      <c r="G2156" s="985">
        <f t="shared" si="589"/>
        <v>0</v>
      </c>
      <c r="H2156" s="985">
        <f t="shared" si="581"/>
        <v>0</v>
      </c>
      <c r="I2156" s="985">
        <f t="shared" si="589"/>
        <v>0</v>
      </c>
      <c r="J2156" s="2470" t="e">
        <f t="shared" si="589"/>
        <v>#DIV/0!</v>
      </c>
      <c r="K2156" s="3067"/>
      <c r="L2156" s="3067"/>
      <c r="M2156" s="3068"/>
      <c r="N2156" s="3068"/>
      <c r="O2156" s="3068"/>
      <c r="P2156" s="3068"/>
      <c r="Q2156" s="3068"/>
      <c r="R2156" s="3068"/>
      <c r="S2156" s="3360">
        <v>0</v>
      </c>
      <c r="T2156" s="3360"/>
      <c r="U2156" s="3360"/>
      <c r="V2156" s="3361"/>
      <c r="W2156" s="3360"/>
      <c r="X2156" s="3360"/>
      <c r="Y2156" s="3362"/>
      <c r="Z2156" s="3362"/>
      <c r="AA2156" s="3360"/>
      <c r="AB2156" s="1193"/>
      <c r="AC2156" s="3153"/>
      <c r="AD2156" s="2681"/>
      <c r="AE2156" s="241"/>
      <c r="AF2156" s="241"/>
      <c r="AG2156" s="241"/>
      <c r="AH2156" s="241"/>
      <c r="AI2156" s="241"/>
      <c r="AJ2156" s="241"/>
      <c r="AK2156" s="241"/>
      <c r="AL2156" s="241"/>
      <c r="AM2156" s="241"/>
      <c r="AN2156" s="241"/>
      <c r="AO2156" s="241"/>
      <c r="AP2156" s="241"/>
      <c r="AQ2156" s="241"/>
      <c r="AR2156" s="241"/>
      <c r="AS2156" s="241"/>
      <c r="AT2156" s="241"/>
      <c r="AU2156" s="241"/>
      <c r="AV2156" s="241"/>
      <c r="AW2156" s="241"/>
      <c r="AX2156" s="241"/>
      <c r="AY2156" s="241"/>
      <c r="AZ2156" s="241"/>
      <c r="BA2156" s="241"/>
      <c r="BB2156" s="241"/>
      <c r="BC2156" s="241"/>
      <c r="BD2156" s="241"/>
      <c r="BE2156" s="241"/>
      <c r="BF2156" s="241"/>
      <c r="BG2156" s="241"/>
      <c r="BH2156" s="241"/>
      <c r="BI2156" s="241"/>
      <c r="BJ2156" s="241"/>
      <c r="BK2156" s="241"/>
      <c r="BL2156" s="241"/>
      <c r="BM2156" s="241"/>
      <c r="BN2156" s="241"/>
      <c r="BO2156" s="241"/>
      <c r="BP2156" s="241"/>
      <c r="BQ2156" s="241"/>
      <c r="BR2156" s="241"/>
      <c r="BS2156" s="241"/>
      <c r="BT2156" s="241"/>
      <c r="BU2156" s="241"/>
      <c r="BV2156" s="241"/>
      <c r="BW2156" s="241"/>
      <c r="BX2156" s="241"/>
      <c r="BY2156" s="241"/>
      <c r="BZ2156" s="241"/>
      <c r="CA2156" s="241"/>
      <c r="CB2156" s="241"/>
      <c r="CC2156" s="241"/>
      <c r="CD2156" s="241"/>
      <c r="CE2156" s="241"/>
      <c r="CF2156" s="241"/>
      <c r="CG2156" s="241"/>
      <c r="CH2156" s="241"/>
      <c r="CI2156" s="241"/>
      <c r="CJ2156" s="241"/>
      <c r="CK2156" s="241"/>
      <c r="CL2156" s="241"/>
      <c r="CM2156" s="241"/>
      <c r="CN2156" s="241"/>
      <c r="CO2156" s="241"/>
      <c r="CP2156" s="241"/>
      <c r="CQ2156" s="241"/>
      <c r="CR2156" s="241"/>
      <c r="CS2156" s="241"/>
      <c r="CT2156" s="241"/>
      <c r="CU2156" s="241"/>
      <c r="CV2156" s="241"/>
      <c r="CW2156" s="241"/>
      <c r="CX2156" s="241"/>
      <c r="CY2156" s="241"/>
      <c r="CZ2156" s="241"/>
      <c r="DA2156" s="241"/>
      <c r="DB2156" s="241"/>
      <c r="DC2156" s="241"/>
      <c r="DD2156" s="241"/>
      <c r="DE2156" s="241"/>
      <c r="DF2156" s="241"/>
      <c r="DG2156" s="241"/>
      <c r="DH2156" s="241"/>
      <c r="DI2156" s="241"/>
      <c r="DJ2156" s="241"/>
      <c r="DK2156" s="241"/>
      <c r="DL2156" s="241"/>
      <c r="DM2156" s="241"/>
      <c r="DN2156" s="241"/>
      <c r="DO2156" s="241"/>
      <c r="DP2156" s="241"/>
      <c r="DQ2156" s="241"/>
      <c r="DR2156" s="241"/>
      <c r="DS2156" s="241"/>
      <c r="DT2156" s="241"/>
      <c r="DU2156" s="241"/>
      <c r="DV2156" s="241"/>
      <c r="DW2156" s="241"/>
      <c r="DX2156" s="241"/>
      <c r="DY2156" s="241"/>
      <c r="DZ2156" s="241"/>
      <c r="EA2156" s="241"/>
      <c r="EB2156" s="241"/>
      <c r="EC2156" s="241"/>
      <c r="ED2156" s="241"/>
      <c r="EE2156" s="241"/>
      <c r="EF2156" s="241"/>
      <c r="EG2156" s="241"/>
      <c r="EH2156" s="241"/>
      <c r="EI2156" s="241"/>
      <c r="EJ2156" s="241"/>
      <c r="EK2156" s="241"/>
      <c r="EL2156" s="241"/>
      <c r="EM2156" s="241"/>
      <c r="EN2156" s="241"/>
      <c r="EO2156" s="241"/>
      <c r="EP2156" s="241"/>
      <c r="EQ2156" s="241"/>
      <c r="ER2156" s="241"/>
      <c r="ES2156" s="241"/>
      <c r="ET2156" s="241"/>
      <c r="EU2156" s="241"/>
      <c r="EV2156" s="241"/>
      <c r="EW2156" s="241"/>
      <c r="EX2156" s="241"/>
      <c r="EY2156" s="241"/>
      <c r="EZ2156" s="241"/>
      <c r="FA2156" s="241"/>
      <c r="FB2156" s="241"/>
      <c r="FC2156" s="241"/>
      <c r="FD2156" s="241"/>
      <c r="FE2156" s="241"/>
      <c r="FF2156" s="241"/>
      <c r="FG2156" s="241"/>
      <c r="FH2156" s="241"/>
      <c r="FI2156" s="241"/>
      <c r="FJ2156" s="241"/>
      <c r="FK2156" s="241"/>
      <c r="FL2156" s="241"/>
      <c r="FM2156" s="241"/>
      <c r="FN2156" s="241"/>
      <c r="FO2156" s="241"/>
      <c r="FP2156" s="241"/>
      <c r="FQ2156" s="241"/>
      <c r="FR2156" s="241"/>
      <c r="FS2156" s="241"/>
      <c r="FT2156" s="241"/>
      <c r="FU2156" s="241"/>
      <c r="FV2156" s="241"/>
      <c r="FW2156" s="241"/>
      <c r="FX2156" s="241"/>
      <c r="FY2156" s="241"/>
      <c r="FZ2156" s="241"/>
      <c r="GA2156" s="241"/>
      <c r="GB2156" s="241"/>
      <c r="GC2156" s="241"/>
      <c r="GD2156" s="241"/>
      <c r="GE2156" s="241"/>
      <c r="GF2156" s="241"/>
      <c r="GG2156" s="241"/>
      <c r="GH2156" s="241"/>
      <c r="GI2156" s="241"/>
      <c r="GJ2156" s="241"/>
      <c r="GK2156" s="241"/>
      <c r="GL2156" s="241"/>
      <c r="GM2156" s="241"/>
      <c r="GN2156" s="241"/>
      <c r="GO2156" s="241"/>
      <c r="GP2156" s="241"/>
      <c r="GQ2156" s="241"/>
      <c r="GR2156" s="241"/>
      <c r="GS2156" s="241"/>
      <c r="GT2156" s="241"/>
      <c r="GU2156" s="241"/>
      <c r="GV2156" s="241"/>
      <c r="GW2156" s="241"/>
      <c r="GX2156" s="241"/>
      <c r="GY2156" s="241"/>
      <c r="GZ2156" s="241"/>
      <c r="HA2156" s="241"/>
      <c r="HB2156" s="241"/>
      <c r="HC2156" s="241"/>
      <c r="HD2156" s="241"/>
      <c r="HE2156" s="241"/>
      <c r="HF2156" s="241"/>
      <c r="HG2156" s="241"/>
      <c r="HH2156" s="241"/>
      <c r="HI2156" s="241"/>
      <c r="HJ2156" s="241"/>
      <c r="HK2156" s="241"/>
      <c r="HL2156" s="241"/>
      <c r="HM2156" s="241"/>
      <c r="HN2156" s="241"/>
      <c r="HO2156" s="241"/>
      <c r="HP2156" s="241"/>
      <c r="HQ2156" s="241"/>
      <c r="HR2156" s="241"/>
      <c r="HS2156" s="241"/>
      <c r="HT2156" s="241"/>
      <c r="HU2156" s="241"/>
      <c r="HV2156" s="241"/>
      <c r="HW2156" s="241"/>
      <c r="HX2156" s="241"/>
      <c r="HY2156" s="241"/>
      <c r="HZ2156" s="241"/>
      <c r="IA2156" s="241"/>
      <c r="IB2156" s="241"/>
      <c r="IC2156" s="241"/>
      <c r="ID2156" s="241"/>
      <c r="IE2156" s="241"/>
      <c r="IF2156" s="241"/>
      <c r="IG2156" s="241"/>
      <c r="IH2156" s="241"/>
      <c r="II2156" s="241"/>
      <c r="IJ2156" s="241"/>
      <c r="IK2156" s="241"/>
      <c r="IL2156" s="241"/>
      <c r="IM2156" s="241"/>
      <c r="IN2156" s="241"/>
      <c r="IO2156" s="241"/>
      <c r="IP2156" s="241"/>
      <c r="IQ2156" s="241"/>
      <c r="IR2156" s="241"/>
      <c r="IS2156" s="241"/>
      <c r="IT2156" s="241"/>
      <c r="IU2156" s="241"/>
      <c r="IV2156" s="241"/>
      <c r="IW2156" s="241"/>
      <c r="IX2156" s="241"/>
      <c r="IY2156" s="241"/>
      <c r="IZ2156" s="241"/>
      <c r="JA2156" s="241"/>
      <c r="JB2156" s="241"/>
    </row>
    <row r="2157" spans="1:262" s="1110" customFormat="1" ht="30" x14ac:dyDescent="0.25">
      <c r="A2157" s="363"/>
      <c r="B2157" s="363">
        <v>1</v>
      </c>
      <c r="C2157" s="783" t="s">
        <v>338</v>
      </c>
      <c r="D2157" s="302"/>
      <c r="E2157" s="302"/>
      <c r="F2157" s="2289">
        <f t="shared" ref="F2157:I2160" si="591">F2088</f>
        <v>0</v>
      </c>
      <c r="G2157" s="985">
        <f t="shared" si="591"/>
        <v>0</v>
      </c>
      <c r="H2157" s="985">
        <f t="shared" si="581"/>
        <v>0</v>
      </c>
      <c r="I2157" s="985">
        <f t="shared" si="591"/>
        <v>0</v>
      </c>
      <c r="J2157" s="2470"/>
      <c r="K2157" s="3067"/>
      <c r="L2157" s="3067"/>
      <c r="M2157" s="3068"/>
      <c r="N2157" s="3068"/>
      <c r="O2157" s="3068"/>
      <c r="P2157" s="3068"/>
      <c r="Q2157" s="3068"/>
      <c r="R2157" s="3068"/>
      <c r="S2157" s="3360">
        <v>0</v>
      </c>
      <c r="T2157" s="3360"/>
      <c r="U2157" s="3360"/>
      <c r="V2157" s="3361"/>
      <c r="W2157" s="3360"/>
      <c r="X2157" s="3360"/>
      <c r="Y2157" s="3362"/>
      <c r="Z2157" s="3362"/>
      <c r="AA2157" s="3360"/>
      <c r="AB2157" s="1193"/>
      <c r="AC2157" s="3153"/>
      <c r="AD2157" s="2681"/>
      <c r="AE2157" s="241"/>
      <c r="AF2157" s="241"/>
      <c r="AG2157" s="241"/>
      <c r="AH2157" s="241"/>
      <c r="AI2157" s="241"/>
      <c r="AJ2157" s="241"/>
      <c r="AK2157" s="241"/>
      <c r="AL2157" s="241"/>
      <c r="AM2157" s="241"/>
      <c r="AN2157" s="241"/>
      <c r="AO2157" s="241"/>
      <c r="AP2157" s="241"/>
      <c r="AQ2157" s="241"/>
      <c r="AR2157" s="241"/>
      <c r="AS2157" s="241"/>
      <c r="AT2157" s="241"/>
      <c r="AU2157" s="241"/>
      <c r="AV2157" s="241"/>
      <c r="AW2157" s="241"/>
      <c r="AX2157" s="241"/>
      <c r="AY2157" s="241"/>
      <c r="AZ2157" s="241"/>
      <c r="BA2157" s="241"/>
      <c r="BB2157" s="241"/>
      <c r="BC2157" s="241"/>
      <c r="BD2157" s="241"/>
      <c r="BE2157" s="241"/>
      <c r="BF2157" s="241"/>
      <c r="BG2157" s="241"/>
      <c r="BH2157" s="241"/>
      <c r="BI2157" s="241"/>
      <c r="BJ2157" s="241"/>
      <c r="BK2157" s="241"/>
      <c r="BL2157" s="241"/>
      <c r="BM2157" s="241"/>
      <c r="BN2157" s="241"/>
      <c r="BO2157" s="241"/>
      <c r="BP2157" s="241"/>
      <c r="BQ2157" s="241"/>
      <c r="BR2157" s="241"/>
      <c r="BS2157" s="241"/>
      <c r="BT2157" s="241"/>
      <c r="BU2157" s="241"/>
      <c r="BV2157" s="241"/>
      <c r="BW2157" s="241"/>
      <c r="BX2157" s="241"/>
      <c r="BY2157" s="241"/>
      <c r="BZ2157" s="241"/>
      <c r="CA2157" s="241"/>
      <c r="CB2157" s="241"/>
      <c r="CC2157" s="241"/>
      <c r="CD2157" s="241"/>
      <c r="CE2157" s="241"/>
      <c r="CF2157" s="241"/>
      <c r="CG2157" s="241"/>
      <c r="CH2157" s="241"/>
      <c r="CI2157" s="241"/>
      <c r="CJ2157" s="241"/>
      <c r="CK2157" s="241"/>
      <c r="CL2157" s="241"/>
      <c r="CM2157" s="241"/>
      <c r="CN2157" s="241"/>
      <c r="CO2157" s="241"/>
      <c r="CP2157" s="241"/>
      <c r="CQ2157" s="241"/>
      <c r="CR2157" s="241"/>
      <c r="CS2157" s="241"/>
      <c r="CT2157" s="241"/>
      <c r="CU2157" s="241"/>
      <c r="CV2157" s="241"/>
      <c r="CW2157" s="241"/>
      <c r="CX2157" s="241"/>
      <c r="CY2157" s="241"/>
      <c r="CZ2157" s="241"/>
      <c r="DA2157" s="241"/>
      <c r="DB2157" s="241"/>
      <c r="DC2157" s="241"/>
      <c r="DD2157" s="241"/>
      <c r="DE2157" s="241"/>
      <c r="DF2157" s="241"/>
      <c r="DG2157" s="241"/>
      <c r="DH2157" s="241"/>
      <c r="DI2157" s="241"/>
      <c r="DJ2157" s="241"/>
      <c r="DK2157" s="241"/>
      <c r="DL2157" s="241"/>
      <c r="DM2157" s="241"/>
      <c r="DN2157" s="241"/>
      <c r="DO2157" s="241"/>
      <c r="DP2157" s="241"/>
      <c r="DQ2157" s="241"/>
      <c r="DR2157" s="241"/>
      <c r="DS2157" s="241"/>
      <c r="DT2157" s="241"/>
      <c r="DU2157" s="241"/>
      <c r="DV2157" s="241"/>
      <c r="DW2157" s="241"/>
      <c r="DX2157" s="241"/>
      <c r="DY2157" s="241"/>
      <c r="DZ2157" s="241"/>
      <c r="EA2157" s="241"/>
      <c r="EB2157" s="241"/>
      <c r="EC2157" s="241"/>
      <c r="ED2157" s="241"/>
      <c r="EE2157" s="241"/>
      <c r="EF2157" s="241"/>
      <c r="EG2157" s="241"/>
      <c r="EH2157" s="241"/>
      <c r="EI2157" s="241"/>
      <c r="EJ2157" s="241"/>
      <c r="EK2157" s="241"/>
      <c r="EL2157" s="241"/>
      <c r="EM2157" s="241"/>
      <c r="EN2157" s="241"/>
      <c r="EO2157" s="241"/>
      <c r="EP2157" s="241"/>
      <c r="EQ2157" s="241"/>
      <c r="ER2157" s="241"/>
      <c r="ES2157" s="241"/>
      <c r="ET2157" s="241"/>
      <c r="EU2157" s="241"/>
      <c r="EV2157" s="241"/>
      <c r="EW2157" s="241"/>
      <c r="EX2157" s="241"/>
      <c r="EY2157" s="241"/>
      <c r="EZ2157" s="241"/>
      <c r="FA2157" s="241"/>
      <c r="FB2157" s="241"/>
      <c r="FC2157" s="241"/>
      <c r="FD2157" s="241"/>
      <c r="FE2157" s="241"/>
      <c r="FF2157" s="241"/>
      <c r="FG2157" s="241"/>
      <c r="FH2157" s="241"/>
      <c r="FI2157" s="241"/>
      <c r="FJ2157" s="241"/>
      <c r="FK2157" s="241"/>
      <c r="FL2157" s="241"/>
      <c r="FM2157" s="241"/>
      <c r="FN2157" s="241"/>
      <c r="FO2157" s="241"/>
      <c r="FP2157" s="241"/>
      <c r="FQ2157" s="241"/>
      <c r="FR2157" s="241"/>
      <c r="FS2157" s="241"/>
      <c r="FT2157" s="241"/>
      <c r="FU2157" s="241"/>
      <c r="FV2157" s="241"/>
      <c r="FW2157" s="241"/>
      <c r="FX2157" s="241"/>
      <c r="FY2157" s="241"/>
      <c r="FZ2157" s="241"/>
      <c r="GA2157" s="241"/>
      <c r="GB2157" s="241"/>
      <c r="GC2157" s="241"/>
      <c r="GD2157" s="241"/>
      <c r="GE2157" s="241"/>
      <c r="GF2157" s="241"/>
      <c r="GG2157" s="241"/>
      <c r="GH2157" s="241"/>
      <c r="GI2157" s="241"/>
      <c r="GJ2157" s="241"/>
      <c r="GK2157" s="241"/>
      <c r="GL2157" s="241"/>
      <c r="GM2157" s="241"/>
      <c r="GN2157" s="241"/>
      <c r="GO2157" s="241"/>
      <c r="GP2157" s="241"/>
      <c r="GQ2157" s="241"/>
      <c r="GR2157" s="241"/>
      <c r="GS2157" s="241"/>
      <c r="GT2157" s="241"/>
      <c r="GU2157" s="241"/>
      <c r="GV2157" s="241"/>
      <c r="GW2157" s="241"/>
      <c r="GX2157" s="241"/>
      <c r="GY2157" s="241"/>
      <c r="GZ2157" s="241"/>
      <c r="HA2157" s="241"/>
      <c r="HB2157" s="241"/>
      <c r="HC2157" s="241"/>
      <c r="HD2157" s="241"/>
      <c r="HE2157" s="241"/>
      <c r="HF2157" s="241"/>
      <c r="HG2157" s="241"/>
      <c r="HH2157" s="241"/>
      <c r="HI2157" s="241"/>
      <c r="HJ2157" s="241"/>
      <c r="HK2157" s="241"/>
      <c r="HL2157" s="241"/>
      <c r="HM2157" s="241"/>
      <c r="HN2157" s="241"/>
      <c r="HO2157" s="241"/>
      <c r="HP2157" s="241"/>
      <c r="HQ2157" s="241"/>
      <c r="HR2157" s="241"/>
      <c r="HS2157" s="241"/>
      <c r="HT2157" s="241"/>
      <c r="HU2157" s="241"/>
      <c r="HV2157" s="241"/>
      <c r="HW2157" s="241"/>
      <c r="HX2157" s="241"/>
      <c r="HY2157" s="241"/>
      <c r="HZ2157" s="241"/>
      <c r="IA2157" s="241"/>
      <c r="IB2157" s="241"/>
      <c r="IC2157" s="241"/>
      <c r="ID2157" s="241"/>
      <c r="IE2157" s="241"/>
      <c r="IF2157" s="241"/>
      <c r="IG2157" s="241"/>
      <c r="IH2157" s="241"/>
      <c r="II2157" s="241"/>
      <c r="IJ2157" s="241"/>
      <c r="IK2157" s="241"/>
      <c r="IL2157" s="241"/>
      <c r="IM2157" s="241"/>
      <c r="IN2157" s="241"/>
      <c r="IO2157" s="241"/>
      <c r="IP2157" s="241"/>
      <c r="IQ2157" s="241"/>
      <c r="IR2157" s="241"/>
      <c r="IS2157" s="241"/>
      <c r="IT2157" s="241"/>
      <c r="IU2157" s="241"/>
      <c r="IV2157" s="241"/>
      <c r="IW2157" s="241"/>
      <c r="IX2157" s="241"/>
      <c r="IY2157" s="241"/>
      <c r="IZ2157" s="241"/>
      <c r="JA2157" s="241"/>
      <c r="JB2157" s="241"/>
    </row>
    <row r="2158" spans="1:262" s="1110" customFormat="1" ht="75" x14ac:dyDescent="0.25">
      <c r="A2158" s="363"/>
      <c r="B2158" s="363">
        <v>1</v>
      </c>
      <c r="C2158" s="783" t="s">
        <v>308</v>
      </c>
      <c r="D2158" s="302"/>
      <c r="E2158" s="302"/>
      <c r="F2158" s="2289">
        <f t="shared" si="591"/>
        <v>0</v>
      </c>
      <c r="G2158" s="985">
        <f t="shared" si="591"/>
        <v>0</v>
      </c>
      <c r="H2158" s="985">
        <f t="shared" si="581"/>
        <v>0</v>
      </c>
      <c r="I2158" s="985">
        <f t="shared" si="591"/>
        <v>0</v>
      </c>
      <c r="J2158" s="2470" t="e">
        <f>J2089</f>
        <v>#DIV/0!</v>
      </c>
      <c r="K2158" s="3067"/>
      <c r="L2158" s="3067"/>
      <c r="M2158" s="3068"/>
      <c r="N2158" s="3068"/>
      <c r="O2158" s="3068"/>
      <c r="P2158" s="3068"/>
      <c r="Q2158" s="3068"/>
      <c r="R2158" s="3068"/>
      <c r="S2158" s="3360">
        <v>0</v>
      </c>
      <c r="T2158" s="3360"/>
      <c r="U2158" s="3360"/>
      <c r="V2158" s="3361"/>
      <c r="W2158" s="3360"/>
      <c r="X2158" s="3360"/>
      <c r="Y2158" s="3362"/>
      <c r="Z2158" s="3362"/>
      <c r="AA2158" s="3360"/>
      <c r="AB2158" s="1193"/>
      <c r="AC2158" s="3153"/>
      <c r="AD2158" s="2681"/>
      <c r="AE2158" s="241"/>
      <c r="AF2158" s="241"/>
      <c r="AG2158" s="241"/>
      <c r="AH2158" s="241"/>
      <c r="AI2158" s="241"/>
      <c r="AJ2158" s="241"/>
      <c r="AK2158" s="241"/>
      <c r="AL2158" s="241"/>
      <c r="AM2158" s="241"/>
      <c r="AN2158" s="241"/>
      <c r="AO2158" s="241"/>
      <c r="AP2158" s="241"/>
      <c r="AQ2158" s="241"/>
      <c r="AR2158" s="241"/>
      <c r="AS2158" s="241"/>
      <c r="AT2158" s="241"/>
      <c r="AU2158" s="241"/>
      <c r="AV2158" s="241"/>
      <c r="AW2158" s="241"/>
      <c r="AX2158" s="241"/>
      <c r="AY2158" s="241"/>
      <c r="AZ2158" s="241"/>
      <c r="BA2158" s="241"/>
      <c r="BB2158" s="241"/>
      <c r="BC2158" s="241"/>
      <c r="BD2158" s="241"/>
      <c r="BE2158" s="241"/>
      <c r="BF2158" s="241"/>
      <c r="BG2158" s="241"/>
      <c r="BH2158" s="241"/>
      <c r="BI2158" s="241"/>
      <c r="BJ2158" s="241"/>
      <c r="BK2158" s="241"/>
      <c r="BL2158" s="241"/>
      <c r="BM2158" s="241"/>
      <c r="BN2158" s="241"/>
      <c r="BO2158" s="241"/>
      <c r="BP2158" s="241"/>
      <c r="BQ2158" s="241"/>
      <c r="BR2158" s="241"/>
      <c r="BS2158" s="241"/>
      <c r="BT2158" s="241"/>
      <c r="BU2158" s="241"/>
      <c r="BV2158" s="241"/>
      <c r="BW2158" s="241"/>
      <c r="BX2158" s="241"/>
      <c r="BY2158" s="241"/>
      <c r="BZ2158" s="241"/>
      <c r="CA2158" s="241"/>
      <c r="CB2158" s="241"/>
      <c r="CC2158" s="241"/>
      <c r="CD2158" s="241"/>
      <c r="CE2158" s="241"/>
      <c r="CF2158" s="241"/>
      <c r="CG2158" s="241"/>
      <c r="CH2158" s="241"/>
      <c r="CI2158" s="241"/>
      <c r="CJ2158" s="241"/>
      <c r="CK2158" s="241"/>
      <c r="CL2158" s="241"/>
      <c r="CM2158" s="241"/>
      <c r="CN2158" s="241"/>
      <c r="CO2158" s="241"/>
      <c r="CP2158" s="241"/>
      <c r="CQ2158" s="241"/>
      <c r="CR2158" s="241"/>
      <c r="CS2158" s="241"/>
      <c r="CT2158" s="241"/>
      <c r="CU2158" s="241"/>
      <c r="CV2158" s="241"/>
      <c r="CW2158" s="241"/>
      <c r="CX2158" s="241"/>
      <c r="CY2158" s="241"/>
      <c r="CZ2158" s="241"/>
      <c r="DA2158" s="241"/>
      <c r="DB2158" s="241"/>
      <c r="DC2158" s="241"/>
      <c r="DD2158" s="241"/>
      <c r="DE2158" s="241"/>
      <c r="DF2158" s="241"/>
      <c r="DG2158" s="241"/>
      <c r="DH2158" s="241"/>
      <c r="DI2158" s="241"/>
      <c r="DJ2158" s="241"/>
      <c r="DK2158" s="241"/>
      <c r="DL2158" s="241"/>
      <c r="DM2158" s="241"/>
      <c r="DN2158" s="241"/>
      <c r="DO2158" s="241"/>
      <c r="DP2158" s="241"/>
      <c r="DQ2158" s="241"/>
      <c r="DR2158" s="241"/>
      <c r="DS2158" s="241"/>
      <c r="DT2158" s="241"/>
      <c r="DU2158" s="241"/>
      <c r="DV2158" s="241"/>
      <c r="DW2158" s="241"/>
      <c r="DX2158" s="241"/>
      <c r="DY2158" s="241"/>
      <c r="DZ2158" s="241"/>
      <c r="EA2158" s="241"/>
      <c r="EB2158" s="241"/>
      <c r="EC2158" s="241"/>
      <c r="ED2158" s="241"/>
      <c r="EE2158" s="241"/>
      <c r="EF2158" s="241"/>
      <c r="EG2158" s="241"/>
      <c r="EH2158" s="241"/>
      <c r="EI2158" s="241"/>
      <c r="EJ2158" s="241"/>
      <c r="EK2158" s="241"/>
      <c r="EL2158" s="241"/>
      <c r="EM2158" s="241"/>
      <c r="EN2158" s="241"/>
      <c r="EO2158" s="241"/>
      <c r="EP2158" s="241"/>
      <c r="EQ2158" s="241"/>
      <c r="ER2158" s="241"/>
      <c r="ES2158" s="241"/>
      <c r="ET2158" s="241"/>
      <c r="EU2158" s="241"/>
      <c r="EV2158" s="241"/>
      <c r="EW2158" s="241"/>
      <c r="EX2158" s="241"/>
      <c r="EY2158" s="241"/>
      <c r="EZ2158" s="241"/>
      <c r="FA2158" s="241"/>
      <c r="FB2158" s="241"/>
      <c r="FC2158" s="241"/>
      <c r="FD2158" s="241"/>
      <c r="FE2158" s="241"/>
      <c r="FF2158" s="241"/>
      <c r="FG2158" s="241"/>
      <c r="FH2158" s="241"/>
      <c r="FI2158" s="241"/>
      <c r="FJ2158" s="241"/>
      <c r="FK2158" s="241"/>
      <c r="FL2158" s="241"/>
      <c r="FM2158" s="241"/>
      <c r="FN2158" s="241"/>
      <c r="FO2158" s="241"/>
      <c r="FP2158" s="241"/>
      <c r="FQ2158" s="241"/>
      <c r="FR2158" s="241"/>
      <c r="FS2158" s="241"/>
      <c r="FT2158" s="241"/>
      <c r="FU2158" s="241"/>
      <c r="FV2158" s="241"/>
      <c r="FW2158" s="241"/>
      <c r="FX2158" s="241"/>
      <c r="FY2158" s="241"/>
      <c r="FZ2158" s="241"/>
      <c r="GA2158" s="241"/>
      <c r="GB2158" s="241"/>
      <c r="GC2158" s="241"/>
      <c r="GD2158" s="241"/>
      <c r="GE2158" s="241"/>
      <c r="GF2158" s="241"/>
      <c r="GG2158" s="241"/>
      <c r="GH2158" s="241"/>
      <c r="GI2158" s="241"/>
      <c r="GJ2158" s="241"/>
      <c r="GK2158" s="241"/>
      <c r="GL2158" s="241"/>
      <c r="GM2158" s="241"/>
      <c r="GN2158" s="241"/>
      <c r="GO2158" s="241"/>
      <c r="GP2158" s="241"/>
      <c r="GQ2158" s="241"/>
      <c r="GR2158" s="241"/>
      <c r="GS2158" s="241"/>
      <c r="GT2158" s="241"/>
      <c r="GU2158" s="241"/>
      <c r="GV2158" s="241"/>
      <c r="GW2158" s="241"/>
      <c r="GX2158" s="241"/>
      <c r="GY2158" s="241"/>
      <c r="GZ2158" s="241"/>
      <c r="HA2158" s="241"/>
      <c r="HB2158" s="241"/>
      <c r="HC2158" s="241"/>
      <c r="HD2158" s="241"/>
      <c r="HE2158" s="241"/>
      <c r="HF2158" s="241"/>
      <c r="HG2158" s="241"/>
      <c r="HH2158" s="241"/>
      <c r="HI2158" s="241"/>
      <c r="HJ2158" s="241"/>
      <c r="HK2158" s="241"/>
      <c r="HL2158" s="241"/>
      <c r="HM2158" s="241"/>
      <c r="HN2158" s="241"/>
      <c r="HO2158" s="241"/>
      <c r="HP2158" s="241"/>
      <c r="HQ2158" s="241"/>
      <c r="HR2158" s="241"/>
      <c r="HS2158" s="241"/>
      <c r="HT2158" s="241"/>
      <c r="HU2158" s="241"/>
      <c r="HV2158" s="241"/>
      <c r="HW2158" s="241"/>
      <c r="HX2158" s="241"/>
      <c r="HY2158" s="241"/>
      <c r="HZ2158" s="241"/>
      <c r="IA2158" s="241"/>
      <c r="IB2158" s="241"/>
      <c r="IC2158" s="241"/>
      <c r="ID2158" s="241"/>
      <c r="IE2158" s="241"/>
      <c r="IF2158" s="241"/>
      <c r="IG2158" s="241"/>
      <c r="IH2158" s="241"/>
      <c r="II2158" s="241"/>
      <c r="IJ2158" s="241"/>
      <c r="IK2158" s="241"/>
      <c r="IL2158" s="241"/>
      <c r="IM2158" s="241"/>
      <c r="IN2158" s="241"/>
      <c r="IO2158" s="241"/>
      <c r="IP2158" s="241"/>
      <c r="IQ2158" s="241"/>
      <c r="IR2158" s="241"/>
      <c r="IS2158" s="241"/>
      <c r="IT2158" s="241"/>
      <c r="IU2158" s="241"/>
      <c r="IV2158" s="241"/>
      <c r="IW2158" s="241"/>
      <c r="IX2158" s="241"/>
      <c r="IY2158" s="241"/>
      <c r="IZ2158" s="241"/>
      <c r="JA2158" s="241"/>
      <c r="JB2158" s="241"/>
    </row>
    <row r="2159" spans="1:262" s="1110" customFormat="1" ht="60" x14ac:dyDescent="0.25">
      <c r="A2159" s="363"/>
      <c r="B2159" s="363">
        <v>1</v>
      </c>
      <c r="C2159" s="783" t="s">
        <v>309</v>
      </c>
      <c r="D2159" s="302"/>
      <c r="E2159" s="302"/>
      <c r="F2159" s="2289">
        <f t="shared" si="591"/>
        <v>0</v>
      </c>
      <c r="G2159" s="985">
        <f t="shared" si="591"/>
        <v>0</v>
      </c>
      <c r="H2159" s="985">
        <f t="shared" si="581"/>
        <v>0</v>
      </c>
      <c r="I2159" s="985">
        <f t="shared" si="591"/>
        <v>0</v>
      </c>
      <c r="J2159" s="2470" t="e">
        <f>J2090</f>
        <v>#DIV/0!</v>
      </c>
      <c r="K2159" s="3067"/>
      <c r="L2159" s="3067"/>
      <c r="M2159" s="3068"/>
      <c r="N2159" s="3068"/>
      <c r="O2159" s="3068"/>
      <c r="P2159" s="3068"/>
      <c r="Q2159" s="3068"/>
      <c r="R2159" s="3068"/>
      <c r="S2159" s="3360">
        <v>0</v>
      </c>
      <c r="T2159" s="3360"/>
      <c r="U2159" s="3360"/>
      <c r="V2159" s="3361"/>
      <c r="W2159" s="3360"/>
      <c r="X2159" s="3360"/>
      <c r="Y2159" s="3362"/>
      <c r="Z2159" s="3362"/>
      <c r="AA2159" s="3360"/>
      <c r="AB2159" s="1193"/>
      <c r="AC2159" s="3153"/>
      <c r="AD2159" s="2681"/>
      <c r="AE2159" s="241"/>
      <c r="AF2159" s="241"/>
      <c r="AG2159" s="241"/>
      <c r="AH2159" s="241"/>
      <c r="AI2159" s="241"/>
      <c r="AJ2159" s="241"/>
      <c r="AK2159" s="241"/>
      <c r="AL2159" s="241"/>
      <c r="AM2159" s="241"/>
      <c r="AN2159" s="241"/>
      <c r="AO2159" s="241"/>
      <c r="AP2159" s="241"/>
      <c r="AQ2159" s="241"/>
      <c r="AR2159" s="241"/>
      <c r="AS2159" s="241"/>
      <c r="AT2159" s="241"/>
      <c r="AU2159" s="241"/>
      <c r="AV2159" s="241"/>
      <c r="AW2159" s="241"/>
      <c r="AX2159" s="241"/>
      <c r="AY2159" s="241"/>
      <c r="AZ2159" s="241"/>
      <c r="BA2159" s="241"/>
      <c r="BB2159" s="241"/>
      <c r="BC2159" s="241"/>
      <c r="BD2159" s="241"/>
      <c r="BE2159" s="241"/>
      <c r="BF2159" s="241"/>
      <c r="BG2159" s="241"/>
      <c r="BH2159" s="241"/>
      <c r="BI2159" s="241"/>
      <c r="BJ2159" s="241"/>
      <c r="BK2159" s="241"/>
      <c r="BL2159" s="241"/>
      <c r="BM2159" s="241"/>
      <c r="BN2159" s="241"/>
      <c r="BO2159" s="241"/>
      <c r="BP2159" s="241"/>
      <c r="BQ2159" s="241"/>
      <c r="BR2159" s="241"/>
      <c r="BS2159" s="241"/>
      <c r="BT2159" s="241"/>
      <c r="BU2159" s="241"/>
      <c r="BV2159" s="241"/>
      <c r="BW2159" s="241"/>
      <c r="BX2159" s="241"/>
      <c r="BY2159" s="241"/>
      <c r="BZ2159" s="241"/>
      <c r="CA2159" s="241"/>
      <c r="CB2159" s="241"/>
      <c r="CC2159" s="241"/>
      <c r="CD2159" s="241"/>
      <c r="CE2159" s="241"/>
      <c r="CF2159" s="241"/>
      <c r="CG2159" s="241"/>
      <c r="CH2159" s="241"/>
      <c r="CI2159" s="241"/>
      <c r="CJ2159" s="241"/>
      <c r="CK2159" s="241"/>
      <c r="CL2159" s="241"/>
      <c r="CM2159" s="241"/>
      <c r="CN2159" s="241"/>
      <c r="CO2159" s="241"/>
      <c r="CP2159" s="241"/>
      <c r="CQ2159" s="241"/>
      <c r="CR2159" s="241"/>
      <c r="CS2159" s="241"/>
      <c r="CT2159" s="241"/>
      <c r="CU2159" s="241"/>
      <c r="CV2159" s="241"/>
      <c r="CW2159" s="241"/>
      <c r="CX2159" s="241"/>
      <c r="CY2159" s="241"/>
      <c r="CZ2159" s="241"/>
      <c r="DA2159" s="241"/>
      <c r="DB2159" s="241"/>
      <c r="DC2159" s="241"/>
      <c r="DD2159" s="241"/>
      <c r="DE2159" s="241"/>
      <c r="DF2159" s="241"/>
      <c r="DG2159" s="241"/>
      <c r="DH2159" s="241"/>
      <c r="DI2159" s="241"/>
      <c r="DJ2159" s="241"/>
      <c r="DK2159" s="241"/>
      <c r="DL2159" s="241"/>
      <c r="DM2159" s="241"/>
      <c r="DN2159" s="241"/>
      <c r="DO2159" s="241"/>
      <c r="DP2159" s="241"/>
      <c r="DQ2159" s="241"/>
      <c r="DR2159" s="241"/>
      <c r="DS2159" s="241"/>
      <c r="DT2159" s="241"/>
      <c r="DU2159" s="241"/>
      <c r="DV2159" s="241"/>
      <c r="DW2159" s="241"/>
      <c r="DX2159" s="241"/>
      <c r="DY2159" s="241"/>
      <c r="DZ2159" s="241"/>
      <c r="EA2159" s="241"/>
      <c r="EB2159" s="241"/>
      <c r="EC2159" s="241"/>
      <c r="ED2159" s="241"/>
      <c r="EE2159" s="241"/>
      <c r="EF2159" s="241"/>
      <c r="EG2159" s="241"/>
      <c r="EH2159" s="241"/>
      <c r="EI2159" s="241"/>
      <c r="EJ2159" s="241"/>
      <c r="EK2159" s="241"/>
      <c r="EL2159" s="241"/>
      <c r="EM2159" s="241"/>
      <c r="EN2159" s="241"/>
      <c r="EO2159" s="241"/>
      <c r="EP2159" s="241"/>
      <c r="EQ2159" s="241"/>
      <c r="ER2159" s="241"/>
      <c r="ES2159" s="241"/>
      <c r="ET2159" s="241"/>
      <c r="EU2159" s="241"/>
      <c r="EV2159" s="241"/>
      <c r="EW2159" s="241"/>
      <c r="EX2159" s="241"/>
      <c r="EY2159" s="241"/>
      <c r="EZ2159" s="241"/>
      <c r="FA2159" s="241"/>
      <c r="FB2159" s="241"/>
      <c r="FC2159" s="241"/>
      <c r="FD2159" s="241"/>
      <c r="FE2159" s="241"/>
      <c r="FF2159" s="241"/>
      <c r="FG2159" s="241"/>
      <c r="FH2159" s="241"/>
      <c r="FI2159" s="241"/>
      <c r="FJ2159" s="241"/>
      <c r="FK2159" s="241"/>
      <c r="FL2159" s="241"/>
      <c r="FM2159" s="241"/>
      <c r="FN2159" s="241"/>
      <c r="FO2159" s="241"/>
      <c r="FP2159" s="241"/>
      <c r="FQ2159" s="241"/>
      <c r="FR2159" s="241"/>
      <c r="FS2159" s="241"/>
      <c r="FT2159" s="241"/>
      <c r="FU2159" s="241"/>
      <c r="FV2159" s="241"/>
      <c r="FW2159" s="241"/>
      <c r="FX2159" s="241"/>
      <c r="FY2159" s="241"/>
      <c r="FZ2159" s="241"/>
      <c r="GA2159" s="241"/>
      <c r="GB2159" s="241"/>
      <c r="GC2159" s="241"/>
      <c r="GD2159" s="241"/>
      <c r="GE2159" s="241"/>
      <c r="GF2159" s="241"/>
      <c r="GG2159" s="241"/>
      <c r="GH2159" s="241"/>
      <c r="GI2159" s="241"/>
      <c r="GJ2159" s="241"/>
      <c r="GK2159" s="241"/>
      <c r="GL2159" s="241"/>
      <c r="GM2159" s="241"/>
      <c r="GN2159" s="241"/>
      <c r="GO2159" s="241"/>
      <c r="GP2159" s="241"/>
      <c r="GQ2159" s="241"/>
      <c r="GR2159" s="241"/>
      <c r="GS2159" s="241"/>
      <c r="GT2159" s="241"/>
      <c r="GU2159" s="241"/>
      <c r="GV2159" s="241"/>
      <c r="GW2159" s="241"/>
      <c r="GX2159" s="241"/>
      <c r="GY2159" s="241"/>
      <c r="GZ2159" s="241"/>
      <c r="HA2159" s="241"/>
      <c r="HB2159" s="241"/>
      <c r="HC2159" s="241"/>
      <c r="HD2159" s="241"/>
      <c r="HE2159" s="241"/>
      <c r="HF2159" s="241"/>
      <c r="HG2159" s="241"/>
      <c r="HH2159" s="241"/>
      <c r="HI2159" s="241"/>
      <c r="HJ2159" s="241"/>
      <c r="HK2159" s="241"/>
      <c r="HL2159" s="241"/>
      <c r="HM2159" s="241"/>
      <c r="HN2159" s="241"/>
      <c r="HO2159" s="241"/>
      <c r="HP2159" s="241"/>
      <c r="HQ2159" s="241"/>
      <c r="HR2159" s="241"/>
      <c r="HS2159" s="241"/>
      <c r="HT2159" s="241"/>
      <c r="HU2159" s="241"/>
      <c r="HV2159" s="241"/>
      <c r="HW2159" s="241"/>
      <c r="HX2159" s="241"/>
      <c r="HY2159" s="241"/>
      <c r="HZ2159" s="241"/>
      <c r="IA2159" s="241"/>
      <c r="IB2159" s="241"/>
      <c r="IC2159" s="241"/>
      <c r="ID2159" s="241"/>
      <c r="IE2159" s="241"/>
      <c r="IF2159" s="241"/>
      <c r="IG2159" s="241"/>
      <c r="IH2159" s="241"/>
      <c r="II2159" s="241"/>
      <c r="IJ2159" s="241"/>
      <c r="IK2159" s="241"/>
      <c r="IL2159" s="241"/>
      <c r="IM2159" s="241"/>
      <c r="IN2159" s="241"/>
      <c r="IO2159" s="241"/>
      <c r="IP2159" s="241"/>
      <c r="IQ2159" s="241"/>
      <c r="IR2159" s="241"/>
      <c r="IS2159" s="241"/>
      <c r="IT2159" s="241"/>
      <c r="IU2159" s="241"/>
      <c r="IV2159" s="241"/>
      <c r="IW2159" s="241"/>
      <c r="IX2159" s="241"/>
      <c r="IY2159" s="241"/>
      <c r="IZ2159" s="241"/>
      <c r="JA2159" s="241"/>
      <c r="JB2159" s="241"/>
    </row>
    <row r="2160" spans="1:262" s="1110" customFormat="1" ht="60" x14ac:dyDescent="0.25">
      <c r="A2160" s="363"/>
      <c r="B2160" s="363">
        <v>1</v>
      </c>
      <c r="C2160" s="783" t="s">
        <v>389</v>
      </c>
      <c r="D2160" s="302"/>
      <c r="E2160" s="302"/>
      <c r="F2160" s="2289">
        <f t="shared" si="591"/>
        <v>0</v>
      </c>
      <c r="G2160" s="985">
        <f t="shared" si="591"/>
        <v>0</v>
      </c>
      <c r="H2160" s="985">
        <f t="shared" si="581"/>
        <v>0</v>
      </c>
      <c r="I2160" s="985">
        <f t="shared" si="591"/>
        <v>0</v>
      </c>
      <c r="J2160" s="2470" t="e">
        <f>J2091</f>
        <v>#DIV/0!</v>
      </c>
      <c r="K2160" s="3067"/>
      <c r="L2160" s="3067"/>
      <c r="M2160" s="3068"/>
      <c r="N2160" s="3068"/>
      <c r="O2160" s="3068"/>
      <c r="P2160" s="3068"/>
      <c r="Q2160" s="3068"/>
      <c r="R2160" s="3068"/>
      <c r="S2160" s="3360">
        <v>0</v>
      </c>
      <c r="T2160" s="3360"/>
      <c r="U2160" s="3360"/>
      <c r="V2160" s="3361"/>
      <c r="W2160" s="3360"/>
      <c r="X2160" s="3360"/>
      <c r="Y2160" s="3362"/>
      <c r="Z2160" s="3362"/>
      <c r="AA2160" s="3360"/>
      <c r="AB2160" s="1193"/>
      <c r="AC2160" s="3153"/>
      <c r="AD2160" s="2681"/>
      <c r="AE2160" s="241"/>
      <c r="AF2160" s="241"/>
      <c r="AG2160" s="241"/>
      <c r="AH2160" s="241"/>
      <c r="AI2160" s="241"/>
      <c r="AJ2160" s="241"/>
      <c r="AK2160" s="241"/>
      <c r="AL2160" s="241"/>
      <c r="AM2160" s="241"/>
      <c r="AN2160" s="241"/>
      <c r="AO2160" s="241"/>
      <c r="AP2160" s="241"/>
      <c r="AQ2160" s="241"/>
      <c r="AR2160" s="241"/>
      <c r="AS2160" s="241"/>
      <c r="AT2160" s="241"/>
      <c r="AU2160" s="241"/>
      <c r="AV2160" s="241"/>
      <c r="AW2160" s="241"/>
      <c r="AX2160" s="241"/>
      <c r="AY2160" s="241"/>
      <c r="AZ2160" s="241"/>
      <c r="BA2160" s="241"/>
      <c r="BB2160" s="241"/>
      <c r="BC2160" s="241"/>
      <c r="BD2160" s="241"/>
      <c r="BE2160" s="241"/>
      <c r="BF2160" s="241"/>
      <c r="BG2160" s="241"/>
      <c r="BH2160" s="241"/>
      <c r="BI2160" s="241"/>
      <c r="BJ2160" s="241"/>
      <c r="BK2160" s="241"/>
      <c r="BL2160" s="241"/>
      <c r="BM2160" s="241"/>
      <c r="BN2160" s="241"/>
      <c r="BO2160" s="241"/>
      <c r="BP2160" s="241"/>
      <c r="BQ2160" s="241"/>
      <c r="BR2160" s="241"/>
      <c r="BS2160" s="241"/>
      <c r="BT2160" s="241"/>
      <c r="BU2160" s="241"/>
      <c r="BV2160" s="241"/>
      <c r="BW2160" s="241"/>
      <c r="BX2160" s="241"/>
      <c r="BY2160" s="241"/>
      <c r="BZ2160" s="241"/>
      <c r="CA2160" s="241"/>
      <c r="CB2160" s="241"/>
      <c r="CC2160" s="241"/>
      <c r="CD2160" s="241"/>
      <c r="CE2160" s="241"/>
      <c r="CF2160" s="241"/>
      <c r="CG2160" s="241"/>
      <c r="CH2160" s="241"/>
      <c r="CI2160" s="241"/>
      <c r="CJ2160" s="241"/>
      <c r="CK2160" s="241"/>
      <c r="CL2160" s="241"/>
      <c r="CM2160" s="241"/>
      <c r="CN2160" s="241"/>
      <c r="CO2160" s="241"/>
      <c r="CP2160" s="241"/>
      <c r="CQ2160" s="241"/>
      <c r="CR2160" s="241"/>
      <c r="CS2160" s="241"/>
      <c r="CT2160" s="241"/>
      <c r="CU2160" s="241"/>
      <c r="CV2160" s="241"/>
      <c r="CW2160" s="241"/>
      <c r="CX2160" s="241"/>
      <c r="CY2160" s="241"/>
      <c r="CZ2160" s="241"/>
      <c r="DA2160" s="241"/>
      <c r="DB2160" s="241"/>
      <c r="DC2160" s="241"/>
      <c r="DD2160" s="241"/>
      <c r="DE2160" s="241"/>
      <c r="DF2160" s="241"/>
      <c r="DG2160" s="241"/>
      <c r="DH2160" s="241"/>
      <c r="DI2160" s="241"/>
      <c r="DJ2160" s="241"/>
      <c r="DK2160" s="241"/>
      <c r="DL2160" s="241"/>
      <c r="DM2160" s="241"/>
      <c r="DN2160" s="241"/>
      <c r="DO2160" s="241"/>
      <c r="DP2160" s="241"/>
      <c r="DQ2160" s="241"/>
      <c r="DR2160" s="241"/>
      <c r="DS2160" s="241"/>
      <c r="DT2160" s="241"/>
      <c r="DU2160" s="241"/>
      <c r="DV2160" s="241"/>
      <c r="DW2160" s="241"/>
      <c r="DX2160" s="241"/>
      <c r="DY2160" s="241"/>
      <c r="DZ2160" s="241"/>
      <c r="EA2160" s="241"/>
      <c r="EB2160" s="241"/>
      <c r="EC2160" s="241"/>
      <c r="ED2160" s="241"/>
      <c r="EE2160" s="241"/>
      <c r="EF2160" s="241"/>
      <c r="EG2160" s="241"/>
      <c r="EH2160" s="241"/>
      <c r="EI2160" s="241"/>
      <c r="EJ2160" s="241"/>
      <c r="EK2160" s="241"/>
      <c r="EL2160" s="241"/>
      <c r="EM2160" s="241"/>
      <c r="EN2160" s="241"/>
      <c r="EO2160" s="241"/>
      <c r="EP2160" s="241"/>
      <c r="EQ2160" s="241"/>
      <c r="ER2160" s="241"/>
      <c r="ES2160" s="241"/>
      <c r="ET2160" s="241"/>
      <c r="EU2160" s="241"/>
      <c r="EV2160" s="241"/>
      <c r="EW2160" s="241"/>
      <c r="EX2160" s="241"/>
      <c r="EY2160" s="241"/>
      <c r="EZ2160" s="241"/>
      <c r="FA2160" s="241"/>
      <c r="FB2160" s="241"/>
      <c r="FC2160" s="241"/>
      <c r="FD2160" s="241"/>
      <c r="FE2160" s="241"/>
      <c r="FF2160" s="241"/>
      <c r="FG2160" s="241"/>
      <c r="FH2160" s="241"/>
      <c r="FI2160" s="241"/>
      <c r="FJ2160" s="241"/>
      <c r="FK2160" s="241"/>
      <c r="FL2160" s="241"/>
      <c r="FM2160" s="241"/>
      <c r="FN2160" s="241"/>
      <c r="FO2160" s="241"/>
      <c r="FP2160" s="241"/>
      <c r="FQ2160" s="241"/>
      <c r="FR2160" s="241"/>
      <c r="FS2160" s="241"/>
      <c r="FT2160" s="241"/>
      <c r="FU2160" s="241"/>
      <c r="FV2160" s="241"/>
      <c r="FW2160" s="241"/>
      <c r="FX2160" s="241"/>
      <c r="FY2160" s="241"/>
      <c r="FZ2160" s="241"/>
      <c r="GA2160" s="241"/>
      <c r="GB2160" s="241"/>
      <c r="GC2160" s="241"/>
      <c r="GD2160" s="241"/>
      <c r="GE2160" s="241"/>
      <c r="GF2160" s="241"/>
      <c r="GG2160" s="241"/>
      <c r="GH2160" s="241"/>
      <c r="GI2160" s="241"/>
      <c r="GJ2160" s="241"/>
      <c r="GK2160" s="241"/>
      <c r="GL2160" s="241"/>
      <c r="GM2160" s="241"/>
      <c r="GN2160" s="241"/>
      <c r="GO2160" s="241"/>
      <c r="GP2160" s="241"/>
      <c r="GQ2160" s="241"/>
      <c r="GR2160" s="241"/>
      <c r="GS2160" s="241"/>
      <c r="GT2160" s="241"/>
      <c r="GU2160" s="241"/>
      <c r="GV2160" s="241"/>
      <c r="GW2160" s="241"/>
      <c r="GX2160" s="241"/>
      <c r="GY2160" s="241"/>
      <c r="GZ2160" s="241"/>
      <c r="HA2160" s="241"/>
      <c r="HB2160" s="241"/>
      <c r="HC2160" s="241"/>
      <c r="HD2160" s="241"/>
      <c r="HE2160" s="241"/>
      <c r="HF2160" s="241"/>
      <c r="HG2160" s="241"/>
      <c r="HH2160" s="241"/>
      <c r="HI2160" s="241"/>
      <c r="HJ2160" s="241"/>
      <c r="HK2160" s="241"/>
      <c r="HL2160" s="241"/>
      <c r="HM2160" s="241"/>
      <c r="HN2160" s="241"/>
      <c r="HO2160" s="241"/>
      <c r="HP2160" s="241"/>
      <c r="HQ2160" s="241"/>
      <c r="HR2160" s="241"/>
      <c r="HS2160" s="241"/>
      <c r="HT2160" s="241"/>
      <c r="HU2160" s="241"/>
      <c r="HV2160" s="241"/>
      <c r="HW2160" s="241"/>
      <c r="HX2160" s="241"/>
      <c r="HY2160" s="241"/>
      <c r="HZ2160" s="241"/>
      <c r="IA2160" s="241"/>
      <c r="IB2160" s="241"/>
      <c r="IC2160" s="241"/>
      <c r="ID2160" s="241"/>
      <c r="IE2160" s="241"/>
      <c r="IF2160" s="241"/>
      <c r="IG2160" s="241"/>
      <c r="IH2160" s="241"/>
      <c r="II2160" s="241"/>
      <c r="IJ2160" s="241"/>
      <c r="IK2160" s="241"/>
      <c r="IL2160" s="241"/>
      <c r="IM2160" s="241"/>
      <c r="IN2160" s="241"/>
      <c r="IO2160" s="241"/>
      <c r="IP2160" s="241"/>
      <c r="IQ2160" s="241"/>
      <c r="IR2160" s="241"/>
      <c r="IS2160" s="241"/>
      <c r="IT2160" s="241"/>
      <c r="IU2160" s="241"/>
      <c r="IV2160" s="241"/>
      <c r="IW2160" s="241"/>
      <c r="IX2160" s="241"/>
      <c r="IY2160" s="241"/>
      <c r="IZ2160" s="241"/>
      <c r="JA2160" s="241"/>
      <c r="JB2160" s="241"/>
    </row>
    <row r="2161" spans="1:262" s="1110" customFormat="1" ht="30" x14ac:dyDescent="0.25">
      <c r="A2161" s="363"/>
      <c r="B2161" s="363">
        <v>1</v>
      </c>
      <c r="C2161" s="782" t="s">
        <v>207</v>
      </c>
      <c r="D2161" s="302"/>
      <c r="E2161" s="302"/>
      <c r="F2161" s="2289"/>
      <c r="G2161" s="985"/>
      <c r="H2161" s="985">
        <f t="shared" si="581"/>
        <v>0</v>
      </c>
      <c r="I2161" s="985"/>
      <c r="J2161" s="2470"/>
      <c r="K2161" s="3067"/>
      <c r="L2161" s="3067"/>
      <c r="M2161" s="3068"/>
      <c r="N2161" s="3068"/>
      <c r="O2161" s="3068"/>
      <c r="P2161" s="3068"/>
      <c r="Q2161" s="3068"/>
      <c r="R2161" s="3068"/>
      <c r="S2161" s="3360">
        <v>0</v>
      </c>
      <c r="T2161" s="3360">
        <f t="shared" ref="T2161:AA2161" si="592">T2092</f>
        <v>0</v>
      </c>
      <c r="U2161" s="3360">
        <f t="shared" si="592"/>
        <v>2.9588299999999998</v>
      </c>
      <c r="V2161" s="3361">
        <f t="shared" si="592"/>
        <v>0</v>
      </c>
      <c r="W2161" s="3360">
        <f t="shared" si="592"/>
        <v>0</v>
      </c>
      <c r="X2161" s="3360">
        <f t="shared" si="592"/>
        <v>2.9588299999999998</v>
      </c>
      <c r="Y2161" s="3362">
        <f t="shared" si="592"/>
        <v>0</v>
      </c>
      <c r="Z2161" s="3362">
        <f t="shared" si="592"/>
        <v>0</v>
      </c>
      <c r="AA2161" s="3360">
        <f t="shared" si="592"/>
        <v>2.9588299999999998</v>
      </c>
      <c r="AB2161" s="1193"/>
      <c r="AC2161" s="3153"/>
      <c r="AD2161" s="2681"/>
      <c r="AE2161" s="241"/>
      <c r="AF2161" s="241"/>
      <c r="AG2161" s="241"/>
      <c r="AH2161" s="241"/>
      <c r="AI2161" s="241"/>
      <c r="AJ2161" s="241"/>
      <c r="AK2161" s="241"/>
      <c r="AL2161" s="241"/>
      <c r="AM2161" s="241"/>
      <c r="AN2161" s="241"/>
      <c r="AO2161" s="241"/>
      <c r="AP2161" s="241"/>
      <c r="AQ2161" s="241"/>
      <c r="AR2161" s="241"/>
      <c r="AS2161" s="241"/>
      <c r="AT2161" s="241"/>
      <c r="AU2161" s="241"/>
      <c r="AV2161" s="241"/>
      <c r="AW2161" s="241"/>
      <c r="AX2161" s="241"/>
      <c r="AY2161" s="241"/>
      <c r="AZ2161" s="241"/>
      <c r="BA2161" s="241"/>
      <c r="BB2161" s="241"/>
      <c r="BC2161" s="241"/>
      <c r="BD2161" s="241"/>
      <c r="BE2161" s="241"/>
      <c r="BF2161" s="241"/>
      <c r="BG2161" s="241"/>
      <c r="BH2161" s="241"/>
      <c r="BI2161" s="241"/>
      <c r="BJ2161" s="241"/>
      <c r="BK2161" s="241"/>
      <c r="BL2161" s="241"/>
      <c r="BM2161" s="241"/>
      <c r="BN2161" s="241"/>
      <c r="BO2161" s="241"/>
      <c r="BP2161" s="241"/>
      <c r="BQ2161" s="241"/>
      <c r="BR2161" s="241"/>
      <c r="BS2161" s="241"/>
      <c r="BT2161" s="241"/>
      <c r="BU2161" s="241"/>
      <c r="BV2161" s="241"/>
      <c r="BW2161" s="241"/>
      <c r="BX2161" s="241"/>
      <c r="BY2161" s="241"/>
      <c r="BZ2161" s="241"/>
      <c r="CA2161" s="241"/>
      <c r="CB2161" s="241"/>
      <c r="CC2161" s="241"/>
      <c r="CD2161" s="241"/>
      <c r="CE2161" s="241"/>
      <c r="CF2161" s="241"/>
      <c r="CG2161" s="241"/>
      <c r="CH2161" s="241"/>
      <c r="CI2161" s="241"/>
      <c r="CJ2161" s="241"/>
      <c r="CK2161" s="241"/>
      <c r="CL2161" s="241"/>
      <c r="CM2161" s="241"/>
      <c r="CN2161" s="241"/>
      <c r="CO2161" s="241"/>
      <c r="CP2161" s="241"/>
      <c r="CQ2161" s="241"/>
      <c r="CR2161" s="241"/>
      <c r="CS2161" s="241"/>
      <c r="CT2161" s="241"/>
      <c r="CU2161" s="241"/>
      <c r="CV2161" s="241"/>
      <c r="CW2161" s="241"/>
      <c r="CX2161" s="241"/>
      <c r="CY2161" s="241"/>
      <c r="CZ2161" s="241"/>
      <c r="DA2161" s="241"/>
      <c r="DB2161" s="241"/>
      <c r="DC2161" s="241"/>
      <c r="DD2161" s="241"/>
      <c r="DE2161" s="241"/>
      <c r="DF2161" s="241"/>
      <c r="DG2161" s="241"/>
      <c r="DH2161" s="241"/>
      <c r="DI2161" s="241"/>
      <c r="DJ2161" s="241"/>
      <c r="DK2161" s="241"/>
      <c r="DL2161" s="241"/>
      <c r="DM2161" s="241"/>
      <c r="DN2161" s="241"/>
      <c r="DO2161" s="241"/>
      <c r="DP2161" s="241"/>
      <c r="DQ2161" s="241"/>
      <c r="DR2161" s="241"/>
      <c r="DS2161" s="241"/>
      <c r="DT2161" s="241"/>
      <c r="DU2161" s="241"/>
      <c r="DV2161" s="241"/>
      <c r="DW2161" s="241"/>
      <c r="DX2161" s="241"/>
      <c r="DY2161" s="241"/>
      <c r="DZ2161" s="241"/>
      <c r="EA2161" s="241"/>
      <c r="EB2161" s="241"/>
      <c r="EC2161" s="241"/>
      <c r="ED2161" s="241"/>
      <c r="EE2161" s="241"/>
      <c r="EF2161" s="241"/>
      <c r="EG2161" s="241"/>
      <c r="EH2161" s="241"/>
      <c r="EI2161" s="241"/>
      <c r="EJ2161" s="241"/>
      <c r="EK2161" s="241"/>
      <c r="EL2161" s="241"/>
      <c r="EM2161" s="241"/>
      <c r="EN2161" s="241"/>
      <c r="EO2161" s="241"/>
      <c r="EP2161" s="241"/>
      <c r="EQ2161" s="241"/>
      <c r="ER2161" s="241"/>
      <c r="ES2161" s="241"/>
      <c r="ET2161" s="241"/>
      <c r="EU2161" s="241"/>
      <c r="EV2161" s="241"/>
      <c r="EW2161" s="241"/>
      <c r="EX2161" s="241"/>
      <c r="EY2161" s="241"/>
      <c r="EZ2161" s="241"/>
      <c r="FA2161" s="241"/>
      <c r="FB2161" s="241"/>
      <c r="FC2161" s="241"/>
      <c r="FD2161" s="241"/>
      <c r="FE2161" s="241"/>
      <c r="FF2161" s="241"/>
      <c r="FG2161" s="241"/>
      <c r="FH2161" s="241"/>
      <c r="FI2161" s="241"/>
      <c r="FJ2161" s="241"/>
      <c r="FK2161" s="241"/>
      <c r="FL2161" s="241"/>
      <c r="FM2161" s="241"/>
      <c r="FN2161" s="241"/>
      <c r="FO2161" s="241"/>
      <c r="FP2161" s="241"/>
      <c r="FQ2161" s="241"/>
      <c r="FR2161" s="241"/>
      <c r="FS2161" s="241"/>
      <c r="FT2161" s="241"/>
      <c r="FU2161" s="241"/>
      <c r="FV2161" s="241"/>
      <c r="FW2161" s="241"/>
      <c r="FX2161" s="241"/>
      <c r="FY2161" s="241"/>
      <c r="FZ2161" s="241"/>
      <c r="GA2161" s="241"/>
      <c r="GB2161" s="241"/>
      <c r="GC2161" s="241"/>
      <c r="GD2161" s="241"/>
      <c r="GE2161" s="241"/>
      <c r="GF2161" s="241"/>
      <c r="GG2161" s="241"/>
      <c r="GH2161" s="241"/>
      <c r="GI2161" s="241"/>
      <c r="GJ2161" s="241"/>
      <c r="GK2161" s="241"/>
      <c r="GL2161" s="241"/>
      <c r="GM2161" s="241"/>
      <c r="GN2161" s="241"/>
      <c r="GO2161" s="241"/>
      <c r="GP2161" s="241"/>
      <c r="GQ2161" s="241"/>
      <c r="GR2161" s="241"/>
      <c r="GS2161" s="241"/>
      <c r="GT2161" s="241"/>
      <c r="GU2161" s="241"/>
      <c r="GV2161" s="241"/>
      <c r="GW2161" s="241"/>
      <c r="GX2161" s="241"/>
      <c r="GY2161" s="241"/>
      <c r="GZ2161" s="241"/>
      <c r="HA2161" s="241"/>
      <c r="HB2161" s="241"/>
      <c r="HC2161" s="241"/>
      <c r="HD2161" s="241"/>
      <c r="HE2161" s="241"/>
      <c r="HF2161" s="241"/>
      <c r="HG2161" s="241"/>
      <c r="HH2161" s="241"/>
      <c r="HI2161" s="241"/>
      <c r="HJ2161" s="241"/>
      <c r="HK2161" s="241"/>
      <c r="HL2161" s="241"/>
      <c r="HM2161" s="241"/>
      <c r="HN2161" s="241"/>
      <c r="HO2161" s="241"/>
      <c r="HP2161" s="241"/>
      <c r="HQ2161" s="241"/>
      <c r="HR2161" s="241"/>
      <c r="HS2161" s="241"/>
      <c r="HT2161" s="241"/>
      <c r="HU2161" s="241"/>
      <c r="HV2161" s="241"/>
      <c r="HW2161" s="241"/>
      <c r="HX2161" s="241"/>
      <c r="HY2161" s="241"/>
      <c r="HZ2161" s="241"/>
      <c r="IA2161" s="241"/>
      <c r="IB2161" s="241"/>
      <c r="IC2161" s="241"/>
      <c r="ID2161" s="241"/>
      <c r="IE2161" s="241"/>
      <c r="IF2161" s="241"/>
      <c r="IG2161" s="241"/>
      <c r="IH2161" s="241"/>
      <c r="II2161" s="241"/>
      <c r="IJ2161" s="241"/>
      <c r="IK2161" s="241"/>
      <c r="IL2161" s="241"/>
      <c r="IM2161" s="241"/>
      <c r="IN2161" s="241"/>
      <c r="IO2161" s="241"/>
      <c r="IP2161" s="241"/>
      <c r="IQ2161" s="241"/>
      <c r="IR2161" s="241"/>
      <c r="IS2161" s="241"/>
      <c r="IT2161" s="241"/>
      <c r="IU2161" s="241"/>
      <c r="IV2161" s="241"/>
      <c r="IW2161" s="241"/>
      <c r="IX2161" s="241"/>
      <c r="IY2161" s="241"/>
      <c r="IZ2161" s="241"/>
      <c r="JA2161" s="241"/>
      <c r="JB2161" s="241"/>
    </row>
    <row r="2162" spans="1:262" s="1110" customFormat="1" ht="29.25" x14ac:dyDescent="0.25">
      <c r="A2162" s="363"/>
      <c r="B2162" s="363">
        <v>1</v>
      </c>
      <c r="C2162" s="780" t="s">
        <v>365</v>
      </c>
      <c r="D2162" s="302"/>
      <c r="E2162" s="302"/>
      <c r="F2162" s="2289">
        <f t="shared" ref="F2162:J2180" si="593">F2093</f>
        <v>0</v>
      </c>
      <c r="G2162" s="985">
        <f t="shared" si="593"/>
        <v>0</v>
      </c>
      <c r="H2162" s="985">
        <f t="shared" si="581"/>
        <v>0</v>
      </c>
      <c r="I2162" s="985">
        <f t="shared" si="593"/>
        <v>7</v>
      </c>
      <c r="J2162" s="2470" t="e">
        <f t="shared" si="593"/>
        <v>#DIV/0!</v>
      </c>
      <c r="K2162" s="3067"/>
      <c r="L2162" s="3067"/>
      <c r="M2162" s="3068"/>
      <c r="N2162" s="3068"/>
      <c r="O2162" s="3068"/>
      <c r="P2162" s="3068"/>
      <c r="Q2162" s="3068"/>
      <c r="R2162" s="3068"/>
      <c r="S2162" s="3360">
        <v>0</v>
      </c>
      <c r="T2162" s="3360"/>
      <c r="U2162" s="3360"/>
      <c r="V2162" s="3361"/>
      <c r="W2162" s="3360"/>
      <c r="X2162" s="3360"/>
      <c r="Y2162" s="3362"/>
      <c r="Z2162" s="3362"/>
      <c r="AA2162" s="3360"/>
      <c r="AB2162" s="1193"/>
      <c r="AC2162" s="3153"/>
      <c r="AD2162" s="2681"/>
      <c r="AE2162" s="241"/>
      <c r="AF2162" s="241"/>
      <c r="AG2162" s="241"/>
      <c r="AH2162" s="241"/>
      <c r="AI2162" s="241"/>
      <c r="AJ2162" s="241"/>
      <c r="AK2162" s="241"/>
      <c r="AL2162" s="241"/>
      <c r="AM2162" s="241"/>
      <c r="AN2162" s="241"/>
      <c r="AO2162" s="241"/>
      <c r="AP2162" s="241"/>
      <c r="AQ2162" s="241"/>
      <c r="AR2162" s="241"/>
      <c r="AS2162" s="241"/>
      <c r="AT2162" s="241"/>
      <c r="AU2162" s="241"/>
      <c r="AV2162" s="241"/>
      <c r="AW2162" s="241"/>
      <c r="AX2162" s="241"/>
      <c r="AY2162" s="241"/>
      <c r="AZ2162" s="241"/>
      <c r="BA2162" s="241"/>
      <c r="BB2162" s="241"/>
      <c r="BC2162" s="241"/>
      <c r="BD2162" s="241"/>
      <c r="BE2162" s="241"/>
      <c r="BF2162" s="241"/>
      <c r="BG2162" s="241"/>
      <c r="BH2162" s="241"/>
      <c r="BI2162" s="241"/>
      <c r="BJ2162" s="241"/>
      <c r="BK2162" s="241"/>
      <c r="BL2162" s="241"/>
      <c r="BM2162" s="241"/>
      <c r="BN2162" s="241"/>
      <c r="BO2162" s="241"/>
      <c r="BP2162" s="241"/>
      <c r="BQ2162" s="241"/>
      <c r="BR2162" s="241"/>
      <c r="BS2162" s="241"/>
      <c r="BT2162" s="241"/>
      <c r="BU2162" s="241"/>
      <c r="BV2162" s="241"/>
      <c r="BW2162" s="241"/>
      <c r="BX2162" s="241"/>
      <c r="BY2162" s="241"/>
      <c r="BZ2162" s="241"/>
      <c r="CA2162" s="241"/>
      <c r="CB2162" s="241"/>
      <c r="CC2162" s="241"/>
      <c r="CD2162" s="241"/>
      <c r="CE2162" s="241"/>
      <c r="CF2162" s="241"/>
      <c r="CG2162" s="241"/>
      <c r="CH2162" s="241"/>
      <c r="CI2162" s="241"/>
      <c r="CJ2162" s="241"/>
      <c r="CK2162" s="241"/>
      <c r="CL2162" s="241"/>
      <c r="CM2162" s="241"/>
      <c r="CN2162" s="241"/>
      <c r="CO2162" s="241"/>
      <c r="CP2162" s="241"/>
      <c r="CQ2162" s="241"/>
      <c r="CR2162" s="241"/>
      <c r="CS2162" s="241"/>
      <c r="CT2162" s="241"/>
      <c r="CU2162" s="241"/>
      <c r="CV2162" s="241"/>
      <c r="CW2162" s="241"/>
      <c r="CX2162" s="241"/>
      <c r="CY2162" s="241"/>
      <c r="CZ2162" s="241"/>
      <c r="DA2162" s="241"/>
      <c r="DB2162" s="241"/>
      <c r="DC2162" s="241"/>
      <c r="DD2162" s="241"/>
      <c r="DE2162" s="241"/>
      <c r="DF2162" s="241"/>
      <c r="DG2162" s="241"/>
      <c r="DH2162" s="241"/>
      <c r="DI2162" s="241"/>
      <c r="DJ2162" s="241"/>
      <c r="DK2162" s="241"/>
      <c r="DL2162" s="241"/>
      <c r="DM2162" s="241"/>
      <c r="DN2162" s="241"/>
      <c r="DO2162" s="241"/>
      <c r="DP2162" s="241"/>
      <c r="DQ2162" s="241"/>
      <c r="DR2162" s="241"/>
      <c r="DS2162" s="241"/>
      <c r="DT2162" s="241"/>
      <c r="DU2162" s="241"/>
      <c r="DV2162" s="241"/>
      <c r="DW2162" s="241"/>
      <c r="DX2162" s="241"/>
      <c r="DY2162" s="241"/>
      <c r="DZ2162" s="241"/>
      <c r="EA2162" s="241"/>
      <c r="EB2162" s="241"/>
      <c r="EC2162" s="241"/>
      <c r="ED2162" s="241"/>
      <c r="EE2162" s="241"/>
      <c r="EF2162" s="241"/>
      <c r="EG2162" s="241"/>
      <c r="EH2162" s="241"/>
      <c r="EI2162" s="241"/>
      <c r="EJ2162" s="241"/>
      <c r="EK2162" s="241"/>
      <c r="EL2162" s="241"/>
      <c r="EM2162" s="241"/>
      <c r="EN2162" s="241"/>
      <c r="EO2162" s="241"/>
      <c r="EP2162" s="241"/>
      <c r="EQ2162" s="241"/>
      <c r="ER2162" s="241"/>
      <c r="ES2162" s="241"/>
      <c r="ET2162" s="241"/>
      <c r="EU2162" s="241"/>
      <c r="EV2162" s="241"/>
      <c r="EW2162" s="241"/>
      <c r="EX2162" s="241"/>
      <c r="EY2162" s="241"/>
      <c r="EZ2162" s="241"/>
      <c r="FA2162" s="241"/>
      <c r="FB2162" s="241"/>
      <c r="FC2162" s="241"/>
      <c r="FD2162" s="241"/>
      <c r="FE2162" s="241"/>
      <c r="FF2162" s="241"/>
      <c r="FG2162" s="241"/>
      <c r="FH2162" s="241"/>
      <c r="FI2162" s="241"/>
      <c r="FJ2162" s="241"/>
      <c r="FK2162" s="241"/>
      <c r="FL2162" s="241"/>
      <c r="FM2162" s="241"/>
      <c r="FN2162" s="241"/>
      <c r="FO2162" s="241"/>
      <c r="FP2162" s="241"/>
      <c r="FQ2162" s="241"/>
      <c r="FR2162" s="241"/>
      <c r="FS2162" s="241"/>
      <c r="FT2162" s="241"/>
      <c r="FU2162" s="241"/>
      <c r="FV2162" s="241"/>
      <c r="FW2162" s="241"/>
      <c r="FX2162" s="241"/>
      <c r="FY2162" s="241"/>
      <c r="FZ2162" s="241"/>
      <c r="GA2162" s="241"/>
      <c r="GB2162" s="241"/>
      <c r="GC2162" s="241"/>
      <c r="GD2162" s="241"/>
      <c r="GE2162" s="241"/>
      <c r="GF2162" s="241"/>
      <c r="GG2162" s="241"/>
      <c r="GH2162" s="241"/>
      <c r="GI2162" s="241"/>
      <c r="GJ2162" s="241"/>
      <c r="GK2162" s="241"/>
      <c r="GL2162" s="241"/>
      <c r="GM2162" s="241"/>
      <c r="GN2162" s="241"/>
      <c r="GO2162" s="241"/>
      <c r="GP2162" s="241"/>
      <c r="GQ2162" s="241"/>
      <c r="GR2162" s="241"/>
      <c r="GS2162" s="241"/>
      <c r="GT2162" s="241"/>
      <c r="GU2162" s="241"/>
      <c r="GV2162" s="241"/>
      <c r="GW2162" s="241"/>
      <c r="GX2162" s="241"/>
      <c r="GY2162" s="241"/>
      <c r="GZ2162" s="241"/>
      <c r="HA2162" s="241"/>
      <c r="HB2162" s="241"/>
      <c r="HC2162" s="241"/>
      <c r="HD2162" s="241"/>
      <c r="HE2162" s="241"/>
      <c r="HF2162" s="241"/>
      <c r="HG2162" s="241"/>
      <c r="HH2162" s="241"/>
      <c r="HI2162" s="241"/>
      <c r="HJ2162" s="241"/>
      <c r="HK2162" s="241"/>
      <c r="HL2162" s="241"/>
      <c r="HM2162" s="241"/>
      <c r="HN2162" s="241"/>
      <c r="HO2162" s="241"/>
      <c r="HP2162" s="241"/>
      <c r="HQ2162" s="241"/>
      <c r="HR2162" s="241"/>
      <c r="HS2162" s="241"/>
      <c r="HT2162" s="241"/>
      <c r="HU2162" s="241"/>
      <c r="HV2162" s="241"/>
      <c r="HW2162" s="241"/>
      <c r="HX2162" s="241"/>
      <c r="HY2162" s="241"/>
      <c r="HZ2162" s="241"/>
      <c r="IA2162" s="241"/>
      <c r="IB2162" s="241"/>
      <c r="IC2162" s="241"/>
      <c r="ID2162" s="241"/>
      <c r="IE2162" s="241"/>
      <c r="IF2162" s="241"/>
      <c r="IG2162" s="241"/>
      <c r="IH2162" s="241"/>
      <c r="II2162" s="241"/>
      <c r="IJ2162" s="241"/>
      <c r="IK2162" s="241"/>
      <c r="IL2162" s="241"/>
      <c r="IM2162" s="241"/>
      <c r="IN2162" s="241"/>
      <c r="IO2162" s="241"/>
      <c r="IP2162" s="241"/>
      <c r="IQ2162" s="241"/>
      <c r="IR2162" s="241"/>
      <c r="IS2162" s="241"/>
      <c r="IT2162" s="241"/>
      <c r="IU2162" s="241"/>
      <c r="IV2162" s="241"/>
      <c r="IW2162" s="241"/>
      <c r="IX2162" s="241"/>
      <c r="IY2162" s="241"/>
      <c r="IZ2162" s="241"/>
      <c r="JA2162" s="241"/>
      <c r="JB2162" s="241"/>
    </row>
    <row r="2163" spans="1:262" s="1110" customFormat="1" x14ac:dyDescent="0.25">
      <c r="A2163" s="363"/>
      <c r="B2163" s="363">
        <v>1</v>
      </c>
      <c r="C2163" s="783" t="s">
        <v>353</v>
      </c>
      <c r="D2163" s="302"/>
      <c r="E2163" s="302"/>
      <c r="F2163" s="2289">
        <f t="shared" si="593"/>
        <v>0</v>
      </c>
      <c r="G2163" s="985">
        <f t="shared" si="593"/>
        <v>0</v>
      </c>
      <c r="H2163" s="985">
        <f t="shared" si="581"/>
        <v>0</v>
      </c>
      <c r="I2163" s="985">
        <f t="shared" si="593"/>
        <v>0</v>
      </c>
      <c r="J2163" s="2470">
        <f t="shared" si="593"/>
        <v>0</v>
      </c>
      <c r="K2163" s="3067"/>
      <c r="L2163" s="3067"/>
      <c r="M2163" s="3068"/>
      <c r="N2163" s="3068"/>
      <c r="O2163" s="3068"/>
      <c r="P2163" s="3068"/>
      <c r="Q2163" s="3068"/>
      <c r="R2163" s="3068"/>
      <c r="S2163" s="3360">
        <v>0</v>
      </c>
      <c r="T2163" s="3360"/>
      <c r="U2163" s="3360"/>
      <c r="V2163" s="3361"/>
      <c r="W2163" s="3360"/>
      <c r="X2163" s="3360"/>
      <c r="Y2163" s="3362"/>
      <c r="Z2163" s="3362"/>
      <c r="AA2163" s="3360"/>
      <c r="AB2163" s="1193"/>
      <c r="AC2163" s="3153"/>
      <c r="AD2163" s="2681"/>
      <c r="AE2163" s="241"/>
      <c r="AF2163" s="241"/>
      <c r="AG2163" s="241"/>
      <c r="AH2163" s="241"/>
      <c r="AI2163" s="241"/>
      <c r="AJ2163" s="241"/>
      <c r="AK2163" s="241"/>
      <c r="AL2163" s="241"/>
      <c r="AM2163" s="241"/>
      <c r="AN2163" s="241"/>
      <c r="AO2163" s="241"/>
      <c r="AP2163" s="241"/>
      <c r="AQ2163" s="241"/>
      <c r="AR2163" s="241"/>
      <c r="AS2163" s="241"/>
      <c r="AT2163" s="241"/>
      <c r="AU2163" s="241"/>
      <c r="AV2163" s="241"/>
      <c r="AW2163" s="241"/>
      <c r="AX2163" s="241"/>
      <c r="AY2163" s="241"/>
      <c r="AZ2163" s="241"/>
      <c r="BA2163" s="241"/>
      <c r="BB2163" s="241"/>
      <c r="BC2163" s="241"/>
      <c r="BD2163" s="241"/>
      <c r="BE2163" s="241"/>
      <c r="BF2163" s="241"/>
      <c r="BG2163" s="241"/>
      <c r="BH2163" s="241"/>
      <c r="BI2163" s="241"/>
      <c r="BJ2163" s="241"/>
      <c r="BK2163" s="241"/>
      <c r="BL2163" s="241"/>
      <c r="BM2163" s="241"/>
      <c r="BN2163" s="241"/>
      <c r="BO2163" s="241"/>
      <c r="BP2163" s="241"/>
      <c r="BQ2163" s="241"/>
      <c r="BR2163" s="241"/>
      <c r="BS2163" s="241"/>
      <c r="BT2163" s="241"/>
      <c r="BU2163" s="241"/>
      <c r="BV2163" s="241"/>
      <c r="BW2163" s="241"/>
      <c r="BX2163" s="241"/>
      <c r="BY2163" s="241"/>
      <c r="BZ2163" s="241"/>
      <c r="CA2163" s="241"/>
      <c r="CB2163" s="241"/>
      <c r="CC2163" s="241"/>
      <c r="CD2163" s="241"/>
      <c r="CE2163" s="241"/>
      <c r="CF2163" s="241"/>
      <c r="CG2163" s="241"/>
      <c r="CH2163" s="241"/>
      <c r="CI2163" s="241"/>
      <c r="CJ2163" s="241"/>
      <c r="CK2163" s="241"/>
      <c r="CL2163" s="241"/>
      <c r="CM2163" s="241"/>
      <c r="CN2163" s="241"/>
      <c r="CO2163" s="241"/>
      <c r="CP2163" s="241"/>
      <c r="CQ2163" s="241"/>
      <c r="CR2163" s="241"/>
      <c r="CS2163" s="241"/>
      <c r="CT2163" s="241"/>
      <c r="CU2163" s="241"/>
      <c r="CV2163" s="241"/>
      <c r="CW2163" s="241"/>
      <c r="CX2163" s="241"/>
      <c r="CY2163" s="241"/>
      <c r="CZ2163" s="241"/>
      <c r="DA2163" s="241"/>
      <c r="DB2163" s="241"/>
      <c r="DC2163" s="241"/>
      <c r="DD2163" s="241"/>
      <c r="DE2163" s="241"/>
      <c r="DF2163" s="241"/>
      <c r="DG2163" s="241"/>
      <c r="DH2163" s="241"/>
      <c r="DI2163" s="241"/>
      <c r="DJ2163" s="241"/>
      <c r="DK2163" s="241"/>
      <c r="DL2163" s="241"/>
      <c r="DM2163" s="241"/>
      <c r="DN2163" s="241"/>
      <c r="DO2163" s="241"/>
      <c r="DP2163" s="241"/>
      <c r="DQ2163" s="241"/>
      <c r="DR2163" s="241"/>
      <c r="DS2163" s="241"/>
      <c r="DT2163" s="241"/>
      <c r="DU2163" s="241"/>
      <c r="DV2163" s="241"/>
      <c r="DW2163" s="241"/>
      <c r="DX2163" s="241"/>
      <c r="DY2163" s="241"/>
      <c r="DZ2163" s="241"/>
      <c r="EA2163" s="241"/>
      <c r="EB2163" s="241"/>
      <c r="EC2163" s="241"/>
      <c r="ED2163" s="241"/>
      <c r="EE2163" s="241"/>
      <c r="EF2163" s="241"/>
      <c r="EG2163" s="241"/>
      <c r="EH2163" s="241"/>
      <c r="EI2163" s="241"/>
      <c r="EJ2163" s="241"/>
      <c r="EK2163" s="241"/>
      <c r="EL2163" s="241"/>
      <c r="EM2163" s="241"/>
      <c r="EN2163" s="241"/>
      <c r="EO2163" s="241"/>
      <c r="EP2163" s="241"/>
      <c r="EQ2163" s="241"/>
      <c r="ER2163" s="241"/>
      <c r="ES2163" s="241"/>
      <c r="ET2163" s="241"/>
      <c r="EU2163" s="241"/>
      <c r="EV2163" s="241"/>
      <c r="EW2163" s="241"/>
      <c r="EX2163" s="241"/>
      <c r="EY2163" s="241"/>
      <c r="EZ2163" s="241"/>
      <c r="FA2163" s="241"/>
      <c r="FB2163" s="241"/>
      <c r="FC2163" s="241"/>
      <c r="FD2163" s="241"/>
      <c r="FE2163" s="241"/>
      <c r="FF2163" s="241"/>
      <c r="FG2163" s="241"/>
      <c r="FH2163" s="241"/>
      <c r="FI2163" s="241"/>
      <c r="FJ2163" s="241"/>
      <c r="FK2163" s="241"/>
      <c r="FL2163" s="241"/>
      <c r="FM2163" s="241"/>
      <c r="FN2163" s="241"/>
      <c r="FO2163" s="241"/>
      <c r="FP2163" s="241"/>
      <c r="FQ2163" s="241"/>
      <c r="FR2163" s="241"/>
      <c r="FS2163" s="241"/>
      <c r="FT2163" s="241"/>
      <c r="FU2163" s="241"/>
      <c r="FV2163" s="241"/>
      <c r="FW2163" s="241"/>
      <c r="FX2163" s="241"/>
      <c r="FY2163" s="241"/>
      <c r="FZ2163" s="241"/>
      <c r="GA2163" s="241"/>
      <c r="GB2163" s="241"/>
      <c r="GC2163" s="241"/>
      <c r="GD2163" s="241"/>
      <c r="GE2163" s="241"/>
      <c r="GF2163" s="241"/>
      <c r="GG2163" s="241"/>
      <c r="GH2163" s="241"/>
      <c r="GI2163" s="241"/>
      <c r="GJ2163" s="241"/>
      <c r="GK2163" s="241"/>
      <c r="GL2163" s="241"/>
      <c r="GM2163" s="241"/>
      <c r="GN2163" s="241"/>
      <c r="GO2163" s="241"/>
      <c r="GP2163" s="241"/>
      <c r="GQ2163" s="241"/>
      <c r="GR2163" s="241"/>
      <c r="GS2163" s="241"/>
      <c r="GT2163" s="241"/>
      <c r="GU2163" s="241"/>
      <c r="GV2163" s="241"/>
      <c r="GW2163" s="241"/>
      <c r="GX2163" s="241"/>
      <c r="GY2163" s="241"/>
      <c r="GZ2163" s="241"/>
      <c r="HA2163" s="241"/>
      <c r="HB2163" s="241"/>
      <c r="HC2163" s="241"/>
      <c r="HD2163" s="241"/>
      <c r="HE2163" s="241"/>
      <c r="HF2163" s="241"/>
      <c r="HG2163" s="241"/>
      <c r="HH2163" s="241"/>
      <c r="HI2163" s="241"/>
      <c r="HJ2163" s="241"/>
      <c r="HK2163" s="241"/>
      <c r="HL2163" s="241"/>
      <c r="HM2163" s="241"/>
      <c r="HN2163" s="241"/>
      <c r="HO2163" s="241"/>
      <c r="HP2163" s="241"/>
      <c r="HQ2163" s="241"/>
      <c r="HR2163" s="241"/>
      <c r="HS2163" s="241"/>
      <c r="HT2163" s="241"/>
      <c r="HU2163" s="241"/>
      <c r="HV2163" s="241"/>
      <c r="HW2163" s="241"/>
      <c r="HX2163" s="241"/>
      <c r="HY2163" s="241"/>
      <c r="HZ2163" s="241"/>
      <c r="IA2163" s="241"/>
      <c r="IB2163" s="241"/>
      <c r="IC2163" s="241"/>
      <c r="ID2163" s="241"/>
      <c r="IE2163" s="241"/>
      <c r="IF2163" s="241"/>
      <c r="IG2163" s="241"/>
      <c r="IH2163" s="241"/>
      <c r="II2163" s="241"/>
      <c r="IJ2163" s="241"/>
      <c r="IK2163" s="241"/>
      <c r="IL2163" s="241"/>
      <c r="IM2163" s="241"/>
      <c r="IN2163" s="241"/>
      <c r="IO2163" s="241"/>
      <c r="IP2163" s="241"/>
      <c r="IQ2163" s="241"/>
      <c r="IR2163" s="241"/>
      <c r="IS2163" s="241"/>
      <c r="IT2163" s="241"/>
      <c r="IU2163" s="241"/>
      <c r="IV2163" s="241"/>
      <c r="IW2163" s="241"/>
      <c r="IX2163" s="241"/>
      <c r="IY2163" s="241"/>
      <c r="IZ2163" s="241"/>
      <c r="JA2163" s="241"/>
      <c r="JB2163" s="241"/>
    </row>
    <row r="2164" spans="1:262" s="1110" customFormat="1" ht="30" x14ac:dyDescent="0.25">
      <c r="A2164" s="363"/>
      <c r="B2164" s="363">
        <v>1</v>
      </c>
      <c r="C2164" s="782" t="s">
        <v>354</v>
      </c>
      <c r="D2164" s="302"/>
      <c r="E2164" s="302"/>
      <c r="F2164" s="2289">
        <f t="shared" si="593"/>
        <v>0</v>
      </c>
      <c r="G2164" s="985">
        <f t="shared" si="593"/>
        <v>0</v>
      </c>
      <c r="H2164" s="985">
        <f t="shared" si="581"/>
        <v>0</v>
      </c>
      <c r="I2164" s="985">
        <f t="shared" si="593"/>
        <v>0</v>
      </c>
      <c r="J2164" s="2470">
        <f t="shared" si="593"/>
        <v>0</v>
      </c>
      <c r="K2164" s="3067"/>
      <c r="L2164" s="3067"/>
      <c r="M2164" s="3068"/>
      <c r="N2164" s="3068"/>
      <c r="O2164" s="3068"/>
      <c r="P2164" s="3068"/>
      <c r="Q2164" s="3068"/>
      <c r="R2164" s="3068"/>
      <c r="S2164" s="3360">
        <v>0</v>
      </c>
      <c r="T2164" s="3360"/>
      <c r="U2164" s="3360"/>
      <c r="V2164" s="3361"/>
      <c r="W2164" s="3360"/>
      <c r="X2164" s="3360"/>
      <c r="Y2164" s="3362"/>
      <c r="Z2164" s="3362"/>
      <c r="AA2164" s="3360"/>
      <c r="AB2164" s="1193"/>
      <c r="AC2164" s="3153"/>
      <c r="AD2164" s="2681"/>
      <c r="AE2164" s="241"/>
      <c r="AF2164" s="241"/>
      <c r="AG2164" s="241"/>
      <c r="AH2164" s="241"/>
      <c r="AI2164" s="241"/>
      <c r="AJ2164" s="241"/>
      <c r="AK2164" s="241"/>
      <c r="AL2164" s="241"/>
      <c r="AM2164" s="241"/>
      <c r="AN2164" s="241"/>
      <c r="AO2164" s="241"/>
      <c r="AP2164" s="241"/>
      <c r="AQ2164" s="241"/>
      <c r="AR2164" s="241"/>
      <c r="AS2164" s="241"/>
      <c r="AT2164" s="241"/>
      <c r="AU2164" s="241"/>
      <c r="AV2164" s="241"/>
      <c r="AW2164" s="241"/>
      <c r="AX2164" s="241"/>
      <c r="AY2164" s="241"/>
      <c r="AZ2164" s="241"/>
      <c r="BA2164" s="241"/>
      <c r="BB2164" s="241"/>
      <c r="BC2164" s="241"/>
      <c r="BD2164" s="241"/>
      <c r="BE2164" s="241"/>
      <c r="BF2164" s="241"/>
      <c r="BG2164" s="241"/>
      <c r="BH2164" s="241"/>
      <c r="BI2164" s="241"/>
      <c r="BJ2164" s="241"/>
      <c r="BK2164" s="241"/>
      <c r="BL2164" s="241"/>
      <c r="BM2164" s="241"/>
      <c r="BN2164" s="241"/>
      <c r="BO2164" s="241"/>
      <c r="BP2164" s="241"/>
      <c r="BQ2164" s="241"/>
      <c r="BR2164" s="241"/>
      <c r="BS2164" s="241"/>
      <c r="BT2164" s="241"/>
      <c r="BU2164" s="241"/>
      <c r="BV2164" s="241"/>
      <c r="BW2164" s="241"/>
      <c r="BX2164" s="241"/>
      <c r="BY2164" s="241"/>
      <c r="BZ2164" s="241"/>
      <c r="CA2164" s="241"/>
      <c r="CB2164" s="241"/>
      <c r="CC2164" s="241"/>
      <c r="CD2164" s="241"/>
      <c r="CE2164" s="241"/>
      <c r="CF2164" s="241"/>
      <c r="CG2164" s="241"/>
      <c r="CH2164" s="241"/>
      <c r="CI2164" s="241"/>
      <c r="CJ2164" s="241"/>
      <c r="CK2164" s="241"/>
      <c r="CL2164" s="241"/>
      <c r="CM2164" s="241"/>
      <c r="CN2164" s="241"/>
      <c r="CO2164" s="241"/>
      <c r="CP2164" s="241"/>
      <c r="CQ2164" s="241"/>
      <c r="CR2164" s="241"/>
      <c r="CS2164" s="241"/>
      <c r="CT2164" s="241"/>
      <c r="CU2164" s="241"/>
      <c r="CV2164" s="241"/>
      <c r="CW2164" s="241"/>
      <c r="CX2164" s="241"/>
      <c r="CY2164" s="241"/>
      <c r="CZ2164" s="241"/>
      <c r="DA2164" s="241"/>
      <c r="DB2164" s="241"/>
      <c r="DC2164" s="241"/>
      <c r="DD2164" s="241"/>
      <c r="DE2164" s="241"/>
      <c r="DF2164" s="241"/>
      <c r="DG2164" s="241"/>
      <c r="DH2164" s="241"/>
      <c r="DI2164" s="241"/>
      <c r="DJ2164" s="241"/>
      <c r="DK2164" s="241"/>
      <c r="DL2164" s="241"/>
      <c r="DM2164" s="241"/>
      <c r="DN2164" s="241"/>
      <c r="DO2164" s="241"/>
      <c r="DP2164" s="241"/>
      <c r="DQ2164" s="241"/>
      <c r="DR2164" s="241"/>
      <c r="DS2164" s="241"/>
      <c r="DT2164" s="241"/>
      <c r="DU2164" s="241"/>
      <c r="DV2164" s="241"/>
      <c r="DW2164" s="241"/>
      <c r="DX2164" s="241"/>
      <c r="DY2164" s="241"/>
      <c r="DZ2164" s="241"/>
      <c r="EA2164" s="241"/>
      <c r="EB2164" s="241"/>
      <c r="EC2164" s="241"/>
      <c r="ED2164" s="241"/>
      <c r="EE2164" s="241"/>
      <c r="EF2164" s="241"/>
      <c r="EG2164" s="241"/>
      <c r="EH2164" s="241"/>
      <c r="EI2164" s="241"/>
      <c r="EJ2164" s="241"/>
      <c r="EK2164" s="241"/>
      <c r="EL2164" s="241"/>
      <c r="EM2164" s="241"/>
      <c r="EN2164" s="241"/>
      <c r="EO2164" s="241"/>
      <c r="EP2164" s="241"/>
      <c r="EQ2164" s="241"/>
      <c r="ER2164" s="241"/>
      <c r="ES2164" s="241"/>
      <c r="ET2164" s="241"/>
      <c r="EU2164" s="241"/>
      <c r="EV2164" s="241"/>
      <c r="EW2164" s="241"/>
      <c r="EX2164" s="241"/>
      <c r="EY2164" s="241"/>
      <c r="EZ2164" s="241"/>
      <c r="FA2164" s="241"/>
      <c r="FB2164" s="241"/>
      <c r="FC2164" s="241"/>
      <c r="FD2164" s="241"/>
      <c r="FE2164" s="241"/>
      <c r="FF2164" s="241"/>
      <c r="FG2164" s="241"/>
      <c r="FH2164" s="241"/>
      <c r="FI2164" s="241"/>
      <c r="FJ2164" s="241"/>
      <c r="FK2164" s="241"/>
      <c r="FL2164" s="241"/>
      <c r="FM2164" s="241"/>
      <c r="FN2164" s="241"/>
      <c r="FO2164" s="241"/>
      <c r="FP2164" s="241"/>
      <c r="FQ2164" s="241"/>
      <c r="FR2164" s="241"/>
      <c r="FS2164" s="241"/>
      <c r="FT2164" s="241"/>
      <c r="FU2164" s="241"/>
      <c r="FV2164" s="241"/>
      <c r="FW2164" s="241"/>
      <c r="FX2164" s="241"/>
      <c r="FY2164" s="241"/>
      <c r="FZ2164" s="241"/>
      <c r="GA2164" s="241"/>
      <c r="GB2164" s="241"/>
      <c r="GC2164" s="241"/>
      <c r="GD2164" s="241"/>
      <c r="GE2164" s="241"/>
      <c r="GF2164" s="241"/>
      <c r="GG2164" s="241"/>
      <c r="GH2164" s="241"/>
      <c r="GI2164" s="241"/>
      <c r="GJ2164" s="241"/>
      <c r="GK2164" s="241"/>
      <c r="GL2164" s="241"/>
      <c r="GM2164" s="241"/>
      <c r="GN2164" s="241"/>
      <c r="GO2164" s="241"/>
      <c r="GP2164" s="241"/>
      <c r="GQ2164" s="241"/>
      <c r="GR2164" s="241"/>
      <c r="GS2164" s="241"/>
      <c r="GT2164" s="241"/>
      <c r="GU2164" s="241"/>
      <c r="GV2164" s="241"/>
      <c r="GW2164" s="241"/>
      <c r="GX2164" s="241"/>
      <c r="GY2164" s="241"/>
      <c r="GZ2164" s="241"/>
      <c r="HA2164" s="241"/>
      <c r="HB2164" s="241"/>
      <c r="HC2164" s="241"/>
      <c r="HD2164" s="241"/>
      <c r="HE2164" s="241"/>
      <c r="HF2164" s="241"/>
      <c r="HG2164" s="241"/>
      <c r="HH2164" s="241"/>
      <c r="HI2164" s="241"/>
      <c r="HJ2164" s="241"/>
      <c r="HK2164" s="241"/>
      <c r="HL2164" s="241"/>
      <c r="HM2164" s="241"/>
      <c r="HN2164" s="241"/>
      <c r="HO2164" s="241"/>
      <c r="HP2164" s="241"/>
      <c r="HQ2164" s="241"/>
      <c r="HR2164" s="241"/>
      <c r="HS2164" s="241"/>
      <c r="HT2164" s="241"/>
      <c r="HU2164" s="241"/>
      <c r="HV2164" s="241"/>
      <c r="HW2164" s="241"/>
      <c r="HX2164" s="241"/>
      <c r="HY2164" s="241"/>
      <c r="HZ2164" s="241"/>
      <c r="IA2164" s="241"/>
      <c r="IB2164" s="241"/>
      <c r="IC2164" s="241"/>
      <c r="ID2164" s="241"/>
      <c r="IE2164" s="241"/>
      <c r="IF2164" s="241"/>
      <c r="IG2164" s="241"/>
      <c r="IH2164" s="241"/>
      <c r="II2164" s="241"/>
      <c r="IJ2164" s="241"/>
      <c r="IK2164" s="241"/>
      <c r="IL2164" s="241"/>
      <c r="IM2164" s="241"/>
      <c r="IN2164" s="241"/>
      <c r="IO2164" s="241"/>
      <c r="IP2164" s="241"/>
      <c r="IQ2164" s="241"/>
      <c r="IR2164" s="241"/>
      <c r="IS2164" s="241"/>
      <c r="IT2164" s="241"/>
      <c r="IU2164" s="241"/>
      <c r="IV2164" s="241"/>
      <c r="IW2164" s="241"/>
      <c r="IX2164" s="241"/>
      <c r="IY2164" s="241"/>
      <c r="IZ2164" s="241"/>
      <c r="JA2164" s="241"/>
      <c r="JB2164" s="241"/>
    </row>
    <row r="2165" spans="1:262" s="1110" customFormat="1" x14ac:dyDescent="0.25">
      <c r="A2165" s="363"/>
      <c r="B2165" s="363">
        <v>1</v>
      </c>
      <c r="C2165" s="302" t="s">
        <v>355</v>
      </c>
      <c r="D2165" s="302"/>
      <c r="E2165" s="302"/>
      <c r="F2165" s="2289">
        <f t="shared" si="593"/>
        <v>0</v>
      </c>
      <c r="G2165" s="985">
        <f t="shared" si="593"/>
        <v>0</v>
      </c>
      <c r="H2165" s="985">
        <f t="shared" si="581"/>
        <v>0</v>
      </c>
      <c r="I2165" s="985">
        <f t="shared" si="593"/>
        <v>0</v>
      </c>
      <c r="J2165" s="2470">
        <f t="shared" si="593"/>
        <v>0</v>
      </c>
      <c r="K2165" s="3067"/>
      <c r="L2165" s="3067"/>
      <c r="M2165" s="3068"/>
      <c r="N2165" s="3068"/>
      <c r="O2165" s="3068"/>
      <c r="P2165" s="3068"/>
      <c r="Q2165" s="3068"/>
      <c r="R2165" s="3068"/>
      <c r="S2165" s="3360">
        <v>0</v>
      </c>
      <c r="T2165" s="3360"/>
      <c r="U2165" s="3360"/>
      <c r="V2165" s="3361"/>
      <c r="W2165" s="3360"/>
      <c r="X2165" s="3360"/>
      <c r="Y2165" s="3362"/>
      <c r="Z2165" s="3362"/>
      <c r="AA2165" s="3360"/>
      <c r="AB2165" s="1193"/>
      <c r="AC2165" s="3153"/>
      <c r="AD2165" s="2681"/>
      <c r="AE2165" s="241"/>
      <c r="AF2165" s="241"/>
      <c r="AG2165" s="241"/>
      <c r="AH2165" s="241"/>
      <c r="AI2165" s="241"/>
      <c r="AJ2165" s="241"/>
      <c r="AK2165" s="241"/>
      <c r="AL2165" s="241"/>
      <c r="AM2165" s="241"/>
      <c r="AN2165" s="241"/>
      <c r="AO2165" s="241"/>
      <c r="AP2165" s="241"/>
      <c r="AQ2165" s="241"/>
      <c r="AR2165" s="241"/>
      <c r="AS2165" s="241"/>
      <c r="AT2165" s="241"/>
      <c r="AU2165" s="241"/>
      <c r="AV2165" s="241"/>
      <c r="AW2165" s="241"/>
      <c r="AX2165" s="241"/>
      <c r="AY2165" s="241"/>
      <c r="AZ2165" s="241"/>
      <c r="BA2165" s="241"/>
      <c r="BB2165" s="241"/>
      <c r="BC2165" s="241"/>
      <c r="BD2165" s="241"/>
      <c r="BE2165" s="241"/>
      <c r="BF2165" s="241"/>
      <c r="BG2165" s="241"/>
      <c r="BH2165" s="241"/>
      <c r="BI2165" s="241"/>
      <c r="BJ2165" s="241"/>
      <c r="BK2165" s="241"/>
      <c r="BL2165" s="241"/>
      <c r="BM2165" s="241"/>
      <c r="BN2165" s="241"/>
      <c r="BO2165" s="241"/>
      <c r="BP2165" s="241"/>
      <c r="BQ2165" s="241"/>
      <c r="BR2165" s="241"/>
      <c r="BS2165" s="241"/>
      <c r="BT2165" s="241"/>
      <c r="BU2165" s="241"/>
      <c r="BV2165" s="241"/>
      <c r="BW2165" s="241"/>
      <c r="BX2165" s="241"/>
      <c r="BY2165" s="241"/>
      <c r="BZ2165" s="241"/>
      <c r="CA2165" s="241"/>
      <c r="CB2165" s="241"/>
      <c r="CC2165" s="241"/>
      <c r="CD2165" s="241"/>
      <c r="CE2165" s="241"/>
      <c r="CF2165" s="241"/>
      <c r="CG2165" s="241"/>
      <c r="CH2165" s="241"/>
      <c r="CI2165" s="241"/>
      <c r="CJ2165" s="241"/>
      <c r="CK2165" s="241"/>
      <c r="CL2165" s="241"/>
      <c r="CM2165" s="241"/>
      <c r="CN2165" s="241"/>
      <c r="CO2165" s="241"/>
      <c r="CP2165" s="241"/>
      <c r="CQ2165" s="241"/>
      <c r="CR2165" s="241"/>
      <c r="CS2165" s="241"/>
      <c r="CT2165" s="241"/>
      <c r="CU2165" s="241"/>
      <c r="CV2165" s="241"/>
      <c r="CW2165" s="241"/>
      <c r="CX2165" s="241"/>
      <c r="CY2165" s="241"/>
      <c r="CZ2165" s="241"/>
      <c r="DA2165" s="241"/>
      <c r="DB2165" s="241"/>
      <c r="DC2165" s="241"/>
      <c r="DD2165" s="241"/>
      <c r="DE2165" s="241"/>
      <c r="DF2165" s="241"/>
      <c r="DG2165" s="241"/>
      <c r="DH2165" s="241"/>
      <c r="DI2165" s="241"/>
      <c r="DJ2165" s="241"/>
      <c r="DK2165" s="241"/>
      <c r="DL2165" s="241"/>
      <c r="DM2165" s="241"/>
      <c r="DN2165" s="241"/>
      <c r="DO2165" s="241"/>
      <c r="DP2165" s="241"/>
      <c r="DQ2165" s="241"/>
      <c r="DR2165" s="241"/>
      <c r="DS2165" s="241"/>
      <c r="DT2165" s="241"/>
      <c r="DU2165" s="241"/>
      <c r="DV2165" s="241"/>
      <c r="DW2165" s="241"/>
      <c r="DX2165" s="241"/>
      <c r="DY2165" s="241"/>
      <c r="DZ2165" s="241"/>
      <c r="EA2165" s="241"/>
      <c r="EB2165" s="241"/>
      <c r="EC2165" s="241"/>
      <c r="ED2165" s="241"/>
      <c r="EE2165" s="241"/>
      <c r="EF2165" s="241"/>
      <c r="EG2165" s="241"/>
      <c r="EH2165" s="241"/>
      <c r="EI2165" s="241"/>
      <c r="EJ2165" s="241"/>
      <c r="EK2165" s="241"/>
      <c r="EL2165" s="241"/>
      <c r="EM2165" s="241"/>
      <c r="EN2165" s="241"/>
      <c r="EO2165" s="241"/>
      <c r="EP2165" s="241"/>
      <c r="EQ2165" s="241"/>
      <c r="ER2165" s="241"/>
      <c r="ES2165" s="241"/>
      <c r="ET2165" s="241"/>
      <c r="EU2165" s="241"/>
      <c r="EV2165" s="241"/>
      <c r="EW2165" s="241"/>
      <c r="EX2165" s="241"/>
      <c r="EY2165" s="241"/>
      <c r="EZ2165" s="241"/>
      <c r="FA2165" s="241"/>
      <c r="FB2165" s="241"/>
      <c r="FC2165" s="241"/>
      <c r="FD2165" s="241"/>
      <c r="FE2165" s="241"/>
      <c r="FF2165" s="241"/>
      <c r="FG2165" s="241"/>
      <c r="FH2165" s="241"/>
      <c r="FI2165" s="241"/>
      <c r="FJ2165" s="241"/>
      <c r="FK2165" s="241"/>
      <c r="FL2165" s="241"/>
      <c r="FM2165" s="241"/>
      <c r="FN2165" s="241"/>
      <c r="FO2165" s="241"/>
      <c r="FP2165" s="241"/>
      <c r="FQ2165" s="241"/>
      <c r="FR2165" s="241"/>
      <c r="FS2165" s="241"/>
      <c r="FT2165" s="241"/>
      <c r="FU2165" s="241"/>
      <c r="FV2165" s="241"/>
      <c r="FW2165" s="241"/>
      <c r="FX2165" s="241"/>
      <c r="FY2165" s="241"/>
      <c r="FZ2165" s="241"/>
      <c r="GA2165" s="241"/>
      <c r="GB2165" s="241"/>
      <c r="GC2165" s="241"/>
      <c r="GD2165" s="241"/>
      <c r="GE2165" s="241"/>
      <c r="GF2165" s="241"/>
      <c r="GG2165" s="241"/>
      <c r="GH2165" s="241"/>
      <c r="GI2165" s="241"/>
      <c r="GJ2165" s="241"/>
      <c r="GK2165" s="241"/>
      <c r="GL2165" s="241"/>
      <c r="GM2165" s="241"/>
      <c r="GN2165" s="241"/>
      <c r="GO2165" s="241"/>
      <c r="GP2165" s="241"/>
      <c r="GQ2165" s="241"/>
      <c r="GR2165" s="241"/>
      <c r="GS2165" s="241"/>
      <c r="GT2165" s="241"/>
      <c r="GU2165" s="241"/>
      <c r="GV2165" s="241"/>
      <c r="GW2165" s="241"/>
      <c r="GX2165" s="241"/>
      <c r="GY2165" s="241"/>
      <c r="GZ2165" s="241"/>
      <c r="HA2165" s="241"/>
      <c r="HB2165" s="241"/>
      <c r="HC2165" s="241"/>
      <c r="HD2165" s="241"/>
      <c r="HE2165" s="241"/>
      <c r="HF2165" s="241"/>
      <c r="HG2165" s="241"/>
      <c r="HH2165" s="241"/>
      <c r="HI2165" s="241"/>
      <c r="HJ2165" s="241"/>
      <c r="HK2165" s="241"/>
      <c r="HL2165" s="241"/>
      <c r="HM2165" s="241"/>
      <c r="HN2165" s="241"/>
      <c r="HO2165" s="241"/>
      <c r="HP2165" s="241"/>
      <c r="HQ2165" s="241"/>
      <c r="HR2165" s="241"/>
      <c r="HS2165" s="241"/>
      <c r="HT2165" s="241"/>
      <c r="HU2165" s="241"/>
      <c r="HV2165" s="241"/>
      <c r="HW2165" s="241"/>
      <c r="HX2165" s="241"/>
      <c r="HY2165" s="241"/>
      <c r="HZ2165" s="241"/>
      <c r="IA2165" s="241"/>
      <c r="IB2165" s="241"/>
      <c r="IC2165" s="241"/>
      <c r="ID2165" s="241"/>
      <c r="IE2165" s="241"/>
      <c r="IF2165" s="241"/>
      <c r="IG2165" s="241"/>
      <c r="IH2165" s="241"/>
      <c r="II2165" s="241"/>
      <c r="IJ2165" s="241"/>
      <c r="IK2165" s="241"/>
      <c r="IL2165" s="241"/>
      <c r="IM2165" s="241"/>
      <c r="IN2165" s="241"/>
      <c r="IO2165" s="241"/>
      <c r="IP2165" s="241"/>
      <c r="IQ2165" s="241"/>
      <c r="IR2165" s="241"/>
      <c r="IS2165" s="241"/>
      <c r="IT2165" s="241"/>
      <c r="IU2165" s="241"/>
      <c r="IV2165" s="241"/>
      <c r="IW2165" s="241"/>
      <c r="IX2165" s="241"/>
      <c r="IY2165" s="241"/>
      <c r="IZ2165" s="241"/>
      <c r="JA2165" s="241"/>
      <c r="JB2165" s="241"/>
    </row>
    <row r="2166" spans="1:262" s="1110" customFormat="1" ht="30" x14ac:dyDescent="0.25">
      <c r="A2166" s="363"/>
      <c r="B2166" s="363">
        <v>1</v>
      </c>
      <c r="C2166" s="783" t="s">
        <v>380</v>
      </c>
      <c r="D2166" s="302"/>
      <c r="E2166" s="302"/>
      <c r="F2166" s="2289">
        <f t="shared" si="593"/>
        <v>0</v>
      </c>
      <c r="G2166" s="985">
        <f t="shared" si="593"/>
        <v>0</v>
      </c>
      <c r="H2166" s="985">
        <f t="shared" si="581"/>
        <v>0</v>
      </c>
      <c r="I2166" s="985">
        <f t="shared" si="593"/>
        <v>0</v>
      </c>
      <c r="J2166" s="2470">
        <f t="shared" si="593"/>
        <v>0</v>
      </c>
      <c r="K2166" s="3067"/>
      <c r="L2166" s="3067"/>
      <c r="M2166" s="3068"/>
      <c r="N2166" s="3068"/>
      <c r="O2166" s="3068"/>
      <c r="P2166" s="3068"/>
      <c r="Q2166" s="3068"/>
      <c r="R2166" s="3068"/>
      <c r="S2166" s="3360">
        <v>0</v>
      </c>
      <c r="T2166" s="3360"/>
      <c r="U2166" s="3360"/>
      <c r="V2166" s="3361"/>
      <c r="W2166" s="3360"/>
      <c r="X2166" s="3360"/>
      <c r="Y2166" s="3362"/>
      <c r="Z2166" s="3362"/>
      <c r="AA2166" s="3360"/>
      <c r="AB2166" s="1193"/>
      <c r="AC2166" s="3153"/>
      <c r="AD2166" s="2681"/>
      <c r="AE2166" s="241"/>
      <c r="AF2166" s="241"/>
      <c r="AG2166" s="241"/>
      <c r="AH2166" s="241"/>
      <c r="AI2166" s="241"/>
      <c r="AJ2166" s="241"/>
      <c r="AK2166" s="241"/>
      <c r="AL2166" s="241"/>
      <c r="AM2166" s="241"/>
      <c r="AN2166" s="241"/>
      <c r="AO2166" s="241"/>
      <c r="AP2166" s="241"/>
      <c r="AQ2166" s="241"/>
      <c r="AR2166" s="241"/>
      <c r="AS2166" s="241"/>
      <c r="AT2166" s="241"/>
      <c r="AU2166" s="241"/>
      <c r="AV2166" s="241"/>
      <c r="AW2166" s="241"/>
      <c r="AX2166" s="241"/>
      <c r="AY2166" s="241"/>
      <c r="AZ2166" s="241"/>
      <c r="BA2166" s="241"/>
      <c r="BB2166" s="241"/>
      <c r="BC2166" s="241"/>
      <c r="BD2166" s="241"/>
      <c r="BE2166" s="241"/>
      <c r="BF2166" s="241"/>
      <c r="BG2166" s="241"/>
      <c r="BH2166" s="241"/>
      <c r="BI2166" s="241"/>
      <c r="BJ2166" s="241"/>
      <c r="BK2166" s="241"/>
      <c r="BL2166" s="241"/>
      <c r="BM2166" s="241"/>
      <c r="BN2166" s="241"/>
      <c r="BO2166" s="241"/>
      <c r="BP2166" s="241"/>
      <c r="BQ2166" s="241"/>
      <c r="BR2166" s="241"/>
      <c r="BS2166" s="241"/>
      <c r="BT2166" s="241"/>
      <c r="BU2166" s="241"/>
      <c r="BV2166" s="241"/>
      <c r="BW2166" s="241"/>
      <c r="BX2166" s="241"/>
      <c r="BY2166" s="241"/>
      <c r="BZ2166" s="241"/>
      <c r="CA2166" s="241"/>
      <c r="CB2166" s="241"/>
      <c r="CC2166" s="241"/>
      <c r="CD2166" s="241"/>
      <c r="CE2166" s="241"/>
      <c r="CF2166" s="241"/>
      <c r="CG2166" s="241"/>
      <c r="CH2166" s="241"/>
      <c r="CI2166" s="241"/>
      <c r="CJ2166" s="241"/>
      <c r="CK2166" s="241"/>
      <c r="CL2166" s="241"/>
      <c r="CM2166" s="241"/>
      <c r="CN2166" s="241"/>
      <c r="CO2166" s="241"/>
      <c r="CP2166" s="241"/>
      <c r="CQ2166" s="241"/>
      <c r="CR2166" s="241"/>
      <c r="CS2166" s="241"/>
      <c r="CT2166" s="241"/>
      <c r="CU2166" s="241"/>
      <c r="CV2166" s="241"/>
      <c r="CW2166" s="241"/>
      <c r="CX2166" s="241"/>
      <c r="CY2166" s="241"/>
      <c r="CZ2166" s="241"/>
      <c r="DA2166" s="241"/>
      <c r="DB2166" s="241"/>
      <c r="DC2166" s="241"/>
      <c r="DD2166" s="241"/>
      <c r="DE2166" s="241"/>
      <c r="DF2166" s="241"/>
      <c r="DG2166" s="241"/>
      <c r="DH2166" s="241"/>
      <c r="DI2166" s="241"/>
      <c r="DJ2166" s="241"/>
      <c r="DK2166" s="241"/>
      <c r="DL2166" s="241"/>
      <c r="DM2166" s="241"/>
      <c r="DN2166" s="241"/>
      <c r="DO2166" s="241"/>
      <c r="DP2166" s="241"/>
      <c r="DQ2166" s="241"/>
      <c r="DR2166" s="241"/>
      <c r="DS2166" s="241"/>
      <c r="DT2166" s="241"/>
      <c r="DU2166" s="241"/>
      <c r="DV2166" s="241"/>
      <c r="DW2166" s="241"/>
      <c r="DX2166" s="241"/>
      <c r="DY2166" s="241"/>
      <c r="DZ2166" s="241"/>
      <c r="EA2166" s="241"/>
      <c r="EB2166" s="241"/>
      <c r="EC2166" s="241"/>
      <c r="ED2166" s="241"/>
      <c r="EE2166" s="241"/>
      <c r="EF2166" s="241"/>
      <c r="EG2166" s="241"/>
      <c r="EH2166" s="241"/>
      <c r="EI2166" s="241"/>
      <c r="EJ2166" s="241"/>
      <c r="EK2166" s="241"/>
      <c r="EL2166" s="241"/>
      <c r="EM2166" s="241"/>
      <c r="EN2166" s="241"/>
      <c r="EO2166" s="241"/>
      <c r="EP2166" s="241"/>
      <c r="EQ2166" s="241"/>
      <c r="ER2166" s="241"/>
      <c r="ES2166" s="241"/>
      <c r="ET2166" s="241"/>
      <c r="EU2166" s="241"/>
      <c r="EV2166" s="241"/>
      <c r="EW2166" s="241"/>
      <c r="EX2166" s="241"/>
      <c r="EY2166" s="241"/>
      <c r="EZ2166" s="241"/>
      <c r="FA2166" s="241"/>
      <c r="FB2166" s="241"/>
      <c r="FC2166" s="241"/>
      <c r="FD2166" s="241"/>
      <c r="FE2166" s="241"/>
      <c r="FF2166" s="241"/>
      <c r="FG2166" s="241"/>
      <c r="FH2166" s="241"/>
      <c r="FI2166" s="241"/>
      <c r="FJ2166" s="241"/>
      <c r="FK2166" s="241"/>
      <c r="FL2166" s="241"/>
      <c r="FM2166" s="241"/>
      <c r="FN2166" s="241"/>
      <c r="FO2166" s="241"/>
      <c r="FP2166" s="241"/>
      <c r="FQ2166" s="241"/>
      <c r="FR2166" s="241"/>
      <c r="FS2166" s="241"/>
      <c r="FT2166" s="241"/>
      <c r="FU2166" s="241"/>
      <c r="FV2166" s="241"/>
      <c r="FW2166" s="241"/>
      <c r="FX2166" s="241"/>
      <c r="FY2166" s="241"/>
      <c r="FZ2166" s="241"/>
      <c r="GA2166" s="241"/>
      <c r="GB2166" s="241"/>
      <c r="GC2166" s="241"/>
      <c r="GD2166" s="241"/>
      <c r="GE2166" s="241"/>
      <c r="GF2166" s="241"/>
      <c r="GG2166" s="241"/>
      <c r="GH2166" s="241"/>
      <c r="GI2166" s="241"/>
      <c r="GJ2166" s="241"/>
      <c r="GK2166" s="241"/>
      <c r="GL2166" s="241"/>
      <c r="GM2166" s="241"/>
      <c r="GN2166" s="241"/>
      <c r="GO2166" s="241"/>
      <c r="GP2166" s="241"/>
      <c r="GQ2166" s="241"/>
      <c r="GR2166" s="241"/>
      <c r="GS2166" s="241"/>
      <c r="GT2166" s="241"/>
      <c r="GU2166" s="241"/>
      <c r="GV2166" s="241"/>
      <c r="GW2166" s="241"/>
      <c r="GX2166" s="241"/>
      <c r="GY2166" s="241"/>
      <c r="GZ2166" s="241"/>
      <c r="HA2166" s="241"/>
      <c r="HB2166" s="241"/>
      <c r="HC2166" s="241"/>
      <c r="HD2166" s="241"/>
      <c r="HE2166" s="241"/>
      <c r="HF2166" s="241"/>
      <c r="HG2166" s="241"/>
      <c r="HH2166" s="241"/>
      <c r="HI2166" s="241"/>
      <c r="HJ2166" s="241"/>
      <c r="HK2166" s="241"/>
      <c r="HL2166" s="241"/>
      <c r="HM2166" s="241"/>
      <c r="HN2166" s="241"/>
      <c r="HO2166" s="241"/>
      <c r="HP2166" s="241"/>
      <c r="HQ2166" s="241"/>
      <c r="HR2166" s="241"/>
      <c r="HS2166" s="241"/>
      <c r="HT2166" s="241"/>
      <c r="HU2166" s="241"/>
      <c r="HV2166" s="241"/>
      <c r="HW2166" s="241"/>
      <c r="HX2166" s="241"/>
      <c r="HY2166" s="241"/>
      <c r="HZ2166" s="241"/>
      <c r="IA2166" s="241"/>
      <c r="IB2166" s="241"/>
      <c r="IC2166" s="241"/>
      <c r="ID2166" s="241"/>
      <c r="IE2166" s="241"/>
      <c r="IF2166" s="241"/>
      <c r="IG2166" s="241"/>
      <c r="IH2166" s="241"/>
      <c r="II2166" s="241"/>
      <c r="IJ2166" s="241"/>
      <c r="IK2166" s="241"/>
      <c r="IL2166" s="241"/>
      <c r="IM2166" s="241"/>
      <c r="IN2166" s="241"/>
      <c r="IO2166" s="241"/>
      <c r="IP2166" s="241"/>
      <c r="IQ2166" s="241"/>
      <c r="IR2166" s="241"/>
      <c r="IS2166" s="241"/>
      <c r="IT2166" s="241"/>
      <c r="IU2166" s="241"/>
      <c r="IV2166" s="241"/>
      <c r="IW2166" s="241"/>
      <c r="IX2166" s="241"/>
      <c r="IY2166" s="241"/>
      <c r="IZ2166" s="241"/>
      <c r="JA2166" s="241"/>
      <c r="JB2166" s="241"/>
    </row>
    <row r="2167" spans="1:262" s="1110" customFormat="1" ht="60" x14ac:dyDescent="0.25">
      <c r="A2167" s="363">
        <v>1</v>
      </c>
      <c r="B2167" s="363">
        <v>1</v>
      </c>
      <c r="C2167" s="783" t="s">
        <v>357</v>
      </c>
      <c r="D2167" s="302"/>
      <c r="E2167" s="302"/>
      <c r="F2167" s="2289">
        <f t="shared" si="593"/>
        <v>0</v>
      </c>
      <c r="G2167" s="985">
        <f t="shared" si="593"/>
        <v>0</v>
      </c>
      <c r="H2167" s="985">
        <f t="shared" si="581"/>
        <v>0</v>
      </c>
      <c r="I2167" s="985">
        <f t="shared" si="593"/>
        <v>0</v>
      </c>
      <c r="J2167" s="2470">
        <f t="shared" si="593"/>
        <v>0</v>
      </c>
      <c r="K2167" s="3067"/>
      <c r="L2167" s="3067"/>
      <c r="M2167" s="3068"/>
      <c r="N2167" s="3068"/>
      <c r="O2167" s="3068"/>
      <c r="P2167" s="3068"/>
      <c r="Q2167" s="3068"/>
      <c r="R2167" s="3068"/>
      <c r="S2167" s="3360">
        <v>0</v>
      </c>
      <c r="T2167" s="3360"/>
      <c r="U2167" s="3360"/>
      <c r="V2167" s="3361"/>
      <c r="W2167" s="3360"/>
      <c r="X2167" s="3360"/>
      <c r="Y2167" s="3362"/>
      <c r="Z2167" s="3362"/>
      <c r="AA2167" s="3360"/>
      <c r="AB2167" s="1193"/>
      <c r="AC2167" s="3153"/>
      <c r="AD2167" s="2681"/>
      <c r="AE2167" s="241"/>
      <c r="AF2167" s="241"/>
      <c r="AG2167" s="241"/>
      <c r="AH2167" s="241"/>
      <c r="AI2167" s="241"/>
      <c r="AJ2167" s="241"/>
      <c r="AK2167" s="241"/>
      <c r="AL2167" s="241"/>
      <c r="AM2167" s="241"/>
      <c r="AN2167" s="241"/>
      <c r="AO2167" s="241"/>
      <c r="AP2167" s="241"/>
      <c r="AQ2167" s="241"/>
      <c r="AR2167" s="241"/>
      <c r="AS2167" s="241"/>
      <c r="AT2167" s="241"/>
      <c r="AU2167" s="241"/>
      <c r="AV2167" s="241"/>
      <c r="AW2167" s="241"/>
      <c r="AX2167" s="241"/>
      <c r="AY2167" s="241"/>
      <c r="AZ2167" s="241"/>
      <c r="BA2167" s="241"/>
      <c r="BB2167" s="241"/>
      <c r="BC2167" s="241"/>
      <c r="BD2167" s="241"/>
      <c r="BE2167" s="241"/>
      <c r="BF2167" s="241"/>
      <c r="BG2167" s="241"/>
      <c r="BH2167" s="241"/>
      <c r="BI2167" s="241"/>
      <c r="BJ2167" s="241"/>
      <c r="BK2167" s="241"/>
      <c r="BL2167" s="241"/>
      <c r="BM2167" s="241"/>
      <c r="BN2167" s="241"/>
      <c r="BO2167" s="241"/>
      <c r="BP2167" s="241"/>
      <c r="BQ2167" s="241"/>
      <c r="BR2167" s="241"/>
      <c r="BS2167" s="241"/>
      <c r="BT2167" s="241"/>
      <c r="BU2167" s="241"/>
      <c r="BV2167" s="241"/>
      <c r="BW2167" s="241"/>
      <c r="BX2167" s="241"/>
      <c r="BY2167" s="241"/>
      <c r="BZ2167" s="241"/>
      <c r="CA2167" s="241"/>
      <c r="CB2167" s="241"/>
      <c r="CC2167" s="241"/>
      <c r="CD2167" s="241"/>
      <c r="CE2167" s="241"/>
      <c r="CF2167" s="241"/>
      <c r="CG2167" s="241"/>
      <c r="CH2167" s="241"/>
      <c r="CI2167" s="241"/>
      <c r="CJ2167" s="241"/>
      <c r="CK2167" s="241"/>
      <c r="CL2167" s="241"/>
      <c r="CM2167" s="241"/>
      <c r="CN2167" s="241"/>
      <c r="CO2167" s="241"/>
      <c r="CP2167" s="241"/>
      <c r="CQ2167" s="241"/>
      <c r="CR2167" s="241"/>
      <c r="CS2167" s="241"/>
      <c r="CT2167" s="241"/>
      <c r="CU2167" s="241"/>
      <c r="CV2167" s="241"/>
      <c r="CW2167" s="241"/>
      <c r="CX2167" s="241"/>
      <c r="CY2167" s="241"/>
      <c r="CZ2167" s="241"/>
      <c r="DA2167" s="241"/>
      <c r="DB2167" s="241"/>
      <c r="DC2167" s="241"/>
      <c r="DD2167" s="241"/>
      <c r="DE2167" s="241"/>
      <c r="DF2167" s="241"/>
      <c r="DG2167" s="241"/>
      <c r="DH2167" s="241"/>
      <c r="DI2167" s="241"/>
      <c r="DJ2167" s="241"/>
      <c r="DK2167" s="241"/>
      <c r="DL2167" s="241"/>
      <c r="DM2167" s="241"/>
      <c r="DN2167" s="241"/>
      <c r="DO2167" s="241"/>
      <c r="DP2167" s="241"/>
      <c r="DQ2167" s="241"/>
      <c r="DR2167" s="241"/>
      <c r="DS2167" s="241"/>
      <c r="DT2167" s="241"/>
      <c r="DU2167" s="241"/>
      <c r="DV2167" s="241"/>
      <c r="DW2167" s="241"/>
      <c r="DX2167" s="241"/>
      <c r="DY2167" s="241"/>
      <c r="DZ2167" s="241"/>
      <c r="EA2167" s="241"/>
      <c r="EB2167" s="241"/>
      <c r="EC2167" s="241"/>
      <c r="ED2167" s="241"/>
      <c r="EE2167" s="241"/>
      <c r="EF2167" s="241"/>
      <c r="EG2167" s="241"/>
      <c r="EH2167" s="241"/>
      <c r="EI2167" s="241"/>
      <c r="EJ2167" s="241"/>
      <c r="EK2167" s="241"/>
      <c r="EL2167" s="241"/>
      <c r="EM2167" s="241"/>
      <c r="EN2167" s="241"/>
      <c r="EO2167" s="241"/>
      <c r="EP2167" s="241"/>
      <c r="EQ2167" s="241"/>
      <c r="ER2167" s="241"/>
      <c r="ES2167" s="241"/>
      <c r="ET2167" s="241"/>
      <c r="EU2167" s="241"/>
      <c r="EV2167" s="241"/>
      <c r="EW2167" s="241"/>
      <c r="EX2167" s="241"/>
      <c r="EY2167" s="241"/>
      <c r="EZ2167" s="241"/>
      <c r="FA2167" s="241"/>
      <c r="FB2167" s="241"/>
      <c r="FC2167" s="241"/>
      <c r="FD2167" s="241"/>
      <c r="FE2167" s="241"/>
      <c r="FF2167" s="241"/>
      <c r="FG2167" s="241"/>
      <c r="FH2167" s="241"/>
      <c r="FI2167" s="241"/>
      <c r="FJ2167" s="241"/>
      <c r="FK2167" s="241"/>
      <c r="FL2167" s="241"/>
      <c r="FM2167" s="241"/>
      <c r="FN2167" s="241"/>
      <c r="FO2167" s="241"/>
      <c r="FP2167" s="241"/>
      <c r="FQ2167" s="241"/>
      <c r="FR2167" s="241"/>
      <c r="FS2167" s="241"/>
      <c r="FT2167" s="241"/>
      <c r="FU2167" s="241"/>
      <c r="FV2167" s="241"/>
      <c r="FW2167" s="241"/>
      <c r="FX2167" s="241"/>
      <c r="FY2167" s="241"/>
      <c r="FZ2167" s="241"/>
      <c r="GA2167" s="241"/>
      <c r="GB2167" s="241"/>
      <c r="GC2167" s="241"/>
      <c r="GD2167" s="241"/>
      <c r="GE2167" s="241"/>
      <c r="GF2167" s="241"/>
      <c r="GG2167" s="241"/>
      <c r="GH2167" s="241"/>
      <c r="GI2167" s="241"/>
      <c r="GJ2167" s="241"/>
      <c r="GK2167" s="241"/>
      <c r="GL2167" s="241"/>
      <c r="GM2167" s="241"/>
      <c r="GN2167" s="241"/>
      <c r="GO2167" s="241"/>
      <c r="GP2167" s="241"/>
      <c r="GQ2167" s="241"/>
      <c r="GR2167" s="241"/>
      <c r="GS2167" s="241"/>
      <c r="GT2167" s="241"/>
      <c r="GU2167" s="241"/>
      <c r="GV2167" s="241"/>
      <c r="GW2167" s="241"/>
      <c r="GX2167" s="241"/>
      <c r="GY2167" s="241"/>
      <c r="GZ2167" s="241"/>
      <c r="HA2167" s="241"/>
      <c r="HB2167" s="241"/>
      <c r="HC2167" s="241"/>
      <c r="HD2167" s="241"/>
      <c r="HE2167" s="241"/>
      <c r="HF2167" s="241"/>
      <c r="HG2167" s="241"/>
      <c r="HH2167" s="241"/>
      <c r="HI2167" s="241"/>
      <c r="HJ2167" s="241"/>
      <c r="HK2167" s="241"/>
      <c r="HL2167" s="241"/>
      <c r="HM2167" s="241"/>
      <c r="HN2167" s="241"/>
      <c r="HO2167" s="241"/>
      <c r="HP2167" s="241"/>
      <c r="HQ2167" s="241"/>
      <c r="HR2167" s="241"/>
      <c r="HS2167" s="241"/>
      <c r="HT2167" s="241"/>
      <c r="HU2167" s="241"/>
      <c r="HV2167" s="241"/>
      <c r="HW2167" s="241"/>
      <c r="HX2167" s="241"/>
      <c r="HY2167" s="241"/>
      <c r="HZ2167" s="241"/>
      <c r="IA2167" s="241"/>
      <c r="IB2167" s="241"/>
      <c r="IC2167" s="241"/>
      <c r="ID2167" s="241"/>
      <c r="IE2167" s="241"/>
      <c r="IF2167" s="241"/>
      <c r="IG2167" s="241"/>
      <c r="IH2167" s="241"/>
      <c r="II2167" s="241"/>
      <c r="IJ2167" s="241"/>
      <c r="IK2167" s="241"/>
      <c r="IL2167" s="241"/>
      <c r="IM2167" s="241"/>
      <c r="IN2167" s="241"/>
      <c r="IO2167" s="241"/>
      <c r="IP2167" s="241"/>
      <c r="IQ2167" s="241"/>
      <c r="IR2167" s="241"/>
      <c r="IS2167" s="241"/>
      <c r="IT2167" s="241"/>
      <c r="IU2167" s="241"/>
      <c r="IV2167" s="241"/>
      <c r="IW2167" s="241"/>
      <c r="IX2167" s="241"/>
      <c r="IY2167" s="241"/>
      <c r="IZ2167" s="241"/>
      <c r="JA2167" s="241"/>
      <c r="JB2167" s="241"/>
    </row>
    <row r="2168" spans="1:262" s="1110" customFormat="1" ht="45" x14ac:dyDescent="0.25">
      <c r="A2168" s="363"/>
      <c r="B2168" s="363">
        <v>1</v>
      </c>
      <c r="C2168" s="783" t="s">
        <v>358</v>
      </c>
      <c r="D2168" s="302"/>
      <c r="E2168" s="302"/>
      <c r="F2168" s="2289">
        <f t="shared" si="593"/>
        <v>0</v>
      </c>
      <c r="G2168" s="985">
        <f t="shared" si="593"/>
        <v>0</v>
      </c>
      <c r="H2168" s="985">
        <f t="shared" si="581"/>
        <v>0</v>
      </c>
      <c r="I2168" s="985">
        <f t="shared" si="593"/>
        <v>0</v>
      </c>
      <c r="J2168" s="2470">
        <f t="shared" si="593"/>
        <v>0</v>
      </c>
      <c r="K2168" s="3067"/>
      <c r="L2168" s="3067"/>
      <c r="M2168" s="3068"/>
      <c r="N2168" s="3068"/>
      <c r="O2168" s="3068"/>
      <c r="P2168" s="3068"/>
      <c r="Q2168" s="3068"/>
      <c r="R2168" s="3068"/>
      <c r="S2168" s="3360">
        <v>0</v>
      </c>
      <c r="T2168" s="3360"/>
      <c r="U2168" s="3360"/>
      <c r="V2168" s="3361"/>
      <c r="W2168" s="3360"/>
      <c r="X2168" s="3360"/>
      <c r="Y2168" s="3362"/>
      <c r="Z2168" s="3362"/>
      <c r="AA2168" s="3360"/>
      <c r="AB2168" s="1193"/>
      <c r="AC2168" s="3153"/>
      <c r="AD2168" s="2681"/>
      <c r="AE2168" s="241"/>
      <c r="AF2168" s="241"/>
      <c r="AG2168" s="241"/>
      <c r="AH2168" s="241"/>
      <c r="AI2168" s="241"/>
      <c r="AJ2168" s="241"/>
      <c r="AK2168" s="241"/>
      <c r="AL2168" s="241"/>
      <c r="AM2168" s="241"/>
      <c r="AN2168" s="241"/>
      <c r="AO2168" s="241"/>
      <c r="AP2168" s="241"/>
      <c r="AQ2168" s="241"/>
      <c r="AR2168" s="241"/>
      <c r="AS2168" s="241"/>
      <c r="AT2168" s="241"/>
      <c r="AU2168" s="241"/>
      <c r="AV2168" s="241"/>
      <c r="AW2168" s="241"/>
      <c r="AX2168" s="241"/>
      <c r="AY2168" s="241"/>
      <c r="AZ2168" s="241"/>
      <c r="BA2168" s="241"/>
      <c r="BB2168" s="241"/>
      <c r="BC2168" s="241"/>
      <c r="BD2168" s="241"/>
      <c r="BE2168" s="241"/>
      <c r="BF2168" s="241"/>
      <c r="BG2168" s="241"/>
      <c r="BH2168" s="241"/>
      <c r="BI2168" s="241"/>
      <c r="BJ2168" s="241"/>
      <c r="BK2168" s="241"/>
      <c r="BL2168" s="241"/>
      <c r="BM2168" s="241"/>
      <c r="BN2168" s="241"/>
      <c r="BO2168" s="241"/>
      <c r="BP2168" s="241"/>
      <c r="BQ2168" s="241"/>
      <c r="BR2168" s="241"/>
      <c r="BS2168" s="241"/>
      <c r="BT2168" s="241"/>
      <c r="BU2168" s="241"/>
      <c r="BV2168" s="241"/>
      <c r="BW2168" s="241"/>
      <c r="BX2168" s="241"/>
      <c r="BY2168" s="241"/>
      <c r="BZ2168" s="241"/>
      <c r="CA2168" s="241"/>
      <c r="CB2168" s="241"/>
      <c r="CC2168" s="241"/>
      <c r="CD2168" s="241"/>
      <c r="CE2168" s="241"/>
      <c r="CF2168" s="241"/>
      <c r="CG2168" s="241"/>
      <c r="CH2168" s="241"/>
      <c r="CI2168" s="241"/>
      <c r="CJ2168" s="241"/>
      <c r="CK2168" s="241"/>
      <c r="CL2168" s="241"/>
      <c r="CM2168" s="241"/>
      <c r="CN2168" s="241"/>
      <c r="CO2168" s="241"/>
      <c r="CP2168" s="241"/>
      <c r="CQ2168" s="241"/>
      <c r="CR2168" s="241"/>
      <c r="CS2168" s="241"/>
      <c r="CT2168" s="241"/>
      <c r="CU2168" s="241"/>
      <c r="CV2168" s="241"/>
      <c r="CW2168" s="241"/>
      <c r="CX2168" s="241"/>
      <c r="CY2168" s="241"/>
      <c r="CZ2168" s="241"/>
      <c r="DA2168" s="241"/>
      <c r="DB2168" s="241"/>
      <c r="DC2168" s="241"/>
      <c r="DD2168" s="241"/>
      <c r="DE2168" s="241"/>
      <c r="DF2168" s="241"/>
      <c r="DG2168" s="241"/>
      <c r="DH2168" s="241"/>
      <c r="DI2168" s="241"/>
      <c r="DJ2168" s="241"/>
      <c r="DK2168" s="241"/>
      <c r="DL2168" s="241"/>
      <c r="DM2168" s="241"/>
      <c r="DN2168" s="241"/>
      <c r="DO2168" s="241"/>
      <c r="DP2168" s="241"/>
      <c r="DQ2168" s="241"/>
      <c r="DR2168" s="241"/>
      <c r="DS2168" s="241"/>
      <c r="DT2168" s="241"/>
      <c r="DU2168" s="241"/>
      <c r="DV2168" s="241"/>
      <c r="DW2168" s="241"/>
      <c r="DX2168" s="241"/>
      <c r="DY2168" s="241"/>
      <c r="DZ2168" s="241"/>
      <c r="EA2168" s="241"/>
      <c r="EB2168" s="241"/>
      <c r="EC2168" s="241"/>
      <c r="ED2168" s="241"/>
      <c r="EE2168" s="241"/>
      <c r="EF2168" s="241"/>
      <c r="EG2168" s="241"/>
      <c r="EH2168" s="241"/>
      <c r="EI2168" s="241"/>
      <c r="EJ2168" s="241"/>
      <c r="EK2168" s="241"/>
      <c r="EL2168" s="241"/>
      <c r="EM2168" s="241"/>
      <c r="EN2168" s="241"/>
      <c r="EO2168" s="241"/>
      <c r="EP2168" s="241"/>
      <c r="EQ2168" s="241"/>
      <c r="ER2168" s="241"/>
      <c r="ES2168" s="241"/>
      <c r="ET2168" s="241"/>
      <c r="EU2168" s="241"/>
      <c r="EV2168" s="241"/>
      <c r="EW2168" s="241"/>
      <c r="EX2168" s="241"/>
      <c r="EY2168" s="241"/>
      <c r="EZ2168" s="241"/>
      <c r="FA2168" s="241"/>
      <c r="FB2168" s="241"/>
      <c r="FC2168" s="241"/>
      <c r="FD2168" s="241"/>
      <c r="FE2168" s="241"/>
      <c r="FF2168" s="241"/>
      <c r="FG2168" s="241"/>
      <c r="FH2168" s="241"/>
      <c r="FI2168" s="241"/>
      <c r="FJ2168" s="241"/>
      <c r="FK2168" s="241"/>
      <c r="FL2168" s="241"/>
      <c r="FM2168" s="241"/>
      <c r="FN2168" s="241"/>
      <c r="FO2168" s="241"/>
      <c r="FP2168" s="241"/>
      <c r="FQ2168" s="241"/>
      <c r="FR2168" s="241"/>
      <c r="FS2168" s="241"/>
      <c r="FT2168" s="241"/>
      <c r="FU2168" s="241"/>
      <c r="FV2168" s="241"/>
      <c r="FW2168" s="241"/>
      <c r="FX2168" s="241"/>
      <c r="FY2168" s="241"/>
      <c r="FZ2168" s="241"/>
      <c r="GA2168" s="241"/>
      <c r="GB2168" s="241"/>
      <c r="GC2168" s="241"/>
      <c r="GD2168" s="241"/>
      <c r="GE2168" s="241"/>
      <c r="GF2168" s="241"/>
      <c r="GG2168" s="241"/>
      <c r="GH2168" s="241"/>
      <c r="GI2168" s="241"/>
      <c r="GJ2168" s="241"/>
      <c r="GK2168" s="241"/>
      <c r="GL2168" s="241"/>
      <c r="GM2168" s="241"/>
      <c r="GN2168" s="241"/>
      <c r="GO2168" s="241"/>
      <c r="GP2168" s="241"/>
      <c r="GQ2168" s="241"/>
      <c r="GR2168" s="241"/>
      <c r="GS2168" s="241"/>
      <c r="GT2168" s="241"/>
      <c r="GU2168" s="241"/>
      <c r="GV2168" s="241"/>
      <c r="GW2168" s="241"/>
      <c r="GX2168" s="241"/>
      <c r="GY2168" s="241"/>
      <c r="GZ2168" s="241"/>
      <c r="HA2168" s="241"/>
      <c r="HB2168" s="241"/>
      <c r="HC2168" s="241"/>
      <c r="HD2168" s="241"/>
      <c r="HE2168" s="241"/>
      <c r="HF2168" s="241"/>
      <c r="HG2168" s="241"/>
      <c r="HH2168" s="241"/>
      <c r="HI2168" s="241"/>
      <c r="HJ2168" s="241"/>
      <c r="HK2168" s="241"/>
      <c r="HL2168" s="241"/>
      <c r="HM2168" s="241"/>
      <c r="HN2168" s="241"/>
      <c r="HO2168" s="241"/>
      <c r="HP2168" s="241"/>
      <c r="HQ2168" s="241"/>
      <c r="HR2168" s="241"/>
      <c r="HS2168" s="241"/>
      <c r="HT2168" s="241"/>
      <c r="HU2168" s="241"/>
      <c r="HV2168" s="241"/>
      <c r="HW2168" s="241"/>
      <c r="HX2168" s="241"/>
      <c r="HY2168" s="241"/>
      <c r="HZ2168" s="241"/>
      <c r="IA2168" s="241"/>
      <c r="IB2168" s="241"/>
      <c r="IC2168" s="241"/>
      <c r="ID2168" s="241"/>
      <c r="IE2168" s="241"/>
      <c r="IF2168" s="241"/>
      <c r="IG2168" s="241"/>
      <c r="IH2168" s="241"/>
      <c r="II2168" s="241"/>
      <c r="IJ2168" s="241"/>
      <c r="IK2168" s="241"/>
      <c r="IL2168" s="241"/>
      <c r="IM2168" s="241"/>
      <c r="IN2168" s="241"/>
      <c r="IO2168" s="241"/>
      <c r="IP2168" s="241"/>
      <c r="IQ2168" s="241"/>
      <c r="IR2168" s="241"/>
      <c r="IS2168" s="241"/>
      <c r="IT2168" s="241"/>
      <c r="IU2168" s="241"/>
      <c r="IV2168" s="241"/>
      <c r="IW2168" s="241"/>
      <c r="IX2168" s="241"/>
      <c r="IY2168" s="241"/>
      <c r="IZ2168" s="241"/>
      <c r="JA2168" s="241"/>
      <c r="JB2168" s="241"/>
    </row>
    <row r="2169" spans="1:262" s="1110" customFormat="1" ht="105" x14ac:dyDescent="0.25">
      <c r="A2169" s="363"/>
      <c r="B2169" s="363"/>
      <c r="C2169" s="783" t="s">
        <v>543</v>
      </c>
      <c r="D2169" s="302"/>
      <c r="E2169" s="302"/>
      <c r="F2169" s="2289">
        <f t="shared" si="593"/>
        <v>0</v>
      </c>
      <c r="G2169" s="985">
        <f t="shared" si="593"/>
        <v>0</v>
      </c>
      <c r="H2169" s="985">
        <f t="shared" si="581"/>
        <v>0</v>
      </c>
      <c r="I2169" s="985">
        <f t="shared" si="593"/>
        <v>7</v>
      </c>
      <c r="J2169" s="2470" t="e">
        <f t="shared" si="593"/>
        <v>#DIV/0!</v>
      </c>
      <c r="K2169" s="3067"/>
      <c r="L2169" s="3067"/>
      <c r="M2169" s="3068"/>
      <c r="N2169" s="3068"/>
      <c r="O2169" s="3068"/>
      <c r="P2169" s="3068"/>
      <c r="Q2169" s="3068"/>
      <c r="R2169" s="3068"/>
      <c r="S2169" s="3360">
        <v>0</v>
      </c>
      <c r="T2169" s="3360"/>
      <c r="U2169" s="3360"/>
      <c r="V2169" s="3361"/>
      <c r="W2169" s="3360"/>
      <c r="X2169" s="3360"/>
      <c r="Y2169" s="3362"/>
      <c r="Z2169" s="3362"/>
      <c r="AA2169" s="3360"/>
      <c r="AB2169" s="1193"/>
      <c r="AC2169" s="3153"/>
      <c r="AD2169" s="2681"/>
      <c r="AE2169" s="241"/>
      <c r="AF2169" s="241"/>
      <c r="AG2169" s="241"/>
      <c r="AH2169" s="241"/>
      <c r="AI2169" s="241"/>
      <c r="AJ2169" s="241"/>
      <c r="AK2169" s="241"/>
      <c r="AL2169" s="241"/>
      <c r="AM2169" s="241"/>
      <c r="AN2169" s="241"/>
      <c r="AO2169" s="241"/>
      <c r="AP2169" s="241"/>
      <c r="AQ2169" s="241"/>
      <c r="AR2169" s="241"/>
      <c r="AS2169" s="241"/>
      <c r="AT2169" s="241"/>
      <c r="AU2169" s="241"/>
      <c r="AV2169" s="241"/>
      <c r="AW2169" s="241"/>
      <c r="AX2169" s="241"/>
      <c r="AY2169" s="241"/>
      <c r="AZ2169" s="241"/>
      <c r="BA2169" s="241"/>
      <c r="BB2169" s="241"/>
      <c r="BC2169" s="241"/>
      <c r="BD2169" s="241"/>
      <c r="BE2169" s="241"/>
      <c r="BF2169" s="241"/>
      <c r="BG2169" s="241"/>
      <c r="BH2169" s="241"/>
      <c r="BI2169" s="241"/>
      <c r="BJ2169" s="241"/>
      <c r="BK2169" s="241"/>
      <c r="BL2169" s="241"/>
      <c r="BM2169" s="241"/>
      <c r="BN2169" s="241"/>
      <c r="BO2169" s="241"/>
      <c r="BP2169" s="241"/>
      <c r="BQ2169" s="241"/>
      <c r="BR2169" s="241"/>
      <c r="BS2169" s="241"/>
      <c r="BT2169" s="241"/>
      <c r="BU2169" s="241"/>
      <c r="BV2169" s="241"/>
      <c r="BW2169" s="241"/>
      <c r="BX2169" s="241"/>
      <c r="BY2169" s="241"/>
      <c r="BZ2169" s="241"/>
      <c r="CA2169" s="241"/>
      <c r="CB2169" s="241"/>
      <c r="CC2169" s="241"/>
      <c r="CD2169" s="241"/>
      <c r="CE2169" s="241"/>
      <c r="CF2169" s="241"/>
      <c r="CG2169" s="241"/>
      <c r="CH2169" s="241"/>
      <c r="CI2169" s="241"/>
      <c r="CJ2169" s="241"/>
      <c r="CK2169" s="241"/>
      <c r="CL2169" s="241"/>
      <c r="CM2169" s="241"/>
      <c r="CN2169" s="241"/>
      <c r="CO2169" s="241"/>
      <c r="CP2169" s="241"/>
      <c r="CQ2169" s="241"/>
      <c r="CR2169" s="241"/>
      <c r="CS2169" s="241"/>
      <c r="CT2169" s="241"/>
      <c r="CU2169" s="241"/>
      <c r="CV2169" s="241"/>
      <c r="CW2169" s="241"/>
      <c r="CX2169" s="241"/>
      <c r="CY2169" s="241"/>
      <c r="CZ2169" s="241"/>
      <c r="DA2169" s="241"/>
      <c r="DB2169" s="241"/>
      <c r="DC2169" s="241"/>
      <c r="DD2169" s="241"/>
      <c r="DE2169" s="241"/>
      <c r="DF2169" s="241"/>
      <c r="DG2169" s="241"/>
      <c r="DH2169" s="241"/>
      <c r="DI2169" s="241"/>
      <c r="DJ2169" s="241"/>
      <c r="DK2169" s="241"/>
      <c r="DL2169" s="241"/>
      <c r="DM2169" s="241"/>
      <c r="DN2169" s="241"/>
      <c r="DO2169" s="241"/>
      <c r="DP2169" s="241"/>
      <c r="DQ2169" s="241"/>
      <c r="DR2169" s="241"/>
      <c r="DS2169" s="241"/>
      <c r="DT2169" s="241"/>
      <c r="DU2169" s="241"/>
      <c r="DV2169" s="241"/>
      <c r="DW2169" s="241"/>
      <c r="DX2169" s="241"/>
      <c r="DY2169" s="241"/>
      <c r="DZ2169" s="241"/>
      <c r="EA2169" s="241"/>
      <c r="EB2169" s="241"/>
      <c r="EC2169" s="241"/>
      <c r="ED2169" s="241"/>
      <c r="EE2169" s="241"/>
      <c r="EF2169" s="241"/>
      <c r="EG2169" s="241"/>
      <c r="EH2169" s="241"/>
      <c r="EI2169" s="241"/>
      <c r="EJ2169" s="241"/>
      <c r="EK2169" s="241"/>
      <c r="EL2169" s="241"/>
      <c r="EM2169" s="241"/>
      <c r="EN2169" s="241"/>
      <c r="EO2169" s="241"/>
      <c r="EP2169" s="241"/>
      <c r="EQ2169" s="241"/>
      <c r="ER2169" s="241"/>
      <c r="ES2169" s="241"/>
      <c r="ET2169" s="241"/>
      <c r="EU2169" s="241"/>
      <c r="EV2169" s="241"/>
      <c r="EW2169" s="241"/>
      <c r="EX2169" s="241"/>
      <c r="EY2169" s="241"/>
      <c r="EZ2169" s="241"/>
      <c r="FA2169" s="241"/>
      <c r="FB2169" s="241"/>
      <c r="FC2169" s="241"/>
      <c r="FD2169" s="241"/>
      <c r="FE2169" s="241"/>
      <c r="FF2169" s="241"/>
      <c r="FG2169" s="241"/>
      <c r="FH2169" s="241"/>
      <c r="FI2169" s="241"/>
      <c r="FJ2169" s="241"/>
      <c r="FK2169" s="241"/>
      <c r="FL2169" s="241"/>
      <c r="FM2169" s="241"/>
      <c r="FN2169" s="241"/>
      <c r="FO2169" s="241"/>
      <c r="FP2169" s="241"/>
      <c r="FQ2169" s="241"/>
      <c r="FR2169" s="241"/>
      <c r="FS2169" s="241"/>
      <c r="FT2169" s="241"/>
      <c r="FU2169" s="241"/>
      <c r="FV2169" s="241"/>
      <c r="FW2169" s="241"/>
      <c r="FX2169" s="241"/>
      <c r="FY2169" s="241"/>
      <c r="FZ2169" s="241"/>
      <c r="GA2169" s="241"/>
      <c r="GB2169" s="241"/>
      <c r="GC2169" s="241"/>
      <c r="GD2169" s="241"/>
      <c r="GE2169" s="241"/>
      <c r="GF2169" s="241"/>
      <c r="GG2169" s="241"/>
      <c r="GH2169" s="241"/>
      <c r="GI2169" s="241"/>
      <c r="GJ2169" s="241"/>
      <c r="GK2169" s="241"/>
      <c r="GL2169" s="241"/>
      <c r="GM2169" s="241"/>
      <c r="GN2169" s="241"/>
      <c r="GO2169" s="241"/>
      <c r="GP2169" s="241"/>
      <c r="GQ2169" s="241"/>
      <c r="GR2169" s="241"/>
      <c r="GS2169" s="241"/>
      <c r="GT2169" s="241"/>
      <c r="GU2169" s="241"/>
      <c r="GV2169" s="241"/>
      <c r="GW2169" s="241"/>
      <c r="GX2169" s="241"/>
      <c r="GY2169" s="241"/>
      <c r="GZ2169" s="241"/>
      <c r="HA2169" s="241"/>
      <c r="HB2169" s="241"/>
      <c r="HC2169" s="241"/>
      <c r="HD2169" s="241"/>
      <c r="HE2169" s="241"/>
      <c r="HF2169" s="241"/>
      <c r="HG2169" s="241"/>
      <c r="HH2169" s="241"/>
      <c r="HI2169" s="241"/>
      <c r="HJ2169" s="241"/>
      <c r="HK2169" s="241"/>
      <c r="HL2169" s="241"/>
      <c r="HM2169" s="241"/>
      <c r="HN2169" s="241"/>
      <c r="HO2169" s="241"/>
      <c r="HP2169" s="241"/>
      <c r="HQ2169" s="241"/>
      <c r="HR2169" s="241"/>
      <c r="HS2169" s="241"/>
      <c r="HT2169" s="241"/>
      <c r="HU2169" s="241"/>
      <c r="HV2169" s="241"/>
      <c r="HW2169" s="241"/>
      <c r="HX2169" s="241"/>
      <c r="HY2169" s="241"/>
      <c r="HZ2169" s="241"/>
      <c r="IA2169" s="241"/>
      <c r="IB2169" s="241"/>
      <c r="IC2169" s="241"/>
      <c r="ID2169" s="241"/>
      <c r="IE2169" s="241"/>
      <c r="IF2169" s="241"/>
      <c r="IG2169" s="241"/>
      <c r="IH2169" s="241"/>
      <c r="II2169" s="241"/>
      <c r="IJ2169" s="241"/>
      <c r="IK2169" s="241"/>
      <c r="IL2169" s="241"/>
      <c r="IM2169" s="241"/>
      <c r="IN2169" s="241"/>
      <c r="IO2169" s="241"/>
      <c r="IP2169" s="241"/>
      <c r="IQ2169" s="241"/>
      <c r="IR2169" s="241"/>
      <c r="IS2169" s="241"/>
      <c r="IT2169" s="241"/>
      <c r="IU2169" s="241"/>
      <c r="IV2169" s="241"/>
      <c r="IW2169" s="241"/>
      <c r="IX2169" s="241"/>
      <c r="IY2169" s="241"/>
      <c r="IZ2169" s="241"/>
      <c r="JA2169" s="241"/>
      <c r="JB2169" s="241"/>
    </row>
    <row r="2170" spans="1:262" s="1110" customFormat="1" ht="42.75" x14ac:dyDescent="0.25">
      <c r="A2170" s="363"/>
      <c r="B2170" s="363"/>
      <c r="C2170" s="1346" t="s">
        <v>515</v>
      </c>
      <c r="D2170" s="302"/>
      <c r="E2170" s="302"/>
      <c r="F2170" s="2289">
        <f t="shared" si="593"/>
        <v>0</v>
      </c>
      <c r="G2170" s="985">
        <f t="shared" si="593"/>
        <v>0</v>
      </c>
      <c r="H2170" s="985">
        <f t="shared" si="581"/>
        <v>0</v>
      </c>
      <c r="I2170" s="985">
        <f t="shared" si="593"/>
        <v>0</v>
      </c>
      <c r="J2170" s="2470" t="e">
        <f t="shared" si="593"/>
        <v>#DIV/0!</v>
      </c>
      <c r="K2170" s="3067"/>
      <c r="L2170" s="3067"/>
      <c r="M2170" s="3068"/>
      <c r="N2170" s="3068"/>
      <c r="O2170" s="3068"/>
      <c r="P2170" s="3068"/>
      <c r="Q2170" s="3068"/>
      <c r="R2170" s="3068"/>
      <c r="S2170" s="3360">
        <v>0</v>
      </c>
      <c r="T2170" s="985">
        <f t="shared" ref="T2170:AA2170" si="594">T2101</f>
        <v>0</v>
      </c>
      <c r="U2170" s="985">
        <f t="shared" si="594"/>
        <v>0</v>
      </c>
      <c r="V2170" s="985">
        <f t="shared" si="594"/>
        <v>0</v>
      </c>
      <c r="W2170" s="985">
        <f t="shared" si="594"/>
        <v>0</v>
      </c>
      <c r="X2170" s="985">
        <f t="shared" si="594"/>
        <v>0</v>
      </c>
      <c r="Y2170" s="985">
        <f t="shared" si="594"/>
        <v>0</v>
      </c>
      <c r="Z2170" s="985">
        <f t="shared" si="594"/>
        <v>0</v>
      </c>
      <c r="AA2170" s="985">
        <f t="shared" si="594"/>
        <v>0</v>
      </c>
      <c r="AB2170" s="1193"/>
      <c r="AC2170" s="3153"/>
      <c r="AD2170" s="2681"/>
      <c r="AE2170" s="241"/>
      <c r="AF2170" s="241"/>
      <c r="AG2170" s="241"/>
      <c r="AH2170" s="241"/>
      <c r="AI2170" s="241"/>
      <c r="AJ2170" s="241"/>
      <c r="AK2170" s="241"/>
      <c r="AL2170" s="241"/>
      <c r="AM2170" s="241"/>
      <c r="AN2170" s="241"/>
      <c r="AO2170" s="241"/>
      <c r="AP2170" s="241"/>
      <c r="AQ2170" s="241"/>
      <c r="AR2170" s="241"/>
      <c r="AS2170" s="241"/>
      <c r="AT2170" s="241"/>
      <c r="AU2170" s="241"/>
      <c r="AV2170" s="241"/>
      <c r="AW2170" s="241"/>
      <c r="AX2170" s="241"/>
      <c r="AY2170" s="241"/>
      <c r="AZ2170" s="241"/>
      <c r="BA2170" s="241"/>
      <c r="BB2170" s="241"/>
      <c r="BC2170" s="241"/>
      <c r="BD2170" s="241"/>
      <c r="BE2170" s="241"/>
      <c r="BF2170" s="241"/>
      <c r="BG2170" s="241"/>
      <c r="BH2170" s="241"/>
      <c r="BI2170" s="241"/>
      <c r="BJ2170" s="241"/>
      <c r="BK2170" s="241"/>
      <c r="BL2170" s="241"/>
      <c r="BM2170" s="241"/>
      <c r="BN2170" s="241"/>
      <c r="BO2170" s="241"/>
      <c r="BP2170" s="241"/>
      <c r="BQ2170" s="241"/>
      <c r="BR2170" s="241"/>
      <c r="BS2170" s="241"/>
      <c r="BT2170" s="241"/>
      <c r="BU2170" s="241"/>
      <c r="BV2170" s="241"/>
      <c r="BW2170" s="241"/>
      <c r="BX2170" s="241"/>
      <c r="BY2170" s="241"/>
      <c r="BZ2170" s="241"/>
      <c r="CA2170" s="241"/>
      <c r="CB2170" s="241"/>
      <c r="CC2170" s="241"/>
      <c r="CD2170" s="241"/>
      <c r="CE2170" s="241"/>
      <c r="CF2170" s="241"/>
      <c r="CG2170" s="241"/>
      <c r="CH2170" s="241"/>
      <c r="CI2170" s="241"/>
      <c r="CJ2170" s="241"/>
      <c r="CK2170" s="241"/>
      <c r="CL2170" s="241"/>
      <c r="CM2170" s="241"/>
      <c r="CN2170" s="241"/>
      <c r="CO2170" s="241"/>
      <c r="CP2170" s="241"/>
      <c r="CQ2170" s="241"/>
      <c r="CR2170" s="241"/>
      <c r="CS2170" s="241"/>
      <c r="CT2170" s="241"/>
      <c r="CU2170" s="241"/>
      <c r="CV2170" s="241"/>
      <c r="CW2170" s="241"/>
      <c r="CX2170" s="241"/>
      <c r="CY2170" s="241"/>
      <c r="CZ2170" s="241"/>
      <c r="DA2170" s="241"/>
      <c r="DB2170" s="241"/>
      <c r="DC2170" s="241"/>
      <c r="DD2170" s="241"/>
      <c r="DE2170" s="241"/>
      <c r="DF2170" s="241"/>
      <c r="DG2170" s="241"/>
      <c r="DH2170" s="241"/>
      <c r="DI2170" s="241"/>
      <c r="DJ2170" s="241"/>
      <c r="DK2170" s="241"/>
      <c r="DL2170" s="241"/>
      <c r="DM2170" s="241"/>
      <c r="DN2170" s="241"/>
      <c r="DO2170" s="241"/>
      <c r="DP2170" s="241"/>
      <c r="DQ2170" s="241"/>
      <c r="DR2170" s="241"/>
      <c r="DS2170" s="241"/>
      <c r="DT2170" s="241"/>
      <c r="DU2170" s="241"/>
      <c r="DV2170" s="241"/>
      <c r="DW2170" s="241"/>
      <c r="DX2170" s="241"/>
      <c r="DY2170" s="241"/>
      <c r="DZ2170" s="241"/>
      <c r="EA2170" s="241"/>
      <c r="EB2170" s="241"/>
      <c r="EC2170" s="241"/>
      <c r="ED2170" s="241"/>
      <c r="EE2170" s="241"/>
      <c r="EF2170" s="241"/>
      <c r="EG2170" s="241"/>
      <c r="EH2170" s="241"/>
      <c r="EI2170" s="241"/>
      <c r="EJ2170" s="241"/>
      <c r="EK2170" s="241"/>
      <c r="EL2170" s="241"/>
      <c r="EM2170" s="241"/>
      <c r="EN2170" s="241"/>
      <c r="EO2170" s="241"/>
      <c r="EP2170" s="241"/>
      <c r="EQ2170" s="241"/>
      <c r="ER2170" s="241"/>
      <c r="ES2170" s="241"/>
      <c r="ET2170" s="241"/>
      <c r="EU2170" s="241"/>
      <c r="EV2170" s="241"/>
      <c r="EW2170" s="241"/>
      <c r="EX2170" s="241"/>
      <c r="EY2170" s="241"/>
      <c r="EZ2170" s="241"/>
      <c r="FA2170" s="241"/>
      <c r="FB2170" s="241"/>
      <c r="FC2170" s="241"/>
      <c r="FD2170" s="241"/>
      <c r="FE2170" s="241"/>
      <c r="FF2170" s="241"/>
      <c r="FG2170" s="241"/>
      <c r="FH2170" s="241"/>
      <c r="FI2170" s="241"/>
      <c r="FJ2170" s="241"/>
      <c r="FK2170" s="241"/>
      <c r="FL2170" s="241"/>
      <c r="FM2170" s="241"/>
      <c r="FN2170" s="241"/>
      <c r="FO2170" s="241"/>
      <c r="FP2170" s="241"/>
      <c r="FQ2170" s="241"/>
      <c r="FR2170" s="241"/>
      <c r="FS2170" s="241"/>
      <c r="FT2170" s="241"/>
      <c r="FU2170" s="241"/>
      <c r="FV2170" s="241"/>
      <c r="FW2170" s="241"/>
      <c r="FX2170" s="241"/>
      <c r="FY2170" s="241"/>
      <c r="FZ2170" s="241"/>
      <c r="GA2170" s="241"/>
      <c r="GB2170" s="241"/>
      <c r="GC2170" s="241"/>
      <c r="GD2170" s="241"/>
      <c r="GE2170" s="241"/>
      <c r="GF2170" s="241"/>
      <c r="GG2170" s="241"/>
      <c r="GH2170" s="241"/>
      <c r="GI2170" s="241"/>
      <c r="GJ2170" s="241"/>
      <c r="GK2170" s="241"/>
      <c r="GL2170" s="241"/>
      <c r="GM2170" s="241"/>
      <c r="GN2170" s="241"/>
      <c r="GO2170" s="241"/>
      <c r="GP2170" s="241"/>
      <c r="GQ2170" s="241"/>
      <c r="GR2170" s="241"/>
      <c r="GS2170" s="241"/>
      <c r="GT2170" s="241"/>
      <c r="GU2170" s="241"/>
      <c r="GV2170" s="241"/>
      <c r="GW2170" s="241"/>
      <c r="GX2170" s="241"/>
      <c r="GY2170" s="241"/>
      <c r="GZ2170" s="241"/>
      <c r="HA2170" s="241"/>
      <c r="HB2170" s="241"/>
      <c r="HC2170" s="241"/>
      <c r="HD2170" s="241"/>
      <c r="HE2170" s="241"/>
      <c r="HF2170" s="241"/>
      <c r="HG2170" s="241"/>
      <c r="HH2170" s="241"/>
      <c r="HI2170" s="241"/>
      <c r="HJ2170" s="241"/>
      <c r="HK2170" s="241"/>
      <c r="HL2170" s="241"/>
      <c r="HM2170" s="241"/>
      <c r="HN2170" s="241"/>
      <c r="HO2170" s="241"/>
      <c r="HP2170" s="241"/>
      <c r="HQ2170" s="241"/>
      <c r="HR2170" s="241"/>
      <c r="HS2170" s="241"/>
      <c r="HT2170" s="241"/>
      <c r="HU2170" s="241"/>
      <c r="HV2170" s="241"/>
      <c r="HW2170" s="241"/>
      <c r="HX2170" s="241"/>
      <c r="HY2170" s="241"/>
      <c r="HZ2170" s="241"/>
      <c r="IA2170" s="241"/>
      <c r="IB2170" s="241"/>
      <c r="IC2170" s="241"/>
      <c r="ID2170" s="241"/>
      <c r="IE2170" s="241"/>
      <c r="IF2170" s="241"/>
      <c r="IG2170" s="241"/>
      <c r="IH2170" s="241"/>
      <c r="II2170" s="241"/>
      <c r="IJ2170" s="241"/>
      <c r="IK2170" s="241"/>
      <c r="IL2170" s="241"/>
      <c r="IM2170" s="241"/>
      <c r="IN2170" s="241"/>
      <c r="IO2170" s="241"/>
      <c r="IP2170" s="241"/>
      <c r="IQ2170" s="241"/>
      <c r="IR2170" s="241"/>
      <c r="IS2170" s="241"/>
      <c r="IT2170" s="241"/>
      <c r="IU2170" s="241"/>
      <c r="IV2170" s="241"/>
      <c r="IW2170" s="241"/>
      <c r="IX2170" s="241"/>
      <c r="IY2170" s="241"/>
      <c r="IZ2170" s="241"/>
      <c r="JA2170" s="241"/>
      <c r="JB2170" s="241"/>
    </row>
    <row r="2171" spans="1:262" s="1110" customFormat="1" x14ac:dyDescent="0.25">
      <c r="A2171" s="363"/>
      <c r="B2171" s="363"/>
      <c r="C2171" s="760" t="s">
        <v>516</v>
      </c>
      <c r="D2171" s="302"/>
      <c r="E2171" s="302"/>
      <c r="F2171" s="2289">
        <f t="shared" si="593"/>
        <v>0</v>
      </c>
      <c r="G2171" s="985">
        <f t="shared" si="593"/>
        <v>0</v>
      </c>
      <c r="H2171" s="985">
        <f t="shared" si="581"/>
        <v>0</v>
      </c>
      <c r="I2171" s="985">
        <f t="shared" si="593"/>
        <v>0</v>
      </c>
      <c r="J2171" s="2470" t="e">
        <f t="shared" si="593"/>
        <v>#DIV/0!</v>
      </c>
      <c r="K2171" s="3067"/>
      <c r="L2171" s="3067"/>
      <c r="M2171" s="3068"/>
      <c r="N2171" s="3068"/>
      <c r="O2171" s="3068"/>
      <c r="P2171" s="3068"/>
      <c r="Q2171" s="3068"/>
      <c r="R2171" s="3068"/>
      <c r="S2171" s="3360">
        <v>0</v>
      </c>
      <c r="T2171" s="3360"/>
      <c r="U2171" s="3360"/>
      <c r="V2171" s="3361"/>
      <c r="W2171" s="3360"/>
      <c r="X2171" s="3360"/>
      <c r="Y2171" s="3362"/>
      <c r="Z2171" s="3362"/>
      <c r="AA2171" s="3360"/>
      <c r="AB2171" s="1193"/>
      <c r="AC2171" s="3153"/>
      <c r="AD2171" s="2681"/>
      <c r="AE2171" s="241"/>
      <c r="AF2171" s="241"/>
      <c r="AG2171" s="241"/>
      <c r="AH2171" s="241"/>
      <c r="AI2171" s="241"/>
      <c r="AJ2171" s="241"/>
      <c r="AK2171" s="241"/>
      <c r="AL2171" s="241"/>
      <c r="AM2171" s="241"/>
      <c r="AN2171" s="241"/>
      <c r="AO2171" s="241"/>
      <c r="AP2171" s="241"/>
      <c r="AQ2171" s="241"/>
      <c r="AR2171" s="241"/>
      <c r="AS2171" s="241"/>
      <c r="AT2171" s="241"/>
      <c r="AU2171" s="241"/>
      <c r="AV2171" s="241"/>
      <c r="AW2171" s="241"/>
      <c r="AX2171" s="241"/>
      <c r="AY2171" s="241"/>
      <c r="AZ2171" s="241"/>
      <c r="BA2171" s="241"/>
      <c r="BB2171" s="241"/>
      <c r="BC2171" s="241"/>
      <c r="BD2171" s="241"/>
      <c r="BE2171" s="241"/>
      <c r="BF2171" s="241"/>
      <c r="BG2171" s="241"/>
      <c r="BH2171" s="241"/>
      <c r="BI2171" s="241"/>
      <c r="BJ2171" s="241"/>
      <c r="BK2171" s="241"/>
      <c r="BL2171" s="241"/>
      <c r="BM2171" s="241"/>
      <c r="BN2171" s="241"/>
      <c r="BO2171" s="241"/>
      <c r="BP2171" s="241"/>
      <c r="BQ2171" s="241"/>
      <c r="BR2171" s="241"/>
      <c r="BS2171" s="241"/>
      <c r="BT2171" s="241"/>
      <c r="BU2171" s="241"/>
      <c r="BV2171" s="241"/>
      <c r="BW2171" s="241"/>
      <c r="BX2171" s="241"/>
      <c r="BY2171" s="241"/>
      <c r="BZ2171" s="241"/>
      <c r="CA2171" s="241"/>
      <c r="CB2171" s="241"/>
      <c r="CC2171" s="241"/>
      <c r="CD2171" s="241"/>
      <c r="CE2171" s="241"/>
      <c r="CF2171" s="241"/>
      <c r="CG2171" s="241"/>
      <c r="CH2171" s="241"/>
      <c r="CI2171" s="241"/>
      <c r="CJ2171" s="241"/>
      <c r="CK2171" s="241"/>
      <c r="CL2171" s="241"/>
      <c r="CM2171" s="241"/>
      <c r="CN2171" s="241"/>
      <c r="CO2171" s="241"/>
      <c r="CP2171" s="241"/>
      <c r="CQ2171" s="241"/>
      <c r="CR2171" s="241"/>
      <c r="CS2171" s="241"/>
      <c r="CT2171" s="241"/>
      <c r="CU2171" s="241"/>
      <c r="CV2171" s="241"/>
      <c r="CW2171" s="241"/>
      <c r="CX2171" s="241"/>
      <c r="CY2171" s="241"/>
      <c r="CZ2171" s="241"/>
      <c r="DA2171" s="241"/>
      <c r="DB2171" s="241"/>
      <c r="DC2171" s="241"/>
      <c r="DD2171" s="241"/>
      <c r="DE2171" s="241"/>
      <c r="DF2171" s="241"/>
      <c r="DG2171" s="241"/>
      <c r="DH2171" s="241"/>
      <c r="DI2171" s="241"/>
      <c r="DJ2171" s="241"/>
      <c r="DK2171" s="241"/>
      <c r="DL2171" s="241"/>
      <c r="DM2171" s="241"/>
      <c r="DN2171" s="241"/>
      <c r="DO2171" s="241"/>
      <c r="DP2171" s="241"/>
      <c r="DQ2171" s="241"/>
      <c r="DR2171" s="241"/>
      <c r="DS2171" s="241"/>
      <c r="DT2171" s="241"/>
      <c r="DU2171" s="241"/>
      <c r="DV2171" s="241"/>
      <c r="DW2171" s="241"/>
      <c r="DX2171" s="241"/>
      <c r="DY2171" s="241"/>
      <c r="DZ2171" s="241"/>
      <c r="EA2171" s="241"/>
      <c r="EB2171" s="241"/>
      <c r="EC2171" s="241"/>
      <c r="ED2171" s="241"/>
      <c r="EE2171" s="241"/>
      <c r="EF2171" s="241"/>
      <c r="EG2171" s="241"/>
      <c r="EH2171" s="241"/>
      <c r="EI2171" s="241"/>
      <c r="EJ2171" s="241"/>
      <c r="EK2171" s="241"/>
      <c r="EL2171" s="241"/>
      <c r="EM2171" s="241"/>
      <c r="EN2171" s="241"/>
      <c r="EO2171" s="241"/>
      <c r="EP2171" s="241"/>
      <c r="EQ2171" s="241"/>
      <c r="ER2171" s="241"/>
      <c r="ES2171" s="241"/>
      <c r="ET2171" s="241"/>
      <c r="EU2171" s="241"/>
      <c r="EV2171" s="241"/>
      <c r="EW2171" s="241"/>
      <c r="EX2171" s="241"/>
      <c r="EY2171" s="241"/>
      <c r="EZ2171" s="241"/>
      <c r="FA2171" s="241"/>
      <c r="FB2171" s="241"/>
      <c r="FC2171" s="241"/>
      <c r="FD2171" s="241"/>
      <c r="FE2171" s="241"/>
      <c r="FF2171" s="241"/>
      <c r="FG2171" s="241"/>
      <c r="FH2171" s="241"/>
      <c r="FI2171" s="241"/>
      <c r="FJ2171" s="241"/>
      <c r="FK2171" s="241"/>
      <c r="FL2171" s="241"/>
      <c r="FM2171" s="241"/>
      <c r="FN2171" s="241"/>
      <c r="FO2171" s="241"/>
      <c r="FP2171" s="241"/>
      <c r="FQ2171" s="241"/>
      <c r="FR2171" s="241"/>
      <c r="FS2171" s="241"/>
      <c r="FT2171" s="241"/>
      <c r="FU2171" s="241"/>
      <c r="FV2171" s="241"/>
      <c r="FW2171" s="241"/>
      <c r="FX2171" s="241"/>
      <c r="FY2171" s="241"/>
      <c r="FZ2171" s="241"/>
      <c r="GA2171" s="241"/>
      <c r="GB2171" s="241"/>
      <c r="GC2171" s="241"/>
      <c r="GD2171" s="241"/>
      <c r="GE2171" s="241"/>
      <c r="GF2171" s="241"/>
      <c r="GG2171" s="241"/>
      <c r="GH2171" s="241"/>
      <c r="GI2171" s="241"/>
      <c r="GJ2171" s="241"/>
      <c r="GK2171" s="241"/>
      <c r="GL2171" s="241"/>
      <c r="GM2171" s="241"/>
      <c r="GN2171" s="241"/>
      <c r="GO2171" s="241"/>
      <c r="GP2171" s="241"/>
      <c r="GQ2171" s="241"/>
      <c r="GR2171" s="241"/>
      <c r="GS2171" s="241"/>
      <c r="GT2171" s="241"/>
      <c r="GU2171" s="241"/>
      <c r="GV2171" s="241"/>
      <c r="GW2171" s="241"/>
      <c r="GX2171" s="241"/>
      <c r="GY2171" s="241"/>
      <c r="GZ2171" s="241"/>
      <c r="HA2171" s="241"/>
      <c r="HB2171" s="241"/>
      <c r="HC2171" s="241"/>
      <c r="HD2171" s="241"/>
      <c r="HE2171" s="241"/>
      <c r="HF2171" s="241"/>
      <c r="HG2171" s="241"/>
      <c r="HH2171" s="241"/>
      <c r="HI2171" s="241"/>
      <c r="HJ2171" s="241"/>
      <c r="HK2171" s="241"/>
      <c r="HL2171" s="241"/>
      <c r="HM2171" s="241"/>
      <c r="HN2171" s="241"/>
      <c r="HO2171" s="241"/>
      <c r="HP2171" s="241"/>
      <c r="HQ2171" s="241"/>
      <c r="HR2171" s="241"/>
      <c r="HS2171" s="241"/>
      <c r="HT2171" s="241"/>
      <c r="HU2171" s="241"/>
      <c r="HV2171" s="241"/>
      <c r="HW2171" s="241"/>
      <c r="HX2171" s="241"/>
      <c r="HY2171" s="241"/>
      <c r="HZ2171" s="241"/>
      <c r="IA2171" s="241"/>
      <c r="IB2171" s="241"/>
      <c r="IC2171" s="241"/>
      <c r="ID2171" s="241"/>
      <c r="IE2171" s="241"/>
      <c r="IF2171" s="241"/>
      <c r="IG2171" s="241"/>
      <c r="IH2171" s="241"/>
      <c r="II2171" s="241"/>
      <c r="IJ2171" s="241"/>
      <c r="IK2171" s="241"/>
      <c r="IL2171" s="241"/>
      <c r="IM2171" s="241"/>
      <c r="IN2171" s="241"/>
      <c r="IO2171" s="241"/>
      <c r="IP2171" s="241"/>
      <c r="IQ2171" s="241"/>
      <c r="IR2171" s="241"/>
      <c r="IS2171" s="241"/>
      <c r="IT2171" s="241"/>
      <c r="IU2171" s="241"/>
      <c r="IV2171" s="241"/>
      <c r="IW2171" s="241"/>
      <c r="IX2171" s="241"/>
      <c r="IY2171" s="241"/>
      <c r="IZ2171" s="241"/>
      <c r="JA2171" s="241"/>
      <c r="JB2171" s="241"/>
    </row>
    <row r="2172" spans="1:262" s="1110" customFormat="1" ht="42.75" x14ac:dyDescent="0.25">
      <c r="A2172" s="363"/>
      <c r="B2172" s="363"/>
      <c r="C2172" s="1346" t="s">
        <v>517</v>
      </c>
      <c r="D2172" s="302"/>
      <c r="E2172" s="302"/>
      <c r="F2172" s="2289">
        <f t="shared" si="593"/>
        <v>0</v>
      </c>
      <c r="G2172" s="985">
        <f t="shared" si="593"/>
        <v>0</v>
      </c>
      <c r="H2172" s="985">
        <f t="shared" si="581"/>
        <v>0</v>
      </c>
      <c r="I2172" s="985">
        <f t="shared" si="593"/>
        <v>0</v>
      </c>
      <c r="J2172" s="2470">
        <f t="shared" si="593"/>
        <v>0</v>
      </c>
      <c r="K2172" s="3067"/>
      <c r="L2172" s="3067"/>
      <c r="M2172" s="3068"/>
      <c r="N2172" s="3068"/>
      <c r="O2172" s="3068"/>
      <c r="P2172" s="3068"/>
      <c r="Q2172" s="3068"/>
      <c r="R2172" s="3068"/>
      <c r="S2172" s="3360">
        <v>0</v>
      </c>
      <c r="T2172" s="3360"/>
      <c r="U2172" s="3360"/>
      <c r="V2172" s="3361"/>
      <c r="W2172" s="3360"/>
      <c r="X2172" s="3360"/>
      <c r="Y2172" s="3362"/>
      <c r="Z2172" s="3362"/>
      <c r="AA2172" s="3360"/>
      <c r="AB2172" s="1193"/>
      <c r="AC2172" s="3153"/>
      <c r="AD2172" s="2681"/>
      <c r="AE2172" s="241"/>
      <c r="AF2172" s="241"/>
      <c r="AG2172" s="241"/>
      <c r="AH2172" s="241"/>
      <c r="AI2172" s="241"/>
      <c r="AJ2172" s="241"/>
      <c r="AK2172" s="241"/>
      <c r="AL2172" s="241"/>
      <c r="AM2172" s="241"/>
      <c r="AN2172" s="241"/>
      <c r="AO2172" s="241"/>
      <c r="AP2172" s="241"/>
      <c r="AQ2172" s="241"/>
      <c r="AR2172" s="241"/>
      <c r="AS2172" s="241"/>
      <c r="AT2172" s="241"/>
      <c r="AU2172" s="241"/>
      <c r="AV2172" s="241"/>
      <c r="AW2172" s="241"/>
      <c r="AX2172" s="241"/>
      <c r="AY2172" s="241"/>
      <c r="AZ2172" s="241"/>
      <c r="BA2172" s="241"/>
      <c r="BB2172" s="241"/>
      <c r="BC2172" s="241"/>
      <c r="BD2172" s="241"/>
      <c r="BE2172" s="241"/>
      <c r="BF2172" s="241"/>
      <c r="BG2172" s="241"/>
      <c r="BH2172" s="241"/>
      <c r="BI2172" s="241"/>
      <c r="BJ2172" s="241"/>
      <c r="BK2172" s="241"/>
      <c r="BL2172" s="241"/>
      <c r="BM2172" s="241"/>
      <c r="BN2172" s="241"/>
      <c r="BO2172" s="241"/>
      <c r="BP2172" s="241"/>
      <c r="BQ2172" s="241"/>
      <c r="BR2172" s="241"/>
      <c r="BS2172" s="241"/>
      <c r="BT2172" s="241"/>
      <c r="BU2172" s="241"/>
      <c r="BV2172" s="241"/>
      <c r="BW2172" s="241"/>
      <c r="BX2172" s="241"/>
      <c r="BY2172" s="241"/>
      <c r="BZ2172" s="241"/>
      <c r="CA2172" s="241"/>
      <c r="CB2172" s="241"/>
      <c r="CC2172" s="241"/>
      <c r="CD2172" s="241"/>
      <c r="CE2172" s="241"/>
      <c r="CF2172" s="241"/>
      <c r="CG2172" s="241"/>
      <c r="CH2172" s="241"/>
      <c r="CI2172" s="241"/>
      <c r="CJ2172" s="241"/>
      <c r="CK2172" s="241"/>
      <c r="CL2172" s="241"/>
      <c r="CM2172" s="241"/>
      <c r="CN2172" s="241"/>
      <c r="CO2172" s="241"/>
      <c r="CP2172" s="241"/>
      <c r="CQ2172" s="241"/>
      <c r="CR2172" s="241"/>
      <c r="CS2172" s="241"/>
      <c r="CT2172" s="241"/>
      <c r="CU2172" s="241"/>
      <c r="CV2172" s="241"/>
      <c r="CW2172" s="241"/>
      <c r="CX2172" s="241"/>
      <c r="CY2172" s="241"/>
      <c r="CZ2172" s="241"/>
      <c r="DA2172" s="241"/>
      <c r="DB2172" s="241"/>
      <c r="DC2172" s="241"/>
      <c r="DD2172" s="241"/>
      <c r="DE2172" s="241"/>
      <c r="DF2172" s="241"/>
      <c r="DG2172" s="241"/>
      <c r="DH2172" s="241"/>
      <c r="DI2172" s="241"/>
      <c r="DJ2172" s="241"/>
      <c r="DK2172" s="241"/>
      <c r="DL2172" s="241"/>
      <c r="DM2172" s="241"/>
      <c r="DN2172" s="241"/>
      <c r="DO2172" s="241"/>
      <c r="DP2172" s="241"/>
      <c r="DQ2172" s="241"/>
      <c r="DR2172" s="241"/>
      <c r="DS2172" s="241"/>
      <c r="DT2172" s="241"/>
      <c r="DU2172" s="241"/>
      <c r="DV2172" s="241"/>
      <c r="DW2172" s="241"/>
      <c r="DX2172" s="241"/>
      <c r="DY2172" s="241"/>
      <c r="DZ2172" s="241"/>
      <c r="EA2172" s="241"/>
      <c r="EB2172" s="241"/>
      <c r="EC2172" s="241"/>
      <c r="ED2172" s="241"/>
      <c r="EE2172" s="241"/>
      <c r="EF2172" s="241"/>
      <c r="EG2172" s="241"/>
      <c r="EH2172" s="241"/>
      <c r="EI2172" s="241"/>
      <c r="EJ2172" s="241"/>
      <c r="EK2172" s="241"/>
      <c r="EL2172" s="241"/>
      <c r="EM2172" s="241"/>
      <c r="EN2172" s="241"/>
      <c r="EO2172" s="241"/>
      <c r="EP2172" s="241"/>
      <c r="EQ2172" s="241"/>
      <c r="ER2172" s="241"/>
      <c r="ES2172" s="241"/>
      <c r="ET2172" s="241"/>
      <c r="EU2172" s="241"/>
      <c r="EV2172" s="241"/>
      <c r="EW2172" s="241"/>
      <c r="EX2172" s="241"/>
      <c r="EY2172" s="241"/>
      <c r="EZ2172" s="241"/>
      <c r="FA2172" s="241"/>
      <c r="FB2172" s="241"/>
      <c r="FC2172" s="241"/>
      <c r="FD2172" s="241"/>
      <c r="FE2172" s="241"/>
      <c r="FF2172" s="241"/>
      <c r="FG2172" s="241"/>
      <c r="FH2172" s="241"/>
      <c r="FI2172" s="241"/>
      <c r="FJ2172" s="241"/>
      <c r="FK2172" s="241"/>
      <c r="FL2172" s="241"/>
      <c r="FM2172" s="241"/>
      <c r="FN2172" s="241"/>
      <c r="FO2172" s="241"/>
      <c r="FP2172" s="241"/>
      <c r="FQ2172" s="241"/>
      <c r="FR2172" s="241"/>
      <c r="FS2172" s="241"/>
      <c r="FT2172" s="241"/>
      <c r="FU2172" s="241"/>
      <c r="FV2172" s="241"/>
      <c r="FW2172" s="241"/>
      <c r="FX2172" s="241"/>
      <c r="FY2172" s="241"/>
      <c r="FZ2172" s="241"/>
      <c r="GA2172" s="241"/>
      <c r="GB2172" s="241"/>
      <c r="GC2172" s="241"/>
      <c r="GD2172" s="241"/>
      <c r="GE2172" s="241"/>
      <c r="GF2172" s="241"/>
      <c r="GG2172" s="241"/>
      <c r="GH2172" s="241"/>
      <c r="GI2172" s="241"/>
      <c r="GJ2172" s="241"/>
      <c r="GK2172" s="241"/>
      <c r="GL2172" s="241"/>
      <c r="GM2172" s="241"/>
      <c r="GN2172" s="241"/>
      <c r="GO2172" s="241"/>
      <c r="GP2172" s="241"/>
      <c r="GQ2172" s="241"/>
      <c r="GR2172" s="241"/>
      <c r="GS2172" s="241"/>
      <c r="GT2172" s="241"/>
      <c r="GU2172" s="241"/>
      <c r="GV2172" s="241"/>
      <c r="GW2172" s="241"/>
      <c r="GX2172" s="241"/>
      <c r="GY2172" s="241"/>
      <c r="GZ2172" s="241"/>
      <c r="HA2172" s="241"/>
      <c r="HB2172" s="241"/>
      <c r="HC2172" s="241"/>
      <c r="HD2172" s="241"/>
      <c r="HE2172" s="241"/>
      <c r="HF2172" s="241"/>
      <c r="HG2172" s="241"/>
      <c r="HH2172" s="241"/>
      <c r="HI2172" s="241"/>
      <c r="HJ2172" s="241"/>
      <c r="HK2172" s="241"/>
      <c r="HL2172" s="241"/>
      <c r="HM2172" s="241"/>
      <c r="HN2172" s="241"/>
      <c r="HO2172" s="241"/>
      <c r="HP2172" s="241"/>
      <c r="HQ2172" s="241"/>
      <c r="HR2172" s="241"/>
      <c r="HS2172" s="241"/>
      <c r="HT2172" s="241"/>
      <c r="HU2172" s="241"/>
      <c r="HV2172" s="241"/>
      <c r="HW2172" s="241"/>
      <c r="HX2172" s="241"/>
      <c r="HY2172" s="241"/>
      <c r="HZ2172" s="241"/>
      <c r="IA2172" s="241"/>
      <c r="IB2172" s="241"/>
      <c r="IC2172" s="241"/>
      <c r="ID2172" s="241"/>
      <c r="IE2172" s="241"/>
      <c r="IF2172" s="241"/>
      <c r="IG2172" s="241"/>
      <c r="IH2172" s="241"/>
      <c r="II2172" s="241"/>
      <c r="IJ2172" s="241"/>
      <c r="IK2172" s="241"/>
      <c r="IL2172" s="241"/>
      <c r="IM2172" s="241"/>
      <c r="IN2172" s="241"/>
      <c r="IO2172" s="241"/>
      <c r="IP2172" s="241"/>
      <c r="IQ2172" s="241"/>
      <c r="IR2172" s="241"/>
      <c r="IS2172" s="241"/>
      <c r="IT2172" s="241"/>
      <c r="IU2172" s="241"/>
      <c r="IV2172" s="241"/>
      <c r="IW2172" s="241"/>
      <c r="IX2172" s="241"/>
      <c r="IY2172" s="241"/>
      <c r="IZ2172" s="241"/>
      <c r="JA2172" s="241"/>
      <c r="JB2172" s="241"/>
    </row>
    <row r="2173" spans="1:262" s="1110" customFormat="1" ht="30" x14ac:dyDescent="0.25">
      <c r="A2173" s="363"/>
      <c r="B2173" s="363">
        <v>1</v>
      </c>
      <c r="C2173" s="781" t="s">
        <v>366</v>
      </c>
      <c r="D2173" s="302"/>
      <c r="E2173" s="302"/>
      <c r="F2173" s="2289">
        <f t="shared" si="593"/>
        <v>0</v>
      </c>
      <c r="G2173" s="985">
        <f t="shared" si="593"/>
        <v>0</v>
      </c>
      <c r="H2173" s="985">
        <f t="shared" si="581"/>
        <v>0</v>
      </c>
      <c r="I2173" s="985">
        <f t="shared" si="593"/>
        <v>0</v>
      </c>
      <c r="J2173" s="2470" t="e">
        <f t="shared" si="593"/>
        <v>#DIV/0!</v>
      </c>
      <c r="K2173" s="3067"/>
      <c r="L2173" s="3067"/>
      <c r="M2173" s="3068"/>
      <c r="N2173" s="3068"/>
      <c r="O2173" s="3068"/>
      <c r="P2173" s="3068"/>
      <c r="Q2173" s="3068"/>
      <c r="R2173" s="3068"/>
      <c r="S2173" s="3360">
        <v>0</v>
      </c>
      <c r="T2173" s="3360"/>
      <c r="U2173" s="3360"/>
      <c r="V2173" s="3361"/>
      <c r="W2173" s="3360"/>
      <c r="X2173" s="3360"/>
      <c r="Y2173" s="3362"/>
      <c r="Z2173" s="3362"/>
      <c r="AA2173" s="3360"/>
      <c r="AB2173" s="1193"/>
      <c r="AC2173" s="3153"/>
      <c r="AD2173" s="2681"/>
      <c r="AE2173" s="241"/>
      <c r="AF2173" s="241"/>
      <c r="AG2173" s="241"/>
      <c r="AH2173" s="241"/>
      <c r="AI2173" s="241"/>
      <c r="AJ2173" s="241"/>
      <c r="AK2173" s="241"/>
      <c r="AL2173" s="241"/>
      <c r="AM2173" s="241"/>
      <c r="AN2173" s="241"/>
      <c r="AO2173" s="241"/>
      <c r="AP2173" s="241"/>
      <c r="AQ2173" s="241"/>
      <c r="AR2173" s="241"/>
      <c r="AS2173" s="241"/>
      <c r="AT2173" s="241"/>
      <c r="AU2173" s="241"/>
      <c r="AV2173" s="241"/>
      <c r="AW2173" s="241"/>
      <c r="AX2173" s="241"/>
      <c r="AY2173" s="241"/>
      <c r="AZ2173" s="241"/>
      <c r="BA2173" s="241"/>
      <c r="BB2173" s="241"/>
      <c r="BC2173" s="241"/>
      <c r="BD2173" s="241"/>
      <c r="BE2173" s="241"/>
      <c r="BF2173" s="241"/>
      <c r="BG2173" s="241"/>
      <c r="BH2173" s="241"/>
      <c r="BI2173" s="241"/>
      <c r="BJ2173" s="241"/>
      <c r="BK2173" s="241"/>
      <c r="BL2173" s="241"/>
      <c r="BM2173" s="241"/>
      <c r="BN2173" s="241"/>
      <c r="BO2173" s="241"/>
      <c r="BP2173" s="241"/>
      <c r="BQ2173" s="241"/>
      <c r="BR2173" s="241"/>
      <c r="BS2173" s="241"/>
      <c r="BT2173" s="241"/>
      <c r="BU2173" s="241"/>
      <c r="BV2173" s="241"/>
      <c r="BW2173" s="241"/>
      <c r="BX2173" s="241"/>
      <c r="BY2173" s="241"/>
      <c r="BZ2173" s="241"/>
      <c r="CA2173" s="241"/>
      <c r="CB2173" s="241"/>
      <c r="CC2173" s="241"/>
      <c r="CD2173" s="241"/>
      <c r="CE2173" s="241"/>
      <c r="CF2173" s="241"/>
      <c r="CG2173" s="241"/>
      <c r="CH2173" s="241"/>
      <c r="CI2173" s="241"/>
      <c r="CJ2173" s="241"/>
      <c r="CK2173" s="241"/>
      <c r="CL2173" s="241"/>
      <c r="CM2173" s="241"/>
      <c r="CN2173" s="241"/>
      <c r="CO2173" s="241"/>
      <c r="CP2173" s="241"/>
      <c r="CQ2173" s="241"/>
      <c r="CR2173" s="241"/>
      <c r="CS2173" s="241"/>
      <c r="CT2173" s="241"/>
      <c r="CU2173" s="241"/>
      <c r="CV2173" s="241"/>
      <c r="CW2173" s="241"/>
      <c r="CX2173" s="241"/>
      <c r="CY2173" s="241"/>
      <c r="CZ2173" s="241"/>
      <c r="DA2173" s="241"/>
      <c r="DB2173" s="241"/>
      <c r="DC2173" s="241"/>
      <c r="DD2173" s="241"/>
      <c r="DE2173" s="241"/>
      <c r="DF2173" s="241"/>
      <c r="DG2173" s="241"/>
      <c r="DH2173" s="241"/>
      <c r="DI2173" s="241"/>
      <c r="DJ2173" s="241"/>
      <c r="DK2173" s="241"/>
      <c r="DL2173" s="241"/>
      <c r="DM2173" s="241"/>
      <c r="DN2173" s="241"/>
      <c r="DO2173" s="241"/>
      <c r="DP2173" s="241"/>
      <c r="DQ2173" s="241"/>
      <c r="DR2173" s="241"/>
      <c r="DS2173" s="241"/>
      <c r="DT2173" s="241"/>
      <c r="DU2173" s="241"/>
      <c r="DV2173" s="241"/>
      <c r="DW2173" s="241"/>
      <c r="DX2173" s="241"/>
      <c r="DY2173" s="241"/>
      <c r="DZ2173" s="241"/>
      <c r="EA2173" s="241"/>
      <c r="EB2173" s="241"/>
      <c r="EC2173" s="241"/>
      <c r="ED2173" s="241"/>
      <c r="EE2173" s="241"/>
      <c r="EF2173" s="241"/>
      <c r="EG2173" s="241"/>
      <c r="EH2173" s="241"/>
      <c r="EI2173" s="241"/>
      <c r="EJ2173" s="241"/>
      <c r="EK2173" s="241"/>
      <c r="EL2173" s="241"/>
      <c r="EM2173" s="241"/>
      <c r="EN2173" s="241"/>
      <c r="EO2173" s="241"/>
      <c r="EP2173" s="241"/>
      <c r="EQ2173" s="241"/>
      <c r="ER2173" s="241"/>
      <c r="ES2173" s="241"/>
      <c r="ET2173" s="241"/>
      <c r="EU2173" s="241"/>
      <c r="EV2173" s="241"/>
      <c r="EW2173" s="241"/>
      <c r="EX2173" s="241"/>
      <c r="EY2173" s="241"/>
      <c r="EZ2173" s="241"/>
      <c r="FA2173" s="241"/>
      <c r="FB2173" s="241"/>
      <c r="FC2173" s="241"/>
      <c r="FD2173" s="241"/>
      <c r="FE2173" s="241"/>
      <c r="FF2173" s="241"/>
      <c r="FG2173" s="241"/>
      <c r="FH2173" s="241"/>
      <c r="FI2173" s="241"/>
      <c r="FJ2173" s="241"/>
      <c r="FK2173" s="241"/>
      <c r="FL2173" s="241"/>
      <c r="FM2173" s="241"/>
      <c r="FN2173" s="241"/>
      <c r="FO2173" s="241"/>
      <c r="FP2173" s="241"/>
      <c r="FQ2173" s="241"/>
      <c r="FR2173" s="241"/>
      <c r="FS2173" s="241"/>
      <c r="FT2173" s="241"/>
      <c r="FU2173" s="241"/>
      <c r="FV2173" s="241"/>
      <c r="FW2173" s="241"/>
      <c r="FX2173" s="241"/>
      <c r="FY2173" s="241"/>
      <c r="FZ2173" s="241"/>
      <c r="GA2173" s="241"/>
      <c r="GB2173" s="241"/>
      <c r="GC2173" s="241"/>
      <c r="GD2173" s="241"/>
      <c r="GE2173" s="241"/>
      <c r="GF2173" s="241"/>
      <c r="GG2173" s="241"/>
      <c r="GH2173" s="241"/>
      <c r="GI2173" s="241"/>
      <c r="GJ2173" s="241"/>
      <c r="GK2173" s="241"/>
      <c r="GL2173" s="241"/>
      <c r="GM2173" s="241"/>
      <c r="GN2173" s="241"/>
      <c r="GO2173" s="241"/>
      <c r="GP2173" s="241"/>
      <c r="GQ2173" s="241"/>
      <c r="GR2173" s="241"/>
      <c r="GS2173" s="241"/>
      <c r="GT2173" s="241"/>
      <c r="GU2173" s="241"/>
      <c r="GV2173" s="241"/>
      <c r="GW2173" s="241"/>
      <c r="GX2173" s="241"/>
      <c r="GY2173" s="241"/>
      <c r="GZ2173" s="241"/>
      <c r="HA2173" s="241"/>
      <c r="HB2173" s="241"/>
      <c r="HC2173" s="241"/>
      <c r="HD2173" s="241"/>
      <c r="HE2173" s="241"/>
      <c r="HF2173" s="241"/>
      <c r="HG2173" s="241"/>
      <c r="HH2173" s="241"/>
      <c r="HI2173" s="241"/>
      <c r="HJ2173" s="241"/>
      <c r="HK2173" s="241"/>
      <c r="HL2173" s="241"/>
      <c r="HM2173" s="241"/>
      <c r="HN2173" s="241"/>
      <c r="HO2173" s="241"/>
      <c r="HP2173" s="241"/>
      <c r="HQ2173" s="241"/>
      <c r="HR2173" s="241"/>
      <c r="HS2173" s="241"/>
      <c r="HT2173" s="241"/>
      <c r="HU2173" s="241"/>
      <c r="HV2173" s="241"/>
      <c r="HW2173" s="241"/>
      <c r="HX2173" s="241"/>
      <c r="HY2173" s="241"/>
      <c r="HZ2173" s="241"/>
      <c r="IA2173" s="241"/>
      <c r="IB2173" s="241"/>
      <c r="IC2173" s="241"/>
      <c r="ID2173" s="241"/>
      <c r="IE2173" s="241"/>
      <c r="IF2173" s="241"/>
      <c r="IG2173" s="241"/>
      <c r="IH2173" s="241"/>
      <c r="II2173" s="241"/>
      <c r="IJ2173" s="241"/>
      <c r="IK2173" s="241"/>
      <c r="IL2173" s="241"/>
      <c r="IM2173" s="241"/>
      <c r="IN2173" s="241"/>
      <c r="IO2173" s="241"/>
      <c r="IP2173" s="241"/>
      <c r="IQ2173" s="241"/>
      <c r="IR2173" s="241"/>
      <c r="IS2173" s="241"/>
      <c r="IT2173" s="241"/>
      <c r="IU2173" s="241"/>
      <c r="IV2173" s="241"/>
      <c r="IW2173" s="241"/>
      <c r="IX2173" s="241"/>
      <c r="IY2173" s="241"/>
      <c r="IZ2173" s="241"/>
      <c r="JA2173" s="241"/>
      <c r="JB2173" s="241"/>
    </row>
    <row r="2174" spans="1:262" s="1110" customFormat="1" x14ac:dyDescent="0.25">
      <c r="A2174" s="363"/>
      <c r="B2174" s="363">
        <v>1</v>
      </c>
      <c r="C2174" s="780" t="s">
        <v>381</v>
      </c>
      <c r="D2174" s="302"/>
      <c r="E2174" s="302"/>
      <c r="F2174" s="2289">
        <f t="shared" si="593"/>
        <v>0</v>
      </c>
      <c r="G2174" s="985">
        <f t="shared" si="593"/>
        <v>0</v>
      </c>
      <c r="H2174" s="985">
        <f t="shared" si="581"/>
        <v>0</v>
      </c>
      <c r="I2174" s="985">
        <f t="shared" si="593"/>
        <v>0</v>
      </c>
      <c r="J2174" s="2470">
        <f t="shared" si="593"/>
        <v>0</v>
      </c>
      <c r="K2174" s="3067"/>
      <c r="L2174" s="3067"/>
      <c r="M2174" s="3068"/>
      <c r="N2174" s="3068"/>
      <c r="O2174" s="3068"/>
      <c r="P2174" s="3068"/>
      <c r="Q2174" s="3068"/>
      <c r="R2174" s="3068"/>
      <c r="S2174" s="3360">
        <v>0</v>
      </c>
      <c r="T2174" s="3360"/>
      <c r="U2174" s="3360"/>
      <c r="V2174" s="3361"/>
      <c r="W2174" s="3360"/>
      <c r="X2174" s="3360"/>
      <c r="Y2174" s="3362"/>
      <c r="Z2174" s="3362"/>
      <c r="AA2174" s="3360"/>
      <c r="AB2174" s="1193"/>
      <c r="AC2174" s="3153"/>
      <c r="AD2174" s="2681"/>
      <c r="AE2174" s="241"/>
      <c r="AF2174" s="241"/>
      <c r="AG2174" s="241"/>
      <c r="AH2174" s="241"/>
      <c r="AI2174" s="241"/>
      <c r="AJ2174" s="241"/>
      <c r="AK2174" s="241"/>
      <c r="AL2174" s="241"/>
      <c r="AM2174" s="241"/>
      <c r="AN2174" s="241"/>
      <c r="AO2174" s="241"/>
      <c r="AP2174" s="241"/>
      <c r="AQ2174" s="241"/>
      <c r="AR2174" s="241"/>
      <c r="AS2174" s="241"/>
      <c r="AT2174" s="241"/>
      <c r="AU2174" s="241"/>
      <c r="AV2174" s="241"/>
      <c r="AW2174" s="241"/>
      <c r="AX2174" s="241"/>
      <c r="AY2174" s="241"/>
      <c r="AZ2174" s="241"/>
      <c r="BA2174" s="241"/>
      <c r="BB2174" s="241"/>
      <c r="BC2174" s="241"/>
      <c r="BD2174" s="241"/>
      <c r="BE2174" s="241"/>
      <c r="BF2174" s="241"/>
      <c r="BG2174" s="241"/>
      <c r="BH2174" s="241"/>
      <c r="BI2174" s="241"/>
      <c r="BJ2174" s="241"/>
      <c r="BK2174" s="241"/>
      <c r="BL2174" s="241"/>
      <c r="BM2174" s="241"/>
      <c r="BN2174" s="241"/>
      <c r="BO2174" s="241"/>
      <c r="BP2174" s="241"/>
      <c r="BQ2174" s="241"/>
      <c r="BR2174" s="241"/>
      <c r="BS2174" s="241"/>
      <c r="BT2174" s="241"/>
      <c r="BU2174" s="241"/>
      <c r="BV2174" s="241"/>
      <c r="BW2174" s="241"/>
      <c r="BX2174" s="241"/>
      <c r="BY2174" s="241"/>
      <c r="BZ2174" s="241"/>
      <c r="CA2174" s="241"/>
      <c r="CB2174" s="241"/>
      <c r="CC2174" s="241"/>
      <c r="CD2174" s="241"/>
      <c r="CE2174" s="241"/>
      <c r="CF2174" s="241"/>
      <c r="CG2174" s="241"/>
      <c r="CH2174" s="241"/>
      <c r="CI2174" s="241"/>
      <c r="CJ2174" s="241"/>
      <c r="CK2174" s="241"/>
      <c r="CL2174" s="241"/>
      <c r="CM2174" s="241"/>
      <c r="CN2174" s="241"/>
      <c r="CO2174" s="241"/>
      <c r="CP2174" s="241"/>
      <c r="CQ2174" s="241"/>
      <c r="CR2174" s="241"/>
      <c r="CS2174" s="241"/>
      <c r="CT2174" s="241"/>
      <c r="CU2174" s="241"/>
      <c r="CV2174" s="241"/>
      <c r="CW2174" s="241"/>
      <c r="CX2174" s="241"/>
      <c r="CY2174" s="241"/>
      <c r="CZ2174" s="241"/>
      <c r="DA2174" s="241"/>
      <c r="DB2174" s="241"/>
      <c r="DC2174" s="241"/>
      <c r="DD2174" s="241"/>
      <c r="DE2174" s="241"/>
      <c r="DF2174" s="241"/>
      <c r="DG2174" s="241"/>
      <c r="DH2174" s="241"/>
      <c r="DI2174" s="241"/>
      <c r="DJ2174" s="241"/>
      <c r="DK2174" s="241"/>
      <c r="DL2174" s="241"/>
      <c r="DM2174" s="241"/>
      <c r="DN2174" s="241"/>
      <c r="DO2174" s="241"/>
      <c r="DP2174" s="241"/>
      <c r="DQ2174" s="241"/>
      <c r="DR2174" s="241"/>
      <c r="DS2174" s="241"/>
      <c r="DT2174" s="241"/>
      <c r="DU2174" s="241"/>
      <c r="DV2174" s="241"/>
      <c r="DW2174" s="241"/>
      <c r="DX2174" s="241"/>
      <c r="DY2174" s="241"/>
      <c r="DZ2174" s="241"/>
      <c r="EA2174" s="241"/>
      <c r="EB2174" s="241"/>
      <c r="EC2174" s="241"/>
      <c r="ED2174" s="241"/>
      <c r="EE2174" s="241"/>
      <c r="EF2174" s="241"/>
      <c r="EG2174" s="241"/>
      <c r="EH2174" s="241"/>
      <c r="EI2174" s="241"/>
      <c r="EJ2174" s="241"/>
      <c r="EK2174" s="241"/>
      <c r="EL2174" s="241"/>
      <c r="EM2174" s="241"/>
      <c r="EN2174" s="241"/>
      <c r="EO2174" s="241"/>
      <c r="EP2174" s="241"/>
      <c r="EQ2174" s="241"/>
      <c r="ER2174" s="241"/>
      <c r="ES2174" s="241"/>
      <c r="ET2174" s="241"/>
      <c r="EU2174" s="241"/>
      <c r="EV2174" s="241"/>
      <c r="EW2174" s="241"/>
      <c r="EX2174" s="241"/>
      <c r="EY2174" s="241"/>
      <c r="EZ2174" s="241"/>
      <c r="FA2174" s="241"/>
      <c r="FB2174" s="241"/>
      <c r="FC2174" s="241"/>
      <c r="FD2174" s="241"/>
      <c r="FE2174" s="241"/>
      <c r="FF2174" s="241"/>
      <c r="FG2174" s="241"/>
      <c r="FH2174" s="241"/>
      <c r="FI2174" s="241"/>
      <c r="FJ2174" s="241"/>
      <c r="FK2174" s="241"/>
      <c r="FL2174" s="241"/>
      <c r="FM2174" s="241"/>
      <c r="FN2174" s="241"/>
      <c r="FO2174" s="241"/>
      <c r="FP2174" s="241"/>
      <c r="FQ2174" s="241"/>
      <c r="FR2174" s="241"/>
      <c r="FS2174" s="241"/>
      <c r="FT2174" s="241"/>
      <c r="FU2174" s="241"/>
      <c r="FV2174" s="241"/>
      <c r="FW2174" s="241"/>
      <c r="FX2174" s="241"/>
      <c r="FY2174" s="241"/>
      <c r="FZ2174" s="241"/>
      <c r="GA2174" s="241"/>
      <c r="GB2174" s="241"/>
      <c r="GC2174" s="241"/>
      <c r="GD2174" s="241"/>
      <c r="GE2174" s="241"/>
      <c r="GF2174" s="241"/>
      <c r="GG2174" s="241"/>
      <c r="GH2174" s="241"/>
      <c r="GI2174" s="241"/>
      <c r="GJ2174" s="241"/>
      <c r="GK2174" s="241"/>
      <c r="GL2174" s="241"/>
      <c r="GM2174" s="241"/>
      <c r="GN2174" s="241"/>
      <c r="GO2174" s="241"/>
      <c r="GP2174" s="241"/>
      <c r="GQ2174" s="241"/>
      <c r="GR2174" s="241"/>
      <c r="GS2174" s="241"/>
      <c r="GT2174" s="241"/>
      <c r="GU2174" s="241"/>
      <c r="GV2174" s="241"/>
      <c r="GW2174" s="241"/>
      <c r="GX2174" s="241"/>
      <c r="GY2174" s="241"/>
      <c r="GZ2174" s="241"/>
      <c r="HA2174" s="241"/>
      <c r="HB2174" s="241"/>
      <c r="HC2174" s="241"/>
      <c r="HD2174" s="241"/>
      <c r="HE2174" s="241"/>
      <c r="HF2174" s="241"/>
      <c r="HG2174" s="241"/>
      <c r="HH2174" s="241"/>
      <c r="HI2174" s="241"/>
      <c r="HJ2174" s="241"/>
      <c r="HK2174" s="241"/>
      <c r="HL2174" s="241"/>
      <c r="HM2174" s="241"/>
      <c r="HN2174" s="241"/>
      <c r="HO2174" s="241"/>
      <c r="HP2174" s="241"/>
      <c r="HQ2174" s="241"/>
      <c r="HR2174" s="241"/>
      <c r="HS2174" s="241"/>
      <c r="HT2174" s="241"/>
      <c r="HU2174" s="241"/>
      <c r="HV2174" s="241"/>
      <c r="HW2174" s="241"/>
      <c r="HX2174" s="241"/>
      <c r="HY2174" s="241"/>
      <c r="HZ2174" s="241"/>
      <c r="IA2174" s="241"/>
      <c r="IB2174" s="241"/>
      <c r="IC2174" s="241"/>
      <c r="ID2174" s="241"/>
      <c r="IE2174" s="241"/>
      <c r="IF2174" s="241"/>
      <c r="IG2174" s="241"/>
      <c r="IH2174" s="241"/>
      <c r="II2174" s="241"/>
      <c r="IJ2174" s="241"/>
      <c r="IK2174" s="241"/>
      <c r="IL2174" s="241"/>
      <c r="IM2174" s="241"/>
      <c r="IN2174" s="241"/>
      <c r="IO2174" s="241"/>
      <c r="IP2174" s="241"/>
      <c r="IQ2174" s="241"/>
      <c r="IR2174" s="241"/>
      <c r="IS2174" s="241"/>
      <c r="IT2174" s="241"/>
      <c r="IU2174" s="241"/>
      <c r="IV2174" s="241"/>
      <c r="IW2174" s="241"/>
      <c r="IX2174" s="241"/>
      <c r="IY2174" s="241"/>
      <c r="IZ2174" s="241"/>
      <c r="JA2174" s="241"/>
      <c r="JB2174" s="241"/>
    </row>
    <row r="2175" spans="1:262" s="1110" customFormat="1" ht="29.25" x14ac:dyDescent="0.25">
      <c r="A2175" s="363"/>
      <c r="B2175" s="363">
        <v>1</v>
      </c>
      <c r="C2175" s="780" t="s">
        <v>382</v>
      </c>
      <c r="D2175" s="302"/>
      <c r="E2175" s="302"/>
      <c r="F2175" s="2289">
        <f t="shared" si="593"/>
        <v>0</v>
      </c>
      <c r="G2175" s="985">
        <f t="shared" si="593"/>
        <v>0</v>
      </c>
      <c r="H2175" s="985">
        <f t="shared" si="581"/>
        <v>0</v>
      </c>
      <c r="I2175" s="985">
        <f t="shared" si="593"/>
        <v>0</v>
      </c>
      <c r="J2175" s="2470" t="e">
        <f t="shared" si="593"/>
        <v>#DIV/0!</v>
      </c>
      <c r="K2175" s="3067"/>
      <c r="L2175" s="3067"/>
      <c r="M2175" s="3068"/>
      <c r="N2175" s="3068"/>
      <c r="O2175" s="3068"/>
      <c r="P2175" s="3068"/>
      <c r="Q2175" s="3068"/>
      <c r="R2175" s="3068"/>
      <c r="S2175" s="3360">
        <v>0</v>
      </c>
      <c r="T2175" s="3360"/>
      <c r="U2175" s="3360"/>
      <c r="V2175" s="3361"/>
      <c r="W2175" s="3360"/>
      <c r="X2175" s="3360"/>
      <c r="Y2175" s="3362"/>
      <c r="Z2175" s="3362"/>
      <c r="AA2175" s="3360"/>
      <c r="AB2175" s="1193"/>
      <c r="AC2175" s="3153"/>
      <c r="AD2175" s="2681"/>
      <c r="AE2175" s="241"/>
      <c r="AF2175" s="241"/>
      <c r="AG2175" s="241"/>
      <c r="AH2175" s="241"/>
      <c r="AI2175" s="241"/>
      <c r="AJ2175" s="241"/>
      <c r="AK2175" s="241"/>
      <c r="AL2175" s="241"/>
      <c r="AM2175" s="241"/>
      <c r="AN2175" s="241"/>
      <c r="AO2175" s="241"/>
      <c r="AP2175" s="241"/>
      <c r="AQ2175" s="241"/>
      <c r="AR2175" s="241"/>
      <c r="AS2175" s="241"/>
      <c r="AT2175" s="241"/>
      <c r="AU2175" s="241"/>
      <c r="AV2175" s="241"/>
      <c r="AW2175" s="241"/>
      <c r="AX2175" s="241"/>
      <c r="AY2175" s="241"/>
      <c r="AZ2175" s="241"/>
      <c r="BA2175" s="241"/>
      <c r="BB2175" s="241"/>
      <c r="BC2175" s="241"/>
      <c r="BD2175" s="241"/>
      <c r="BE2175" s="241"/>
      <c r="BF2175" s="241"/>
      <c r="BG2175" s="241"/>
      <c r="BH2175" s="241"/>
      <c r="BI2175" s="241"/>
      <c r="BJ2175" s="241"/>
      <c r="BK2175" s="241"/>
      <c r="BL2175" s="241"/>
      <c r="BM2175" s="241"/>
      <c r="BN2175" s="241"/>
      <c r="BO2175" s="241"/>
      <c r="BP2175" s="241"/>
      <c r="BQ2175" s="241"/>
      <c r="BR2175" s="241"/>
      <c r="BS2175" s="241"/>
      <c r="BT2175" s="241"/>
      <c r="BU2175" s="241"/>
      <c r="BV2175" s="241"/>
      <c r="BW2175" s="241"/>
      <c r="BX2175" s="241"/>
      <c r="BY2175" s="241"/>
      <c r="BZ2175" s="241"/>
      <c r="CA2175" s="241"/>
      <c r="CB2175" s="241"/>
      <c r="CC2175" s="241"/>
      <c r="CD2175" s="241"/>
      <c r="CE2175" s="241"/>
      <c r="CF2175" s="241"/>
      <c r="CG2175" s="241"/>
      <c r="CH2175" s="241"/>
      <c r="CI2175" s="241"/>
      <c r="CJ2175" s="241"/>
      <c r="CK2175" s="241"/>
      <c r="CL2175" s="241"/>
      <c r="CM2175" s="241"/>
      <c r="CN2175" s="241"/>
      <c r="CO2175" s="241"/>
      <c r="CP2175" s="241"/>
      <c r="CQ2175" s="241"/>
      <c r="CR2175" s="241"/>
      <c r="CS2175" s="241"/>
      <c r="CT2175" s="241"/>
      <c r="CU2175" s="241"/>
      <c r="CV2175" s="241"/>
      <c r="CW2175" s="241"/>
      <c r="CX2175" s="241"/>
      <c r="CY2175" s="241"/>
      <c r="CZ2175" s="241"/>
      <c r="DA2175" s="241"/>
      <c r="DB2175" s="241"/>
      <c r="DC2175" s="241"/>
      <c r="DD2175" s="241"/>
      <c r="DE2175" s="241"/>
      <c r="DF2175" s="241"/>
      <c r="DG2175" s="241"/>
      <c r="DH2175" s="241"/>
      <c r="DI2175" s="241"/>
      <c r="DJ2175" s="241"/>
      <c r="DK2175" s="241"/>
      <c r="DL2175" s="241"/>
      <c r="DM2175" s="241"/>
      <c r="DN2175" s="241"/>
      <c r="DO2175" s="241"/>
      <c r="DP2175" s="241"/>
      <c r="DQ2175" s="241"/>
      <c r="DR2175" s="241"/>
      <c r="DS2175" s="241"/>
      <c r="DT2175" s="241"/>
      <c r="DU2175" s="241"/>
      <c r="DV2175" s="241"/>
      <c r="DW2175" s="241"/>
      <c r="DX2175" s="241"/>
      <c r="DY2175" s="241"/>
      <c r="DZ2175" s="241"/>
      <c r="EA2175" s="241"/>
      <c r="EB2175" s="241"/>
      <c r="EC2175" s="241"/>
      <c r="ED2175" s="241"/>
      <c r="EE2175" s="241"/>
      <c r="EF2175" s="241"/>
      <c r="EG2175" s="241"/>
      <c r="EH2175" s="241"/>
      <c r="EI2175" s="241"/>
      <c r="EJ2175" s="241"/>
      <c r="EK2175" s="241"/>
      <c r="EL2175" s="241"/>
      <c r="EM2175" s="241"/>
      <c r="EN2175" s="241"/>
      <c r="EO2175" s="241"/>
      <c r="EP2175" s="241"/>
      <c r="EQ2175" s="241"/>
      <c r="ER2175" s="241"/>
      <c r="ES2175" s="241"/>
      <c r="ET2175" s="241"/>
      <c r="EU2175" s="241"/>
      <c r="EV2175" s="241"/>
      <c r="EW2175" s="241"/>
      <c r="EX2175" s="241"/>
      <c r="EY2175" s="241"/>
      <c r="EZ2175" s="241"/>
      <c r="FA2175" s="241"/>
      <c r="FB2175" s="241"/>
      <c r="FC2175" s="241"/>
      <c r="FD2175" s="241"/>
      <c r="FE2175" s="241"/>
      <c r="FF2175" s="241"/>
      <c r="FG2175" s="241"/>
      <c r="FH2175" s="241"/>
      <c r="FI2175" s="241"/>
      <c r="FJ2175" s="241"/>
      <c r="FK2175" s="241"/>
      <c r="FL2175" s="241"/>
      <c r="FM2175" s="241"/>
      <c r="FN2175" s="241"/>
      <c r="FO2175" s="241"/>
      <c r="FP2175" s="241"/>
      <c r="FQ2175" s="241"/>
      <c r="FR2175" s="241"/>
      <c r="FS2175" s="241"/>
      <c r="FT2175" s="241"/>
      <c r="FU2175" s="241"/>
      <c r="FV2175" s="241"/>
      <c r="FW2175" s="241"/>
      <c r="FX2175" s="241"/>
      <c r="FY2175" s="241"/>
      <c r="FZ2175" s="241"/>
      <c r="GA2175" s="241"/>
      <c r="GB2175" s="241"/>
      <c r="GC2175" s="241"/>
      <c r="GD2175" s="241"/>
      <c r="GE2175" s="241"/>
      <c r="GF2175" s="241"/>
      <c r="GG2175" s="241"/>
      <c r="GH2175" s="241"/>
      <c r="GI2175" s="241"/>
      <c r="GJ2175" s="241"/>
      <c r="GK2175" s="241"/>
      <c r="GL2175" s="241"/>
      <c r="GM2175" s="241"/>
      <c r="GN2175" s="241"/>
      <c r="GO2175" s="241"/>
      <c r="GP2175" s="241"/>
      <c r="GQ2175" s="241"/>
      <c r="GR2175" s="241"/>
      <c r="GS2175" s="241"/>
      <c r="GT2175" s="241"/>
      <c r="GU2175" s="241"/>
      <c r="GV2175" s="241"/>
      <c r="GW2175" s="241"/>
      <c r="GX2175" s="241"/>
      <c r="GY2175" s="241"/>
      <c r="GZ2175" s="241"/>
      <c r="HA2175" s="241"/>
      <c r="HB2175" s="241"/>
      <c r="HC2175" s="241"/>
      <c r="HD2175" s="241"/>
      <c r="HE2175" s="241"/>
      <c r="HF2175" s="241"/>
      <c r="HG2175" s="241"/>
      <c r="HH2175" s="241"/>
      <c r="HI2175" s="241"/>
      <c r="HJ2175" s="241"/>
      <c r="HK2175" s="241"/>
      <c r="HL2175" s="241"/>
      <c r="HM2175" s="241"/>
      <c r="HN2175" s="241"/>
      <c r="HO2175" s="241"/>
      <c r="HP2175" s="241"/>
      <c r="HQ2175" s="241"/>
      <c r="HR2175" s="241"/>
      <c r="HS2175" s="241"/>
      <c r="HT2175" s="241"/>
      <c r="HU2175" s="241"/>
      <c r="HV2175" s="241"/>
      <c r="HW2175" s="241"/>
      <c r="HX2175" s="241"/>
      <c r="HY2175" s="241"/>
      <c r="HZ2175" s="241"/>
      <c r="IA2175" s="241"/>
      <c r="IB2175" s="241"/>
      <c r="IC2175" s="241"/>
      <c r="ID2175" s="241"/>
      <c r="IE2175" s="241"/>
      <c r="IF2175" s="241"/>
      <c r="IG2175" s="241"/>
      <c r="IH2175" s="241"/>
      <c r="II2175" s="241"/>
      <c r="IJ2175" s="241"/>
      <c r="IK2175" s="241"/>
      <c r="IL2175" s="241"/>
      <c r="IM2175" s="241"/>
      <c r="IN2175" s="241"/>
      <c r="IO2175" s="241"/>
      <c r="IP2175" s="241"/>
      <c r="IQ2175" s="241"/>
      <c r="IR2175" s="241"/>
      <c r="IS2175" s="241"/>
      <c r="IT2175" s="241"/>
      <c r="IU2175" s="241"/>
      <c r="IV2175" s="241"/>
      <c r="IW2175" s="241"/>
      <c r="IX2175" s="241"/>
      <c r="IY2175" s="241"/>
      <c r="IZ2175" s="241"/>
      <c r="JA2175" s="241"/>
      <c r="JB2175" s="241"/>
    </row>
    <row r="2176" spans="1:262" s="1110" customFormat="1" x14ac:dyDescent="0.25">
      <c r="A2176" s="363"/>
      <c r="B2176" s="363">
        <v>1</v>
      </c>
      <c r="C2176" s="783" t="s">
        <v>383</v>
      </c>
      <c r="D2176" s="302"/>
      <c r="E2176" s="302"/>
      <c r="F2176" s="2289">
        <f t="shared" si="593"/>
        <v>0</v>
      </c>
      <c r="G2176" s="985">
        <f t="shared" si="593"/>
        <v>0</v>
      </c>
      <c r="H2176" s="985">
        <f t="shared" si="581"/>
        <v>0</v>
      </c>
      <c r="I2176" s="985">
        <f t="shared" si="593"/>
        <v>0</v>
      </c>
      <c r="J2176" s="2470" t="e">
        <f t="shared" si="593"/>
        <v>#DIV/0!</v>
      </c>
      <c r="K2176" s="3067"/>
      <c r="L2176" s="3067"/>
      <c r="M2176" s="3068"/>
      <c r="N2176" s="3068"/>
      <c r="O2176" s="3068"/>
      <c r="P2176" s="3068"/>
      <c r="Q2176" s="3068"/>
      <c r="R2176" s="3068"/>
      <c r="S2176" s="3360">
        <v>0</v>
      </c>
      <c r="T2176" s="3360"/>
      <c r="U2176" s="3360"/>
      <c r="V2176" s="3361"/>
      <c r="W2176" s="3360"/>
      <c r="X2176" s="3360"/>
      <c r="Y2176" s="3362"/>
      <c r="Z2176" s="3362"/>
      <c r="AA2176" s="3360"/>
      <c r="AB2176" s="1193"/>
      <c r="AC2176" s="3153"/>
      <c r="AD2176" s="2681"/>
      <c r="AE2176" s="241"/>
      <c r="AF2176" s="241"/>
      <c r="AG2176" s="241"/>
      <c r="AH2176" s="241"/>
      <c r="AI2176" s="241"/>
      <c r="AJ2176" s="241"/>
      <c r="AK2176" s="241"/>
      <c r="AL2176" s="241"/>
      <c r="AM2176" s="241"/>
      <c r="AN2176" s="241"/>
      <c r="AO2176" s="241"/>
      <c r="AP2176" s="241"/>
      <c r="AQ2176" s="241"/>
      <c r="AR2176" s="241"/>
      <c r="AS2176" s="241"/>
      <c r="AT2176" s="241"/>
      <c r="AU2176" s="241"/>
      <c r="AV2176" s="241"/>
      <c r="AW2176" s="241"/>
      <c r="AX2176" s="241"/>
      <c r="AY2176" s="241"/>
      <c r="AZ2176" s="241"/>
      <c r="BA2176" s="241"/>
      <c r="BB2176" s="241"/>
      <c r="BC2176" s="241"/>
      <c r="BD2176" s="241"/>
      <c r="BE2176" s="241"/>
      <c r="BF2176" s="241"/>
      <c r="BG2176" s="241"/>
      <c r="BH2176" s="241"/>
      <c r="BI2176" s="241"/>
      <c r="BJ2176" s="241"/>
      <c r="BK2176" s="241"/>
      <c r="BL2176" s="241"/>
      <c r="BM2176" s="241"/>
      <c r="BN2176" s="241"/>
      <c r="BO2176" s="241"/>
      <c r="BP2176" s="241"/>
      <c r="BQ2176" s="241"/>
      <c r="BR2176" s="241"/>
      <c r="BS2176" s="241"/>
      <c r="BT2176" s="241"/>
      <c r="BU2176" s="241"/>
      <c r="BV2176" s="241"/>
      <c r="BW2176" s="241"/>
      <c r="BX2176" s="241"/>
      <c r="BY2176" s="241"/>
      <c r="BZ2176" s="241"/>
      <c r="CA2176" s="241"/>
      <c r="CB2176" s="241"/>
      <c r="CC2176" s="241"/>
      <c r="CD2176" s="241"/>
      <c r="CE2176" s="241"/>
      <c r="CF2176" s="241"/>
      <c r="CG2176" s="241"/>
      <c r="CH2176" s="241"/>
      <c r="CI2176" s="241"/>
      <c r="CJ2176" s="241"/>
      <c r="CK2176" s="241"/>
      <c r="CL2176" s="241"/>
      <c r="CM2176" s="241"/>
      <c r="CN2176" s="241"/>
      <c r="CO2176" s="241"/>
      <c r="CP2176" s="241"/>
      <c r="CQ2176" s="241"/>
      <c r="CR2176" s="241"/>
      <c r="CS2176" s="241"/>
      <c r="CT2176" s="241"/>
      <c r="CU2176" s="241"/>
      <c r="CV2176" s="241"/>
      <c r="CW2176" s="241"/>
      <c r="CX2176" s="241"/>
      <c r="CY2176" s="241"/>
      <c r="CZ2176" s="241"/>
      <c r="DA2176" s="241"/>
      <c r="DB2176" s="241"/>
      <c r="DC2176" s="241"/>
      <c r="DD2176" s="241"/>
      <c r="DE2176" s="241"/>
      <c r="DF2176" s="241"/>
      <c r="DG2176" s="241"/>
      <c r="DH2176" s="241"/>
      <c r="DI2176" s="241"/>
      <c r="DJ2176" s="241"/>
      <c r="DK2176" s="241"/>
      <c r="DL2176" s="241"/>
      <c r="DM2176" s="241"/>
      <c r="DN2176" s="241"/>
      <c r="DO2176" s="241"/>
      <c r="DP2176" s="241"/>
      <c r="DQ2176" s="241"/>
      <c r="DR2176" s="241"/>
      <c r="DS2176" s="241"/>
      <c r="DT2176" s="241"/>
      <c r="DU2176" s="241"/>
      <c r="DV2176" s="241"/>
      <c r="DW2176" s="241"/>
      <c r="DX2176" s="241"/>
      <c r="DY2176" s="241"/>
      <c r="DZ2176" s="241"/>
      <c r="EA2176" s="241"/>
      <c r="EB2176" s="241"/>
      <c r="EC2176" s="241"/>
      <c r="ED2176" s="241"/>
      <c r="EE2176" s="241"/>
      <c r="EF2176" s="241"/>
      <c r="EG2176" s="241"/>
      <c r="EH2176" s="241"/>
      <c r="EI2176" s="241"/>
      <c r="EJ2176" s="241"/>
      <c r="EK2176" s="241"/>
      <c r="EL2176" s="241"/>
      <c r="EM2176" s="241"/>
      <c r="EN2176" s="241"/>
      <c r="EO2176" s="241"/>
      <c r="EP2176" s="241"/>
      <c r="EQ2176" s="241"/>
      <c r="ER2176" s="241"/>
      <c r="ES2176" s="241"/>
      <c r="ET2176" s="241"/>
      <c r="EU2176" s="241"/>
      <c r="EV2176" s="241"/>
      <c r="EW2176" s="241"/>
      <c r="EX2176" s="241"/>
      <c r="EY2176" s="241"/>
      <c r="EZ2176" s="241"/>
      <c r="FA2176" s="241"/>
      <c r="FB2176" s="241"/>
      <c r="FC2176" s="241"/>
      <c r="FD2176" s="241"/>
      <c r="FE2176" s="241"/>
      <c r="FF2176" s="241"/>
      <c r="FG2176" s="241"/>
      <c r="FH2176" s="241"/>
      <c r="FI2176" s="241"/>
      <c r="FJ2176" s="241"/>
      <c r="FK2176" s="241"/>
      <c r="FL2176" s="241"/>
      <c r="FM2176" s="241"/>
      <c r="FN2176" s="241"/>
      <c r="FO2176" s="241"/>
      <c r="FP2176" s="241"/>
      <c r="FQ2176" s="241"/>
      <c r="FR2176" s="241"/>
      <c r="FS2176" s="241"/>
      <c r="FT2176" s="241"/>
      <c r="FU2176" s="241"/>
      <c r="FV2176" s="241"/>
      <c r="FW2176" s="241"/>
      <c r="FX2176" s="241"/>
      <c r="FY2176" s="241"/>
      <c r="FZ2176" s="241"/>
      <c r="GA2176" s="241"/>
      <c r="GB2176" s="241"/>
      <c r="GC2176" s="241"/>
      <c r="GD2176" s="241"/>
      <c r="GE2176" s="241"/>
      <c r="GF2176" s="241"/>
      <c r="GG2176" s="241"/>
      <c r="GH2176" s="241"/>
      <c r="GI2176" s="241"/>
      <c r="GJ2176" s="241"/>
      <c r="GK2176" s="241"/>
      <c r="GL2176" s="241"/>
      <c r="GM2176" s="241"/>
      <c r="GN2176" s="241"/>
      <c r="GO2176" s="241"/>
      <c r="GP2176" s="241"/>
      <c r="GQ2176" s="241"/>
      <c r="GR2176" s="241"/>
      <c r="GS2176" s="241"/>
      <c r="GT2176" s="241"/>
      <c r="GU2176" s="241"/>
      <c r="GV2176" s="241"/>
      <c r="GW2176" s="241"/>
      <c r="GX2176" s="241"/>
      <c r="GY2176" s="241"/>
      <c r="GZ2176" s="241"/>
      <c r="HA2176" s="241"/>
      <c r="HB2176" s="241"/>
      <c r="HC2176" s="241"/>
      <c r="HD2176" s="241"/>
      <c r="HE2176" s="241"/>
      <c r="HF2176" s="241"/>
      <c r="HG2176" s="241"/>
      <c r="HH2176" s="241"/>
      <c r="HI2176" s="241"/>
      <c r="HJ2176" s="241"/>
      <c r="HK2176" s="241"/>
      <c r="HL2176" s="241"/>
      <c r="HM2176" s="241"/>
      <c r="HN2176" s="241"/>
      <c r="HO2176" s="241"/>
      <c r="HP2176" s="241"/>
      <c r="HQ2176" s="241"/>
      <c r="HR2176" s="241"/>
      <c r="HS2176" s="241"/>
      <c r="HT2176" s="241"/>
      <c r="HU2176" s="241"/>
      <c r="HV2176" s="241"/>
      <c r="HW2176" s="241"/>
      <c r="HX2176" s="241"/>
      <c r="HY2176" s="241"/>
      <c r="HZ2176" s="241"/>
      <c r="IA2176" s="241"/>
      <c r="IB2176" s="241"/>
      <c r="IC2176" s="241"/>
      <c r="ID2176" s="241"/>
      <c r="IE2176" s="241"/>
      <c r="IF2176" s="241"/>
      <c r="IG2176" s="241"/>
      <c r="IH2176" s="241"/>
      <c r="II2176" s="241"/>
      <c r="IJ2176" s="241"/>
      <c r="IK2176" s="241"/>
      <c r="IL2176" s="241"/>
      <c r="IM2176" s="241"/>
      <c r="IN2176" s="241"/>
      <c r="IO2176" s="241"/>
      <c r="IP2176" s="241"/>
      <c r="IQ2176" s="241"/>
      <c r="IR2176" s="241"/>
      <c r="IS2176" s="241"/>
      <c r="IT2176" s="241"/>
      <c r="IU2176" s="241"/>
      <c r="IV2176" s="241"/>
      <c r="IW2176" s="241"/>
      <c r="IX2176" s="241"/>
      <c r="IY2176" s="241"/>
      <c r="IZ2176" s="241"/>
      <c r="JA2176" s="241"/>
      <c r="JB2176" s="241"/>
    </row>
    <row r="2177" spans="1:262" s="1110" customFormat="1" ht="30" x14ac:dyDescent="0.25">
      <c r="A2177" s="363"/>
      <c r="B2177" s="363">
        <v>1</v>
      </c>
      <c r="C2177" s="786" t="s">
        <v>359</v>
      </c>
      <c r="D2177" s="302"/>
      <c r="E2177" s="302"/>
      <c r="F2177" s="2289">
        <f t="shared" si="593"/>
        <v>0</v>
      </c>
      <c r="G2177" s="985">
        <f t="shared" si="593"/>
        <v>0</v>
      </c>
      <c r="H2177" s="985">
        <f t="shared" si="581"/>
        <v>0</v>
      </c>
      <c r="I2177" s="985">
        <f t="shared" si="593"/>
        <v>0</v>
      </c>
      <c r="J2177" s="2470" t="e">
        <f t="shared" si="593"/>
        <v>#DIV/0!</v>
      </c>
      <c r="K2177" s="3067"/>
      <c r="L2177" s="3067"/>
      <c r="M2177" s="3068"/>
      <c r="N2177" s="3068"/>
      <c r="O2177" s="3068"/>
      <c r="P2177" s="3068"/>
      <c r="Q2177" s="3068"/>
      <c r="R2177" s="3068"/>
      <c r="S2177" s="3360">
        <v>0</v>
      </c>
      <c r="T2177" s="3360"/>
      <c r="U2177" s="3360"/>
      <c r="V2177" s="3361"/>
      <c r="W2177" s="3360"/>
      <c r="X2177" s="3360"/>
      <c r="Y2177" s="3362"/>
      <c r="Z2177" s="3362"/>
      <c r="AA2177" s="3360"/>
      <c r="AB2177" s="1193"/>
      <c r="AC2177" s="3153"/>
      <c r="AD2177" s="2681"/>
      <c r="AE2177" s="241"/>
      <c r="AF2177" s="241"/>
      <c r="AG2177" s="241"/>
      <c r="AH2177" s="241"/>
      <c r="AI2177" s="241"/>
      <c r="AJ2177" s="241"/>
      <c r="AK2177" s="241"/>
      <c r="AL2177" s="241"/>
      <c r="AM2177" s="241"/>
      <c r="AN2177" s="241"/>
      <c r="AO2177" s="241"/>
      <c r="AP2177" s="241"/>
      <c r="AQ2177" s="241"/>
      <c r="AR2177" s="241"/>
      <c r="AS2177" s="241"/>
      <c r="AT2177" s="241"/>
      <c r="AU2177" s="241"/>
      <c r="AV2177" s="241"/>
      <c r="AW2177" s="241"/>
      <c r="AX2177" s="241"/>
      <c r="AY2177" s="241"/>
      <c r="AZ2177" s="241"/>
      <c r="BA2177" s="241"/>
      <c r="BB2177" s="241"/>
      <c r="BC2177" s="241"/>
      <c r="BD2177" s="241"/>
      <c r="BE2177" s="241"/>
      <c r="BF2177" s="241"/>
      <c r="BG2177" s="241"/>
      <c r="BH2177" s="241"/>
      <c r="BI2177" s="241"/>
      <c r="BJ2177" s="241"/>
      <c r="BK2177" s="241"/>
      <c r="BL2177" s="241"/>
      <c r="BM2177" s="241"/>
      <c r="BN2177" s="241"/>
      <c r="BO2177" s="241"/>
      <c r="BP2177" s="241"/>
      <c r="BQ2177" s="241"/>
      <c r="BR2177" s="241"/>
      <c r="BS2177" s="241"/>
      <c r="BT2177" s="241"/>
      <c r="BU2177" s="241"/>
      <c r="BV2177" s="241"/>
      <c r="BW2177" s="241"/>
      <c r="BX2177" s="241"/>
      <c r="BY2177" s="241"/>
      <c r="BZ2177" s="241"/>
      <c r="CA2177" s="241"/>
      <c r="CB2177" s="241"/>
      <c r="CC2177" s="241"/>
      <c r="CD2177" s="241"/>
      <c r="CE2177" s="241"/>
      <c r="CF2177" s="241"/>
      <c r="CG2177" s="241"/>
      <c r="CH2177" s="241"/>
      <c r="CI2177" s="241"/>
      <c r="CJ2177" s="241"/>
      <c r="CK2177" s="241"/>
      <c r="CL2177" s="241"/>
      <c r="CM2177" s="241"/>
      <c r="CN2177" s="241"/>
      <c r="CO2177" s="241"/>
      <c r="CP2177" s="241"/>
      <c r="CQ2177" s="241"/>
      <c r="CR2177" s="241"/>
      <c r="CS2177" s="241"/>
      <c r="CT2177" s="241"/>
      <c r="CU2177" s="241"/>
      <c r="CV2177" s="241"/>
      <c r="CW2177" s="241"/>
      <c r="CX2177" s="241"/>
      <c r="CY2177" s="241"/>
      <c r="CZ2177" s="241"/>
      <c r="DA2177" s="241"/>
      <c r="DB2177" s="241"/>
      <c r="DC2177" s="241"/>
      <c r="DD2177" s="241"/>
      <c r="DE2177" s="241"/>
      <c r="DF2177" s="241"/>
      <c r="DG2177" s="241"/>
      <c r="DH2177" s="241"/>
      <c r="DI2177" s="241"/>
      <c r="DJ2177" s="241"/>
      <c r="DK2177" s="241"/>
      <c r="DL2177" s="241"/>
      <c r="DM2177" s="241"/>
      <c r="DN2177" s="241"/>
      <c r="DO2177" s="241"/>
      <c r="DP2177" s="241"/>
      <c r="DQ2177" s="241"/>
      <c r="DR2177" s="241"/>
      <c r="DS2177" s="241"/>
      <c r="DT2177" s="241"/>
      <c r="DU2177" s="241"/>
      <c r="DV2177" s="241"/>
      <c r="DW2177" s="241"/>
      <c r="DX2177" s="241"/>
      <c r="DY2177" s="241"/>
      <c r="DZ2177" s="241"/>
      <c r="EA2177" s="241"/>
      <c r="EB2177" s="241"/>
      <c r="EC2177" s="241"/>
      <c r="ED2177" s="241"/>
      <c r="EE2177" s="241"/>
      <c r="EF2177" s="241"/>
      <c r="EG2177" s="241"/>
      <c r="EH2177" s="241"/>
      <c r="EI2177" s="241"/>
      <c r="EJ2177" s="241"/>
      <c r="EK2177" s="241"/>
      <c r="EL2177" s="241"/>
      <c r="EM2177" s="241"/>
      <c r="EN2177" s="241"/>
      <c r="EO2177" s="241"/>
      <c r="EP2177" s="241"/>
      <c r="EQ2177" s="241"/>
      <c r="ER2177" s="241"/>
      <c r="ES2177" s="241"/>
      <c r="ET2177" s="241"/>
      <c r="EU2177" s="241"/>
      <c r="EV2177" s="241"/>
      <c r="EW2177" s="241"/>
      <c r="EX2177" s="241"/>
      <c r="EY2177" s="241"/>
      <c r="EZ2177" s="241"/>
      <c r="FA2177" s="241"/>
      <c r="FB2177" s="241"/>
      <c r="FC2177" s="241"/>
      <c r="FD2177" s="241"/>
      <c r="FE2177" s="241"/>
      <c r="FF2177" s="241"/>
      <c r="FG2177" s="241"/>
      <c r="FH2177" s="241"/>
      <c r="FI2177" s="241"/>
      <c r="FJ2177" s="241"/>
      <c r="FK2177" s="241"/>
      <c r="FL2177" s="241"/>
      <c r="FM2177" s="241"/>
      <c r="FN2177" s="241"/>
      <c r="FO2177" s="241"/>
      <c r="FP2177" s="241"/>
      <c r="FQ2177" s="241"/>
      <c r="FR2177" s="241"/>
      <c r="FS2177" s="241"/>
      <c r="FT2177" s="241"/>
      <c r="FU2177" s="241"/>
      <c r="FV2177" s="241"/>
      <c r="FW2177" s="241"/>
      <c r="FX2177" s="241"/>
      <c r="FY2177" s="241"/>
      <c r="FZ2177" s="241"/>
      <c r="GA2177" s="241"/>
      <c r="GB2177" s="241"/>
      <c r="GC2177" s="241"/>
      <c r="GD2177" s="241"/>
      <c r="GE2177" s="241"/>
      <c r="GF2177" s="241"/>
      <c r="GG2177" s="241"/>
      <c r="GH2177" s="241"/>
      <c r="GI2177" s="241"/>
      <c r="GJ2177" s="241"/>
      <c r="GK2177" s="241"/>
      <c r="GL2177" s="241"/>
      <c r="GM2177" s="241"/>
      <c r="GN2177" s="241"/>
      <c r="GO2177" s="241"/>
      <c r="GP2177" s="241"/>
      <c r="GQ2177" s="241"/>
      <c r="GR2177" s="241"/>
      <c r="GS2177" s="241"/>
      <c r="GT2177" s="241"/>
      <c r="GU2177" s="241"/>
      <c r="GV2177" s="241"/>
      <c r="GW2177" s="241"/>
      <c r="GX2177" s="241"/>
      <c r="GY2177" s="241"/>
      <c r="GZ2177" s="241"/>
      <c r="HA2177" s="241"/>
      <c r="HB2177" s="241"/>
      <c r="HC2177" s="241"/>
      <c r="HD2177" s="241"/>
      <c r="HE2177" s="241"/>
      <c r="HF2177" s="241"/>
      <c r="HG2177" s="241"/>
      <c r="HH2177" s="241"/>
      <c r="HI2177" s="241"/>
      <c r="HJ2177" s="241"/>
      <c r="HK2177" s="241"/>
      <c r="HL2177" s="241"/>
      <c r="HM2177" s="241"/>
      <c r="HN2177" s="241"/>
      <c r="HO2177" s="241"/>
      <c r="HP2177" s="241"/>
      <c r="HQ2177" s="241"/>
      <c r="HR2177" s="241"/>
      <c r="HS2177" s="241"/>
      <c r="HT2177" s="241"/>
      <c r="HU2177" s="241"/>
      <c r="HV2177" s="241"/>
      <c r="HW2177" s="241"/>
      <c r="HX2177" s="241"/>
      <c r="HY2177" s="241"/>
      <c r="HZ2177" s="241"/>
      <c r="IA2177" s="241"/>
      <c r="IB2177" s="241"/>
      <c r="IC2177" s="241"/>
      <c r="ID2177" s="241"/>
      <c r="IE2177" s="241"/>
      <c r="IF2177" s="241"/>
      <c r="IG2177" s="241"/>
      <c r="IH2177" s="241"/>
      <c r="II2177" s="241"/>
      <c r="IJ2177" s="241"/>
      <c r="IK2177" s="241"/>
      <c r="IL2177" s="241"/>
      <c r="IM2177" s="241"/>
      <c r="IN2177" s="241"/>
      <c r="IO2177" s="241"/>
      <c r="IP2177" s="241"/>
      <c r="IQ2177" s="241"/>
      <c r="IR2177" s="241"/>
      <c r="IS2177" s="241"/>
      <c r="IT2177" s="241"/>
      <c r="IU2177" s="241"/>
      <c r="IV2177" s="241"/>
      <c r="IW2177" s="241"/>
      <c r="IX2177" s="241"/>
      <c r="IY2177" s="241"/>
      <c r="IZ2177" s="241"/>
      <c r="JA2177" s="241"/>
      <c r="JB2177" s="241"/>
    </row>
    <row r="2178" spans="1:262" s="1110" customFormat="1" ht="29.25" x14ac:dyDescent="0.25">
      <c r="A2178" s="363"/>
      <c r="B2178" s="363">
        <v>1</v>
      </c>
      <c r="C2178" s="780" t="s">
        <v>202</v>
      </c>
      <c r="D2178" s="302"/>
      <c r="E2178" s="302"/>
      <c r="F2178" s="2289">
        <f t="shared" si="593"/>
        <v>0</v>
      </c>
      <c r="G2178" s="985">
        <f t="shared" si="593"/>
        <v>0</v>
      </c>
      <c r="H2178" s="985">
        <f t="shared" si="581"/>
        <v>0</v>
      </c>
      <c r="I2178" s="985">
        <f t="shared" si="593"/>
        <v>0</v>
      </c>
      <c r="J2178" s="2470">
        <f t="shared" si="593"/>
        <v>0</v>
      </c>
      <c r="K2178" s="3067"/>
      <c r="L2178" s="3067"/>
      <c r="M2178" s="3068"/>
      <c r="N2178" s="3068"/>
      <c r="O2178" s="3068"/>
      <c r="P2178" s="3068"/>
      <c r="Q2178" s="3068"/>
      <c r="R2178" s="3068"/>
      <c r="S2178" s="3360">
        <v>0</v>
      </c>
      <c r="T2178" s="3360"/>
      <c r="U2178" s="3360"/>
      <c r="V2178" s="3361"/>
      <c r="W2178" s="3360"/>
      <c r="X2178" s="3360"/>
      <c r="Y2178" s="3362"/>
      <c r="Z2178" s="3362"/>
      <c r="AA2178" s="3360"/>
      <c r="AB2178" s="1193"/>
      <c r="AC2178" s="3153"/>
      <c r="AD2178" s="2681"/>
      <c r="AE2178" s="241"/>
      <c r="AF2178" s="241"/>
      <c r="AG2178" s="241"/>
      <c r="AH2178" s="241"/>
      <c r="AI2178" s="241"/>
      <c r="AJ2178" s="241"/>
      <c r="AK2178" s="241"/>
      <c r="AL2178" s="241"/>
      <c r="AM2178" s="241"/>
      <c r="AN2178" s="241"/>
      <c r="AO2178" s="241"/>
      <c r="AP2178" s="241"/>
      <c r="AQ2178" s="241"/>
      <c r="AR2178" s="241"/>
      <c r="AS2178" s="241"/>
      <c r="AT2178" s="241"/>
      <c r="AU2178" s="241"/>
      <c r="AV2178" s="241"/>
      <c r="AW2178" s="241"/>
      <c r="AX2178" s="241"/>
      <c r="AY2178" s="241"/>
      <c r="AZ2178" s="241"/>
      <c r="BA2178" s="241"/>
      <c r="BB2178" s="241"/>
      <c r="BC2178" s="241"/>
      <c r="BD2178" s="241"/>
      <c r="BE2178" s="241"/>
      <c r="BF2178" s="241"/>
      <c r="BG2178" s="241"/>
      <c r="BH2178" s="241"/>
      <c r="BI2178" s="241"/>
      <c r="BJ2178" s="241"/>
      <c r="BK2178" s="241"/>
      <c r="BL2178" s="241"/>
      <c r="BM2178" s="241"/>
      <c r="BN2178" s="241"/>
      <c r="BO2178" s="241"/>
      <c r="BP2178" s="241"/>
      <c r="BQ2178" s="241"/>
      <c r="BR2178" s="241"/>
      <c r="BS2178" s="241"/>
      <c r="BT2178" s="241"/>
      <c r="BU2178" s="241"/>
      <c r="BV2178" s="241"/>
      <c r="BW2178" s="241"/>
      <c r="BX2178" s="241"/>
      <c r="BY2178" s="241"/>
      <c r="BZ2178" s="241"/>
      <c r="CA2178" s="241"/>
      <c r="CB2178" s="241"/>
      <c r="CC2178" s="241"/>
      <c r="CD2178" s="241"/>
      <c r="CE2178" s="241"/>
      <c r="CF2178" s="241"/>
      <c r="CG2178" s="241"/>
      <c r="CH2178" s="241"/>
      <c r="CI2178" s="241"/>
      <c r="CJ2178" s="241"/>
      <c r="CK2178" s="241"/>
      <c r="CL2178" s="241"/>
      <c r="CM2178" s="241"/>
      <c r="CN2178" s="241"/>
      <c r="CO2178" s="241"/>
      <c r="CP2178" s="241"/>
      <c r="CQ2178" s="241"/>
      <c r="CR2178" s="241"/>
      <c r="CS2178" s="241"/>
      <c r="CT2178" s="241"/>
      <c r="CU2178" s="241"/>
      <c r="CV2178" s="241"/>
      <c r="CW2178" s="241"/>
      <c r="CX2178" s="241"/>
      <c r="CY2178" s="241"/>
      <c r="CZ2178" s="241"/>
      <c r="DA2178" s="241"/>
      <c r="DB2178" s="241"/>
      <c r="DC2178" s="241"/>
      <c r="DD2178" s="241"/>
      <c r="DE2178" s="241"/>
      <c r="DF2178" s="241"/>
      <c r="DG2178" s="241"/>
      <c r="DH2178" s="241"/>
      <c r="DI2178" s="241"/>
      <c r="DJ2178" s="241"/>
      <c r="DK2178" s="241"/>
      <c r="DL2178" s="241"/>
      <c r="DM2178" s="241"/>
      <c r="DN2178" s="241"/>
      <c r="DO2178" s="241"/>
      <c r="DP2178" s="241"/>
      <c r="DQ2178" s="241"/>
      <c r="DR2178" s="241"/>
      <c r="DS2178" s="241"/>
      <c r="DT2178" s="241"/>
      <c r="DU2178" s="241"/>
      <c r="DV2178" s="241"/>
      <c r="DW2178" s="241"/>
      <c r="DX2178" s="241"/>
      <c r="DY2178" s="241"/>
      <c r="DZ2178" s="241"/>
      <c r="EA2178" s="241"/>
      <c r="EB2178" s="241"/>
      <c r="EC2178" s="241"/>
      <c r="ED2178" s="241"/>
      <c r="EE2178" s="241"/>
      <c r="EF2178" s="241"/>
      <c r="EG2178" s="241"/>
      <c r="EH2178" s="241"/>
      <c r="EI2178" s="241"/>
      <c r="EJ2178" s="241"/>
      <c r="EK2178" s="241"/>
      <c r="EL2178" s="241"/>
      <c r="EM2178" s="241"/>
      <c r="EN2178" s="241"/>
      <c r="EO2178" s="241"/>
      <c r="EP2178" s="241"/>
      <c r="EQ2178" s="241"/>
      <c r="ER2178" s="241"/>
      <c r="ES2178" s="241"/>
      <c r="ET2178" s="241"/>
      <c r="EU2178" s="241"/>
      <c r="EV2178" s="241"/>
      <c r="EW2178" s="241"/>
      <c r="EX2178" s="241"/>
      <c r="EY2178" s="241"/>
      <c r="EZ2178" s="241"/>
      <c r="FA2178" s="241"/>
      <c r="FB2178" s="241"/>
      <c r="FC2178" s="241"/>
      <c r="FD2178" s="241"/>
      <c r="FE2178" s="241"/>
      <c r="FF2178" s="241"/>
      <c r="FG2178" s="241"/>
      <c r="FH2178" s="241"/>
      <c r="FI2178" s="241"/>
      <c r="FJ2178" s="241"/>
      <c r="FK2178" s="241"/>
      <c r="FL2178" s="241"/>
      <c r="FM2178" s="241"/>
      <c r="FN2178" s="241"/>
      <c r="FO2178" s="241"/>
      <c r="FP2178" s="241"/>
      <c r="FQ2178" s="241"/>
      <c r="FR2178" s="241"/>
      <c r="FS2178" s="241"/>
      <c r="FT2178" s="241"/>
      <c r="FU2178" s="241"/>
      <c r="FV2178" s="241"/>
      <c r="FW2178" s="241"/>
      <c r="FX2178" s="241"/>
      <c r="FY2178" s="241"/>
      <c r="FZ2178" s="241"/>
      <c r="GA2178" s="241"/>
      <c r="GB2178" s="241"/>
      <c r="GC2178" s="241"/>
      <c r="GD2178" s="241"/>
      <c r="GE2178" s="241"/>
      <c r="GF2178" s="241"/>
      <c r="GG2178" s="241"/>
      <c r="GH2178" s="241"/>
      <c r="GI2178" s="241"/>
      <c r="GJ2178" s="241"/>
      <c r="GK2178" s="241"/>
      <c r="GL2178" s="241"/>
      <c r="GM2178" s="241"/>
      <c r="GN2178" s="241"/>
      <c r="GO2178" s="241"/>
      <c r="GP2178" s="241"/>
      <c r="GQ2178" s="241"/>
      <c r="GR2178" s="241"/>
      <c r="GS2178" s="241"/>
      <c r="GT2178" s="241"/>
      <c r="GU2178" s="241"/>
      <c r="GV2178" s="241"/>
      <c r="GW2178" s="241"/>
      <c r="GX2178" s="241"/>
      <c r="GY2178" s="241"/>
      <c r="GZ2178" s="241"/>
      <c r="HA2178" s="241"/>
      <c r="HB2178" s="241"/>
      <c r="HC2178" s="241"/>
      <c r="HD2178" s="241"/>
      <c r="HE2178" s="241"/>
      <c r="HF2178" s="241"/>
      <c r="HG2178" s="241"/>
      <c r="HH2178" s="241"/>
      <c r="HI2178" s="241"/>
      <c r="HJ2178" s="241"/>
      <c r="HK2178" s="241"/>
      <c r="HL2178" s="241"/>
      <c r="HM2178" s="241"/>
      <c r="HN2178" s="241"/>
      <c r="HO2178" s="241"/>
      <c r="HP2178" s="241"/>
      <c r="HQ2178" s="241"/>
      <c r="HR2178" s="241"/>
      <c r="HS2178" s="241"/>
      <c r="HT2178" s="241"/>
      <c r="HU2178" s="241"/>
      <c r="HV2178" s="241"/>
      <c r="HW2178" s="241"/>
      <c r="HX2178" s="241"/>
      <c r="HY2178" s="241"/>
      <c r="HZ2178" s="241"/>
      <c r="IA2178" s="241"/>
      <c r="IB2178" s="241"/>
      <c r="IC2178" s="241"/>
      <c r="ID2178" s="241"/>
      <c r="IE2178" s="241"/>
      <c r="IF2178" s="241"/>
      <c r="IG2178" s="241"/>
      <c r="IH2178" s="241"/>
      <c r="II2178" s="241"/>
      <c r="IJ2178" s="241"/>
      <c r="IK2178" s="241"/>
      <c r="IL2178" s="241"/>
      <c r="IM2178" s="241"/>
      <c r="IN2178" s="241"/>
      <c r="IO2178" s="241"/>
      <c r="IP2178" s="241"/>
      <c r="IQ2178" s="241"/>
      <c r="IR2178" s="241"/>
      <c r="IS2178" s="241"/>
      <c r="IT2178" s="241"/>
      <c r="IU2178" s="241"/>
      <c r="IV2178" s="241"/>
      <c r="IW2178" s="241"/>
      <c r="IX2178" s="241"/>
      <c r="IY2178" s="241"/>
      <c r="IZ2178" s="241"/>
      <c r="JA2178" s="241"/>
      <c r="JB2178" s="241"/>
    </row>
    <row r="2179" spans="1:262" s="1110" customFormat="1" ht="72" x14ac:dyDescent="0.25">
      <c r="A2179" s="363"/>
      <c r="B2179" s="363">
        <v>1</v>
      </c>
      <c r="C2179" s="780" t="s">
        <v>367</v>
      </c>
      <c r="D2179" s="2488"/>
      <c r="E2179" s="440"/>
      <c r="F2179" s="2292">
        <f t="shared" si="593"/>
        <v>0</v>
      </c>
      <c r="G2179" s="2291">
        <f t="shared" si="593"/>
        <v>0</v>
      </c>
      <c r="H2179" s="2291">
        <f t="shared" si="581"/>
        <v>0</v>
      </c>
      <c r="I2179" s="2291">
        <f t="shared" si="593"/>
        <v>0</v>
      </c>
      <c r="J2179" s="2470">
        <f t="shared" si="593"/>
        <v>0</v>
      </c>
      <c r="K2179" s="3067"/>
      <c r="L2179" s="3067"/>
      <c r="M2179" s="3068"/>
      <c r="N2179" s="3068"/>
      <c r="O2179" s="3068"/>
      <c r="P2179" s="3068"/>
      <c r="Q2179" s="3068"/>
      <c r="R2179" s="3068"/>
      <c r="S2179" s="3360">
        <v>0</v>
      </c>
      <c r="T2179" s="3360">
        <f t="shared" ref="T2179:AA2179" si="595">T2098</f>
        <v>0</v>
      </c>
      <c r="U2179" s="3360">
        <f t="shared" si="595"/>
        <v>0</v>
      </c>
      <c r="V2179" s="3361">
        <f t="shared" si="595"/>
        <v>0</v>
      </c>
      <c r="W2179" s="3360">
        <f t="shared" si="595"/>
        <v>0</v>
      </c>
      <c r="X2179" s="3360">
        <f t="shared" si="595"/>
        <v>0</v>
      </c>
      <c r="Y2179" s="3360">
        <f t="shared" si="595"/>
        <v>0</v>
      </c>
      <c r="Z2179" s="3360">
        <f t="shared" si="595"/>
        <v>0</v>
      </c>
      <c r="AA2179" s="3360">
        <f t="shared" si="595"/>
        <v>0</v>
      </c>
      <c r="AB2179" s="1198"/>
      <c r="AC2179" s="3153"/>
      <c r="AD2179" s="2681"/>
      <c r="AE2179" s="241"/>
      <c r="AF2179" s="241"/>
      <c r="AG2179" s="241"/>
      <c r="AH2179" s="241"/>
      <c r="AI2179" s="241"/>
      <c r="AJ2179" s="241"/>
      <c r="AK2179" s="241"/>
      <c r="AL2179" s="241"/>
      <c r="AM2179" s="241"/>
      <c r="AN2179" s="241"/>
      <c r="AO2179" s="241"/>
      <c r="AP2179" s="241"/>
      <c r="AQ2179" s="241"/>
      <c r="AR2179" s="241"/>
      <c r="AS2179" s="241"/>
      <c r="AT2179" s="241"/>
      <c r="AU2179" s="241"/>
      <c r="AV2179" s="241"/>
      <c r="AW2179" s="241"/>
      <c r="AX2179" s="241"/>
      <c r="AY2179" s="241"/>
      <c r="AZ2179" s="241"/>
      <c r="BA2179" s="241"/>
      <c r="BB2179" s="241"/>
      <c r="BC2179" s="241"/>
      <c r="BD2179" s="241"/>
      <c r="BE2179" s="241"/>
      <c r="BF2179" s="241"/>
      <c r="BG2179" s="241"/>
      <c r="BH2179" s="241"/>
      <c r="BI2179" s="241"/>
      <c r="BJ2179" s="241"/>
      <c r="BK2179" s="241"/>
      <c r="BL2179" s="241"/>
      <c r="BM2179" s="241"/>
      <c r="BN2179" s="241"/>
      <c r="BO2179" s="241"/>
      <c r="BP2179" s="241"/>
      <c r="BQ2179" s="241"/>
      <c r="BR2179" s="241"/>
      <c r="BS2179" s="241"/>
      <c r="BT2179" s="241"/>
      <c r="BU2179" s="241"/>
      <c r="BV2179" s="241"/>
      <c r="BW2179" s="241"/>
      <c r="BX2179" s="241"/>
      <c r="BY2179" s="241"/>
      <c r="BZ2179" s="241"/>
      <c r="CA2179" s="241"/>
      <c r="CB2179" s="241"/>
      <c r="CC2179" s="241"/>
      <c r="CD2179" s="241"/>
      <c r="CE2179" s="241"/>
      <c r="CF2179" s="241"/>
      <c r="CG2179" s="241"/>
      <c r="CH2179" s="241"/>
      <c r="CI2179" s="241"/>
      <c r="CJ2179" s="241"/>
      <c r="CK2179" s="241"/>
      <c r="CL2179" s="241"/>
      <c r="CM2179" s="241"/>
      <c r="CN2179" s="241"/>
      <c r="CO2179" s="241"/>
      <c r="CP2179" s="241"/>
      <c r="CQ2179" s="241"/>
      <c r="CR2179" s="241"/>
      <c r="CS2179" s="241"/>
      <c r="CT2179" s="241"/>
      <c r="CU2179" s="241"/>
      <c r="CV2179" s="241"/>
      <c r="CW2179" s="241"/>
      <c r="CX2179" s="241"/>
      <c r="CY2179" s="241"/>
      <c r="CZ2179" s="241"/>
      <c r="DA2179" s="241"/>
      <c r="DB2179" s="241"/>
      <c r="DC2179" s="241"/>
      <c r="DD2179" s="241"/>
      <c r="DE2179" s="241"/>
      <c r="DF2179" s="241"/>
      <c r="DG2179" s="241"/>
      <c r="DH2179" s="241"/>
      <c r="DI2179" s="241"/>
      <c r="DJ2179" s="241"/>
      <c r="DK2179" s="241"/>
      <c r="DL2179" s="241"/>
      <c r="DM2179" s="241"/>
      <c r="DN2179" s="241"/>
      <c r="DO2179" s="241"/>
      <c r="DP2179" s="241"/>
      <c r="DQ2179" s="241"/>
      <c r="DR2179" s="241"/>
      <c r="DS2179" s="241"/>
      <c r="DT2179" s="241"/>
      <c r="DU2179" s="241"/>
      <c r="DV2179" s="241"/>
      <c r="DW2179" s="241"/>
      <c r="DX2179" s="241"/>
      <c r="DY2179" s="241"/>
      <c r="DZ2179" s="241"/>
      <c r="EA2179" s="241"/>
      <c r="EB2179" s="241"/>
      <c r="EC2179" s="241"/>
      <c r="ED2179" s="241"/>
      <c r="EE2179" s="241"/>
      <c r="EF2179" s="241"/>
      <c r="EG2179" s="241"/>
      <c r="EH2179" s="241"/>
      <c r="EI2179" s="241"/>
      <c r="EJ2179" s="241"/>
      <c r="EK2179" s="241"/>
      <c r="EL2179" s="241"/>
      <c r="EM2179" s="241"/>
      <c r="EN2179" s="241"/>
      <c r="EO2179" s="241"/>
      <c r="EP2179" s="241"/>
      <c r="EQ2179" s="241"/>
      <c r="ER2179" s="241"/>
      <c r="ES2179" s="241"/>
      <c r="ET2179" s="241"/>
      <c r="EU2179" s="241"/>
      <c r="EV2179" s="241"/>
      <c r="EW2179" s="241"/>
      <c r="EX2179" s="241"/>
      <c r="EY2179" s="241"/>
      <c r="EZ2179" s="241"/>
      <c r="FA2179" s="241"/>
      <c r="FB2179" s="241"/>
      <c r="FC2179" s="241"/>
      <c r="FD2179" s="241"/>
      <c r="FE2179" s="241"/>
      <c r="FF2179" s="241"/>
      <c r="FG2179" s="241"/>
      <c r="FH2179" s="241"/>
      <c r="FI2179" s="241"/>
      <c r="FJ2179" s="241"/>
      <c r="FK2179" s="241"/>
      <c r="FL2179" s="241"/>
      <c r="FM2179" s="241"/>
      <c r="FN2179" s="241"/>
      <c r="FO2179" s="241"/>
      <c r="FP2179" s="241"/>
      <c r="FQ2179" s="241"/>
      <c r="FR2179" s="241"/>
      <c r="FS2179" s="241"/>
      <c r="FT2179" s="241"/>
      <c r="FU2179" s="241"/>
      <c r="FV2179" s="241"/>
      <c r="FW2179" s="241"/>
      <c r="FX2179" s="241"/>
      <c r="FY2179" s="241"/>
      <c r="FZ2179" s="241"/>
      <c r="GA2179" s="241"/>
      <c r="GB2179" s="241"/>
      <c r="GC2179" s="241"/>
      <c r="GD2179" s="241"/>
      <c r="GE2179" s="241"/>
      <c r="GF2179" s="241"/>
      <c r="GG2179" s="241"/>
      <c r="GH2179" s="241"/>
      <c r="GI2179" s="241"/>
      <c r="GJ2179" s="241"/>
      <c r="GK2179" s="241"/>
      <c r="GL2179" s="241"/>
      <c r="GM2179" s="241"/>
      <c r="GN2179" s="241"/>
      <c r="GO2179" s="241"/>
      <c r="GP2179" s="241"/>
      <c r="GQ2179" s="241"/>
      <c r="GR2179" s="241"/>
      <c r="GS2179" s="241"/>
      <c r="GT2179" s="241"/>
      <c r="GU2179" s="241"/>
      <c r="GV2179" s="241"/>
      <c r="GW2179" s="241"/>
      <c r="GX2179" s="241"/>
      <c r="GY2179" s="241"/>
      <c r="GZ2179" s="241"/>
      <c r="HA2179" s="241"/>
      <c r="HB2179" s="241"/>
      <c r="HC2179" s="241"/>
      <c r="HD2179" s="241"/>
      <c r="HE2179" s="241"/>
      <c r="HF2179" s="241"/>
      <c r="HG2179" s="241"/>
      <c r="HH2179" s="241"/>
      <c r="HI2179" s="241"/>
      <c r="HJ2179" s="241"/>
      <c r="HK2179" s="241"/>
      <c r="HL2179" s="241"/>
      <c r="HM2179" s="241"/>
      <c r="HN2179" s="241"/>
      <c r="HO2179" s="241"/>
      <c r="HP2179" s="241"/>
      <c r="HQ2179" s="241"/>
      <c r="HR2179" s="241"/>
      <c r="HS2179" s="241"/>
      <c r="HT2179" s="241"/>
      <c r="HU2179" s="241"/>
      <c r="HV2179" s="241"/>
      <c r="HW2179" s="241"/>
      <c r="HX2179" s="241"/>
      <c r="HY2179" s="241"/>
      <c r="HZ2179" s="241"/>
      <c r="IA2179" s="241"/>
      <c r="IB2179" s="241"/>
      <c r="IC2179" s="241"/>
      <c r="ID2179" s="241"/>
      <c r="IE2179" s="241"/>
      <c r="IF2179" s="241"/>
      <c r="IG2179" s="241"/>
      <c r="IH2179" s="241"/>
      <c r="II2179" s="241"/>
      <c r="IJ2179" s="241"/>
      <c r="IK2179" s="241"/>
      <c r="IL2179" s="241"/>
      <c r="IM2179" s="241"/>
      <c r="IN2179" s="241"/>
      <c r="IO2179" s="241"/>
      <c r="IP2179" s="241"/>
      <c r="IQ2179" s="241"/>
      <c r="IR2179" s="241"/>
      <c r="IS2179" s="241"/>
      <c r="IT2179" s="241"/>
      <c r="IU2179" s="241"/>
      <c r="IV2179" s="241"/>
      <c r="IW2179" s="241"/>
      <c r="IX2179" s="241"/>
      <c r="IY2179" s="241"/>
      <c r="IZ2179" s="241"/>
      <c r="JA2179" s="241"/>
      <c r="JB2179" s="241"/>
    </row>
    <row r="2180" spans="1:262" s="1110" customFormat="1" x14ac:dyDescent="0.25">
      <c r="A2180" s="363"/>
      <c r="B2180" s="363">
        <v>1</v>
      </c>
      <c r="C2180" s="780" t="s">
        <v>235</v>
      </c>
      <c r="D2180" s="301"/>
      <c r="E2180" s="302"/>
      <c r="F2180" s="2289">
        <f t="shared" si="593"/>
        <v>0</v>
      </c>
      <c r="G2180" s="985">
        <f t="shared" si="593"/>
        <v>0</v>
      </c>
      <c r="H2180" s="985">
        <f t="shared" si="581"/>
        <v>0</v>
      </c>
      <c r="I2180" s="985">
        <f t="shared" si="593"/>
        <v>0</v>
      </c>
      <c r="J2180" s="2470" t="e">
        <f t="shared" si="593"/>
        <v>#DIV/0!</v>
      </c>
      <c r="K2180" s="3067"/>
      <c r="L2180" s="3067"/>
      <c r="M2180" s="3068"/>
      <c r="N2180" s="3068"/>
      <c r="O2180" s="3068"/>
      <c r="P2180" s="3068"/>
      <c r="Q2180" s="3068"/>
      <c r="R2180" s="3068"/>
      <c r="S2180" s="3360">
        <v>0</v>
      </c>
      <c r="T2180" s="3360">
        <f t="shared" ref="T2180:AA2180" si="596">T2111</f>
        <v>0</v>
      </c>
      <c r="U2180" s="3360">
        <f t="shared" si="596"/>
        <v>0</v>
      </c>
      <c r="V2180" s="3361">
        <f t="shared" si="596"/>
        <v>0</v>
      </c>
      <c r="W2180" s="3360">
        <f t="shared" si="596"/>
        <v>0</v>
      </c>
      <c r="X2180" s="3360">
        <f t="shared" si="596"/>
        <v>0</v>
      </c>
      <c r="Y2180" s="3362">
        <f t="shared" si="596"/>
        <v>0</v>
      </c>
      <c r="Z2180" s="3362">
        <f t="shared" si="596"/>
        <v>0</v>
      </c>
      <c r="AA2180" s="3360">
        <f t="shared" si="596"/>
        <v>0</v>
      </c>
      <c r="AB2180" s="1193"/>
      <c r="AC2180" s="3153"/>
      <c r="AD2180" s="2681"/>
      <c r="AE2180" s="241"/>
      <c r="AF2180" s="241"/>
      <c r="AG2180" s="241"/>
      <c r="AH2180" s="241"/>
      <c r="AI2180" s="241"/>
      <c r="AJ2180" s="241"/>
      <c r="AK2180" s="241"/>
      <c r="AL2180" s="241"/>
      <c r="AM2180" s="241"/>
      <c r="AN2180" s="241"/>
      <c r="AO2180" s="241"/>
      <c r="AP2180" s="241"/>
      <c r="AQ2180" s="241"/>
      <c r="AR2180" s="241"/>
      <c r="AS2180" s="241"/>
      <c r="AT2180" s="241"/>
      <c r="AU2180" s="241"/>
      <c r="AV2180" s="241"/>
      <c r="AW2180" s="241"/>
      <c r="AX2180" s="241"/>
      <c r="AY2180" s="241"/>
      <c r="AZ2180" s="241"/>
      <c r="BA2180" s="241"/>
      <c r="BB2180" s="241"/>
      <c r="BC2180" s="241"/>
      <c r="BD2180" s="241"/>
      <c r="BE2180" s="241"/>
      <c r="BF2180" s="241"/>
      <c r="BG2180" s="241"/>
      <c r="BH2180" s="241"/>
      <c r="BI2180" s="241"/>
      <c r="BJ2180" s="241"/>
      <c r="BK2180" s="241"/>
      <c r="BL2180" s="241"/>
      <c r="BM2180" s="241"/>
      <c r="BN2180" s="241"/>
      <c r="BO2180" s="241"/>
      <c r="BP2180" s="241"/>
      <c r="BQ2180" s="241"/>
      <c r="BR2180" s="241"/>
      <c r="BS2180" s="241"/>
      <c r="BT2180" s="241"/>
      <c r="BU2180" s="241"/>
      <c r="BV2180" s="241"/>
      <c r="BW2180" s="241"/>
      <c r="BX2180" s="241"/>
      <c r="BY2180" s="241"/>
      <c r="BZ2180" s="241"/>
      <c r="CA2180" s="241"/>
      <c r="CB2180" s="241"/>
      <c r="CC2180" s="241"/>
      <c r="CD2180" s="241"/>
      <c r="CE2180" s="241"/>
      <c r="CF2180" s="241"/>
      <c r="CG2180" s="241"/>
      <c r="CH2180" s="241"/>
      <c r="CI2180" s="241"/>
      <c r="CJ2180" s="241"/>
      <c r="CK2180" s="241"/>
      <c r="CL2180" s="241"/>
      <c r="CM2180" s="241"/>
      <c r="CN2180" s="241"/>
      <c r="CO2180" s="241"/>
      <c r="CP2180" s="241"/>
      <c r="CQ2180" s="241"/>
      <c r="CR2180" s="241"/>
      <c r="CS2180" s="241"/>
      <c r="CT2180" s="241"/>
      <c r="CU2180" s="241"/>
      <c r="CV2180" s="241"/>
      <c r="CW2180" s="241"/>
      <c r="CX2180" s="241"/>
      <c r="CY2180" s="241"/>
      <c r="CZ2180" s="241"/>
      <c r="DA2180" s="241"/>
      <c r="DB2180" s="241"/>
      <c r="DC2180" s="241"/>
      <c r="DD2180" s="241"/>
      <c r="DE2180" s="241"/>
      <c r="DF2180" s="241"/>
      <c r="DG2180" s="241"/>
      <c r="DH2180" s="241"/>
      <c r="DI2180" s="241"/>
      <c r="DJ2180" s="241"/>
      <c r="DK2180" s="241"/>
      <c r="DL2180" s="241"/>
      <c r="DM2180" s="241"/>
      <c r="DN2180" s="241"/>
      <c r="DO2180" s="241"/>
      <c r="DP2180" s="241"/>
      <c r="DQ2180" s="241"/>
      <c r="DR2180" s="241"/>
      <c r="DS2180" s="241"/>
      <c r="DT2180" s="241"/>
      <c r="DU2180" s="241"/>
      <c r="DV2180" s="241"/>
      <c r="DW2180" s="241"/>
      <c r="DX2180" s="241"/>
      <c r="DY2180" s="241"/>
      <c r="DZ2180" s="241"/>
      <c r="EA2180" s="241"/>
      <c r="EB2180" s="241"/>
      <c r="EC2180" s="241"/>
      <c r="ED2180" s="241"/>
      <c r="EE2180" s="241"/>
      <c r="EF2180" s="241"/>
      <c r="EG2180" s="241"/>
      <c r="EH2180" s="241"/>
      <c r="EI2180" s="241"/>
      <c r="EJ2180" s="241"/>
      <c r="EK2180" s="241"/>
      <c r="EL2180" s="241"/>
      <c r="EM2180" s="241"/>
      <c r="EN2180" s="241"/>
      <c r="EO2180" s="241"/>
      <c r="EP2180" s="241"/>
      <c r="EQ2180" s="241"/>
      <c r="ER2180" s="241"/>
      <c r="ES2180" s="241"/>
      <c r="ET2180" s="241"/>
      <c r="EU2180" s="241"/>
      <c r="EV2180" s="241"/>
      <c r="EW2180" s="241"/>
      <c r="EX2180" s="241"/>
      <c r="EY2180" s="241"/>
      <c r="EZ2180" s="241"/>
      <c r="FA2180" s="241"/>
      <c r="FB2180" s="241"/>
      <c r="FC2180" s="241"/>
      <c r="FD2180" s="241"/>
      <c r="FE2180" s="241"/>
      <c r="FF2180" s="241"/>
      <c r="FG2180" s="241"/>
      <c r="FH2180" s="241"/>
      <c r="FI2180" s="241"/>
      <c r="FJ2180" s="241"/>
      <c r="FK2180" s="241"/>
      <c r="FL2180" s="241"/>
      <c r="FM2180" s="241"/>
      <c r="FN2180" s="241"/>
      <c r="FO2180" s="241"/>
      <c r="FP2180" s="241"/>
      <c r="FQ2180" s="241"/>
      <c r="FR2180" s="241"/>
      <c r="FS2180" s="241"/>
      <c r="FT2180" s="241"/>
      <c r="FU2180" s="241"/>
      <c r="FV2180" s="241"/>
      <c r="FW2180" s="241"/>
      <c r="FX2180" s="241"/>
      <c r="FY2180" s="241"/>
      <c r="FZ2180" s="241"/>
      <c r="GA2180" s="241"/>
      <c r="GB2180" s="241"/>
      <c r="GC2180" s="241"/>
      <c r="GD2180" s="241"/>
      <c r="GE2180" s="241"/>
      <c r="GF2180" s="241"/>
      <c r="GG2180" s="241"/>
      <c r="GH2180" s="241"/>
      <c r="GI2180" s="241"/>
      <c r="GJ2180" s="241"/>
      <c r="GK2180" s="241"/>
      <c r="GL2180" s="241"/>
      <c r="GM2180" s="241"/>
      <c r="GN2180" s="241"/>
      <c r="GO2180" s="241"/>
      <c r="GP2180" s="241"/>
      <c r="GQ2180" s="241"/>
      <c r="GR2180" s="241"/>
      <c r="GS2180" s="241"/>
      <c r="GT2180" s="241"/>
      <c r="GU2180" s="241"/>
      <c r="GV2180" s="241"/>
      <c r="GW2180" s="241"/>
      <c r="GX2180" s="241"/>
      <c r="GY2180" s="241"/>
      <c r="GZ2180" s="241"/>
      <c r="HA2180" s="241"/>
      <c r="HB2180" s="241"/>
      <c r="HC2180" s="241"/>
      <c r="HD2180" s="241"/>
      <c r="HE2180" s="241"/>
      <c r="HF2180" s="241"/>
      <c r="HG2180" s="241"/>
      <c r="HH2180" s="241"/>
      <c r="HI2180" s="241"/>
      <c r="HJ2180" s="241"/>
      <c r="HK2180" s="241"/>
      <c r="HL2180" s="241"/>
      <c r="HM2180" s="241"/>
      <c r="HN2180" s="241"/>
      <c r="HO2180" s="241"/>
      <c r="HP2180" s="241"/>
      <c r="HQ2180" s="241"/>
      <c r="HR2180" s="241"/>
      <c r="HS2180" s="241"/>
      <c r="HT2180" s="241"/>
      <c r="HU2180" s="241"/>
      <c r="HV2180" s="241"/>
      <c r="HW2180" s="241"/>
      <c r="HX2180" s="241"/>
      <c r="HY2180" s="241"/>
      <c r="HZ2180" s="241"/>
      <c r="IA2180" s="241"/>
      <c r="IB2180" s="241"/>
      <c r="IC2180" s="241"/>
      <c r="ID2180" s="241"/>
      <c r="IE2180" s="241"/>
      <c r="IF2180" s="241"/>
      <c r="IG2180" s="241"/>
      <c r="IH2180" s="241"/>
      <c r="II2180" s="241"/>
      <c r="IJ2180" s="241"/>
      <c r="IK2180" s="241"/>
      <c r="IL2180" s="241"/>
      <c r="IM2180" s="241"/>
      <c r="IN2180" s="241"/>
      <c r="IO2180" s="241"/>
      <c r="IP2180" s="241"/>
      <c r="IQ2180" s="241"/>
      <c r="IR2180" s="241"/>
      <c r="IS2180" s="241"/>
      <c r="IT2180" s="241"/>
      <c r="IU2180" s="241"/>
      <c r="IV2180" s="241"/>
      <c r="IW2180" s="241"/>
      <c r="IX2180" s="241"/>
      <c r="IY2180" s="241"/>
      <c r="IZ2180" s="241"/>
      <c r="JA2180" s="241"/>
      <c r="JB2180" s="241"/>
    </row>
    <row r="2181" spans="1:262" s="1110" customFormat="1" ht="29.25" x14ac:dyDescent="0.25">
      <c r="A2181" s="363"/>
      <c r="B2181" s="363">
        <v>1</v>
      </c>
      <c r="C2181" s="790" t="s">
        <v>281</v>
      </c>
      <c r="D2181" s="302"/>
      <c r="E2181" s="302"/>
      <c r="F2181" s="2292">
        <f t="shared" ref="F2181:J2185" si="597">F2115</f>
        <v>0</v>
      </c>
      <c r="G2181" s="2291">
        <f t="shared" si="597"/>
        <v>0</v>
      </c>
      <c r="H2181" s="2291">
        <f t="shared" si="581"/>
        <v>0</v>
      </c>
      <c r="I2181" s="2291">
        <f t="shared" si="597"/>
        <v>8</v>
      </c>
      <c r="J2181" s="2470" t="e">
        <f t="shared" si="597"/>
        <v>#DIV/0!</v>
      </c>
      <c r="K2181" s="3067"/>
      <c r="L2181" s="3067"/>
      <c r="M2181" s="3068"/>
      <c r="N2181" s="3068"/>
      <c r="O2181" s="3068"/>
      <c r="P2181" s="3068"/>
      <c r="Q2181" s="3068"/>
      <c r="R2181" s="3068"/>
      <c r="S2181" s="3360">
        <v>0</v>
      </c>
      <c r="T2181" s="3360"/>
      <c r="U2181" s="3360"/>
      <c r="V2181" s="3361"/>
      <c r="W2181" s="3360"/>
      <c r="X2181" s="3360"/>
      <c r="Y2181" s="3362"/>
      <c r="Z2181" s="3362"/>
      <c r="AA2181" s="3360"/>
      <c r="AB2181" s="1198"/>
      <c r="AC2181" s="3153"/>
      <c r="AD2181" s="2681"/>
      <c r="AE2181" s="241"/>
      <c r="AF2181" s="241"/>
      <c r="AG2181" s="241"/>
      <c r="AH2181" s="241"/>
      <c r="AI2181" s="241"/>
      <c r="AJ2181" s="241"/>
      <c r="AK2181" s="241"/>
      <c r="AL2181" s="241"/>
      <c r="AM2181" s="241"/>
      <c r="AN2181" s="241"/>
      <c r="AO2181" s="241"/>
      <c r="AP2181" s="241"/>
      <c r="AQ2181" s="241"/>
      <c r="AR2181" s="241"/>
      <c r="AS2181" s="241"/>
      <c r="AT2181" s="241"/>
      <c r="AU2181" s="241"/>
      <c r="AV2181" s="241"/>
      <c r="AW2181" s="241"/>
      <c r="AX2181" s="241"/>
      <c r="AY2181" s="241"/>
      <c r="AZ2181" s="241"/>
      <c r="BA2181" s="241"/>
      <c r="BB2181" s="241"/>
      <c r="BC2181" s="241"/>
      <c r="BD2181" s="241"/>
      <c r="BE2181" s="241"/>
      <c r="BF2181" s="241"/>
      <c r="BG2181" s="241"/>
      <c r="BH2181" s="241"/>
      <c r="BI2181" s="241"/>
      <c r="BJ2181" s="241"/>
      <c r="BK2181" s="241"/>
      <c r="BL2181" s="241"/>
      <c r="BM2181" s="241"/>
      <c r="BN2181" s="241"/>
      <c r="BO2181" s="241"/>
      <c r="BP2181" s="241"/>
      <c r="BQ2181" s="241"/>
      <c r="BR2181" s="241"/>
      <c r="BS2181" s="241"/>
      <c r="BT2181" s="241"/>
      <c r="BU2181" s="241"/>
      <c r="BV2181" s="241"/>
      <c r="BW2181" s="241"/>
      <c r="BX2181" s="241"/>
      <c r="BY2181" s="241"/>
      <c r="BZ2181" s="241"/>
      <c r="CA2181" s="241"/>
      <c r="CB2181" s="241"/>
      <c r="CC2181" s="241"/>
      <c r="CD2181" s="241"/>
      <c r="CE2181" s="241"/>
      <c r="CF2181" s="241"/>
      <c r="CG2181" s="241"/>
      <c r="CH2181" s="241"/>
      <c r="CI2181" s="241"/>
      <c r="CJ2181" s="241"/>
      <c r="CK2181" s="241"/>
      <c r="CL2181" s="241"/>
      <c r="CM2181" s="241"/>
      <c r="CN2181" s="241"/>
      <c r="CO2181" s="241"/>
      <c r="CP2181" s="241"/>
      <c r="CQ2181" s="241"/>
      <c r="CR2181" s="241"/>
      <c r="CS2181" s="241"/>
      <c r="CT2181" s="241"/>
      <c r="CU2181" s="241"/>
      <c r="CV2181" s="241"/>
      <c r="CW2181" s="241"/>
      <c r="CX2181" s="241"/>
      <c r="CY2181" s="241"/>
      <c r="CZ2181" s="241"/>
      <c r="DA2181" s="241"/>
      <c r="DB2181" s="241"/>
      <c r="DC2181" s="241"/>
      <c r="DD2181" s="241"/>
      <c r="DE2181" s="241"/>
      <c r="DF2181" s="241"/>
      <c r="DG2181" s="241"/>
      <c r="DH2181" s="241"/>
      <c r="DI2181" s="241"/>
      <c r="DJ2181" s="241"/>
      <c r="DK2181" s="241"/>
      <c r="DL2181" s="241"/>
      <c r="DM2181" s="241"/>
      <c r="DN2181" s="241"/>
      <c r="DO2181" s="241"/>
      <c r="DP2181" s="241"/>
      <c r="DQ2181" s="241"/>
      <c r="DR2181" s="241"/>
      <c r="DS2181" s="241"/>
      <c r="DT2181" s="241"/>
      <c r="DU2181" s="241"/>
      <c r="DV2181" s="241"/>
      <c r="DW2181" s="241"/>
      <c r="DX2181" s="241"/>
      <c r="DY2181" s="241"/>
      <c r="DZ2181" s="241"/>
      <c r="EA2181" s="241"/>
      <c r="EB2181" s="241"/>
      <c r="EC2181" s="241"/>
      <c r="ED2181" s="241"/>
      <c r="EE2181" s="241"/>
      <c r="EF2181" s="241"/>
      <c r="EG2181" s="241"/>
      <c r="EH2181" s="241"/>
      <c r="EI2181" s="241"/>
      <c r="EJ2181" s="241"/>
      <c r="EK2181" s="241"/>
      <c r="EL2181" s="241"/>
      <c r="EM2181" s="241"/>
      <c r="EN2181" s="241"/>
      <c r="EO2181" s="241"/>
      <c r="EP2181" s="241"/>
      <c r="EQ2181" s="241"/>
      <c r="ER2181" s="241"/>
      <c r="ES2181" s="241"/>
      <c r="ET2181" s="241"/>
      <c r="EU2181" s="241"/>
      <c r="EV2181" s="241"/>
      <c r="EW2181" s="241"/>
      <c r="EX2181" s="241"/>
      <c r="EY2181" s="241"/>
      <c r="EZ2181" s="241"/>
      <c r="FA2181" s="241"/>
      <c r="FB2181" s="241"/>
      <c r="FC2181" s="241"/>
      <c r="FD2181" s="241"/>
      <c r="FE2181" s="241"/>
      <c r="FF2181" s="241"/>
      <c r="FG2181" s="241"/>
      <c r="FH2181" s="241"/>
      <c r="FI2181" s="241"/>
      <c r="FJ2181" s="241"/>
      <c r="FK2181" s="241"/>
      <c r="FL2181" s="241"/>
      <c r="FM2181" s="241"/>
      <c r="FN2181" s="241"/>
      <c r="FO2181" s="241"/>
      <c r="FP2181" s="241"/>
      <c r="FQ2181" s="241"/>
      <c r="FR2181" s="241"/>
      <c r="FS2181" s="241"/>
      <c r="FT2181" s="241"/>
      <c r="FU2181" s="241"/>
      <c r="FV2181" s="241"/>
      <c r="FW2181" s="241"/>
      <c r="FX2181" s="241"/>
      <c r="FY2181" s="241"/>
      <c r="FZ2181" s="241"/>
      <c r="GA2181" s="241"/>
      <c r="GB2181" s="241"/>
      <c r="GC2181" s="241"/>
      <c r="GD2181" s="241"/>
      <c r="GE2181" s="241"/>
      <c r="GF2181" s="241"/>
      <c r="GG2181" s="241"/>
      <c r="GH2181" s="241"/>
      <c r="GI2181" s="241"/>
      <c r="GJ2181" s="241"/>
      <c r="GK2181" s="241"/>
      <c r="GL2181" s="241"/>
      <c r="GM2181" s="241"/>
      <c r="GN2181" s="241"/>
      <c r="GO2181" s="241"/>
      <c r="GP2181" s="241"/>
      <c r="GQ2181" s="241"/>
      <c r="GR2181" s="241"/>
      <c r="GS2181" s="241"/>
      <c r="GT2181" s="241"/>
      <c r="GU2181" s="241"/>
      <c r="GV2181" s="241"/>
      <c r="GW2181" s="241"/>
      <c r="GX2181" s="241"/>
      <c r="GY2181" s="241"/>
      <c r="GZ2181" s="241"/>
      <c r="HA2181" s="241"/>
      <c r="HB2181" s="241"/>
      <c r="HC2181" s="241"/>
      <c r="HD2181" s="241"/>
      <c r="HE2181" s="241"/>
      <c r="HF2181" s="241"/>
      <c r="HG2181" s="241"/>
      <c r="HH2181" s="241"/>
      <c r="HI2181" s="241"/>
      <c r="HJ2181" s="241"/>
      <c r="HK2181" s="241"/>
      <c r="HL2181" s="241"/>
      <c r="HM2181" s="241"/>
      <c r="HN2181" s="241"/>
      <c r="HO2181" s="241"/>
      <c r="HP2181" s="241"/>
      <c r="HQ2181" s="241"/>
      <c r="HR2181" s="241"/>
      <c r="HS2181" s="241"/>
      <c r="HT2181" s="241"/>
      <c r="HU2181" s="241"/>
      <c r="HV2181" s="241"/>
      <c r="HW2181" s="241"/>
      <c r="HX2181" s="241"/>
      <c r="HY2181" s="241"/>
      <c r="HZ2181" s="241"/>
      <c r="IA2181" s="241"/>
      <c r="IB2181" s="241"/>
      <c r="IC2181" s="241"/>
      <c r="ID2181" s="241"/>
      <c r="IE2181" s="241"/>
      <c r="IF2181" s="241"/>
      <c r="IG2181" s="241"/>
      <c r="IH2181" s="241"/>
      <c r="II2181" s="241"/>
      <c r="IJ2181" s="241"/>
      <c r="IK2181" s="241"/>
      <c r="IL2181" s="241"/>
      <c r="IM2181" s="241"/>
      <c r="IN2181" s="241"/>
      <c r="IO2181" s="241"/>
      <c r="IP2181" s="241"/>
      <c r="IQ2181" s="241"/>
      <c r="IR2181" s="241"/>
      <c r="IS2181" s="241"/>
      <c r="IT2181" s="241"/>
      <c r="IU2181" s="241"/>
      <c r="IV2181" s="241"/>
      <c r="IW2181" s="241"/>
      <c r="IX2181" s="241"/>
      <c r="IY2181" s="241"/>
      <c r="IZ2181" s="241"/>
      <c r="JA2181" s="241"/>
      <c r="JB2181" s="241"/>
    </row>
    <row r="2182" spans="1:262" s="1110" customFormat="1" ht="43.5" x14ac:dyDescent="0.25">
      <c r="A2182" s="363"/>
      <c r="B2182" s="363">
        <v>1</v>
      </c>
      <c r="C2182" s="790" t="s">
        <v>310</v>
      </c>
      <c r="D2182" s="302"/>
      <c r="E2182" s="302"/>
      <c r="F2182" s="2292">
        <f t="shared" si="597"/>
        <v>0</v>
      </c>
      <c r="G2182" s="2291">
        <f t="shared" si="597"/>
        <v>0</v>
      </c>
      <c r="H2182" s="2291">
        <f t="shared" si="581"/>
        <v>0</v>
      </c>
      <c r="I2182" s="2291">
        <f t="shared" si="597"/>
        <v>0</v>
      </c>
      <c r="J2182" s="2470" t="e">
        <f t="shared" si="597"/>
        <v>#DIV/0!</v>
      </c>
      <c r="K2182" s="3067"/>
      <c r="L2182" s="3067"/>
      <c r="M2182" s="3068"/>
      <c r="N2182" s="3068"/>
      <c r="O2182" s="3068"/>
      <c r="P2182" s="3068"/>
      <c r="Q2182" s="3068"/>
      <c r="R2182" s="3068"/>
      <c r="S2182" s="3360">
        <v>0</v>
      </c>
      <c r="T2182" s="3360"/>
      <c r="U2182" s="3360"/>
      <c r="V2182" s="3361"/>
      <c r="W2182" s="3360"/>
      <c r="X2182" s="3360"/>
      <c r="Y2182" s="3362"/>
      <c r="Z2182" s="3362"/>
      <c r="AA2182" s="3360"/>
      <c r="AB2182" s="1198"/>
      <c r="AC2182" s="3153"/>
      <c r="AD2182" s="2681"/>
      <c r="AE2182" s="241"/>
      <c r="AF2182" s="241"/>
      <c r="AG2182" s="241"/>
      <c r="AH2182" s="241"/>
      <c r="AI2182" s="241"/>
      <c r="AJ2182" s="241"/>
      <c r="AK2182" s="241"/>
      <c r="AL2182" s="241"/>
      <c r="AM2182" s="241"/>
      <c r="AN2182" s="241"/>
      <c r="AO2182" s="241"/>
      <c r="AP2182" s="241"/>
      <c r="AQ2182" s="241"/>
      <c r="AR2182" s="241"/>
      <c r="AS2182" s="241"/>
      <c r="AT2182" s="241"/>
      <c r="AU2182" s="241"/>
      <c r="AV2182" s="241"/>
      <c r="AW2182" s="241"/>
      <c r="AX2182" s="241"/>
      <c r="AY2182" s="241"/>
      <c r="AZ2182" s="241"/>
      <c r="BA2182" s="241"/>
      <c r="BB2182" s="241"/>
      <c r="BC2182" s="241"/>
      <c r="BD2182" s="241"/>
      <c r="BE2182" s="241"/>
      <c r="BF2182" s="241"/>
      <c r="BG2182" s="241"/>
      <c r="BH2182" s="241"/>
      <c r="BI2182" s="241"/>
      <c r="BJ2182" s="241"/>
      <c r="BK2182" s="241"/>
      <c r="BL2182" s="241"/>
      <c r="BM2182" s="241"/>
      <c r="BN2182" s="241"/>
      <c r="BO2182" s="241"/>
      <c r="BP2182" s="241"/>
      <c r="BQ2182" s="241"/>
      <c r="BR2182" s="241"/>
      <c r="BS2182" s="241"/>
      <c r="BT2182" s="241"/>
      <c r="BU2182" s="241"/>
      <c r="BV2182" s="241"/>
      <c r="BW2182" s="241"/>
      <c r="BX2182" s="241"/>
      <c r="BY2182" s="241"/>
      <c r="BZ2182" s="241"/>
      <c r="CA2182" s="241"/>
      <c r="CB2182" s="241"/>
      <c r="CC2182" s="241"/>
      <c r="CD2182" s="241"/>
      <c r="CE2182" s="241"/>
      <c r="CF2182" s="241"/>
      <c r="CG2182" s="241"/>
      <c r="CH2182" s="241"/>
      <c r="CI2182" s="241"/>
      <c r="CJ2182" s="241"/>
      <c r="CK2182" s="241"/>
      <c r="CL2182" s="241"/>
      <c r="CM2182" s="241"/>
      <c r="CN2182" s="241"/>
      <c r="CO2182" s="241"/>
      <c r="CP2182" s="241"/>
      <c r="CQ2182" s="241"/>
      <c r="CR2182" s="241"/>
      <c r="CS2182" s="241"/>
      <c r="CT2182" s="241"/>
      <c r="CU2182" s="241"/>
      <c r="CV2182" s="241"/>
      <c r="CW2182" s="241"/>
      <c r="CX2182" s="241"/>
      <c r="CY2182" s="241"/>
      <c r="CZ2182" s="241"/>
      <c r="DA2182" s="241"/>
      <c r="DB2182" s="241"/>
      <c r="DC2182" s="241"/>
      <c r="DD2182" s="241"/>
      <c r="DE2182" s="241"/>
      <c r="DF2182" s="241"/>
      <c r="DG2182" s="241"/>
      <c r="DH2182" s="241"/>
      <c r="DI2182" s="241"/>
      <c r="DJ2182" s="241"/>
      <c r="DK2182" s="241"/>
      <c r="DL2182" s="241"/>
      <c r="DM2182" s="241"/>
      <c r="DN2182" s="241"/>
      <c r="DO2182" s="241"/>
      <c r="DP2182" s="241"/>
      <c r="DQ2182" s="241"/>
      <c r="DR2182" s="241"/>
      <c r="DS2182" s="241"/>
      <c r="DT2182" s="241"/>
      <c r="DU2182" s="241"/>
      <c r="DV2182" s="241"/>
      <c r="DW2182" s="241"/>
      <c r="DX2182" s="241"/>
      <c r="DY2182" s="241"/>
      <c r="DZ2182" s="241"/>
      <c r="EA2182" s="241"/>
      <c r="EB2182" s="241"/>
      <c r="EC2182" s="241"/>
      <c r="ED2182" s="241"/>
      <c r="EE2182" s="241"/>
      <c r="EF2182" s="241"/>
      <c r="EG2182" s="241"/>
      <c r="EH2182" s="241"/>
      <c r="EI2182" s="241"/>
      <c r="EJ2182" s="241"/>
      <c r="EK2182" s="241"/>
      <c r="EL2182" s="241"/>
      <c r="EM2182" s="241"/>
      <c r="EN2182" s="241"/>
      <c r="EO2182" s="241"/>
      <c r="EP2182" s="241"/>
      <c r="EQ2182" s="241"/>
      <c r="ER2182" s="241"/>
      <c r="ES2182" s="241"/>
      <c r="ET2182" s="241"/>
      <c r="EU2182" s="241"/>
      <c r="EV2182" s="241"/>
      <c r="EW2182" s="241"/>
      <c r="EX2182" s="241"/>
      <c r="EY2182" s="241"/>
      <c r="EZ2182" s="241"/>
      <c r="FA2182" s="241"/>
      <c r="FB2182" s="241"/>
      <c r="FC2182" s="241"/>
      <c r="FD2182" s="241"/>
      <c r="FE2182" s="241"/>
      <c r="FF2182" s="241"/>
      <c r="FG2182" s="241"/>
      <c r="FH2182" s="241"/>
      <c r="FI2182" s="241"/>
      <c r="FJ2182" s="241"/>
      <c r="FK2182" s="241"/>
      <c r="FL2182" s="241"/>
      <c r="FM2182" s="241"/>
      <c r="FN2182" s="241"/>
      <c r="FO2182" s="241"/>
      <c r="FP2182" s="241"/>
      <c r="FQ2182" s="241"/>
      <c r="FR2182" s="241"/>
      <c r="FS2182" s="241"/>
      <c r="FT2182" s="241"/>
      <c r="FU2182" s="241"/>
      <c r="FV2182" s="241"/>
      <c r="FW2182" s="241"/>
      <c r="FX2182" s="241"/>
      <c r="FY2182" s="241"/>
      <c r="FZ2182" s="241"/>
      <c r="GA2182" s="241"/>
      <c r="GB2182" s="241"/>
      <c r="GC2182" s="241"/>
      <c r="GD2182" s="241"/>
      <c r="GE2182" s="241"/>
      <c r="GF2182" s="241"/>
      <c r="GG2182" s="241"/>
      <c r="GH2182" s="241"/>
      <c r="GI2182" s="241"/>
      <c r="GJ2182" s="241"/>
      <c r="GK2182" s="241"/>
      <c r="GL2182" s="241"/>
      <c r="GM2182" s="241"/>
      <c r="GN2182" s="241"/>
      <c r="GO2182" s="241"/>
      <c r="GP2182" s="241"/>
      <c r="GQ2182" s="241"/>
      <c r="GR2182" s="241"/>
      <c r="GS2182" s="241"/>
      <c r="GT2182" s="241"/>
      <c r="GU2182" s="241"/>
      <c r="GV2182" s="241"/>
      <c r="GW2182" s="241"/>
      <c r="GX2182" s="241"/>
      <c r="GY2182" s="241"/>
      <c r="GZ2182" s="241"/>
      <c r="HA2182" s="241"/>
      <c r="HB2182" s="241"/>
      <c r="HC2182" s="241"/>
      <c r="HD2182" s="241"/>
      <c r="HE2182" s="241"/>
      <c r="HF2182" s="241"/>
      <c r="HG2182" s="241"/>
      <c r="HH2182" s="241"/>
      <c r="HI2182" s="241"/>
      <c r="HJ2182" s="241"/>
      <c r="HK2182" s="241"/>
      <c r="HL2182" s="241"/>
      <c r="HM2182" s="241"/>
      <c r="HN2182" s="241"/>
      <c r="HO2182" s="241"/>
      <c r="HP2182" s="241"/>
      <c r="HQ2182" s="241"/>
      <c r="HR2182" s="241"/>
      <c r="HS2182" s="241"/>
      <c r="HT2182" s="241"/>
      <c r="HU2182" s="241"/>
      <c r="HV2182" s="241"/>
      <c r="HW2182" s="241"/>
      <c r="HX2182" s="241"/>
      <c r="HY2182" s="241"/>
      <c r="HZ2182" s="241"/>
      <c r="IA2182" s="241"/>
      <c r="IB2182" s="241"/>
      <c r="IC2182" s="241"/>
      <c r="ID2182" s="241"/>
      <c r="IE2182" s="241"/>
      <c r="IF2182" s="241"/>
      <c r="IG2182" s="241"/>
      <c r="IH2182" s="241"/>
      <c r="II2182" s="241"/>
      <c r="IJ2182" s="241"/>
      <c r="IK2182" s="241"/>
      <c r="IL2182" s="241"/>
      <c r="IM2182" s="241"/>
      <c r="IN2182" s="241"/>
      <c r="IO2182" s="241"/>
      <c r="IP2182" s="241"/>
      <c r="IQ2182" s="241"/>
      <c r="IR2182" s="241"/>
      <c r="IS2182" s="241"/>
      <c r="IT2182" s="241"/>
      <c r="IU2182" s="241"/>
      <c r="IV2182" s="241"/>
      <c r="IW2182" s="241"/>
      <c r="IX2182" s="241"/>
      <c r="IY2182" s="241"/>
      <c r="IZ2182" s="241"/>
      <c r="JA2182" s="241"/>
      <c r="JB2182" s="241"/>
    </row>
    <row r="2183" spans="1:262" s="1110" customFormat="1" ht="29.25" x14ac:dyDescent="0.25">
      <c r="A2183" s="363"/>
      <c r="B2183" s="363">
        <v>1</v>
      </c>
      <c r="C2183" s="790" t="s">
        <v>282</v>
      </c>
      <c r="D2183" s="302"/>
      <c r="E2183" s="302"/>
      <c r="F2183" s="2292">
        <f t="shared" si="597"/>
        <v>0</v>
      </c>
      <c r="G2183" s="2291">
        <f t="shared" si="597"/>
        <v>0</v>
      </c>
      <c r="H2183" s="2291">
        <f t="shared" si="581"/>
        <v>0</v>
      </c>
      <c r="I2183" s="2291">
        <f t="shared" si="597"/>
        <v>1</v>
      </c>
      <c r="J2183" s="2470" t="e">
        <f t="shared" si="597"/>
        <v>#DIV/0!</v>
      </c>
      <c r="K2183" s="3067"/>
      <c r="L2183" s="3067"/>
      <c r="M2183" s="3068"/>
      <c r="N2183" s="3068"/>
      <c r="O2183" s="3068"/>
      <c r="P2183" s="3068"/>
      <c r="Q2183" s="3068"/>
      <c r="R2183" s="3068"/>
      <c r="S2183" s="3360">
        <v>0</v>
      </c>
      <c r="T2183" s="3360"/>
      <c r="U2183" s="3360"/>
      <c r="V2183" s="3361"/>
      <c r="W2183" s="3360"/>
      <c r="X2183" s="3360"/>
      <c r="Y2183" s="3362"/>
      <c r="Z2183" s="3362"/>
      <c r="AA2183" s="3360"/>
      <c r="AB2183" s="1198"/>
      <c r="AC2183" s="3153"/>
      <c r="AD2183" s="2681"/>
      <c r="AE2183" s="241"/>
      <c r="AF2183" s="241"/>
      <c r="AG2183" s="241"/>
      <c r="AH2183" s="241"/>
      <c r="AI2183" s="241"/>
      <c r="AJ2183" s="241"/>
      <c r="AK2183" s="241"/>
      <c r="AL2183" s="241"/>
      <c r="AM2183" s="241"/>
      <c r="AN2183" s="241"/>
      <c r="AO2183" s="241"/>
      <c r="AP2183" s="241"/>
      <c r="AQ2183" s="241"/>
      <c r="AR2183" s="241"/>
      <c r="AS2183" s="241"/>
      <c r="AT2183" s="241"/>
      <c r="AU2183" s="241"/>
      <c r="AV2183" s="241"/>
      <c r="AW2183" s="241"/>
      <c r="AX2183" s="241"/>
      <c r="AY2183" s="241"/>
      <c r="AZ2183" s="241"/>
      <c r="BA2183" s="241"/>
      <c r="BB2183" s="241"/>
      <c r="BC2183" s="241"/>
      <c r="BD2183" s="241"/>
      <c r="BE2183" s="241"/>
      <c r="BF2183" s="241"/>
      <c r="BG2183" s="241"/>
      <c r="BH2183" s="241"/>
      <c r="BI2183" s="241"/>
      <c r="BJ2183" s="241"/>
      <c r="BK2183" s="241"/>
      <c r="BL2183" s="241"/>
      <c r="BM2183" s="241"/>
      <c r="BN2183" s="241"/>
      <c r="BO2183" s="241"/>
      <c r="BP2183" s="241"/>
      <c r="BQ2183" s="241"/>
      <c r="BR2183" s="241"/>
      <c r="BS2183" s="241"/>
      <c r="BT2183" s="241"/>
      <c r="BU2183" s="241"/>
      <c r="BV2183" s="241"/>
      <c r="BW2183" s="241"/>
      <c r="BX2183" s="241"/>
      <c r="BY2183" s="241"/>
      <c r="BZ2183" s="241"/>
      <c r="CA2183" s="241"/>
      <c r="CB2183" s="241"/>
      <c r="CC2183" s="241"/>
      <c r="CD2183" s="241"/>
      <c r="CE2183" s="241"/>
      <c r="CF2183" s="241"/>
      <c r="CG2183" s="241"/>
      <c r="CH2183" s="241"/>
      <c r="CI2183" s="241"/>
      <c r="CJ2183" s="241"/>
      <c r="CK2183" s="241"/>
      <c r="CL2183" s="241"/>
      <c r="CM2183" s="241"/>
      <c r="CN2183" s="241"/>
      <c r="CO2183" s="241"/>
      <c r="CP2183" s="241"/>
      <c r="CQ2183" s="241"/>
      <c r="CR2183" s="241"/>
      <c r="CS2183" s="241"/>
      <c r="CT2183" s="241"/>
      <c r="CU2183" s="241"/>
      <c r="CV2183" s="241"/>
      <c r="CW2183" s="241"/>
      <c r="CX2183" s="241"/>
      <c r="CY2183" s="241"/>
      <c r="CZ2183" s="241"/>
      <c r="DA2183" s="241"/>
      <c r="DB2183" s="241"/>
      <c r="DC2183" s="241"/>
      <c r="DD2183" s="241"/>
      <c r="DE2183" s="241"/>
      <c r="DF2183" s="241"/>
      <c r="DG2183" s="241"/>
      <c r="DH2183" s="241"/>
      <c r="DI2183" s="241"/>
      <c r="DJ2183" s="241"/>
      <c r="DK2183" s="241"/>
      <c r="DL2183" s="241"/>
      <c r="DM2183" s="241"/>
      <c r="DN2183" s="241"/>
      <c r="DO2183" s="241"/>
      <c r="DP2183" s="241"/>
      <c r="DQ2183" s="241"/>
      <c r="DR2183" s="241"/>
      <c r="DS2183" s="241"/>
      <c r="DT2183" s="241"/>
      <c r="DU2183" s="241"/>
      <c r="DV2183" s="241"/>
      <c r="DW2183" s="241"/>
      <c r="DX2183" s="241"/>
      <c r="DY2183" s="241"/>
      <c r="DZ2183" s="241"/>
      <c r="EA2183" s="241"/>
      <c r="EB2183" s="241"/>
      <c r="EC2183" s="241"/>
      <c r="ED2183" s="241"/>
      <c r="EE2183" s="241"/>
      <c r="EF2183" s="241"/>
      <c r="EG2183" s="241"/>
      <c r="EH2183" s="241"/>
      <c r="EI2183" s="241"/>
      <c r="EJ2183" s="241"/>
      <c r="EK2183" s="241"/>
      <c r="EL2183" s="241"/>
      <c r="EM2183" s="241"/>
      <c r="EN2183" s="241"/>
      <c r="EO2183" s="241"/>
      <c r="EP2183" s="241"/>
      <c r="EQ2183" s="241"/>
      <c r="ER2183" s="241"/>
      <c r="ES2183" s="241"/>
      <c r="ET2183" s="241"/>
      <c r="EU2183" s="241"/>
      <c r="EV2183" s="241"/>
      <c r="EW2183" s="241"/>
      <c r="EX2183" s="241"/>
      <c r="EY2183" s="241"/>
      <c r="EZ2183" s="241"/>
      <c r="FA2183" s="241"/>
      <c r="FB2183" s="241"/>
      <c r="FC2183" s="241"/>
      <c r="FD2183" s="241"/>
      <c r="FE2183" s="241"/>
      <c r="FF2183" s="241"/>
      <c r="FG2183" s="241"/>
      <c r="FH2183" s="241"/>
      <c r="FI2183" s="241"/>
      <c r="FJ2183" s="241"/>
      <c r="FK2183" s="241"/>
      <c r="FL2183" s="241"/>
      <c r="FM2183" s="241"/>
      <c r="FN2183" s="241"/>
      <c r="FO2183" s="241"/>
      <c r="FP2183" s="241"/>
      <c r="FQ2183" s="241"/>
      <c r="FR2183" s="241"/>
      <c r="FS2183" s="241"/>
      <c r="FT2183" s="241"/>
      <c r="FU2183" s="241"/>
      <c r="FV2183" s="241"/>
      <c r="FW2183" s="241"/>
      <c r="FX2183" s="241"/>
      <c r="FY2183" s="241"/>
      <c r="FZ2183" s="241"/>
      <c r="GA2183" s="241"/>
      <c r="GB2183" s="241"/>
      <c r="GC2183" s="241"/>
      <c r="GD2183" s="241"/>
      <c r="GE2183" s="241"/>
      <c r="GF2183" s="241"/>
      <c r="GG2183" s="241"/>
      <c r="GH2183" s="241"/>
      <c r="GI2183" s="241"/>
      <c r="GJ2183" s="241"/>
      <c r="GK2183" s="241"/>
      <c r="GL2183" s="241"/>
      <c r="GM2183" s="241"/>
      <c r="GN2183" s="241"/>
      <c r="GO2183" s="241"/>
      <c r="GP2183" s="241"/>
      <c r="GQ2183" s="241"/>
      <c r="GR2183" s="241"/>
      <c r="GS2183" s="241"/>
      <c r="GT2183" s="241"/>
      <c r="GU2183" s="241"/>
      <c r="GV2183" s="241"/>
      <c r="GW2183" s="241"/>
      <c r="GX2183" s="241"/>
      <c r="GY2183" s="241"/>
      <c r="GZ2183" s="241"/>
      <c r="HA2183" s="241"/>
      <c r="HB2183" s="241"/>
      <c r="HC2183" s="241"/>
      <c r="HD2183" s="241"/>
      <c r="HE2183" s="241"/>
      <c r="HF2183" s="241"/>
      <c r="HG2183" s="241"/>
      <c r="HH2183" s="241"/>
      <c r="HI2183" s="241"/>
      <c r="HJ2183" s="241"/>
      <c r="HK2183" s="241"/>
      <c r="HL2183" s="241"/>
      <c r="HM2183" s="241"/>
      <c r="HN2183" s="241"/>
      <c r="HO2183" s="241"/>
      <c r="HP2183" s="241"/>
      <c r="HQ2183" s="241"/>
      <c r="HR2183" s="241"/>
      <c r="HS2183" s="241"/>
      <c r="HT2183" s="241"/>
      <c r="HU2183" s="241"/>
      <c r="HV2183" s="241"/>
      <c r="HW2183" s="241"/>
      <c r="HX2183" s="241"/>
      <c r="HY2183" s="241"/>
      <c r="HZ2183" s="241"/>
      <c r="IA2183" s="241"/>
      <c r="IB2183" s="241"/>
      <c r="IC2183" s="241"/>
      <c r="ID2183" s="241"/>
      <c r="IE2183" s="241"/>
      <c r="IF2183" s="241"/>
      <c r="IG2183" s="241"/>
      <c r="IH2183" s="241"/>
      <c r="II2183" s="241"/>
      <c r="IJ2183" s="241"/>
      <c r="IK2183" s="241"/>
      <c r="IL2183" s="241"/>
      <c r="IM2183" s="241"/>
      <c r="IN2183" s="241"/>
      <c r="IO2183" s="241"/>
      <c r="IP2183" s="241"/>
      <c r="IQ2183" s="241"/>
      <c r="IR2183" s="241"/>
      <c r="IS2183" s="241"/>
      <c r="IT2183" s="241"/>
      <c r="IU2183" s="241"/>
      <c r="IV2183" s="241"/>
      <c r="IW2183" s="241"/>
      <c r="IX2183" s="241"/>
      <c r="IY2183" s="241"/>
      <c r="IZ2183" s="241"/>
      <c r="JA2183" s="241"/>
      <c r="JB2183" s="241"/>
    </row>
    <row r="2184" spans="1:262" s="1110" customFormat="1" ht="29.25" x14ac:dyDescent="0.25">
      <c r="A2184" s="363"/>
      <c r="B2184" s="363">
        <v>1</v>
      </c>
      <c r="C2184" s="790" t="s">
        <v>283</v>
      </c>
      <c r="D2184" s="302"/>
      <c r="E2184" s="302"/>
      <c r="F2184" s="2292">
        <f t="shared" si="597"/>
        <v>0</v>
      </c>
      <c r="G2184" s="2291">
        <f t="shared" si="597"/>
        <v>0</v>
      </c>
      <c r="H2184" s="2291">
        <f t="shared" si="581"/>
        <v>0</v>
      </c>
      <c r="I2184" s="2291">
        <f t="shared" si="597"/>
        <v>0</v>
      </c>
      <c r="J2184" s="2470" t="e">
        <f t="shared" si="597"/>
        <v>#DIV/0!</v>
      </c>
      <c r="K2184" s="3067"/>
      <c r="L2184" s="3067"/>
      <c r="M2184" s="3068"/>
      <c r="N2184" s="3068"/>
      <c r="O2184" s="3068"/>
      <c r="P2184" s="3068"/>
      <c r="Q2184" s="3068"/>
      <c r="R2184" s="3068"/>
      <c r="S2184" s="3360">
        <v>0</v>
      </c>
      <c r="T2184" s="3360">
        <f t="shared" ref="T2184:AA2184" si="598">T2118</f>
        <v>0</v>
      </c>
      <c r="U2184" s="3360">
        <f t="shared" si="598"/>
        <v>0</v>
      </c>
      <c r="V2184" s="3361">
        <f t="shared" si="598"/>
        <v>0</v>
      </c>
      <c r="W2184" s="3360">
        <f t="shared" si="598"/>
        <v>0</v>
      </c>
      <c r="X2184" s="3360">
        <f t="shared" si="598"/>
        <v>0</v>
      </c>
      <c r="Y2184" s="3362">
        <f t="shared" si="598"/>
        <v>0</v>
      </c>
      <c r="Z2184" s="3362">
        <f t="shared" si="598"/>
        <v>0</v>
      </c>
      <c r="AA2184" s="3360">
        <f t="shared" si="598"/>
        <v>0</v>
      </c>
      <c r="AB2184" s="1198"/>
      <c r="AC2184" s="3153"/>
      <c r="AD2184" s="2681"/>
      <c r="AE2184" s="241"/>
      <c r="AF2184" s="241"/>
      <c r="AG2184" s="241"/>
      <c r="AH2184" s="241"/>
      <c r="AI2184" s="241"/>
      <c r="AJ2184" s="241"/>
      <c r="AK2184" s="241"/>
      <c r="AL2184" s="241"/>
      <c r="AM2184" s="241"/>
      <c r="AN2184" s="241"/>
      <c r="AO2184" s="241"/>
      <c r="AP2184" s="241"/>
      <c r="AQ2184" s="241"/>
      <c r="AR2184" s="241"/>
      <c r="AS2184" s="241"/>
      <c r="AT2184" s="241"/>
      <c r="AU2184" s="241"/>
      <c r="AV2184" s="241"/>
      <c r="AW2184" s="241"/>
      <c r="AX2184" s="241"/>
      <c r="AY2184" s="241"/>
      <c r="AZ2184" s="241"/>
      <c r="BA2184" s="241"/>
      <c r="BB2184" s="241"/>
      <c r="BC2184" s="241"/>
      <c r="BD2184" s="241"/>
      <c r="BE2184" s="241"/>
      <c r="BF2184" s="241"/>
      <c r="BG2184" s="241"/>
      <c r="BH2184" s="241"/>
      <c r="BI2184" s="241"/>
      <c r="BJ2184" s="241"/>
      <c r="BK2184" s="241"/>
      <c r="BL2184" s="241"/>
      <c r="BM2184" s="241"/>
      <c r="BN2184" s="241"/>
      <c r="BO2184" s="241"/>
      <c r="BP2184" s="241"/>
      <c r="BQ2184" s="241"/>
      <c r="BR2184" s="241"/>
      <c r="BS2184" s="241"/>
      <c r="BT2184" s="241"/>
      <c r="BU2184" s="241"/>
      <c r="BV2184" s="241"/>
      <c r="BW2184" s="241"/>
      <c r="BX2184" s="241"/>
      <c r="BY2184" s="241"/>
      <c r="BZ2184" s="241"/>
      <c r="CA2184" s="241"/>
      <c r="CB2184" s="241"/>
      <c r="CC2184" s="241"/>
      <c r="CD2184" s="241"/>
      <c r="CE2184" s="241"/>
      <c r="CF2184" s="241"/>
      <c r="CG2184" s="241"/>
      <c r="CH2184" s="241"/>
      <c r="CI2184" s="241"/>
      <c r="CJ2184" s="241"/>
      <c r="CK2184" s="241"/>
      <c r="CL2184" s="241"/>
      <c r="CM2184" s="241"/>
      <c r="CN2184" s="241"/>
      <c r="CO2184" s="241"/>
      <c r="CP2184" s="241"/>
      <c r="CQ2184" s="241"/>
      <c r="CR2184" s="241"/>
      <c r="CS2184" s="241"/>
      <c r="CT2184" s="241"/>
      <c r="CU2184" s="241"/>
      <c r="CV2184" s="241"/>
      <c r="CW2184" s="241"/>
      <c r="CX2184" s="241"/>
      <c r="CY2184" s="241"/>
      <c r="CZ2184" s="241"/>
      <c r="DA2184" s="241"/>
      <c r="DB2184" s="241"/>
      <c r="DC2184" s="241"/>
      <c r="DD2184" s="241"/>
      <c r="DE2184" s="241"/>
      <c r="DF2184" s="241"/>
      <c r="DG2184" s="241"/>
      <c r="DH2184" s="241"/>
      <c r="DI2184" s="241"/>
      <c r="DJ2184" s="241"/>
      <c r="DK2184" s="241"/>
      <c r="DL2184" s="241"/>
      <c r="DM2184" s="241"/>
      <c r="DN2184" s="241"/>
      <c r="DO2184" s="241"/>
      <c r="DP2184" s="241"/>
      <c r="DQ2184" s="241"/>
      <c r="DR2184" s="241"/>
      <c r="DS2184" s="241"/>
      <c r="DT2184" s="241"/>
      <c r="DU2184" s="241"/>
      <c r="DV2184" s="241"/>
      <c r="DW2184" s="241"/>
      <c r="DX2184" s="241"/>
      <c r="DY2184" s="241"/>
      <c r="DZ2184" s="241"/>
      <c r="EA2184" s="241"/>
      <c r="EB2184" s="241"/>
      <c r="EC2184" s="241"/>
      <c r="ED2184" s="241"/>
      <c r="EE2184" s="241"/>
      <c r="EF2184" s="241"/>
      <c r="EG2184" s="241"/>
      <c r="EH2184" s="241"/>
      <c r="EI2184" s="241"/>
      <c r="EJ2184" s="241"/>
      <c r="EK2184" s="241"/>
      <c r="EL2184" s="241"/>
      <c r="EM2184" s="241"/>
      <c r="EN2184" s="241"/>
      <c r="EO2184" s="241"/>
      <c r="EP2184" s="241"/>
      <c r="EQ2184" s="241"/>
      <c r="ER2184" s="241"/>
      <c r="ES2184" s="241"/>
      <c r="ET2184" s="241"/>
      <c r="EU2184" s="241"/>
      <c r="EV2184" s="241"/>
      <c r="EW2184" s="241"/>
      <c r="EX2184" s="241"/>
      <c r="EY2184" s="241"/>
      <c r="EZ2184" s="241"/>
      <c r="FA2184" s="241"/>
      <c r="FB2184" s="241"/>
      <c r="FC2184" s="241"/>
      <c r="FD2184" s="241"/>
      <c r="FE2184" s="241"/>
      <c r="FF2184" s="241"/>
      <c r="FG2184" s="241"/>
      <c r="FH2184" s="241"/>
      <c r="FI2184" s="241"/>
      <c r="FJ2184" s="241"/>
      <c r="FK2184" s="241"/>
      <c r="FL2184" s="241"/>
      <c r="FM2184" s="241"/>
      <c r="FN2184" s="241"/>
      <c r="FO2184" s="241"/>
      <c r="FP2184" s="241"/>
      <c r="FQ2184" s="241"/>
      <c r="FR2184" s="241"/>
      <c r="FS2184" s="241"/>
      <c r="FT2184" s="241"/>
      <c r="FU2184" s="241"/>
      <c r="FV2184" s="241"/>
      <c r="FW2184" s="241"/>
      <c r="FX2184" s="241"/>
      <c r="FY2184" s="241"/>
      <c r="FZ2184" s="241"/>
      <c r="GA2184" s="241"/>
      <c r="GB2184" s="241"/>
      <c r="GC2184" s="241"/>
      <c r="GD2184" s="241"/>
      <c r="GE2184" s="241"/>
      <c r="GF2184" s="241"/>
      <c r="GG2184" s="241"/>
      <c r="GH2184" s="241"/>
      <c r="GI2184" s="241"/>
      <c r="GJ2184" s="241"/>
      <c r="GK2184" s="241"/>
      <c r="GL2184" s="241"/>
      <c r="GM2184" s="241"/>
      <c r="GN2184" s="241"/>
      <c r="GO2184" s="241"/>
      <c r="GP2184" s="241"/>
      <c r="GQ2184" s="241"/>
      <c r="GR2184" s="241"/>
      <c r="GS2184" s="241"/>
      <c r="GT2184" s="241"/>
      <c r="GU2184" s="241"/>
      <c r="GV2184" s="241"/>
      <c r="GW2184" s="241"/>
      <c r="GX2184" s="241"/>
      <c r="GY2184" s="241"/>
      <c r="GZ2184" s="241"/>
      <c r="HA2184" s="241"/>
      <c r="HB2184" s="241"/>
      <c r="HC2184" s="241"/>
      <c r="HD2184" s="241"/>
      <c r="HE2184" s="241"/>
      <c r="HF2184" s="241"/>
      <c r="HG2184" s="241"/>
      <c r="HH2184" s="241"/>
      <c r="HI2184" s="241"/>
      <c r="HJ2184" s="241"/>
      <c r="HK2184" s="241"/>
      <c r="HL2184" s="241"/>
      <c r="HM2184" s="241"/>
      <c r="HN2184" s="241"/>
      <c r="HO2184" s="241"/>
      <c r="HP2184" s="241"/>
      <c r="HQ2184" s="241"/>
      <c r="HR2184" s="241"/>
      <c r="HS2184" s="241"/>
      <c r="HT2184" s="241"/>
      <c r="HU2184" s="241"/>
      <c r="HV2184" s="241"/>
      <c r="HW2184" s="241"/>
      <c r="HX2184" s="241"/>
      <c r="HY2184" s="241"/>
      <c r="HZ2184" s="241"/>
      <c r="IA2184" s="241"/>
      <c r="IB2184" s="241"/>
      <c r="IC2184" s="241"/>
      <c r="ID2184" s="241"/>
      <c r="IE2184" s="241"/>
      <c r="IF2184" s="241"/>
      <c r="IG2184" s="241"/>
      <c r="IH2184" s="241"/>
      <c r="II2184" s="241"/>
      <c r="IJ2184" s="241"/>
      <c r="IK2184" s="241"/>
      <c r="IL2184" s="241"/>
      <c r="IM2184" s="241"/>
      <c r="IN2184" s="241"/>
      <c r="IO2184" s="241"/>
      <c r="IP2184" s="241"/>
      <c r="IQ2184" s="241"/>
      <c r="IR2184" s="241"/>
      <c r="IS2184" s="241"/>
      <c r="IT2184" s="241"/>
      <c r="IU2184" s="241"/>
      <c r="IV2184" s="241"/>
      <c r="IW2184" s="241"/>
      <c r="IX2184" s="241"/>
      <c r="IY2184" s="241"/>
      <c r="IZ2184" s="241"/>
      <c r="JA2184" s="241"/>
      <c r="JB2184" s="241"/>
    </row>
    <row r="2185" spans="1:262" s="1110" customFormat="1" x14ac:dyDescent="0.25">
      <c r="A2185" s="363"/>
      <c r="B2185" s="363">
        <v>1</v>
      </c>
      <c r="C2185" s="791" t="s">
        <v>138</v>
      </c>
      <c r="D2185" s="302"/>
      <c r="E2185" s="302"/>
      <c r="F2185" s="2292">
        <f t="shared" si="597"/>
        <v>100</v>
      </c>
      <c r="G2185" s="2291">
        <f t="shared" si="597"/>
        <v>0</v>
      </c>
      <c r="H2185" s="2291">
        <f t="shared" si="581"/>
        <v>8.3333333333333339</v>
      </c>
      <c r="I2185" s="2291">
        <f t="shared" si="597"/>
        <v>10.9</v>
      </c>
      <c r="J2185" s="2470" t="e">
        <f t="shared" si="597"/>
        <v>#DIV/0!</v>
      </c>
      <c r="K2185" s="3067"/>
      <c r="L2185" s="3067"/>
      <c r="M2185" s="3068"/>
      <c r="N2185" s="3068"/>
      <c r="O2185" s="3068"/>
      <c r="P2185" s="3068"/>
      <c r="Q2185" s="3068"/>
      <c r="R2185" s="3068"/>
      <c r="S2185" s="3360">
        <v>80</v>
      </c>
      <c r="T2185" s="3360">
        <f t="shared" ref="T2185:AA2185" si="599">T2119</f>
        <v>0</v>
      </c>
      <c r="U2185" s="3360">
        <f t="shared" si="599"/>
        <v>6.0670800000000007</v>
      </c>
      <c r="V2185" s="3361">
        <f t="shared" si="599"/>
        <v>0</v>
      </c>
      <c r="W2185" s="3360">
        <f t="shared" si="599"/>
        <v>0</v>
      </c>
      <c r="X2185" s="3360">
        <f t="shared" si="599"/>
        <v>6.0670800000000007</v>
      </c>
      <c r="Y2185" s="3362">
        <f t="shared" si="599"/>
        <v>0</v>
      </c>
      <c r="Z2185" s="3362">
        <f t="shared" si="599"/>
        <v>0</v>
      </c>
      <c r="AA2185" s="3360">
        <f t="shared" si="599"/>
        <v>6.0670800000000007</v>
      </c>
      <c r="AB2185" s="1198"/>
      <c r="AC2185" s="3153"/>
      <c r="AD2185" s="2681"/>
      <c r="AE2185" s="241"/>
      <c r="AF2185" s="241"/>
      <c r="AG2185" s="241"/>
      <c r="AH2185" s="241"/>
      <c r="AI2185" s="241"/>
      <c r="AJ2185" s="241"/>
      <c r="AK2185" s="241"/>
      <c r="AL2185" s="241"/>
      <c r="AM2185" s="241"/>
      <c r="AN2185" s="241"/>
      <c r="AO2185" s="241"/>
      <c r="AP2185" s="241"/>
      <c r="AQ2185" s="241"/>
      <c r="AR2185" s="241"/>
      <c r="AS2185" s="241"/>
      <c r="AT2185" s="241"/>
      <c r="AU2185" s="241"/>
      <c r="AV2185" s="241"/>
      <c r="AW2185" s="241"/>
      <c r="AX2185" s="241"/>
      <c r="AY2185" s="241"/>
      <c r="AZ2185" s="241"/>
      <c r="BA2185" s="241"/>
      <c r="BB2185" s="241"/>
      <c r="BC2185" s="241"/>
      <c r="BD2185" s="241"/>
      <c r="BE2185" s="241"/>
      <c r="BF2185" s="241"/>
      <c r="BG2185" s="241"/>
      <c r="BH2185" s="241"/>
      <c r="BI2185" s="241"/>
      <c r="BJ2185" s="241"/>
      <c r="BK2185" s="241"/>
      <c r="BL2185" s="241"/>
      <c r="BM2185" s="241"/>
      <c r="BN2185" s="241"/>
      <c r="BO2185" s="241"/>
      <c r="BP2185" s="241"/>
      <c r="BQ2185" s="241"/>
      <c r="BR2185" s="241"/>
      <c r="BS2185" s="241"/>
      <c r="BT2185" s="241"/>
      <c r="BU2185" s="241"/>
      <c r="BV2185" s="241"/>
      <c r="BW2185" s="241"/>
      <c r="BX2185" s="241"/>
      <c r="BY2185" s="241"/>
      <c r="BZ2185" s="241"/>
      <c r="CA2185" s="241"/>
      <c r="CB2185" s="241"/>
      <c r="CC2185" s="241"/>
      <c r="CD2185" s="241"/>
      <c r="CE2185" s="241"/>
      <c r="CF2185" s="241"/>
      <c r="CG2185" s="241"/>
      <c r="CH2185" s="241"/>
      <c r="CI2185" s="241"/>
      <c r="CJ2185" s="241"/>
      <c r="CK2185" s="241"/>
      <c r="CL2185" s="241"/>
      <c r="CM2185" s="241"/>
      <c r="CN2185" s="241"/>
      <c r="CO2185" s="241"/>
      <c r="CP2185" s="241"/>
      <c r="CQ2185" s="241"/>
      <c r="CR2185" s="241"/>
      <c r="CS2185" s="241"/>
      <c r="CT2185" s="241"/>
      <c r="CU2185" s="241"/>
      <c r="CV2185" s="241"/>
      <c r="CW2185" s="241"/>
      <c r="CX2185" s="241"/>
      <c r="CY2185" s="241"/>
      <c r="CZ2185" s="241"/>
      <c r="DA2185" s="241"/>
      <c r="DB2185" s="241"/>
      <c r="DC2185" s="241"/>
      <c r="DD2185" s="241"/>
      <c r="DE2185" s="241"/>
      <c r="DF2185" s="241"/>
      <c r="DG2185" s="241"/>
      <c r="DH2185" s="241"/>
      <c r="DI2185" s="241"/>
      <c r="DJ2185" s="241"/>
      <c r="DK2185" s="241"/>
      <c r="DL2185" s="241"/>
      <c r="DM2185" s="241"/>
      <c r="DN2185" s="241"/>
      <c r="DO2185" s="241"/>
      <c r="DP2185" s="241"/>
      <c r="DQ2185" s="241"/>
      <c r="DR2185" s="241"/>
      <c r="DS2185" s="241"/>
      <c r="DT2185" s="241"/>
      <c r="DU2185" s="241"/>
      <c r="DV2185" s="241"/>
      <c r="DW2185" s="241"/>
      <c r="DX2185" s="241"/>
      <c r="DY2185" s="241"/>
      <c r="DZ2185" s="241"/>
      <c r="EA2185" s="241"/>
      <c r="EB2185" s="241"/>
      <c r="EC2185" s="241"/>
      <c r="ED2185" s="241"/>
      <c r="EE2185" s="241"/>
      <c r="EF2185" s="241"/>
      <c r="EG2185" s="241"/>
      <c r="EH2185" s="241"/>
      <c r="EI2185" s="241"/>
      <c r="EJ2185" s="241"/>
      <c r="EK2185" s="241"/>
      <c r="EL2185" s="241"/>
      <c r="EM2185" s="241"/>
      <c r="EN2185" s="241"/>
      <c r="EO2185" s="241"/>
      <c r="EP2185" s="241"/>
      <c r="EQ2185" s="241"/>
      <c r="ER2185" s="241"/>
      <c r="ES2185" s="241"/>
      <c r="ET2185" s="241"/>
      <c r="EU2185" s="241"/>
      <c r="EV2185" s="241"/>
      <c r="EW2185" s="241"/>
      <c r="EX2185" s="241"/>
      <c r="EY2185" s="241"/>
      <c r="EZ2185" s="241"/>
      <c r="FA2185" s="241"/>
      <c r="FB2185" s="241"/>
      <c r="FC2185" s="241"/>
      <c r="FD2185" s="241"/>
      <c r="FE2185" s="241"/>
      <c r="FF2185" s="241"/>
      <c r="FG2185" s="241"/>
      <c r="FH2185" s="241"/>
      <c r="FI2185" s="241"/>
      <c r="FJ2185" s="241"/>
      <c r="FK2185" s="241"/>
      <c r="FL2185" s="241"/>
      <c r="FM2185" s="241"/>
      <c r="FN2185" s="241"/>
      <c r="FO2185" s="241"/>
      <c r="FP2185" s="241"/>
      <c r="FQ2185" s="241"/>
      <c r="FR2185" s="241"/>
      <c r="FS2185" s="241"/>
      <c r="FT2185" s="241"/>
      <c r="FU2185" s="241"/>
      <c r="FV2185" s="241"/>
      <c r="FW2185" s="241"/>
      <c r="FX2185" s="241"/>
      <c r="FY2185" s="241"/>
      <c r="FZ2185" s="241"/>
      <c r="GA2185" s="241"/>
      <c r="GB2185" s="241"/>
      <c r="GC2185" s="241"/>
      <c r="GD2185" s="241"/>
      <c r="GE2185" s="241"/>
      <c r="GF2185" s="241"/>
      <c r="GG2185" s="241"/>
      <c r="GH2185" s="241"/>
      <c r="GI2185" s="241"/>
      <c r="GJ2185" s="241"/>
      <c r="GK2185" s="241"/>
      <c r="GL2185" s="241"/>
      <c r="GM2185" s="241"/>
      <c r="GN2185" s="241"/>
      <c r="GO2185" s="241"/>
      <c r="GP2185" s="241"/>
      <c r="GQ2185" s="241"/>
      <c r="GR2185" s="241"/>
      <c r="GS2185" s="241"/>
      <c r="GT2185" s="241"/>
      <c r="GU2185" s="241"/>
      <c r="GV2185" s="241"/>
      <c r="GW2185" s="241"/>
      <c r="GX2185" s="241"/>
      <c r="GY2185" s="241"/>
      <c r="GZ2185" s="241"/>
      <c r="HA2185" s="241"/>
      <c r="HB2185" s="241"/>
      <c r="HC2185" s="241"/>
      <c r="HD2185" s="241"/>
      <c r="HE2185" s="241"/>
      <c r="HF2185" s="241"/>
      <c r="HG2185" s="241"/>
      <c r="HH2185" s="241"/>
      <c r="HI2185" s="241"/>
      <c r="HJ2185" s="241"/>
      <c r="HK2185" s="241"/>
      <c r="HL2185" s="241"/>
      <c r="HM2185" s="241"/>
      <c r="HN2185" s="241"/>
      <c r="HO2185" s="241"/>
      <c r="HP2185" s="241"/>
      <c r="HQ2185" s="241"/>
      <c r="HR2185" s="241"/>
      <c r="HS2185" s="241"/>
      <c r="HT2185" s="241"/>
      <c r="HU2185" s="241"/>
      <c r="HV2185" s="241"/>
      <c r="HW2185" s="241"/>
      <c r="HX2185" s="241"/>
      <c r="HY2185" s="241"/>
      <c r="HZ2185" s="241"/>
      <c r="IA2185" s="241"/>
      <c r="IB2185" s="241"/>
      <c r="IC2185" s="241"/>
      <c r="ID2185" s="241"/>
      <c r="IE2185" s="241"/>
      <c r="IF2185" s="241"/>
      <c r="IG2185" s="241"/>
      <c r="IH2185" s="241"/>
      <c r="II2185" s="241"/>
      <c r="IJ2185" s="241"/>
      <c r="IK2185" s="241"/>
      <c r="IL2185" s="241"/>
      <c r="IM2185" s="241"/>
      <c r="IN2185" s="241"/>
      <c r="IO2185" s="241"/>
      <c r="IP2185" s="241"/>
      <c r="IQ2185" s="241"/>
      <c r="IR2185" s="241"/>
      <c r="IS2185" s="241"/>
      <c r="IT2185" s="241"/>
      <c r="IU2185" s="241"/>
      <c r="IV2185" s="241"/>
      <c r="IW2185" s="241"/>
      <c r="IX2185" s="241"/>
      <c r="IY2185" s="241"/>
      <c r="IZ2185" s="241"/>
      <c r="JA2185" s="241"/>
      <c r="JB2185" s="241"/>
    </row>
    <row r="2186" spans="1:262" x14ac:dyDescent="0.25">
      <c r="A2186" s="363">
        <v>1</v>
      </c>
      <c r="B2186" s="363">
        <v>1</v>
      </c>
      <c r="C2186" s="2596" t="s">
        <v>69</v>
      </c>
      <c r="D2186" s="2596"/>
      <c r="E2186" s="2596"/>
      <c r="F2186" s="2279">
        <f>SUM(F2124,)</f>
        <v>0</v>
      </c>
      <c r="G2186" s="2470">
        <f>SUM(G2124,)</f>
        <v>0</v>
      </c>
      <c r="H2186" s="2470">
        <f t="shared" si="581"/>
        <v>0</v>
      </c>
      <c r="I2186" s="2470">
        <f>SUM(I2124,)</f>
        <v>0</v>
      </c>
      <c r="J2186" s="2470" t="e">
        <f t="shared" ref="J2186:J2192" si="600">I2186/G2186*100</f>
        <v>#DIV/0!</v>
      </c>
      <c r="K2186" s="2284" t="e">
        <f>SUM(M2186/F2186)</f>
        <v>#DIV/0!</v>
      </c>
      <c r="L2186" s="2284" t="e">
        <f>O2186/I2186</f>
        <v>#DIV/0!</v>
      </c>
      <c r="M2186" s="2470">
        <f>SUM(M2124,)</f>
        <v>0</v>
      </c>
      <c r="N2186" s="2470">
        <f>SUM(N2124,)</f>
        <v>0</v>
      </c>
      <c r="O2186" s="2470">
        <f>SUM(O2124,)</f>
        <v>0</v>
      </c>
      <c r="P2186" s="2281" t="e">
        <f>O2186/N2186*100</f>
        <v>#DIV/0!</v>
      </c>
      <c r="Q2186" s="2470">
        <f>SUM(Q2124,)</f>
        <v>0</v>
      </c>
      <c r="R2186" s="2281" t="e">
        <f>O2186/$C$3*12/Q2186</f>
        <v>#DIV/0!</v>
      </c>
      <c r="S2186" s="3294">
        <v>0</v>
      </c>
      <c r="T2186" s="3360"/>
      <c r="U2186" s="3294"/>
      <c r="V2186" s="1357"/>
      <c r="W2186" s="3294"/>
      <c r="X2186" s="3294"/>
      <c r="Y2186" s="3294"/>
      <c r="Z2186" s="3294"/>
      <c r="AA2186" s="3294"/>
      <c r="AB2186" s="1240"/>
      <c r="AC2186" s="1206"/>
      <c r="AD2186" s="2681"/>
    </row>
    <row r="2187" spans="1:262" x14ac:dyDescent="0.25">
      <c r="A2187" s="363">
        <v>1</v>
      </c>
      <c r="B2187" s="363">
        <v>1</v>
      </c>
      <c r="C2187" s="2517" t="s">
        <v>16</v>
      </c>
      <c r="D2187" s="2517"/>
      <c r="E2187" s="2517"/>
      <c r="F2187" s="2286">
        <f>F2128</f>
        <v>0</v>
      </c>
      <c r="G2187" s="3189">
        <f>G2128</f>
        <v>0</v>
      </c>
      <c r="H2187" s="3189">
        <f t="shared" si="581"/>
        <v>0</v>
      </c>
      <c r="I2187" s="3189">
        <f>I2128</f>
        <v>0</v>
      </c>
      <c r="J2187" s="3189" t="e">
        <f t="shared" si="600"/>
        <v>#DIV/0!</v>
      </c>
      <c r="K2187" s="2284" t="e">
        <f>SUM(M2187/F2187)</f>
        <v>#DIV/0!</v>
      </c>
      <c r="L2187" s="2284" t="e">
        <f>O2187/I2187</f>
        <v>#DIV/0!</v>
      </c>
      <c r="M2187" s="3189">
        <f>M2128</f>
        <v>0</v>
      </c>
      <c r="N2187" s="3189">
        <f>N2128</f>
        <v>0</v>
      </c>
      <c r="O2187" s="3189">
        <f>O2128</f>
        <v>0</v>
      </c>
      <c r="P2187" s="2281" t="e">
        <f>O2187/N2187*100</f>
        <v>#DIV/0!</v>
      </c>
      <c r="Q2187" s="3189">
        <f>Q2128</f>
        <v>0</v>
      </c>
      <c r="R2187" s="2281" t="e">
        <f>O2187/$C$3*12/Q2187</f>
        <v>#DIV/0!</v>
      </c>
      <c r="S2187" s="3193">
        <v>0</v>
      </c>
      <c r="T2187" s="3360"/>
      <c r="U2187" s="3193"/>
      <c r="V2187" s="3194"/>
      <c r="W2187" s="3193"/>
      <c r="X2187" s="3193"/>
      <c r="Y2187" s="3193"/>
      <c r="Z2187" s="3193"/>
      <c r="AA2187" s="3193"/>
      <c r="AB2187" s="1190"/>
      <c r="AC2187" s="3195"/>
      <c r="AD2187" s="2681"/>
    </row>
    <row r="2188" spans="1:262" ht="29.25" x14ac:dyDescent="0.25">
      <c r="A2188" s="363">
        <v>1</v>
      </c>
      <c r="B2188" s="363">
        <v>1</v>
      </c>
      <c r="C2188" s="958" t="s">
        <v>140</v>
      </c>
      <c r="D2188" s="958"/>
      <c r="E2188" s="958"/>
      <c r="F2188" s="2279">
        <f>SUM(F2129)</f>
        <v>0</v>
      </c>
      <c r="G2188" s="2403">
        <f>SUM(G2129)</f>
        <v>0</v>
      </c>
      <c r="H2188" s="2403">
        <f t="shared" si="581"/>
        <v>0</v>
      </c>
      <c r="I2188" s="2403">
        <f>SUM(I2129)</f>
        <v>0</v>
      </c>
      <c r="J2188" s="2403" t="e">
        <f t="shared" si="600"/>
        <v>#DIV/0!</v>
      </c>
      <c r="K2188" s="2284" t="e">
        <f>SUM(M2188/F2188)</f>
        <v>#DIV/0!</v>
      </c>
      <c r="L2188" s="2284" t="e">
        <f>O2188/I2188</f>
        <v>#DIV/0!</v>
      </c>
      <c r="M2188" s="2403">
        <f>SUM(M2129)</f>
        <v>0</v>
      </c>
      <c r="N2188" s="2403">
        <f>SUM(N2129)</f>
        <v>0</v>
      </c>
      <c r="O2188" s="2403">
        <f>SUM(O2129)</f>
        <v>0</v>
      </c>
      <c r="P2188" s="2281" t="e">
        <f>O2188/N2188*100</f>
        <v>#DIV/0!</v>
      </c>
      <c r="Q2188" s="2403">
        <f>SUM(Q2129)</f>
        <v>0</v>
      </c>
      <c r="R2188" s="2281" t="e">
        <f>O2188/$C$3*12/Q2188</f>
        <v>#DIV/0!</v>
      </c>
      <c r="S2188" s="3186">
        <v>0</v>
      </c>
      <c r="T2188" s="3360">
        <f>SUM(T2129)</f>
        <v>0</v>
      </c>
      <c r="U2188" s="3186">
        <f>SUM(U2129)</f>
        <v>0</v>
      </c>
      <c r="V2188" s="3187"/>
      <c r="W2188" s="3186"/>
      <c r="X2188" s="3186">
        <f t="shared" ref="X2188:AA2188" si="601">SUM(X2129)</f>
        <v>0</v>
      </c>
      <c r="Y2188" s="3186">
        <f t="shared" si="601"/>
        <v>0</v>
      </c>
      <c r="Z2188" s="3186">
        <f t="shared" si="601"/>
        <v>0</v>
      </c>
      <c r="AA2188" s="3186">
        <f t="shared" si="601"/>
        <v>0</v>
      </c>
      <c r="AB2188" s="1188"/>
      <c r="AC2188" s="1189"/>
      <c r="AD2188" s="2681"/>
    </row>
    <row r="2189" spans="1:262" x14ac:dyDescent="0.25">
      <c r="A2189" s="3435">
        <v>1</v>
      </c>
      <c r="B2189" s="363">
        <v>1</v>
      </c>
      <c r="C2189" s="969" t="s">
        <v>211</v>
      </c>
      <c r="D2189" s="969"/>
      <c r="E2189" s="969"/>
      <c r="F2189" s="2275">
        <f t="shared" ref="F2189:I2192" si="602">F2130</f>
        <v>0</v>
      </c>
      <c r="G2189" s="2400">
        <f t="shared" si="602"/>
        <v>0</v>
      </c>
      <c r="H2189" s="2400">
        <f t="shared" ref="H2189:H2252" si="603">F2189/12-G2189</f>
        <v>0</v>
      </c>
      <c r="I2189" s="2400">
        <f t="shared" si="602"/>
        <v>0</v>
      </c>
      <c r="J2189" s="2400" t="e">
        <f t="shared" si="600"/>
        <v>#DIV/0!</v>
      </c>
      <c r="K2189" s="3436"/>
      <c r="L2189" s="3436"/>
      <c r="M2189" s="2400"/>
      <c r="N2189" s="2400"/>
      <c r="O2189" s="2400"/>
      <c r="P2189" s="2595"/>
      <c r="Q2189" s="2400"/>
      <c r="R2189" s="2595"/>
      <c r="S2189" s="3180">
        <v>0</v>
      </c>
      <c r="T2189" s="3360"/>
      <c r="U2189" s="3180"/>
      <c r="V2189" s="3437"/>
      <c r="W2189" s="3180"/>
      <c r="X2189" s="3180"/>
      <c r="Y2189" s="3180"/>
      <c r="Z2189" s="3180"/>
      <c r="AA2189" s="3180"/>
      <c r="AB2189" s="1846"/>
      <c r="AC2189" s="3438"/>
      <c r="AD2189" s="2681"/>
    </row>
    <row r="2190" spans="1:262" x14ac:dyDescent="0.25">
      <c r="A2190" s="363">
        <v>1</v>
      </c>
      <c r="B2190" s="363">
        <v>1</v>
      </c>
      <c r="C2190" s="964" t="s">
        <v>212</v>
      </c>
      <c r="D2190" s="964"/>
      <c r="E2190" s="964"/>
      <c r="F2190" s="2286">
        <f t="shared" si="602"/>
        <v>0</v>
      </c>
      <c r="G2190" s="3189">
        <f t="shared" si="602"/>
        <v>0</v>
      </c>
      <c r="H2190" s="3189">
        <f t="shared" si="603"/>
        <v>0</v>
      </c>
      <c r="I2190" s="3189">
        <f t="shared" si="602"/>
        <v>0</v>
      </c>
      <c r="J2190" s="3189" t="e">
        <f t="shared" si="600"/>
        <v>#DIV/0!</v>
      </c>
      <c r="K2190" s="3302"/>
      <c r="L2190" s="3302"/>
      <c r="M2190" s="3189"/>
      <c r="N2190" s="3189"/>
      <c r="O2190" s="3189"/>
      <c r="P2190" s="2281"/>
      <c r="Q2190" s="3189"/>
      <c r="R2190" s="2281"/>
      <c r="S2190" s="3193">
        <v>0</v>
      </c>
      <c r="T2190" s="3360"/>
      <c r="U2190" s="3193"/>
      <c r="V2190" s="3194"/>
      <c r="W2190" s="3193"/>
      <c r="X2190" s="3193"/>
      <c r="Y2190" s="3193"/>
      <c r="Z2190" s="3193"/>
      <c r="AA2190" s="3193"/>
      <c r="AB2190" s="1190"/>
      <c r="AC2190" s="3195"/>
      <c r="AD2190" s="2681"/>
    </row>
    <row r="2191" spans="1:262" ht="30" x14ac:dyDescent="0.25">
      <c r="A2191" s="363">
        <v>1</v>
      </c>
      <c r="B2191" s="363">
        <v>1</v>
      </c>
      <c r="C2191" s="960" t="s">
        <v>213</v>
      </c>
      <c r="D2191" s="3256"/>
      <c r="E2191" s="3256"/>
      <c r="F2191" s="2409">
        <f t="shared" si="602"/>
        <v>0</v>
      </c>
      <c r="G2191" s="3204">
        <f t="shared" si="602"/>
        <v>0</v>
      </c>
      <c r="H2191" s="3204">
        <f t="shared" si="603"/>
        <v>0</v>
      </c>
      <c r="I2191" s="3204">
        <f t="shared" si="602"/>
        <v>0</v>
      </c>
      <c r="J2191" s="3204" t="e">
        <f t="shared" si="600"/>
        <v>#DIV/0!</v>
      </c>
      <c r="K2191" s="2516"/>
      <c r="L2191" s="2516"/>
      <c r="M2191" s="3204"/>
      <c r="N2191" s="3189"/>
      <c r="O2191" s="3204"/>
      <c r="P2191" s="2310"/>
      <c r="Q2191" s="3204"/>
      <c r="R2191" s="2310"/>
      <c r="S2191" s="3193">
        <v>0</v>
      </c>
      <c r="T2191" s="3360"/>
      <c r="U2191" s="3193"/>
      <c r="V2191" s="3194"/>
      <c r="W2191" s="3193"/>
      <c r="X2191" s="3206"/>
      <c r="Y2191" s="3206"/>
      <c r="Z2191" s="3206"/>
      <c r="AA2191" s="3206"/>
      <c r="AB2191" s="1871"/>
      <c r="AC2191" s="3208"/>
      <c r="AD2191" s="2681"/>
    </row>
    <row r="2192" spans="1:262" ht="30" thickBot="1" x14ac:dyDescent="0.3">
      <c r="B2192" s="363">
        <v>1</v>
      </c>
      <c r="C2192" s="949" t="s">
        <v>218</v>
      </c>
      <c r="D2192" s="3439"/>
      <c r="E2192" s="3440"/>
      <c r="F2192" s="3441">
        <f t="shared" si="602"/>
        <v>0</v>
      </c>
      <c r="G2192" s="3211">
        <f t="shared" si="602"/>
        <v>0</v>
      </c>
      <c r="H2192" s="3211">
        <f t="shared" si="603"/>
        <v>0</v>
      </c>
      <c r="I2192" s="3211">
        <f t="shared" si="602"/>
        <v>0</v>
      </c>
      <c r="J2192" s="3211" t="e">
        <f t="shared" si="600"/>
        <v>#DIV/0!</v>
      </c>
      <c r="K2192" s="2526"/>
      <c r="L2192" s="2526"/>
      <c r="M2192" s="3211"/>
      <c r="N2192" s="3211"/>
      <c r="O2192" s="3211"/>
      <c r="P2192" s="2326"/>
      <c r="Q2192" s="3211"/>
      <c r="R2192" s="2326"/>
      <c r="S2192" s="3212">
        <v>0</v>
      </c>
      <c r="T2192" s="3442">
        <f t="shared" ref="T2192:AA2192" si="604">T2133</f>
        <v>0</v>
      </c>
      <c r="U2192" s="3212">
        <f t="shared" si="604"/>
        <v>0</v>
      </c>
      <c r="V2192" s="3214">
        <f t="shared" si="604"/>
        <v>0</v>
      </c>
      <c r="W2192" s="3212">
        <f t="shared" si="604"/>
        <v>0</v>
      </c>
      <c r="X2192" s="3212">
        <f t="shared" si="604"/>
        <v>0</v>
      </c>
      <c r="Y2192" s="3212">
        <f t="shared" si="604"/>
        <v>0</v>
      </c>
      <c r="Z2192" s="3212">
        <f t="shared" si="604"/>
        <v>0</v>
      </c>
      <c r="AA2192" s="3212">
        <f t="shared" si="604"/>
        <v>0</v>
      </c>
      <c r="AB2192" s="3443"/>
      <c r="AC2192" s="3217"/>
      <c r="AD2192" s="2681"/>
    </row>
    <row r="2193" spans="1:30" x14ac:dyDescent="0.25">
      <c r="A2193" s="363">
        <v>1</v>
      </c>
      <c r="B2193" s="363">
        <v>1</v>
      </c>
      <c r="C2193" s="3444" t="s">
        <v>86</v>
      </c>
      <c r="D2193" s="3094"/>
      <c r="E2193" s="3094"/>
      <c r="F2193" s="428"/>
      <c r="G2193" s="1587"/>
      <c r="H2193" s="1587">
        <f t="shared" si="603"/>
        <v>0</v>
      </c>
      <c r="I2193" s="1587"/>
      <c r="J2193" s="1587"/>
      <c r="K2193" s="2170"/>
      <c r="L2193" s="2170"/>
      <c r="M2193" s="2170"/>
      <c r="N2193" s="2170"/>
      <c r="O2193" s="2170"/>
      <c r="P2193" s="2170"/>
      <c r="Q2193" s="2170"/>
      <c r="R2193" s="2170"/>
      <c r="S2193" s="514">
        <v>0</v>
      </c>
      <c r="T2193" s="3061"/>
      <c r="U2193" s="930"/>
      <c r="V2193" s="1003"/>
      <c r="W2193" s="930"/>
      <c r="X2193" s="930"/>
      <c r="Y2193" s="3096"/>
      <c r="Z2193" s="3096"/>
      <c r="AA2193" s="930"/>
      <c r="AB2193" s="1588"/>
      <c r="AC2193" s="3053"/>
      <c r="AD2193" s="2681"/>
    </row>
    <row r="2194" spans="1:30" ht="47.25" x14ac:dyDescent="0.25">
      <c r="A2194" s="363">
        <v>1</v>
      </c>
      <c r="B2194" s="363">
        <v>1</v>
      </c>
      <c r="C2194" s="2215" t="s">
        <v>509</v>
      </c>
      <c r="D2194" s="939"/>
      <c r="E2194" s="939"/>
      <c r="F2194" s="371"/>
      <c r="G2194" s="2421"/>
      <c r="H2194" s="2421">
        <f t="shared" si="603"/>
        <v>0</v>
      </c>
      <c r="I2194" s="2421"/>
      <c r="J2194" s="2421"/>
      <c r="K2194" s="2421"/>
      <c r="L2194" s="2421"/>
      <c r="M2194" s="2477"/>
      <c r="N2194" s="2477"/>
      <c r="O2194" s="2477"/>
      <c r="P2194" s="2477"/>
      <c r="Q2194" s="2477"/>
      <c r="R2194" s="2477"/>
      <c r="S2194" s="555">
        <v>0</v>
      </c>
      <c r="T2194" s="2650"/>
      <c r="U2194" s="2477"/>
      <c r="V2194" s="2648"/>
      <c r="W2194" s="2477"/>
      <c r="X2194" s="2477"/>
      <c r="Y2194" s="2649"/>
      <c r="Z2194" s="2649"/>
      <c r="AA2194" s="2477"/>
      <c r="AB2194" s="2478"/>
      <c r="AC2194" s="2650"/>
      <c r="AD2194" s="2681"/>
    </row>
    <row r="2195" spans="1:30" s="2635" customFormat="1" x14ac:dyDescent="0.25">
      <c r="A2195" s="363">
        <v>1</v>
      </c>
      <c r="B2195" s="363">
        <v>1</v>
      </c>
      <c r="C2195" s="2337" t="s">
        <v>5</v>
      </c>
      <c r="D2195" s="2337"/>
      <c r="E2195" s="2337"/>
      <c r="F2195" s="404"/>
      <c r="G2195" s="1577"/>
      <c r="H2195" s="1577">
        <f t="shared" si="603"/>
        <v>0</v>
      </c>
      <c r="I2195" s="1577"/>
      <c r="J2195" s="1577"/>
      <c r="K2195" s="1577"/>
      <c r="L2195" s="1577"/>
      <c r="M2195" s="2339"/>
      <c r="N2195" s="2339"/>
      <c r="O2195" s="2339"/>
      <c r="P2195" s="2339"/>
      <c r="Q2195" s="2339"/>
      <c r="R2195" s="2339"/>
      <c r="S2195" s="2819">
        <v>0</v>
      </c>
      <c r="T2195" s="1579"/>
      <c r="U2195" s="1577"/>
      <c r="V2195" s="2996"/>
      <c r="W2195" s="1577"/>
      <c r="X2195" s="1577"/>
      <c r="Y2195" s="1577"/>
      <c r="Z2195" s="1577"/>
      <c r="AA2195" s="1577"/>
      <c r="AB2195" s="1579"/>
      <c r="AC2195" s="1579"/>
      <c r="AD2195" s="2681"/>
    </row>
    <row r="2196" spans="1:30" s="2635" customFormat="1" x14ac:dyDescent="0.25">
      <c r="A2196" s="363">
        <v>1</v>
      </c>
      <c r="B2196" s="363">
        <v>1</v>
      </c>
      <c r="C2196" s="3" t="s">
        <v>24</v>
      </c>
      <c r="D2196" s="1399" t="s">
        <v>247</v>
      </c>
      <c r="E2196" s="2339">
        <v>340</v>
      </c>
      <c r="F2196" s="114"/>
      <c r="G2196" s="213">
        <f t="shared" ref="G2196:G2201" si="605">ROUND(F2196/12*$C$3,0)</f>
        <v>0</v>
      </c>
      <c r="H2196" s="213">
        <f t="shared" si="603"/>
        <v>0</v>
      </c>
      <c r="I2196" s="213"/>
      <c r="J2196" s="213" t="e">
        <f t="shared" ref="J2196:J2202" si="606">I2196/G2196*100</f>
        <v>#DIV/0!</v>
      </c>
      <c r="K2196" s="2343">
        <v>6.9</v>
      </c>
      <c r="L2196" s="253" t="e">
        <f t="shared" ref="L2196:L2202" si="607">O2196/I2196</f>
        <v>#DIV/0!</v>
      </c>
      <c r="M2196" s="254">
        <f t="shared" ref="M2196:M2201" si="608">ROUND(F2196*K2196,0)</f>
        <v>0</v>
      </c>
      <c r="N2196" s="254">
        <f t="shared" ref="N2196:N2201" si="609">ROUND(M2196/12*$C$3,0)</f>
        <v>0</v>
      </c>
      <c r="O2196" s="254"/>
      <c r="P2196" s="254" t="e">
        <f t="shared" ref="P2196:P2202" si="610">O2196/N2196*100</f>
        <v>#DIV/0!</v>
      </c>
      <c r="Q2196" s="254">
        <f t="shared" ref="Q2196:Q2201" si="611">ROUND(M2196/E2196,0)</f>
        <v>0</v>
      </c>
      <c r="R2196" s="254" t="e">
        <f t="shared" ref="R2196:R2202" si="612">O2196/$C$3*12/Q2196</f>
        <v>#DIV/0!</v>
      </c>
      <c r="S2196" s="494">
        <v>0</v>
      </c>
      <c r="T2196" s="994"/>
      <c r="U2196" s="367"/>
      <c r="V2196" s="2672"/>
      <c r="W2196" s="367"/>
      <c r="X2196" s="367"/>
      <c r="Y2196" s="367"/>
      <c r="Z2196" s="367"/>
      <c r="AA2196" s="367"/>
      <c r="AB2196" s="1213"/>
      <c r="AC2196" s="1225"/>
      <c r="AD2196" s="2681"/>
    </row>
    <row r="2197" spans="1:30" s="2635" customFormat="1" x14ac:dyDescent="0.25">
      <c r="A2197" s="363">
        <v>1</v>
      </c>
      <c r="B2197" s="363">
        <v>1</v>
      </c>
      <c r="C2197" s="3" t="s">
        <v>25</v>
      </c>
      <c r="D2197" s="1399" t="s">
        <v>247</v>
      </c>
      <c r="E2197" s="2339">
        <v>300</v>
      </c>
      <c r="F2197" s="114"/>
      <c r="G2197" s="213">
        <f t="shared" si="605"/>
        <v>0</v>
      </c>
      <c r="H2197" s="213">
        <f t="shared" si="603"/>
        <v>0</v>
      </c>
      <c r="I2197" s="213"/>
      <c r="J2197" s="213" t="e">
        <f t="shared" si="606"/>
        <v>#DIV/0!</v>
      </c>
      <c r="K2197" s="2343">
        <v>5.2</v>
      </c>
      <c r="L2197" s="253" t="e">
        <f t="shared" si="607"/>
        <v>#DIV/0!</v>
      </c>
      <c r="M2197" s="254">
        <f t="shared" si="608"/>
        <v>0</v>
      </c>
      <c r="N2197" s="254">
        <f t="shared" si="609"/>
        <v>0</v>
      </c>
      <c r="O2197" s="254"/>
      <c r="P2197" s="254" t="e">
        <f t="shared" si="610"/>
        <v>#DIV/0!</v>
      </c>
      <c r="Q2197" s="254">
        <f t="shared" si="611"/>
        <v>0</v>
      </c>
      <c r="R2197" s="254" t="e">
        <f t="shared" si="612"/>
        <v>#DIV/0!</v>
      </c>
      <c r="S2197" s="494">
        <v>0</v>
      </c>
      <c r="T2197" s="2813"/>
      <c r="U2197" s="494"/>
      <c r="V2197" s="1028"/>
      <c r="W2197" s="494"/>
      <c r="X2197" s="494"/>
      <c r="Y2197" s="494"/>
      <c r="Z2197" s="494"/>
      <c r="AA2197" s="494"/>
      <c r="AB2197" s="1213"/>
      <c r="AC2197" s="1267"/>
      <c r="AD2197" s="2681"/>
    </row>
    <row r="2198" spans="1:30" s="2635" customFormat="1" x14ac:dyDescent="0.25">
      <c r="A2198" s="363"/>
      <c r="B2198" s="363">
        <v>1</v>
      </c>
      <c r="C2198" s="3" t="s">
        <v>23</v>
      </c>
      <c r="D2198" s="1399" t="s">
        <v>247</v>
      </c>
      <c r="E2198" s="2339">
        <v>340</v>
      </c>
      <c r="F2198" s="114"/>
      <c r="G2198" s="213">
        <f t="shared" si="605"/>
        <v>0</v>
      </c>
      <c r="H2198" s="213">
        <f t="shared" si="603"/>
        <v>0</v>
      </c>
      <c r="I2198" s="213"/>
      <c r="J2198" s="213" t="e">
        <f t="shared" si="606"/>
        <v>#DIV/0!</v>
      </c>
      <c r="K2198" s="2635">
        <v>15</v>
      </c>
      <c r="L2198" s="253" t="e">
        <f t="shared" si="607"/>
        <v>#DIV/0!</v>
      </c>
      <c r="M2198" s="254">
        <f t="shared" si="608"/>
        <v>0</v>
      </c>
      <c r="N2198" s="254">
        <f t="shared" si="609"/>
        <v>0</v>
      </c>
      <c r="O2198" s="254"/>
      <c r="P2198" s="254" t="e">
        <f>O2198/N2198*100</f>
        <v>#DIV/0!</v>
      </c>
      <c r="Q2198" s="254">
        <f t="shared" si="611"/>
        <v>0</v>
      </c>
      <c r="R2198" s="254" t="e">
        <f t="shared" si="612"/>
        <v>#DIV/0!</v>
      </c>
      <c r="S2198" s="494">
        <v>0</v>
      </c>
      <c r="T2198" s="2813"/>
      <c r="U2198" s="494"/>
      <c r="V2198" s="1028"/>
      <c r="W2198" s="494"/>
      <c r="X2198" s="494"/>
      <c r="Y2198" s="494"/>
      <c r="Z2198" s="494"/>
      <c r="AA2198" s="494"/>
      <c r="AB2198" s="1213"/>
      <c r="AC2198" s="1267"/>
      <c r="AD2198" s="2681"/>
    </row>
    <row r="2199" spans="1:30" s="2635" customFormat="1" x14ac:dyDescent="0.25">
      <c r="A2199" s="363">
        <v>1</v>
      </c>
      <c r="B2199" s="363">
        <v>1</v>
      </c>
      <c r="C2199" s="3" t="s">
        <v>67</v>
      </c>
      <c r="D2199" s="1399" t="s">
        <v>247</v>
      </c>
      <c r="E2199" s="2339">
        <v>320</v>
      </c>
      <c r="F2199" s="114"/>
      <c r="G2199" s="213">
        <f t="shared" si="605"/>
        <v>0</v>
      </c>
      <c r="H2199" s="213">
        <f t="shared" si="603"/>
        <v>0</v>
      </c>
      <c r="I2199" s="213"/>
      <c r="J2199" s="213" t="e">
        <f t="shared" si="606"/>
        <v>#DIV/0!</v>
      </c>
      <c r="K2199" s="2343">
        <v>8</v>
      </c>
      <c r="L2199" s="253" t="e">
        <f t="shared" si="607"/>
        <v>#DIV/0!</v>
      </c>
      <c r="M2199" s="254">
        <f t="shared" si="608"/>
        <v>0</v>
      </c>
      <c r="N2199" s="254">
        <f t="shared" si="609"/>
        <v>0</v>
      </c>
      <c r="O2199" s="254"/>
      <c r="P2199" s="254" t="e">
        <f t="shared" si="610"/>
        <v>#DIV/0!</v>
      </c>
      <c r="Q2199" s="254">
        <f t="shared" si="611"/>
        <v>0</v>
      </c>
      <c r="R2199" s="254" t="e">
        <f t="shared" si="612"/>
        <v>#DIV/0!</v>
      </c>
      <c r="S2199" s="494">
        <v>0</v>
      </c>
      <c r="T2199" s="2813"/>
      <c r="U2199" s="494"/>
      <c r="V2199" s="1028"/>
      <c r="W2199" s="494"/>
      <c r="X2199" s="494"/>
      <c r="Y2199" s="494"/>
      <c r="Z2199" s="494"/>
      <c r="AA2199" s="494"/>
      <c r="AB2199" s="1213"/>
      <c r="AC2199" s="1267"/>
      <c r="AD2199" s="2681"/>
    </row>
    <row r="2200" spans="1:30" s="2635" customFormat="1" x14ac:dyDescent="0.25">
      <c r="A2200" s="363">
        <v>1</v>
      </c>
      <c r="B2200" s="363">
        <v>1</v>
      </c>
      <c r="C2200" s="3" t="s">
        <v>10</v>
      </c>
      <c r="D2200" s="1399" t="s">
        <v>247</v>
      </c>
      <c r="E2200" s="2339">
        <v>340</v>
      </c>
      <c r="F2200" s="114"/>
      <c r="G2200" s="213">
        <f t="shared" si="605"/>
        <v>0</v>
      </c>
      <c r="H2200" s="213">
        <f t="shared" si="603"/>
        <v>0</v>
      </c>
      <c r="I2200" s="213"/>
      <c r="J2200" s="213" t="e">
        <f t="shared" si="606"/>
        <v>#DIV/0!</v>
      </c>
      <c r="K2200" s="2343">
        <v>10</v>
      </c>
      <c r="L2200" s="253" t="e">
        <f t="shared" si="607"/>
        <v>#DIV/0!</v>
      </c>
      <c r="M2200" s="254">
        <f t="shared" si="608"/>
        <v>0</v>
      </c>
      <c r="N2200" s="254">
        <f t="shared" si="609"/>
        <v>0</v>
      </c>
      <c r="O2200" s="254"/>
      <c r="P2200" s="254" t="e">
        <f t="shared" si="610"/>
        <v>#DIV/0!</v>
      </c>
      <c r="Q2200" s="254">
        <f t="shared" si="611"/>
        <v>0</v>
      </c>
      <c r="R2200" s="254" t="e">
        <f t="shared" si="612"/>
        <v>#DIV/0!</v>
      </c>
      <c r="S2200" s="494">
        <v>0</v>
      </c>
      <c r="T2200" s="2813"/>
      <c r="U2200" s="494"/>
      <c r="V2200" s="1028"/>
      <c r="W2200" s="494"/>
      <c r="X2200" s="494"/>
      <c r="Y2200" s="494"/>
      <c r="Z2200" s="494"/>
      <c r="AA2200" s="494"/>
      <c r="AB2200" s="1213"/>
      <c r="AC2200" s="1267"/>
      <c r="AD2200" s="2681"/>
    </row>
    <row r="2201" spans="1:30" s="2635" customFormat="1" x14ac:dyDescent="0.25">
      <c r="A2201" s="363">
        <v>1</v>
      </c>
      <c r="B2201" s="363">
        <v>1</v>
      </c>
      <c r="C2201" s="3" t="s">
        <v>6</v>
      </c>
      <c r="D2201" s="1399" t="s">
        <v>247</v>
      </c>
      <c r="E2201" s="2339">
        <v>340</v>
      </c>
      <c r="F2201" s="371"/>
      <c r="G2201" s="213">
        <f t="shared" si="605"/>
        <v>0</v>
      </c>
      <c r="H2201" s="213">
        <f t="shared" si="603"/>
        <v>0</v>
      </c>
      <c r="I2201" s="213"/>
      <c r="J2201" s="213" t="e">
        <f t="shared" si="606"/>
        <v>#DIV/0!</v>
      </c>
      <c r="K2201" s="555">
        <v>9</v>
      </c>
      <c r="L2201" s="253" t="e">
        <f t="shared" si="607"/>
        <v>#DIV/0!</v>
      </c>
      <c r="M2201" s="254">
        <f t="shared" si="608"/>
        <v>0</v>
      </c>
      <c r="N2201" s="254">
        <f t="shared" si="609"/>
        <v>0</v>
      </c>
      <c r="O2201" s="254"/>
      <c r="P2201" s="254" t="e">
        <f t="shared" si="610"/>
        <v>#DIV/0!</v>
      </c>
      <c r="Q2201" s="254">
        <f t="shared" si="611"/>
        <v>0</v>
      </c>
      <c r="R2201" s="254" t="e">
        <f t="shared" si="612"/>
        <v>#DIV/0!</v>
      </c>
      <c r="S2201" s="494">
        <v>0</v>
      </c>
      <c r="T2201" s="2997"/>
      <c r="U2201" s="494"/>
      <c r="V2201" s="1028"/>
      <c r="W2201" s="494"/>
      <c r="X2201" s="494"/>
      <c r="Y2201" s="494"/>
      <c r="Z2201" s="494"/>
      <c r="AA2201" s="494"/>
      <c r="AB2201" s="1213"/>
      <c r="AC2201" s="1267"/>
      <c r="AD2201" s="2681"/>
    </row>
    <row r="2202" spans="1:30" s="2635" customFormat="1" ht="29.25" x14ac:dyDescent="0.25">
      <c r="A2202" s="363">
        <v>1</v>
      </c>
      <c r="B2202" s="363">
        <v>1</v>
      </c>
      <c r="C2202" s="1663" t="s">
        <v>7</v>
      </c>
      <c r="D2202" s="1663"/>
      <c r="E2202" s="1663"/>
      <c r="F2202" s="162">
        <v>2</v>
      </c>
      <c r="G2202" s="2998">
        <f>SUM(G2196:G2201)</f>
        <v>0</v>
      </c>
      <c r="H2202" s="2998">
        <f t="shared" si="603"/>
        <v>0.16666666666666666</v>
      </c>
      <c r="I2202" s="2998">
        <f>SUM(I2196:I2201)</f>
        <v>0</v>
      </c>
      <c r="J2202" s="2998" t="e">
        <f t="shared" si="606"/>
        <v>#DIV/0!</v>
      </c>
      <c r="K2202" s="2362">
        <f>IF(F2202=0,0,M2202/F2202)</f>
        <v>0</v>
      </c>
      <c r="L2202" s="340" t="e">
        <f t="shared" si="607"/>
        <v>#DIV/0!</v>
      </c>
      <c r="M2202" s="2998">
        <f>SUM(M2196:M2201)</f>
        <v>0</v>
      </c>
      <c r="N2202" s="2998">
        <f>SUM(N2196:N2201)</f>
        <v>0</v>
      </c>
      <c r="O2202" s="2998">
        <f>SUM(O2196:O2201)</f>
        <v>0</v>
      </c>
      <c r="P2202" s="254" t="e">
        <f t="shared" si="610"/>
        <v>#DIV/0!</v>
      </c>
      <c r="Q2202" s="2998">
        <f>SUM(Q2196:Q2201)</f>
        <v>0</v>
      </c>
      <c r="R2202" s="254" t="e">
        <f t="shared" si="612"/>
        <v>#DIV/0!</v>
      </c>
      <c r="S2202" s="2999">
        <v>50</v>
      </c>
      <c r="T2202" s="1134">
        <f>S2202/12*$C$3</f>
        <v>4.166666666666667</v>
      </c>
      <c r="U2202" s="2999">
        <f>AA2202-Z2202-W2202</f>
        <v>0</v>
      </c>
      <c r="V2202" s="3273"/>
      <c r="W2202" s="2999"/>
      <c r="X2202" s="2999">
        <f>U2202-T2202</f>
        <v>-4.166666666666667</v>
      </c>
      <c r="Y2202" s="2999"/>
      <c r="Z2202" s="2999"/>
      <c r="AA2202" s="2999"/>
      <c r="AB2202" s="3001"/>
      <c r="AC2202" s="3103"/>
      <c r="AD2202" s="2681"/>
    </row>
    <row r="2203" spans="1:30" s="2635" customFormat="1" x14ac:dyDescent="0.25">
      <c r="A2203" s="363">
        <v>1</v>
      </c>
      <c r="B2203" s="363">
        <v>1</v>
      </c>
      <c r="C2203" s="2229" t="s">
        <v>14</v>
      </c>
      <c r="D2203" s="2229"/>
      <c r="E2203" s="3002"/>
      <c r="F2203" s="162"/>
      <c r="G2203" s="2998"/>
      <c r="H2203" s="2998">
        <f t="shared" si="603"/>
        <v>0</v>
      </c>
      <c r="I2203" s="2998"/>
      <c r="J2203" s="2998"/>
      <c r="K2203" s="3003"/>
      <c r="L2203" s="3003"/>
      <c r="M2203" s="2998"/>
      <c r="N2203" s="2998"/>
      <c r="O2203" s="2998"/>
      <c r="P2203" s="2998"/>
      <c r="Q2203" s="2998"/>
      <c r="R2203" s="2998"/>
      <c r="S2203" s="2819">
        <v>0</v>
      </c>
      <c r="T2203" s="3004"/>
      <c r="U2203" s="2819"/>
      <c r="V2203" s="3246"/>
      <c r="W2203" s="2819"/>
      <c r="X2203" s="2819"/>
      <c r="Y2203" s="2819"/>
      <c r="Z2203" s="2819"/>
      <c r="AA2203" s="2819"/>
      <c r="AB2203" s="3001"/>
      <c r="AC2203" s="3247"/>
      <c r="AD2203" s="2681"/>
    </row>
    <row r="2204" spans="1:30" s="2635" customFormat="1" x14ac:dyDescent="0.25">
      <c r="A2204" s="363">
        <v>1</v>
      </c>
      <c r="B2204" s="363">
        <v>1</v>
      </c>
      <c r="C2204" s="663" t="s">
        <v>294</v>
      </c>
      <c r="D2204" s="736"/>
      <c r="E2204" s="1988"/>
      <c r="F2204" s="408"/>
      <c r="G2204" s="726"/>
      <c r="H2204" s="726">
        <f t="shared" si="603"/>
        <v>0</v>
      </c>
      <c r="I2204" s="726"/>
      <c r="J2204" s="726"/>
      <c r="K2204" s="1077"/>
      <c r="L2204" s="1077"/>
      <c r="M2204" s="1786"/>
      <c r="N2204" s="1786"/>
      <c r="O2204" s="1786"/>
      <c r="P2204" s="1786"/>
      <c r="Q2204" s="1786"/>
      <c r="R2204" s="1786"/>
      <c r="S2204" s="555">
        <v>0</v>
      </c>
      <c r="T2204" s="1134">
        <f>S2204/12*$C$3</f>
        <v>0</v>
      </c>
      <c r="U2204" s="555">
        <f>AA2204-Z2204-W2204</f>
        <v>2.5374400000000001</v>
      </c>
      <c r="V2204" s="1440"/>
      <c r="W2204" s="555"/>
      <c r="X2204" s="555">
        <f>U2204-T2204</f>
        <v>2.5374400000000001</v>
      </c>
      <c r="Y2204" s="555"/>
      <c r="Z2204" s="555"/>
      <c r="AA2204" s="555">
        <v>2.5374400000000001</v>
      </c>
      <c r="AB2204" s="1180"/>
      <c r="AC2204" s="1184"/>
      <c r="AD2204" s="2681"/>
    </row>
    <row r="2205" spans="1:30" s="2635" customFormat="1" x14ac:dyDescent="0.25">
      <c r="A2205" s="363"/>
      <c r="B2205" s="363">
        <v>1</v>
      </c>
      <c r="C2205" s="663" t="s">
        <v>331</v>
      </c>
      <c r="D2205" s="736"/>
      <c r="E2205" s="1988"/>
      <c r="F2205" s="408"/>
      <c r="G2205" s="726"/>
      <c r="H2205" s="726">
        <f t="shared" si="603"/>
        <v>0</v>
      </c>
      <c r="I2205" s="726"/>
      <c r="J2205" s="726"/>
      <c r="K2205" s="1077"/>
      <c r="L2205" s="1077"/>
      <c r="M2205" s="1786"/>
      <c r="N2205" s="1786"/>
      <c r="O2205" s="1786"/>
      <c r="P2205" s="1786"/>
      <c r="Q2205" s="1786"/>
      <c r="R2205" s="1786"/>
      <c r="S2205" s="555">
        <v>0</v>
      </c>
      <c r="T2205" s="1134">
        <f>S2205/12*$C$3</f>
        <v>0</v>
      </c>
      <c r="U2205" s="555">
        <f>AA2205-Z2205-W2205</f>
        <v>0</v>
      </c>
      <c r="V2205" s="1440"/>
      <c r="W2205" s="555"/>
      <c r="X2205" s="555">
        <f>U2205-T2205</f>
        <v>0</v>
      </c>
      <c r="Y2205" s="555"/>
      <c r="Z2205" s="555"/>
      <c r="AA2205" s="555"/>
      <c r="AB2205" s="1180"/>
      <c r="AC2205" s="1184"/>
      <c r="AD2205" s="2681"/>
    </row>
    <row r="2206" spans="1:30" s="2635" customFormat="1" ht="29.25" x14ac:dyDescent="0.25">
      <c r="A2206" s="363">
        <v>1</v>
      </c>
      <c r="B2206" s="363">
        <v>1</v>
      </c>
      <c r="C2206" s="2630" t="s">
        <v>295</v>
      </c>
      <c r="D2206" s="4"/>
      <c r="E2206" s="4"/>
      <c r="F2206" s="808">
        <f>F2208+F2209+F2210+F2211+F2213</f>
        <v>0</v>
      </c>
      <c r="G2206" s="323">
        <f>G2208+G2209+G2210+G2211+G2213</f>
        <v>0</v>
      </c>
      <c r="H2206" s="323">
        <f t="shared" si="603"/>
        <v>0</v>
      </c>
      <c r="I2206" s="323">
        <f>I2208+I2209+I2210+I2211+I2213</f>
        <v>1</v>
      </c>
      <c r="J2206" s="323" t="e">
        <f>I2206/G2206*100</f>
        <v>#DIV/0!</v>
      </c>
      <c r="K2206" s="1825"/>
      <c r="L2206" s="1825"/>
      <c r="M2206" s="211"/>
      <c r="N2206" s="211"/>
      <c r="O2206" s="211"/>
      <c r="P2206" s="211"/>
      <c r="Q2206" s="211"/>
      <c r="R2206" s="211"/>
      <c r="S2206" s="494">
        <v>0</v>
      </c>
      <c r="T2206" s="2813"/>
      <c r="U2206" s="494"/>
      <c r="V2206" s="1028"/>
      <c r="W2206" s="494"/>
      <c r="X2206" s="494"/>
      <c r="Y2206" s="494"/>
      <c r="Z2206" s="494"/>
      <c r="AA2206" s="494"/>
      <c r="AB2206" s="1193"/>
      <c r="AC2206" s="1267"/>
      <c r="AD2206" s="2681"/>
    </row>
    <row r="2207" spans="1:30" s="2635" customFormat="1" ht="30" x14ac:dyDescent="0.25">
      <c r="A2207" s="363"/>
      <c r="B2207" s="363">
        <v>1</v>
      </c>
      <c r="C2207" s="462" t="s">
        <v>205</v>
      </c>
      <c r="D2207" s="4"/>
      <c r="E2207" s="4"/>
      <c r="F2207" s="808"/>
      <c r="G2207" s="323"/>
      <c r="H2207" s="323">
        <f t="shared" si="603"/>
        <v>0</v>
      </c>
      <c r="I2207" s="323"/>
      <c r="J2207" s="323"/>
      <c r="K2207" s="1825"/>
      <c r="L2207" s="1825"/>
      <c r="M2207" s="211"/>
      <c r="N2207" s="211"/>
      <c r="O2207" s="211"/>
      <c r="P2207" s="211"/>
      <c r="Q2207" s="211"/>
      <c r="R2207" s="211"/>
      <c r="S2207" s="494">
        <v>0</v>
      </c>
      <c r="T2207" s="2813"/>
      <c r="U2207" s="494"/>
      <c r="V2207" s="1028"/>
      <c r="W2207" s="494"/>
      <c r="X2207" s="494"/>
      <c r="Y2207" s="494"/>
      <c r="Z2207" s="494"/>
      <c r="AA2207" s="494"/>
      <c r="AB2207" s="1193"/>
      <c r="AC2207" s="1267"/>
      <c r="AD2207" s="2681"/>
    </row>
    <row r="2208" spans="1:30" s="2635" customFormat="1" ht="30" x14ac:dyDescent="0.25">
      <c r="A2208" s="363"/>
      <c r="B2208" s="363">
        <v>1</v>
      </c>
      <c r="C2208" s="462" t="s">
        <v>206</v>
      </c>
      <c r="D2208" s="4"/>
      <c r="E2208" s="4"/>
      <c r="F2208" s="770"/>
      <c r="G2208" s="323">
        <f>ROUND(F2208/12*$C$3,0)</f>
        <v>0</v>
      </c>
      <c r="H2208" s="323">
        <f t="shared" si="603"/>
        <v>0</v>
      </c>
      <c r="I2208" s="323"/>
      <c r="J2208" s="323" t="e">
        <f>I2208/G2208*100</f>
        <v>#DIV/0!</v>
      </c>
      <c r="K2208" s="1825"/>
      <c r="L2208" s="1825"/>
      <c r="M2208" s="211"/>
      <c r="N2208" s="211"/>
      <c r="O2208" s="211"/>
      <c r="P2208" s="211"/>
      <c r="Q2208" s="211"/>
      <c r="R2208" s="211"/>
      <c r="S2208" s="494">
        <v>0</v>
      </c>
      <c r="T2208" s="2813"/>
      <c r="U2208" s="494"/>
      <c r="V2208" s="1028"/>
      <c r="W2208" s="494"/>
      <c r="X2208" s="494"/>
      <c r="Y2208" s="494"/>
      <c r="Z2208" s="494"/>
      <c r="AA2208" s="494"/>
      <c r="AB2208" s="1193"/>
      <c r="AC2208" s="1267"/>
      <c r="AD2208" s="2681"/>
    </row>
    <row r="2209" spans="1:30" s="2635" customFormat="1" ht="30" x14ac:dyDescent="0.25">
      <c r="A2209" s="363"/>
      <c r="B2209" s="363">
        <v>1</v>
      </c>
      <c r="C2209" s="665" t="s">
        <v>296</v>
      </c>
      <c r="D2209" s="4"/>
      <c r="E2209" s="4"/>
      <c r="F2209" s="770"/>
      <c r="G2209" s="323">
        <f t="shared" ref="G2209:G2213" si="613">ROUND(F2209/12*$C$3,0)</f>
        <v>0</v>
      </c>
      <c r="H2209" s="323">
        <f t="shared" si="603"/>
        <v>0</v>
      </c>
      <c r="I2209" s="323"/>
      <c r="J2209" s="323" t="e">
        <f>I2209/G2209*100</f>
        <v>#DIV/0!</v>
      </c>
      <c r="K2209" s="1825"/>
      <c r="L2209" s="1825"/>
      <c r="M2209" s="211"/>
      <c r="N2209" s="211"/>
      <c r="O2209" s="211"/>
      <c r="P2209" s="211"/>
      <c r="Q2209" s="211"/>
      <c r="R2209" s="211"/>
      <c r="S2209" s="494">
        <v>0</v>
      </c>
      <c r="T2209" s="2813"/>
      <c r="U2209" s="494"/>
      <c r="V2209" s="1028"/>
      <c r="W2209" s="494"/>
      <c r="X2209" s="494"/>
      <c r="Y2209" s="494"/>
      <c r="Z2209" s="494"/>
      <c r="AA2209" s="494"/>
      <c r="AB2209" s="1193"/>
      <c r="AC2209" s="1267"/>
      <c r="AD2209" s="2681"/>
    </row>
    <row r="2210" spans="1:30" s="2635" customFormat="1" ht="60" x14ac:dyDescent="0.25">
      <c r="A2210" s="363"/>
      <c r="B2210" s="363">
        <v>1</v>
      </c>
      <c r="C2210" s="463" t="s">
        <v>297</v>
      </c>
      <c r="D2210" s="4"/>
      <c r="E2210" s="4"/>
      <c r="F2210" s="770"/>
      <c r="G2210" s="323">
        <f t="shared" si="613"/>
        <v>0</v>
      </c>
      <c r="H2210" s="323">
        <f t="shared" si="603"/>
        <v>0</v>
      </c>
      <c r="I2210" s="323"/>
      <c r="J2210" s="323" t="e">
        <f>I2210/G2210*100</f>
        <v>#DIV/0!</v>
      </c>
      <c r="K2210" s="1825"/>
      <c r="L2210" s="1825"/>
      <c r="M2210" s="211"/>
      <c r="N2210" s="211"/>
      <c r="O2210" s="211"/>
      <c r="P2210" s="211"/>
      <c r="Q2210" s="211"/>
      <c r="R2210" s="211"/>
      <c r="S2210" s="494">
        <v>0</v>
      </c>
      <c r="T2210" s="2813"/>
      <c r="U2210" s="494"/>
      <c r="V2210" s="1028"/>
      <c r="W2210" s="494"/>
      <c r="X2210" s="494"/>
      <c r="Y2210" s="494"/>
      <c r="Z2210" s="494"/>
      <c r="AA2210" s="494"/>
      <c r="AB2210" s="1193"/>
      <c r="AC2210" s="1267"/>
      <c r="AD2210" s="2681"/>
    </row>
    <row r="2211" spans="1:30" s="2635" customFormat="1" ht="45" x14ac:dyDescent="0.25">
      <c r="A2211" s="363"/>
      <c r="B2211" s="363">
        <v>1</v>
      </c>
      <c r="C2211" s="463" t="s">
        <v>311</v>
      </c>
      <c r="D2211" s="4"/>
      <c r="E2211" s="4"/>
      <c r="F2211" s="770"/>
      <c r="G2211" s="323">
        <f t="shared" si="613"/>
        <v>0</v>
      </c>
      <c r="H2211" s="323">
        <f t="shared" si="603"/>
        <v>0</v>
      </c>
      <c r="I2211" s="323">
        <v>1</v>
      </c>
      <c r="J2211" s="323" t="e">
        <f>I2211/G2211*100</f>
        <v>#DIV/0!</v>
      </c>
      <c r="K2211" s="1825"/>
      <c r="L2211" s="1825"/>
      <c r="M2211" s="211"/>
      <c r="N2211" s="211"/>
      <c r="O2211" s="211"/>
      <c r="P2211" s="211"/>
      <c r="Q2211" s="211"/>
      <c r="R2211" s="211"/>
      <c r="S2211" s="494">
        <v>0</v>
      </c>
      <c r="T2211" s="2813"/>
      <c r="U2211" s="494"/>
      <c r="V2211" s="1028"/>
      <c r="W2211" s="494"/>
      <c r="X2211" s="494"/>
      <c r="Y2211" s="494"/>
      <c r="Z2211" s="494"/>
      <c r="AA2211" s="494"/>
      <c r="AB2211" s="1193"/>
      <c r="AC2211" s="1267"/>
      <c r="AD2211" s="2681"/>
    </row>
    <row r="2212" spans="1:30" s="2635" customFormat="1" ht="105" x14ac:dyDescent="0.25">
      <c r="A2212" s="363"/>
      <c r="B2212" s="363"/>
      <c r="C2212" s="463" t="s">
        <v>542</v>
      </c>
      <c r="D2212" s="4"/>
      <c r="E2212" s="4"/>
      <c r="F2212" s="770"/>
      <c r="G2212" s="323">
        <f t="shared" si="613"/>
        <v>0</v>
      </c>
      <c r="H2212" s="323">
        <f t="shared" si="603"/>
        <v>0</v>
      </c>
      <c r="I2212" s="323"/>
      <c r="J2212" s="323"/>
      <c r="K2212" s="1825"/>
      <c r="L2212" s="1825"/>
      <c r="M2212" s="211"/>
      <c r="N2212" s="211"/>
      <c r="O2212" s="211"/>
      <c r="P2212" s="211"/>
      <c r="Q2212" s="211"/>
      <c r="R2212" s="211"/>
      <c r="S2212" s="494">
        <v>0</v>
      </c>
      <c r="T2212" s="2813"/>
      <c r="U2212" s="494"/>
      <c r="V2212" s="1028"/>
      <c r="W2212" s="494"/>
      <c r="X2212" s="494"/>
      <c r="Y2212" s="494"/>
      <c r="Z2212" s="494"/>
      <c r="AA2212" s="494"/>
      <c r="AB2212" s="1193"/>
      <c r="AC2212" s="1267"/>
      <c r="AD2212" s="2681"/>
    </row>
    <row r="2213" spans="1:30" s="2635" customFormat="1" ht="30" x14ac:dyDescent="0.25">
      <c r="A2213" s="363"/>
      <c r="B2213" s="363">
        <v>1</v>
      </c>
      <c r="C2213" s="463" t="s">
        <v>386</v>
      </c>
      <c r="D2213" s="4"/>
      <c r="E2213" s="4"/>
      <c r="F2213" s="770"/>
      <c r="G2213" s="323">
        <f t="shared" si="613"/>
        <v>0</v>
      </c>
      <c r="H2213" s="323">
        <f t="shared" si="603"/>
        <v>0</v>
      </c>
      <c r="I2213" s="323"/>
      <c r="J2213" s="323"/>
      <c r="K2213" s="1825"/>
      <c r="L2213" s="1825"/>
      <c r="M2213" s="211"/>
      <c r="N2213" s="211"/>
      <c r="O2213" s="211"/>
      <c r="P2213" s="211"/>
      <c r="Q2213" s="211"/>
      <c r="R2213" s="211"/>
      <c r="S2213" s="494">
        <v>0</v>
      </c>
      <c r="T2213" s="2813"/>
      <c r="U2213" s="494"/>
      <c r="V2213" s="1028"/>
      <c r="W2213" s="494"/>
      <c r="X2213" s="494"/>
      <c r="Y2213" s="494"/>
      <c r="Z2213" s="494"/>
      <c r="AA2213" s="494"/>
      <c r="AB2213" s="1193"/>
      <c r="AC2213" s="1267"/>
      <c r="AD2213" s="2681"/>
    </row>
    <row r="2214" spans="1:30" s="2635" customFormat="1" ht="29.25" x14ac:dyDescent="0.25">
      <c r="A2214" s="363"/>
      <c r="B2214" s="363">
        <v>1</v>
      </c>
      <c r="C2214" s="433" t="s">
        <v>135</v>
      </c>
      <c r="D2214" s="4"/>
      <c r="E2214" s="4"/>
      <c r="F2214" s="770">
        <f>F2215</f>
        <v>0</v>
      </c>
      <c r="G2214" s="323">
        <f t="shared" ref="G2214:I2214" si="614">G2215</f>
        <v>0</v>
      </c>
      <c r="H2214" s="323">
        <f t="shared" si="603"/>
        <v>0</v>
      </c>
      <c r="I2214" s="323">
        <f t="shared" si="614"/>
        <v>1</v>
      </c>
      <c r="J2214" s="323" t="e">
        <f>I2214/G2214*100</f>
        <v>#DIV/0!</v>
      </c>
      <c r="K2214" s="1825"/>
      <c r="L2214" s="1825"/>
      <c r="M2214" s="211"/>
      <c r="N2214" s="211"/>
      <c r="O2214" s="211"/>
      <c r="P2214" s="211"/>
      <c r="Q2214" s="211"/>
      <c r="R2214" s="211"/>
      <c r="S2214" s="494">
        <v>0</v>
      </c>
      <c r="T2214" s="2813"/>
      <c r="U2214" s="494"/>
      <c r="V2214" s="1028"/>
      <c r="W2214" s="494"/>
      <c r="X2214" s="494"/>
      <c r="Y2214" s="494"/>
      <c r="Z2214" s="494"/>
      <c r="AA2214" s="494"/>
      <c r="AB2214" s="1193"/>
      <c r="AC2214" s="1267"/>
      <c r="AD2214" s="2681"/>
    </row>
    <row r="2215" spans="1:30" s="2635" customFormat="1" x14ac:dyDescent="0.25">
      <c r="A2215" s="363"/>
      <c r="B2215" s="363">
        <v>1</v>
      </c>
      <c r="C2215" s="275" t="s">
        <v>240</v>
      </c>
      <c r="D2215" s="4"/>
      <c r="E2215" s="4"/>
      <c r="F2215" s="770"/>
      <c r="G2215" s="323">
        <f>ROUND(F2215/12*$C$3,0)</f>
        <v>0</v>
      </c>
      <c r="H2215" s="323">
        <f t="shared" si="603"/>
        <v>0</v>
      </c>
      <c r="I2215" s="323">
        <v>1</v>
      </c>
      <c r="J2215" s="323" t="e">
        <f>I2215/G2215*100</f>
        <v>#DIV/0!</v>
      </c>
      <c r="K2215" s="1825"/>
      <c r="L2215" s="1825"/>
      <c r="M2215" s="211"/>
      <c r="N2215" s="211"/>
      <c r="O2215" s="211"/>
      <c r="P2215" s="211"/>
      <c r="Q2215" s="211"/>
      <c r="R2215" s="211"/>
      <c r="S2215" s="494">
        <v>0</v>
      </c>
      <c r="T2215" s="2813"/>
      <c r="U2215" s="494"/>
      <c r="V2215" s="1028"/>
      <c r="W2215" s="494"/>
      <c r="X2215" s="494"/>
      <c r="Y2215" s="494"/>
      <c r="Z2215" s="494"/>
      <c r="AA2215" s="494"/>
      <c r="AB2215" s="1193"/>
      <c r="AC2215" s="1267"/>
      <c r="AD2215" s="2681"/>
    </row>
    <row r="2216" spans="1:30" s="2635" customFormat="1" ht="63" x14ac:dyDescent="0.25">
      <c r="A2216" s="363"/>
      <c r="B2216" s="363">
        <v>1</v>
      </c>
      <c r="C2216" s="689" t="s">
        <v>300</v>
      </c>
      <c r="D2216" s="4"/>
      <c r="E2216" s="4"/>
      <c r="F2216" s="367">
        <f>F2217+F2222</f>
        <v>0</v>
      </c>
      <c r="G2216" s="323">
        <f>G2217+G2222</f>
        <v>0</v>
      </c>
      <c r="H2216" s="323">
        <f t="shared" si="603"/>
        <v>0</v>
      </c>
      <c r="I2216" s="323">
        <f>I2217+I2222</f>
        <v>0</v>
      </c>
      <c r="J2216" s="323" t="e">
        <f>I2216/G2216*100</f>
        <v>#DIV/0!</v>
      </c>
      <c r="K2216" s="1825"/>
      <c r="L2216" s="1825"/>
      <c r="M2216" s="211"/>
      <c r="N2216" s="211"/>
      <c r="O2216" s="211"/>
      <c r="P2216" s="211"/>
      <c r="Q2216" s="211"/>
      <c r="R2216" s="211"/>
      <c r="S2216" s="494">
        <v>0</v>
      </c>
      <c r="T2216" s="1134"/>
      <c r="U2216" s="494">
        <f>AA2216-Z2216-W2216</f>
        <v>0</v>
      </c>
      <c r="V2216" s="1028"/>
      <c r="W2216" s="494"/>
      <c r="X2216" s="494">
        <f>U2216-T2216</f>
        <v>0</v>
      </c>
      <c r="Y2216" s="494"/>
      <c r="Z2216" s="494"/>
      <c r="AA2216" s="494"/>
      <c r="AB2216" s="1193"/>
      <c r="AC2216" s="1267"/>
      <c r="AD2216" s="2681"/>
    </row>
    <row r="2217" spans="1:30" s="2635" customFormat="1" ht="30" x14ac:dyDescent="0.25">
      <c r="A2217" s="363"/>
      <c r="B2217" s="363">
        <v>1</v>
      </c>
      <c r="C2217" s="665" t="s">
        <v>301</v>
      </c>
      <c r="D2217" s="4"/>
      <c r="E2217" s="4"/>
      <c r="F2217" s="367">
        <f>SUM(F2218:F2221)</f>
        <v>0</v>
      </c>
      <c r="G2217" s="323">
        <f>SUM(G2218:G2221)</f>
        <v>0</v>
      </c>
      <c r="H2217" s="323">
        <f t="shared" si="603"/>
        <v>0</v>
      </c>
      <c r="I2217" s="323">
        <f>SUM(I2218:I2221)</f>
        <v>0</v>
      </c>
      <c r="J2217" s="323" t="e">
        <f>I2217/G2217*100</f>
        <v>#DIV/0!</v>
      </c>
      <c r="K2217" s="1825"/>
      <c r="L2217" s="1825"/>
      <c r="M2217" s="211"/>
      <c r="N2217" s="211"/>
      <c r="O2217" s="211"/>
      <c r="P2217" s="211"/>
      <c r="Q2217" s="211"/>
      <c r="R2217" s="211"/>
      <c r="S2217" s="494">
        <v>0</v>
      </c>
      <c r="T2217" s="2813"/>
      <c r="U2217" s="494"/>
      <c r="V2217" s="1028"/>
      <c r="W2217" s="494"/>
      <c r="X2217" s="494"/>
      <c r="Y2217" s="494"/>
      <c r="Z2217" s="494"/>
      <c r="AA2217" s="494"/>
      <c r="AB2217" s="1193"/>
      <c r="AC2217" s="1267"/>
      <c r="AD2217" s="2681"/>
    </row>
    <row r="2218" spans="1:30" s="2635" customFormat="1" ht="30" x14ac:dyDescent="0.25">
      <c r="A2218" s="363"/>
      <c r="B2218" s="363">
        <v>1</v>
      </c>
      <c r="C2218" s="463" t="s">
        <v>302</v>
      </c>
      <c r="D2218" s="4"/>
      <c r="E2218" s="4"/>
      <c r="F2218" s="367"/>
      <c r="G2218" s="323">
        <f>ROUND(F2218/12*$C$3,0)</f>
        <v>0</v>
      </c>
      <c r="H2218" s="323">
        <f t="shared" si="603"/>
        <v>0</v>
      </c>
      <c r="I2218" s="323"/>
      <c r="J2218" s="323" t="e">
        <f>I2218/G2218*100</f>
        <v>#DIV/0!</v>
      </c>
      <c r="K2218" s="1825"/>
      <c r="L2218" s="1825"/>
      <c r="M2218" s="211"/>
      <c r="N2218" s="211"/>
      <c r="O2218" s="211"/>
      <c r="P2218" s="211"/>
      <c r="Q2218" s="211"/>
      <c r="R2218" s="211"/>
      <c r="S2218" s="494">
        <v>0</v>
      </c>
      <c r="T2218" s="2813"/>
      <c r="U2218" s="494"/>
      <c r="V2218" s="1028"/>
      <c r="W2218" s="494"/>
      <c r="X2218" s="494"/>
      <c r="Y2218" s="494"/>
      <c r="Z2218" s="494"/>
      <c r="AA2218" s="494"/>
      <c r="AB2218" s="1193"/>
      <c r="AC2218" s="1267"/>
      <c r="AD2218" s="2681"/>
    </row>
    <row r="2219" spans="1:30" s="2635" customFormat="1" ht="60" x14ac:dyDescent="0.25">
      <c r="A2219" s="363"/>
      <c r="B2219" s="363">
        <v>1</v>
      </c>
      <c r="C2219" s="463" t="s">
        <v>303</v>
      </c>
      <c r="D2219" s="4"/>
      <c r="E2219" s="4"/>
      <c r="F2219" s="367"/>
      <c r="G2219" s="323"/>
      <c r="H2219" s="323">
        <f t="shared" si="603"/>
        <v>0</v>
      </c>
      <c r="I2219" s="323"/>
      <c r="J2219" s="323"/>
      <c r="K2219" s="1825"/>
      <c r="L2219" s="1825"/>
      <c r="M2219" s="211"/>
      <c r="N2219" s="211"/>
      <c r="O2219" s="211"/>
      <c r="P2219" s="211"/>
      <c r="Q2219" s="211"/>
      <c r="R2219" s="211"/>
      <c r="S2219" s="494">
        <v>0</v>
      </c>
      <c r="T2219" s="2813"/>
      <c r="U2219" s="494"/>
      <c r="V2219" s="1028"/>
      <c r="W2219" s="494"/>
      <c r="X2219" s="494"/>
      <c r="Y2219" s="494"/>
      <c r="Z2219" s="494"/>
      <c r="AA2219" s="494"/>
      <c r="AB2219" s="1193"/>
      <c r="AC2219" s="1267"/>
      <c r="AD2219" s="2681"/>
    </row>
    <row r="2220" spans="1:30" s="2635" customFormat="1" ht="45" x14ac:dyDescent="0.25">
      <c r="A2220" s="363"/>
      <c r="B2220" s="363">
        <v>1</v>
      </c>
      <c r="C2220" s="463" t="s">
        <v>304</v>
      </c>
      <c r="D2220" s="4"/>
      <c r="E2220" s="4"/>
      <c r="F2220" s="367"/>
      <c r="G2220" s="323"/>
      <c r="H2220" s="323">
        <f t="shared" si="603"/>
        <v>0</v>
      </c>
      <c r="I2220" s="323"/>
      <c r="J2220" s="323"/>
      <c r="K2220" s="1825"/>
      <c r="L2220" s="1825"/>
      <c r="M2220" s="211"/>
      <c r="N2220" s="211"/>
      <c r="O2220" s="211"/>
      <c r="P2220" s="211"/>
      <c r="Q2220" s="211"/>
      <c r="R2220" s="211"/>
      <c r="S2220" s="494">
        <v>0</v>
      </c>
      <c r="T2220" s="2813"/>
      <c r="U2220" s="494"/>
      <c r="V2220" s="1028"/>
      <c r="W2220" s="494"/>
      <c r="X2220" s="494"/>
      <c r="Y2220" s="494"/>
      <c r="Z2220" s="494"/>
      <c r="AA2220" s="494"/>
      <c r="AB2220" s="1193"/>
      <c r="AC2220" s="1267"/>
      <c r="AD2220" s="2681"/>
    </row>
    <row r="2221" spans="1:30" s="2635" customFormat="1" ht="30" x14ac:dyDescent="0.25">
      <c r="A2221" s="363"/>
      <c r="B2221" s="363">
        <v>1</v>
      </c>
      <c r="C2221" s="463" t="s">
        <v>305</v>
      </c>
      <c r="D2221" s="4"/>
      <c r="E2221" s="4"/>
      <c r="F2221" s="367"/>
      <c r="G2221" s="323">
        <f>ROUND(F2221/12*$C$3,0)</f>
        <v>0</v>
      </c>
      <c r="H2221" s="323">
        <f t="shared" si="603"/>
        <v>0</v>
      </c>
      <c r="I2221" s="323"/>
      <c r="J2221" s="323" t="e">
        <f>I2221/G2221*100</f>
        <v>#DIV/0!</v>
      </c>
      <c r="K2221" s="1825"/>
      <c r="L2221" s="1825"/>
      <c r="M2221" s="211"/>
      <c r="N2221" s="211"/>
      <c r="O2221" s="211"/>
      <c r="P2221" s="211"/>
      <c r="Q2221" s="211"/>
      <c r="R2221" s="211"/>
      <c r="S2221" s="494">
        <v>0</v>
      </c>
      <c r="T2221" s="2813"/>
      <c r="U2221" s="494"/>
      <c r="V2221" s="1028"/>
      <c r="W2221" s="494"/>
      <c r="X2221" s="494"/>
      <c r="Y2221" s="494"/>
      <c r="Z2221" s="494"/>
      <c r="AA2221" s="494"/>
      <c r="AB2221" s="1193"/>
      <c r="AC2221" s="1267"/>
      <c r="AD2221" s="2681"/>
    </row>
    <row r="2222" spans="1:30" s="2635" customFormat="1" ht="45" x14ac:dyDescent="0.25">
      <c r="A2222" s="363"/>
      <c r="B2222" s="363">
        <v>1</v>
      </c>
      <c r="C2222" s="665" t="s">
        <v>306</v>
      </c>
      <c r="D2222" s="4"/>
      <c r="E2222" s="4"/>
      <c r="F2222" s="367">
        <f>SUM(F2223:F2226)</f>
        <v>0</v>
      </c>
      <c r="G2222" s="323">
        <f>SUM(G2223:G2226)</f>
        <v>0</v>
      </c>
      <c r="H2222" s="323">
        <f t="shared" si="603"/>
        <v>0</v>
      </c>
      <c r="I2222" s="323">
        <f>I2223+I2225+I2226</f>
        <v>0</v>
      </c>
      <c r="J2222" s="323" t="e">
        <f>I2222/G2222*100</f>
        <v>#DIV/0!</v>
      </c>
      <c r="K2222" s="1825"/>
      <c r="L2222" s="1825"/>
      <c r="M2222" s="211"/>
      <c r="N2222" s="211"/>
      <c r="O2222" s="211"/>
      <c r="P2222" s="211"/>
      <c r="Q2222" s="211"/>
      <c r="R2222" s="211"/>
      <c r="S2222" s="494">
        <v>0</v>
      </c>
      <c r="T2222" s="2813"/>
      <c r="U2222" s="494"/>
      <c r="V2222" s="1028"/>
      <c r="W2222" s="494"/>
      <c r="X2222" s="494"/>
      <c r="Y2222" s="494"/>
      <c r="Z2222" s="494"/>
      <c r="AA2222" s="494"/>
      <c r="AB2222" s="1193"/>
      <c r="AC2222" s="1267"/>
      <c r="AD2222" s="2681"/>
    </row>
    <row r="2223" spans="1:30" s="2635" customFormat="1" ht="45" x14ac:dyDescent="0.25">
      <c r="A2223" s="363"/>
      <c r="B2223" s="363">
        <v>1</v>
      </c>
      <c r="C2223" s="463" t="s">
        <v>307</v>
      </c>
      <c r="D2223" s="4"/>
      <c r="E2223" s="4"/>
      <c r="F2223" s="367"/>
      <c r="G2223" s="323">
        <f>ROUND(F2223/12*$C$3,0)</f>
        <v>0</v>
      </c>
      <c r="H2223" s="323">
        <f t="shared" si="603"/>
        <v>0</v>
      </c>
      <c r="I2223" s="323"/>
      <c r="J2223" s="323" t="e">
        <f>I2223/G2223*100</f>
        <v>#DIV/0!</v>
      </c>
      <c r="K2223" s="1825"/>
      <c r="L2223" s="1825"/>
      <c r="M2223" s="211"/>
      <c r="N2223" s="211"/>
      <c r="O2223" s="211"/>
      <c r="P2223" s="211"/>
      <c r="Q2223" s="211"/>
      <c r="R2223" s="211"/>
      <c r="S2223" s="494">
        <v>0</v>
      </c>
      <c r="T2223" s="2813"/>
      <c r="U2223" s="494"/>
      <c r="V2223" s="1028"/>
      <c r="W2223" s="494"/>
      <c r="X2223" s="494"/>
      <c r="Y2223" s="494"/>
      <c r="Z2223" s="494"/>
      <c r="AA2223" s="494"/>
      <c r="AB2223" s="1193"/>
      <c r="AC2223" s="1267"/>
      <c r="AD2223" s="2681"/>
    </row>
    <row r="2224" spans="1:30" s="2635" customFormat="1" ht="30" x14ac:dyDescent="0.25">
      <c r="A2224" s="363"/>
      <c r="B2224" s="363">
        <v>1</v>
      </c>
      <c r="C2224" s="463" t="s">
        <v>338</v>
      </c>
      <c r="D2224" s="4"/>
      <c r="E2224" s="4"/>
      <c r="F2224" s="367"/>
      <c r="G2224" s="323"/>
      <c r="H2224" s="323">
        <f t="shared" si="603"/>
        <v>0</v>
      </c>
      <c r="I2224" s="323"/>
      <c r="J2224" s="323"/>
      <c r="K2224" s="1825"/>
      <c r="L2224" s="1825"/>
      <c r="M2224" s="211"/>
      <c r="N2224" s="211"/>
      <c r="O2224" s="211"/>
      <c r="P2224" s="211"/>
      <c r="Q2224" s="211"/>
      <c r="R2224" s="211"/>
      <c r="S2224" s="494">
        <v>0</v>
      </c>
      <c r="T2224" s="2813"/>
      <c r="U2224" s="494"/>
      <c r="V2224" s="1028"/>
      <c r="W2224" s="494"/>
      <c r="X2224" s="494"/>
      <c r="Y2224" s="494"/>
      <c r="Z2224" s="494"/>
      <c r="AA2224" s="494"/>
      <c r="AB2224" s="1193"/>
      <c r="AC2224" s="1267"/>
      <c r="AD2224" s="2681"/>
    </row>
    <row r="2225" spans="1:30" s="2635" customFormat="1" ht="75" x14ac:dyDescent="0.25">
      <c r="A2225" s="363"/>
      <c r="B2225" s="363">
        <v>1</v>
      </c>
      <c r="C2225" s="463" t="s">
        <v>308</v>
      </c>
      <c r="D2225" s="4"/>
      <c r="E2225" s="4"/>
      <c r="F2225" s="367"/>
      <c r="G2225" s="323">
        <f>ROUND(F2225/12*$C$3,0)</f>
        <v>0</v>
      </c>
      <c r="H2225" s="323">
        <f t="shared" si="603"/>
        <v>0</v>
      </c>
      <c r="I2225" s="323"/>
      <c r="J2225" s="323" t="e">
        <f>I2225/G2225*100</f>
        <v>#DIV/0!</v>
      </c>
      <c r="K2225" s="1825"/>
      <c r="L2225" s="1825"/>
      <c r="M2225" s="211"/>
      <c r="N2225" s="211"/>
      <c r="O2225" s="211"/>
      <c r="P2225" s="211"/>
      <c r="Q2225" s="211"/>
      <c r="R2225" s="211"/>
      <c r="S2225" s="494">
        <v>0</v>
      </c>
      <c r="T2225" s="2813"/>
      <c r="U2225" s="494"/>
      <c r="V2225" s="1028"/>
      <c r="W2225" s="494"/>
      <c r="X2225" s="494"/>
      <c r="Y2225" s="494"/>
      <c r="Z2225" s="494"/>
      <c r="AA2225" s="494"/>
      <c r="AB2225" s="1193"/>
      <c r="AC2225" s="1267"/>
      <c r="AD2225" s="2681"/>
    </row>
    <row r="2226" spans="1:30" s="2635" customFormat="1" ht="60" x14ac:dyDescent="0.25">
      <c r="A2226" s="363"/>
      <c r="B2226" s="363">
        <v>1</v>
      </c>
      <c r="C2226" s="463" t="s">
        <v>309</v>
      </c>
      <c r="D2226" s="4"/>
      <c r="E2226" s="4"/>
      <c r="F2226" s="367"/>
      <c r="G2226" s="323">
        <f>ROUND(F2226/12*$C$3,0)</f>
        <v>0</v>
      </c>
      <c r="H2226" s="323">
        <f t="shared" si="603"/>
        <v>0</v>
      </c>
      <c r="I2226" s="323"/>
      <c r="J2226" s="323" t="e">
        <f>I2226/G2226*100</f>
        <v>#DIV/0!</v>
      </c>
      <c r="K2226" s="1825"/>
      <c r="L2226" s="1825"/>
      <c r="M2226" s="211"/>
      <c r="N2226" s="211"/>
      <c r="O2226" s="211"/>
      <c r="P2226" s="211"/>
      <c r="Q2226" s="211"/>
      <c r="R2226" s="211"/>
      <c r="S2226" s="494">
        <v>0</v>
      </c>
      <c r="T2226" s="2813"/>
      <c r="U2226" s="494"/>
      <c r="V2226" s="1028"/>
      <c r="W2226" s="494"/>
      <c r="X2226" s="494"/>
      <c r="Y2226" s="494"/>
      <c r="Z2226" s="494"/>
      <c r="AA2226" s="494"/>
      <c r="AB2226" s="1193"/>
      <c r="AC2226" s="1267"/>
      <c r="AD2226" s="2681"/>
    </row>
    <row r="2227" spans="1:30" s="2635" customFormat="1" ht="57.75" x14ac:dyDescent="0.25">
      <c r="A2227" s="363"/>
      <c r="B2227" s="363">
        <v>1</v>
      </c>
      <c r="C2227" s="723" t="s">
        <v>389</v>
      </c>
      <c r="D2227" s="4"/>
      <c r="E2227" s="4"/>
      <c r="F2227" s="367"/>
      <c r="G2227" s="323">
        <f>ROUND(F2227/12*$C$3,0)</f>
        <v>0</v>
      </c>
      <c r="H2227" s="323">
        <f t="shared" si="603"/>
        <v>0</v>
      </c>
      <c r="I2227" s="323"/>
      <c r="J2227" s="323" t="e">
        <f>I2227/G2227*100</f>
        <v>#DIV/0!</v>
      </c>
      <c r="K2227" s="1825"/>
      <c r="L2227" s="1825"/>
      <c r="M2227" s="211"/>
      <c r="N2227" s="211"/>
      <c r="O2227" s="211"/>
      <c r="P2227" s="211"/>
      <c r="Q2227" s="211"/>
      <c r="R2227" s="211"/>
      <c r="S2227" s="494">
        <v>0</v>
      </c>
      <c r="T2227" s="2813"/>
      <c r="U2227" s="494"/>
      <c r="V2227" s="1028"/>
      <c r="W2227" s="494"/>
      <c r="X2227" s="494"/>
      <c r="Y2227" s="494"/>
      <c r="Z2227" s="494"/>
      <c r="AA2227" s="494"/>
      <c r="AB2227" s="1193"/>
      <c r="AC2227" s="1267"/>
      <c r="AD2227" s="2681"/>
    </row>
    <row r="2228" spans="1:30" s="2635" customFormat="1" x14ac:dyDescent="0.25">
      <c r="A2228" s="363"/>
      <c r="B2228" s="363">
        <v>1</v>
      </c>
      <c r="C2228" s="736" t="s">
        <v>207</v>
      </c>
      <c r="D2228" s="4"/>
      <c r="E2228" s="4"/>
      <c r="F2228" s="367"/>
      <c r="G2228" s="323">
        <f>ROUND(F2228/12*$C$3,0)</f>
        <v>0</v>
      </c>
      <c r="H2228" s="323">
        <f t="shared" si="603"/>
        <v>0</v>
      </c>
      <c r="I2228" s="323"/>
      <c r="J2228" s="323"/>
      <c r="K2228" s="1825"/>
      <c r="L2228" s="1825"/>
      <c r="M2228" s="211"/>
      <c r="N2228" s="211"/>
      <c r="O2228" s="211"/>
      <c r="P2228" s="211"/>
      <c r="Q2228" s="211"/>
      <c r="R2228" s="211"/>
      <c r="S2228" s="494">
        <v>0</v>
      </c>
      <c r="T2228" s="2813">
        <f>S2228/12*$C$3</f>
        <v>0</v>
      </c>
      <c r="U2228" s="494">
        <f>AA2228-Z2228-W2228</f>
        <v>1.26807</v>
      </c>
      <c r="V2228" s="1028"/>
      <c r="W2228" s="494"/>
      <c r="X2228" s="494">
        <f>U2228-T2228</f>
        <v>1.26807</v>
      </c>
      <c r="Y2228" s="494"/>
      <c r="Z2228" s="494"/>
      <c r="AA2228" s="494">
        <v>1.26807</v>
      </c>
      <c r="AB2228" s="1193"/>
      <c r="AC2228" s="1267"/>
      <c r="AD2228" s="2681"/>
    </row>
    <row r="2229" spans="1:30" s="2635" customFormat="1" ht="29.25" x14ac:dyDescent="0.25">
      <c r="A2229" s="363"/>
      <c r="B2229" s="363">
        <v>1</v>
      </c>
      <c r="C2229" s="723" t="s">
        <v>365</v>
      </c>
      <c r="D2229" s="4"/>
      <c r="E2229" s="4"/>
      <c r="F2229" s="1339">
        <f>F2236+F2237+F2230+F2231</f>
        <v>0</v>
      </c>
      <c r="G2229" s="323">
        <f t="shared" ref="G2229:I2229" si="615">G2236+G2237+G2230+G2231</f>
        <v>0</v>
      </c>
      <c r="H2229" s="323">
        <f t="shared" si="603"/>
        <v>0</v>
      </c>
      <c r="I2229" s="323">
        <f t="shared" si="615"/>
        <v>3</v>
      </c>
      <c r="J2229" s="323" t="e">
        <f>I2229/G2229*100</f>
        <v>#DIV/0!</v>
      </c>
      <c r="K2229" s="1825"/>
      <c r="L2229" s="1825"/>
      <c r="M2229" s="211"/>
      <c r="N2229" s="211"/>
      <c r="O2229" s="211"/>
      <c r="P2229" s="211"/>
      <c r="Q2229" s="211"/>
      <c r="R2229" s="211"/>
      <c r="S2229" s="494">
        <v>0</v>
      </c>
      <c r="T2229" s="2813"/>
      <c r="U2229" s="494"/>
      <c r="V2229" s="1028"/>
      <c r="W2229" s="494"/>
      <c r="X2229" s="494"/>
      <c r="Y2229" s="494"/>
      <c r="Z2229" s="494"/>
      <c r="AA2229" s="494"/>
      <c r="AB2229" s="1193"/>
      <c r="AC2229" s="1267"/>
      <c r="AD2229" s="2681"/>
    </row>
    <row r="2230" spans="1:30" s="2635" customFormat="1" x14ac:dyDescent="0.25">
      <c r="A2230" s="363"/>
      <c r="B2230" s="363">
        <v>1</v>
      </c>
      <c r="C2230" s="4" t="s">
        <v>353</v>
      </c>
      <c r="D2230" s="4"/>
      <c r="E2230" s="4"/>
      <c r="F2230" s="771"/>
      <c r="G2230" s="323"/>
      <c r="H2230" s="323">
        <f t="shared" si="603"/>
        <v>0</v>
      </c>
      <c r="I2230" s="323"/>
      <c r="J2230" s="323"/>
      <c r="K2230" s="1825"/>
      <c r="L2230" s="1825"/>
      <c r="M2230" s="211"/>
      <c r="N2230" s="211"/>
      <c r="O2230" s="211"/>
      <c r="P2230" s="211"/>
      <c r="Q2230" s="211"/>
      <c r="R2230" s="211"/>
      <c r="S2230" s="494">
        <v>0</v>
      </c>
      <c r="T2230" s="2813"/>
      <c r="U2230" s="494"/>
      <c r="V2230" s="1028"/>
      <c r="W2230" s="494"/>
      <c r="X2230" s="494"/>
      <c r="Y2230" s="494"/>
      <c r="Z2230" s="494"/>
      <c r="AA2230" s="494"/>
      <c r="AB2230" s="1193"/>
      <c r="AC2230" s="1267"/>
      <c r="AD2230" s="2681"/>
    </row>
    <row r="2231" spans="1:30" s="2635" customFormat="1" ht="30" x14ac:dyDescent="0.25">
      <c r="A2231" s="363">
        <v>1</v>
      </c>
      <c r="B2231" s="363">
        <v>1</v>
      </c>
      <c r="C2231" s="737" t="s">
        <v>354</v>
      </c>
      <c r="D2231" s="4"/>
      <c r="E2231" s="4"/>
      <c r="F2231" s="771">
        <f>F2232+F2233/4</f>
        <v>0</v>
      </c>
      <c r="G2231" s="213">
        <f t="shared" ref="G2231:I2231" si="616">G2232+G2233/4</f>
        <v>0</v>
      </c>
      <c r="H2231" s="213">
        <f t="shared" si="603"/>
        <v>0</v>
      </c>
      <c r="I2231" s="323">
        <f t="shared" si="616"/>
        <v>0</v>
      </c>
      <c r="J2231" s="323"/>
      <c r="K2231" s="1825"/>
      <c r="L2231" s="1825"/>
      <c r="M2231" s="211"/>
      <c r="N2231" s="211"/>
      <c r="O2231" s="211"/>
      <c r="P2231" s="211"/>
      <c r="Q2231" s="211"/>
      <c r="R2231" s="211"/>
      <c r="S2231" s="494">
        <v>0</v>
      </c>
      <c r="T2231" s="2813"/>
      <c r="U2231" s="494"/>
      <c r="V2231" s="1028"/>
      <c r="W2231" s="494"/>
      <c r="X2231" s="494"/>
      <c r="Y2231" s="494"/>
      <c r="Z2231" s="494"/>
      <c r="AA2231" s="494"/>
      <c r="AB2231" s="1193"/>
      <c r="AC2231" s="1267"/>
      <c r="AD2231" s="2681"/>
    </row>
    <row r="2232" spans="1:30" s="2635" customFormat="1" x14ac:dyDescent="0.25">
      <c r="A2232" s="363">
        <v>1</v>
      </c>
      <c r="B2232" s="363">
        <v>1</v>
      </c>
      <c r="C2232" s="4" t="s">
        <v>355</v>
      </c>
      <c r="D2232" s="4"/>
      <c r="E2232" s="4"/>
      <c r="F2232" s="749"/>
      <c r="G2232" s="213"/>
      <c r="H2232" s="213">
        <f t="shared" si="603"/>
        <v>0</v>
      </c>
      <c r="I2232" s="323"/>
      <c r="J2232" s="323"/>
      <c r="K2232" s="1825"/>
      <c r="L2232" s="1825"/>
      <c r="M2232" s="211"/>
      <c r="N2232" s="211"/>
      <c r="O2232" s="211"/>
      <c r="P2232" s="211"/>
      <c r="Q2232" s="211"/>
      <c r="R2232" s="211"/>
      <c r="S2232" s="494">
        <v>0</v>
      </c>
      <c r="T2232" s="2813"/>
      <c r="U2232" s="494"/>
      <c r="V2232" s="1028"/>
      <c r="W2232" s="494"/>
      <c r="X2232" s="494"/>
      <c r="Y2232" s="494"/>
      <c r="Z2232" s="494"/>
      <c r="AA2232" s="494"/>
      <c r="AB2232" s="1193"/>
      <c r="AC2232" s="1267"/>
      <c r="AD2232" s="2681"/>
    </row>
    <row r="2233" spans="1:30" s="2635" customFormat="1" ht="30" x14ac:dyDescent="0.25">
      <c r="A2233" s="363">
        <v>1</v>
      </c>
      <c r="B2233" s="363">
        <v>1</v>
      </c>
      <c r="C2233" s="4" t="s">
        <v>380</v>
      </c>
      <c r="D2233" s="4"/>
      <c r="E2233" s="4"/>
      <c r="F2233" s="773"/>
      <c r="G2233" s="213">
        <f>ROUND(F2233/12*$C$3,0)</f>
        <v>0</v>
      </c>
      <c r="H2233" s="213">
        <f t="shared" si="603"/>
        <v>0</v>
      </c>
      <c r="I2233" s="323"/>
      <c r="J2233" s="323"/>
      <c r="K2233" s="1825"/>
      <c r="L2233" s="1825"/>
      <c r="M2233" s="211"/>
      <c r="N2233" s="211"/>
      <c r="O2233" s="211"/>
      <c r="P2233" s="211"/>
      <c r="Q2233" s="211"/>
      <c r="R2233" s="211"/>
      <c r="S2233" s="494">
        <v>0</v>
      </c>
      <c r="T2233" s="2813"/>
      <c r="U2233" s="494"/>
      <c r="V2233" s="1028"/>
      <c r="W2233" s="494"/>
      <c r="X2233" s="494"/>
      <c r="Y2233" s="494"/>
      <c r="Z2233" s="494"/>
      <c r="AA2233" s="494"/>
      <c r="AB2233" s="1193"/>
      <c r="AC2233" s="1267"/>
      <c r="AD2233" s="2681"/>
    </row>
    <row r="2234" spans="1:30" s="2635" customFormat="1" ht="60" x14ac:dyDescent="0.25">
      <c r="A2234" s="363"/>
      <c r="B2234" s="363">
        <v>1</v>
      </c>
      <c r="C2234" s="4" t="s">
        <v>357</v>
      </c>
      <c r="D2234" s="4"/>
      <c r="E2234" s="4"/>
      <c r="F2234" s="367"/>
      <c r="G2234" s="213"/>
      <c r="H2234" s="213">
        <f t="shared" si="603"/>
        <v>0</v>
      </c>
      <c r="I2234" s="323"/>
      <c r="J2234" s="323"/>
      <c r="K2234" s="1825"/>
      <c r="L2234" s="1825"/>
      <c r="M2234" s="211"/>
      <c r="N2234" s="211"/>
      <c r="O2234" s="211"/>
      <c r="P2234" s="211"/>
      <c r="Q2234" s="211"/>
      <c r="R2234" s="211"/>
      <c r="S2234" s="494">
        <v>0</v>
      </c>
      <c r="T2234" s="2813"/>
      <c r="U2234" s="494"/>
      <c r="V2234" s="1028"/>
      <c r="W2234" s="494"/>
      <c r="X2234" s="494"/>
      <c r="Y2234" s="494"/>
      <c r="Z2234" s="494"/>
      <c r="AA2234" s="494"/>
      <c r="AB2234" s="1193"/>
      <c r="AC2234" s="1267"/>
      <c r="AD2234" s="2681"/>
    </row>
    <row r="2235" spans="1:30" s="2635" customFormat="1" ht="45" x14ac:dyDescent="0.25">
      <c r="A2235" s="363">
        <v>1</v>
      </c>
      <c r="B2235" s="363">
        <v>1</v>
      </c>
      <c r="C2235" s="738" t="s">
        <v>358</v>
      </c>
      <c r="D2235" s="4"/>
      <c r="E2235" s="4"/>
      <c r="F2235" s="367"/>
      <c r="G2235" s="213"/>
      <c r="H2235" s="213">
        <f t="shared" si="603"/>
        <v>0</v>
      </c>
      <c r="I2235" s="213"/>
      <c r="J2235" s="323"/>
      <c r="K2235" s="1825"/>
      <c r="L2235" s="1825"/>
      <c r="M2235" s="211"/>
      <c r="N2235" s="211"/>
      <c r="O2235" s="211"/>
      <c r="P2235" s="211"/>
      <c r="Q2235" s="211"/>
      <c r="R2235" s="211"/>
      <c r="S2235" s="494">
        <v>0</v>
      </c>
      <c r="T2235" s="2813"/>
      <c r="U2235" s="494"/>
      <c r="V2235" s="1028"/>
      <c r="W2235" s="494"/>
      <c r="X2235" s="494"/>
      <c r="Y2235" s="494"/>
      <c r="Z2235" s="494"/>
      <c r="AA2235" s="494"/>
      <c r="AB2235" s="1213"/>
      <c r="AC2235" s="1267"/>
      <c r="AD2235" s="2681"/>
    </row>
    <row r="2236" spans="1:30" s="2635" customFormat="1" ht="105" x14ac:dyDescent="0.25">
      <c r="A2236" s="363"/>
      <c r="B2236" s="363"/>
      <c r="C2236" s="738" t="s">
        <v>543</v>
      </c>
      <c r="D2236" s="4"/>
      <c r="E2236" s="4"/>
      <c r="F2236" s="367"/>
      <c r="G2236" s="213">
        <f>(F2236/12*$C$3)</f>
        <v>0</v>
      </c>
      <c r="H2236" s="213">
        <f t="shared" si="603"/>
        <v>0</v>
      </c>
      <c r="I2236" s="213">
        <v>3</v>
      </c>
      <c r="J2236" s="323" t="e">
        <f>I2236/G2236*100</f>
        <v>#DIV/0!</v>
      </c>
      <c r="K2236" s="1825"/>
      <c r="L2236" s="1825"/>
      <c r="M2236" s="211"/>
      <c r="N2236" s="211"/>
      <c r="O2236" s="211"/>
      <c r="P2236" s="211"/>
      <c r="Q2236" s="211"/>
      <c r="R2236" s="211"/>
      <c r="S2236" s="494">
        <v>0</v>
      </c>
      <c r="T2236" s="2813"/>
      <c r="U2236" s="494"/>
      <c r="V2236" s="1028"/>
      <c r="W2236" s="494"/>
      <c r="X2236" s="494"/>
      <c r="Y2236" s="494"/>
      <c r="Z2236" s="494"/>
      <c r="AA2236" s="494"/>
      <c r="AB2236" s="1213"/>
      <c r="AC2236" s="1267"/>
      <c r="AD2236" s="2681"/>
    </row>
    <row r="2237" spans="1:30" s="2635" customFormat="1" ht="42.75" x14ac:dyDescent="0.25">
      <c r="A2237" s="363"/>
      <c r="B2237" s="363"/>
      <c r="C2237" s="1344" t="s">
        <v>515</v>
      </c>
      <c r="D2237" s="1560"/>
      <c r="E2237" s="723"/>
      <c r="F2237" s="367">
        <f>F2238</f>
        <v>0</v>
      </c>
      <c r="G2237" s="696">
        <f>G2238</f>
        <v>0</v>
      </c>
      <c r="H2237" s="696">
        <f t="shared" si="603"/>
        <v>0</v>
      </c>
      <c r="I2237" s="696">
        <f>I2238</f>
        <v>0</v>
      </c>
      <c r="J2237" s="984" t="e">
        <f>I2237/ROUND(G2237,0)*100</f>
        <v>#DIV/0!</v>
      </c>
      <c r="K2237" s="1825"/>
      <c r="L2237" s="1825"/>
      <c r="M2237" s="211"/>
      <c r="N2237" s="211"/>
      <c r="O2237" s="211"/>
      <c r="P2237" s="211"/>
      <c r="Q2237" s="211"/>
      <c r="R2237" s="211"/>
      <c r="S2237" s="2700">
        <v>0</v>
      </c>
      <c r="T2237" s="1134">
        <f>S2237/12*$C$3</f>
        <v>0</v>
      </c>
      <c r="U2237" s="367">
        <f>AA2237-Z2237-W2237</f>
        <v>0</v>
      </c>
      <c r="V2237" s="2672"/>
      <c r="W2237" s="367"/>
      <c r="X2237" s="367">
        <f>U2237-T2237</f>
        <v>0</v>
      </c>
      <c r="Y2237" s="367"/>
      <c r="Z2237" s="367"/>
      <c r="AA2237" s="367"/>
      <c r="AB2237" s="1213"/>
      <c r="AC2237" s="1267"/>
      <c r="AD2237" s="2681"/>
    </row>
    <row r="2238" spans="1:30" s="2635" customFormat="1" x14ac:dyDescent="0.25">
      <c r="A2238" s="363"/>
      <c r="B2238" s="363"/>
      <c r="C2238" s="738" t="s">
        <v>516</v>
      </c>
      <c r="D2238" s="1560"/>
      <c r="E2238" s="723"/>
      <c r="F2238" s="367"/>
      <c r="G2238" s="213">
        <f>(F2238/12*$C$3)</f>
        <v>0</v>
      </c>
      <c r="H2238" s="213">
        <f t="shared" si="603"/>
        <v>0</v>
      </c>
      <c r="I2238" s="984"/>
      <c r="J2238" s="984" t="e">
        <f>I2238/ROUND(G2238,0)*100</f>
        <v>#DIV/0!</v>
      </c>
      <c r="K2238" s="1825"/>
      <c r="L2238" s="1825"/>
      <c r="M2238" s="211"/>
      <c r="N2238" s="211"/>
      <c r="O2238" s="211"/>
      <c r="P2238" s="211"/>
      <c r="Q2238" s="211"/>
      <c r="R2238" s="211"/>
      <c r="S2238" s="2700">
        <v>0</v>
      </c>
      <c r="T2238" s="2814"/>
      <c r="U2238" s="3011"/>
      <c r="V2238" s="3064"/>
      <c r="W2238" s="3011"/>
      <c r="X2238" s="3011"/>
      <c r="Y2238" s="3011"/>
      <c r="Z2238" s="3011"/>
      <c r="AA2238" s="3011"/>
      <c r="AB2238" s="1213"/>
      <c r="AC2238" s="1267"/>
      <c r="AD2238" s="2681"/>
    </row>
    <row r="2239" spans="1:30" s="2635" customFormat="1" ht="42.75" x14ac:dyDescent="0.25">
      <c r="A2239" s="363"/>
      <c r="B2239" s="363"/>
      <c r="C2239" s="1344" t="s">
        <v>517</v>
      </c>
      <c r="D2239" s="1560"/>
      <c r="E2239" s="723"/>
      <c r="F2239" s="367"/>
      <c r="G2239" s="213"/>
      <c r="H2239" s="213">
        <f t="shared" si="603"/>
        <v>0</v>
      </c>
      <c r="I2239" s="984"/>
      <c r="J2239" s="984"/>
      <c r="K2239" s="1825"/>
      <c r="L2239" s="1825"/>
      <c r="M2239" s="211"/>
      <c r="N2239" s="211"/>
      <c r="O2239" s="211"/>
      <c r="P2239" s="211"/>
      <c r="Q2239" s="211"/>
      <c r="R2239" s="211"/>
      <c r="S2239" s="2700">
        <v>0</v>
      </c>
      <c r="T2239" s="2814"/>
      <c r="U2239" s="3011"/>
      <c r="V2239" s="3064"/>
      <c r="W2239" s="3011"/>
      <c r="X2239" s="3011"/>
      <c r="Y2239" s="3011"/>
      <c r="Z2239" s="3011"/>
      <c r="AA2239" s="3011"/>
      <c r="AB2239" s="1213"/>
      <c r="AC2239" s="1267"/>
      <c r="AD2239" s="2681"/>
    </row>
    <row r="2240" spans="1:30" s="2635" customFormat="1" ht="29.25" x14ac:dyDescent="0.25">
      <c r="A2240" s="363"/>
      <c r="B2240" s="363">
        <v>1</v>
      </c>
      <c r="C2240" s="723" t="s">
        <v>366</v>
      </c>
      <c r="D2240" s="275"/>
      <c r="E2240" s="4"/>
      <c r="F2240" s="299">
        <f>F2241+F2242</f>
        <v>0</v>
      </c>
      <c r="G2240" s="299">
        <f>G2241+G2242</f>
        <v>0</v>
      </c>
      <c r="H2240" s="299">
        <f t="shared" si="603"/>
        <v>0</v>
      </c>
      <c r="I2240" s="299">
        <f>I2241+I2242</f>
        <v>0</v>
      </c>
      <c r="J2240" s="323" t="e">
        <f t="shared" ref="J2240:J2243" si="617">I2240/ROUND(G2240,0)*100</f>
        <v>#DIV/0!</v>
      </c>
      <c r="K2240" s="1825"/>
      <c r="L2240" s="1825"/>
      <c r="M2240" s="211"/>
      <c r="N2240" s="211"/>
      <c r="O2240" s="211"/>
      <c r="P2240" s="211"/>
      <c r="Q2240" s="211"/>
      <c r="R2240" s="211"/>
      <c r="S2240" s="494">
        <v>0</v>
      </c>
      <c r="T2240" s="2813"/>
      <c r="U2240" s="494"/>
      <c r="V2240" s="1028"/>
      <c r="W2240" s="494"/>
      <c r="X2240" s="494"/>
      <c r="Y2240" s="494"/>
      <c r="Z2240" s="494"/>
      <c r="AA2240" s="494"/>
      <c r="AB2240" s="1213"/>
      <c r="AC2240" s="1267"/>
      <c r="AD2240" s="2681"/>
    </row>
    <row r="2241" spans="1:30" s="2635" customFormat="1" x14ac:dyDescent="0.25">
      <c r="A2241" s="363">
        <v>1</v>
      </c>
      <c r="B2241" s="363">
        <v>1</v>
      </c>
      <c r="C2241" s="723" t="s">
        <v>381</v>
      </c>
      <c r="D2241" s="4"/>
      <c r="E2241" s="4"/>
      <c r="F2241" s="299"/>
      <c r="G2241" s="299"/>
      <c r="H2241" s="299">
        <f t="shared" si="603"/>
        <v>0</v>
      </c>
      <c r="I2241" s="299"/>
      <c r="J2241" s="323"/>
      <c r="K2241" s="1825"/>
      <c r="L2241" s="1825"/>
      <c r="M2241" s="211"/>
      <c r="N2241" s="211"/>
      <c r="O2241" s="211"/>
      <c r="P2241" s="211"/>
      <c r="Q2241" s="211"/>
      <c r="R2241" s="211"/>
      <c r="S2241" s="494">
        <v>0</v>
      </c>
      <c r="T2241" s="2813"/>
      <c r="U2241" s="494"/>
      <c r="V2241" s="1028"/>
      <c r="W2241" s="494"/>
      <c r="X2241" s="494"/>
      <c r="Y2241" s="494"/>
      <c r="Z2241" s="494"/>
      <c r="AA2241" s="494"/>
      <c r="AB2241" s="1213"/>
      <c r="AC2241" s="1267"/>
      <c r="AD2241" s="2681"/>
    </row>
    <row r="2242" spans="1:30" s="2635" customFormat="1" x14ac:dyDescent="0.25">
      <c r="A2242" s="363">
        <v>1</v>
      </c>
      <c r="B2242" s="363">
        <v>1</v>
      </c>
      <c r="C2242" s="4" t="s">
        <v>382</v>
      </c>
      <c r="D2242" s="1560"/>
      <c r="E2242" s="4"/>
      <c r="F2242" s="299">
        <f>F2243/9.4</f>
        <v>0</v>
      </c>
      <c r="G2242" s="299">
        <f>G2243/9.4</f>
        <v>0</v>
      </c>
      <c r="H2242" s="299">
        <f t="shared" si="603"/>
        <v>0</v>
      </c>
      <c r="I2242" s="299">
        <f>I2243/9.4</f>
        <v>0</v>
      </c>
      <c r="J2242" s="984" t="e">
        <f t="shared" si="617"/>
        <v>#DIV/0!</v>
      </c>
      <c r="K2242" s="1825"/>
      <c r="L2242" s="1825"/>
      <c r="M2242" s="211"/>
      <c r="N2242" s="211"/>
      <c r="O2242" s="211"/>
      <c r="P2242" s="211"/>
      <c r="Q2242" s="211"/>
      <c r="R2242" s="211"/>
      <c r="S2242" s="2700">
        <v>0</v>
      </c>
      <c r="T2242" s="2814">
        <f>S2242/12*$C$3</f>
        <v>0</v>
      </c>
      <c r="U2242" s="2700">
        <f>AA2242-Z2242</f>
        <v>0</v>
      </c>
      <c r="V2242" s="3143"/>
      <c r="W2242" s="2700"/>
      <c r="X2242" s="2700">
        <f>U2242-T2242</f>
        <v>0</v>
      </c>
      <c r="Y2242" s="2700"/>
      <c r="Z2242" s="2700"/>
      <c r="AA2242" s="2700"/>
      <c r="AB2242" s="1198"/>
      <c r="AC2242" s="3144"/>
      <c r="AD2242" s="2681"/>
    </row>
    <row r="2243" spans="1:30" s="2635" customFormat="1" x14ac:dyDescent="0.25">
      <c r="A2243" s="363">
        <v>1</v>
      </c>
      <c r="B2243" s="363">
        <v>1</v>
      </c>
      <c r="C2243" s="739" t="s">
        <v>383</v>
      </c>
      <c r="D2243" s="736"/>
      <c r="E2243" s="4"/>
      <c r="F2243" s="367"/>
      <c r="G2243" s="323">
        <f>(F2243/12*$C$3)</f>
        <v>0</v>
      </c>
      <c r="H2243" s="323">
        <f t="shared" si="603"/>
        <v>0</v>
      </c>
      <c r="I2243" s="323"/>
      <c r="J2243" s="984" t="e">
        <f t="shared" si="617"/>
        <v>#DIV/0!</v>
      </c>
      <c r="K2243" s="1825"/>
      <c r="L2243" s="1825"/>
      <c r="M2243" s="211"/>
      <c r="N2243" s="211"/>
      <c r="O2243" s="211"/>
      <c r="P2243" s="211"/>
      <c r="Q2243" s="211"/>
      <c r="R2243" s="211"/>
      <c r="S2243" s="494">
        <v>0</v>
      </c>
      <c r="T2243" s="2813"/>
      <c r="U2243" s="494"/>
      <c r="V2243" s="1028"/>
      <c r="W2243" s="494"/>
      <c r="X2243" s="494"/>
      <c r="Y2243" s="494"/>
      <c r="Z2243" s="494"/>
      <c r="AA2243" s="494"/>
      <c r="AB2243" s="1193"/>
      <c r="AC2243" s="1267"/>
      <c r="AD2243" s="2681"/>
    </row>
    <row r="2244" spans="1:30" s="2635" customFormat="1" ht="29.25" x14ac:dyDescent="0.25">
      <c r="A2244" s="363">
        <v>1</v>
      </c>
      <c r="B2244" s="363">
        <v>1</v>
      </c>
      <c r="C2244" s="723" t="s">
        <v>359</v>
      </c>
      <c r="D2244" s="4"/>
      <c r="E2244" s="4"/>
      <c r="F2244" s="367"/>
      <c r="G2244" s="323">
        <f>ROUND(F2244/12*$C$3,0)</f>
        <v>0</v>
      </c>
      <c r="H2244" s="323">
        <f t="shared" si="603"/>
        <v>0</v>
      </c>
      <c r="I2244" s="323">
        <v>1</v>
      </c>
      <c r="J2244" s="984" t="e">
        <f>I2244/G2244*100</f>
        <v>#DIV/0!</v>
      </c>
      <c r="K2244" s="1825"/>
      <c r="L2244" s="1825"/>
      <c r="M2244" s="211"/>
      <c r="N2244" s="211"/>
      <c r="O2244" s="211"/>
      <c r="P2244" s="211"/>
      <c r="Q2244" s="211"/>
      <c r="R2244" s="211"/>
      <c r="S2244" s="494">
        <v>0</v>
      </c>
      <c r="T2244" s="2813"/>
      <c r="U2244" s="494"/>
      <c r="V2244" s="1028"/>
      <c r="W2244" s="494"/>
      <c r="X2244" s="494"/>
      <c r="Y2244" s="494"/>
      <c r="Z2244" s="494"/>
      <c r="AA2244" s="494">
        <v>1.19902</v>
      </c>
      <c r="AB2244" s="1193"/>
      <c r="AC2244" s="1267"/>
      <c r="AD2244" s="2681"/>
    </row>
    <row r="2245" spans="1:30" s="2635" customFormat="1" ht="30" x14ac:dyDescent="0.25">
      <c r="A2245" s="363">
        <v>1</v>
      </c>
      <c r="B2245" s="363">
        <v>1</v>
      </c>
      <c r="C2245" s="718" t="s">
        <v>202</v>
      </c>
      <c r="D2245" s="4"/>
      <c r="E2245" s="4"/>
      <c r="F2245" s="367"/>
      <c r="G2245" s="213"/>
      <c r="H2245" s="213">
        <f t="shared" si="603"/>
        <v>0</v>
      </c>
      <c r="I2245" s="323"/>
      <c r="J2245" s="984"/>
      <c r="K2245" s="1825"/>
      <c r="L2245" s="1825"/>
      <c r="M2245" s="211"/>
      <c r="N2245" s="211"/>
      <c r="O2245" s="211"/>
      <c r="P2245" s="211"/>
      <c r="Q2245" s="211"/>
      <c r="R2245" s="211"/>
      <c r="S2245" s="494">
        <v>0</v>
      </c>
      <c r="T2245" s="2813"/>
      <c r="U2245" s="494"/>
      <c r="V2245" s="1028"/>
      <c r="W2245" s="494"/>
      <c r="X2245" s="494"/>
      <c r="Y2245" s="494"/>
      <c r="Z2245" s="494"/>
      <c r="AA2245" s="494"/>
      <c r="AB2245" s="1193"/>
      <c r="AC2245" s="1267"/>
      <c r="AD2245" s="2681"/>
    </row>
    <row r="2246" spans="1:30" s="2635" customFormat="1" ht="72" x14ac:dyDescent="0.25">
      <c r="A2246" s="363">
        <v>1</v>
      </c>
      <c r="B2246" s="363">
        <v>1</v>
      </c>
      <c r="C2246" s="723" t="s">
        <v>367</v>
      </c>
      <c r="D2246" s="4"/>
      <c r="E2246" s="4"/>
      <c r="F2246" s="367"/>
      <c r="G2246" s="323"/>
      <c r="H2246" s="323">
        <f t="shared" si="603"/>
        <v>0</v>
      </c>
      <c r="I2246" s="323"/>
      <c r="J2246" s="984"/>
      <c r="K2246" s="1825"/>
      <c r="L2246" s="1825"/>
      <c r="M2246" s="211"/>
      <c r="N2246" s="211"/>
      <c r="O2246" s="211"/>
      <c r="P2246" s="211"/>
      <c r="Q2246" s="211"/>
      <c r="R2246" s="211"/>
      <c r="S2246" s="494">
        <v>0</v>
      </c>
      <c r="T2246" s="2813"/>
      <c r="U2246" s="494"/>
      <c r="V2246" s="1028"/>
      <c r="W2246" s="494"/>
      <c r="X2246" s="494"/>
      <c r="Y2246" s="494"/>
      <c r="Z2246" s="494"/>
      <c r="AA2246" s="494"/>
      <c r="AB2246" s="1193"/>
      <c r="AC2246" s="1267"/>
      <c r="AD2246" s="2681"/>
    </row>
    <row r="2247" spans="1:30" s="2635" customFormat="1" ht="29.25" x14ac:dyDescent="0.25">
      <c r="A2247" s="363">
        <v>1</v>
      </c>
      <c r="B2247" s="363">
        <v>1</v>
      </c>
      <c r="C2247" s="667" t="s">
        <v>281</v>
      </c>
      <c r="D2247" s="4"/>
      <c r="E2247" s="4"/>
      <c r="F2247" s="394">
        <f>F2229+F2206</f>
        <v>0</v>
      </c>
      <c r="G2247" s="726">
        <f>G2229+G2206</f>
        <v>0</v>
      </c>
      <c r="H2247" s="726">
        <f t="shared" si="603"/>
        <v>0</v>
      </c>
      <c r="I2247" s="984">
        <f>I2229+I2206</f>
        <v>4</v>
      </c>
      <c r="J2247" s="984" t="e">
        <f t="shared" ref="J2247:AA2247" si="618">J2229+J2206</f>
        <v>#DIV/0!</v>
      </c>
      <c r="K2247" s="984">
        <f t="shared" si="618"/>
        <v>0</v>
      </c>
      <c r="L2247" s="984">
        <f t="shared" si="618"/>
        <v>0</v>
      </c>
      <c r="M2247" s="984">
        <f t="shared" si="618"/>
        <v>0</v>
      </c>
      <c r="N2247" s="984">
        <f t="shared" si="618"/>
        <v>0</v>
      </c>
      <c r="O2247" s="984">
        <f t="shared" si="618"/>
        <v>0</v>
      </c>
      <c r="P2247" s="984">
        <f t="shared" si="618"/>
        <v>0</v>
      </c>
      <c r="Q2247" s="984">
        <f t="shared" si="618"/>
        <v>0</v>
      </c>
      <c r="R2247" s="984">
        <f t="shared" si="618"/>
        <v>0</v>
      </c>
      <c r="S2247" s="984">
        <v>0</v>
      </c>
      <c r="T2247" s="984">
        <f t="shared" si="618"/>
        <v>0</v>
      </c>
      <c r="U2247" s="984">
        <f t="shared" si="618"/>
        <v>0</v>
      </c>
      <c r="V2247" s="984">
        <f t="shared" si="618"/>
        <v>0</v>
      </c>
      <c r="W2247" s="984">
        <f t="shared" si="618"/>
        <v>0</v>
      </c>
      <c r="X2247" s="984">
        <f t="shared" si="618"/>
        <v>0</v>
      </c>
      <c r="Y2247" s="984">
        <f t="shared" si="618"/>
        <v>0</v>
      </c>
      <c r="Z2247" s="984">
        <f t="shared" si="618"/>
        <v>0</v>
      </c>
      <c r="AA2247" s="984">
        <f t="shared" si="618"/>
        <v>0</v>
      </c>
      <c r="AB2247" s="1198"/>
      <c r="AC2247" s="1267"/>
      <c r="AD2247" s="2681"/>
    </row>
    <row r="2248" spans="1:30" s="2635" customFormat="1" ht="43.5" x14ac:dyDescent="0.25">
      <c r="A2248" s="363">
        <v>1</v>
      </c>
      <c r="B2248" s="363">
        <v>1</v>
      </c>
      <c r="C2248" s="667" t="s">
        <v>310</v>
      </c>
      <c r="D2248" s="4"/>
      <c r="E2248" s="4"/>
      <c r="F2248" s="394">
        <f>F2216</f>
        <v>0</v>
      </c>
      <c r="G2248" s="726">
        <f>G2216</f>
        <v>0</v>
      </c>
      <c r="H2248" s="726">
        <f t="shared" si="603"/>
        <v>0</v>
      </c>
      <c r="I2248" s="984">
        <f>I2216</f>
        <v>0</v>
      </c>
      <c r="J2248" s="984" t="e">
        <f t="shared" ref="J2248:AA2248" si="619">J2216</f>
        <v>#DIV/0!</v>
      </c>
      <c r="K2248" s="984">
        <f t="shared" si="619"/>
        <v>0</v>
      </c>
      <c r="L2248" s="984">
        <f t="shared" si="619"/>
        <v>0</v>
      </c>
      <c r="M2248" s="984">
        <f t="shared" si="619"/>
        <v>0</v>
      </c>
      <c r="N2248" s="984">
        <f t="shared" si="619"/>
        <v>0</v>
      </c>
      <c r="O2248" s="984">
        <f t="shared" si="619"/>
        <v>0</v>
      </c>
      <c r="P2248" s="984">
        <f t="shared" si="619"/>
        <v>0</v>
      </c>
      <c r="Q2248" s="984">
        <f t="shared" si="619"/>
        <v>0</v>
      </c>
      <c r="R2248" s="984">
        <f t="shared" si="619"/>
        <v>0</v>
      </c>
      <c r="S2248" s="984">
        <v>0</v>
      </c>
      <c r="T2248" s="984">
        <f t="shared" si="619"/>
        <v>0</v>
      </c>
      <c r="U2248" s="984">
        <f t="shared" si="619"/>
        <v>0</v>
      </c>
      <c r="V2248" s="984">
        <f t="shared" si="619"/>
        <v>0</v>
      </c>
      <c r="W2248" s="984">
        <f t="shared" si="619"/>
        <v>0</v>
      </c>
      <c r="X2248" s="984">
        <f t="shared" si="619"/>
        <v>0</v>
      </c>
      <c r="Y2248" s="984">
        <f t="shared" si="619"/>
        <v>0</v>
      </c>
      <c r="Z2248" s="984">
        <f t="shared" si="619"/>
        <v>0</v>
      </c>
      <c r="AA2248" s="984">
        <f t="shared" si="619"/>
        <v>0</v>
      </c>
      <c r="AB2248" s="1198"/>
      <c r="AC2248" s="1267"/>
      <c r="AD2248" s="2681"/>
    </row>
    <row r="2249" spans="1:30" s="2635" customFormat="1" ht="29.25" x14ac:dyDescent="0.25">
      <c r="A2249" s="363">
        <v>1</v>
      </c>
      <c r="B2249" s="363">
        <v>1</v>
      </c>
      <c r="C2249" s="667" t="s">
        <v>282</v>
      </c>
      <c r="D2249" s="4"/>
      <c r="E2249" s="4"/>
      <c r="F2249" s="394">
        <f>F2240+F2214</f>
        <v>0</v>
      </c>
      <c r="G2249" s="726">
        <f>G2240+G2214</f>
        <v>0</v>
      </c>
      <c r="H2249" s="726">
        <f t="shared" si="603"/>
        <v>0</v>
      </c>
      <c r="I2249" s="984">
        <f>I2240+I2214</f>
        <v>1</v>
      </c>
      <c r="J2249" s="984" t="e">
        <f t="shared" ref="J2249:AA2249" si="620">J2240+J2214</f>
        <v>#DIV/0!</v>
      </c>
      <c r="K2249" s="984">
        <f t="shared" si="620"/>
        <v>0</v>
      </c>
      <c r="L2249" s="984">
        <f t="shared" si="620"/>
        <v>0</v>
      </c>
      <c r="M2249" s="984">
        <f t="shared" si="620"/>
        <v>0</v>
      </c>
      <c r="N2249" s="984">
        <f t="shared" si="620"/>
        <v>0</v>
      </c>
      <c r="O2249" s="984">
        <f t="shared" si="620"/>
        <v>0</v>
      </c>
      <c r="P2249" s="984">
        <f t="shared" si="620"/>
        <v>0</v>
      </c>
      <c r="Q2249" s="984">
        <f t="shared" si="620"/>
        <v>0</v>
      </c>
      <c r="R2249" s="984">
        <f t="shared" si="620"/>
        <v>0</v>
      </c>
      <c r="S2249" s="984">
        <v>0</v>
      </c>
      <c r="T2249" s="984">
        <f t="shared" si="620"/>
        <v>0</v>
      </c>
      <c r="U2249" s="984">
        <f t="shared" si="620"/>
        <v>0</v>
      </c>
      <c r="V2249" s="984">
        <f t="shared" si="620"/>
        <v>0</v>
      </c>
      <c r="W2249" s="984">
        <f t="shared" si="620"/>
        <v>0</v>
      </c>
      <c r="X2249" s="984">
        <f t="shared" si="620"/>
        <v>0</v>
      </c>
      <c r="Y2249" s="984">
        <f t="shared" si="620"/>
        <v>0</v>
      </c>
      <c r="Z2249" s="984">
        <f t="shared" si="620"/>
        <v>0</v>
      </c>
      <c r="AA2249" s="984">
        <f t="shared" si="620"/>
        <v>0</v>
      </c>
      <c r="AB2249" s="1198"/>
      <c r="AC2249" s="1267"/>
      <c r="AD2249" s="2681"/>
    </row>
    <row r="2250" spans="1:30" s="2635" customFormat="1" ht="29.25" x14ac:dyDescent="0.25">
      <c r="A2250" s="363">
        <v>1</v>
      </c>
      <c r="B2250" s="363">
        <v>1</v>
      </c>
      <c r="C2250" s="667" t="s">
        <v>283</v>
      </c>
      <c r="D2250" s="4"/>
      <c r="E2250" s="4"/>
      <c r="F2250" s="394">
        <f>F2244+F2227</f>
        <v>0</v>
      </c>
      <c r="G2250" s="984">
        <f>G2244+G2227</f>
        <v>0</v>
      </c>
      <c r="H2250" s="984">
        <f t="shared" si="603"/>
        <v>0</v>
      </c>
      <c r="I2250" s="984">
        <f>I2244+I2227</f>
        <v>1</v>
      </c>
      <c r="J2250" s="984" t="e">
        <f t="shared" ref="J2250:AA2250" si="621">J2244+J2227</f>
        <v>#DIV/0!</v>
      </c>
      <c r="K2250" s="984">
        <f t="shared" si="621"/>
        <v>0</v>
      </c>
      <c r="L2250" s="984">
        <f t="shared" si="621"/>
        <v>0</v>
      </c>
      <c r="M2250" s="984">
        <f t="shared" si="621"/>
        <v>0</v>
      </c>
      <c r="N2250" s="984">
        <f t="shared" si="621"/>
        <v>0</v>
      </c>
      <c r="O2250" s="984">
        <f t="shared" si="621"/>
        <v>0</v>
      </c>
      <c r="P2250" s="984">
        <f t="shared" si="621"/>
        <v>0</v>
      </c>
      <c r="Q2250" s="984">
        <f t="shared" si="621"/>
        <v>0</v>
      </c>
      <c r="R2250" s="984">
        <f t="shared" si="621"/>
        <v>0</v>
      </c>
      <c r="S2250" s="984">
        <v>0</v>
      </c>
      <c r="T2250" s="984">
        <f t="shared" si="621"/>
        <v>0</v>
      </c>
      <c r="U2250" s="984">
        <f t="shared" si="621"/>
        <v>0</v>
      </c>
      <c r="V2250" s="984">
        <f t="shared" si="621"/>
        <v>0</v>
      </c>
      <c r="W2250" s="984">
        <f t="shared" si="621"/>
        <v>0</v>
      </c>
      <c r="X2250" s="984">
        <f t="shared" si="621"/>
        <v>0</v>
      </c>
      <c r="Y2250" s="984">
        <f t="shared" si="621"/>
        <v>0</v>
      </c>
      <c r="Z2250" s="984">
        <f t="shared" si="621"/>
        <v>0</v>
      </c>
      <c r="AA2250" s="984">
        <f t="shared" si="621"/>
        <v>1.19902</v>
      </c>
      <c r="AB2250" s="1198"/>
      <c r="AC2250" s="1267"/>
      <c r="AD2250" s="2681"/>
    </row>
    <row r="2251" spans="1:30" s="2635" customFormat="1" x14ac:dyDescent="0.25">
      <c r="A2251" s="363">
        <v>1</v>
      </c>
      <c r="B2251" s="363">
        <v>1</v>
      </c>
      <c r="C2251" s="668" t="s">
        <v>138</v>
      </c>
      <c r="D2251" s="4"/>
      <c r="E2251" s="4"/>
      <c r="F2251" s="394">
        <v>30</v>
      </c>
      <c r="G2251" s="726">
        <f t="shared" ref="G2251:I2251" si="622">G2247+G2248+G2250+G2215*2.9+G2243/4.2</f>
        <v>0</v>
      </c>
      <c r="H2251" s="726">
        <f t="shared" si="603"/>
        <v>2.5</v>
      </c>
      <c r="I2251" s="984">
        <f t="shared" si="622"/>
        <v>7.9</v>
      </c>
      <c r="J2251" s="984" t="e">
        <f>I2251/G2251*100</f>
        <v>#DIV/0!</v>
      </c>
      <c r="K2251" s="1825"/>
      <c r="L2251" s="1825"/>
      <c r="M2251" s="211"/>
      <c r="N2251" s="211"/>
      <c r="O2251" s="211"/>
      <c r="P2251" s="211"/>
      <c r="Q2251" s="211"/>
      <c r="R2251" s="211"/>
      <c r="S2251" s="494">
        <v>25</v>
      </c>
      <c r="T2251" s="2813">
        <f t="shared" ref="T2251:AA2251" si="623">SUM(T2250,T2216,T2205,T2204,T2228,T2237)</f>
        <v>0</v>
      </c>
      <c r="U2251" s="494">
        <f t="shared" si="623"/>
        <v>3.8055099999999999</v>
      </c>
      <c r="V2251" s="1028">
        <f t="shared" si="623"/>
        <v>0</v>
      </c>
      <c r="W2251" s="494">
        <f t="shared" si="623"/>
        <v>0</v>
      </c>
      <c r="X2251" s="494">
        <f t="shared" si="623"/>
        <v>3.8055099999999999</v>
      </c>
      <c r="Y2251" s="494">
        <f t="shared" si="623"/>
        <v>0</v>
      </c>
      <c r="Z2251" s="494">
        <f t="shared" si="623"/>
        <v>0</v>
      </c>
      <c r="AA2251" s="494">
        <f t="shared" si="623"/>
        <v>5.0045299999999999</v>
      </c>
      <c r="AB2251" s="1198"/>
      <c r="AC2251" s="1267"/>
      <c r="AD2251" s="2681"/>
    </row>
    <row r="2252" spans="1:30" s="2635" customFormat="1" x14ac:dyDescent="0.25">
      <c r="A2252" s="363">
        <v>1</v>
      </c>
      <c r="B2252" s="363">
        <v>1</v>
      </c>
      <c r="C2252" s="2" t="s">
        <v>29</v>
      </c>
      <c r="D2252" s="2"/>
      <c r="E2252" s="2"/>
      <c r="F2252" s="114"/>
      <c r="G2252" s="3005"/>
      <c r="H2252" s="3005">
        <f t="shared" si="603"/>
        <v>0</v>
      </c>
      <c r="I2252" s="3005"/>
      <c r="J2252" s="3005"/>
      <c r="K2252" s="3003"/>
      <c r="L2252" s="3003"/>
      <c r="M2252" s="2998"/>
      <c r="N2252" s="2998"/>
      <c r="O2252" s="2998"/>
      <c r="P2252" s="2998"/>
      <c r="Q2252" s="2998"/>
      <c r="R2252" s="2998"/>
      <c r="S2252" s="555">
        <v>0</v>
      </c>
      <c r="T2252" s="3342"/>
      <c r="U2252" s="555"/>
      <c r="V2252" s="1440"/>
      <c r="W2252" s="555"/>
      <c r="X2252" s="555"/>
      <c r="Y2252" s="555"/>
      <c r="Z2252" s="555"/>
      <c r="AA2252" s="555"/>
      <c r="AB2252" s="3006"/>
      <c r="AC2252" s="1184"/>
      <c r="AD2252" s="2681"/>
    </row>
    <row r="2253" spans="1:30" s="2635" customFormat="1" x14ac:dyDescent="0.25">
      <c r="A2253" s="363">
        <v>1</v>
      </c>
      <c r="B2253" s="363">
        <v>1</v>
      </c>
      <c r="C2253" s="3" t="s">
        <v>10</v>
      </c>
      <c r="D2253" s="3"/>
      <c r="E2253" s="3007">
        <v>300</v>
      </c>
      <c r="F2253" s="404"/>
      <c r="G2253" s="213">
        <f>ROUND(F2253/12*$C$3,0)</f>
        <v>0</v>
      </c>
      <c r="H2253" s="213">
        <f t="shared" ref="H2253:H2316" si="624">F2253/12-G2253</f>
        <v>0</v>
      </c>
      <c r="I2253" s="213"/>
      <c r="J2253" s="213" t="e">
        <f>I2253/G2253*100</f>
        <v>#DIV/0!</v>
      </c>
      <c r="K2253" s="1077">
        <v>9</v>
      </c>
      <c r="L2253" s="253" t="e">
        <f>O2253/I2253</f>
        <v>#DIV/0!</v>
      </c>
      <c r="M2253" s="254">
        <f>ROUND(F2253*K2253,0)</f>
        <v>0</v>
      </c>
      <c r="N2253" s="254">
        <f>ROUND(M2253/12*$C$3,0)</f>
        <v>0</v>
      </c>
      <c r="O2253" s="254"/>
      <c r="P2253" s="254" t="e">
        <f>O2253/N2253*100</f>
        <v>#DIV/0!</v>
      </c>
      <c r="Q2253" s="254">
        <f>ROUND(M2253/E2253,0)</f>
        <v>0</v>
      </c>
      <c r="R2253" s="254" t="e">
        <f>O2253/$C$3*12/Q2253</f>
        <v>#DIV/0!</v>
      </c>
      <c r="S2253" s="494">
        <v>0</v>
      </c>
      <c r="T2253" s="2813"/>
      <c r="U2253" s="494"/>
      <c r="V2253" s="1028"/>
      <c r="W2253" s="494"/>
      <c r="X2253" s="494"/>
      <c r="Y2253" s="494"/>
      <c r="Z2253" s="494"/>
      <c r="AA2253" s="494"/>
      <c r="AB2253" s="1213"/>
      <c r="AC2253" s="1267"/>
      <c r="AD2253" s="2681"/>
    </row>
    <row r="2254" spans="1:30" s="2635" customFormat="1" x14ac:dyDescent="0.25">
      <c r="A2254" s="363">
        <v>1</v>
      </c>
      <c r="B2254" s="363">
        <v>1</v>
      </c>
      <c r="C2254" s="723" t="s">
        <v>13</v>
      </c>
      <c r="D2254" s="723"/>
      <c r="E2254" s="723"/>
      <c r="F2254" s="2361">
        <v>2</v>
      </c>
      <c r="G2254" s="1806">
        <f>SUM(G2253:G2253)</f>
        <v>0</v>
      </c>
      <c r="H2254" s="1806">
        <f t="shared" si="624"/>
        <v>0.16666666666666666</v>
      </c>
      <c r="I2254" s="1806">
        <f>SUM(I2253:I2253)</f>
        <v>0</v>
      </c>
      <c r="J2254" s="1806" t="e">
        <f>I2254/G2254*100</f>
        <v>#DIV/0!</v>
      </c>
      <c r="K2254" s="2362">
        <f>IF(F2254=0,0,M2254/F2254)</f>
        <v>0</v>
      </c>
      <c r="L2254" s="340" t="e">
        <f>O2254/I2254</f>
        <v>#DIV/0!</v>
      </c>
      <c r="M2254" s="1806">
        <f>SUM(M2253:M2253)</f>
        <v>0</v>
      </c>
      <c r="N2254" s="1806">
        <f>SUM(N2253:N2253)</f>
        <v>0</v>
      </c>
      <c r="O2254" s="1806">
        <f>SUM(O2253:O2253)</f>
        <v>0</v>
      </c>
      <c r="P2254" s="254" t="e">
        <f>O2254/N2254*100</f>
        <v>#DIV/0!</v>
      </c>
      <c r="Q2254" s="1573">
        <f>SUM(Q2253:Q2253)</f>
        <v>0</v>
      </c>
      <c r="R2254" s="254" t="e">
        <f>O2254/$C$3*12/Q2254</f>
        <v>#DIV/0!</v>
      </c>
      <c r="S2254" s="3008">
        <v>50</v>
      </c>
      <c r="T2254" s="3009"/>
      <c r="U2254" s="3008"/>
      <c r="V2254" s="3148"/>
      <c r="W2254" s="3008"/>
      <c r="X2254" s="3008"/>
      <c r="Y2254" s="3008"/>
      <c r="Z2254" s="3008"/>
      <c r="AA2254" s="3008"/>
      <c r="AB2254" s="2298"/>
      <c r="AC2254" s="3149"/>
      <c r="AD2254" s="2681"/>
    </row>
    <row r="2255" spans="1:30" s="2635" customFormat="1" ht="30" x14ac:dyDescent="0.25">
      <c r="A2255" s="363">
        <v>1</v>
      </c>
      <c r="B2255" s="363">
        <v>1</v>
      </c>
      <c r="C2255" s="2" t="s">
        <v>127</v>
      </c>
      <c r="D2255" s="2"/>
      <c r="E2255" s="723"/>
      <c r="F2255" s="2361"/>
      <c r="G2255" s="1806"/>
      <c r="H2255" s="1806">
        <f t="shared" si="624"/>
        <v>0</v>
      </c>
      <c r="I2255" s="1806"/>
      <c r="J2255" s="1806"/>
      <c r="K2255" s="2362"/>
      <c r="L2255" s="340"/>
      <c r="M2255" s="1806"/>
      <c r="N2255" s="1806"/>
      <c r="O2255" s="1806"/>
      <c r="P2255" s="254"/>
      <c r="Q2255" s="254"/>
      <c r="R2255" s="254"/>
      <c r="S2255" s="3008">
        <v>0</v>
      </c>
      <c r="T2255" s="3009"/>
      <c r="U2255" s="3008"/>
      <c r="V2255" s="3148"/>
      <c r="W2255" s="3008"/>
      <c r="X2255" s="3008"/>
      <c r="Y2255" s="3008"/>
      <c r="Z2255" s="3008"/>
      <c r="AA2255" s="3008"/>
      <c r="AB2255" s="2298"/>
      <c r="AC2255" s="3149"/>
      <c r="AD2255" s="2681"/>
    </row>
    <row r="2256" spans="1:30" s="2635" customFormat="1" x14ac:dyDescent="0.25">
      <c r="A2256" s="363">
        <v>1</v>
      </c>
      <c r="B2256" s="363">
        <v>1</v>
      </c>
      <c r="C2256" s="2633" t="s">
        <v>67</v>
      </c>
      <c r="D2256" s="2633"/>
      <c r="E2256" s="2340">
        <v>240</v>
      </c>
      <c r="F2256" s="404"/>
      <c r="G2256" s="213">
        <f>ROUND(F2256/12*$C$3,0)</f>
        <v>0</v>
      </c>
      <c r="H2256" s="213">
        <f t="shared" si="624"/>
        <v>0</v>
      </c>
      <c r="I2256" s="213"/>
      <c r="J2256" s="213" t="e">
        <f t="shared" ref="J2256:J2263" si="625">I2256/G2256*100</f>
        <v>#DIV/0!</v>
      </c>
      <c r="K2256" s="1960">
        <v>8</v>
      </c>
      <c r="L2256" s="253" t="e">
        <f>O2256/I2256</f>
        <v>#DIV/0!</v>
      </c>
      <c r="M2256" s="254">
        <f>ROUND(F2256*K2256,0)</f>
        <v>0</v>
      </c>
      <c r="N2256" s="254">
        <f>ROUND(M2256/12*$C$3,0)</f>
        <v>0</v>
      </c>
      <c r="O2256" s="254"/>
      <c r="P2256" s="254" t="e">
        <f>O2256/N2256*100</f>
        <v>#DIV/0!</v>
      </c>
      <c r="Q2256" s="254">
        <f>ROUND(M2256/E2256,0)</f>
        <v>0</v>
      </c>
      <c r="R2256" s="254" t="e">
        <f>O2256/$C$3*12/Q2256</f>
        <v>#DIV/0!</v>
      </c>
      <c r="S2256" s="494">
        <v>0</v>
      </c>
      <c r="T2256" s="3009"/>
      <c r="U2256" s="3008"/>
      <c r="V2256" s="3148"/>
      <c r="W2256" s="3008"/>
      <c r="X2256" s="3008"/>
      <c r="Y2256" s="3008"/>
      <c r="Z2256" s="494"/>
      <c r="AA2256" s="494"/>
      <c r="AB2256" s="1213"/>
      <c r="AC2256" s="1267"/>
      <c r="AD2256" s="2681"/>
    </row>
    <row r="2257" spans="1:262" s="2635" customFormat="1" x14ac:dyDescent="0.25">
      <c r="A2257" s="363"/>
      <c r="B2257" s="363">
        <v>1</v>
      </c>
      <c r="C2257" s="2633" t="s">
        <v>47</v>
      </c>
      <c r="D2257" s="2633"/>
      <c r="E2257" s="2344">
        <v>240</v>
      </c>
      <c r="F2257" s="404"/>
      <c r="G2257" s="213">
        <f>ROUND(F2257/12*$C$3,0)</f>
        <v>0</v>
      </c>
      <c r="H2257" s="213">
        <f t="shared" si="624"/>
        <v>0</v>
      </c>
      <c r="I2257" s="213"/>
      <c r="J2257" s="213" t="e">
        <f t="shared" si="625"/>
        <v>#DIV/0!</v>
      </c>
      <c r="K2257" s="1960">
        <v>8</v>
      </c>
      <c r="L2257" s="253" t="e">
        <f>O2257/I2257</f>
        <v>#DIV/0!</v>
      </c>
      <c r="M2257" s="254">
        <f>ROUND(F2257*K2257,0)</f>
        <v>0</v>
      </c>
      <c r="N2257" s="254">
        <f>ROUND(M2257/12*$C$3,0)</f>
        <v>0</v>
      </c>
      <c r="O2257" s="254"/>
      <c r="P2257" s="254" t="e">
        <f>O2257/N2257*100</f>
        <v>#DIV/0!</v>
      </c>
      <c r="Q2257" s="254">
        <f>ROUND(M2257/E2257,0)</f>
        <v>0</v>
      </c>
      <c r="R2257" s="254" t="e">
        <f>O2257/$C$3*12/Q2257</f>
        <v>#DIV/0!</v>
      </c>
      <c r="S2257" s="494">
        <v>0</v>
      </c>
      <c r="T2257" s="3009"/>
      <c r="U2257" s="3008"/>
      <c r="V2257" s="3148"/>
      <c r="W2257" s="3008"/>
      <c r="X2257" s="3008"/>
      <c r="Y2257" s="3008"/>
      <c r="Z2257" s="494"/>
      <c r="AA2257" s="494"/>
      <c r="AB2257" s="1213"/>
      <c r="AC2257" s="1267"/>
      <c r="AD2257" s="2681"/>
    </row>
    <row r="2258" spans="1:262" s="237" customFormat="1" x14ac:dyDescent="0.25">
      <c r="A2258" s="1110">
        <v>1</v>
      </c>
      <c r="B2258" s="363">
        <v>1</v>
      </c>
      <c r="C2258" s="723" t="s">
        <v>154</v>
      </c>
      <c r="D2258" s="2052"/>
      <c r="E2258" s="2052"/>
      <c r="F2258" s="394">
        <f>SUM(F2256:F2257)</f>
        <v>0</v>
      </c>
      <c r="G2258" s="726">
        <f>SUM(G2256:G2257)</f>
        <v>0</v>
      </c>
      <c r="H2258" s="726">
        <f t="shared" si="624"/>
        <v>0</v>
      </c>
      <c r="I2258" s="726">
        <f>SUM(I2256:I2257)</f>
        <v>0</v>
      </c>
      <c r="J2258" s="726" t="e">
        <f t="shared" si="625"/>
        <v>#DIV/0!</v>
      </c>
      <c r="K2258" s="726">
        <f>K2256</f>
        <v>8</v>
      </c>
      <c r="L2258" s="726" t="e">
        <f>L2256</f>
        <v>#DIV/0!</v>
      </c>
      <c r="M2258" s="726">
        <f>SUM(M2256:M2257)</f>
        <v>0</v>
      </c>
      <c r="N2258" s="726">
        <f>SUM(N2256:N2257)</f>
        <v>0</v>
      </c>
      <c r="O2258" s="726">
        <f>SUM(O2256:O2257)</f>
        <v>0</v>
      </c>
      <c r="P2258" s="211" t="e">
        <f>SUM(P2256)</f>
        <v>#DIV/0!</v>
      </c>
      <c r="Q2258" s="211">
        <f>SUM(Q2256:Q2257)</f>
        <v>0</v>
      </c>
      <c r="R2258" s="211" t="e">
        <f>O2258/$C$3*12/Q2258</f>
        <v>#DIV/0!</v>
      </c>
      <c r="S2258" s="2699">
        <v>0</v>
      </c>
      <c r="T2258" s="3145"/>
      <c r="U2258" s="2699"/>
      <c r="V2258" s="3146"/>
      <c r="W2258" s="2699"/>
      <c r="X2258" s="2699"/>
      <c r="Y2258" s="2699"/>
      <c r="Z2258" s="2699"/>
      <c r="AA2258" s="2699"/>
      <c r="AB2258" s="1180"/>
      <c r="AC2258" s="3147"/>
      <c r="AD2258" s="2681"/>
    </row>
    <row r="2259" spans="1:262" s="2635" customFormat="1" ht="29.25" x14ac:dyDescent="0.25">
      <c r="A2259" s="363">
        <v>1</v>
      </c>
      <c r="B2259" s="363">
        <v>1</v>
      </c>
      <c r="C2259" s="940" t="s">
        <v>139</v>
      </c>
      <c r="D2259" s="940"/>
      <c r="E2259" s="940"/>
      <c r="F2259" s="2361">
        <f>SUM(F2258,F2254)</f>
        <v>2</v>
      </c>
      <c r="G2259" s="3011">
        <f>SUM(G2258,G2254)</f>
        <v>0</v>
      </c>
      <c r="H2259" s="3011">
        <f t="shared" si="624"/>
        <v>0.16666666666666666</v>
      </c>
      <c r="I2259" s="3011">
        <f>SUM(I2258,I2254)</f>
        <v>0</v>
      </c>
      <c r="J2259" s="3011" t="e">
        <f t="shared" si="625"/>
        <v>#DIV/0!</v>
      </c>
      <c r="K2259" s="2815">
        <f>M2259/F2259</f>
        <v>0</v>
      </c>
      <c r="L2259" s="2815" t="e">
        <f>O2259/I2259</f>
        <v>#DIV/0!</v>
      </c>
      <c r="M2259" s="3011">
        <f>SUM(M2258,M2254)</f>
        <v>0</v>
      </c>
      <c r="N2259" s="3011">
        <f>SUM(N2258,N2254)</f>
        <v>0</v>
      </c>
      <c r="O2259" s="3011">
        <f>SUM(O2258,O2254)</f>
        <v>0</v>
      </c>
      <c r="P2259" s="254" t="e">
        <f>O2259/N2259*100</f>
        <v>#DIV/0!</v>
      </c>
      <c r="Q2259" s="3011">
        <f>SUM(Q2258,Q2254)</f>
        <v>0</v>
      </c>
      <c r="R2259" s="254" t="e">
        <f>O2259/$C$3*12/Q2259</f>
        <v>#DIV/0!</v>
      </c>
      <c r="S2259" s="2700">
        <v>50</v>
      </c>
      <c r="T2259" s="1134">
        <f>S2259/12*$C$3</f>
        <v>4.166666666666667</v>
      </c>
      <c r="U2259" s="3008">
        <f>AA2259-Z2259-W2259</f>
        <v>0</v>
      </c>
      <c r="V2259" s="3148"/>
      <c r="W2259" s="3008"/>
      <c r="X2259" s="3008">
        <f>U2259-T2259</f>
        <v>-4.166666666666667</v>
      </c>
      <c r="Y2259" s="3008"/>
      <c r="Z2259" s="2700"/>
      <c r="AA2259" s="2700"/>
      <c r="AB2259" s="2304"/>
      <c r="AC2259" s="3144"/>
      <c r="AD2259" s="2681"/>
    </row>
    <row r="2260" spans="1:262" s="2635" customFormat="1" x14ac:dyDescent="0.25">
      <c r="A2260" s="363">
        <v>1</v>
      </c>
      <c r="B2260" s="363">
        <v>1</v>
      </c>
      <c r="C2260" s="940" t="s">
        <v>211</v>
      </c>
      <c r="D2260" s="940"/>
      <c r="E2260" s="940"/>
      <c r="F2260" s="428">
        <f>F2263</f>
        <v>12</v>
      </c>
      <c r="G2260" s="3011">
        <f>ROUND(F2260/12*$C$3,0)</f>
        <v>1</v>
      </c>
      <c r="H2260" s="3027">
        <f t="shared" si="624"/>
        <v>0</v>
      </c>
      <c r="I2260" s="428">
        <f>I2263</f>
        <v>0</v>
      </c>
      <c r="J2260" s="3011">
        <f t="shared" si="625"/>
        <v>0</v>
      </c>
      <c r="K2260" s="2366"/>
      <c r="L2260" s="1557"/>
      <c r="M2260" s="3015"/>
      <c r="N2260" s="3015"/>
      <c r="O2260" s="3015"/>
      <c r="P2260" s="430"/>
      <c r="Q2260" s="3015"/>
      <c r="R2260" s="430"/>
      <c r="S2260" s="2851">
        <v>0</v>
      </c>
      <c r="T2260" s="2814"/>
      <c r="U2260" s="3279"/>
      <c r="V2260" s="3280"/>
      <c r="W2260" s="3279"/>
      <c r="X2260" s="3279"/>
      <c r="Y2260" s="3279"/>
      <c r="Z2260" s="2851"/>
      <c r="AA2260" s="2851"/>
      <c r="AB2260" s="2304"/>
      <c r="AC2260" s="3281"/>
      <c r="AD2260" s="2681"/>
    </row>
    <row r="2261" spans="1:262" s="2635" customFormat="1" x14ac:dyDescent="0.25">
      <c r="A2261" s="363">
        <v>1</v>
      </c>
      <c r="B2261" s="363">
        <v>1</v>
      </c>
      <c r="C2261" s="934" t="s">
        <v>212</v>
      </c>
      <c r="D2261" s="934"/>
      <c r="E2261" s="934"/>
      <c r="F2261" s="369">
        <f>F2263-F2262</f>
        <v>12</v>
      </c>
      <c r="G2261" s="3014">
        <f>ROUND(F2261/12*$C$3,0)</f>
        <v>1</v>
      </c>
      <c r="H2261" s="3014">
        <f t="shared" si="624"/>
        <v>0</v>
      </c>
      <c r="I2261" s="369">
        <f>I2263-I2262</f>
        <v>0</v>
      </c>
      <c r="J2261" s="3014">
        <f t="shared" si="625"/>
        <v>0</v>
      </c>
      <c r="K2261" s="2366"/>
      <c r="L2261" s="1557"/>
      <c r="M2261" s="3015"/>
      <c r="N2261" s="3015"/>
      <c r="O2261" s="3015"/>
      <c r="P2261" s="430"/>
      <c r="Q2261" s="3015"/>
      <c r="R2261" s="430"/>
      <c r="S2261" s="2851">
        <v>0</v>
      </c>
      <c r="T2261" s="2814"/>
      <c r="U2261" s="3279"/>
      <c r="V2261" s="3280"/>
      <c r="W2261" s="3279"/>
      <c r="X2261" s="3279"/>
      <c r="Y2261" s="3279"/>
      <c r="Z2261" s="2851"/>
      <c r="AA2261" s="2851"/>
      <c r="AB2261" s="3018"/>
      <c r="AC2261" s="3281"/>
      <c r="AD2261" s="2681"/>
    </row>
    <row r="2262" spans="1:262" s="2635" customFormat="1" ht="30" x14ac:dyDescent="0.25">
      <c r="A2262" s="363">
        <v>1</v>
      </c>
      <c r="B2262" s="363">
        <v>1</v>
      </c>
      <c r="C2262" s="934" t="s">
        <v>213</v>
      </c>
      <c r="D2262" s="934"/>
      <c r="E2262" s="934"/>
      <c r="F2262" s="2539"/>
      <c r="G2262" s="3014">
        <f t="shared" ref="G2262:G2263" si="626">ROUND(F2262/12*$C$3,0)</f>
        <v>0</v>
      </c>
      <c r="H2262" s="3570">
        <f t="shared" si="624"/>
        <v>0</v>
      </c>
      <c r="I2262" s="2539"/>
      <c r="J2262" s="3014" t="e">
        <f t="shared" si="625"/>
        <v>#DIV/0!</v>
      </c>
      <c r="K2262" s="2815"/>
      <c r="L2262" s="1577"/>
      <c r="M2262" s="3015"/>
      <c r="N2262" s="3015"/>
      <c r="O2262" s="3015"/>
      <c r="P2262" s="254"/>
      <c r="Q2262" s="3015"/>
      <c r="R2262" s="430"/>
      <c r="S2262" s="2851">
        <v>0</v>
      </c>
      <c r="T2262" s="2814"/>
      <c r="U2262" s="3008"/>
      <c r="V2262" s="3280"/>
      <c r="W2262" s="3279"/>
      <c r="X2262" s="3008"/>
      <c r="Y2262" s="3008"/>
      <c r="Z2262" s="2700"/>
      <c r="AA2262" s="2700"/>
      <c r="AB2262" s="3018"/>
      <c r="AC2262" s="3144"/>
      <c r="AD2262" s="2681"/>
    </row>
    <row r="2263" spans="1:262" s="2635" customFormat="1" ht="29.25" x14ac:dyDescent="0.25">
      <c r="A2263" s="363"/>
      <c r="B2263" s="363">
        <v>1</v>
      </c>
      <c r="C2263" s="940" t="s">
        <v>218</v>
      </c>
      <c r="D2263" s="940"/>
      <c r="E2263" s="940"/>
      <c r="F2263" s="2539">
        <v>12</v>
      </c>
      <c r="G2263" s="3015">
        <f t="shared" si="626"/>
        <v>1</v>
      </c>
      <c r="H2263" s="3029">
        <f t="shared" si="624"/>
        <v>0</v>
      </c>
      <c r="I2263" s="2539"/>
      <c r="J2263" s="3011">
        <f t="shared" si="625"/>
        <v>0</v>
      </c>
      <c r="K2263" s="3028"/>
      <c r="L2263" s="1578"/>
      <c r="M2263" s="3026"/>
      <c r="N2263" s="3026"/>
      <c r="O2263" s="3026"/>
      <c r="P2263" s="1403"/>
      <c r="Q2263" s="3026"/>
      <c r="R2263" s="1416"/>
      <c r="S2263" s="3030">
        <v>50</v>
      </c>
      <c r="T2263" s="1134">
        <f>S2263/12*$C$3</f>
        <v>4.166666666666667</v>
      </c>
      <c r="U2263" s="3426">
        <f>AA2263-Z2263-W2263</f>
        <v>0</v>
      </c>
      <c r="V2263" s="3445"/>
      <c r="W2263" s="3446"/>
      <c r="X2263" s="3426">
        <f>U2263-T2263</f>
        <v>-4.166666666666667</v>
      </c>
      <c r="Y2263" s="3426"/>
      <c r="Z2263" s="3447"/>
      <c r="AA2263" s="3447"/>
      <c r="AB2263" s="2304"/>
      <c r="AC2263" s="3251"/>
      <c r="AD2263" s="2681"/>
    </row>
    <row r="2264" spans="1:262" ht="15.75" thickBot="1" x14ac:dyDescent="0.3">
      <c r="A2264" s="363">
        <v>1</v>
      </c>
      <c r="B2264" s="363">
        <v>1</v>
      </c>
      <c r="C2264" s="1451" t="s">
        <v>316</v>
      </c>
      <c r="D2264" s="1451"/>
      <c r="E2264" s="1451"/>
      <c r="F2264" s="396"/>
      <c r="G2264" s="3448"/>
      <c r="H2264" s="3448">
        <f t="shared" si="624"/>
        <v>0</v>
      </c>
      <c r="I2264" s="3448"/>
      <c r="J2264" s="3448"/>
      <c r="K2264" s="3137"/>
      <c r="L2264" s="3137"/>
      <c r="M2264" s="3448"/>
      <c r="N2264" s="3448"/>
      <c r="O2264" s="3448">
        <f>O2259+O2202</f>
        <v>0</v>
      </c>
      <c r="P2264" s="3448"/>
      <c r="Q2264" s="3448"/>
      <c r="R2264" s="3448"/>
      <c r="S2264" s="510">
        <v>175</v>
      </c>
      <c r="T2264" s="1127">
        <f t="shared" ref="T2264:X2264" si="627">T2263+T2259+T2251+T2202</f>
        <v>12.5</v>
      </c>
      <c r="U2264" s="510">
        <f t="shared" si="627"/>
        <v>3.8055099999999999</v>
      </c>
      <c r="V2264" s="1015">
        <f t="shared" si="627"/>
        <v>0</v>
      </c>
      <c r="W2264" s="3713">
        <f t="shared" si="627"/>
        <v>0</v>
      </c>
      <c r="X2264" s="3713">
        <f t="shared" si="627"/>
        <v>-8.6944900000000018</v>
      </c>
      <c r="Y2264" s="3713"/>
      <c r="Z2264" s="3713">
        <f>Z2263+Z2259+Z2251+Z2202</f>
        <v>0</v>
      </c>
      <c r="AA2264" s="3761">
        <f>AA2263+AA2259+AA2251+AA2202</f>
        <v>5.0045299999999999</v>
      </c>
      <c r="AB2264" s="3449"/>
      <c r="AC2264" s="1124"/>
      <c r="AD2264" s="2681"/>
    </row>
    <row r="2265" spans="1:262" ht="29.25" x14ac:dyDescent="0.25">
      <c r="A2265" s="363">
        <v>1</v>
      </c>
      <c r="B2265" s="363">
        <v>1</v>
      </c>
      <c r="C2265" s="3450" t="s">
        <v>181</v>
      </c>
      <c r="D2265" s="3450"/>
      <c r="E2265" s="3234"/>
      <c r="F2265" s="3451"/>
      <c r="G2265" s="3452"/>
      <c r="H2265" s="3452">
        <f t="shared" si="624"/>
        <v>0</v>
      </c>
      <c r="I2265" s="3452"/>
      <c r="J2265" s="3452"/>
      <c r="K2265" s="3452"/>
      <c r="L2265" s="3452"/>
      <c r="M2265" s="3452"/>
      <c r="N2265" s="3452"/>
      <c r="O2265" s="3452"/>
      <c r="P2265" s="3452"/>
      <c r="Q2265" s="3452"/>
      <c r="R2265" s="3452"/>
      <c r="S2265" s="3057">
        <v>175</v>
      </c>
      <c r="T2265" s="3453">
        <f>SUM(T2264)</f>
        <v>12.5</v>
      </c>
      <c r="U2265" s="3057">
        <f t="shared" ref="U2265:AA2265" si="628">SUM(U2264)</f>
        <v>3.8055099999999999</v>
      </c>
      <c r="V2265" s="1610">
        <f>SUM(V2264)</f>
        <v>0</v>
      </c>
      <c r="W2265" s="3057">
        <f>SUM(W2264)</f>
        <v>0</v>
      </c>
      <c r="X2265" s="3057">
        <f t="shared" si="628"/>
        <v>-8.6944900000000018</v>
      </c>
      <c r="Y2265" s="3057"/>
      <c r="Z2265" s="3057">
        <f t="shared" si="628"/>
        <v>0</v>
      </c>
      <c r="AA2265" s="3057">
        <f t="shared" si="628"/>
        <v>5.0045299999999999</v>
      </c>
      <c r="AB2265" s="3454"/>
      <c r="AC2265" s="1123"/>
      <c r="AD2265" s="2681"/>
    </row>
    <row r="2266" spans="1:262" ht="29.25" x14ac:dyDescent="0.25">
      <c r="A2266" s="363">
        <v>1</v>
      </c>
      <c r="B2266" s="363">
        <v>1</v>
      </c>
      <c r="C2266" s="2496" t="s">
        <v>80</v>
      </c>
      <c r="D2266" s="2496"/>
      <c r="E2266" s="2496"/>
      <c r="F2266" s="3455">
        <f>SUM(F2202)</f>
        <v>2</v>
      </c>
      <c r="G2266" s="3456">
        <f>SUM(G2202)</f>
        <v>0</v>
      </c>
      <c r="H2266" s="3456">
        <f t="shared" si="624"/>
        <v>0.16666666666666666</v>
      </c>
      <c r="I2266" s="3456">
        <f>SUM(I2202)</f>
        <v>0</v>
      </c>
      <c r="J2266" s="3456" t="e">
        <f>I2266/G2266*100</f>
        <v>#DIV/0!</v>
      </c>
      <c r="K2266" s="3457">
        <f>SUM(M2266/F2266)</f>
        <v>0</v>
      </c>
      <c r="L2266" s="3457" t="e">
        <f>O2266/I2266</f>
        <v>#DIV/0!</v>
      </c>
      <c r="M2266" s="3456">
        <f>SUM(M2202)</f>
        <v>0</v>
      </c>
      <c r="N2266" s="3456">
        <f>SUM(N2202)</f>
        <v>0</v>
      </c>
      <c r="O2266" s="3456">
        <f>SUM(O2202)</f>
        <v>0</v>
      </c>
      <c r="P2266" s="2281" t="e">
        <f>O2266/N2266*100</f>
        <v>#DIV/0!</v>
      </c>
      <c r="Q2266" s="3456">
        <f>SUM(Q2202)</f>
        <v>0</v>
      </c>
      <c r="R2266" s="2281" t="e">
        <f>O2266/$C$3*12/Q2266</f>
        <v>#DIV/0!</v>
      </c>
      <c r="S2266" s="3458">
        <v>50</v>
      </c>
      <c r="T2266" s="3360">
        <f t="shared" ref="T2266:X2266" si="629">SUM(T2202)</f>
        <v>4.166666666666667</v>
      </c>
      <c r="U2266" s="3458">
        <f t="shared" si="629"/>
        <v>0</v>
      </c>
      <c r="V2266" s="3459">
        <f t="shared" si="629"/>
        <v>0</v>
      </c>
      <c r="W2266" s="3458">
        <f t="shared" si="629"/>
        <v>0</v>
      </c>
      <c r="X2266" s="3458">
        <f t="shared" si="629"/>
        <v>-4.166666666666667</v>
      </c>
      <c r="Y2266" s="3458"/>
      <c r="Z2266" s="3458">
        <f>SUM(Z2202)</f>
        <v>0</v>
      </c>
      <c r="AA2266" s="3458">
        <f>SUM(AA2202)</f>
        <v>0</v>
      </c>
      <c r="AB2266" s="3460"/>
      <c r="AC2266" s="3461"/>
      <c r="AD2266" s="2681"/>
    </row>
    <row r="2267" spans="1:262" s="1110" customFormat="1" x14ac:dyDescent="0.25">
      <c r="A2267" s="363">
        <v>1</v>
      </c>
      <c r="B2267" s="363">
        <v>1</v>
      </c>
      <c r="C2267" s="3188" t="s">
        <v>14</v>
      </c>
      <c r="D2267" s="3188"/>
      <c r="E2267" s="302"/>
      <c r="F2267" s="2289"/>
      <c r="G2267" s="985"/>
      <c r="H2267" s="985">
        <f t="shared" si="624"/>
        <v>0</v>
      </c>
      <c r="I2267" s="985"/>
      <c r="J2267" s="985"/>
      <c r="K2267" s="3067"/>
      <c r="L2267" s="3067"/>
      <c r="M2267" s="3068"/>
      <c r="N2267" s="3068"/>
      <c r="O2267" s="3068"/>
      <c r="P2267" s="2281"/>
      <c r="Q2267" s="2281"/>
      <c r="R2267" s="2281"/>
      <c r="S2267" s="3360">
        <v>0</v>
      </c>
      <c r="T2267" s="3360">
        <f t="shared" ref="T2267:X2269" si="630">T2203</f>
        <v>0</v>
      </c>
      <c r="U2267" s="3360">
        <f t="shared" si="630"/>
        <v>0</v>
      </c>
      <c r="V2267" s="3361">
        <f t="shared" si="630"/>
        <v>0</v>
      </c>
      <c r="W2267" s="3360">
        <f t="shared" si="630"/>
        <v>0</v>
      </c>
      <c r="X2267" s="3360">
        <f t="shared" si="630"/>
        <v>0</v>
      </c>
      <c r="Y2267" s="3362"/>
      <c r="Z2267" s="3362">
        <f t="shared" ref="Z2267:AA2269" si="631">Z2203</f>
        <v>0</v>
      </c>
      <c r="AA2267" s="3360">
        <f t="shared" si="631"/>
        <v>0</v>
      </c>
      <c r="AB2267" s="1193"/>
      <c r="AC2267" s="3153"/>
      <c r="AD2267" s="2681"/>
      <c r="AE2267" s="241"/>
      <c r="AF2267" s="241"/>
      <c r="AG2267" s="241"/>
      <c r="AH2267" s="241"/>
      <c r="AI2267" s="241"/>
      <c r="AJ2267" s="241"/>
      <c r="AK2267" s="241"/>
      <c r="AL2267" s="241"/>
      <c r="AM2267" s="241"/>
      <c r="AN2267" s="241"/>
      <c r="AO2267" s="241"/>
      <c r="AP2267" s="241"/>
      <c r="AQ2267" s="241"/>
      <c r="AR2267" s="241"/>
      <c r="AS2267" s="241"/>
      <c r="AT2267" s="241"/>
      <c r="AU2267" s="241"/>
      <c r="AV2267" s="241"/>
      <c r="AW2267" s="241"/>
      <c r="AX2267" s="241"/>
      <c r="AY2267" s="241"/>
      <c r="AZ2267" s="241"/>
      <c r="BA2267" s="241"/>
      <c r="BB2267" s="241"/>
      <c r="BC2267" s="241"/>
      <c r="BD2267" s="241"/>
      <c r="BE2267" s="241"/>
      <c r="BF2267" s="241"/>
      <c r="BG2267" s="241"/>
      <c r="BH2267" s="241"/>
      <c r="BI2267" s="241"/>
      <c r="BJ2267" s="241"/>
      <c r="BK2267" s="241"/>
      <c r="BL2267" s="241"/>
      <c r="BM2267" s="241"/>
      <c r="BN2267" s="241"/>
      <c r="BO2267" s="241"/>
      <c r="BP2267" s="241"/>
      <c r="BQ2267" s="241"/>
      <c r="BR2267" s="241"/>
      <c r="BS2267" s="241"/>
      <c r="BT2267" s="241"/>
      <c r="BU2267" s="241"/>
      <c r="BV2267" s="241"/>
      <c r="BW2267" s="241"/>
      <c r="BX2267" s="241"/>
      <c r="BY2267" s="241"/>
      <c r="BZ2267" s="241"/>
      <c r="CA2267" s="241"/>
      <c r="CB2267" s="241"/>
      <c r="CC2267" s="241"/>
      <c r="CD2267" s="241"/>
      <c r="CE2267" s="241"/>
      <c r="CF2267" s="241"/>
      <c r="CG2267" s="241"/>
      <c r="CH2267" s="241"/>
      <c r="CI2267" s="241"/>
      <c r="CJ2267" s="241"/>
      <c r="CK2267" s="241"/>
      <c r="CL2267" s="241"/>
      <c r="CM2267" s="241"/>
      <c r="CN2267" s="241"/>
      <c r="CO2267" s="241"/>
      <c r="CP2267" s="241"/>
      <c r="CQ2267" s="241"/>
      <c r="CR2267" s="241"/>
      <c r="CS2267" s="241"/>
      <c r="CT2267" s="241"/>
      <c r="CU2267" s="241"/>
      <c r="CV2267" s="241"/>
      <c r="CW2267" s="241"/>
      <c r="CX2267" s="241"/>
      <c r="CY2267" s="241"/>
      <c r="CZ2267" s="241"/>
      <c r="DA2267" s="241"/>
      <c r="DB2267" s="241"/>
      <c r="DC2267" s="241"/>
      <c r="DD2267" s="241"/>
      <c r="DE2267" s="241"/>
      <c r="DF2267" s="241"/>
      <c r="DG2267" s="241"/>
      <c r="DH2267" s="241"/>
      <c r="DI2267" s="241"/>
      <c r="DJ2267" s="241"/>
      <c r="DK2267" s="241"/>
      <c r="DL2267" s="241"/>
      <c r="DM2267" s="241"/>
      <c r="DN2267" s="241"/>
      <c r="DO2267" s="241"/>
      <c r="DP2267" s="241"/>
      <c r="DQ2267" s="241"/>
      <c r="DR2267" s="241"/>
      <c r="DS2267" s="241"/>
      <c r="DT2267" s="241"/>
      <c r="DU2267" s="241"/>
      <c r="DV2267" s="241"/>
      <c r="DW2267" s="241"/>
      <c r="DX2267" s="241"/>
      <c r="DY2267" s="241"/>
      <c r="DZ2267" s="241"/>
      <c r="EA2267" s="241"/>
      <c r="EB2267" s="241"/>
      <c r="EC2267" s="241"/>
      <c r="ED2267" s="241"/>
      <c r="EE2267" s="241"/>
      <c r="EF2267" s="241"/>
      <c r="EG2267" s="241"/>
      <c r="EH2267" s="241"/>
      <c r="EI2267" s="241"/>
      <c r="EJ2267" s="241"/>
      <c r="EK2267" s="241"/>
      <c r="EL2267" s="241"/>
      <c r="EM2267" s="241"/>
      <c r="EN2267" s="241"/>
      <c r="EO2267" s="241"/>
      <c r="EP2267" s="241"/>
      <c r="EQ2267" s="241"/>
      <c r="ER2267" s="241"/>
      <c r="ES2267" s="241"/>
      <c r="ET2267" s="241"/>
      <c r="EU2267" s="241"/>
      <c r="EV2267" s="241"/>
      <c r="EW2267" s="241"/>
      <c r="EX2267" s="241"/>
      <c r="EY2267" s="241"/>
      <c r="EZ2267" s="241"/>
      <c r="FA2267" s="241"/>
      <c r="FB2267" s="241"/>
      <c r="FC2267" s="241"/>
      <c r="FD2267" s="241"/>
      <c r="FE2267" s="241"/>
      <c r="FF2267" s="241"/>
      <c r="FG2267" s="241"/>
      <c r="FH2267" s="241"/>
      <c r="FI2267" s="241"/>
      <c r="FJ2267" s="241"/>
      <c r="FK2267" s="241"/>
      <c r="FL2267" s="241"/>
      <c r="FM2267" s="241"/>
      <c r="FN2267" s="241"/>
      <c r="FO2267" s="241"/>
      <c r="FP2267" s="241"/>
      <c r="FQ2267" s="241"/>
      <c r="FR2267" s="241"/>
      <c r="FS2267" s="241"/>
      <c r="FT2267" s="241"/>
      <c r="FU2267" s="241"/>
      <c r="FV2267" s="241"/>
      <c r="FW2267" s="241"/>
      <c r="FX2267" s="241"/>
      <c r="FY2267" s="241"/>
      <c r="FZ2267" s="241"/>
      <c r="GA2267" s="241"/>
      <c r="GB2267" s="241"/>
      <c r="GC2267" s="241"/>
      <c r="GD2267" s="241"/>
      <c r="GE2267" s="241"/>
      <c r="GF2267" s="241"/>
      <c r="GG2267" s="241"/>
      <c r="GH2267" s="241"/>
      <c r="GI2267" s="241"/>
      <c r="GJ2267" s="241"/>
      <c r="GK2267" s="241"/>
      <c r="GL2267" s="241"/>
      <c r="GM2267" s="241"/>
      <c r="GN2267" s="241"/>
      <c r="GO2267" s="241"/>
      <c r="GP2267" s="241"/>
      <c r="GQ2267" s="241"/>
      <c r="GR2267" s="241"/>
      <c r="GS2267" s="241"/>
      <c r="GT2267" s="241"/>
      <c r="GU2267" s="241"/>
      <c r="GV2267" s="241"/>
      <c r="GW2267" s="241"/>
      <c r="GX2267" s="241"/>
      <c r="GY2267" s="241"/>
      <c r="GZ2267" s="241"/>
      <c r="HA2267" s="241"/>
      <c r="HB2267" s="241"/>
      <c r="HC2267" s="241"/>
      <c r="HD2267" s="241"/>
      <c r="HE2267" s="241"/>
      <c r="HF2267" s="241"/>
      <c r="HG2267" s="241"/>
      <c r="HH2267" s="241"/>
      <c r="HI2267" s="241"/>
      <c r="HJ2267" s="241"/>
      <c r="HK2267" s="241"/>
      <c r="HL2267" s="241"/>
      <c r="HM2267" s="241"/>
      <c r="HN2267" s="241"/>
      <c r="HO2267" s="241"/>
      <c r="HP2267" s="241"/>
      <c r="HQ2267" s="241"/>
      <c r="HR2267" s="241"/>
      <c r="HS2267" s="241"/>
      <c r="HT2267" s="241"/>
      <c r="HU2267" s="241"/>
      <c r="HV2267" s="241"/>
      <c r="HW2267" s="241"/>
      <c r="HX2267" s="241"/>
      <c r="HY2267" s="241"/>
      <c r="HZ2267" s="241"/>
      <c r="IA2267" s="241"/>
      <c r="IB2267" s="241"/>
      <c r="IC2267" s="241"/>
      <c r="ID2267" s="241"/>
      <c r="IE2267" s="241"/>
      <c r="IF2267" s="241"/>
      <c r="IG2267" s="241"/>
      <c r="IH2267" s="241"/>
      <c r="II2267" s="241"/>
      <c r="IJ2267" s="241"/>
      <c r="IK2267" s="241"/>
      <c r="IL2267" s="241"/>
      <c r="IM2267" s="241"/>
      <c r="IN2267" s="241"/>
      <c r="IO2267" s="241"/>
      <c r="IP2267" s="241"/>
      <c r="IQ2267" s="241"/>
      <c r="IR2267" s="241"/>
      <c r="IS2267" s="241"/>
      <c r="IT2267" s="241"/>
      <c r="IU2267" s="241"/>
      <c r="IV2267" s="241"/>
      <c r="IW2267" s="241"/>
      <c r="IX2267" s="241"/>
      <c r="IY2267" s="241"/>
      <c r="IZ2267" s="241"/>
      <c r="JA2267" s="241"/>
      <c r="JB2267" s="241"/>
    </row>
    <row r="2268" spans="1:262" s="1110" customFormat="1" x14ac:dyDescent="0.25">
      <c r="A2268" s="363">
        <v>1</v>
      </c>
      <c r="B2268" s="363">
        <v>1</v>
      </c>
      <c r="C2268" s="301" t="s">
        <v>207</v>
      </c>
      <c r="D2268" s="301"/>
      <c r="E2268" s="302"/>
      <c r="F2268" s="2289"/>
      <c r="G2268" s="985"/>
      <c r="H2268" s="985">
        <f t="shared" si="624"/>
        <v>0</v>
      </c>
      <c r="I2268" s="985"/>
      <c r="J2268" s="3456"/>
      <c r="K2268" s="3067"/>
      <c r="L2268" s="3067"/>
      <c r="M2268" s="3068"/>
      <c r="N2268" s="3068"/>
      <c r="O2268" s="3068"/>
      <c r="P2268" s="3068"/>
      <c r="Q2268" s="3068"/>
      <c r="R2268" s="3068"/>
      <c r="S2268" s="3360">
        <v>0</v>
      </c>
      <c r="T2268" s="3360">
        <f t="shared" si="630"/>
        <v>0</v>
      </c>
      <c r="U2268" s="3360">
        <f t="shared" si="630"/>
        <v>2.5374400000000001</v>
      </c>
      <c r="V2268" s="3361">
        <f t="shared" si="630"/>
        <v>0</v>
      </c>
      <c r="W2268" s="3360">
        <f t="shared" si="630"/>
        <v>0</v>
      </c>
      <c r="X2268" s="3360">
        <f t="shared" si="630"/>
        <v>2.5374400000000001</v>
      </c>
      <c r="Y2268" s="3362"/>
      <c r="Z2268" s="3362">
        <f t="shared" si="631"/>
        <v>0</v>
      </c>
      <c r="AA2268" s="3360">
        <f t="shared" si="631"/>
        <v>2.5374400000000001</v>
      </c>
      <c r="AB2268" s="1193"/>
      <c r="AC2268" s="3153"/>
      <c r="AD2268" s="2681"/>
      <c r="AE2268" s="241"/>
      <c r="AF2268" s="241"/>
      <c r="AG2268" s="241"/>
      <c r="AH2268" s="241"/>
      <c r="AI2268" s="241"/>
      <c r="AJ2268" s="241"/>
      <c r="AK2268" s="241"/>
      <c r="AL2268" s="241"/>
      <c r="AM2268" s="241"/>
      <c r="AN2268" s="241"/>
      <c r="AO2268" s="241"/>
      <c r="AP2268" s="241"/>
      <c r="AQ2268" s="241"/>
      <c r="AR2268" s="241"/>
      <c r="AS2268" s="241"/>
      <c r="AT2268" s="241"/>
      <c r="AU2268" s="241"/>
      <c r="AV2268" s="241"/>
      <c r="AW2268" s="241"/>
      <c r="AX2268" s="241"/>
      <c r="AY2268" s="241"/>
      <c r="AZ2268" s="241"/>
      <c r="BA2268" s="241"/>
      <c r="BB2268" s="241"/>
      <c r="BC2268" s="241"/>
      <c r="BD2268" s="241"/>
      <c r="BE2268" s="241"/>
      <c r="BF2268" s="241"/>
      <c r="BG2268" s="241"/>
      <c r="BH2268" s="241"/>
      <c r="BI2268" s="241"/>
      <c r="BJ2268" s="241"/>
      <c r="BK2268" s="241"/>
      <c r="BL2268" s="241"/>
      <c r="BM2268" s="241"/>
      <c r="BN2268" s="241"/>
      <c r="BO2268" s="241"/>
      <c r="BP2268" s="241"/>
      <c r="BQ2268" s="241"/>
      <c r="BR2268" s="241"/>
      <c r="BS2268" s="241"/>
      <c r="BT2268" s="241"/>
      <c r="BU2268" s="241"/>
      <c r="BV2268" s="241"/>
      <c r="BW2268" s="241"/>
      <c r="BX2268" s="241"/>
      <c r="BY2268" s="241"/>
      <c r="BZ2268" s="241"/>
      <c r="CA2268" s="241"/>
      <c r="CB2268" s="241"/>
      <c r="CC2268" s="241"/>
      <c r="CD2268" s="241"/>
      <c r="CE2268" s="241"/>
      <c r="CF2268" s="241"/>
      <c r="CG2268" s="241"/>
      <c r="CH2268" s="241"/>
      <c r="CI2268" s="241"/>
      <c r="CJ2268" s="241"/>
      <c r="CK2268" s="241"/>
      <c r="CL2268" s="241"/>
      <c r="CM2268" s="241"/>
      <c r="CN2268" s="241"/>
      <c r="CO2268" s="241"/>
      <c r="CP2268" s="241"/>
      <c r="CQ2268" s="241"/>
      <c r="CR2268" s="241"/>
      <c r="CS2268" s="241"/>
      <c r="CT2268" s="241"/>
      <c r="CU2268" s="241"/>
      <c r="CV2268" s="241"/>
      <c r="CW2268" s="241"/>
      <c r="CX2268" s="241"/>
      <c r="CY2268" s="241"/>
      <c r="CZ2268" s="241"/>
      <c r="DA2268" s="241"/>
      <c r="DB2268" s="241"/>
      <c r="DC2268" s="241"/>
      <c r="DD2268" s="241"/>
      <c r="DE2268" s="241"/>
      <c r="DF2268" s="241"/>
      <c r="DG2268" s="241"/>
      <c r="DH2268" s="241"/>
      <c r="DI2268" s="241"/>
      <c r="DJ2268" s="241"/>
      <c r="DK2268" s="241"/>
      <c r="DL2268" s="241"/>
      <c r="DM2268" s="241"/>
      <c r="DN2268" s="241"/>
      <c r="DO2268" s="241"/>
      <c r="DP2268" s="241"/>
      <c r="DQ2268" s="241"/>
      <c r="DR2268" s="241"/>
      <c r="DS2268" s="241"/>
      <c r="DT2268" s="241"/>
      <c r="DU2268" s="241"/>
      <c r="DV2268" s="241"/>
      <c r="DW2268" s="241"/>
      <c r="DX2268" s="241"/>
      <c r="DY2268" s="241"/>
      <c r="DZ2268" s="241"/>
      <c r="EA2268" s="241"/>
      <c r="EB2268" s="241"/>
      <c r="EC2268" s="241"/>
      <c r="ED2268" s="241"/>
      <c r="EE2268" s="241"/>
      <c r="EF2268" s="241"/>
      <c r="EG2268" s="241"/>
      <c r="EH2268" s="241"/>
      <c r="EI2268" s="241"/>
      <c r="EJ2268" s="241"/>
      <c r="EK2268" s="241"/>
      <c r="EL2268" s="241"/>
      <c r="EM2268" s="241"/>
      <c r="EN2268" s="241"/>
      <c r="EO2268" s="241"/>
      <c r="EP2268" s="241"/>
      <c r="EQ2268" s="241"/>
      <c r="ER2268" s="241"/>
      <c r="ES2268" s="241"/>
      <c r="ET2268" s="241"/>
      <c r="EU2268" s="241"/>
      <c r="EV2268" s="241"/>
      <c r="EW2268" s="241"/>
      <c r="EX2268" s="241"/>
      <c r="EY2268" s="241"/>
      <c r="EZ2268" s="241"/>
      <c r="FA2268" s="241"/>
      <c r="FB2268" s="241"/>
      <c r="FC2268" s="241"/>
      <c r="FD2268" s="241"/>
      <c r="FE2268" s="241"/>
      <c r="FF2268" s="241"/>
      <c r="FG2268" s="241"/>
      <c r="FH2268" s="241"/>
      <c r="FI2268" s="241"/>
      <c r="FJ2268" s="241"/>
      <c r="FK2268" s="241"/>
      <c r="FL2268" s="241"/>
      <c r="FM2268" s="241"/>
      <c r="FN2268" s="241"/>
      <c r="FO2268" s="241"/>
      <c r="FP2268" s="241"/>
      <c r="FQ2268" s="241"/>
      <c r="FR2268" s="241"/>
      <c r="FS2268" s="241"/>
      <c r="FT2268" s="241"/>
      <c r="FU2268" s="241"/>
      <c r="FV2268" s="241"/>
      <c r="FW2268" s="241"/>
      <c r="FX2268" s="241"/>
      <c r="FY2268" s="241"/>
      <c r="FZ2268" s="241"/>
      <c r="GA2268" s="241"/>
      <c r="GB2268" s="241"/>
      <c r="GC2268" s="241"/>
      <c r="GD2268" s="241"/>
      <c r="GE2268" s="241"/>
      <c r="GF2268" s="241"/>
      <c r="GG2268" s="241"/>
      <c r="GH2268" s="241"/>
      <c r="GI2268" s="241"/>
      <c r="GJ2268" s="241"/>
      <c r="GK2268" s="241"/>
      <c r="GL2268" s="241"/>
      <c r="GM2268" s="241"/>
      <c r="GN2268" s="241"/>
      <c r="GO2268" s="241"/>
      <c r="GP2268" s="241"/>
      <c r="GQ2268" s="241"/>
      <c r="GR2268" s="241"/>
      <c r="GS2268" s="241"/>
      <c r="GT2268" s="241"/>
      <c r="GU2268" s="241"/>
      <c r="GV2268" s="241"/>
      <c r="GW2268" s="241"/>
      <c r="GX2268" s="241"/>
      <c r="GY2268" s="241"/>
      <c r="GZ2268" s="241"/>
      <c r="HA2268" s="241"/>
      <c r="HB2268" s="241"/>
      <c r="HC2268" s="241"/>
      <c r="HD2268" s="241"/>
      <c r="HE2268" s="241"/>
      <c r="HF2268" s="241"/>
      <c r="HG2268" s="241"/>
      <c r="HH2268" s="241"/>
      <c r="HI2268" s="241"/>
      <c r="HJ2268" s="241"/>
      <c r="HK2268" s="241"/>
      <c r="HL2268" s="241"/>
      <c r="HM2268" s="241"/>
      <c r="HN2268" s="241"/>
      <c r="HO2268" s="241"/>
      <c r="HP2268" s="241"/>
      <c r="HQ2268" s="241"/>
      <c r="HR2268" s="241"/>
      <c r="HS2268" s="241"/>
      <c r="HT2268" s="241"/>
      <c r="HU2268" s="241"/>
      <c r="HV2268" s="241"/>
      <c r="HW2268" s="241"/>
      <c r="HX2268" s="241"/>
      <c r="HY2268" s="241"/>
      <c r="HZ2268" s="241"/>
      <c r="IA2268" s="241"/>
      <c r="IB2268" s="241"/>
      <c r="IC2268" s="241"/>
      <c r="ID2268" s="241"/>
      <c r="IE2268" s="241"/>
      <c r="IF2268" s="241"/>
      <c r="IG2268" s="241"/>
      <c r="IH2268" s="241"/>
      <c r="II2268" s="241"/>
      <c r="IJ2268" s="241"/>
      <c r="IK2268" s="241"/>
      <c r="IL2268" s="241"/>
      <c r="IM2268" s="241"/>
      <c r="IN2268" s="241"/>
      <c r="IO2268" s="241"/>
      <c r="IP2268" s="241"/>
      <c r="IQ2268" s="241"/>
      <c r="IR2268" s="241"/>
      <c r="IS2268" s="241"/>
      <c r="IT2268" s="241"/>
      <c r="IU2268" s="241"/>
      <c r="IV2268" s="241"/>
      <c r="IW2268" s="241"/>
      <c r="IX2268" s="241"/>
      <c r="IY2268" s="241"/>
      <c r="IZ2268" s="241"/>
      <c r="JA2268" s="241"/>
      <c r="JB2268" s="241"/>
    </row>
    <row r="2269" spans="1:262" s="1110" customFormat="1" x14ac:dyDescent="0.25">
      <c r="A2269" s="363"/>
      <c r="B2269" s="363">
        <v>1</v>
      </c>
      <c r="C2269" s="903" t="s">
        <v>331</v>
      </c>
      <c r="D2269" s="301"/>
      <c r="E2269" s="302"/>
      <c r="F2269" s="2289"/>
      <c r="G2269" s="985"/>
      <c r="H2269" s="985">
        <f t="shared" si="624"/>
        <v>0</v>
      </c>
      <c r="I2269" s="985"/>
      <c r="J2269" s="3456"/>
      <c r="K2269" s="3067"/>
      <c r="L2269" s="3067"/>
      <c r="M2269" s="3068"/>
      <c r="N2269" s="3068"/>
      <c r="O2269" s="3068"/>
      <c r="P2269" s="3068"/>
      <c r="Q2269" s="3068"/>
      <c r="R2269" s="3068"/>
      <c r="S2269" s="3360">
        <v>0</v>
      </c>
      <c r="T2269" s="3360">
        <f t="shared" si="630"/>
        <v>0</v>
      </c>
      <c r="U2269" s="3360">
        <f t="shared" si="630"/>
        <v>0</v>
      </c>
      <c r="V2269" s="3361">
        <f t="shared" si="630"/>
        <v>0</v>
      </c>
      <c r="W2269" s="3360">
        <f t="shared" si="630"/>
        <v>0</v>
      </c>
      <c r="X2269" s="3360">
        <f t="shared" si="630"/>
        <v>0</v>
      </c>
      <c r="Y2269" s="3362"/>
      <c r="Z2269" s="3362">
        <f t="shared" si="631"/>
        <v>0</v>
      </c>
      <c r="AA2269" s="3360">
        <f t="shared" si="631"/>
        <v>0</v>
      </c>
      <c r="AB2269" s="1193"/>
      <c r="AC2269" s="3153"/>
      <c r="AD2269" s="2681"/>
      <c r="AE2269" s="241"/>
      <c r="AF2269" s="241"/>
      <c r="AG2269" s="241"/>
      <c r="AH2269" s="241"/>
      <c r="AI2269" s="241"/>
      <c r="AJ2269" s="241"/>
      <c r="AK2269" s="241"/>
      <c r="AL2269" s="241"/>
      <c r="AM2269" s="241"/>
      <c r="AN2269" s="241"/>
      <c r="AO2269" s="241"/>
      <c r="AP2269" s="241"/>
      <c r="AQ2269" s="241"/>
      <c r="AR2269" s="241"/>
      <c r="AS2269" s="241"/>
      <c r="AT2269" s="241"/>
      <c r="AU2269" s="241"/>
      <c r="AV2269" s="241"/>
      <c r="AW2269" s="241"/>
      <c r="AX2269" s="241"/>
      <c r="AY2269" s="241"/>
      <c r="AZ2269" s="241"/>
      <c r="BA2269" s="241"/>
      <c r="BB2269" s="241"/>
      <c r="BC2269" s="241"/>
      <c r="BD2269" s="241"/>
      <c r="BE2269" s="241"/>
      <c r="BF2269" s="241"/>
      <c r="BG2269" s="241"/>
      <c r="BH2269" s="241"/>
      <c r="BI2269" s="241"/>
      <c r="BJ2269" s="241"/>
      <c r="BK2269" s="241"/>
      <c r="BL2269" s="241"/>
      <c r="BM2269" s="241"/>
      <c r="BN2269" s="241"/>
      <c r="BO2269" s="241"/>
      <c r="BP2269" s="241"/>
      <c r="BQ2269" s="241"/>
      <c r="BR2269" s="241"/>
      <c r="BS2269" s="241"/>
      <c r="BT2269" s="241"/>
      <c r="BU2269" s="241"/>
      <c r="BV2269" s="241"/>
      <c r="BW2269" s="241"/>
      <c r="BX2269" s="241"/>
      <c r="BY2269" s="241"/>
      <c r="BZ2269" s="241"/>
      <c r="CA2269" s="241"/>
      <c r="CB2269" s="241"/>
      <c r="CC2269" s="241"/>
      <c r="CD2269" s="241"/>
      <c r="CE2269" s="241"/>
      <c r="CF2269" s="241"/>
      <c r="CG2269" s="241"/>
      <c r="CH2269" s="241"/>
      <c r="CI2269" s="241"/>
      <c r="CJ2269" s="241"/>
      <c r="CK2269" s="241"/>
      <c r="CL2269" s="241"/>
      <c r="CM2269" s="241"/>
      <c r="CN2269" s="241"/>
      <c r="CO2269" s="241"/>
      <c r="CP2269" s="241"/>
      <c r="CQ2269" s="241"/>
      <c r="CR2269" s="241"/>
      <c r="CS2269" s="241"/>
      <c r="CT2269" s="241"/>
      <c r="CU2269" s="241"/>
      <c r="CV2269" s="241"/>
      <c r="CW2269" s="241"/>
      <c r="CX2269" s="241"/>
      <c r="CY2269" s="241"/>
      <c r="CZ2269" s="241"/>
      <c r="DA2269" s="241"/>
      <c r="DB2269" s="241"/>
      <c r="DC2269" s="241"/>
      <c r="DD2269" s="241"/>
      <c r="DE2269" s="241"/>
      <c r="DF2269" s="241"/>
      <c r="DG2269" s="241"/>
      <c r="DH2269" s="241"/>
      <c r="DI2269" s="241"/>
      <c r="DJ2269" s="241"/>
      <c r="DK2269" s="241"/>
      <c r="DL2269" s="241"/>
      <c r="DM2269" s="241"/>
      <c r="DN2269" s="241"/>
      <c r="DO2269" s="241"/>
      <c r="DP2269" s="241"/>
      <c r="DQ2269" s="241"/>
      <c r="DR2269" s="241"/>
      <c r="DS2269" s="241"/>
      <c r="DT2269" s="241"/>
      <c r="DU2269" s="241"/>
      <c r="DV2269" s="241"/>
      <c r="DW2269" s="241"/>
      <c r="DX2269" s="241"/>
      <c r="DY2269" s="241"/>
      <c r="DZ2269" s="241"/>
      <c r="EA2269" s="241"/>
      <c r="EB2269" s="241"/>
      <c r="EC2269" s="241"/>
      <c r="ED2269" s="241"/>
      <c r="EE2269" s="241"/>
      <c r="EF2269" s="241"/>
      <c r="EG2269" s="241"/>
      <c r="EH2269" s="241"/>
      <c r="EI2269" s="241"/>
      <c r="EJ2269" s="241"/>
      <c r="EK2269" s="241"/>
      <c r="EL2269" s="241"/>
      <c r="EM2269" s="241"/>
      <c r="EN2269" s="241"/>
      <c r="EO2269" s="241"/>
      <c r="EP2269" s="241"/>
      <c r="EQ2269" s="241"/>
      <c r="ER2269" s="241"/>
      <c r="ES2269" s="241"/>
      <c r="ET2269" s="241"/>
      <c r="EU2269" s="241"/>
      <c r="EV2269" s="241"/>
      <c r="EW2269" s="241"/>
      <c r="EX2269" s="241"/>
      <c r="EY2269" s="241"/>
      <c r="EZ2269" s="241"/>
      <c r="FA2269" s="241"/>
      <c r="FB2269" s="241"/>
      <c r="FC2269" s="241"/>
      <c r="FD2269" s="241"/>
      <c r="FE2269" s="241"/>
      <c r="FF2269" s="241"/>
      <c r="FG2269" s="241"/>
      <c r="FH2269" s="241"/>
      <c r="FI2269" s="241"/>
      <c r="FJ2269" s="241"/>
      <c r="FK2269" s="241"/>
      <c r="FL2269" s="241"/>
      <c r="FM2269" s="241"/>
      <c r="FN2269" s="241"/>
      <c r="FO2269" s="241"/>
      <c r="FP2269" s="241"/>
      <c r="FQ2269" s="241"/>
      <c r="FR2269" s="241"/>
      <c r="FS2269" s="241"/>
      <c r="FT2269" s="241"/>
      <c r="FU2269" s="241"/>
      <c r="FV2269" s="241"/>
      <c r="FW2269" s="241"/>
      <c r="FX2269" s="241"/>
      <c r="FY2269" s="241"/>
      <c r="FZ2269" s="241"/>
      <c r="GA2269" s="241"/>
      <c r="GB2269" s="241"/>
      <c r="GC2269" s="241"/>
      <c r="GD2269" s="241"/>
      <c r="GE2269" s="241"/>
      <c r="GF2269" s="241"/>
      <c r="GG2269" s="241"/>
      <c r="GH2269" s="241"/>
      <c r="GI2269" s="241"/>
      <c r="GJ2269" s="241"/>
      <c r="GK2269" s="241"/>
      <c r="GL2269" s="241"/>
      <c r="GM2269" s="241"/>
      <c r="GN2269" s="241"/>
      <c r="GO2269" s="241"/>
      <c r="GP2269" s="241"/>
      <c r="GQ2269" s="241"/>
      <c r="GR2269" s="241"/>
      <c r="GS2269" s="241"/>
      <c r="GT2269" s="241"/>
      <c r="GU2269" s="241"/>
      <c r="GV2269" s="241"/>
      <c r="GW2269" s="241"/>
      <c r="GX2269" s="241"/>
      <c r="GY2269" s="241"/>
      <c r="GZ2269" s="241"/>
      <c r="HA2269" s="241"/>
      <c r="HB2269" s="241"/>
      <c r="HC2269" s="241"/>
      <c r="HD2269" s="241"/>
      <c r="HE2269" s="241"/>
      <c r="HF2269" s="241"/>
      <c r="HG2269" s="241"/>
      <c r="HH2269" s="241"/>
      <c r="HI2269" s="241"/>
      <c r="HJ2269" s="241"/>
      <c r="HK2269" s="241"/>
      <c r="HL2269" s="241"/>
      <c r="HM2269" s="241"/>
      <c r="HN2269" s="241"/>
      <c r="HO2269" s="241"/>
      <c r="HP2269" s="241"/>
      <c r="HQ2269" s="241"/>
      <c r="HR2269" s="241"/>
      <c r="HS2269" s="241"/>
      <c r="HT2269" s="241"/>
      <c r="HU2269" s="241"/>
      <c r="HV2269" s="241"/>
      <c r="HW2269" s="241"/>
      <c r="HX2269" s="241"/>
      <c r="HY2269" s="241"/>
      <c r="HZ2269" s="241"/>
      <c r="IA2269" s="241"/>
      <c r="IB2269" s="241"/>
      <c r="IC2269" s="241"/>
      <c r="ID2269" s="241"/>
      <c r="IE2269" s="241"/>
      <c r="IF2269" s="241"/>
      <c r="IG2269" s="241"/>
      <c r="IH2269" s="241"/>
      <c r="II2269" s="241"/>
      <c r="IJ2269" s="241"/>
      <c r="IK2269" s="241"/>
      <c r="IL2269" s="241"/>
      <c r="IM2269" s="241"/>
      <c r="IN2269" s="241"/>
      <c r="IO2269" s="241"/>
      <c r="IP2269" s="241"/>
      <c r="IQ2269" s="241"/>
      <c r="IR2269" s="241"/>
      <c r="IS2269" s="241"/>
      <c r="IT2269" s="241"/>
      <c r="IU2269" s="241"/>
      <c r="IV2269" s="241"/>
      <c r="IW2269" s="241"/>
      <c r="IX2269" s="241"/>
      <c r="IY2269" s="241"/>
      <c r="IZ2269" s="241"/>
      <c r="JA2269" s="241"/>
      <c r="JB2269" s="241"/>
    </row>
    <row r="2270" spans="1:262" s="1110" customFormat="1" ht="29.25" x14ac:dyDescent="0.25">
      <c r="A2270" s="363">
        <v>1</v>
      </c>
      <c r="B2270" s="363">
        <v>1</v>
      </c>
      <c r="C2270" s="833" t="s">
        <v>295</v>
      </c>
      <c r="D2270" s="302"/>
      <c r="E2270" s="302"/>
      <c r="F2270" s="2289">
        <f t="shared" ref="F2270:J2276" si="632">F2206</f>
        <v>0</v>
      </c>
      <c r="G2270" s="985">
        <f t="shared" si="632"/>
        <v>0</v>
      </c>
      <c r="H2270" s="985">
        <f t="shared" si="624"/>
        <v>0</v>
      </c>
      <c r="I2270" s="985">
        <f t="shared" si="632"/>
        <v>1</v>
      </c>
      <c r="J2270" s="985" t="e">
        <f t="shared" si="632"/>
        <v>#DIV/0!</v>
      </c>
      <c r="K2270" s="3067"/>
      <c r="L2270" s="3067"/>
      <c r="M2270" s="3068"/>
      <c r="N2270" s="3068"/>
      <c r="O2270" s="3068"/>
      <c r="P2270" s="3068"/>
      <c r="Q2270" s="3068"/>
      <c r="R2270" s="3068"/>
      <c r="S2270" s="3360">
        <v>0</v>
      </c>
      <c r="T2270" s="3360"/>
      <c r="U2270" s="3360"/>
      <c r="V2270" s="3361"/>
      <c r="W2270" s="3360"/>
      <c r="X2270" s="3360"/>
      <c r="Y2270" s="3362"/>
      <c r="Z2270" s="3362"/>
      <c r="AA2270" s="3360"/>
      <c r="AB2270" s="1193"/>
      <c r="AC2270" s="3153"/>
      <c r="AD2270" s="2681"/>
      <c r="AE2270" s="241"/>
      <c r="AF2270" s="241"/>
      <c r="AG2270" s="241"/>
      <c r="AH2270" s="241"/>
      <c r="AI2270" s="241"/>
      <c r="AJ2270" s="241"/>
      <c r="AK2270" s="241"/>
      <c r="AL2270" s="241"/>
      <c r="AM2270" s="241"/>
      <c r="AN2270" s="241"/>
      <c r="AO2270" s="241"/>
      <c r="AP2270" s="241"/>
      <c r="AQ2270" s="241"/>
      <c r="AR2270" s="241"/>
      <c r="AS2270" s="241"/>
      <c r="AT2270" s="241"/>
      <c r="AU2270" s="241"/>
      <c r="AV2270" s="241"/>
      <c r="AW2270" s="241"/>
      <c r="AX2270" s="241"/>
      <c r="AY2270" s="241"/>
      <c r="AZ2270" s="241"/>
      <c r="BA2270" s="241"/>
      <c r="BB2270" s="241"/>
      <c r="BC2270" s="241"/>
      <c r="BD2270" s="241"/>
      <c r="BE2270" s="241"/>
      <c r="BF2270" s="241"/>
      <c r="BG2270" s="241"/>
      <c r="BH2270" s="241"/>
      <c r="BI2270" s="241"/>
      <c r="BJ2270" s="241"/>
      <c r="BK2270" s="241"/>
      <c r="BL2270" s="241"/>
      <c r="BM2270" s="241"/>
      <c r="BN2270" s="241"/>
      <c r="BO2270" s="241"/>
      <c r="BP2270" s="241"/>
      <c r="BQ2270" s="241"/>
      <c r="BR2270" s="241"/>
      <c r="BS2270" s="241"/>
      <c r="BT2270" s="241"/>
      <c r="BU2270" s="241"/>
      <c r="BV2270" s="241"/>
      <c r="BW2270" s="241"/>
      <c r="BX2270" s="241"/>
      <c r="BY2270" s="241"/>
      <c r="BZ2270" s="241"/>
      <c r="CA2270" s="241"/>
      <c r="CB2270" s="241"/>
      <c r="CC2270" s="241"/>
      <c r="CD2270" s="241"/>
      <c r="CE2270" s="241"/>
      <c r="CF2270" s="241"/>
      <c r="CG2270" s="241"/>
      <c r="CH2270" s="241"/>
      <c r="CI2270" s="241"/>
      <c r="CJ2270" s="241"/>
      <c r="CK2270" s="241"/>
      <c r="CL2270" s="241"/>
      <c r="CM2270" s="241"/>
      <c r="CN2270" s="241"/>
      <c r="CO2270" s="241"/>
      <c r="CP2270" s="241"/>
      <c r="CQ2270" s="241"/>
      <c r="CR2270" s="241"/>
      <c r="CS2270" s="241"/>
      <c r="CT2270" s="241"/>
      <c r="CU2270" s="241"/>
      <c r="CV2270" s="241"/>
      <c r="CW2270" s="241"/>
      <c r="CX2270" s="241"/>
      <c r="CY2270" s="241"/>
      <c r="CZ2270" s="241"/>
      <c r="DA2270" s="241"/>
      <c r="DB2270" s="241"/>
      <c r="DC2270" s="241"/>
      <c r="DD2270" s="241"/>
      <c r="DE2270" s="241"/>
      <c r="DF2270" s="241"/>
      <c r="DG2270" s="241"/>
      <c r="DH2270" s="241"/>
      <c r="DI2270" s="241"/>
      <c r="DJ2270" s="241"/>
      <c r="DK2270" s="241"/>
      <c r="DL2270" s="241"/>
      <c r="DM2270" s="241"/>
      <c r="DN2270" s="241"/>
      <c r="DO2270" s="241"/>
      <c r="DP2270" s="241"/>
      <c r="DQ2270" s="241"/>
      <c r="DR2270" s="241"/>
      <c r="DS2270" s="241"/>
      <c r="DT2270" s="241"/>
      <c r="DU2270" s="241"/>
      <c r="DV2270" s="241"/>
      <c r="DW2270" s="241"/>
      <c r="DX2270" s="241"/>
      <c r="DY2270" s="241"/>
      <c r="DZ2270" s="241"/>
      <c r="EA2270" s="241"/>
      <c r="EB2270" s="241"/>
      <c r="EC2270" s="241"/>
      <c r="ED2270" s="241"/>
      <c r="EE2270" s="241"/>
      <c r="EF2270" s="241"/>
      <c r="EG2270" s="241"/>
      <c r="EH2270" s="241"/>
      <c r="EI2270" s="241"/>
      <c r="EJ2270" s="241"/>
      <c r="EK2270" s="241"/>
      <c r="EL2270" s="241"/>
      <c r="EM2270" s="241"/>
      <c r="EN2270" s="241"/>
      <c r="EO2270" s="241"/>
      <c r="EP2270" s="241"/>
      <c r="EQ2270" s="241"/>
      <c r="ER2270" s="241"/>
      <c r="ES2270" s="241"/>
      <c r="ET2270" s="241"/>
      <c r="EU2270" s="241"/>
      <c r="EV2270" s="241"/>
      <c r="EW2270" s="241"/>
      <c r="EX2270" s="241"/>
      <c r="EY2270" s="241"/>
      <c r="EZ2270" s="241"/>
      <c r="FA2270" s="241"/>
      <c r="FB2270" s="241"/>
      <c r="FC2270" s="241"/>
      <c r="FD2270" s="241"/>
      <c r="FE2270" s="241"/>
      <c r="FF2270" s="241"/>
      <c r="FG2270" s="241"/>
      <c r="FH2270" s="241"/>
      <c r="FI2270" s="241"/>
      <c r="FJ2270" s="241"/>
      <c r="FK2270" s="241"/>
      <c r="FL2270" s="241"/>
      <c r="FM2270" s="241"/>
      <c r="FN2270" s="241"/>
      <c r="FO2270" s="241"/>
      <c r="FP2270" s="241"/>
      <c r="FQ2270" s="241"/>
      <c r="FR2270" s="241"/>
      <c r="FS2270" s="241"/>
      <c r="FT2270" s="241"/>
      <c r="FU2270" s="241"/>
      <c r="FV2270" s="241"/>
      <c r="FW2270" s="241"/>
      <c r="FX2270" s="241"/>
      <c r="FY2270" s="241"/>
      <c r="FZ2270" s="241"/>
      <c r="GA2270" s="241"/>
      <c r="GB2270" s="241"/>
      <c r="GC2270" s="241"/>
      <c r="GD2270" s="241"/>
      <c r="GE2270" s="241"/>
      <c r="GF2270" s="241"/>
      <c r="GG2270" s="241"/>
      <c r="GH2270" s="241"/>
      <c r="GI2270" s="241"/>
      <c r="GJ2270" s="241"/>
      <c r="GK2270" s="241"/>
      <c r="GL2270" s="241"/>
      <c r="GM2270" s="241"/>
      <c r="GN2270" s="241"/>
      <c r="GO2270" s="241"/>
      <c r="GP2270" s="241"/>
      <c r="GQ2270" s="241"/>
      <c r="GR2270" s="241"/>
      <c r="GS2270" s="241"/>
      <c r="GT2270" s="241"/>
      <c r="GU2270" s="241"/>
      <c r="GV2270" s="241"/>
      <c r="GW2270" s="241"/>
      <c r="GX2270" s="241"/>
      <c r="GY2270" s="241"/>
      <c r="GZ2270" s="241"/>
      <c r="HA2270" s="241"/>
      <c r="HB2270" s="241"/>
      <c r="HC2270" s="241"/>
      <c r="HD2270" s="241"/>
      <c r="HE2270" s="241"/>
      <c r="HF2270" s="241"/>
      <c r="HG2270" s="241"/>
      <c r="HH2270" s="241"/>
      <c r="HI2270" s="241"/>
      <c r="HJ2270" s="241"/>
      <c r="HK2270" s="241"/>
      <c r="HL2270" s="241"/>
      <c r="HM2270" s="241"/>
      <c r="HN2270" s="241"/>
      <c r="HO2270" s="241"/>
      <c r="HP2270" s="241"/>
      <c r="HQ2270" s="241"/>
      <c r="HR2270" s="241"/>
      <c r="HS2270" s="241"/>
      <c r="HT2270" s="241"/>
      <c r="HU2270" s="241"/>
      <c r="HV2270" s="241"/>
      <c r="HW2270" s="241"/>
      <c r="HX2270" s="241"/>
      <c r="HY2270" s="241"/>
      <c r="HZ2270" s="241"/>
      <c r="IA2270" s="241"/>
      <c r="IB2270" s="241"/>
      <c r="IC2270" s="241"/>
      <c r="ID2270" s="241"/>
      <c r="IE2270" s="241"/>
      <c r="IF2270" s="241"/>
      <c r="IG2270" s="241"/>
      <c r="IH2270" s="241"/>
      <c r="II2270" s="241"/>
      <c r="IJ2270" s="241"/>
      <c r="IK2270" s="241"/>
      <c r="IL2270" s="241"/>
      <c r="IM2270" s="241"/>
      <c r="IN2270" s="241"/>
      <c r="IO2270" s="241"/>
      <c r="IP2270" s="241"/>
      <c r="IQ2270" s="241"/>
      <c r="IR2270" s="241"/>
      <c r="IS2270" s="241"/>
      <c r="IT2270" s="241"/>
      <c r="IU2270" s="241"/>
      <c r="IV2270" s="241"/>
      <c r="IW2270" s="241"/>
      <c r="IX2270" s="241"/>
      <c r="IY2270" s="241"/>
      <c r="IZ2270" s="241"/>
      <c r="JA2270" s="241"/>
      <c r="JB2270" s="241"/>
    </row>
    <row r="2271" spans="1:262" s="1110" customFormat="1" ht="30" x14ac:dyDescent="0.25">
      <c r="A2271" s="363"/>
      <c r="B2271" s="363">
        <v>1</v>
      </c>
      <c r="C2271" s="834" t="s">
        <v>205</v>
      </c>
      <c r="D2271" s="302"/>
      <c r="E2271" s="302"/>
      <c r="F2271" s="2289">
        <f t="shared" si="632"/>
        <v>0</v>
      </c>
      <c r="G2271" s="985">
        <f t="shared" si="632"/>
        <v>0</v>
      </c>
      <c r="H2271" s="985">
        <f t="shared" si="624"/>
        <v>0</v>
      </c>
      <c r="I2271" s="985">
        <f t="shared" si="632"/>
        <v>0</v>
      </c>
      <c r="J2271" s="985">
        <f t="shared" si="632"/>
        <v>0</v>
      </c>
      <c r="K2271" s="3067"/>
      <c r="L2271" s="3067"/>
      <c r="M2271" s="3068"/>
      <c r="N2271" s="3068"/>
      <c r="O2271" s="3068"/>
      <c r="P2271" s="3068"/>
      <c r="Q2271" s="3068"/>
      <c r="R2271" s="3068"/>
      <c r="S2271" s="3360">
        <v>0</v>
      </c>
      <c r="T2271" s="3360"/>
      <c r="U2271" s="3360"/>
      <c r="V2271" s="3361"/>
      <c r="W2271" s="3360"/>
      <c r="X2271" s="3360"/>
      <c r="Y2271" s="3362"/>
      <c r="Z2271" s="3362"/>
      <c r="AA2271" s="3360"/>
      <c r="AB2271" s="1193"/>
      <c r="AC2271" s="3153"/>
      <c r="AD2271" s="2681"/>
      <c r="AE2271" s="241"/>
      <c r="AF2271" s="241"/>
      <c r="AG2271" s="241"/>
      <c r="AH2271" s="241"/>
      <c r="AI2271" s="241"/>
      <c r="AJ2271" s="241"/>
      <c r="AK2271" s="241"/>
      <c r="AL2271" s="241"/>
      <c r="AM2271" s="241"/>
      <c r="AN2271" s="241"/>
      <c r="AO2271" s="241"/>
      <c r="AP2271" s="241"/>
      <c r="AQ2271" s="241"/>
      <c r="AR2271" s="241"/>
      <c r="AS2271" s="241"/>
      <c r="AT2271" s="241"/>
      <c r="AU2271" s="241"/>
      <c r="AV2271" s="241"/>
      <c r="AW2271" s="241"/>
      <c r="AX2271" s="241"/>
      <c r="AY2271" s="241"/>
      <c r="AZ2271" s="241"/>
      <c r="BA2271" s="241"/>
      <c r="BB2271" s="241"/>
      <c r="BC2271" s="241"/>
      <c r="BD2271" s="241"/>
      <c r="BE2271" s="241"/>
      <c r="BF2271" s="241"/>
      <c r="BG2271" s="241"/>
      <c r="BH2271" s="241"/>
      <c r="BI2271" s="241"/>
      <c r="BJ2271" s="241"/>
      <c r="BK2271" s="241"/>
      <c r="BL2271" s="241"/>
      <c r="BM2271" s="241"/>
      <c r="BN2271" s="241"/>
      <c r="BO2271" s="241"/>
      <c r="BP2271" s="241"/>
      <c r="BQ2271" s="241"/>
      <c r="BR2271" s="241"/>
      <c r="BS2271" s="241"/>
      <c r="BT2271" s="241"/>
      <c r="BU2271" s="241"/>
      <c r="BV2271" s="241"/>
      <c r="BW2271" s="241"/>
      <c r="BX2271" s="241"/>
      <c r="BY2271" s="241"/>
      <c r="BZ2271" s="241"/>
      <c r="CA2271" s="241"/>
      <c r="CB2271" s="241"/>
      <c r="CC2271" s="241"/>
      <c r="CD2271" s="241"/>
      <c r="CE2271" s="241"/>
      <c r="CF2271" s="241"/>
      <c r="CG2271" s="241"/>
      <c r="CH2271" s="241"/>
      <c r="CI2271" s="241"/>
      <c r="CJ2271" s="241"/>
      <c r="CK2271" s="241"/>
      <c r="CL2271" s="241"/>
      <c r="CM2271" s="241"/>
      <c r="CN2271" s="241"/>
      <c r="CO2271" s="241"/>
      <c r="CP2271" s="241"/>
      <c r="CQ2271" s="241"/>
      <c r="CR2271" s="241"/>
      <c r="CS2271" s="241"/>
      <c r="CT2271" s="241"/>
      <c r="CU2271" s="241"/>
      <c r="CV2271" s="241"/>
      <c r="CW2271" s="241"/>
      <c r="CX2271" s="241"/>
      <c r="CY2271" s="241"/>
      <c r="CZ2271" s="241"/>
      <c r="DA2271" s="241"/>
      <c r="DB2271" s="241"/>
      <c r="DC2271" s="241"/>
      <c r="DD2271" s="241"/>
      <c r="DE2271" s="241"/>
      <c r="DF2271" s="241"/>
      <c r="DG2271" s="241"/>
      <c r="DH2271" s="241"/>
      <c r="DI2271" s="241"/>
      <c r="DJ2271" s="241"/>
      <c r="DK2271" s="241"/>
      <c r="DL2271" s="241"/>
      <c r="DM2271" s="241"/>
      <c r="DN2271" s="241"/>
      <c r="DO2271" s="241"/>
      <c r="DP2271" s="241"/>
      <c r="DQ2271" s="241"/>
      <c r="DR2271" s="241"/>
      <c r="DS2271" s="241"/>
      <c r="DT2271" s="241"/>
      <c r="DU2271" s="241"/>
      <c r="DV2271" s="241"/>
      <c r="DW2271" s="241"/>
      <c r="DX2271" s="241"/>
      <c r="DY2271" s="241"/>
      <c r="DZ2271" s="241"/>
      <c r="EA2271" s="241"/>
      <c r="EB2271" s="241"/>
      <c r="EC2271" s="241"/>
      <c r="ED2271" s="241"/>
      <c r="EE2271" s="241"/>
      <c r="EF2271" s="241"/>
      <c r="EG2271" s="241"/>
      <c r="EH2271" s="241"/>
      <c r="EI2271" s="241"/>
      <c r="EJ2271" s="241"/>
      <c r="EK2271" s="241"/>
      <c r="EL2271" s="241"/>
      <c r="EM2271" s="241"/>
      <c r="EN2271" s="241"/>
      <c r="EO2271" s="241"/>
      <c r="EP2271" s="241"/>
      <c r="EQ2271" s="241"/>
      <c r="ER2271" s="241"/>
      <c r="ES2271" s="241"/>
      <c r="ET2271" s="241"/>
      <c r="EU2271" s="241"/>
      <c r="EV2271" s="241"/>
      <c r="EW2271" s="241"/>
      <c r="EX2271" s="241"/>
      <c r="EY2271" s="241"/>
      <c r="EZ2271" s="241"/>
      <c r="FA2271" s="241"/>
      <c r="FB2271" s="241"/>
      <c r="FC2271" s="241"/>
      <c r="FD2271" s="241"/>
      <c r="FE2271" s="241"/>
      <c r="FF2271" s="241"/>
      <c r="FG2271" s="241"/>
      <c r="FH2271" s="241"/>
      <c r="FI2271" s="241"/>
      <c r="FJ2271" s="241"/>
      <c r="FK2271" s="241"/>
      <c r="FL2271" s="241"/>
      <c r="FM2271" s="241"/>
      <c r="FN2271" s="241"/>
      <c r="FO2271" s="241"/>
      <c r="FP2271" s="241"/>
      <c r="FQ2271" s="241"/>
      <c r="FR2271" s="241"/>
      <c r="FS2271" s="241"/>
      <c r="FT2271" s="241"/>
      <c r="FU2271" s="241"/>
      <c r="FV2271" s="241"/>
      <c r="FW2271" s="241"/>
      <c r="FX2271" s="241"/>
      <c r="FY2271" s="241"/>
      <c r="FZ2271" s="241"/>
      <c r="GA2271" s="241"/>
      <c r="GB2271" s="241"/>
      <c r="GC2271" s="241"/>
      <c r="GD2271" s="241"/>
      <c r="GE2271" s="241"/>
      <c r="GF2271" s="241"/>
      <c r="GG2271" s="241"/>
      <c r="GH2271" s="241"/>
      <c r="GI2271" s="241"/>
      <c r="GJ2271" s="241"/>
      <c r="GK2271" s="241"/>
      <c r="GL2271" s="241"/>
      <c r="GM2271" s="241"/>
      <c r="GN2271" s="241"/>
      <c r="GO2271" s="241"/>
      <c r="GP2271" s="241"/>
      <c r="GQ2271" s="241"/>
      <c r="GR2271" s="241"/>
      <c r="GS2271" s="241"/>
      <c r="GT2271" s="241"/>
      <c r="GU2271" s="241"/>
      <c r="GV2271" s="241"/>
      <c r="GW2271" s="241"/>
      <c r="GX2271" s="241"/>
      <c r="GY2271" s="241"/>
      <c r="GZ2271" s="241"/>
      <c r="HA2271" s="241"/>
      <c r="HB2271" s="241"/>
      <c r="HC2271" s="241"/>
      <c r="HD2271" s="241"/>
      <c r="HE2271" s="241"/>
      <c r="HF2271" s="241"/>
      <c r="HG2271" s="241"/>
      <c r="HH2271" s="241"/>
      <c r="HI2271" s="241"/>
      <c r="HJ2271" s="241"/>
      <c r="HK2271" s="241"/>
      <c r="HL2271" s="241"/>
      <c r="HM2271" s="241"/>
      <c r="HN2271" s="241"/>
      <c r="HO2271" s="241"/>
      <c r="HP2271" s="241"/>
      <c r="HQ2271" s="241"/>
      <c r="HR2271" s="241"/>
      <c r="HS2271" s="241"/>
      <c r="HT2271" s="241"/>
      <c r="HU2271" s="241"/>
      <c r="HV2271" s="241"/>
      <c r="HW2271" s="241"/>
      <c r="HX2271" s="241"/>
      <c r="HY2271" s="241"/>
      <c r="HZ2271" s="241"/>
      <c r="IA2271" s="241"/>
      <c r="IB2271" s="241"/>
      <c r="IC2271" s="241"/>
      <c r="ID2271" s="241"/>
      <c r="IE2271" s="241"/>
      <c r="IF2271" s="241"/>
      <c r="IG2271" s="241"/>
      <c r="IH2271" s="241"/>
      <c r="II2271" s="241"/>
      <c r="IJ2271" s="241"/>
      <c r="IK2271" s="241"/>
      <c r="IL2271" s="241"/>
      <c r="IM2271" s="241"/>
      <c r="IN2271" s="241"/>
      <c r="IO2271" s="241"/>
      <c r="IP2271" s="241"/>
      <c r="IQ2271" s="241"/>
      <c r="IR2271" s="241"/>
      <c r="IS2271" s="241"/>
      <c r="IT2271" s="241"/>
      <c r="IU2271" s="241"/>
      <c r="IV2271" s="241"/>
      <c r="IW2271" s="241"/>
      <c r="IX2271" s="241"/>
      <c r="IY2271" s="241"/>
      <c r="IZ2271" s="241"/>
      <c r="JA2271" s="241"/>
      <c r="JB2271" s="241"/>
    </row>
    <row r="2272" spans="1:262" s="1110" customFormat="1" ht="30" x14ac:dyDescent="0.25">
      <c r="A2272" s="363"/>
      <c r="B2272" s="363">
        <v>1</v>
      </c>
      <c r="C2272" s="834" t="s">
        <v>206</v>
      </c>
      <c r="D2272" s="302"/>
      <c r="E2272" s="302"/>
      <c r="F2272" s="2289">
        <f t="shared" si="632"/>
        <v>0</v>
      </c>
      <c r="G2272" s="985">
        <f t="shared" si="632"/>
        <v>0</v>
      </c>
      <c r="H2272" s="985">
        <f t="shared" si="624"/>
        <v>0</v>
      </c>
      <c r="I2272" s="985">
        <f t="shared" si="632"/>
        <v>0</v>
      </c>
      <c r="J2272" s="985" t="e">
        <f t="shared" si="632"/>
        <v>#DIV/0!</v>
      </c>
      <c r="K2272" s="3067"/>
      <c r="L2272" s="3067"/>
      <c r="M2272" s="3068"/>
      <c r="N2272" s="3068"/>
      <c r="O2272" s="3068"/>
      <c r="P2272" s="3068"/>
      <c r="Q2272" s="3068"/>
      <c r="R2272" s="3068"/>
      <c r="S2272" s="3360">
        <v>0</v>
      </c>
      <c r="T2272" s="3360"/>
      <c r="U2272" s="3360"/>
      <c r="V2272" s="3361"/>
      <c r="W2272" s="3360"/>
      <c r="X2272" s="3360"/>
      <c r="Y2272" s="3362"/>
      <c r="Z2272" s="3362"/>
      <c r="AA2272" s="3360"/>
      <c r="AB2272" s="1193"/>
      <c r="AC2272" s="3153"/>
      <c r="AD2272" s="2681"/>
      <c r="AE2272" s="241"/>
      <c r="AF2272" s="241"/>
      <c r="AG2272" s="241"/>
      <c r="AH2272" s="241"/>
      <c r="AI2272" s="241"/>
      <c r="AJ2272" s="241"/>
      <c r="AK2272" s="241"/>
      <c r="AL2272" s="241"/>
      <c r="AM2272" s="241"/>
      <c r="AN2272" s="241"/>
      <c r="AO2272" s="241"/>
      <c r="AP2272" s="241"/>
      <c r="AQ2272" s="241"/>
      <c r="AR2272" s="241"/>
      <c r="AS2272" s="241"/>
      <c r="AT2272" s="241"/>
      <c r="AU2272" s="241"/>
      <c r="AV2272" s="241"/>
      <c r="AW2272" s="241"/>
      <c r="AX2272" s="241"/>
      <c r="AY2272" s="241"/>
      <c r="AZ2272" s="241"/>
      <c r="BA2272" s="241"/>
      <c r="BB2272" s="241"/>
      <c r="BC2272" s="241"/>
      <c r="BD2272" s="241"/>
      <c r="BE2272" s="241"/>
      <c r="BF2272" s="241"/>
      <c r="BG2272" s="241"/>
      <c r="BH2272" s="241"/>
      <c r="BI2272" s="241"/>
      <c r="BJ2272" s="241"/>
      <c r="BK2272" s="241"/>
      <c r="BL2272" s="241"/>
      <c r="BM2272" s="241"/>
      <c r="BN2272" s="241"/>
      <c r="BO2272" s="241"/>
      <c r="BP2272" s="241"/>
      <c r="BQ2272" s="241"/>
      <c r="BR2272" s="241"/>
      <c r="BS2272" s="241"/>
      <c r="BT2272" s="241"/>
      <c r="BU2272" s="241"/>
      <c r="BV2272" s="241"/>
      <c r="BW2272" s="241"/>
      <c r="BX2272" s="241"/>
      <c r="BY2272" s="241"/>
      <c r="BZ2272" s="241"/>
      <c r="CA2272" s="241"/>
      <c r="CB2272" s="241"/>
      <c r="CC2272" s="241"/>
      <c r="CD2272" s="241"/>
      <c r="CE2272" s="241"/>
      <c r="CF2272" s="241"/>
      <c r="CG2272" s="241"/>
      <c r="CH2272" s="241"/>
      <c r="CI2272" s="241"/>
      <c r="CJ2272" s="241"/>
      <c r="CK2272" s="241"/>
      <c r="CL2272" s="241"/>
      <c r="CM2272" s="241"/>
      <c r="CN2272" s="241"/>
      <c r="CO2272" s="241"/>
      <c r="CP2272" s="241"/>
      <c r="CQ2272" s="241"/>
      <c r="CR2272" s="241"/>
      <c r="CS2272" s="241"/>
      <c r="CT2272" s="241"/>
      <c r="CU2272" s="241"/>
      <c r="CV2272" s="241"/>
      <c r="CW2272" s="241"/>
      <c r="CX2272" s="241"/>
      <c r="CY2272" s="241"/>
      <c r="CZ2272" s="241"/>
      <c r="DA2272" s="241"/>
      <c r="DB2272" s="241"/>
      <c r="DC2272" s="241"/>
      <c r="DD2272" s="241"/>
      <c r="DE2272" s="241"/>
      <c r="DF2272" s="241"/>
      <c r="DG2272" s="241"/>
      <c r="DH2272" s="241"/>
      <c r="DI2272" s="241"/>
      <c r="DJ2272" s="241"/>
      <c r="DK2272" s="241"/>
      <c r="DL2272" s="241"/>
      <c r="DM2272" s="241"/>
      <c r="DN2272" s="241"/>
      <c r="DO2272" s="241"/>
      <c r="DP2272" s="241"/>
      <c r="DQ2272" s="241"/>
      <c r="DR2272" s="241"/>
      <c r="DS2272" s="241"/>
      <c r="DT2272" s="241"/>
      <c r="DU2272" s="241"/>
      <c r="DV2272" s="241"/>
      <c r="DW2272" s="241"/>
      <c r="DX2272" s="241"/>
      <c r="DY2272" s="241"/>
      <c r="DZ2272" s="241"/>
      <c r="EA2272" s="241"/>
      <c r="EB2272" s="241"/>
      <c r="EC2272" s="241"/>
      <c r="ED2272" s="241"/>
      <c r="EE2272" s="241"/>
      <c r="EF2272" s="241"/>
      <c r="EG2272" s="241"/>
      <c r="EH2272" s="241"/>
      <c r="EI2272" s="241"/>
      <c r="EJ2272" s="241"/>
      <c r="EK2272" s="241"/>
      <c r="EL2272" s="241"/>
      <c r="EM2272" s="241"/>
      <c r="EN2272" s="241"/>
      <c r="EO2272" s="241"/>
      <c r="EP2272" s="241"/>
      <c r="EQ2272" s="241"/>
      <c r="ER2272" s="241"/>
      <c r="ES2272" s="241"/>
      <c r="ET2272" s="241"/>
      <c r="EU2272" s="241"/>
      <c r="EV2272" s="241"/>
      <c r="EW2272" s="241"/>
      <c r="EX2272" s="241"/>
      <c r="EY2272" s="241"/>
      <c r="EZ2272" s="241"/>
      <c r="FA2272" s="241"/>
      <c r="FB2272" s="241"/>
      <c r="FC2272" s="241"/>
      <c r="FD2272" s="241"/>
      <c r="FE2272" s="241"/>
      <c r="FF2272" s="241"/>
      <c r="FG2272" s="241"/>
      <c r="FH2272" s="241"/>
      <c r="FI2272" s="241"/>
      <c r="FJ2272" s="241"/>
      <c r="FK2272" s="241"/>
      <c r="FL2272" s="241"/>
      <c r="FM2272" s="241"/>
      <c r="FN2272" s="241"/>
      <c r="FO2272" s="241"/>
      <c r="FP2272" s="241"/>
      <c r="FQ2272" s="241"/>
      <c r="FR2272" s="241"/>
      <c r="FS2272" s="241"/>
      <c r="FT2272" s="241"/>
      <c r="FU2272" s="241"/>
      <c r="FV2272" s="241"/>
      <c r="FW2272" s="241"/>
      <c r="FX2272" s="241"/>
      <c r="FY2272" s="241"/>
      <c r="FZ2272" s="241"/>
      <c r="GA2272" s="241"/>
      <c r="GB2272" s="241"/>
      <c r="GC2272" s="241"/>
      <c r="GD2272" s="241"/>
      <c r="GE2272" s="241"/>
      <c r="GF2272" s="241"/>
      <c r="GG2272" s="241"/>
      <c r="GH2272" s="241"/>
      <c r="GI2272" s="241"/>
      <c r="GJ2272" s="241"/>
      <c r="GK2272" s="241"/>
      <c r="GL2272" s="241"/>
      <c r="GM2272" s="241"/>
      <c r="GN2272" s="241"/>
      <c r="GO2272" s="241"/>
      <c r="GP2272" s="241"/>
      <c r="GQ2272" s="241"/>
      <c r="GR2272" s="241"/>
      <c r="GS2272" s="241"/>
      <c r="GT2272" s="241"/>
      <c r="GU2272" s="241"/>
      <c r="GV2272" s="241"/>
      <c r="GW2272" s="241"/>
      <c r="GX2272" s="241"/>
      <c r="GY2272" s="241"/>
      <c r="GZ2272" s="241"/>
      <c r="HA2272" s="241"/>
      <c r="HB2272" s="241"/>
      <c r="HC2272" s="241"/>
      <c r="HD2272" s="241"/>
      <c r="HE2272" s="241"/>
      <c r="HF2272" s="241"/>
      <c r="HG2272" s="241"/>
      <c r="HH2272" s="241"/>
      <c r="HI2272" s="241"/>
      <c r="HJ2272" s="241"/>
      <c r="HK2272" s="241"/>
      <c r="HL2272" s="241"/>
      <c r="HM2272" s="241"/>
      <c r="HN2272" s="241"/>
      <c r="HO2272" s="241"/>
      <c r="HP2272" s="241"/>
      <c r="HQ2272" s="241"/>
      <c r="HR2272" s="241"/>
      <c r="HS2272" s="241"/>
      <c r="HT2272" s="241"/>
      <c r="HU2272" s="241"/>
      <c r="HV2272" s="241"/>
      <c r="HW2272" s="241"/>
      <c r="HX2272" s="241"/>
      <c r="HY2272" s="241"/>
      <c r="HZ2272" s="241"/>
      <c r="IA2272" s="241"/>
      <c r="IB2272" s="241"/>
      <c r="IC2272" s="241"/>
      <c r="ID2272" s="241"/>
      <c r="IE2272" s="241"/>
      <c r="IF2272" s="241"/>
      <c r="IG2272" s="241"/>
      <c r="IH2272" s="241"/>
      <c r="II2272" s="241"/>
      <c r="IJ2272" s="241"/>
      <c r="IK2272" s="241"/>
      <c r="IL2272" s="241"/>
      <c r="IM2272" s="241"/>
      <c r="IN2272" s="241"/>
      <c r="IO2272" s="241"/>
      <c r="IP2272" s="241"/>
      <c r="IQ2272" s="241"/>
      <c r="IR2272" s="241"/>
      <c r="IS2272" s="241"/>
      <c r="IT2272" s="241"/>
      <c r="IU2272" s="241"/>
      <c r="IV2272" s="241"/>
      <c r="IW2272" s="241"/>
      <c r="IX2272" s="241"/>
      <c r="IY2272" s="241"/>
      <c r="IZ2272" s="241"/>
      <c r="JA2272" s="241"/>
      <c r="JB2272" s="241"/>
    </row>
    <row r="2273" spans="1:262" s="1110" customFormat="1" ht="30" x14ac:dyDescent="0.25">
      <c r="A2273" s="363"/>
      <c r="B2273" s="363">
        <v>1</v>
      </c>
      <c r="C2273" s="835" t="s">
        <v>296</v>
      </c>
      <c r="D2273" s="302"/>
      <c r="E2273" s="302"/>
      <c r="F2273" s="2289">
        <f t="shared" si="632"/>
        <v>0</v>
      </c>
      <c r="G2273" s="985">
        <f t="shared" si="632"/>
        <v>0</v>
      </c>
      <c r="H2273" s="985">
        <f t="shared" si="624"/>
        <v>0</v>
      </c>
      <c r="I2273" s="985">
        <f t="shared" si="632"/>
        <v>0</v>
      </c>
      <c r="J2273" s="985" t="e">
        <f t="shared" si="632"/>
        <v>#DIV/0!</v>
      </c>
      <c r="K2273" s="3067"/>
      <c r="L2273" s="3067"/>
      <c r="M2273" s="3068"/>
      <c r="N2273" s="3068"/>
      <c r="O2273" s="3068"/>
      <c r="P2273" s="3068"/>
      <c r="Q2273" s="3068"/>
      <c r="R2273" s="3068"/>
      <c r="S2273" s="3360">
        <v>0</v>
      </c>
      <c r="T2273" s="3360"/>
      <c r="U2273" s="3360"/>
      <c r="V2273" s="3361"/>
      <c r="W2273" s="3360"/>
      <c r="X2273" s="3360"/>
      <c r="Y2273" s="3362"/>
      <c r="Z2273" s="3362"/>
      <c r="AA2273" s="3360"/>
      <c r="AB2273" s="1193"/>
      <c r="AC2273" s="3153"/>
      <c r="AD2273" s="2681"/>
      <c r="AE2273" s="241"/>
      <c r="AF2273" s="241"/>
      <c r="AG2273" s="241"/>
      <c r="AH2273" s="241"/>
      <c r="AI2273" s="241"/>
      <c r="AJ2273" s="241"/>
      <c r="AK2273" s="241"/>
      <c r="AL2273" s="241"/>
      <c r="AM2273" s="241"/>
      <c r="AN2273" s="241"/>
      <c r="AO2273" s="241"/>
      <c r="AP2273" s="241"/>
      <c r="AQ2273" s="241"/>
      <c r="AR2273" s="241"/>
      <c r="AS2273" s="241"/>
      <c r="AT2273" s="241"/>
      <c r="AU2273" s="241"/>
      <c r="AV2273" s="241"/>
      <c r="AW2273" s="241"/>
      <c r="AX2273" s="241"/>
      <c r="AY2273" s="241"/>
      <c r="AZ2273" s="241"/>
      <c r="BA2273" s="241"/>
      <c r="BB2273" s="241"/>
      <c r="BC2273" s="241"/>
      <c r="BD2273" s="241"/>
      <c r="BE2273" s="241"/>
      <c r="BF2273" s="241"/>
      <c r="BG2273" s="241"/>
      <c r="BH2273" s="241"/>
      <c r="BI2273" s="241"/>
      <c r="BJ2273" s="241"/>
      <c r="BK2273" s="241"/>
      <c r="BL2273" s="241"/>
      <c r="BM2273" s="241"/>
      <c r="BN2273" s="241"/>
      <c r="BO2273" s="241"/>
      <c r="BP2273" s="241"/>
      <c r="BQ2273" s="241"/>
      <c r="BR2273" s="241"/>
      <c r="BS2273" s="241"/>
      <c r="BT2273" s="241"/>
      <c r="BU2273" s="241"/>
      <c r="BV2273" s="241"/>
      <c r="BW2273" s="241"/>
      <c r="BX2273" s="241"/>
      <c r="BY2273" s="241"/>
      <c r="BZ2273" s="241"/>
      <c r="CA2273" s="241"/>
      <c r="CB2273" s="241"/>
      <c r="CC2273" s="241"/>
      <c r="CD2273" s="241"/>
      <c r="CE2273" s="241"/>
      <c r="CF2273" s="241"/>
      <c r="CG2273" s="241"/>
      <c r="CH2273" s="241"/>
      <c r="CI2273" s="241"/>
      <c r="CJ2273" s="241"/>
      <c r="CK2273" s="241"/>
      <c r="CL2273" s="241"/>
      <c r="CM2273" s="241"/>
      <c r="CN2273" s="241"/>
      <c r="CO2273" s="241"/>
      <c r="CP2273" s="241"/>
      <c r="CQ2273" s="241"/>
      <c r="CR2273" s="241"/>
      <c r="CS2273" s="241"/>
      <c r="CT2273" s="241"/>
      <c r="CU2273" s="241"/>
      <c r="CV2273" s="241"/>
      <c r="CW2273" s="241"/>
      <c r="CX2273" s="241"/>
      <c r="CY2273" s="241"/>
      <c r="CZ2273" s="241"/>
      <c r="DA2273" s="241"/>
      <c r="DB2273" s="241"/>
      <c r="DC2273" s="241"/>
      <c r="DD2273" s="241"/>
      <c r="DE2273" s="241"/>
      <c r="DF2273" s="241"/>
      <c r="DG2273" s="241"/>
      <c r="DH2273" s="241"/>
      <c r="DI2273" s="241"/>
      <c r="DJ2273" s="241"/>
      <c r="DK2273" s="241"/>
      <c r="DL2273" s="241"/>
      <c r="DM2273" s="241"/>
      <c r="DN2273" s="241"/>
      <c r="DO2273" s="241"/>
      <c r="DP2273" s="241"/>
      <c r="DQ2273" s="241"/>
      <c r="DR2273" s="241"/>
      <c r="DS2273" s="241"/>
      <c r="DT2273" s="241"/>
      <c r="DU2273" s="241"/>
      <c r="DV2273" s="241"/>
      <c r="DW2273" s="241"/>
      <c r="DX2273" s="241"/>
      <c r="DY2273" s="241"/>
      <c r="DZ2273" s="241"/>
      <c r="EA2273" s="241"/>
      <c r="EB2273" s="241"/>
      <c r="EC2273" s="241"/>
      <c r="ED2273" s="241"/>
      <c r="EE2273" s="241"/>
      <c r="EF2273" s="241"/>
      <c r="EG2273" s="241"/>
      <c r="EH2273" s="241"/>
      <c r="EI2273" s="241"/>
      <c r="EJ2273" s="241"/>
      <c r="EK2273" s="241"/>
      <c r="EL2273" s="241"/>
      <c r="EM2273" s="241"/>
      <c r="EN2273" s="241"/>
      <c r="EO2273" s="241"/>
      <c r="EP2273" s="241"/>
      <c r="EQ2273" s="241"/>
      <c r="ER2273" s="241"/>
      <c r="ES2273" s="241"/>
      <c r="ET2273" s="241"/>
      <c r="EU2273" s="241"/>
      <c r="EV2273" s="241"/>
      <c r="EW2273" s="241"/>
      <c r="EX2273" s="241"/>
      <c r="EY2273" s="241"/>
      <c r="EZ2273" s="241"/>
      <c r="FA2273" s="241"/>
      <c r="FB2273" s="241"/>
      <c r="FC2273" s="241"/>
      <c r="FD2273" s="241"/>
      <c r="FE2273" s="241"/>
      <c r="FF2273" s="241"/>
      <c r="FG2273" s="241"/>
      <c r="FH2273" s="241"/>
      <c r="FI2273" s="241"/>
      <c r="FJ2273" s="241"/>
      <c r="FK2273" s="241"/>
      <c r="FL2273" s="241"/>
      <c r="FM2273" s="241"/>
      <c r="FN2273" s="241"/>
      <c r="FO2273" s="241"/>
      <c r="FP2273" s="241"/>
      <c r="FQ2273" s="241"/>
      <c r="FR2273" s="241"/>
      <c r="FS2273" s="241"/>
      <c r="FT2273" s="241"/>
      <c r="FU2273" s="241"/>
      <c r="FV2273" s="241"/>
      <c r="FW2273" s="241"/>
      <c r="FX2273" s="241"/>
      <c r="FY2273" s="241"/>
      <c r="FZ2273" s="241"/>
      <c r="GA2273" s="241"/>
      <c r="GB2273" s="241"/>
      <c r="GC2273" s="241"/>
      <c r="GD2273" s="241"/>
      <c r="GE2273" s="241"/>
      <c r="GF2273" s="241"/>
      <c r="GG2273" s="241"/>
      <c r="GH2273" s="241"/>
      <c r="GI2273" s="241"/>
      <c r="GJ2273" s="241"/>
      <c r="GK2273" s="241"/>
      <c r="GL2273" s="241"/>
      <c r="GM2273" s="241"/>
      <c r="GN2273" s="241"/>
      <c r="GO2273" s="241"/>
      <c r="GP2273" s="241"/>
      <c r="GQ2273" s="241"/>
      <c r="GR2273" s="241"/>
      <c r="GS2273" s="241"/>
      <c r="GT2273" s="241"/>
      <c r="GU2273" s="241"/>
      <c r="GV2273" s="241"/>
      <c r="GW2273" s="241"/>
      <c r="GX2273" s="241"/>
      <c r="GY2273" s="241"/>
      <c r="GZ2273" s="241"/>
      <c r="HA2273" s="241"/>
      <c r="HB2273" s="241"/>
      <c r="HC2273" s="241"/>
      <c r="HD2273" s="241"/>
      <c r="HE2273" s="241"/>
      <c r="HF2273" s="241"/>
      <c r="HG2273" s="241"/>
      <c r="HH2273" s="241"/>
      <c r="HI2273" s="241"/>
      <c r="HJ2273" s="241"/>
      <c r="HK2273" s="241"/>
      <c r="HL2273" s="241"/>
      <c r="HM2273" s="241"/>
      <c r="HN2273" s="241"/>
      <c r="HO2273" s="241"/>
      <c r="HP2273" s="241"/>
      <c r="HQ2273" s="241"/>
      <c r="HR2273" s="241"/>
      <c r="HS2273" s="241"/>
      <c r="HT2273" s="241"/>
      <c r="HU2273" s="241"/>
      <c r="HV2273" s="241"/>
      <c r="HW2273" s="241"/>
      <c r="HX2273" s="241"/>
      <c r="HY2273" s="241"/>
      <c r="HZ2273" s="241"/>
      <c r="IA2273" s="241"/>
      <c r="IB2273" s="241"/>
      <c r="IC2273" s="241"/>
      <c r="ID2273" s="241"/>
      <c r="IE2273" s="241"/>
      <c r="IF2273" s="241"/>
      <c r="IG2273" s="241"/>
      <c r="IH2273" s="241"/>
      <c r="II2273" s="241"/>
      <c r="IJ2273" s="241"/>
      <c r="IK2273" s="241"/>
      <c r="IL2273" s="241"/>
      <c r="IM2273" s="241"/>
      <c r="IN2273" s="241"/>
      <c r="IO2273" s="241"/>
      <c r="IP2273" s="241"/>
      <c r="IQ2273" s="241"/>
      <c r="IR2273" s="241"/>
      <c r="IS2273" s="241"/>
      <c r="IT2273" s="241"/>
      <c r="IU2273" s="241"/>
      <c r="IV2273" s="241"/>
      <c r="IW2273" s="241"/>
      <c r="IX2273" s="241"/>
      <c r="IY2273" s="241"/>
      <c r="IZ2273" s="241"/>
      <c r="JA2273" s="241"/>
      <c r="JB2273" s="241"/>
    </row>
    <row r="2274" spans="1:262" s="1110" customFormat="1" ht="60" x14ac:dyDescent="0.25">
      <c r="A2274" s="363"/>
      <c r="B2274" s="363">
        <v>1</v>
      </c>
      <c r="C2274" s="836" t="s">
        <v>297</v>
      </c>
      <c r="D2274" s="302"/>
      <c r="E2274" s="302"/>
      <c r="F2274" s="2289">
        <f t="shared" si="632"/>
        <v>0</v>
      </c>
      <c r="G2274" s="985">
        <f t="shared" si="632"/>
        <v>0</v>
      </c>
      <c r="H2274" s="985">
        <f t="shared" si="624"/>
        <v>0</v>
      </c>
      <c r="I2274" s="985">
        <f t="shared" si="632"/>
        <v>0</v>
      </c>
      <c r="J2274" s="985" t="e">
        <f t="shared" si="632"/>
        <v>#DIV/0!</v>
      </c>
      <c r="K2274" s="3067"/>
      <c r="L2274" s="3067"/>
      <c r="M2274" s="3068"/>
      <c r="N2274" s="3068"/>
      <c r="O2274" s="3068"/>
      <c r="P2274" s="3068"/>
      <c r="Q2274" s="3068"/>
      <c r="R2274" s="3068"/>
      <c r="S2274" s="3360">
        <v>0</v>
      </c>
      <c r="T2274" s="3360"/>
      <c r="U2274" s="3360"/>
      <c r="V2274" s="3361"/>
      <c r="W2274" s="3360"/>
      <c r="X2274" s="3360"/>
      <c r="Y2274" s="3362"/>
      <c r="Z2274" s="3362"/>
      <c r="AA2274" s="3360"/>
      <c r="AB2274" s="1193"/>
      <c r="AC2274" s="3153"/>
      <c r="AD2274" s="2681"/>
      <c r="AE2274" s="241"/>
      <c r="AF2274" s="241"/>
      <c r="AG2274" s="241"/>
      <c r="AH2274" s="241"/>
      <c r="AI2274" s="241"/>
      <c r="AJ2274" s="241"/>
      <c r="AK2274" s="241"/>
      <c r="AL2274" s="241"/>
      <c r="AM2274" s="241"/>
      <c r="AN2274" s="241"/>
      <c r="AO2274" s="241"/>
      <c r="AP2274" s="241"/>
      <c r="AQ2274" s="241"/>
      <c r="AR2274" s="241"/>
      <c r="AS2274" s="241"/>
      <c r="AT2274" s="241"/>
      <c r="AU2274" s="241"/>
      <c r="AV2274" s="241"/>
      <c r="AW2274" s="241"/>
      <c r="AX2274" s="241"/>
      <c r="AY2274" s="241"/>
      <c r="AZ2274" s="241"/>
      <c r="BA2274" s="241"/>
      <c r="BB2274" s="241"/>
      <c r="BC2274" s="241"/>
      <c r="BD2274" s="241"/>
      <c r="BE2274" s="241"/>
      <c r="BF2274" s="241"/>
      <c r="BG2274" s="241"/>
      <c r="BH2274" s="241"/>
      <c r="BI2274" s="241"/>
      <c r="BJ2274" s="241"/>
      <c r="BK2274" s="241"/>
      <c r="BL2274" s="241"/>
      <c r="BM2274" s="241"/>
      <c r="BN2274" s="241"/>
      <c r="BO2274" s="241"/>
      <c r="BP2274" s="241"/>
      <c r="BQ2274" s="241"/>
      <c r="BR2274" s="241"/>
      <c r="BS2274" s="241"/>
      <c r="BT2274" s="241"/>
      <c r="BU2274" s="241"/>
      <c r="BV2274" s="241"/>
      <c r="BW2274" s="241"/>
      <c r="BX2274" s="241"/>
      <c r="BY2274" s="241"/>
      <c r="BZ2274" s="241"/>
      <c r="CA2274" s="241"/>
      <c r="CB2274" s="241"/>
      <c r="CC2274" s="241"/>
      <c r="CD2274" s="241"/>
      <c r="CE2274" s="241"/>
      <c r="CF2274" s="241"/>
      <c r="CG2274" s="241"/>
      <c r="CH2274" s="241"/>
      <c r="CI2274" s="241"/>
      <c r="CJ2274" s="241"/>
      <c r="CK2274" s="241"/>
      <c r="CL2274" s="241"/>
      <c r="CM2274" s="241"/>
      <c r="CN2274" s="241"/>
      <c r="CO2274" s="241"/>
      <c r="CP2274" s="241"/>
      <c r="CQ2274" s="241"/>
      <c r="CR2274" s="241"/>
      <c r="CS2274" s="241"/>
      <c r="CT2274" s="241"/>
      <c r="CU2274" s="241"/>
      <c r="CV2274" s="241"/>
      <c r="CW2274" s="241"/>
      <c r="CX2274" s="241"/>
      <c r="CY2274" s="241"/>
      <c r="CZ2274" s="241"/>
      <c r="DA2274" s="241"/>
      <c r="DB2274" s="241"/>
      <c r="DC2274" s="241"/>
      <c r="DD2274" s="241"/>
      <c r="DE2274" s="241"/>
      <c r="DF2274" s="241"/>
      <c r="DG2274" s="241"/>
      <c r="DH2274" s="241"/>
      <c r="DI2274" s="241"/>
      <c r="DJ2274" s="241"/>
      <c r="DK2274" s="241"/>
      <c r="DL2274" s="241"/>
      <c r="DM2274" s="241"/>
      <c r="DN2274" s="241"/>
      <c r="DO2274" s="241"/>
      <c r="DP2274" s="241"/>
      <c r="DQ2274" s="241"/>
      <c r="DR2274" s="241"/>
      <c r="DS2274" s="241"/>
      <c r="DT2274" s="241"/>
      <c r="DU2274" s="241"/>
      <c r="DV2274" s="241"/>
      <c r="DW2274" s="241"/>
      <c r="DX2274" s="241"/>
      <c r="DY2274" s="241"/>
      <c r="DZ2274" s="241"/>
      <c r="EA2274" s="241"/>
      <c r="EB2274" s="241"/>
      <c r="EC2274" s="241"/>
      <c r="ED2274" s="241"/>
      <c r="EE2274" s="241"/>
      <c r="EF2274" s="241"/>
      <c r="EG2274" s="241"/>
      <c r="EH2274" s="241"/>
      <c r="EI2274" s="241"/>
      <c r="EJ2274" s="241"/>
      <c r="EK2274" s="241"/>
      <c r="EL2274" s="241"/>
      <c r="EM2274" s="241"/>
      <c r="EN2274" s="241"/>
      <c r="EO2274" s="241"/>
      <c r="EP2274" s="241"/>
      <c r="EQ2274" s="241"/>
      <c r="ER2274" s="241"/>
      <c r="ES2274" s="241"/>
      <c r="ET2274" s="241"/>
      <c r="EU2274" s="241"/>
      <c r="EV2274" s="241"/>
      <c r="EW2274" s="241"/>
      <c r="EX2274" s="241"/>
      <c r="EY2274" s="241"/>
      <c r="EZ2274" s="241"/>
      <c r="FA2274" s="241"/>
      <c r="FB2274" s="241"/>
      <c r="FC2274" s="241"/>
      <c r="FD2274" s="241"/>
      <c r="FE2274" s="241"/>
      <c r="FF2274" s="241"/>
      <c r="FG2274" s="241"/>
      <c r="FH2274" s="241"/>
      <c r="FI2274" s="241"/>
      <c r="FJ2274" s="241"/>
      <c r="FK2274" s="241"/>
      <c r="FL2274" s="241"/>
      <c r="FM2274" s="241"/>
      <c r="FN2274" s="241"/>
      <c r="FO2274" s="241"/>
      <c r="FP2274" s="241"/>
      <c r="FQ2274" s="241"/>
      <c r="FR2274" s="241"/>
      <c r="FS2274" s="241"/>
      <c r="FT2274" s="241"/>
      <c r="FU2274" s="241"/>
      <c r="FV2274" s="241"/>
      <c r="FW2274" s="241"/>
      <c r="FX2274" s="241"/>
      <c r="FY2274" s="241"/>
      <c r="FZ2274" s="241"/>
      <c r="GA2274" s="241"/>
      <c r="GB2274" s="241"/>
      <c r="GC2274" s="241"/>
      <c r="GD2274" s="241"/>
      <c r="GE2274" s="241"/>
      <c r="GF2274" s="241"/>
      <c r="GG2274" s="241"/>
      <c r="GH2274" s="241"/>
      <c r="GI2274" s="241"/>
      <c r="GJ2274" s="241"/>
      <c r="GK2274" s="241"/>
      <c r="GL2274" s="241"/>
      <c r="GM2274" s="241"/>
      <c r="GN2274" s="241"/>
      <c r="GO2274" s="241"/>
      <c r="GP2274" s="241"/>
      <c r="GQ2274" s="241"/>
      <c r="GR2274" s="241"/>
      <c r="GS2274" s="241"/>
      <c r="GT2274" s="241"/>
      <c r="GU2274" s="241"/>
      <c r="GV2274" s="241"/>
      <c r="GW2274" s="241"/>
      <c r="GX2274" s="241"/>
      <c r="GY2274" s="241"/>
      <c r="GZ2274" s="241"/>
      <c r="HA2274" s="241"/>
      <c r="HB2274" s="241"/>
      <c r="HC2274" s="241"/>
      <c r="HD2274" s="241"/>
      <c r="HE2274" s="241"/>
      <c r="HF2274" s="241"/>
      <c r="HG2274" s="241"/>
      <c r="HH2274" s="241"/>
      <c r="HI2274" s="241"/>
      <c r="HJ2274" s="241"/>
      <c r="HK2274" s="241"/>
      <c r="HL2274" s="241"/>
      <c r="HM2274" s="241"/>
      <c r="HN2274" s="241"/>
      <c r="HO2274" s="241"/>
      <c r="HP2274" s="241"/>
      <c r="HQ2274" s="241"/>
      <c r="HR2274" s="241"/>
      <c r="HS2274" s="241"/>
      <c r="HT2274" s="241"/>
      <c r="HU2274" s="241"/>
      <c r="HV2274" s="241"/>
      <c r="HW2274" s="241"/>
      <c r="HX2274" s="241"/>
      <c r="HY2274" s="241"/>
      <c r="HZ2274" s="241"/>
      <c r="IA2274" s="241"/>
      <c r="IB2274" s="241"/>
      <c r="IC2274" s="241"/>
      <c r="ID2274" s="241"/>
      <c r="IE2274" s="241"/>
      <c r="IF2274" s="241"/>
      <c r="IG2274" s="241"/>
      <c r="IH2274" s="241"/>
      <c r="II2274" s="241"/>
      <c r="IJ2274" s="241"/>
      <c r="IK2274" s="241"/>
      <c r="IL2274" s="241"/>
      <c r="IM2274" s="241"/>
      <c r="IN2274" s="241"/>
      <c r="IO2274" s="241"/>
      <c r="IP2274" s="241"/>
      <c r="IQ2274" s="241"/>
      <c r="IR2274" s="241"/>
      <c r="IS2274" s="241"/>
      <c r="IT2274" s="241"/>
      <c r="IU2274" s="241"/>
      <c r="IV2274" s="241"/>
      <c r="IW2274" s="241"/>
      <c r="IX2274" s="241"/>
      <c r="IY2274" s="241"/>
      <c r="IZ2274" s="241"/>
      <c r="JA2274" s="241"/>
      <c r="JB2274" s="241"/>
    </row>
    <row r="2275" spans="1:262" s="1110" customFormat="1" ht="45" x14ac:dyDescent="0.25">
      <c r="A2275" s="363"/>
      <c r="B2275" s="363">
        <v>1</v>
      </c>
      <c r="C2275" s="836" t="s">
        <v>311</v>
      </c>
      <c r="D2275" s="302"/>
      <c r="E2275" s="302"/>
      <c r="F2275" s="2289">
        <f t="shared" si="632"/>
        <v>0</v>
      </c>
      <c r="G2275" s="985">
        <f t="shared" si="632"/>
        <v>0</v>
      </c>
      <c r="H2275" s="985">
        <f t="shared" si="624"/>
        <v>0</v>
      </c>
      <c r="I2275" s="985">
        <f t="shared" si="632"/>
        <v>1</v>
      </c>
      <c r="J2275" s="985" t="e">
        <f t="shared" si="632"/>
        <v>#DIV/0!</v>
      </c>
      <c r="K2275" s="3067"/>
      <c r="L2275" s="3067"/>
      <c r="M2275" s="3068"/>
      <c r="N2275" s="3068"/>
      <c r="O2275" s="3068"/>
      <c r="P2275" s="3068"/>
      <c r="Q2275" s="3068"/>
      <c r="R2275" s="3068"/>
      <c r="S2275" s="3360">
        <v>0</v>
      </c>
      <c r="T2275" s="3360"/>
      <c r="U2275" s="3360"/>
      <c r="V2275" s="3361"/>
      <c r="W2275" s="3360"/>
      <c r="X2275" s="3360"/>
      <c r="Y2275" s="3362"/>
      <c r="Z2275" s="3362"/>
      <c r="AA2275" s="3360"/>
      <c r="AB2275" s="1193"/>
      <c r="AC2275" s="3153"/>
      <c r="AD2275" s="2681"/>
      <c r="AE2275" s="241"/>
      <c r="AF2275" s="241"/>
      <c r="AG2275" s="241"/>
      <c r="AH2275" s="241"/>
      <c r="AI2275" s="241"/>
      <c r="AJ2275" s="241"/>
      <c r="AK2275" s="241"/>
      <c r="AL2275" s="241"/>
      <c r="AM2275" s="241"/>
      <c r="AN2275" s="241"/>
      <c r="AO2275" s="241"/>
      <c r="AP2275" s="241"/>
      <c r="AQ2275" s="241"/>
      <c r="AR2275" s="241"/>
      <c r="AS2275" s="241"/>
      <c r="AT2275" s="241"/>
      <c r="AU2275" s="241"/>
      <c r="AV2275" s="241"/>
      <c r="AW2275" s="241"/>
      <c r="AX2275" s="241"/>
      <c r="AY2275" s="241"/>
      <c r="AZ2275" s="241"/>
      <c r="BA2275" s="241"/>
      <c r="BB2275" s="241"/>
      <c r="BC2275" s="241"/>
      <c r="BD2275" s="241"/>
      <c r="BE2275" s="241"/>
      <c r="BF2275" s="241"/>
      <c r="BG2275" s="241"/>
      <c r="BH2275" s="241"/>
      <c r="BI2275" s="241"/>
      <c r="BJ2275" s="241"/>
      <c r="BK2275" s="241"/>
      <c r="BL2275" s="241"/>
      <c r="BM2275" s="241"/>
      <c r="BN2275" s="241"/>
      <c r="BO2275" s="241"/>
      <c r="BP2275" s="241"/>
      <c r="BQ2275" s="241"/>
      <c r="BR2275" s="241"/>
      <c r="BS2275" s="241"/>
      <c r="BT2275" s="241"/>
      <c r="BU2275" s="241"/>
      <c r="BV2275" s="241"/>
      <c r="BW2275" s="241"/>
      <c r="BX2275" s="241"/>
      <c r="BY2275" s="241"/>
      <c r="BZ2275" s="241"/>
      <c r="CA2275" s="241"/>
      <c r="CB2275" s="241"/>
      <c r="CC2275" s="241"/>
      <c r="CD2275" s="241"/>
      <c r="CE2275" s="241"/>
      <c r="CF2275" s="241"/>
      <c r="CG2275" s="241"/>
      <c r="CH2275" s="241"/>
      <c r="CI2275" s="241"/>
      <c r="CJ2275" s="241"/>
      <c r="CK2275" s="241"/>
      <c r="CL2275" s="241"/>
      <c r="CM2275" s="241"/>
      <c r="CN2275" s="241"/>
      <c r="CO2275" s="241"/>
      <c r="CP2275" s="241"/>
      <c r="CQ2275" s="241"/>
      <c r="CR2275" s="241"/>
      <c r="CS2275" s="241"/>
      <c r="CT2275" s="241"/>
      <c r="CU2275" s="241"/>
      <c r="CV2275" s="241"/>
      <c r="CW2275" s="241"/>
      <c r="CX2275" s="241"/>
      <c r="CY2275" s="241"/>
      <c r="CZ2275" s="241"/>
      <c r="DA2275" s="241"/>
      <c r="DB2275" s="241"/>
      <c r="DC2275" s="241"/>
      <c r="DD2275" s="241"/>
      <c r="DE2275" s="241"/>
      <c r="DF2275" s="241"/>
      <c r="DG2275" s="241"/>
      <c r="DH2275" s="241"/>
      <c r="DI2275" s="241"/>
      <c r="DJ2275" s="241"/>
      <c r="DK2275" s="241"/>
      <c r="DL2275" s="241"/>
      <c r="DM2275" s="241"/>
      <c r="DN2275" s="241"/>
      <c r="DO2275" s="241"/>
      <c r="DP2275" s="241"/>
      <c r="DQ2275" s="241"/>
      <c r="DR2275" s="241"/>
      <c r="DS2275" s="241"/>
      <c r="DT2275" s="241"/>
      <c r="DU2275" s="241"/>
      <c r="DV2275" s="241"/>
      <c r="DW2275" s="241"/>
      <c r="DX2275" s="241"/>
      <c r="DY2275" s="241"/>
      <c r="DZ2275" s="241"/>
      <c r="EA2275" s="241"/>
      <c r="EB2275" s="241"/>
      <c r="EC2275" s="241"/>
      <c r="ED2275" s="241"/>
      <c r="EE2275" s="241"/>
      <c r="EF2275" s="241"/>
      <c r="EG2275" s="241"/>
      <c r="EH2275" s="241"/>
      <c r="EI2275" s="241"/>
      <c r="EJ2275" s="241"/>
      <c r="EK2275" s="241"/>
      <c r="EL2275" s="241"/>
      <c r="EM2275" s="241"/>
      <c r="EN2275" s="241"/>
      <c r="EO2275" s="241"/>
      <c r="EP2275" s="241"/>
      <c r="EQ2275" s="241"/>
      <c r="ER2275" s="241"/>
      <c r="ES2275" s="241"/>
      <c r="ET2275" s="241"/>
      <c r="EU2275" s="241"/>
      <c r="EV2275" s="241"/>
      <c r="EW2275" s="241"/>
      <c r="EX2275" s="241"/>
      <c r="EY2275" s="241"/>
      <c r="EZ2275" s="241"/>
      <c r="FA2275" s="241"/>
      <c r="FB2275" s="241"/>
      <c r="FC2275" s="241"/>
      <c r="FD2275" s="241"/>
      <c r="FE2275" s="241"/>
      <c r="FF2275" s="241"/>
      <c r="FG2275" s="241"/>
      <c r="FH2275" s="241"/>
      <c r="FI2275" s="241"/>
      <c r="FJ2275" s="241"/>
      <c r="FK2275" s="241"/>
      <c r="FL2275" s="241"/>
      <c r="FM2275" s="241"/>
      <c r="FN2275" s="241"/>
      <c r="FO2275" s="241"/>
      <c r="FP2275" s="241"/>
      <c r="FQ2275" s="241"/>
      <c r="FR2275" s="241"/>
      <c r="FS2275" s="241"/>
      <c r="FT2275" s="241"/>
      <c r="FU2275" s="241"/>
      <c r="FV2275" s="241"/>
      <c r="FW2275" s="241"/>
      <c r="FX2275" s="241"/>
      <c r="FY2275" s="241"/>
      <c r="FZ2275" s="241"/>
      <c r="GA2275" s="241"/>
      <c r="GB2275" s="241"/>
      <c r="GC2275" s="241"/>
      <c r="GD2275" s="241"/>
      <c r="GE2275" s="241"/>
      <c r="GF2275" s="241"/>
      <c r="GG2275" s="241"/>
      <c r="GH2275" s="241"/>
      <c r="GI2275" s="241"/>
      <c r="GJ2275" s="241"/>
      <c r="GK2275" s="241"/>
      <c r="GL2275" s="241"/>
      <c r="GM2275" s="241"/>
      <c r="GN2275" s="241"/>
      <c r="GO2275" s="241"/>
      <c r="GP2275" s="241"/>
      <c r="GQ2275" s="241"/>
      <c r="GR2275" s="241"/>
      <c r="GS2275" s="241"/>
      <c r="GT2275" s="241"/>
      <c r="GU2275" s="241"/>
      <c r="GV2275" s="241"/>
      <c r="GW2275" s="241"/>
      <c r="GX2275" s="241"/>
      <c r="GY2275" s="241"/>
      <c r="GZ2275" s="241"/>
      <c r="HA2275" s="241"/>
      <c r="HB2275" s="241"/>
      <c r="HC2275" s="241"/>
      <c r="HD2275" s="241"/>
      <c r="HE2275" s="241"/>
      <c r="HF2275" s="241"/>
      <c r="HG2275" s="241"/>
      <c r="HH2275" s="241"/>
      <c r="HI2275" s="241"/>
      <c r="HJ2275" s="241"/>
      <c r="HK2275" s="241"/>
      <c r="HL2275" s="241"/>
      <c r="HM2275" s="241"/>
      <c r="HN2275" s="241"/>
      <c r="HO2275" s="241"/>
      <c r="HP2275" s="241"/>
      <c r="HQ2275" s="241"/>
      <c r="HR2275" s="241"/>
      <c r="HS2275" s="241"/>
      <c r="HT2275" s="241"/>
      <c r="HU2275" s="241"/>
      <c r="HV2275" s="241"/>
      <c r="HW2275" s="241"/>
      <c r="HX2275" s="241"/>
      <c r="HY2275" s="241"/>
      <c r="HZ2275" s="241"/>
      <c r="IA2275" s="241"/>
      <c r="IB2275" s="241"/>
      <c r="IC2275" s="241"/>
      <c r="ID2275" s="241"/>
      <c r="IE2275" s="241"/>
      <c r="IF2275" s="241"/>
      <c r="IG2275" s="241"/>
      <c r="IH2275" s="241"/>
      <c r="II2275" s="241"/>
      <c r="IJ2275" s="241"/>
      <c r="IK2275" s="241"/>
      <c r="IL2275" s="241"/>
      <c r="IM2275" s="241"/>
      <c r="IN2275" s="241"/>
      <c r="IO2275" s="241"/>
      <c r="IP2275" s="241"/>
      <c r="IQ2275" s="241"/>
      <c r="IR2275" s="241"/>
      <c r="IS2275" s="241"/>
      <c r="IT2275" s="241"/>
      <c r="IU2275" s="241"/>
      <c r="IV2275" s="241"/>
      <c r="IW2275" s="241"/>
      <c r="IX2275" s="241"/>
      <c r="IY2275" s="241"/>
      <c r="IZ2275" s="241"/>
      <c r="JA2275" s="241"/>
      <c r="JB2275" s="241"/>
    </row>
    <row r="2276" spans="1:262" s="1110" customFormat="1" ht="105" x14ac:dyDescent="0.25">
      <c r="A2276" s="363"/>
      <c r="B2276" s="363"/>
      <c r="C2276" s="836" t="s">
        <v>542</v>
      </c>
      <c r="D2276" s="302"/>
      <c r="E2276" s="302"/>
      <c r="F2276" s="2289">
        <f t="shared" si="632"/>
        <v>0</v>
      </c>
      <c r="G2276" s="985">
        <f t="shared" si="632"/>
        <v>0</v>
      </c>
      <c r="H2276" s="985">
        <f t="shared" si="624"/>
        <v>0</v>
      </c>
      <c r="I2276" s="985">
        <f t="shared" si="632"/>
        <v>0</v>
      </c>
      <c r="J2276" s="985">
        <f t="shared" si="632"/>
        <v>0</v>
      </c>
      <c r="K2276" s="3067"/>
      <c r="L2276" s="3067"/>
      <c r="M2276" s="3068"/>
      <c r="N2276" s="3068"/>
      <c r="O2276" s="3068"/>
      <c r="P2276" s="3068"/>
      <c r="Q2276" s="3068"/>
      <c r="R2276" s="3068"/>
      <c r="S2276" s="3360">
        <v>0</v>
      </c>
      <c r="T2276" s="3360"/>
      <c r="U2276" s="3360"/>
      <c r="V2276" s="3361"/>
      <c r="W2276" s="3360"/>
      <c r="X2276" s="3360"/>
      <c r="Y2276" s="3362"/>
      <c r="Z2276" s="3362"/>
      <c r="AA2276" s="3360"/>
      <c r="AB2276" s="1193"/>
      <c r="AC2276" s="3153"/>
      <c r="AD2276" s="2681"/>
      <c r="AE2276" s="241"/>
      <c r="AF2276" s="241"/>
      <c r="AG2276" s="241"/>
      <c r="AH2276" s="241"/>
      <c r="AI2276" s="241"/>
      <c r="AJ2276" s="241"/>
      <c r="AK2276" s="241"/>
      <c r="AL2276" s="241"/>
      <c r="AM2276" s="241"/>
      <c r="AN2276" s="241"/>
      <c r="AO2276" s="241"/>
      <c r="AP2276" s="241"/>
      <c r="AQ2276" s="241"/>
      <c r="AR2276" s="241"/>
      <c r="AS2276" s="241"/>
      <c r="AT2276" s="241"/>
      <c r="AU2276" s="241"/>
      <c r="AV2276" s="241"/>
      <c r="AW2276" s="241"/>
      <c r="AX2276" s="241"/>
      <c r="AY2276" s="241"/>
      <c r="AZ2276" s="241"/>
      <c r="BA2276" s="241"/>
      <c r="BB2276" s="241"/>
      <c r="BC2276" s="241"/>
      <c r="BD2276" s="241"/>
      <c r="BE2276" s="241"/>
      <c r="BF2276" s="241"/>
      <c r="BG2276" s="241"/>
      <c r="BH2276" s="241"/>
      <c r="BI2276" s="241"/>
      <c r="BJ2276" s="241"/>
      <c r="BK2276" s="241"/>
      <c r="BL2276" s="241"/>
      <c r="BM2276" s="241"/>
      <c r="BN2276" s="241"/>
      <c r="BO2276" s="241"/>
      <c r="BP2276" s="241"/>
      <c r="BQ2276" s="241"/>
      <c r="BR2276" s="241"/>
      <c r="BS2276" s="241"/>
      <c r="BT2276" s="241"/>
      <c r="BU2276" s="241"/>
      <c r="BV2276" s="241"/>
      <c r="BW2276" s="241"/>
      <c r="BX2276" s="241"/>
      <c r="BY2276" s="241"/>
      <c r="BZ2276" s="241"/>
      <c r="CA2276" s="241"/>
      <c r="CB2276" s="241"/>
      <c r="CC2276" s="241"/>
      <c r="CD2276" s="241"/>
      <c r="CE2276" s="241"/>
      <c r="CF2276" s="241"/>
      <c r="CG2276" s="241"/>
      <c r="CH2276" s="241"/>
      <c r="CI2276" s="241"/>
      <c r="CJ2276" s="241"/>
      <c r="CK2276" s="241"/>
      <c r="CL2276" s="241"/>
      <c r="CM2276" s="241"/>
      <c r="CN2276" s="241"/>
      <c r="CO2276" s="241"/>
      <c r="CP2276" s="241"/>
      <c r="CQ2276" s="241"/>
      <c r="CR2276" s="241"/>
      <c r="CS2276" s="241"/>
      <c r="CT2276" s="241"/>
      <c r="CU2276" s="241"/>
      <c r="CV2276" s="241"/>
      <c r="CW2276" s="241"/>
      <c r="CX2276" s="241"/>
      <c r="CY2276" s="241"/>
      <c r="CZ2276" s="241"/>
      <c r="DA2276" s="241"/>
      <c r="DB2276" s="241"/>
      <c r="DC2276" s="241"/>
      <c r="DD2276" s="241"/>
      <c r="DE2276" s="241"/>
      <c r="DF2276" s="241"/>
      <c r="DG2276" s="241"/>
      <c r="DH2276" s="241"/>
      <c r="DI2276" s="241"/>
      <c r="DJ2276" s="241"/>
      <c r="DK2276" s="241"/>
      <c r="DL2276" s="241"/>
      <c r="DM2276" s="241"/>
      <c r="DN2276" s="241"/>
      <c r="DO2276" s="241"/>
      <c r="DP2276" s="241"/>
      <c r="DQ2276" s="241"/>
      <c r="DR2276" s="241"/>
      <c r="DS2276" s="241"/>
      <c r="DT2276" s="241"/>
      <c r="DU2276" s="241"/>
      <c r="DV2276" s="241"/>
      <c r="DW2276" s="241"/>
      <c r="DX2276" s="241"/>
      <c r="DY2276" s="241"/>
      <c r="DZ2276" s="241"/>
      <c r="EA2276" s="241"/>
      <c r="EB2276" s="241"/>
      <c r="EC2276" s="241"/>
      <c r="ED2276" s="241"/>
      <c r="EE2276" s="241"/>
      <c r="EF2276" s="241"/>
      <c r="EG2276" s="241"/>
      <c r="EH2276" s="241"/>
      <c r="EI2276" s="241"/>
      <c r="EJ2276" s="241"/>
      <c r="EK2276" s="241"/>
      <c r="EL2276" s="241"/>
      <c r="EM2276" s="241"/>
      <c r="EN2276" s="241"/>
      <c r="EO2276" s="241"/>
      <c r="EP2276" s="241"/>
      <c r="EQ2276" s="241"/>
      <c r="ER2276" s="241"/>
      <c r="ES2276" s="241"/>
      <c r="ET2276" s="241"/>
      <c r="EU2276" s="241"/>
      <c r="EV2276" s="241"/>
      <c r="EW2276" s="241"/>
      <c r="EX2276" s="241"/>
      <c r="EY2276" s="241"/>
      <c r="EZ2276" s="241"/>
      <c r="FA2276" s="241"/>
      <c r="FB2276" s="241"/>
      <c r="FC2276" s="241"/>
      <c r="FD2276" s="241"/>
      <c r="FE2276" s="241"/>
      <c r="FF2276" s="241"/>
      <c r="FG2276" s="241"/>
      <c r="FH2276" s="241"/>
      <c r="FI2276" s="241"/>
      <c r="FJ2276" s="241"/>
      <c r="FK2276" s="241"/>
      <c r="FL2276" s="241"/>
      <c r="FM2276" s="241"/>
      <c r="FN2276" s="241"/>
      <c r="FO2276" s="241"/>
      <c r="FP2276" s="241"/>
      <c r="FQ2276" s="241"/>
      <c r="FR2276" s="241"/>
      <c r="FS2276" s="241"/>
      <c r="FT2276" s="241"/>
      <c r="FU2276" s="241"/>
      <c r="FV2276" s="241"/>
      <c r="FW2276" s="241"/>
      <c r="FX2276" s="241"/>
      <c r="FY2276" s="241"/>
      <c r="FZ2276" s="241"/>
      <c r="GA2276" s="241"/>
      <c r="GB2276" s="241"/>
      <c r="GC2276" s="241"/>
      <c r="GD2276" s="241"/>
      <c r="GE2276" s="241"/>
      <c r="GF2276" s="241"/>
      <c r="GG2276" s="241"/>
      <c r="GH2276" s="241"/>
      <c r="GI2276" s="241"/>
      <c r="GJ2276" s="241"/>
      <c r="GK2276" s="241"/>
      <c r="GL2276" s="241"/>
      <c r="GM2276" s="241"/>
      <c r="GN2276" s="241"/>
      <c r="GO2276" s="241"/>
      <c r="GP2276" s="241"/>
      <c r="GQ2276" s="241"/>
      <c r="GR2276" s="241"/>
      <c r="GS2276" s="241"/>
      <c r="GT2276" s="241"/>
      <c r="GU2276" s="241"/>
      <c r="GV2276" s="241"/>
      <c r="GW2276" s="241"/>
      <c r="GX2276" s="241"/>
      <c r="GY2276" s="241"/>
      <c r="GZ2276" s="241"/>
      <c r="HA2276" s="241"/>
      <c r="HB2276" s="241"/>
      <c r="HC2276" s="241"/>
      <c r="HD2276" s="241"/>
      <c r="HE2276" s="241"/>
      <c r="HF2276" s="241"/>
      <c r="HG2276" s="241"/>
      <c r="HH2276" s="241"/>
      <c r="HI2276" s="241"/>
      <c r="HJ2276" s="241"/>
      <c r="HK2276" s="241"/>
      <c r="HL2276" s="241"/>
      <c r="HM2276" s="241"/>
      <c r="HN2276" s="241"/>
      <c r="HO2276" s="241"/>
      <c r="HP2276" s="241"/>
      <c r="HQ2276" s="241"/>
      <c r="HR2276" s="241"/>
      <c r="HS2276" s="241"/>
      <c r="HT2276" s="241"/>
      <c r="HU2276" s="241"/>
      <c r="HV2276" s="241"/>
      <c r="HW2276" s="241"/>
      <c r="HX2276" s="241"/>
      <c r="HY2276" s="241"/>
      <c r="HZ2276" s="241"/>
      <c r="IA2276" s="241"/>
      <c r="IB2276" s="241"/>
      <c r="IC2276" s="241"/>
      <c r="ID2276" s="241"/>
      <c r="IE2276" s="241"/>
      <c r="IF2276" s="241"/>
      <c r="IG2276" s="241"/>
      <c r="IH2276" s="241"/>
      <c r="II2276" s="241"/>
      <c r="IJ2276" s="241"/>
      <c r="IK2276" s="241"/>
      <c r="IL2276" s="241"/>
      <c r="IM2276" s="241"/>
      <c r="IN2276" s="241"/>
      <c r="IO2276" s="241"/>
      <c r="IP2276" s="241"/>
      <c r="IQ2276" s="241"/>
      <c r="IR2276" s="241"/>
      <c r="IS2276" s="241"/>
      <c r="IT2276" s="241"/>
      <c r="IU2276" s="241"/>
      <c r="IV2276" s="241"/>
      <c r="IW2276" s="241"/>
      <c r="IX2276" s="241"/>
      <c r="IY2276" s="241"/>
      <c r="IZ2276" s="241"/>
      <c r="JA2276" s="241"/>
      <c r="JB2276" s="241"/>
    </row>
    <row r="2277" spans="1:262" s="1110" customFormat="1" ht="30" x14ac:dyDescent="0.25">
      <c r="A2277" s="363"/>
      <c r="B2277" s="363">
        <v>1</v>
      </c>
      <c r="C2277" s="836" t="s">
        <v>386</v>
      </c>
      <c r="D2277" s="302"/>
      <c r="E2277" s="302"/>
      <c r="F2277" s="2289">
        <f t="shared" ref="F2277:J2287" si="633">F2213</f>
        <v>0</v>
      </c>
      <c r="G2277" s="985">
        <f t="shared" si="633"/>
        <v>0</v>
      </c>
      <c r="H2277" s="985">
        <f t="shared" si="624"/>
        <v>0</v>
      </c>
      <c r="I2277" s="985">
        <f t="shared" si="633"/>
        <v>0</v>
      </c>
      <c r="J2277" s="985">
        <f t="shared" si="633"/>
        <v>0</v>
      </c>
      <c r="K2277" s="3067"/>
      <c r="L2277" s="3067"/>
      <c r="M2277" s="3068"/>
      <c r="N2277" s="3068"/>
      <c r="O2277" s="3068"/>
      <c r="P2277" s="3068"/>
      <c r="Q2277" s="3068"/>
      <c r="R2277" s="3068"/>
      <c r="S2277" s="3360">
        <v>0</v>
      </c>
      <c r="T2277" s="3360"/>
      <c r="U2277" s="3360"/>
      <c r="V2277" s="3361"/>
      <c r="W2277" s="3360"/>
      <c r="X2277" s="3360"/>
      <c r="Y2277" s="3362"/>
      <c r="Z2277" s="3362"/>
      <c r="AA2277" s="3360"/>
      <c r="AB2277" s="1193"/>
      <c r="AC2277" s="3153"/>
      <c r="AD2277" s="2681"/>
      <c r="AE2277" s="241"/>
      <c r="AF2277" s="241"/>
      <c r="AG2277" s="241"/>
      <c r="AH2277" s="241"/>
      <c r="AI2277" s="241"/>
      <c r="AJ2277" s="241"/>
      <c r="AK2277" s="241"/>
      <c r="AL2277" s="241"/>
      <c r="AM2277" s="241"/>
      <c r="AN2277" s="241"/>
      <c r="AO2277" s="241"/>
      <c r="AP2277" s="241"/>
      <c r="AQ2277" s="241"/>
      <c r="AR2277" s="241"/>
      <c r="AS2277" s="241"/>
      <c r="AT2277" s="241"/>
      <c r="AU2277" s="241"/>
      <c r="AV2277" s="241"/>
      <c r="AW2277" s="241"/>
      <c r="AX2277" s="241"/>
      <c r="AY2277" s="241"/>
      <c r="AZ2277" s="241"/>
      <c r="BA2277" s="241"/>
      <c r="BB2277" s="241"/>
      <c r="BC2277" s="241"/>
      <c r="BD2277" s="241"/>
      <c r="BE2277" s="241"/>
      <c r="BF2277" s="241"/>
      <c r="BG2277" s="241"/>
      <c r="BH2277" s="241"/>
      <c r="BI2277" s="241"/>
      <c r="BJ2277" s="241"/>
      <c r="BK2277" s="241"/>
      <c r="BL2277" s="241"/>
      <c r="BM2277" s="241"/>
      <c r="BN2277" s="241"/>
      <c r="BO2277" s="241"/>
      <c r="BP2277" s="241"/>
      <c r="BQ2277" s="241"/>
      <c r="BR2277" s="241"/>
      <c r="BS2277" s="241"/>
      <c r="BT2277" s="241"/>
      <c r="BU2277" s="241"/>
      <c r="BV2277" s="241"/>
      <c r="BW2277" s="241"/>
      <c r="BX2277" s="241"/>
      <c r="BY2277" s="241"/>
      <c r="BZ2277" s="241"/>
      <c r="CA2277" s="241"/>
      <c r="CB2277" s="241"/>
      <c r="CC2277" s="241"/>
      <c r="CD2277" s="241"/>
      <c r="CE2277" s="241"/>
      <c r="CF2277" s="241"/>
      <c r="CG2277" s="241"/>
      <c r="CH2277" s="241"/>
      <c r="CI2277" s="241"/>
      <c r="CJ2277" s="241"/>
      <c r="CK2277" s="241"/>
      <c r="CL2277" s="241"/>
      <c r="CM2277" s="241"/>
      <c r="CN2277" s="241"/>
      <c r="CO2277" s="241"/>
      <c r="CP2277" s="241"/>
      <c r="CQ2277" s="241"/>
      <c r="CR2277" s="241"/>
      <c r="CS2277" s="241"/>
      <c r="CT2277" s="241"/>
      <c r="CU2277" s="241"/>
      <c r="CV2277" s="241"/>
      <c r="CW2277" s="241"/>
      <c r="CX2277" s="241"/>
      <c r="CY2277" s="241"/>
      <c r="CZ2277" s="241"/>
      <c r="DA2277" s="241"/>
      <c r="DB2277" s="241"/>
      <c r="DC2277" s="241"/>
      <c r="DD2277" s="241"/>
      <c r="DE2277" s="241"/>
      <c r="DF2277" s="241"/>
      <c r="DG2277" s="241"/>
      <c r="DH2277" s="241"/>
      <c r="DI2277" s="241"/>
      <c r="DJ2277" s="241"/>
      <c r="DK2277" s="241"/>
      <c r="DL2277" s="241"/>
      <c r="DM2277" s="241"/>
      <c r="DN2277" s="241"/>
      <c r="DO2277" s="241"/>
      <c r="DP2277" s="241"/>
      <c r="DQ2277" s="241"/>
      <c r="DR2277" s="241"/>
      <c r="DS2277" s="241"/>
      <c r="DT2277" s="241"/>
      <c r="DU2277" s="241"/>
      <c r="DV2277" s="241"/>
      <c r="DW2277" s="241"/>
      <c r="DX2277" s="241"/>
      <c r="DY2277" s="241"/>
      <c r="DZ2277" s="241"/>
      <c r="EA2277" s="241"/>
      <c r="EB2277" s="241"/>
      <c r="EC2277" s="241"/>
      <c r="ED2277" s="241"/>
      <c r="EE2277" s="241"/>
      <c r="EF2277" s="241"/>
      <c r="EG2277" s="241"/>
      <c r="EH2277" s="241"/>
      <c r="EI2277" s="241"/>
      <c r="EJ2277" s="241"/>
      <c r="EK2277" s="241"/>
      <c r="EL2277" s="241"/>
      <c r="EM2277" s="241"/>
      <c r="EN2277" s="241"/>
      <c r="EO2277" s="241"/>
      <c r="EP2277" s="241"/>
      <c r="EQ2277" s="241"/>
      <c r="ER2277" s="241"/>
      <c r="ES2277" s="241"/>
      <c r="ET2277" s="241"/>
      <c r="EU2277" s="241"/>
      <c r="EV2277" s="241"/>
      <c r="EW2277" s="241"/>
      <c r="EX2277" s="241"/>
      <c r="EY2277" s="241"/>
      <c r="EZ2277" s="241"/>
      <c r="FA2277" s="241"/>
      <c r="FB2277" s="241"/>
      <c r="FC2277" s="241"/>
      <c r="FD2277" s="241"/>
      <c r="FE2277" s="241"/>
      <c r="FF2277" s="241"/>
      <c r="FG2277" s="241"/>
      <c r="FH2277" s="241"/>
      <c r="FI2277" s="241"/>
      <c r="FJ2277" s="241"/>
      <c r="FK2277" s="241"/>
      <c r="FL2277" s="241"/>
      <c r="FM2277" s="241"/>
      <c r="FN2277" s="241"/>
      <c r="FO2277" s="241"/>
      <c r="FP2277" s="241"/>
      <c r="FQ2277" s="241"/>
      <c r="FR2277" s="241"/>
      <c r="FS2277" s="241"/>
      <c r="FT2277" s="241"/>
      <c r="FU2277" s="241"/>
      <c r="FV2277" s="241"/>
      <c r="FW2277" s="241"/>
      <c r="FX2277" s="241"/>
      <c r="FY2277" s="241"/>
      <c r="FZ2277" s="241"/>
      <c r="GA2277" s="241"/>
      <c r="GB2277" s="241"/>
      <c r="GC2277" s="241"/>
      <c r="GD2277" s="241"/>
      <c r="GE2277" s="241"/>
      <c r="GF2277" s="241"/>
      <c r="GG2277" s="241"/>
      <c r="GH2277" s="241"/>
      <c r="GI2277" s="241"/>
      <c r="GJ2277" s="241"/>
      <c r="GK2277" s="241"/>
      <c r="GL2277" s="241"/>
      <c r="GM2277" s="241"/>
      <c r="GN2277" s="241"/>
      <c r="GO2277" s="241"/>
      <c r="GP2277" s="241"/>
      <c r="GQ2277" s="241"/>
      <c r="GR2277" s="241"/>
      <c r="GS2277" s="241"/>
      <c r="GT2277" s="241"/>
      <c r="GU2277" s="241"/>
      <c r="GV2277" s="241"/>
      <c r="GW2277" s="241"/>
      <c r="GX2277" s="241"/>
      <c r="GY2277" s="241"/>
      <c r="GZ2277" s="241"/>
      <c r="HA2277" s="241"/>
      <c r="HB2277" s="241"/>
      <c r="HC2277" s="241"/>
      <c r="HD2277" s="241"/>
      <c r="HE2277" s="241"/>
      <c r="HF2277" s="241"/>
      <c r="HG2277" s="241"/>
      <c r="HH2277" s="241"/>
      <c r="HI2277" s="241"/>
      <c r="HJ2277" s="241"/>
      <c r="HK2277" s="241"/>
      <c r="HL2277" s="241"/>
      <c r="HM2277" s="241"/>
      <c r="HN2277" s="241"/>
      <c r="HO2277" s="241"/>
      <c r="HP2277" s="241"/>
      <c r="HQ2277" s="241"/>
      <c r="HR2277" s="241"/>
      <c r="HS2277" s="241"/>
      <c r="HT2277" s="241"/>
      <c r="HU2277" s="241"/>
      <c r="HV2277" s="241"/>
      <c r="HW2277" s="241"/>
      <c r="HX2277" s="241"/>
      <c r="HY2277" s="241"/>
      <c r="HZ2277" s="241"/>
      <c r="IA2277" s="241"/>
      <c r="IB2277" s="241"/>
      <c r="IC2277" s="241"/>
      <c r="ID2277" s="241"/>
      <c r="IE2277" s="241"/>
      <c r="IF2277" s="241"/>
      <c r="IG2277" s="241"/>
      <c r="IH2277" s="241"/>
      <c r="II2277" s="241"/>
      <c r="IJ2277" s="241"/>
      <c r="IK2277" s="241"/>
      <c r="IL2277" s="241"/>
      <c r="IM2277" s="241"/>
      <c r="IN2277" s="241"/>
      <c r="IO2277" s="241"/>
      <c r="IP2277" s="241"/>
      <c r="IQ2277" s="241"/>
      <c r="IR2277" s="241"/>
      <c r="IS2277" s="241"/>
      <c r="IT2277" s="241"/>
      <c r="IU2277" s="241"/>
      <c r="IV2277" s="241"/>
      <c r="IW2277" s="241"/>
      <c r="IX2277" s="241"/>
      <c r="IY2277" s="241"/>
      <c r="IZ2277" s="241"/>
      <c r="JA2277" s="241"/>
      <c r="JB2277" s="241"/>
    </row>
    <row r="2278" spans="1:262" s="1110" customFormat="1" ht="29.25" x14ac:dyDescent="0.25">
      <c r="A2278" s="363"/>
      <c r="B2278" s="363">
        <v>1</v>
      </c>
      <c r="C2278" s="837" t="s">
        <v>135</v>
      </c>
      <c r="D2278" s="302"/>
      <c r="E2278" s="302"/>
      <c r="F2278" s="2289">
        <f t="shared" si="633"/>
        <v>0</v>
      </c>
      <c r="G2278" s="985">
        <f t="shared" si="633"/>
        <v>0</v>
      </c>
      <c r="H2278" s="985">
        <f t="shared" si="624"/>
        <v>0</v>
      </c>
      <c r="I2278" s="985">
        <f t="shared" si="633"/>
        <v>1</v>
      </c>
      <c r="J2278" s="985" t="e">
        <f t="shared" si="633"/>
        <v>#DIV/0!</v>
      </c>
      <c r="K2278" s="3067"/>
      <c r="L2278" s="3067"/>
      <c r="M2278" s="3068"/>
      <c r="N2278" s="3068"/>
      <c r="O2278" s="3068"/>
      <c r="P2278" s="3068"/>
      <c r="Q2278" s="3068"/>
      <c r="R2278" s="3068"/>
      <c r="S2278" s="3360">
        <v>0</v>
      </c>
      <c r="T2278" s="3360"/>
      <c r="U2278" s="3360"/>
      <c r="V2278" s="3361"/>
      <c r="W2278" s="3360"/>
      <c r="X2278" s="3360"/>
      <c r="Y2278" s="3362"/>
      <c r="Z2278" s="3362"/>
      <c r="AA2278" s="3360"/>
      <c r="AB2278" s="1193"/>
      <c r="AC2278" s="3153"/>
      <c r="AD2278" s="2681"/>
      <c r="AE2278" s="241"/>
      <c r="AF2278" s="241"/>
      <c r="AG2278" s="241"/>
      <c r="AH2278" s="241"/>
      <c r="AI2278" s="241"/>
      <c r="AJ2278" s="241"/>
      <c r="AK2278" s="241"/>
      <c r="AL2278" s="241"/>
      <c r="AM2278" s="241"/>
      <c r="AN2278" s="241"/>
      <c r="AO2278" s="241"/>
      <c r="AP2278" s="241"/>
      <c r="AQ2278" s="241"/>
      <c r="AR2278" s="241"/>
      <c r="AS2278" s="241"/>
      <c r="AT2278" s="241"/>
      <c r="AU2278" s="241"/>
      <c r="AV2278" s="241"/>
      <c r="AW2278" s="241"/>
      <c r="AX2278" s="241"/>
      <c r="AY2278" s="241"/>
      <c r="AZ2278" s="241"/>
      <c r="BA2278" s="241"/>
      <c r="BB2278" s="241"/>
      <c r="BC2278" s="241"/>
      <c r="BD2278" s="241"/>
      <c r="BE2278" s="241"/>
      <c r="BF2278" s="241"/>
      <c r="BG2278" s="241"/>
      <c r="BH2278" s="241"/>
      <c r="BI2278" s="241"/>
      <c r="BJ2278" s="241"/>
      <c r="BK2278" s="241"/>
      <c r="BL2278" s="241"/>
      <c r="BM2278" s="241"/>
      <c r="BN2278" s="241"/>
      <c r="BO2278" s="241"/>
      <c r="BP2278" s="241"/>
      <c r="BQ2278" s="241"/>
      <c r="BR2278" s="241"/>
      <c r="BS2278" s="241"/>
      <c r="BT2278" s="241"/>
      <c r="BU2278" s="241"/>
      <c r="BV2278" s="241"/>
      <c r="BW2278" s="241"/>
      <c r="BX2278" s="241"/>
      <c r="BY2278" s="241"/>
      <c r="BZ2278" s="241"/>
      <c r="CA2278" s="241"/>
      <c r="CB2278" s="241"/>
      <c r="CC2278" s="241"/>
      <c r="CD2278" s="241"/>
      <c r="CE2278" s="241"/>
      <c r="CF2278" s="241"/>
      <c r="CG2278" s="241"/>
      <c r="CH2278" s="241"/>
      <c r="CI2278" s="241"/>
      <c r="CJ2278" s="241"/>
      <c r="CK2278" s="241"/>
      <c r="CL2278" s="241"/>
      <c r="CM2278" s="241"/>
      <c r="CN2278" s="241"/>
      <c r="CO2278" s="241"/>
      <c r="CP2278" s="241"/>
      <c r="CQ2278" s="241"/>
      <c r="CR2278" s="241"/>
      <c r="CS2278" s="241"/>
      <c r="CT2278" s="241"/>
      <c r="CU2278" s="241"/>
      <c r="CV2278" s="241"/>
      <c r="CW2278" s="241"/>
      <c r="CX2278" s="241"/>
      <c r="CY2278" s="241"/>
      <c r="CZ2278" s="241"/>
      <c r="DA2278" s="241"/>
      <c r="DB2278" s="241"/>
      <c r="DC2278" s="241"/>
      <c r="DD2278" s="241"/>
      <c r="DE2278" s="241"/>
      <c r="DF2278" s="241"/>
      <c r="DG2278" s="241"/>
      <c r="DH2278" s="241"/>
      <c r="DI2278" s="241"/>
      <c r="DJ2278" s="241"/>
      <c r="DK2278" s="241"/>
      <c r="DL2278" s="241"/>
      <c r="DM2278" s="241"/>
      <c r="DN2278" s="241"/>
      <c r="DO2278" s="241"/>
      <c r="DP2278" s="241"/>
      <c r="DQ2278" s="241"/>
      <c r="DR2278" s="241"/>
      <c r="DS2278" s="241"/>
      <c r="DT2278" s="241"/>
      <c r="DU2278" s="241"/>
      <c r="DV2278" s="241"/>
      <c r="DW2278" s="241"/>
      <c r="DX2278" s="241"/>
      <c r="DY2278" s="241"/>
      <c r="DZ2278" s="241"/>
      <c r="EA2278" s="241"/>
      <c r="EB2278" s="241"/>
      <c r="EC2278" s="241"/>
      <c r="ED2278" s="241"/>
      <c r="EE2278" s="241"/>
      <c r="EF2278" s="241"/>
      <c r="EG2278" s="241"/>
      <c r="EH2278" s="241"/>
      <c r="EI2278" s="241"/>
      <c r="EJ2278" s="241"/>
      <c r="EK2278" s="241"/>
      <c r="EL2278" s="241"/>
      <c r="EM2278" s="241"/>
      <c r="EN2278" s="241"/>
      <c r="EO2278" s="241"/>
      <c r="EP2278" s="241"/>
      <c r="EQ2278" s="241"/>
      <c r="ER2278" s="241"/>
      <c r="ES2278" s="241"/>
      <c r="ET2278" s="241"/>
      <c r="EU2278" s="241"/>
      <c r="EV2278" s="241"/>
      <c r="EW2278" s="241"/>
      <c r="EX2278" s="241"/>
      <c r="EY2278" s="241"/>
      <c r="EZ2278" s="241"/>
      <c r="FA2278" s="241"/>
      <c r="FB2278" s="241"/>
      <c r="FC2278" s="241"/>
      <c r="FD2278" s="241"/>
      <c r="FE2278" s="241"/>
      <c r="FF2278" s="241"/>
      <c r="FG2278" s="241"/>
      <c r="FH2278" s="241"/>
      <c r="FI2278" s="241"/>
      <c r="FJ2278" s="241"/>
      <c r="FK2278" s="241"/>
      <c r="FL2278" s="241"/>
      <c r="FM2278" s="241"/>
      <c r="FN2278" s="241"/>
      <c r="FO2278" s="241"/>
      <c r="FP2278" s="241"/>
      <c r="FQ2278" s="241"/>
      <c r="FR2278" s="241"/>
      <c r="FS2278" s="241"/>
      <c r="FT2278" s="241"/>
      <c r="FU2278" s="241"/>
      <c r="FV2278" s="241"/>
      <c r="FW2278" s="241"/>
      <c r="FX2278" s="241"/>
      <c r="FY2278" s="241"/>
      <c r="FZ2278" s="241"/>
      <c r="GA2278" s="241"/>
      <c r="GB2278" s="241"/>
      <c r="GC2278" s="241"/>
      <c r="GD2278" s="241"/>
      <c r="GE2278" s="241"/>
      <c r="GF2278" s="241"/>
      <c r="GG2278" s="241"/>
      <c r="GH2278" s="241"/>
      <c r="GI2278" s="241"/>
      <c r="GJ2278" s="241"/>
      <c r="GK2278" s="241"/>
      <c r="GL2278" s="241"/>
      <c r="GM2278" s="241"/>
      <c r="GN2278" s="241"/>
      <c r="GO2278" s="241"/>
      <c r="GP2278" s="241"/>
      <c r="GQ2278" s="241"/>
      <c r="GR2278" s="241"/>
      <c r="GS2278" s="241"/>
      <c r="GT2278" s="241"/>
      <c r="GU2278" s="241"/>
      <c r="GV2278" s="241"/>
      <c r="GW2278" s="241"/>
      <c r="GX2278" s="241"/>
      <c r="GY2278" s="241"/>
      <c r="GZ2278" s="241"/>
      <c r="HA2278" s="241"/>
      <c r="HB2278" s="241"/>
      <c r="HC2278" s="241"/>
      <c r="HD2278" s="241"/>
      <c r="HE2278" s="241"/>
      <c r="HF2278" s="241"/>
      <c r="HG2278" s="241"/>
      <c r="HH2278" s="241"/>
      <c r="HI2278" s="241"/>
      <c r="HJ2278" s="241"/>
      <c r="HK2278" s="241"/>
      <c r="HL2278" s="241"/>
      <c r="HM2278" s="241"/>
      <c r="HN2278" s="241"/>
      <c r="HO2278" s="241"/>
      <c r="HP2278" s="241"/>
      <c r="HQ2278" s="241"/>
      <c r="HR2278" s="241"/>
      <c r="HS2278" s="241"/>
      <c r="HT2278" s="241"/>
      <c r="HU2278" s="241"/>
      <c r="HV2278" s="241"/>
      <c r="HW2278" s="241"/>
      <c r="HX2278" s="241"/>
      <c r="HY2278" s="241"/>
      <c r="HZ2278" s="241"/>
      <c r="IA2278" s="241"/>
      <c r="IB2278" s="241"/>
      <c r="IC2278" s="241"/>
      <c r="ID2278" s="241"/>
      <c r="IE2278" s="241"/>
      <c r="IF2278" s="241"/>
      <c r="IG2278" s="241"/>
      <c r="IH2278" s="241"/>
      <c r="II2278" s="241"/>
      <c r="IJ2278" s="241"/>
      <c r="IK2278" s="241"/>
      <c r="IL2278" s="241"/>
      <c r="IM2278" s="241"/>
      <c r="IN2278" s="241"/>
      <c r="IO2278" s="241"/>
      <c r="IP2278" s="241"/>
      <c r="IQ2278" s="241"/>
      <c r="IR2278" s="241"/>
      <c r="IS2278" s="241"/>
      <c r="IT2278" s="241"/>
      <c r="IU2278" s="241"/>
      <c r="IV2278" s="241"/>
      <c r="IW2278" s="241"/>
      <c r="IX2278" s="241"/>
      <c r="IY2278" s="241"/>
      <c r="IZ2278" s="241"/>
      <c r="JA2278" s="241"/>
      <c r="JB2278" s="241"/>
    </row>
    <row r="2279" spans="1:262" s="1110" customFormat="1" x14ac:dyDescent="0.25">
      <c r="A2279" s="363"/>
      <c r="B2279" s="363">
        <v>1</v>
      </c>
      <c r="C2279" s="838" t="s">
        <v>240</v>
      </c>
      <c r="D2279" s="302"/>
      <c r="E2279" s="302"/>
      <c r="F2279" s="2289">
        <f t="shared" si="633"/>
        <v>0</v>
      </c>
      <c r="G2279" s="985">
        <f t="shared" si="633"/>
        <v>0</v>
      </c>
      <c r="H2279" s="985">
        <f t="shared" si="624"/>
        <v>0</v>
      </c>
      <c r="I2279" s="985">
        <f t="shared" si="633"/>
        <v>1</v>
      </c>
      <c r="J2279" s="985" t="e">
        <f t="shared" si="633"/>
        <v>#DIV/0!</v>
      </c>
      <c r="K2279" s="3067"/>
      <c r="L2279" s="3067"/>
      <c r="M2279" s="3068"/>
      <c r="N2279" s="3068"/>
      <c r="O2279" s="3068"/>
      <c r="P2279" s="3068"/>
      <c r="Q2279" s="3068"/>
      <c r="R2279" s="3068"/>
      <c r="S2279" s="3360">
        <v>0</v>
      </c>
      <c r="T2279" s="3360"/>
      <c r="U2279" s="3360"/>
      <c r="V2279" s="3361"/>
      <c r="W2279" s="3360"/>
      <c r="X2279" s="3360"/>
      <c r="Y2279" s="3362"/>
      <c r="Z2279" s="3362"/>
      <c r="AA2279" s="3360"/>
      <c r="AB2279" s="1193"/>
      <c r="AC2279" s="3153"/>
      <c r="AD2279" s="2681"/>
      <c r="AE2279" s="241"/>
      <c r="AF2279" s="241"/>
      <c r="AG2279" s="241"/>
      <c r="AH2279" s="241"/>
      <c r="AI2279" s="241"/>
      <c r="AJ2279" s="241"/>
      <c r="AK2279" s="241"/>
      <c r="AL2279" s="241"/>
      <c r="AM2279" s="241"/>
      <c r="AN2279" s="241"/>
      <c r="AO2279" s="241"/>
      <c r="AP2279" s="241"/>
      <c r="AQ2279" s="241"/>
      <c r="AR2279" s="241"/>
      <c r="AS2279" s="241"/>
      <c r="AT2279" s="241"/>
      <c r="AU2279" s="241"/>
      <c r="AV2279" s="241"/>
      <c r="AW2279" s="241"/>
      <c r="AX2279" s="241"/>
      <c r="AY2279" s="241"/>
      <c r="AZ2279" s="241"/>
      <c r="BA2279" s="241"/>
      <c r="BB2279" s="241"/>
      <c r="BC2279" s="241"/>
      <c r="BD2279" s="241"/>
      <c r="BE2279" s="241"/>
      <c r="BF2279" s="241"/>
      <c r="BG2279" s="241"/>
      <c r="BH2279" s="241"/>
      <c r="BI2279" s="241"/>
      <c r="BJ2279" s="241"/>
      <c r="BK2279" s="241"/>
      <c r="BL2279" s="241"/>
      <c r="BM2279" s="241"/>
      <c r="BN2279" s="241"/>
      <c r="BO2279" s="241"/>
      <c r="BP2279" s="241"/>
      <c r="BQ2279" s="241"/>
      <c r="BR2279" s="241"/>
      <c r="BS2279" s="241"/>
      <c r="BT2279" s="241"/>
      <c r="BU2279" s="241"/>
      <c r="BV2279" s="241"/>
      <c r="BW2279" s="241"/>
      <c r="BX2279" s="241"/>
      <c r="BY2279" s="241"/>
      <c r="BZ2279" s="241"/>
      <c r="CA2279" s="241"/>
      <c r="CB2279" s="241"/>
      <c r="CC2279" s="241"/>
      <c r="CD2279" s="241"/>
      <c r="CE2279" s="241"/>
      <c r="CF2279" s="241"/>
      <c r="CG2279" s="241"/>
      <c r="CH2279" s="241"/>
      <c r="CI2279" s="241"/>
      <c r="CJ2279" s="241"/>
      <c r="CK2279" s="241"/>
      <c r="CL2279" s="241"/>
      <c r="CM2279" s="241"/>
      <c r="CN2279" s="241"/>
      <c r="CO2279" s="241"/>
      <c r="CP2279" s="241"/>
      <c r="CQ2279" s="241"/>
      <c r="CR2279" s="241"/>
      <c r="CS2279" s="241"/>
      <c r="CT2279" s="241"/>
      <c r="CU2279" s="241"/>
      <c r="CV2279" s="241"/>
      <c r="CW2279" s="241"/>
      <c r="CX2279" s="241"/>
      <c r="CY2279" s="241"/>
      <c r="CZ2279" s="241"/>
      <c r="DA2279" s="241"/>
      <c r="DB2279" s="241"/>
      <c r="DC2279" s="241"/>
      <c r="DD2279" s="241"/>
      <c r="DE2279" s="241"/>
      <c r="DF2279" s="241"/>
      <c r="DG2279" s="241"/>
      <c r="DH2279" s="241"/>
      <c r="DI2279" s="241"/>
      <c r="DJ2279" s="241"/>
      <c r="DK2279" s="241"/>
      <c r="DL2279" s="241"/>
      <c r="DM2279" s="241"/>
      <c r="DN2279" s="241"/>
      <c r="DO2279" s="241"/>
      <c r="DP2279" s="241"/>
      <c r="DQ2279" s="241"/>
      <c r="DR2279" s="241"/>
      <c r="DS2279" s="241"/>
      <c r="DT2279" s="241"/>
      <c r="DU2279" s="241"/>
      <c r="DV2279" s="241"/>
      <c r="DW2279" s="241"/>
      <c r="DX2279" s="241"/>
      <c r="DY2279" s="241"/>
      <c r="DZ2279" s="241"/>
      <c r="EA2279" s="241"/>
      <c r="EB2279" s="241"/>
      <c r="EC2279" s="241"/>
      <c r="ED2279" s="241"/>
      <c r="EE2279" s="241"/>
      <c r="EF2279" s="241"/>
      <c r="EG2279" s="241"/>
      <c r="EH2279" s="241"/>
      <c r="EI2279" s="241"/>
      <c r="EJ2279" s="241"/>
      <c r="EK2279" s="241"/>
      <c r="EL2279" s="241"/>
      <c r="EM2279" s="241"/>
      <c r="EN2279" s="241"/>
      <c r="EO2279" s="241"/>
      <c r="EP2279" s="241"/>
      <c r="EQ2279" s="241"/>
      <c r="ER2279" s="241"/>
      <c r="ES2279" s="241"/>
      <c r="ET2279" s="241"/>
      <c r="EU2279" s="241"/>
      <c r="EV2279" s="241"/>
      <c r="EW2279" s="241"/>
      <c r="EX2279" s="241"/>
      <c r="EY2279" s="241"/>
      <c r="EZ2279" s="241"/>
      <c r="FA2279" s="241"/>
      <c r="FB2279" s="241"/>
      <c r="FC2279" s="241"/>
      <c r="FD2279" s="241"/>
      <c r="FE2279" s="241"/>
      <c r="FF2279" s="241"/>
      <c r="FG2279" s="241"/>
      <c r="FH2279" s="241"/>
      <c r="FI2279" s="241"/>
      <c r="FJ2279" s="241"/>
      <c r="FK2279" s="241"/>
      <c r="FL2279" s="241"/>
      <c r="FM2279" s="241"/>
      <c r="FN2279" s="241"/>
      <c r="FO2279" s="241"/>
      <c r="FP2279" s="241"/>
      <c r="FQ2279" s="241"/>
      <c r="FR2279" s="241"/>
      <c r="FS2279" s="241"/>
      <c r="FT2279" s="241"/>
      <c r="FU2279" s="241"/>
      <c r="FV2279" s="241"/>
      <c r="FW2279" s="241"/>
      <c r="FX2279" s="241"/>
      <c r="FY2279" s="241"/>
      <c r="FZ2279" s="241"/>
      <c r="GA2279" s="241"/>
      <c r="GB2279" s="241"/>
      <c r="GC2279" s="241"/>
      <c r="GD2279" s="241"/>
      <c r="GE2279" s="241"/>
      <c r="GF2279" s="241"/>
      <c r="GG2279" s="241"/>
      <c r="GH2279" s="241"/>
      <c r="GI2279" s="241"/>
      <c r="GJ2279" s="241"/>
      <c r="GK2279" s="241"/>
      <c r="GL2279" s="241"/>
      <c r="GM2279" s="241"/>
      <c r="GN2279" s="241"/>
      <c r="GO2279" s="241"/>
      <c r="GP2279" s="241"/>
      <c r="GQ2279" s="241"/>
      <c r="GR2279" s="241"/>
      <c r="GS2279" s="241"/>
      <c r="GT2279" s="241"/>
      <c r="GU2279" s="241"/>
      <c r="GV2279" s="241"/>
      <c r="GW2279" s="241"/>
      <c r="GX2279" s="241"/>
      <c r="GY2279" s="241"/>
      <c r="GZ2279" s="241"/>
      <c r="HA2279" s="241"/>
      <c r="HB2279" s="241"/>
      <c r="HC2279" s="241"/>
      <c r="HD2279" s="241"/>
      <c r="HE2279" s="241"/>
      <c r="HF2279" s="241"/>
      <c r="HG2279" s="241"/>
      <c r="HH2279" s="241"/>
      <c r="HI2279" s="241"/>
      <c r="HJ2279" s="241"/>
      <c r="HK2279" s="241"/>
      <c r="HL2279" s="241"/>
      <c r="HM2279" s="241"/>
      <c r="HN2279" s="241"/>
      <c r="HO2279" s="241"/>
      <c r="HP2279" s="241"/>
      <c r="HQ2279" s="241"/>
      <c r="HR2279" s="241"/>
      <c r="HS2279" s="241"/>
      <c r="HT2279" s="241"/>
      <c r="HU2279" s="241"/>
      <c r="HV2279" s="241"/>
      <c r="HW2279" s="241"/>
      <c r="HX2279" s="241"/>
      <c r="HY2279" s="241"/>
      <c r="HZ2279" s="241"/>
      <c r="IA2279" s="241"/>
      <c r="IB2279" s="241"/>
      <c r="IC2279" s="241"/>
      <c r="ID2279" s="241"/>
      <c r="IE2279" s="241"/>
      <c r="IF2279" s="241"/>
      <c r="IG2279" s="241"/>
      <c r="IH2279" s="241"/>
      <c r="II2279" s="241"/>
      <c r="IJ2279" s="241"/>
      <c r="IK2279" s="241"/>
      <c r="IL2279" s="241"/>
      <c r="IM2279" s="241"/>
      <c r="IN2279" s="241"/>
      <c r="IO2279" s="241"/>
      <c r="IP2279" s="241"/>
      <c r="IQ2279" s="241"/>
      <c r="IR2279" s="241"/>
      <c r="IS2279" s="241"/>
      <c r="IT2279" s="241"/>
      <c r="IU2279" s="241"/>
      <c r="IV2279" s="241"/>
      <c r="IW2279" s="241"/>
      <c r="IX2279" s="241"/>
      <c r="IY2279" s="241"/>
      <c r="IZ2279" s="241"/>
      <c r="JA2279" s="241"/>
      <c r="JB2279" s="241"/>
    </row>
    <row r="2280" spans="1:262" s="1110" customFormat="1" ht="63" x14ac:dyDescent="0.25">
      <c r="A2280" s="363"/>
      <c r="B2280" s="363">
        <v>1</v>
      </c>
      <c r="C2280" s="840" t="s">
        <v>300</v>
      </c>
      <c r="D2280" s="302"/>
      <c r="E2280" s="302"/>
      <c r="F2280" s="2289">
        <f t="shared" si="633"/>
        <v>0</v>
      </c>
      <c r="G2280" s="985">
        <f t="shared" si="633"/>
        <v>0</v>
      </c>
      <c r="H2280" s="985">
        <f t="shared" si="624"/>
        <v>0</v>
      </c>
      <c r="I2280" s="985">
        <f t="shared" si="633"/>
        <v>0</v>
      </c>
      <c r="J2280" s="985" t="e">
        <f t="shared" si="633"/>
        <v>#DIV/0!</v>
      </c>
      <c r="K2280" s="3067"/>
      <c r="L2280" s="3067"/>
      <c r="M2280" s="3068"/>
      <c r="N2280" s="3068"/>
      <c r="O2280" s="3068"/>
      <c r="P2280" s="3068"/>
      <c r="Q2280" s="3068"/>
      <c r="R2280" s="3068"/>
      <c r="S2280" s="3360">
        <v>0</v>
      </c>
      <c r="T2280" s="3360">
        <f t="shared" ref="T2280:X2280" si="634">T2216</f>
        <v>0</v>
      </c>
      <c r="U2280" s="3360">
        <f t="shared" si="634"/>
        <v>0</v>
      </c>
      <c r="V2280" s="3361">
        <f t="shared" si="634"/>
        <v>0</v>
      </c>
      <c r="W2280" s="3360">
        <f t="shared" si="634"/>
        <v>0</v>
      </c>
      <c r="X2280" s="3360">
        <f t="shared" si="634"/>
        <v>0</v>
      </c>
      <c r="Y2280" s="3362"/>
      <c r="Z2280" s="3362">
        <f>Z2216</f>
        <v>0</v>
      </c>
      <c r="AA2280" s="3360">
        <f>AA2216</f>
        <v>0</v>
      </c>
      <c r="AB2280" s="1193"/>
      <c r="AC2280" s="3153"/>
      <c r="AD2280" s="2681"/>
      <c r="AE2280" s="241"/>
      <c r="AF2280" s="241"/>
      <c r="AG2280" s="241"/>
      <c r="AH2280" s="241"/>
      <c r="AI2280" s="241"/>
      <c r="AJ2280" s="241"/>
      <c r="AK2280" s="241"/>
      <c r="AL2280" s="241"/>
      <c r="AM2280" s="241"/>
      <c r="AN2280" s="241"/>
      <c r="AO2280" s="241"/>
      <c r="AP2280" s="241"/>
      <c r="AQ2280" s="241"/>
      <c r="AR2280" s="241"/>
      <c r="AS2280" s="241"/>
      <c r="AT2280" s="241"/>
      <c r="AU2280" s="241"/>
      <c r="AV2280" s="241"/>
      <c r="AW2280" s="241"/>
      <c r="AX2280" s="241"/>
      <c r="AY2280" s="241"/>
      <c r="AZ2280" s="241"/>
      <c r="BA2280" s="241"/>
      <c r="BB2280" s="241"/>
      <c r="BC2280" s="241"/>
      <c r="BD2280" s="241"/>
      <c r="BE2280" s="241"/>
      <c r="BF2280" s="241"/>
      <c r="BG2280" s="241"/>
      <c r="BH2280" s="241"/>
      <c r="BI2280" s="241"/>
      <c r="BJ2280" s="241"/>
      <c r="BK2280" s="241"/>
      <c r="BL2280" s="241"/>
      <c r="BM2280" s="241"/>
      <c r="BN2280" s="241"/>
      <c r="BO2280" s="241"/>
      <c r="BP2280" s="241"/>
      <c r="BQ2280" s="241"/>
      <c r="BR2280" s="241"/>
      <c r="BS2280" s="241"/>
      <c r="BT2280" s="241"/>
      <c r="BU2280" s="241"/>
      <c r="BV2280" s="241"/>
      <c r="BW2280" s="241"/>
      <c r="BX2280" s="241"/>
      <c r="BY2280" s="241"/>
      <c r="BZ2280" s="241"/>
      <c r="CA2280" s="241"/>
      <c r="CB2280" s="241"/>
      <c r="CC2280" s="241"/>
      <c r="CD2280" s="241"/>
      <c r="CE2280" s="241"/>
      <c r="CF2280" s="241"/>
      <c r="CG2280" s="241"/>
      <c r="CH2280" s="241"/>
      <c r="CI2280" s="241"/>
      <c r="CJ2280" s="241"/>
      <c r="CK2280" s="241"/>
      <c r="CL2280" s="241"/>
      <c r="CM2280" s="241"/>
      <c r="CN2280" s="241"/>
      <c r="CO2280" s="241"/>
      <c r="CP2280" s="241"/>
      <c r="CQ2280" s="241"/>
      <c r="CR2280" s="241"/>
      <c r="CS2280" s="241"/>
      <c r="CT2280" s="241"/>
      <c r="CU2280" s="241"/>
      <c r="CV2280" s="241"/>
      <c r="CW2280" s="241"/>
      <c r="CX2280" s="241"/>
      <c r="CY2280" s="241"/>
      <c r="CZ2280" s="241"/>
      <c r="DA2280" s="241"/>
      <c r="DB2280" s="241"/>
      <c r="DC2280" s="241"/>
      <c r="DD2280" s="241"/>
      <c r="DE2280" s="241"/>
      <c r="DF2280" s="241"/>
      <c r="DG2280" s="241"/>
      <c r="DH2280" s="241"/>
      <c r="DI2280" s="241"/>
      <c r="DJ2280" s="241"/>
      <c r="DK2280" s="241"/>
      <c r="DL2280" s="241"/>
      <c r="DM2280" s="241"/>
      <c r="DN2280" s="241"/>
      <c r="DO2280" s="241"/>
      <c r="DP2280" s="241"/>
      <c r="DQ2280" s="241"/>
      <c r="DR2280" s="241"/>
      <c r="DS2280" s="241"/>
      <c r="DT2280" s="241"/>
      <c r="DU2280" s="241"/>
      <c r="DV2280" s="241"/>
      <c r="DW2280" s="241"/>
      <c r="DX2280" s="241"/>
      <c r="DY2280" s="241"/>
      <c r="DZ2280" s="241"/>
      <c r="EA2280" s="241"/>
      <c r="EB2280" s="241"/>
      <c r="EC2280" s="241"/>
      <c r="ED2280" s="241"/>
      <c r="EE2280" s="241"/>
      <c r="EF2280" s="241"/>
      <c r="EG2280" s="241"/>
      <c r="EH2280" s="241"/>
      <c r="EI2280" s="241"/>
      <c r="EJ2280" s="241"/>
      <c r="EK2280" s="241"/>
      <c r="EL2280" s="241"/>
      <c r="EM2280" s="241"/>
      <c r="EN2280" s="241"/>
      <c r="EO2280" s="241"/>
      <c r="EP2280" s="241"/>
      <c r="EQ2280" s="241"/>
      <c r="ER2280" s="241"/>
      <c r="ES2280" s="241"/>
      <c r="ET2280" s="241"/>
      <c r="EU2280" s="241"/>
      <c r="EV2280" s="241"/>
      <c r="EW2280" s="241"/>
      <c r="EX2280" s="241"/>
      <c r="EY2280" s="241"/>
      <c r="EZ2280" s="241"/>
      <c r="FA2280" s="241"/>
      <c r="FB2280" s="241"/>
      <c r="FC2280" s="241"/>
      <c r="FD2280" s="241"/>
      <c r="FE2280" s="241"/>
      <c r="FF2280" s="241"/>
      <c r="FG2280" s="241"/>
      <c r="FH2280" s="241"/>
      <c r="FI2280" s="241"/>
      <c r="FJ2280" s="241"/>
      <c r="FK2280" s="241"/>
      <c r="FL2280" s="241"/>
      <c r="FM2280" s="241"/>
      <c r="FN2280" s="241"/>
      <c r="FO2280" s="241"/>
      <c r="FP2280" s="241"/>
      <c r="FQ2280" s="241"/>
      <c r="FR2280" s="241"/>
      <c r="FS2280" s="241"/>
      <c r="FT2280" s="241"/>
      <c r="FU2280" s="241"/>
      <c r="FV2280" s="241"/>
      <c r="FW2280" s="241"/>
      <c r="FX2280" s="241"/>
      <c r="FY2280" s="241"/>
      <c r="FZ2280" s="241"/>
      <c r="GA2280" s="241"/>
      <c r="GB2280" s="241"/>
      <c r="GC2280" s="241"/>
      <c r="GD2280" s="241"/>
      <c r="GE2280" s="241"/>
      <c r="GF2280" s="241"/>
      <c r="GG2280" s="241"/>
      <c r="GH2280" s="241"/>
      <c r="GI2280" s="241"/>
      <c r="GJ2280" s="241"/>
      <c r="GK2280" s="241"/>
      <c r="GL2280" s="241"/>
      <c r="GM2280" s="241"/>
      <c r="GN2280" s="241"/>
      <c r="GO2280" s="241"/>
      <c r="GP2280" s="241"/>
      <c r="GQ2280" s="241"/>
      <c r="GR2280" s="241"/>
      <c r="GS2280" s="241"/>
      <c r="GT2280" s="241"/>
      <c r="GU2280" s="241"/>
      <c r="GV2280" s="241"/>
      <c r="GW2280" s="241"/>
      <c r="GX2280" s="241"/>
      <c r="GY2280" s="241"/>
      <c r="GZ2280" s="241"/>
      <c r="HA2280" s="241"/>
      <c r="HB2280" s="241"/>
      <c r="HC2280" s="241"/>
      <c r="HD2280" s="241"/>
      <c r="HE2280" s="241"/>
      <c r="HF2280" s="241"/>
      <c r="HG2280" s="241"/>
      <c r="HH2280" s="241"/>
      <c r="HI2280" s="241"/>
      <c r="HJ2280" s="241"/>
      <c r="HK2280" s="241"/>
      <c r="HL2280" s="241"/>
      <c r="HM2280" s="241"/>
      <c r="HN2280" s="241"/>
      <c r="HO2280" s="241"/>
      <c r="HP2280" s="241"/>
      <c r="HQ2280" s="241"/>
      <c r="HR2280" s="241"/>
      <c r="HS2280" s="241"/>
      <c r="HT2280" s="241"/>
      <c r="HU2280" s="241"/>
      <c r="HV2280" s="241"/>
      <c r="HW2280" s="241"/>
      <c r="HX2280" s="241"/>
      <c r="HY2280" s="241"/>
      <c r="HZ2280" s="241"/>
      <c r="IA2280" s="241"/>
      <c r="IB2280" s="241"/>
      <c r="IC2280" s="241"/>
      <c r="ID2280" s="241"/>
      <c r="IE2280" s="241"/>
      <c r="IF2280" s="241"/>
      <c r="IG2280" s="241"/>
      <c r="IH2280" s="241"/>
      <c r="II2280" s="241"/>
      <c r="IJ2280" s="241"/>
      <c r="IK2280" s="241"/>
      <c r="IL2280" s="241"/>
      <c r="IM2280" s="241"/>
      <c r="IN2280" s="241"/>
      <c r="IO2280" s="241"/>
      <c r="IP2280" s="241"/>
      <c r="IQ2280" s="241"/>
      <c r="IR2280" s="241"/>
      <c r="IS2280" s="241"/>
      <c r="IT2280" s="241"/>
      <c r="IU2280" s="241"/>
      <c r="IV2280" s="241"/>
      <c r="IW2280" s="241"/>
      <c r="IX2280" s="241"/>
      <c r="IY2280" s="241"/>
      <c r="IZ2280" s="241"/>
      <c r="JA2280" s="241"/>
      <c r="JB2280" s="241"/>
    </row>
    <row r="2281" spans="1:262" s="1110" customFormat="1" ht="30" x14ac:dyDescent="0.25">
      <c r="A2281" s="363"/>
      <c r="B2281" s="363">
        <v>1</v>
      </c>
      <c r="C2281" s="835" t="s">
        <v>301</v>
      </c>
      <c r="D2281" s="302"/>
      <c r="E2281" s="302"/>
      <c r="F2281" s="2289">
        <f t="shared" si="633"/>
        <v>0</v>
      </c>
      <c r="G2281" s="985">
        <f t="shared" si="633"/>
        <v>0</v>
      </c>
      <c r="H2281" s="985">
        <f t="shared" si="624"/>
        <v>0</v>
      </c>
      <c r="I2281" s="985">
        <f t="shared" si="633"/>
        <v>0</v>
      </c>
      <c r="J2281" s="985" t="e">
        <f t="shared" si="633"/>
        <v>#DIV/0!</v>
      </c>
      <c r="K2281" s="3067"/>
      <c r="L2281" s="3067"/>
      <c r="M2281" s="3068"/>
      <c r="N2281" s="3068"/>
      <c r="O2281" s="3068"/>
      <c r="P2281" s="3068"/>
      <c r="Q2281" s="3068"/>
      <c r="R2281" s="3068"/>
      <c r="S2281" s="3360">
        <v>0</v>
      </c>
      <c r="T2281" s="3360"/>
      <c r="U2281" s="3360"/>
      <c r="V2281" s="3361"/>
      <c r="W2281" s="3360"/>
      <c r="X2281" s="3360"/>
      <c r="Y2281" s="3362"/>
      <c r="Z2281" s="3362"/>
      <c r="AA2281" s="3360"/>
      <c r="AB2281" s="1193"/>
      <c r="AC2281" s="3153"/>
      <c r="AD2281" s="2681"/>
      <c r="AE2281" s="241"/>
      <c r="AF2281" s="241"/>
      <c r="AG2281" s="241"/>
      <c r="AH2281" s="241"/>
      <c r="AI2281" s="241"/>
      <c r="AJ2281" s="241"/>
      <c r="AK2281" s="241"/>
      <c r="AL2281" s="241"/>
      <c r="AM2281" s="241"/>
      <c r="AN2281" s="241"/>
      <c r="AO2281" s="241"/>
      <c r="AP2281" s="241"/>
      <c r="AQ2281" s="241"/>
      <c r="AR2281" s="241"/>
      <c r="AS2281" s="241"/>
      <c r="AT2281" s="241"/>
      <c r="AU2281" s="241"/>
      <c r="AV2281" s="241"/>
      <c r="AW2281" s="241"/>
      <c r="AX2281" s="241"/>
      <c r="AY2281" s="241"/>
      <c r="AZ2281" s="241"/>
      <c r="BA2281" s="241"/>
      <c r="BB2281" s="241"/>
      <c r="BC2281" s="241"/>
      <c r="BD2281" s="241"/>
      <c r="BE2281" s="241"/>
      <c r="BF2281" s="241"/>
      <c r="BG2281" s="241"/>
      <c r="BH2281" s="241"/>
      <c r="BI2281" s="241"/>
      <c r="BJ2281" s="241"/>
      <c r="BK2281" s="241"/>
      <c r="BL2281" s="241"/>
      <c r="BM2281" s="241"/>
      <c r="BN2281" s="241"/>
      <c r="BO2281" s="241"/>
      <c r="BP2281" s="241"/>
      <c r="BQ2281" s="241"/>
      <c r="BR2281" s="241"/>
      <c r="BS2281" s="241"/>
      <c r="BT2281" s="241"/>
      <c r="BU2281" s="241"/>
      <c r="BV2281" s="241"/>
      <c r="BW2281" s="241"/>
      <c r="BX2281" s="241"/>
      <c r="BY2281" s="241"/>
      <c r="BZ2281" s="241"/>
      <c r="CA2281" s="241"/>
      <c r="CB2281" s="241"/>
      <c r="CC2281" s="241"/>
      <c r="CD2281" s="241"/>
      <c r="CE2281" s="241"/>
      <c r="CF2281" s="241"/>
      <c r="CG2281" s="241"/>
      <c r="CH2281" s="241"/>
      <c r="CI2281" s="241"/>
      <c r="CJ2281" s="241"/>
      <c r="CK2281" s="241"/>
      <c r="CL2281" s="241"/>
      <c r="CM2281" s="241"/>
      <c r="CN2281" s="241"/>
      <c r="CO2281" s="241"/>
      <c r="CP2281" s="241"/>
      <c r="CQ2281" s="241"/>
      <c r="CR2281" s="241"/>
      <c r="CS2281" s="241"/>
      <c r="CT2281" s="241"/>
      <c r="CU2281" s="241"/>
      <c r="CV2281" s="241"/>
      <c r="CW2281" s="241"/>
      <c r="CX2281" s="241"/>
      <c r="CY2281" s="241"/>
      <c r="CZ2281" s="241"/>
      <c r="DA2281" s="241"/>
      <c r="DB2281" s="241"/>
      <c r="DC2281" s="241"/>
      <c r="DD2281" s="241"/>
      <c r="DE2281" s="241"/>
      <c r="DF2281" s="241"/>
      <c r="DG2281" s="241"/>
      <c r="DH2281" s="241"/>
      <c r="DI2281" s="241"/>
      <c r="DJ2281" s="241"/>
      <c r="DK2281" s="241"/>
      <c r="DL2281" s="241"/>
      <c r="DM2281" s="241"/>
      <c r="DN2281" s="241"/>
      <c r="DO2281" s="241"/>
      <c r="DP2281" s="241"/>
      <c r="DQ2281" s="241"/>
      <c r="DR2281" s="241"/>
      <c r="DS2281" s="241"/>
      <c r="DT2281" s="241"/>
      <c r="DU2281" s="241"/>
      <c r="DV2281" s="241"/>
      <c r="DW2281" s="241"/>
      <c r="DX2281" s="241"/>
      <c r="DY2281" s="241"/>
      <c r="DZ2281" s="241"/>
      <c r="EA2281" s="241"/>
      <c r="EB2281" s="241"/>
      <c r="EC2281" s="241"/>
      <c r="ED2281" s="241"/>
      <c r="EE2281" s="241"/>
      <c r="EF2281" s="241"/>
      <c r="EG2281" s="241"/>
      <c r="EH2281" s="241"/>
      <c r="EI2281" s="241"/>
      <c r="EJ2281" s="241"/>
      <c r="EK2281" s="241"/>
      <c r="EL2281" s="241"/>
      <c r="EM2281" s="241"/>
      <c r="EN2281" s="241"/>
      <c r="EO2281" s="241"/>
      <c r="EP2281" s="241"/>
      <c r="EQ2281" s="241"/>
      <c r="ER2281" s="241"/>
      <c r="ES2281" s="241"/>
      <c r="ET2281" s="241"/>
      <c r="EU2281" s="241"/>
      <c r="EV2281" s="241"/>
      <c r="EW2281" s="241"/>
      <c r="EX2281" s="241"/>
      <c r="EY2281" s="241"/>
      <c r="EZ2281" s="241"/>
      <c r="FA2281" s="241"/>
      <c r="FB2281" s="241"/>
      <c r="FC2281" s="241"/>
      <c r="FD2281" s="241"/>
      <c r="FE2281" s="241"/>
      <c r="FF2281" s="241"/>
      <c r="FG2281" s="241"/>
      <c r="FH2281" s="241"/>
      <c r="FI2281" s="241"/>
      <c r="FJ2281" s="241"/>
      <c r="FK2281" s="241"/>
      <c r="FL2281" s="241"/>
      <c r="FM2281" s="241"/>
      <c r="FN2281" s="241"/>
      <c r="FO2281" s="241"/>
      <c r="FP2281" s="241"/>
      <c r="FQ2281" s="241"/>
      <c r="FR2281" s="241"/>
      <c r="FS2281" s="241"/>
      <c r="FT2281" s="241"/>
      <c r="FU2281" s="241"/>
      <c r="FV2281" s="241"/>
      <c r="FW2281" s="241"/>
      <c r="FX2281" s="241"/>
      <c r="FY2281" s="241"/>
      <c r="FZ2281" s="241"/>
      <c r="GA2281" s="241"/>
      <c r="GB2281" s="241"/>
      <c r="GC2281" s="241"/>
      <c r="GD2281" s="241"/>
      <c r="GE2281" s="241"/>
      <c r="GF2281" s="241"/>
      <c r="GG2281" s="241"/>
      <c r="GH2281" s="241"/>
      <c r="GI2281" s="241"/>
      <c r="GJ2281" s="241"/>
      <c r="GK2281" s="241"/>
      <c r="GL2281" s="241"/>
      <c r="GM2281" s="241"/>
      <c r="GN2281" s="241"/>
      <c r="GO2281" s="241"/>
      <c r="GP2281" s="241"/>
      <c r="GQ2281" s="241"/>
      <c r="GR2281" s="241"/>
      <c r="GS2281" s="241"/>
      <c r="GT2281" s="241"/>
      <c r="GU2281" s="241"/>
      <c r="GV2281" s="241"/>
      <c r="GW2281" s="241"/>
      <c r="GX2281" s="241"/>
      <c r="GY2281" s="241"/>
      <c r="GZ2281" s="241"/>
      <c r="HA2281" s="241"/>
      <c r="HB2281" s="241"/>
      <c r="HC2281" s="241"/>
      <c r="HD2281" s="241"/>
      <c r="HE2281" s="241"/>
      <c r="HF2281" s="241"/>
      <c r="HG2281" s="241"/>
      <c r="HH2281" s="241"/>
      <c r="HI2281" s="241"/>
      <c r="HJ2281" s="241"/>
      <c r="HK2281" s="241"/>
      <c r="HL2281" s="241"/>
      <c r="HM2281" s="241"/>
      <c r="HN2281" s="241"/>
      <c r="HO2281" s="241"/>
      <c r="HP2281" s="241"/>
      <c r="HQ2281" s="241"/>
      <c r="HR2281" s="241"/>
      <c r="HS2281" s="241"/>
      <c r="HT2281" s="241"/>
      <c r="HU2281" s="241"/>
      <c r="HV2281" s="241"/>
      <c r="HW2281" s="241"/>
      <c r="HX2281" s="241"/>
      <c r="HY2281" s="241"/>
      <c r="HZ2281" s="241"/>
      <c r="IA2281" s="241"/>
      <c r="IB2281" s="241"/>
      <c r="IC2281" s="241"/>
      <c r="ID2281" s="241"/>
      <c r="IE2281" s="241"/>
      <c r="IF2281" s="241"/>
      <c r="IG2281" s="241"/>
      <c r="IH2281" s="241"/>
      <c r="II2281" s="241"/>
      <c r="IJ2281" s="241"/>
      <c r="IK2281" s="241"/>
      <c r="IL2281" s="241"/>
      <c r="IM2281" s="241"/>
      <c r="IN2281" s="241"/>
      <c r="IO2281" s="241"/>
      <c r="IP2281" s="241"/>
      <c r="IQ2281" s="241"/>
      <c r="IR2281" s="241"/>
      <c r="IS2281" s="241"/>
      <c r="IT2281" s="241"/>
      <c r="IU2281" s="241"/>
      <c r="IV2281" s="241"/>
      <c r="IW2281" s="241"/>
      <c r="IX2281" s="241"/>
      <c r="IY2281" s="241"/>
      <c r="IZ2281" s="241"/>
      <c r="JA2281" s="241"/>
      <c r="JB2281" s="241"/>
    </row>
    <row r="2282" spans="1:262" s="1110" customFormat="1" ht="30" x14ac:dyDescent="0.25">
      <c r="A2282" s="363"/>
      <c r="B2282" s="363">
        <v>1</v>
      </c>
      <c r="C2282" s="836" t="s">
        <v>302</v>
      </c>
      <c r="D2282" s="302"/>
      <c r="E2282" s="302"/>
      <c r="F2282" s="2289">
        <f t="shared" si="633"/>
        <v>0</v>
      </c>
      <c r="G2282" s="985">
        <f t="shared" si="633"/>
        <v>0</v>
      </c>
      <c r="H2282" s="985">
        <f t="shared" si="624"/>
        <v>0</v>
      </c>
      <c r="I2282" s="985">
        <f t="shared" si="633"/>
        <v>0</v>
      </c>
      <c r="J2282" s="985" t="e">
        <f t="shared" si="633"/>
        <v>#DIV/0!</v>
      </c>
      <c r="K2282" s="3067"/>
      <c r="L2282" s="3067"/>
      <c r="M2282" s="3068"/>
      <c r="N2282" s="3068"/>
      <c r="O2282" s="3068"/>
      <c r="P2282" s="3068"/>
      <c r="Q2282" s="3068"/>
      <c r="R2282" s="3068"/>
      <c r="S2282" s="3360">
        <v>0</v>
      </c>
      <c r="T2282" s="3360"/>
      <c r="U2282" s="3360"/>
      <c r="V2282" s="3361"/>
      <c r="W2282" s="3360"/>
      <c r="X2282" s="3360"/>
      <c r="Y2282" s="3362"/>
      <c r="Z2282" s="3362"/>
      <c r="AA2282" s="3360"/>
      <c r="AB2282" s="1193"/>
      <c r="AC2282" s="3153"/>
      <c r="AD2282" s="2681"/>
      <c r="AE2282" s="241"/>
      <c r="AF2282" s="241"/>
      <c r="AG2282" s="241"/>
      <c r="AH2282" s="241"/>
      <c r="AI2282" s="241"/>
      <c r="AJ2282" s="241"/>
      <c r="AK2282" s="241"/>
      <c r="AL2282" s="241"/>
      <c r="AM2282" s="241"/>
      <c r="AN2282" s="241"/>
      <c r="AO2282" s="241"/>
      <c r="AP2282" s="241"/>
      <c r="AQ2282" s="241"/>
      <c r="AR2282" s="241"/>
      <c r="AS2282" s="241"/>
      <c r="AT2282" s="241"/>
      <c r="AU2282" s="241"/>
      <c r="AV2282" s="241"/>
      <c r="AW2282" s="241"/>
      <c r="AX2282" s="241"/>
      <c r="AY2282" s="241"/>
      <c r="AZ2282" s="241"/>
      <c r="BA2282" s="241"/>
      <c r="BB2282" s="241"/>
      <c r="BC2282" s="241"/>
      <c r="BD2282" s="241"/>
      <c r="BE2282" s="241"/>
      <c r="BF2282" s="241"/>
      <c r="BG2282" s="241"/>
      <c r="BH2282" s="241"/>
      <c r="BI2282" s="241"/>
      <c r="BJ2282" s="241"/>
      <c r="BK2282" s="241"/>
      <c r="BL2282" s="241"/>
      <c r="BM2282" s="241"/>
      <c r="BN2282" s="241"/>
      <c r="BO2282" s="241"/>
      <c r="BP2282" s="241"/>
      <c r="BQ2282" s="241"/>
      <c r="BR2282" s="241"/>
      <c r="BS2282" s="241"/>
      <c r="BT2282" s="241"/>
      <c r="BU2282" s="241"/>
      <c r="BV2282" s="241"/>
      <c r="BW2282" s="241"/>
      <c r="BX2282" s="241"/>
      <c r="BY2282" s="241"/>
      <c r="BZ2282" s="241"/>
      <c r="CA2282" s="241"/>
      <c r="CB2282" s="241"/>
      <c r="CC2282" s="241"/>
      <c r="CD2282" s="241"/>
      <c r="CE2282" s="241"/>
      <c r="CF2282" s="241"/>
      <c r="CG2282" s="241"/>
      <c r="CH2282" s="241"/>
      <c r="CI2282" s="241"/>
      <c r="CJ2282" s="241"/>
      <c r="CK2282" s="241"/>
      <c r="CL2282" s="241"/>
      <c r="CM2282" s="241"/>
      <c r="CN2282" s="241"/>
      <c r="CO2282" s="241"/>
      <c r="CP2282" s="241"/>
      <c r="CQ2282" s="241"/>
      <c r="CR2282" s="241"/>
      <c r="CS2282" s="241"/>
      <c r="CT2282" s="241"/>
      <c r="CU2282" s="241"/>
      <c r="CV2282" s="241"/>
      <c r="CW2282" s="241"/>
      <c r="CX2282" s="241"/>
      <c r="CY2282" s="241"/>
      <c r="CZ2282" s="241"/>
      <c r="DA2282" s="241"/>
      <c r="DB2282" s="241"/>
      <c r="DC2282" s="241"/>
      <c r="DD2282" s="241"/>
      <c r="DE2282" s="241"/>
      <c r="DF2282" s="241"/>
      <c r="DG2282" s="241"/>
      <c r="DH2282" s="241"/>
      <c r="DI2282" s="241"/>
      <c r="DJ2282" s="241"/>
      <c r="DK2282" s="241"/>
      <c r="DL2282" s="241"/>
      <c r="DM2282" s="241"/>
      <c r="DN2282" s="241"/>
      <c r="DO2282" s="241"/>
      <c r="DP2282" s="241"/>
      <c r="DQ2282" s="241"/>
      <c r="DR2282" s="241"/>
      <c r="DS2282" s="241"/>
      <c r="DT2282" s="241"/>
      <c r="DU2282" s="241"/>
      <c r="DV2282" s="241"/>
      <c r="DW2282" s="241"/>
      <c r="DX2282" s="241"/>
      <c r="DY2282" s="241"/>
      <c r="DZ2282" s="241"/>
      <c r="EA2282" s="241"/>
      <c r="EB2282" s="241"/>
      <c r="EC2282" s="241"/>
      <c r="ED2282" s="241"/>
      <c r="EE2282" s="241"/>
      <c r="EF2282" s="241"/>
      <c r="EG2282" s="241"/>
      <c r="EH2282" s="241"/>
      <c r="EI2282" s="241"/>
      <c r="EJ2282" s="241"/>
      <c r="EK2282" s="241"/>
      <c r="EL2282" s="241"/>
      <c r="EM2282" s="241"/>
      <c r="EN2282" s="241"/>
      <c r="EO2282" s="241"/>
      <c r="EP2282" s="241"/>
      <c r="EQ2282" s="241"/>
      <c r="ER2282" s="241"/>
      <c r="ES2282" s="241"/>
      <c r="ET2282" s="241"/>
      <c r="EU2282" s="241"/>
      <c r="EV2282" s="241"/>
      <c r="EW2282" s="241"/>
      <c r="EX2282" s="241"/>
      <c r="EY2282" s="241"/>
      <c r="EZ2282" s="241"/>
      <c r="FA2282" s="241"/>
      <c r="FB2282" s="241"/>
      <c r="FC2282" s="241"/>
      <c r="FD2282" s="241"/>
      <c r="FE2282" s="241"/>
      <c r="FF2282" s="241"/>
      <c r="FG2282" s="241"/>
      <c r="FH2282" s="241"/>
      <c r="FI2282" s="241"/>
      <c r="FJ2282" s="241"/>
      <c r="FK2282" s="241"/>
      <c r="FL2282" s="241"/>
      <c r="FM2282" s="241"/>
      <c r="FN2282" s="241"/>
      <c r="FO2282" s="241"/>
      <c r="FP2282" s="241"/>
      <c r="FQ2282" s="241"/>
      <c r="FR2282" s="241"/>
      <c r="FS2282" s="241"/>
      <c r="FT2282" s="241"/>
      <c r="FU2282" s="241"/>
      <c r="FV2282" s="241"/>
      <c r="FW2282" s="241"/>
      <c r="FX2282" s="241"/>
      <c r="FY2282" s="241"/>
      <c r="FZ2282" s="241"/>
      <c r="GA2282" s="241"/>
      <c r="GB2282" s="241"/>
      <c r="GC2282" s="241"/>
      <c r="GD2282" s="241"/>
      <c r="GE2282" s="241"/>
      <c r="GF2282" s="241"/>
      <c r="GG2282" s="241"/>
      <c r="GH2282" s="241"/>
      <c r="GI2282" s="241"/>
      <c r="GJ2282" s="241"/>
      <c r="GK2282" s="241"/>
      <c r="GL2282" s="241"/>
      <c r="GM2282" s="241"/>
      <c r="GN2282" s="241"/>
      <c r="GO2282" s="241"/>
      <c r="GP2282" s="241"/>
      <c r="GQ2282" s="241"/>
      <c r="GR2282" s="241"/>
      <c r="GS2282" s="241"/>
      <c r="GT2282" s="241"/>
      <c r="GU2282" s="241"/>
      <c r="GV2282" s="241"/>
      <c r="GW2282" s="241"/>
      <c r="GX2282" s="241"/>
      <c r="GY2282" s="241"/>
      <c r="GZ2282" s="241"/>
      <c r="HA2282" s="241"/>
      <c r="HB2282" s="241"/>
      <c r="HC2282" s="241"/>
      <c r="HD2282" s="241"/>
      <c r="HE2282" s="241"/>
      <c r="HF2282" s="241"/>
      <c r="HG2282" s="241"/>
      <c r="HH2282" s="241"/>
      <c r="HI2282" s="241"/>
      <c r="HJ2282" s="241"/>
      <c r="HK2282" s="241"/>
      <c r="HL2282" s="241"/>
      <c r="HM2282" s="241"/>
      <c r="HN2282" s="241"/>
      <c r="HO2282" s="241"/>
      <c r="HP2282" s="241"/>
      <c r="HQ2282" s="241"/>
      <c r="HR2282" s="241"/>
      <c r="HS2282" s="241"/>
      <c r="HT2282" s="241"/>
      <c r="HU2282" s="241"/>
      <c r="HV2282" s="241"/>
      <c r="HW2282" s="241"/>
      <c r="HX2282" s="241"/>
      <c r="HY2282" s="241"/>
      <c r="HZ2282" s="241"/>
      <c r="IA2282" s="241"/>
      <c r="IB2282" s="241"/>
      <c r="IC2282" s="241"/>
      <c r="ID2282" s="241"/>
      <c r="IE2282" s="241"/>
      <c r="IF2282" s="241"/>
      <c r="IG2282" s="241"/>
      <c r="IH2282" s="241"/>
      <c r="II2282" s="241"/>
      <c r="IJ2282" s="241"/>
      <c r="IK2282" s="241"/>
      <c r="IL2282" s="241"/>
      <c r="IM2282" s="241"/>
      <c r="IN2282" s="241"/>
      <c r="IO2282" s="241"/>
      <c r="IP2282" s="241"/>
      <c r="IQ2282" s="241"/>
      <c r="IR2282" s="241"/>
      <c r="IS2282" s="241"/>
      <c r="IT2282" s="241"/>
      <c r="IU2282" s="241"/>
      <c r="IV2282" s="241"/>
      <c r="IW2282" s="241"/>
      <c r="IX2282" s="241"/>
      <c r="IY2282" s="241"/>
      <c r="IZ2282" s="241"/>
      <c r="JA2282" s="241"/>
      <c r="JB2282" s="241"/>
    </row>
    <row r="2283" spans="1:262" s="1110" customFormat="1" ht="60" x14ac:dyDescent="0.25">
      <c r="A2283" s="363"/>
      <c r="B2283" s="363">
        <v>1</v>
      </c>
      <c r="C2283" s="836" t="s">
        <v>303</v>
      </c>
      <c r="D2283" s="302"/>
      <c r="E2283" s="302"/>
      <c r="F2283" s="2289">
        <f t="shared" si="633"/>
        <v>0</v>
      </c>
      <c r="G2283" s="985">
        <f t="shared" si="633"/>
        <v>0</v>
      </c>
      <c r="H2283" s="985">
        <f t="shared" si="624"/>
        <v>0</v>
      </c>
      <c r="I2283" s="985">
        <f t="shared" si="633"/>
        <v>0</v>
      </c>
      <c r="J2283" s="985">
        <f t="shared" si="633"/>
        <v>0</v>
      </c>
      <c r="K2283" s="3067"/>
      <c r="L2283" s="3067"/>
      <c r="M2283" s="3068"/>
      <c r="N2283" s="3068"/>
      <c r="O2283" s="3068"/>
      <c r="P2283" s="3068"/>
      <c r="Q2283" s="3068"/>
      <c r="R2283" s="3068"/>
      <c r="S2283" s="3360">
        <v>0</v>
      </c>
      <c r="T2283" s="3360"/>
      <c r="U2283" s="3360"/>
      <c r="V2283" s="3361"/>
      <c r="W2283" s="3360"/>
      <c r="X2283" s="3360"/>
      <c r="Y2283" s="3362"/>
      <c r="Z2283" s="3362"/>
      <c r="AA2283" s="3360"/>
      <c r="AB2283" s="1193"/>
      <c r="AC2283" s="3153"/>
      <c r="AD2283" s="2681"/>
      <c r="AE2283" s="241"/>
      <c r="AF2283" s="241"/>
      <c r="AG2283" s="241"/>
      <c r="AH2283" s="241"/>
      <c r="AI2283" s="241"/>
      <c r="AJ2283" s="241"/>
      <c r="AK2283" s="241"/>
      <c r="AL2283" s="241"/>
      <c r="AM2283" s="241"/>
      <c r="AN2283" s="241"/>
      <c r="AO2283" s="241"/>
      <c r="AP2283" s="241"/>
      <c r="AQ2283" s="241"/>
      <c r="AR2283" s="241"/>
      <c r="AS2283" s="241"/>
      <c r="AT2283" s="241"/>
      <c r="AU2283" s="241"/>
      <c r="AV2283" s="241"/>
      <c r="AW2283" s="241"/>
      <c r="AX2283" s="241"/>
      <c r="AY2283" s="241"/>
      <c r="AZ2283" s="241"/>
      <c r="BA2283" s="241"/>
      <c r="BB2283" s="241"/>
      <c r="BC2283" s="241"/>
      <c r="BD2283" s="241"/>
      <c r="BE2283" s="241"/>
      <c r="BF2283" s="241"/>
      <c r="BG2283" s="241"/>
      <c r="BH2283" s="241"/>
      <c r="BI2283" s="241"/>
      <c r="BJ2283" s="241"/>
      <c r="BK2283" s="241"/>
      <c r="BL2283" s="241"/>
      <c r="BM2283" s="241"/>
      <c r="BN2283" s="241"/>
      <c r="BO2283" s="241"/>
      <c r="BP2283" s="241"/>
      <c r="BQ2283" s="241"/>
      <c r="BR2283" s="241"/>
      <c r="BS2283" s="241"/>
      <c r="BT2283" s="241"/>
      <c r="BU2283" s="241"/>
      <c r="BV2283" s="241"/>
      <c r="BW2283" s="241"/>
      <c r="BX2283" s="241"/>
      <c r="BY2283" s="241"/>
      <c r="BZ2283" s="241"/>
      <c r="CA2283" s="241"/>
      <c r="CB2283" s="241"/>
      <c r="CC2283" s="241"/>
      <c r="CD2283" s="241"/>
      <c r="CE2283" s="241"/>
      <c r="CF2283" s="241"/>
      <c r="CG2283" s="241"/>
      <c r="CH2283" s="241"/>
      <c r="CI2283" s="241"/>
      <c r="CJ2283" s="241"/>
      <c r="CK2283" s="241"/>
      <c r="CL2283" s="241"/>
      <c r="CM2283" s="241"/>
      <c r="CN2283" s="241"/>
      <c r="CO2283" s="241"/>
      <c r="CP2283" s="241"/>
      <c r="CQ2283" s="241"/>
      <c r="CR2283" s="241"/>
      <c r="CS2283" s="241"/>
      <c r="CT2283" s="241"/>
      <c r="CU2283" s="241"/>
      <c r="CV2283" s="241"/>
      <c r="CW2283" s="241"/>
      <c r="CX2283" s="241"/>
      <c r="CY2283" s="241"/>
      <c r="CZ2283" s="241"/>
      <c r="DA2283" s="241"/>
      <c r="DB2283" s="241"/>
      <c r="DC2283" s="241"/>
      <c r="DD2283" s="241"/>
      <c r="DE2283" s="241"/>
      <c r="DF2283" s="241"/>
      <c r="DG2283" s="241"/>
      <c r="DH2283" s="241"/>
      <c r="DI2283" s="241"/>
      <c r="DJ2283" s="241"/>
      <c r="DK2283" s="241"/>
      <c r="DL2283" s="241"/>
      <c r="DM2283" s="241"/>
      <c r="DN2283" s="241"/>
      <c r="DO2283" s="241"/>
      <c r="DP2283" s="241"/>
      <c r="DQ2283" s="241"/>
      <c r="DR2283" s="241"/>
      <c r="DS2283" s="241"/>
      <c r="DT2283" s="241"/>
      <c r="DU2283" s="241"/>
      <c r="DV2283" s="241"/>
      <c r="DW2283" s="241"/>
      <c r="DX2283" s="241"/>
      <c r="DY2283" s="241"/>
      <c r="DZ2283" s="241"/>
      <c r="EA2283" s="241"/>
      <c r="EB2283" s="241"/>
      <c r="EC2283" s="241"/>
      <c r="ED2283" s="241"/>
      <c r="EE2283" s="241"/>
      <c r="EF2283" s="241"/>
      <c r="EG2283" s="241"/>
      <c r="EH2283" s="241"/>
      <c r="EI2283" s="241"/>
      <c r="EJ2283" s="241"/>
      <c r="EK2283" s="241"/>
      <c r="EL2283" s="241"/>
      <c r="EM2283" s="241"/>
      <c r="EN2283" s="241"/>
      <c r="EO2283" s="241"/>
      <c r="EP2283" s="241"/>
      <c r="EQ2283" s="241"/>
      <c r="ER2283" s="241"/>
      <c r="ES2283" s="241"/>
      <c r="ET2283" s="241"/>
      <c r="EU2283" s="241"/>
      <c r="EV2283" s="241"/>
      <c r="EW2283" s="241"/>
      <c r="EX2283" s="241"/>
      <c r="EY2283" s="241"/>
      <c r="EZ2283" s="241"/>
      <c r="FA2283" s="241"/>
      <c r="FB2283" s="241"/>
      <c r="FC2283" s="241"/>
      <c r="FD2283" s="241"/>
      <c r="FE2283" s="241"/>
      <c r="FF2283" s="241"/>
      <c r="FG2283" s="241"/>
      <c r="FH2283" s="241"/>
      <c r="FI2283" s="241"/>
      <c r="FJ2283" s="241"/>
      <c r="FK2283" s="241"/>
      <c r="FL2283" s="241"/>
      <c r="FM2283" s="241"/>
      <c r="FN2283" s="241"/>
      <c r="FO2283" s="241"/>
      <c r="FP2283" s="241"/>
      <c r="FQ2283" s="241"/>
      <c r="FR2283" s="241"/>
      <c r="FS2283" s="241"/>
      <c r="FT2283" s="241"/>
      <c r="FU2283" s="241"/>
      <c r="FV2283" s="241"/>
      <c r="FW2283" s="241"/>
      <c r="FX2283" s="241"/>
      <c r="FY2283" s="241"/>
      <c r="FZ2283" s="241"/>
      <c r="GA2283" s="241"/>
      <c r="GB2283" s="241"/>
      <c r="GC2283" s="241"/>
      <c r="GD2283" s="241"/>
      <c r="GE2283" s="241"/>
      <c r="GF2283" s="241"/>
      <c r="GG2283" s="241"/>
      <c r="GH2283" s="241"/>
      <c r="GI2283" s="241"/>
      <c r="GJ2283" s="241"/>
      <c r="GK2283" s="241"/>
      <c r="GL2283" s="241"/>
      <c r="GM2283" s="241"/>
      <c r="GN2283" s="241"/>
      <c r="GO2283" s="241"/>
      <c r="GP2283" s="241"/>
      <c r="GQ2283" s="241"/>
      <c r="GR2283" s="241"/>
      <c r="GS2283" s="241"/>
      <c r="GT2283" s="241"/>
      <c r="GU2283" s="241"/>
      <c r="GV2283" s="241"/>
      <c r="GW2283" s="241"/>
      <c r="GX2283" s="241"/>
      <c r="GY2283" s="241"/>
      <c r="GZ2283" s="241"/>
      <c r="HA2283" s="241"/>
      <c r="HB2283" s="241"/>
      <c r="HC2283" s="241"/>
      <c r="HD2283" s="241"/>
      <c r="HE2283" s="241"/>
      <c r="HF2283" s="241"/>
      <c r="HG2283" s="241"/>
      <c r="HH2283" s="241"/>
      <c r="HI2283" s="241"/>
      <c r="HJ2283" s="241"/>
      <c r="HK2283" s="241"/>
      <c r="HL2283" s="241"/>
      <c r="HM2283" s="241"/>
      <c r="HN2283" s="241"/>
      <c r="HO2283" s="241"/>
      <c r="HP2283" s="241"/>
      <c r="HQ2283" s="241"/>
      <c r="HR2283" s="241"/>
      <c r="HS2283" s="241"/>
      <c r="HT2283" s="241"/>
      <c r="HU2283" s="241"/>
      <c r="HV2283" s="241"/>
      <c r="HW2283" s="241"/>
      <c r="HX2283" s="241"/>
      <c r="HY2283" s="241"/>
      <c r="HZ2283" s="241"/>
      <c r="IA2283" s="241"/>
      <c r="IB2283" s="241"/>
      <c r="IC2283" s="241"/>
      <c r="ID2283" s="241"/>
      <c r="IE2283" s="241"/>
      <c r="IF2283" s="241"/>
      <c r="IG2283" s="241"/>
      <c r="IH2283" s="241"/>
      <c r="II2283" s="241"/>
      <c r="IJ2283" s="241"/>
      <c r="IK2283" s="241"/>
      <c r="IL2283" s="241"/>
      <c r="IM2283" s="241"/>
      <c r="IN2283" s="241"/>
      <c r="IO2283" s="241"/>
      <c r="IP2283" s="241"/>
      <c r="IQ2283" s="241"/>
      <c r="IR2283" s="241"/>
      <c r="IS2283" s="241"/>
      <c r="IT2283" s="241"/>
      <c r="IU2283" s="241"/>
      <c r="IV2283" s="241"/>
      <c r="IW2283" s="241"/>
      <c r="IX2283" s="241"/>
      <c r="IY2283" s="241"/>
      <c r="IZ2283" s="241"/>
      <c r="JA2283" s="241"/>
      <c r="JB2283" s="241"/>
    </row>
    <row r="2284" spans="1:262" s="1110" customFormat="1" ht="45" x14ac:dyDescent="0.25">
      <c r="A2284" s="363"/>
      <c r="B2284" s="363">
        <v>1</v>
      </c>
      <c r="C2284" s="836" t="s">
        <v>304</v>
      </c>
      <c r="D2284" s="302"/>
      <c r="E2284" s="302"/>
      <c r="F2284" s="2289">
        <f t="shared" si="633"/>
        <v>0</v>
      </c>
      <c r="G2284" s="985">
        <f t="shared" si="633"/>
        <v>0</v>
      </c>
      <c r="H2284" s="985">
        <f t="shared" si="624"/>
        <v>0</v>
      </c>
      <c r="I2284" s="985">
        <f t="shared" si="633"/>
        <v>0</v>
      </c>
      <c r="J2284" s="985">
        <f t="shared" si="633"/>
        <v>0</v>
      </c>
      <c r="K2284" s="3067"/>
      <c r="L2284" s="3067"/>
      <c r="M2284" s="3068"/>
      <c r="N2284" s="3068"/>
      <c r="O2284" s="3068"/>
      <c r="P2284" s="3068"/>
      <c r="Q2284" s="3068"/>
      <c r="R2284" s="3068"/>
      <c r="S2284" s="3360">
        <v>0</v>
      </c>
      <c r="T2284" s="3360"/>
      <c r="U2284" s="3360"/>
      <c r="V2284" s="3361"/>
      <c r="W2284" s="3360"/>
      <c r="X2284" s="3360"/>
      <c r="Y2284" s="3362"/>
      <c r="Z2284" s="3362"/>
      <c r="AA2284" s="3360"/>
      <c r="AB2284" s="1193"/>
      <c r="AC2284" s="3153"/>
      <c r="AD2284" s="2681"/>
      <c r="AE2284" s="241"/>
      <c r="AF2284" s="241"/>
      <c r="AG2284" s="241"/>
      <c r="AH2284" s="241"/>
      <c r="AI2284" s="241"/>
      <c r="AJ2284" s="241"/>
      <c r="AK2284" s="241"/>
      <c r="AL2284" s="241"/>
      <c r="AM2284" s="241"/>
      <c r="AN2284" s="241"/>
      <c r="AO2284" s="241"/>
      <c r="AP2284" s="241"/>
      <c r="AQ2284" s="241"/>
      <c r="AR2284" s="241"/>
      <c r="AS2284" s="241"/>
      <c r="AT2284" s="241"/>
      <c r="AU2284" s="241"/>
      <c r="AV2284" s="241"/>
      <c r="AW2284" s="241"/>
      <c r="AX2284" s="241"/>
      <c r="AY2284" s="241"/>
      <c r="AZ2284" s="241"/>
      <c r="BA2284" s="241"/>
      <c r="BB2284" s="241"/>
      <c r="BC2284" s="241"/>
      <c r="BD2284" s="241"/>
      <c r="BE2284" s="241"/>
      <c r="BF2284" s="241"/>
      <c r="BG2284" s="241"/>
      <c r="BH2284" s="241"/>
      <c r="BI2284" s="241"/>
      <c r="BJ2284" s="241"/>
      <c r="BK2284" s="241"/>
      <c r="BL2284" s="241"/>
      <c r="BM2284" s="241"/>
      <c r="BN2284" s="241"/>
      <c r="BO2284" s="241"/>
      <c r="BP2284" s="241"/>
      <c r="BQ2284" s="241"/>
      <c r="BR2284" s="241"/>
      <c r="BS2284" s="241"/>
      <c r="BT2284" s="241"/>
      <c r="BU2284" s="241"/>
      <c r="BV2284" s="241"/>
      <c r="BW2284" s="241"/>
      <c r="BX2284" s="241"/>
      <c r="BY2284" s="241"/>
      <c r="BZ2284" s="241"/>
      <c r="CA2284" s="241"/>
      <c r="CB2284" s="241"/>
      <c r="CC2284" s="241"/>
      <c r="CD2284" s="241"/>
      <c r="CE2284" s="241"/>
      <c r="CF2284" s="241"/>
      <c r="CG2284" s="241"/>
      <c r="CH2284" s="241"/>
      <c r="CI2284" s="241"/>
      <c r="CJ2284" s="241"/>
      <c r="CK2284" s="241"/>
      <c r="CL2284" s="241"/>
      <c r="CM2284" s="241"/>
      <c r="CN2284" s="241"/>
      <c r="CO2284" s="241"/>
      <c r="CP2284" s="241"/>
      <c r="CQ2284" s="241"/>
      <c r="CR2284" s="241"/>
      <c r="CS2284" s="241"/>
      <c r="CT2284" s="241"/>
      <c r="CU2284" s="241"/>
      <c r="CV2284" s="241"/>
      <c r="CW2284" s="241"/>
      <c r="CX2284" s="241"/>
      <c r="CY2284" s="241"/>
      <c r="CZ2284" s="241"/>
      <c r="DA2284" s="241"/>
      <c r="DB2284" s="241"/>
      <c r="DC2284" s="241"/>
      <c r="DD2284" s="241"/>
      <c r="DE2284" s="241"/>
      <c r="DF2284" s="241"/>
      <c r="DG2284" s="241"/>
      <c r="DH2284" s="241"/>
      <c r="DI2284" s="241"/>
      <c r="DJ2284" s="241"/>
      <c r="DK2284" s="241"/>
      <c r="DL2284" s="241"/>
      <c r="DM2284" s="241"/>
      <c r="DN2284" s="241"/>
      <c r="DO2284" s="241"/>
      <c r="DP2284" s="241"/>
      <c r="DQ2284" s="241"/>
      <c r="DR2284" s="241"/>
      <c r="DS2284" s="241"/>
      <c r="DT2284" s="241"/>
      <c r="DU2284" s="241"/>
      <c r="DV2284" s="241"/>
      <c r="DW2284" s="241"/>
      <c r="DX2284" s="241"/>
      <c r="DY2284" s="241"/>
      <c r="DZ2284" s="241"/>
      <c r="EA2284" s="241"/>
      <c r="EB2284" s="241"/>
      <c r="EC2284" s="241"/>
      <c r="ED2284" s="241"/>
      <c r="EE2284" s="241"/>
      <c r="EF2284" s="241"/>
      <c r="EG2284" s="241"/>
      <c r="EH2284" s="241"/>
      <c r="EI2284" s="241"/>
      <c r="EJ2284" s="241"/>
      <c r="EK2284" s="241"/>
      <c r="EL2284" s="241"/>
      <c r="EM2284" s="241"/>
      <c r="EN2284" s="241"/>
      <c r="EO2284" s="241"/>
      <c r="EP2284" s="241"/>
      <c r="EQ2284" s="241"/>
      <c r="ER2284" s="241"/>
      <c r="ES2284" s="241"/>
      <c r="ET2284" s="241"/>
      <c r="EU2284" s="241"/>
      <c r="EV2284" s="241"/>
      <c r="EW2284" s="241"/>
      <c r="EX2284" s="241"/>
      <c r="EY2284" s="241"/>
      <c r="EZ2284" s="241"/>
      <c r="FA2284" s="241"/>
      <c r="FB2284" s="241"/>
      <c r="FC2284" s="241"/>
      <c r="FD2284" s="241"/>
      <c r="FE2284" s="241"/>
      <c r="FF2284" s="241"/>
      <c r="FG2284" s="241"/>
      <c r="FH2284" s="241"/>
      <c r="FI2284" s="241"/>
      <c r="FJ2284" s="241"/>
      <c r="FK2284" s="241"/>
      <c r="FL2284" s="241"/>
      <c r="FM2284" s="241"/>
      <c r="FN2284" s="241"/>
      <c r="FO2284" s="241"/>
      <c r="FP2284" s="241"/>
      <c r="FQ2284" s="241"/>
      <c r="FR2284" s="241"/>
      <c r="FS2284" s="241"/>
      <c r="FT2284" s="241"/>
      <c r="FU2284" s="241"/>
      <c r="FV2284" s="241"/>
      <c r="FW2284" s="241"/>
      <c r="FX2284" s="241"/>
      <c r="FY2284" s="241"/>
      <c r="FZ2284" s="241"/>
      <c r="GA2284" s="241"/>
      <c r="GB2284" s="241"/>
      <c r="GC2284" s="241"/>
      <c r="GD2284" s="241"/>
      <c r="GE2284" s="241"/>
      <c r="GF2284" s="241"/>
      <c r="GG2284" s="241"/>
      <c r="GH2284" s="241"/>
      <c r="GI2284" s="241"/>
      <c r="GJ2284" s="241"/>
      <c r="GK2284" s="241"/>
      <c r="GL2284" s="241"/>
      <c r="GM2284" s="241"/>
      <c r="GN2284" s="241"/>
      <c r="GO2284" s="241"/>
      <c r="GP2284" s="241"/>
      <c r="GQ2284" s="241"/>
      <c r="GR2284" s="241"/>
      <c r="GS2284" s="241"/>
      <c r="GT2284" s="241"/>
      <c r="GU2284" s="241"/>
      <c r="GV2284" s="241"/>
      <c r="GW2284" s="241"/>
      <c r="GX2284" s="241"/>
      <c r="GY2284" s="241"/>
      <c r="GZ2284" s="241"/>
      <c r="HA2284" s="241"/>
      <c r="HB2284" s="241"/>
      <c r="HC2284" s="241"/>
      <c r="HD2284" s="241"/>
      <c r="HE2284" s="241"/>
      <c r="HF2284" s="241"/>
      <c r="HG2284" s="241"/>
      <c r="HH2284" s="241"/>
      <c r="HI2284" s="241"/>
      <c r="HJ2284" s="241"/>
      <c r="HK2284" s="241"/>
      <c r="HL2284" s="241"/>
      <c r="HM2284" s="241"/>
      <c r="HN2284" s="241"/>
      <c r="HO2284" s="241"/>
      <c r="HP2284" s="241"/>
      <c r="HQ2284" s="241"/>
      <c r="HR2284" s="241"/>
      <c r="HS2284" s="241"/>
      <c r="HT2284" s="241"/>
      <c r="HU2284" s="241"/>
      <c r="HV2284" s="241"/>
      <c r="HW2284" s="241"/>
      <c r="HX2284" s="241"/>
      <c r="HY2284" s="241"/>
      <c r="HZ2284" s="241"/>
      <c r="IA2284" s="241"/>
      <c r="IB2284" s="241"/>
      <c r="IC2284" s="241"/>
      <c r="ID2284" s="241"/>
      <c r="IE2284" s="241"/>
      <c r="IF2284" s="241"/>
      <c r="IG2284" s="241"/>
      <c r="IH2284" s="241"/>
      <c r="II2284" s="241"/>
      <c r="IJ2284" s="241"/>
      <c r="IK2284" s="241"/>
      <c r="IL2284" s="241"/>
      <c r="IM2284" s="241"/>
      <c r="IN2284" s="241"/>
      <c r="IO2284" s="241"/>
      <c r="IP2284" s="241"/>
      <c r="IQ2284" s="241"/>
      <c r="IR2284" s="241"/>
      <c r="IS2284" s="241"/>
      <c r="IT2284" s="241"/>
      <c r="IU2284" s="241"/>
      <c r="IV2284" s="241"/>
      <c r="IW2284" s="241"/>
      <c r="IX2284" s="241"/>
      <c r="IY2284" s="241"/>
      <c r="IZ2284" s="241"/>
      <c r="JA2284" s="241"/>
      <c r="JB2284" s="241"/>
    </row>
    <row r="2285" spans="1:262" s="1110" customFormat="1" ht="30" x14ac:dyDescent="0.25">
      <c r="A2285" s="363"/>
      <c r="B2285" s="363">
        <v>1</v>
      </c>
      <c r="C2285" s="836" t="s">
        <v>305</v>
      </c>
      <c r="D2285" s="302"/>
      <c r="E2285" s="302"/>
      <c r="F2285" s="2289">
        <f t="shared" si="633"/>
        <v>0</v>
      </c>
      <c r="G2285" s="985">
        <f t="shared" si="633"/>
        <v>0</v>
      </c>
      <c r="H2285" s="985">
        <f t="shared" si="624"/>
        <v>0</v>
      </c>
      <c r="I2285" s="985">
        <f t="shared" si="633"/>
        <v>0</v>
      </c>
      <c r="J2285" s="985" t="e">
        <f t="shared" si="633"/>
        <v>#DIV/0!</v>
      </c>
      <c r="K2285" s="3067"/>
      <c r="L2285" s="3067"/>
      <c r="M2285" s="3068"/>
      <c r="N2285" s="3068"/>
      <c r="O2285" s="3068"/>
      <c r="P2285" s="3068"/>
      <c r="Q2285" s="3068"/>
      <c r="R2285" s="3068"/>
      <c r="S2285" s="3360">
        <v>0</v>
      </c>
      <c r="T2285" s="3360"/>
      <c r="U2285" s="3360"/>
      <c r="V2285" s="3361"/>
      <c r="W2285" s="3360"/>
      <c r="X2285" s="3360"/>
      <c r="Y2285" s="3362"/>
      <c r="Z2285" s="3362"/>
      <c r="AA2285" s="3360"/>
      <c r="AB2285" s="1193"/>
      <c r="AC2285" s="3153"/>
      <c r="AD2285" s="2681"/>
      <c r="AE2285" s="241"/>
      <c r="AF2285" s="241"/>
      <c r="AG2285" s="241"/>
      <c r="AH2285" s="241"/>
      <c r="AI2285" s="241"/>
      <c r="AJ2285" s="241"/>
      <c r="AK2285" s="241"/>
      <c r="AL2285" s="241"/>
      <c r="AM2285" s="241"/>
      <c r="AN2285" s="241"/>
      <c r="AO2285" s="241"/>
      <c r="AP2285" s="241"/>
      <c r="AQ2285" s="241"/>
      <c r="AR2285" s="241"/>
      <c r="AS2285" s="241"/>
      <c r="AT2285" s="241"/>
      <c r="AU2285" s="241"/>
      <c r="AV2285" s="241"/>
      <c r="AW2285" s="241"/>
      <c r="AX2285" s="241"/>
      <c r="AY2285" s="241"/>
      <c r="AZ2285" s="241"/>
      <c r="BA2285" s="241"/>
      <c r="BB2285" s="241"/>
      <c r="BC2285" s="241"/>
      <c r="BD2285" s="241"/>
      <c r="BE2285" s="241"/>
      <c r="BF2285" s="241"/>
      <c r="BG2285" s="241"/>
      <c r="BH2285" s="241"/>
      <c r="BI2285" s="241"/>
      <c r="BJ2285" s="241"/>
      <c r="BK2285" s="241"/>
      <c r="BL2285" s="241"/>
      <c r="BM2285" s="241"/>
      <c r="BN2285" s="241"/>
      <c r="BO2285" s="241"/>
      <c r="BP2285" s="241"/>
      <c r="BQ2285" s="241"/>
      <c r="BR2285" s="241"/>
      <c r="BS2285" s="241"/>
      <c r="BT2285" s="241"/>
      <c r="BU2285" s="241"/>
      <c r="BV2285" s="241"/>
      <c r="BW2285" s="241"/>
      <c r="BX2285" s="241"/>
      <c r="BY2285" s="241"/>
      <c r="BZ2285" s="241"/>
      <c r="CA2285" s="241"/>
      <c r="CB2285" s="241"/>
      <c r="CC2285" s="241"/>
      <c r="CD2285" s="241"/>
      <c r="CE2285" s="241"/>
      <c r="CF2285" s="241"/>
      <c r="CG2285" s="241"/>
      <c r="CH2285" s="241"/>
      <c r="CI2285" s="241"/>
      <c r="CJ2285" s="241"/>
      <c r="CK2285" s="241"/>
      <c r="CL2285" s="241"/>
      <c r="CM2285" s="241"/>
      <c r="CN2285" s="241"/>
      <c r="CO2285" s="241"/>
      <c r="CP2285" s="241"/>
      <c r="CQ2285" s="241"/>
      <c r="CR2285" s="241"/>
      <c r="CS2285" s="241"/>
      <c r="CT2285" s="241"/>
      <c r="CU2285" s="241"/>
      <c r="CV2285" s="241"/>
      <c r="CW2285" s="241"/>
      <c r="CX2285" s="241"/>
      <c r="CY2285" s="241"/>
      <c r="CZ2285" s="241"/>
      <c r="DA2285" s="241"/>
      <c r="DB2285" s="241"/>
      <c r="DC2285" s="241"/>
      <c r="DD2285" s="241"/>
      <c r="DE2285" s="241"/>
      <c r="DF2285" s="241"/>
      <c r="DG2285" s="241"/>
      <c r="DH2285" s="241"/>
      <c r="DI2285" s="241"/>
      <c r="DJ2285" s="241"/>
      <c r="DK2285" s="241"/>
      <c r="DL2285" s="241"/>
      <c r="DM2285" s="241"/>
      <c r="DN2285" s="241"/>
      <c r="DO2285" s="241"/>
      <c r="DP2285" s="241"/>
      <c r="DQ2285" s="241"/>
      <c r="DR2285" s="241"/>
      <c r="DS2285" s="241"/>
      <c r="DT2285" s="241"/>
      <c r="DU2285" s="241"/>
      <c r="DV2285" s="241"/>
      <c r="DW2285" s="241"/>
      <c r="DX2285" s="241"/>
      <c r="DY2285" s="241"/>
      <c r="DZ2285" s="241"/>
      <c r="EA2285" s="241"/>
      <c r="EB2285" s="241"/>
      <c r="EC2285" s="241"/>
      <c r="ED2285" s="241"/>
      <c r="EE2285" s="241"/>
      <c r="EF2285" s="241"/>
      <c r="EG2285" s="241"/>
      <c r="EH2285" s="241"/>
      <c r="EI2285" s="241"/>
      <c r="EJ2285" s="241"/>
      <c r="EK2285" s="241"/>
      <c r="EL2285" s="241"/>
      <c r="EM2285" s="241"/>
      <c r="EN2285" s="241"/>
      <c r="EO2285" s="241"/>
      <c r="EP2285" s="241"/>
      <c r="EQ2285" s="241"/>
      <c r="ER2285" s="241"/>
      <c r="ES2285" s="241"/>
      <c r="ET2285" s="241"/>
      <c r="EU2285" s="241"/>
      <c r="EV2285" s="241"/>
      <c r="EW2285" s="241"/>
      <c r="EX2285" s="241"/>
      <c r="EY2285" s="241"/>
      <c r="EZ2285" s="241"/>
      <c r="FA2285" s="241"/>
      <c r="FB2285" s="241"/>
      <c r="FC2285" s="241"/>
      <c r="FD2285" s="241"/>
      <c r="FE2285" s="241"/>
      <c r="FF2285" s="241"/>
      <c r="FG2285" s="241"/>
      <c r="FH2285" s="241"/>
      <c r="FI2285" s="241"/>
      <c r="FJ2285" s="241"/>
      <c r="FK2285" s="241"/>
      <c r="FL2285" s="241"/>
      <c r="FM2285" s="241"/>
      <c r="FN2285" s="241"/>
      <c r="FO2285" s="241"/>
      <c r="FP2285" s="241"/>
      <c r="FQ2285" s="241"/>
      <c r="FR2285" s="241"/>
      <c r="FS2285" s="241"/>
      <c r="FT2285" s="241"/>
      <c r="FU2285" s="241"/>
      <c r="FV2285" s="241"/>
      <c r="FW2285" s="241"/>
      <c r="FX2285" s="241"/>
      <c r="FY2285" s="241"/>
      <c r="FZ2285" s="241"/>
      <c r="GA2285" s="241"/>
      <c r="GB2285" s="241"/>
      <c r="GC2285" s="241"/>
      <c r="GD2285" s="241"/>
      <c r="GE2285" s="241"/>
      <c r="GF2285" s="241"/>
      <c r="GG2285" s="241"/>
      <c r="GH2285" s="241"/>
      <c r="GI2285" s="241"/>
      <c r="GJ2285" s="241"/>
      <c r="GK2285" s="241"/>
      <c r="GL2285" s="241"/>
      <c r="GM2285" s="241"/>
      <c r="GN2285" s="241"/>
      <c r="GO2285" s="241"/>
      <c r="GP2285" s="241"/>
      <c r="GQ2285" s="241"/>
      <c r="GR2285" s="241"/>
      <c r="GS2285" s="241"/>
      <c r="GT2285" s="241"/>
      <c r="GU2285" s="241"/>
      <c r="GV2285" s="241"/>
      <c r="GW2285" s="241"/>
      <c r="GX2285" s="241"/>
      <c r="GY2285" s="241"/>
      <c r="GZ2285" s="241"/>
      <c r="HA2285" s="241"/>
      <c r="HB2285" s="241"/>
      <c r="HC2285" s="241"/>
      <c r="HD2285" s="241"/>
      <c r="HE2285" s="241"/>
      <c r="HF2285" s="241"/>
      <c r="HG2285" s="241"/>
      <c r="HH2285" s="241"/>
      <c r="HI2285" s="241"/>
      <c r="HJ2285" s="241"/>
      <c r="HK2285" s="241"/>
      <c r="HL2285" s="241"/>
      <c r="HM2285" s="241"/>
      <c r="HN2285" s="241"/>
      <c r="HO2285" s="241"/>
      <c r="HP2285" s="241"/>
      <c r="HQ2285" s="241"/>
      <c r="HR2285" s="241"/>
      <c r="HS2285" s="241"/>
      <c r="HT2285" s="241"/>
      <c r="HU2285" s="241"/>
      <c r="HV2285" s="241"/>
      <c r="HW2285" s="241"/>
      <c r="HX2285" s="241"/>
      <c r="HY2285" s="241"/>
      <c r="HZ2285" s="241"/>
      <c r="IA2285" s="241"/>
      <c r="IB2285" s="241"/>
      <c r="IC2285" s="241"/>
      <c r="ID2285" s="241"/>
      <c r="IE2285" s="241"/>
      <c r="IF2285" s="241"/>
      <c r="IG2285" s="241"/>
      <c r="IH2285" s="241"/>
      <c r="II2285" s="241"/>
      <c r="IJ2285" s="241"/>
      <c r="IK2285" s="241"/>
      <c r="IL2285" s="241"/>
      <c r="IM2285" s="241"/>
      <c r="IN2285" s="241"/>
      <c r="IO2285" s="241"/>
      <c r="IP2285" s="241"/>
      <c r="IQ2285" s="241"/>
      <c r="IR2285" s="241"/>
      <c r="IS2285" s="241"/>
      <c r="IT2285" s="241"/>
      <c r="IU2285" s="241"/>
      <c r="IV2285" s="241"/>
      <c r="IW2285" s="241"/>
      <c r="IX2285" s="241"/>
      <c r="IY2285" s="241"/>
      <c r="IZ2285" s="241"/>
      <c r="JA2285" s="241"/>
      <c r="JB2285" s="241"/>
    </row>
    <row r="2286" spans="1:262" s="1110" customFormat="1" ht="45" x14ac:dyDescent="0.25">
      <c r="A2286" s="363"/>
      <c r="B2286" s="363">
        <v>1</v>
      </c>
      <c r="C2286" s="835" t="s">
        <v>306</v>
      </c>
      <c r="D2286" s="302"/>
      <c r="E2286" s="302"/>
      <c r="F2286" s="2289">
        <f t="shared" si="633"/>
        <v>0</v>
      </c>
      <c r="G2286" s="985">
        <f t="shared" si="633"/>
        <v>0</v>
      </c>
      <c r="H2286" s="985">
        <f t="shared" si="624"/>
        <v>0</v>
      </c>
      <c r="I2286" s="985">
        <f t="shared" si="633"/>
        <v>0</v>
      </c>
      <c r="J2286" s="985" t="e">
        <f t="shared" si="633"/>
        <v>#DIV/0!</v>
      </c>
      <c r="K2286" s="3067"/>
      <c r="L2286" s="3067"/>
      <c r="M2286" s="3068"/>
      <c r="N2286" s="3068"/>
      <c r="O2286" s="3068"/>
      <c r="P2286" s="3068"/>
      <c r="Q2286" s="3068"/>
      <c r="R2286" s="3068"/>
      <c r="S2286" s="3360">
        <v>0</v>
      </c>
      <c r="T2286" s="3360"/>
      <c r="U2286" s="3360"/>
      <c r="V2286" s="3361"/>
      <c r="W2286" s="3360"/>
      <c r="X2286" s="3360"/>
      <c r="Y2286" s="3362"/>
      <c r="Z2286" s="3362"/>
      <c r="AA2286" s="3360"/>
      <c r="AB2286" s="1193"/>
      <c r="AC2286" s="3153"/>
      <c r="AD2286" s="2681"/>
      <c r="AE2286" s="241"/>
      <c r="AF2286" s="241"/>
      <c r="AG2286" s="241"/>
      <c r="AH2286" s="241"/>
      <c r="AI2286" s="241"/>
      <c r="AJ2286" s="241"/>
      <c r="AK2286" s="241"/>
      <c r="AL2286" s="241"/>
      <c r="AM2286" s="241"/>
      <c r="AN2286" s="241"/>
      <c r="AO2286" s="241"/>
      <c r="AP2286" s="241"/>
      <c r="AQ2286" s="241"/>
      <c r="AR2286" s="241"/>
      <c r="AS2286" s="241"/>
      <c r="AT2286" s="241"/>
      <c r="AU2286" s="241"/>
      <c r="AV2286" s="241"/>
      <c r="AW2286" s="241"/>
      <c r="AX2286" s="241"/>
      <c r="AY2286" s="241"/>
      <c r="AZ2286" s="241"/>
      <c r="BA2286" s="241"/>
      <c r="BB2286" s="241"/>
      <c r="BC2286" s="241"/>
      <c r="BD2286" s="241"/>
      <c r="BE2286" s="241"/>
      <c r="BF2286" s="241"/>
      <c r="BG2286" s="241"/>
      <c r="BH2286" s="241"/>
      <c r="BI2286" s="241"/>
      <c r="BJ2286" s="241"/>
      <c r="BK2286" s="241"/>
      <c r="BL2286" s="241"/>
      <c r="BM2286" s="241"/>
      <c r="BN2286" s="241"/>
      <c r="BO2286" s="241"/>
      <c r="BP2286" s="241"/>
      <c r="BQ2286" s="241"/>
      <c r="BR2286" s="241"/>
      <c r="BS2286" s="241"/>
      <c r="BT2286" s="241"/>
      <c r="BU2286" s="241"/>
      <c r="BV2286" s="241"/>
      <c r="BW2286" s="241"/>
      <c r="BX2286" s="241"/>
      <c r="BY2286" s="241"/>
      <c r="BZ2286" s="241"/>
      <c r="CA2286" s="241"/>
      <c r="CB2286" s="241"/>
      <c r="CC2286" s="241"/>
      <c r="CD2286" s="241"/>
      <c r="CE2286" s="241"/>
      <c r="CF2286" s="241"/>
      <c r="CG2286" s="241"/>
      <c r="CH2286" s="241"/>
      <c r="CI2286" s="241"/>
      <c r="CJ2286" s="241"/>
      <c r="CK2286" s="241"/>
      <c r="CL2286" s="241"/>
      <c r="CM2286" s="241"/>
      <c r="CN2286" s="241"/>
      <c r="CO2286" s="241"/>
      <c r="CP2286" s="241"/>
      <c r="CQ2286" s="241"/>
      <c r="CR2286" s="241"/>
      <c r="CS2286" s="241"/>
      <c r="CT2286" s="241"/>
      <c r="CU2286" s="241"/>
      <c r="CV2286" s="241"/>
      <c r="CW2286" s="241"/>
      <c r="CX2286" s="241"/>
      <c r="CY2286" s="241"/>
      <c r="CZ2286" s="241"/>
      <c r="DA2286" s="241"/>
      <c r="DB2286" s="241"/>
      <c r="DC2286" s="241"/>
      <c r="DD2286" s="241"/>
      <c r="DE2286" s="241"/>
      <c r="DF2286" s="241"/>
      <c r="DG2286" s="241"/>
      <c r="DH2286" s="241"/>
      <c r="DI2286" s="241"/>
      <c r="DJ2286" s="241"/>
      <c r="DK2286" s="241"/>
      <c r="DL2286" s="241"/>
      <c r="DM2286" s="241"/>
      <c r="DN2286" s="241"/>
      <c r="DO2286" s="241"/>
      <c r="DP2286" s="241"/>
      <c r="DQ2286" s="241"/>
      <c r="DR2286" s="241"/>
      <c r="DS2286" s="241"/>
      <c r="DT2286" s="241"/>
      <c r="DU2286" s="241"/>
      <c r="DV2286" s="241"/>
      <c r="DW2286" s="241"/>
      <c r="DX2286" s="241"/>
      <c r="DY2286" s="241"/>
      <c r="DZ2286" s="241"/>
      <c r="EA2286" s="241"/>
      <c r="EB2286" s="241"/>
      <c r="EC2286" s="241"/>
      <c r="ED2286" s="241"/>
      <c r="EE2286" s="241"/>
      <c r="EF2286" s="241"/>
      <c r="EG2286" s="241"/>
      <c r="EH2286" s="241"/>
      <c r="EI2286" s="241"/>
      <c r="EJ2286" s="241"/>
      <c r="EK2286" s="241"/>
      <c r="EL2286" s="241"/>
      <c r="EM2286" s="241"/>
      <c r="EN2286" s="241"/>
      <c r="EO2286" s="241"/>
      <c r="EP2286" s="241"/>
      <c r="EQ2286" s="241"/>
      <c r="ER2286" s="241"/>
      <c r="ES2286" s="241"/>
      <c r="ET2286" s="241"/>
      <c r="EU2286" s="241"/>
      <c r="EV2286" s="241"/>
      <c r="EW2286" s="241"/>
      <c r="EX2286" s="241"/>
      <c r="EY2286" s="241"/>
      <c r="EZ2286" s="241"/>
      <c r="FA2286" s="241"/>
      <c r="FB2286" s="241"/>
      <c r="FC2286" s="241"/>
      <c r="FD2286" s="241"/>
      <c r="FE2286" s="241"/>
      <c r="FF2286" s="241"/>
      <c r="FG2286" s="241"/>
      <c r="FH2286" s="241"/>
      <c r="FI2286" s="241"/>
      <c r="FJ2286" s="241"/>
      <c r="FK2286" s="241"/>
      <c r="FL2286" s="241"/>
      <c r="FM2286" s="241"/>
      <c r="FN2286" s="241"/>
      <c r="FO2286" s="241"/>
      <c r="FP2286" s="241"/>
      <c r="FQ2286" s="241"/>
      <c r="FR2286" s="241"/>
      <c r="FS2286" s="241"/>
      <c r="FT2286" s="241"/>
      <c r="FU2286" s="241"/>
      <c r="FV2286" s="241"/>
      <c r="FW2286" s="241"/>
      <c r="FX2286" s="241"/>
      <c r="FY2286" s="241"/>
      <c r="FZ2286" s="241"/>
      <c r="GA2286" s="241"/>
      <c r="GB2286" s="241"/>
      <c r="GC2286" s="241"/>
      <c r="GD2286" s="241"/>
      <c r="GE2286" s="241"/>
      <c r="GF2286" s="241"/>
      <c r="GG2286" s="241"/>
      <c r="GH2286" s="241"/>
      <c r="GI2286" s="241"/>
      <c r="GJ2286" s="241"/>
      <c r="GK2286" s="241"/>
      <c r="GL2286" s="241"/>
      <c r="GM2286" s="241"/>
      <c r="GN2286" s="241"/>
      <c r="GO2286" s="241"/>
      <c r="GP2286" s="241"/>
      <c r="GQ2286" s="241"/>
      <c r="GR2286" s="241"/>
      <c r="GS2286" s="241"/>
      <c r="GT2286" s="241"/>
      <c r="GU2286" s="241"/>
      <c r="GV2286" s="241"/>
      <c r="GW2286" s="241"/>
      <c r="GX2286" s="241"/>
      <c r="GY2286" s="241"/>
      <c r="GZ2286" s="241"/>
      <c r="HA2286" s="241"/>
      <c r="HB2286" s="241"/>
      <c r="HC2286" s="241"/>
      <c r="HD2286" s="241"/>
      <c r="HE2286" s="241"/>
      <c r="HF2286" s="241"/>
      <c r="HG2286" s="241"/>
      <c r="HH2286" s="241"/>
      <c r="HI2286" s="241"/>
      <c r="HJ2286" s="241"/>
      <c r="HK2286" s="241"/>
      <c r="HL2286" s="241"/>
      <c r="HM2286" s="241"/>
      <c r="HN2286" s="241"/>
      <c r="HO2286" s="241"/>
      <c r="HP2286" s="241"/>
      <c r="HQ2286" s="241"/>
      <c r="HR2286" s="241"/>
      <c r="HS2286" s="241"/>
      <c r="HT2286" s="241"/>
      <c r="HU2286" s="241"/>
      <c r="HV2286" s="241"/>
      <c r="HW2286" s="241"/>
      <c r="HX2286" s="241"/>
      <c r="HY2286" s="241"/>
      <c r="HZ2286" s="241"/>
      <c r="IA2286" s="241"/>
      <c r="IB2286" s="241"/>
      <c r="IC2286" s="241"/>
      <c r="ID2286" s="241"/>
      <c r="IE2286" s="241"/>
      <c r="IF2286" s="241"/>
      <c r="IG2286" s="241"/>
      <c r="IH2286" s="241"/>
      <c r="II2286" s="241"/>
      <c r="IJ2286" s="241"/>
      <c r="IK2286" s="241"/>
      <c r="IL2286" s="241"/>
      <c r="IM2286" s="241"/>
      <c r="IN2286" s="241"/>
      <c r="IO2286" s="241"/>
      <c r="IP2286" s="241"/>
      <c r="IQ2286" s="241"/>
      <c r="IR2286" s="241"/>
      <c r="IS2286" s="241"/>
      <c r="IT2286" s="241"/>
      <c r="IU2286" s="241"/>
      <c r="IV2286" s="241"/>
      <c r="IW2286" s="241"/>
      <c r="IX2286" s="241"/>
      <c r="IY2286" s="241"/>
      <c r="IZ2286" s="241"/>
      <c r="JA2286" s="241"/>
      <c r="JB2286" s="241"/>
    </row>
    <row r="2287" spans="1:262" s="1110" customFormat="1" ht="45" x14ac:dyDescent="0.25">
      <c r="A2287" s="363"/>
      <c r="B2287" s="363">
        <v>1</v>
      </c>
      <c r="C2287" s="836" t="s">
        <v>307</v>
      </c>
      <c r="D2287" s="302"/>
      <c r="E2287" s="302"/>
      <c r="F2287" s="2289">
        <f t="shared" si="633"/>
        <v>0</v>
      </c>
      <c r="G2287" s="985">
        <f t="shared" si="633"/>
        <v>0</v>
      </c>
      <c r="H2287" s="985">
        <f t="shared" si="624"/>
        <v>0</v>
      </c>
      <c r="I2287" s="985">
        <f t="shared" si="633"/>
        <v>0</v>
      </c>
      <c r="J2287" s="985" t="e">
        <f t="shared" si="633"/>
        <v>#DIV/0!</v>
      </c>
      <c r="K2287" s="3067"/>
      <c r="L2287" s="3067"/>
      <c r="M2287" s="3068"/>
      <c r="N2287" s="3068"/>
      <c r="O2287" s="3068"/>
      <c r="P2287" s="3068"/>
      <c r="Q2287" s="3068"/>
      <c r="R2287" s="3068"/>
      <c r="S2287" s="3360">
        <v>0</v>
      </c>
      <c r="T2287" s="3360"/>
      <c r="U2287" s="3360"/>
      <c r="V2287" s="3361"/>
      <c r="W2287" s="3360"/>
      <c r="X2287" s="3360"/>
      <c r="Y2287" s="3362"/>
      <c r="Z2287" s="3362"/>
      <c r="AA2287" s="3360"/>
      <c r="AB2287" s="1193"/>
      <c r="AC2287" s="3153"/>
      <c r="AD2287" s="2681"/>
      <c r="AE2287" s="241"/>
      <c r="AF2287" s="241"/>
      <c r="AG2287" s="241"/>
      <c r="AH2287" s="241"/>
      <c r="AI2287" s="241"/>
      <c r="AJ2287" s="241"/>
      <c r="AK2287" s="241"/>
      <c r="AL2287" s="241"/>
      <c r="AM2287" s="241"/>
      <c r="AN2287" s="241"/>
      <c r="AO2287" s="241"/>
      <c r="AP2287" s="241"/>
      <c r="AQ2287" s="241"/>
      <c r="AR2287" s="241"/>
      <c r="AS2287" s="241"/>
      <c r="AT2287" s="241"/>
      <c r="AU2287" s="241"/>
      <c r="AV2287" s="241"/>
      <c r="AW2287" s="241"/>
      <c r="AX2287" s="241"/>
      <c r="AY2287" s="241"/>
      <c r="AZ2287" s="241"/>
      <c r="BA2287" s="241"/>
      <c r="BB2287" s="241"/>
      <c r="BC2287" s="241"/>
      <c r="BD2287" s="241"/>
      <c r="BE2287" s="241"/>
      <c r="BF2287" s="241"/>
      <c r="BG2287" s="241"/>
      <c r="BH2287" s="241"/>
      <c r="BI2287" s="241"/>
      <c r="BJ2287" s="241"/>
      <c r="BK2287" s="241"/>
      <c r="BL2287" s="241"/>
      <c r="BM2287" s="241"/>
      <c r="BN2287" s="241"/>
      <c r="BO2287" s="241"/>
      <c r="BP2287" s="241"/>
      <c r="BQ2287" s="241"/>
      <c r="BR2287" s="241"/>
      <c r="BS2287" s="241"/>
      <c r="BT2287" s="241"/>
      <c r="BU2287" s="241"/>
      <c r="BV2287" s="241"/>
      <c r="BW2287" s="241"/>
      <c r="BX2287" s="241"/>
      <c r="BY2287" s="241"/>
      <c r="BZ2287" s="241"/>
      <c r="CA2287" s="241"/>
      <c r="CB2287" s="241"/>
      <c r="CC2287" s="241"/>
      <c r="CD2287" s="241"/>
      <c r="CE2287" s="241"/>
      <c r="CF2287" s="241"/>
      <c r="CG2287" s="241"/>
      <c r="CH2287" s="241"/>
      <c r="CI2287" s="241"/>
      <c r="CJ2287" s="241"/>
      <c r="CK2287" s="241"/>
      <c r="CL2287" s="241"/>
      <c r="CM2287" s="241"/>
      <c r="CN2287" s="241"/>
      <c r="CO2287" s="241"/>
      <c r="CP2287" s="241"/>
      <c r="CQ2287" s="241"/>
      <c r="CR2287" s="241"/>
      <c r="CS2287" s="241"/>
      <c r="CT2287" s="241"/>
      <c r="CU2287" s="241"/>
      <c r="CV2287" s="241"/>
      <c r="CW2287" s="241"/>
      <c r="CX2287" s="241"/>
      <c r="CY2287" s="241"/>
      <c r="CZ2287" s="241"/>
      <c r="DA2287" s="241"/>
      <c r="DB2287" s="241"/>
      <c r="DC2287" s="241"/>
      <c r="DD2287" s="241"/>
      <c r="DE2287" s="241"/>
      <c r="DF2287" s="241"/>
      <c r="DG2287" s="241"/>
      <c r="DH2287" s="241"/>
      <c r="DI2287" s="241"/>
      <c r="DJ2287" s="241"/>
      <c r="DK2287" s="241"/>
      <c r="DL2287" s="241"/>
      <c r="DM2287" s="241"/>
      <c r="DN2287" s="241"/>
      <c r="DO2287" s="241"/>
      <c r="DP2287" s="241"/>
      <c r="DQ2287" s="241"/>
      <c r="DR2287" s="241"/>
      <c r="DS2287" s="241"/>
      <c r="DT2287" s="241"/>
      <c r="DU2287" s="241"/>
      <c r="DV2287" s="241"/>
      <c r="DW2287" s="241"/>
      <c r="DX2287" s="241"/>
      <c r="DY2287" s="241"/>
      <c r="DZ2287" s="241"/>
      <c r="EA2287" s="241"/>
      <c r="EB2287" s="241"/>
      <c r="EC2287" s="241"/>
      <c r="ED2287" s="241"/>
      <c r="EE2287" s="241"/>
      <c r="EF2287" s="241"/>
      <c r="EG2287" s="241"/>
      <c r="EH2287" s="241"/>
      <c r="EI2287" s="241"/>
      <c r="EJ2287" s="241"/>
      <c r="EK2287" s="241"/>
      <c r="EL2287" s="241"/>
      <c r="EM2287" s="241"/>
      <c r="EN2287" s="241"/>
      <c r="EO2287" s="241"/>
      <c r="EP2287" s="241"/>
      <c r="EQ2287" s="241"/>
      <c r="ER2287" s="241"/>
      <c r="ES2287" s="241"/>
      <c r="ET2287" s="241"/>
      <c r="EU2287" s="241"/>
      <c r="EV2287" s="241"/>
      <c r="EW2287" s="241"/>
      <c r="EX2287" s="241"/>
      <c r="EY2287" s="241"/>
      <c r="EZ2287" s="241"/>
      <c r="FA2287" s="241"/>
      <c r="FB2287" s="241"/>
      <c r="FC2287" s="241"/>
      <c r="FD2287" s="241"/>
      <c r="FE2287" s="241"/>
      <c r="FF2287" s="241"/>
      <c r="FG2287" s="241"/>
      <c r="FH2287" s="241"/>
      <c r="FI2287" s="241"/>
      <c r="FJ2287" s="241"/>
      <c r="FK2287" s="241"/>
      <c r="FL2287" s="241"/>
      <c r="FM2287" s="241"/>
      <c r="FN2287" s="241"/>
      <c r="FO2287" s="241"/>
      <c r="FP2287" s="241"/>
      <c r="FQ2287" s="241"/>
      <c r="FR2287" s="241"/>
      <c r="FS2287" s="241"/>
      <c r="FT2287" s="241"/>
      <c r="FU2287" s="241"/>
      <c r="FV2287" s="241"/>
      <c r="FW2287" s="241"/>
      <c r="FX2287" s="241"/>
      <c r="FY2287" s="241"/>
      <c r="FZ2287" s="241"/>
      <c r="GA2287" s="241"/>
      <c r="GB2287" s="241"/>
      <c r="GC2287" s="241"/>
      <c r="GD2287" s="241"/>
      <c r="GE2287" s="241"/>
      <c r="GF2287" s="241"/>
      <c r="GG2287" s="241"/>
      <c r="GH2287" s="241"/>
      <c r="GI2287" s="241"/>
      <c r="GJ2287" s="241"/>
      <c r="GK2287" s="241"/>
      <c r="GL2287" s="241"/>
      <c r="GM2287" s="241"/>
      <c r="GN2287" s="241"/>
      <c r="GO2287" s="241"/>
      <c r="GP2287" s="241"/>
      <c r="GQ2287" s="241"/>
      <c r="GR2287" s="241"/>
      <c r="GS2287" s="241"/>
      <c r="GT2287" s="241"/>
      <c r="GU2287" s="241"/>
      <c r="GV2287" s="241"/>
      <c r="GW2287" s="241"/>
      <c r="GX2287" s="241"/>
      <c r="GY2287" s="241"/>
      <c r="GZ2287" s="241"/>
      <c r="HA2287" s="241"/>
      <c r="HB2287" s="241"/>
      <c r="HC2287" s="241"/>
      <c r="HD2287" s="241"/>
      <c r="HE2287" s="241"/>
      <c r="HF2287" s="241"/>
      <c r="HG2287" s="241"/>
      <c r="HH2287" s="241"/>
      <c r="HI2287" s="241"/>
      <c r="HJ2287" s="241"/>
      <c r="HK2287" s="241"/>
      <c r="HL2287" s="241"/>
      <c r="HM2287" s="241"/>
      <c r="HN2287" s="241"/>
      <c r="HO2287" s="241"/>
      <c r="HP2287" s="241"/>
      <c r="HQ2287" s="241"/>
      <c r="HR2287" s="241"/>
      <c r="HS2287" s="241"/>
      <c r="HT2287" s="241"/>
      <c r="HU2287" s="241"/>
      <c r="HV2287" s="241"/>
      <c r="HW2287" s="241"/>
      <c r="HX2287" s="241"/>
      <c r="HY2287" s="241"/>
      <c r="HZ2287" s="241"/>
      <c r="IA2287" s="241"/>
      <c r="IB2287" s="241"/>
      <c r="IC2287" s="241"/>
      <c r="ID2287" s="241"/>
      <c r="IE2287" s="241"/>
      <c r="IF2287" s="241"/>
      <c r="IG2287" s="241"/>
      <c r="IH2287" s="241"/>
      <c r="II2287" s="241"/>
      <c r="IJ2287" s="241"/>
      <c r="IK2287" s="241"/>
      <c r="IL2287" s="241"/>
      <c r="IM2287" s="241"/>
      <c r="IN2287" s="241"/>
      <c r="IO2287" s="241"/>
      <c r="IP2287" s="241"/>
      <c r="IQ2287" s="241"/>
      <c r="IR2287" s="241"/>
      <c r="IS2287" s="241"/>
      <c r="IT2287" s="241"/>
      <c r="IU2287" s="241"/>
      <c r="IV2287" s="241"/>
      <c r="IW2287" s="241"/>
      <c r="IX2287" s="241"/>
      <c r="IY2287" s="241"/>
      <c r="IZ2287" s="241"/>
      <c r="JA2287" s="241"/>
      <c r="JB2287" s="241"/>
    </row>
    <row r="2288" spans="1:262" s="1110" customFormat="1" ht="30" x14ac:dyDescent="0.25">
      <c r="A2288" s="363"/>
      <c r="B2288" s="363">
        <v>1</v>
      </c>
      <c r="C2288" s="836" t="s">
        <v>338</v>
      </c>
      <c r="D2288" s="302"/>
      <c r="E2288" s="302"/>
      <c r="F2288" s="2289">
        <f t="shared" ref="F2288:I2291" si="635">F2224</f>
        <v>0</v>
      </c>
      <c r="G2288" s="985">
        <f t="shared" si="635"/>
        <v>0</v>
      </c>
      <c r="H2288" s="985">
        <f t="shared" si="624"/>
        <v>0</v>
      </c>
      <c r="I2288" s="985">
        <f t="shared" si="635"/>
        <v>0</v>
      </c>
      <c r="J2288" s="985"/>
      <c r="K2288" s="3067"/>
      <c r="L2288" s="3067"/>
      <c r="M2288" s="3068"/>
      <c r="N2288" s="3068"/>
      <c r="O2288" s="3068"/>
      <c r="P2288" s="3068"/>
      <c r="Q2288" s="3068"/>
      <c r="R2288" s="3068"/>
      <c r="S2288" s="3360">
        <v>0</v>
      </c>
      <c r="T2288" s="3360"/>
      <c r="U2288" s="3360"/>
      <c r="V2288" s="3361"/>
      <c r="W2288" s="3360"/>
      <c r="X2288" s="3360"/>
      <c r="Y2288" s="3362"/>
      <c r="Z2288" s="3362"/>
      <c r="AA2288" s="3360"/>
      <c r="AB2288" s="1193"/>
      <c r="AC2288" s="3153"/>
      <c r="AD2288" s="2681"/>
      <c r="AE2288" s="241"/>
      <c r="AF2288" s="241"/>
      <c r="AG2288" s="241"/>
      <c r="AH2288" s="241"/>
      <c r="AI2288" s="241"/>
      <c r="AJ2288" s="241"/>
      <c r="AK2288" s="241"/>
      <c r="AL2288" s="241"/>
      <c r="AM2288" s="241"/>
      <c r="AN2288" s="241"/>
      <c r="AO2288" s="241"/>
      <c r="AP2288" s="241"/>
      <c r="AQ2288" s="241"/>
      <c r="AR2288" s="241"/>
      <c r="AS2288" s="241"/>
      <c r="AT2288" s="241"/>
      <c r="AU2288" s="241"/>
      <c r="AV2288" s="241"/>
      <c r="AW2288" s="241"/>
      <c r="AX2288" s="241"/>
      <c r="AY2288" s="241"/>
      <c r="AZ2288" s="241"/>
      <c r="BA2288" s="241"/>
      <c r="BB2288" s="241"/>
      <c r="BC2288" s="241"/>
      <c r="BD2288" s="241"/>
      <c r="BE2288" s="241"/>
      <c r="BF2288" s="241"/>
      <c r="BG2288" s="241"/>
      <c r="BH2288" s="241"/>
      <c r="BI2288" s="241"/>
      <c r="BJ2288" s="241"/>
      <c r="BK2288" s="241"/>
      <c r="BL2288" s="241"/>
      <c r="BM2288" s="241"/>
      <c r="BN2288" s="241"/>
      <c r="BO2288" s="241"/>
      <c r="BP2288" s="241"/>
      <c r="BQ2288" s="241"/>
      <c r="BR2288" s="241"/>
      <c r="BS2288" s="241"/>
      <c r="BT2288" s="241"/>
      <c r="BU2288" s="241"/>
      <c r="BV2288" s="241"/>
      <c r="BW2288" s="241"/>
      <c r="BX2288" s="241"/>
      <c r="BY2288" s="241"/>
      <c r="BZ2288" s="241"/>
      <c r="CA2288" s="241"/>
      <c r="CB2288" s="241"/>
      <c r="CC2288" s="241"/>
      <c r="CD2288" s="241"/>
      <c r="CE2288" s="241"/>
      <c r="CF2288" s="241"/>
      <c r="CG2288" s="241"/>
      <c r="CH2288" s="241"/>
      <c r="CI2288" s="241"/>
      <c r="CJ2288" s="241"/>
      <c r="CK2288" s="241"/>
      <c r="CL2288" s="241"/>
      <c r="CM2288" s="241"/>
      <c r="CN2288" s="241"/>
      <c r="CO2288" s="241"/>
      <c r="CP2288" s="241"/>
      <c r="CQ2288" s="241"/>
      <c r="CR2288" s="241"/>
      <c r="CS2288" s="241"/>
      <c r="CT2288" s="241"/>
      <c r="CU2288" s="241"/>
      <c r="CV2288" s="241"/>
      <c r="CW2288" s="241"/>
      <c r="CX2288" s="241"/>
      <c r="CY2288" s="241"/>
      <c r="CZ2288" s="241"/>
      <c r="DA2288" s="241"/>
      <c r="DB2288" s="241"/>
      <c r="DC2288" s="241"/>
      <c r="DD2288" s="241"/>
      <c r="DE2288" s="241"/>
      <c r="DF2288" s="241"/>
      <c r="DG2288" s="241"/>
      <c r="DH2288" s="241"/>
      <c r="DI2288" s="241"/>
      <c r="DJ2288" s="241"/>
      <c r="DK2288" s="241"/>
      <c r="DL2288" s="241"/>
      <c r="DM2288" s="241"/>
      <c r="DN2288" s="241"/>
      <c r="DO2288" s="241"/>
      <c r="DP2288" s="241"/>
      <c r="DQ2288" s="241"/>
      <c r="DR2288" s="241"/>
      <c r="DS2288" s="241"/>
      <c r="DT2288" s="241"/>
      <c r="DU2288" s="241"/>
      <c r="DV2288" s="241"/>
      <c r="DW2288" s="241"/>
      <c r="DX2288" s="241"/>
      <c r="DY2288" s="241"/>
      <c r="DZ2288" s="241"/>
      <c r="EA2288" s="241"/>
      <c r="EB2288" s="241"/>
      <c r="EC2288" s="241"/>
      <c r="ED2288" s="241"/>
      <c r="EE2288" s="241"/>
      <c r="EF2288" s="241"/>
      <c r="EG2288" s="241"/>
      <c r="EH2288" s="241"/>
      <c r="EI2288" s="241"/>
      <c r="EJ2288" s="241"/>
      <c r="EK2288" s="241"/>
      <c r="EL2288" s="241"/>
      <c r="EM2288" s="241"/>
      <c r="EN2288" s="241"/>
      <c r="EO2288" s="241"/>
      <c r="EP2288" s="241"/>
      <c r="EQ2288" s="241"/>
      <c r="ER2288" s="241"/>
      <c r="ES2288" s="241"/>
      <c r="ET2288" s="241"/>
      <c r="EU2288" s="241"/>
      <c r="EV2288" s="241"/>
      <c r="EW2288" s="241"/>
      <c r="EX2288" s="241"/>
      <c r="EY2288" s="241"/>
      <c r="EZ2288" s="241"/>
      <c r="FA2288" s="241"/>
      <c r="FB2288" s="241"/>
      <c r="FC2288" s="241"/>
      <c r="FD2288" s="241"/>
      <c r="FE2288" s="241"/>
      <c r="FF2288" s="241"/>
      <c r="FG2288" s="241"/>
      <c r="FH2288" s="241"/>
      <c r="FI2288" s="241"/>
      <c r="FJ2288" s="241"/>
      <c r="FK2288" s="241"/>
      <c r="FL2288" s="241"/>
      <c r="FM2288" s="241"/>
      <c r="FN2288" s="241"/>
      <c r="FO2288" s="241"/>
      <c r="FP2288" s="241"/>
      <c r="FQ2288" s="241"/>
      <c r="FR2288" s="241"/>
      <c r="FS2288" s="241"/>
      <c r="FT2288" s="241"/>
      <c r="FU2288" s="241"/>
      <c r="FV2288" s="241"/>
      <c r="FW2288" s="241"/>
      <c r="FX2288" s="241"/>
      <c r="FY2288" s="241"/>
      <c r="FZ2288" s="241"/>
      <c r="GA2288" s="241"/>
      <c r="GB2288" s="241"/>
      <c r="GC2288" s="241"/>
      <c r="GD2288" s="241"/>
      <c r="GE2288" s="241"/>
      <c r="GF2288" s="241"/>
      <c r="GG2288" s="241"/>
      <c r="GH2288" s="241"/>
      <c r="GI2288" s="241"/>
      <c r="GJ2288" s="241"/>
      <c r="GK2288" s="241"/>
      <c r="GL2288" s="241"/>
      <c r="GM2288" s="241"/>
      <c r="GN2288" s="241"/>
      <c r="GO2288" s="241"/>
      <c r="GP2288" s="241"/>
      <c r="GQ2288" s="241"/>
      <c r="GR2288" s="241"/>
      <c r="GS2288" s="241"/>
      <c r="GT2288" s="241"/>
      <c r="GU2288" s="241"/>
      <c r="GV2288" s="241"/>
      <c r="GW2288" s="241"/>
      <c r="GX2288" s="241"/>
      <c r="GY2288" s="241"/>
      <c r="GZ2288" s="241"/>
      <c r="HA2288" s="241"/>
      <c r="HB2288" s="241"/>
      <c r="HC2288" s="241"/>
      <c r="HD2288" s="241"/>
      <c r="HE2288" s="241"/>
      <c r="HF2288" s="241"/>
      <c r="HG2288" s="241"/>
      <c r="HH2288" s="241"/>
      <c r="HI2288" s="241"/>
      <c r="HJ2288" s="241"/>
      <c r="HK2288" s="241"/>
      <c r="HL2288" s="241"/>
      <c r="HM2288" s="241"/>
      <c r="HN2288" s="241"/>
      <c r="HO2288" s="241"/>
      <c r="HP2288" s="241"/>
      <c r="HQ2288" s="241"/>
      <c r="HR2288" s="241"/>
      <c r="HS2288" s="241"/>
      <c r="HT2288" s="241"/>
      <c r="HU2288" s="241"/>
      <c r="HV2288" s="241"/>
      <c r="HW2288" s="241"/>
      <c r="HX2288" s="241"/>
      <c r="HY2288" s="241"/>
      <c r="HZ2288" s="241"/>
      <c r="IA2288" s="241"/>
      <c r="IB2288" s="241"/>
      <c r="IC2288" s="241"/>
      <c r="ID2288" s="241"/>
      <c r="IE2288" s="241"/>
      <c r="IF2288" s="241"/>
      <c r="IG2288" s="241"/>
      <c r="IH2288" s="241"/>
      <c r="II2288" s="241"/>
      <c r="IJ2288" s="241"/>
      <c r="IK2288" s="241"/>
      <c r="IL2288" s="241"/>
      <c r="IM2288" s="241"/>
      <c r="IN2288" s="241"/>
      <c r="IO2288" s="241"/>
      <c r="IP2288" s="241"/>
      <c r="IQ2288" s="241"/>
      <c r="IR2288" s="241"/>
      <c r="IS2288" s="241"/>
      <c r="IT2288" s="241"/>
      <c r="IU2288" s="241"/>
      <c r="IV2288" s="241"/>
      <c r="IW2288" s="241"/>
      <c r="IX2288" s="241"/>
      <c r="IY2288" s="241"/>
      <c r="IZ2288" s="241"/>
      <c r="JA2288" s="241"/>
      <c r="JB2288" s="241"/>
    </row>
    <row r="2289" spans="1:262" s="1110" customFormat="1" ht="75" x14ac:dyDescent="0.25">
      <c r="A2289" s="363">
        <v>1</v>
      </c>
      <c r="B2289" s="363">
        <v>1</v>
      </c>
      <c r="C2289" s="836" t="s">
        <v>308</v>
      </c>
      <c r="D2289" s="302"/>
      <c r="E2289" s="302"/>
      <c r="F2289" s="2289">
        <f t="shared" si="635"/>
        <v>0</v>
      </c>
      <c r="G2289" s="985">
        <f t="shared" si="635"/>
        <v>0</v>
      </c>
      <c r="H2289" s="985">
        <f t="shared" si="624"/>
        <v>0</v>
      </c>
      <c r="I2289" s="985">
        <f t="shared" si="635"/>
        <v>0</v>
      </c>
      <c r="J2289" s="985" t="e">
        <f>J2225</f>
        <v>#DIV/0!</v>
      </c>
      <c r="K2289" s="3067"/>
      <c r="L2289" s="3067"/>
      <c r="M2289" s="3068"/>
      <c r="N2289" s="3068"/>
      <c r="O2289" s="3068"/>
      <c r="P2289" s="3068"/>
      <c r="Q2289" s="3068"/>
      <c r="R2289" s="3068"/>
      <c r="S2289" s="3360">
        <v>0</v>
      </c>
      <c r="T2289" s="3360"/>
      <c r="U2289" s="3360"/>
      <c r="V2289" s="3361"/>
      <c r="W2289" s="3360"/>
      <c r="X2289" s="3360"/>
      <c r="Y2289" s="3362"/>
      <c r="Z2289" s="3362"/>
      <c r="AA2289" s="3360"/>
      <c r="AB2289" s="1193"/>
      <c r="AC2289" s="3153"/>
      <c r="AD2289" s="2681"/>
      <c r="AE2289" s="241"/>
      <c r="AF2289" s="241"/>
      <c r="AG2289" s="241"/>
      <c r="AH2289" s="241"/>
      <c r="AI2289" s="241"/>
      <c r="AJ2289" s="241"/>
      <c r="AK2289" s="241"/>
      <c r="AL2289" s="241"/>
      <c r="AM2289" s="241"/>
      <c r="AN2289" s="241"/>
      <c r="AO2289" s="241"/>
      <c r="AP2289" s="241"/>
      <c r="AQ2289" s="241"/>
      <c r="AR2289" s="241"/>
      <c r="AS2289" s="241"/>
      <c r="AT2289" s="241"/>
      <c r="AU2289" s="241"/>
      <c r="AV2289" s="241"/>
      <c r="AW2289" s="241"/>
      <c r="AX2289" s="241"/>
      <c r="AY2289" s="241"/>
      <c r="AZ2289" s="241"/>
      <c r="BA2289" s="241"/>
      <c r="BB2289" s="241"/>
      <c r="BC2289" s="241"/>
      <c r="BD2289" s="241"/>
      <c r="BE2289" s="241"/>
      <c r="BF2289" s="241"/>
      <c r="BG2289" s="241"/>
      <c r="BH2289" s="241"/>
      <c r="BI2289" s="241"/>
      <c r="BJ2289" s="241"/>
      <c r="BK2289" s="241"/>
      <c r="BL2289" s="241"/>
      <c r="BM2289" s="241"/>
      <c r="BN2289" s="241"/>
      <c r="BO2289" s="241"/>
      <c r="BP2289" s="241"/>
      <c r="BQ2289" s="241"/>
      <c r="BR2289" s="241"/>
      <c r="BS2289" s="241"/>
      <c r="BT2289" s="241"/>
      <c r="BU2289" s="241"/>
      <c r="BV2289" s="241"/>
      <c r="BW2289" s="241"/>
      <c r="BX2289" s="241"/>
      <c r="BY2289" s="241"/>
      <c r="BZ2289" s="241"/>
      <c r="CA2289" s="241"/>
      <c r="CB2289" s="241"/>
      <c r="CC2289" s="241"/>
      <c r="CD2289" s="241"/>
      <c r="CE2289" s="241"/>
      <c r="CF2289" s="241"/>
      <c r="CG2289" s="241"/>
      <c r="CH2289" s="241"/>
      <c r="CI2289" s="241"/>
      <c r="CJ2289" s="241"/>
      <c r="CK2289" s="241"/>
      <c r="CL2289" s="241"/>
      <c r="CM2289" s="241"/>
      <c r="CN2289" s="241"/>
      <c r="CO2289" s="241"/>
      <c r="CP2289" s="241"/>
      <c r="CQ2289" s="241"/>
      <c r="CR2289" s="241"/>
      <c r="CS2289" s="241"/>
      <c r="CT2289" s="241"/>
      <c r="CU2289" s="241"/>
      <c r="CV2289" s="241"/>
      <c r="CW2289" s="241"/>
      <c r="CX2289" s="241"/>
      <c r="CY2289" s="241"/>
      <c r="CZ2289" s="241"/>
      <c r="DA2289" s="241"/>
      <c r="DB2289" s="241"/>
      <c r="DC2289" s="241"/>
      <c r="DD2289" s="241"/>
      <c r="DE2289" s="241"/>
      <c r="DF2289" s="241"/>
      <c r="DG2289" s="241"/>
      <c r="DH2289" s="241"/>
      <c r="DI2289" s="241"/>
      <c r="DJ2289" s="241"/>
      <c r="DK2289" s="241"/>
      <c r="DL2289" s="241"/>
      <c r="DM2289" s="241"/>
      <c r="DN2289" s="241"/>
      <c r="DO2289" s="241"/>
      <c r="DP2289" s="241"/>
      <c r="DQ2289" s="241"/>
      <c r="DR2289" s="241"/>
      <c r="DS2289" s="241"/>
      <c r="DT2289" s="241"/>
      <c r="DU2289" s="241"/>
      <c r="DV2289" s="241"/>
      <c r="DW2289" s="241"/>
      <c r="DX2289" s="241"/>
      <c r="DY2289" s="241"/>
      <c r="DZ2289" s="241"/>
      <c r="EA2289" s="241"/>
      <c r="EB2289" s="241"/>
      <c r="EC2289" s="241"/>
      <c r="ED2289" s="241"/>
      <c r="EE2289" s="241"/>
      <c r="EF2289" s="241"/>
      <c r="EG2289" s="241"/>
      <c r="EH2289" s="241"/>
      <c r="EI2289" s="241"/>
      <c r="EJ2289" s="241"/>
      <c r="EK2289" s="241"/>
      <c r="EL2289" s="241"/>
      <c r="EM2289" s="241"/>
      <c r="EN2289" s="241"/>
      <c r="EO2289" s="241"/>
      <c r="EP2289" s="241"/>
      <c r="EQ2289" s="241"/>
      <c r="ER2289" s="241"/>
      <c r="ES2289" s="241"/>
      <c r="ET2289" s="241"/>
      <c r="EU2289" s="241"/>
      <c r="EV2289" s="241"/>
      <c r="EW2289" s="241"/>
      <c r="EX2289" s="241"/>
      <c r="EY2289" s="241"/>
      <c r="EZ2289" s="241"/>
      <c r="FA2289" s="241"/>
      <c r="FB2289" s="241"/>
      <c r="FC2289" s="241"/>
      <c r="FD2289" s="241"/>
      <c r="FE2289" s="241"/>
      <c r="FF2289" s="241"/>
      <c r="FG2289" s="241"/>
      <c r="FH2289" s="241"/>
      <c r="FI2289" s="241"/>
      <c r="FJ2289" s="241"/>
      <c r="FK2289" s="241"/>
      <c r="FL2289" s="241"/>
      <c r="FM2289" s="241"/>
      <c r="FN2289" s="241"/>
      <c r="FO2289" s="241"/>
      <c r="FP2289" s="241"/>
      <c r="FQ2289" s="241"/>
      <c r="FR2289" s="241"/>
      <c r="FS2289" s="241"/>
      <c r="FT2289" s="241"/>
      <c r="FU2289" s="241"/>
      <c r="FV2289" s="241"/>
      <c r="FW2289" s="241"/>
      <c r="FX2289" s="241"/>
      <c r="FY2289" s="241"/>
      <c r="FZ2289" s="241"/>
      <c r="GA2289" s="241"/>
      <c r="GB2289" s="241"/>
      <c r="GC2289" s="241"/>
      <c r="GD2289" s="241"/>
      <c r="GE2289" s="241"/>
      <c r="GF2289" s="241"/>
      <c r="GG2289" s="241"/>
      <c r="GH2289" s="241"/>
      <c r="GI2289" s="241"/>
      <c r="GJ2289" s="241"/>
      <c r="GK2289" s="241"/>
      <c r="GL2289" s="241"/>
      <c r="GM2289" s="241"/>
      <c r="GN2289" s="241"/>
      <c r="GO2289" s="241"/>
      <c r="GP2289" s="241"/>
      <c r="GQ2289" s="241"/>
      <c r="GR2289" s="241"/>
      <c r="GS2289" s="241"/>
      <c r="GT2289" s="241"/>
      <c r="GU2289" s="241"/>
      <c r="GV2289" s="241"/>
      <c r="GW2289" s="241"/>
      <c r="GX2289" s="241"/>
      <c r="GY2289" s="241"/>
      <c r="GZ2289" s="241"/>
      <c r="HA2289" s="241"/>
      <c r="HB2289" s="241"/>
      <c r="HC2289" s="241"/>
      <c r="HD2289" s="241"/>
      <c r="HE2289" s="241"/>
      <c r="HF2289" s="241"/>
      <c r="HG2289" s="241"/>
      <c r="HH2289" s="241"/>
      <c r="HI2289" s="241"/>
      <c r="HJ2289" s="241"/>
      <c r="HK2289" s="241"/>
      <c r="HL2289" s="241"/>
      <c r="HM2289" s="241"/>
      <c r="HN2289" s="241"/>
      <c r="HO2289" s="241"/>
      <c r="HP2289" s="241"/>
      <c r="HQ2289" s="241"/>
      <c r="HR2289" s="241"/>
      <c r="HS2289" s="241"/>
      <c r="HT2289" s="241"/>
      <c r="HU2289" s="241"/>
      <c r="HV2289" s="241"/>
      <c r="HW2289" s="241"/>
      <c r="HX2289" s="241"/>
      <c r="HY2289" s="241"/>
      <c r="HZ2289" s="241"/>
      <c r="IA2289" s="241"/>
      <c r="IB2289" s="241"/>
      <c r="IC2289" s="241"/>
      <c r="ID2289" s="241"/>
      <c r="IE2289" s="241"/>
      <c r="IF2289" s="241"/>
      <c r="IG2289" s="241"/>
      <c r="IH2289" s="241"/>
      <c r="II2289" s="241"/>
      <c r="IJ2289" s="241"/>
      <c r="IK2289" s="241"/>
      <c r="IL2289" s="241"/>
      <c r="IM2289" s="241"/>
      <c r="IN2289" s="241"/>
      <c r="IO2289" s="241"/>
      <c r="IP2289" s="241"/>
      <c r="IQ2289" s="241"/>
      <c r="IR2289" s="241"/>
      <c r="IS2289" s="241"/>
      <c r="IT2289" s="241"/>
      <c r="IU2289" s="241"/>
      <c r="IV2289" s="241"/>
      <c r="IW2289" s="241"/>
      <c r="IX2289" s="241"/>
      <c r="IY2289" s="241"/>
      <c r="IZ2289" s="241"/>
      <c r="JA2289" s="241"/>
      <c r="JB2289" s="241"/>
    </row>
    <row r="2290" spans="1:262" s="1110" customFormat="1" ht="60" x14ac:dyDescent="0.25">
      <c r="A2290" s="363"/>
      <c r="B2290" s="363">
        <v>1</v>
      </c>
      <c r="C2290" s="836" t="s">
        <v>309</v>
      </c>
      <c r="D2290" s="302"/>
      <c r="E2290" s="302"/>
      <c r="F2290" s="2289">
        <f t="shared" si="635"/>
        <v>0</v>
      </c>
      <c r="G2290" s="985">
        <f t="shared" si="635"/>
        <v>0</v>
      </c>
      <c r="H2290" s="985">
        <f t="shared" si="624"/>
        <v>0</v>
      </c>
      <c r="I2290" s="985">
        <f t="shared" si="635"/>
        <v>0</v>
      </c>
      <c r="J2290" s="985" t="e">
        <f>J2226</f>
        <v>#DIV/0!</v>
      </c>
      <c r="K2290" s="3067"/>
      <c r="L2290" s="3067"/>
      <c r="M2290" s="3068"/>
      <c r="N2290" s="3068"/>
      <c r="O2290" s="3068"/>
      <c r="P2290" s="3068"/>
      <c r="Q2290" s="3068"/>
      <c r="R2290" s="3068"/>
      <c r="S2290" s="3360">
        <v>0</v>
      </c>
      <c r="T2290" s="3360"/>
      <c r="U2290" s="3360"/>
      <c r="V2290" s="3361"/>
      <c r="W2290" s="3360"/>
      <c r="X2290" s="3360"/>
      <c r="Y2290" s="3362"/>
      <c r="Z2290" s="3362"/>
      <c r="AA2290" s="3360"/>
      <c r="AB2290" s="1193"/>
      <c r="AC2290" s="3153"/>
      <c r="AD2290" s="2681"/>
      <c r="AE2290" s="241"/>
      <c r="AF2290" s="241"/>
      <c r="AG2290" s="241"/>
      <c r="AH2290" s="241"/>
      <c r="AI2290" s="241"/>
      <c r="AJ2290" s="241"/>
      <c r="AK2290" s="241"/>
      <c r="AL2290" s="241"/>
      <c r="AM2290" s="241"/>
      <c r="AN2290" s="241"/>
      <c r="AO2290" s="241"/>
      <c r="AP2290" s="241"/>
      <c r="AQ2290" s="241"/>
      <c r="AR2290" s="241"/>
      <c r="AS2290" s="241"/>
      <c r="AT2290" s="241"/>
      <c r="AU2290" s="241"/>
      <c r="AV2290" s="241"/>
      <c r="AW2290" s="241"/>
      <c r="AX2290" s="241"/>
      <c r="AY2290" s="241"/>
      <c r="AZ2290" s="241"/>
      <c r="BA2290" s="241"/>
      <c r="BB2290" s="241"/>
      <c r="BC2290" s="241"/>
      <c r="BD2290" s="241"/>
      <c r="BE2290" s="241"/>
      <c r="BF2290" s="241"/>
      <c r="BG2290" s="241"/>
      <c r="BH2290" s="241"/>
      <c r="BI2290" s="241"/>
      <c r="BJ2290" s="241"/>
      <c r="BK2290" s="241"/>
      <c r="BL2290" s="241"/>
      <c r="BM2290" s="241"/>
      <c r="BN2290" s="241"/>
      <c r="BO2290" s="241"/>
      <c r="BP2290" s="241"/>
      <c r="BQ2290" s="241"/>
      <c r="BR2290" s="241"/>
      <c r="BS2290" s="241"/>
      <c r="BT2290" s="241"/>
      <c r="BU2290" s="241"/>
      <c r="BV2290" s="241"/>
      <c r="BW2290" s="241"/>
      <c r="BX2290" s="241"/>
      <c r="BY2290" s="241"/>
      <c r="BZ2290" s="241"/>
      <c r="CA2290" s="241"/>
      <c r="CB2290" s="241"/>
      <c r="CC2290" s="241"/>
      <c r="CD2290" s="241"/>
      <c r="CE2290" s="241"/>
      <c r="CF2290" s="241"/>
      <c r="CG2290" s="241"/>
      <c r="CH2290" s="241"/>
      <c r="CI2290" s="241"/>
      <c r="CJ2290" s="241"/>
      <c r="CK2290" s="241"/>
      <c r="CL2290" s="241"/>
      <c r="CM2290" s="241"/>
      <c r="CN2290" s="241"/>
      <c r="CO2290" s="241"/>
      <c r="CP2290" s="241"/>
      <c r="CQ2290" s="241"/>
      <c r="CR2290" s="241"/>
      <c r="CS2290" s="241"/>
      <c r="CT2290" s="241"/>
      <c r="CU2290" s="241"/>
      <c r="CV2290" s="241"/>
      <c r="CW2290" s="241"/>
      <c r="CX2290" s="241"/>
      <c r="CY2290" s="241"/>
      <c r="CZ2290" s="241"/>
      <c r="DA2290" s="241"/>
      <c r="DB2290" s="241"/>
      <c r="DC2290" s="241"/>
      <c r="DD2290" s="241"/>
      <c r="DE2290" s="241"/>
      <c r="DF2290" s="241"/>
      <c r="DG2290" s="241"/>
      <c r="DH2290" s="241"/>
      <c r="DI2290" s="241"/>
      <c r="DJ2290" s="241"/>
      <c r="DK2290" s="241"/>
      <c r="DL2290" s="241"/>
      <c r="DM2290" s="241"/>
      <c r="DN2290" s="241"/>
      <c r="DO2290" s="241"/>
      <c r="DP2290" s="241"/>
      <c r="DQ2290" s="241"/>
      <c r="DR2290" s="241"/>
      <c r="DS2290" s="241"/>
      <c r="DT2290" s="241"/>
      <c r="DU2290" s="241"/>
      <c r="DV2290" s="241"/>
      <c r="DW2290" s="241"/>
      <c r="DX2290" s="241"/>
      <c r="DY2290" s="241"/>
      <c r="DZ2290" s="241"/>
      <c r="EA2290" s="241"/>
      <c r="EB2290" s="241"/>
      <c r="EC2290" s="241"/>
      <c r="ED2290" s="241"/>
      <c r="EE2290" s="241"/>
      <c r="EF2290" s="241"/>
      <c r="EG2290" s="241"/>
      <c r="EH2290" s="241"/>
      <c r="EI2290" s="241"/>
      <c r="EJ2290" s="241"/>
      <c r="EK2290" s="241"/>
      <c r="EL2290" s="241"/>
      <c r="EM2290" s="241"/>
      <c r="EN2290" s="241"/>
      <c r="EO2290" s="241"/>
      <c r="EP2290" s="241"/>
      <c r="EQ2290" s="241"/>
      <c r="ER2290" s="241"/>
      <c r="ES2290" s="241"/>
      <c r="ET2290" s="241"/>
      <c r="EU2290" s="241"/>
      <c r="EV2290" s="241"/>
      <c r="EW2290" s="241"/>
      <c r="EX2290" s="241"/>
      <c r="EY2290" s="241"/>
      <c r="EZ2290" s="241"/>
      <c r="FA2290" s="241"/>
      <c r="FB2290" s="241"/>
      <c r="FC2290" s="241"/>
      <c r="FD2290" s="241"/>
      <c r="FE2290" s="241"/>
      <c r="FF2290" s="241"/>
      <c r="FG2290" s="241"/>
      <c r="FH2290" s="241"/>
      <c r="FI2290" s="241"/>
      <c r="FJ2290" s="241"/>
      <c r="FK2290" s="241"/>
      <c r="FL2290" s="241"/>
      <c r="FM2290" s="241"/>
      <c r="FN2290" s="241"/>
      <c r="FO2290" s="241"/>
      <c r="FP2290" s="241"/>
      <c r="FQ2290" s="241"/>
      <c r="FR2290" s="241"/>
      <c r="FS2290" s="241"/>
      <c r="FT2290" s="241"/>
      <c r="FU2290" s="241"/>
      <c r="FV2290" s="241"/>
      <c r="FW2290" s="241"/>
      <c r="FX2290" s="241"/>
      <c r="FY2290" s="241"/>
      <c r="FZ2290" s="241"/>
      <c r="GA2290" s="241"/>
      <c r="GB2290" s="241"/>
      <c r="GC2290" s="241"/>
      <c r="GD2290" s="241"/>
      <c r="GE2290" s="241"/>
      <c r="GF2290" s="241"/>
      <c r="GG2290" s="241"/>
      <c r="GH2290" s="241"/>
      <c r="GI2290" s="241"/>
      <c r="GJ2290" s="241"/>
      <c r="GK2290" s="241"/>
      <c r="GL2290" s="241"/>
      <c r="GM2290" s="241"/>
      <c r="GN2290" s="241"/>
      <c r="GO2290" s="241"/>
      <c r="GP2290" s="241"/>
      <c r="GQ2290" s="241"/>
      <c r="GR2290" s="241"/>
      <c r="GS2290" s="241"/>
      <c r="GT2290" s="241"/>
      <c r="GU2290" s="241"/>
      <c r="GV2290" s="241"/>
      <c r="GW2290" s="241"/>
      <c r="GX2290" s="241"/>
      <c r="GY2290" s="241"/>
      <c r="GZ2290" s="241"/>
      <c r="HA2290" s="241"/>
      <c r="HB2290" s="241"/>
      <c r="HC2290" s="241"/>
      <c r="HD2290" s="241"/>
      <c r="HE2290" s="241"/>
      <c r="HF2290" s="241"/>
      <c r="HG2290" s="241"/>
      <c r="HH2290" s="241"/>
      <c r="HI2290" s="241"/>
      <c r="HJ2290" s="241"/>
      <c r="HK2290" s="241"/>
      <c r="HL2290" s="241"/>
      <c r="HM2290" s="241"/>
      <c r="HN2290" s="241"/>
      <c r="HO2290" s="241"/>
      <c r="HP2290" s="241"/>
      <c r="HQ2290" s="241"/>
      <c r="HR2290" s="241"/>
      <c r="HS2290" s="241"/>
      <c r="HT2290" s="241"/>
      <c r="HU2290" s="241"/>
      <c r="HV2290" s="241"/>
      <c r="HW2290" s="241"/>
      <c r="HX2290" s="241"/>
      <c r="HY2290" s="241"/>
      <c r="HZ2290" s="241"/>
      <c r="IA2290" s="241"/>
      <c r="IB2290" s="241"/>
      <c r="IC2290" s="241"/>
      <c r="ID2290" s="241"/>
      <c r="IE2290" s="241"/>
      <c r="IF2290" s="241"/>
      <c r="IG2290" s="241"/>
      <c r="IH2290" s="241"/>
      <c r="II2290" s="241"/>
      <c r="IJ2290" s="241"/>
      <c r="IK2290" s="241"/>
      <c r="IL2290" s="241"/>
      <c r="IM2290" s="241"/>
      <c r="IN2290" s="241"/>
      <c r="IO2290" s="241"/>
      <c r="IP2290" s="241"/>
      <c r="IQ2290" s="241"/>
      <c r="IR2290" s="241"/>
      <c r="IS2290" s="241"/>
      <c r="IT2290" s="241"/>
      <c r="IU2290" s="241"/>
      <c r="IV2290" s="241"/>
      <c r="IW2290" s="241"/>
      <c r="IX2290" s="241"/>
      <c r="IY2290" s="241"/>
      <c r="IZ2290" s="241"/>
      <c r="JA2290" s="241"/>
      <c r="JB2290" s="241"/>
    </row>
    <row r="2291" spans="1:262" s="1110" customFormat="1" ht="57.75" x14ac:dyDescent="0.25">
      <c r="A2291" s="363"/>
      <c r="B2291" s="363">
        <v>1</v>
      </c>
      <c r="C2291" s="833" t="s">
        <v>389</v>
      </c>
      <c r="D2291" s="302"/>
      <c r="E2291" s="302"/>
      <c r="F2291" s="2289">
        <f t="shared" si="635"/>
        <v>0</v>
      </c>
      <c r="G2291" s="985">
        <f t="shared" si="635"/>
        <v>0</v>
      </c>
      <c r="H2291" s="985">
        <f t="shared" si="624"/>
        <v>0</v>
      </c>
      <c r="I2291" s="985">
        <f t="shared" si="635"/>
        <v>0</v>
      </c>
      <c r="J2291" s="985" t="e">
        <f>J2227</f>
        <v>#DIV/0!</v>
      </c>
      <c r="K2291" s="3067"/>
      <c r="L2291" s="3067"/>
      <c r="M2291" s="3068"/>
      <c r="N2291" s="3068"/>
      <c r="O2291" s="3068"/>
      <c r="P2291" s="3068"/>
      <c r="Q2291" s="3068"/>
      <c r="R2291" s="3068"/>
      <c r="S2291" s="3360">
        <v>0</v>
      </c>
      <c r="T2291" s="3360"/>
      <c r="U2291" s="3360"/>
      <c r="V2291" s="3361"/>
      <c r="W2291" s="3360"/>
      <c r="X2291" s="3360"/>
      <c r="Y2291" s="3362"/>
      <c r="Z2291" s="3362"/>
      <c r="AA2291" s="3360"/>
      <c r="AB2291" s="1193"/>
      <c r="AC2291" s="3153"/>
      <c r="AD2291" s="2681"/>
      <c r="AE2291" s="241"/>
      <c r="AF2291" s="241"/>
      <c r="AG2291" s="241"/>
      <c r="AH2291" s="241"/>
      <c r="AI2291" s="241"/>
      <c r="AJ2291" s="241"/>
      <c r="AK2291" s="241"/>
      <c r="AL2291" s="241"/>
      <c r="AM2291" s="241"/>
      <c r="AN2291" s="241"/>
      <c r="AO2291" s="241"/>
      <c r="AP2291" s="241"/>
      <c r="AQ2291" s="241"/>
      <c r="AR2291" s="241"/>
      <c r="AS2291" s="241"/>
      <c r="AT2291" s="241"/>
      <c r="AU2291" s="241"/>
      <c r="AV2291" s="241"/>
      <c r="AW2291" s="241"/>
      <c r="AX2291" s="241"/>
      <c r="AY2291" s="241"/>
      <c r="AZ2291" s="241"/>
      <c r="BA2291" s="241"/>
      <c r="BB2291" s="241"/>
      <c r="BC2291" s="241"/>
      <c r="BD2291" s="241"/>
      <c r="BE2291" s="241"/>
      <c r="BF2291" s="241"/>
      <c r="BG2291" s="241"/>
      <c r="BH2291" s="241"/>
      <c r="BI2291" s="241"/>
      <c r="BJ2291" s="241"/>
      <c r="BK2291" s="241"/>
      <c r="BL2291" s="241"/>
      <c r="BM2291" s="241"/>
      <c r="BN2291" s="241"/>
      <c r="BO2291" s="241"/>
      <c r="BP2291" s="241"/>
      <c r="BQ2291" s="241"/>
      <c r="BR2291" s="241"/>
      <c r="BS2291" s="241"/>
      <c r="BT2291" s="241"/>
      <c r="BU2291" s="241"/>
      <c r="BV2291" s="241"/>
      <c r="BW2291" s="241"/>
      <c r="BX2291" s="241"/>
      <c r="BY2291" s="241"/>
      <c r="BZ2291" s="241"/>
      <c r="CA2291" s="241"/>
      <c r="CB2291" s="241"/>
      <c r="CC2291" s="241"/>
      <c r="CD2291" s="241"/>
      <c r="CE2291" s="241"/>
      <c r="CF2291" s="241"/>
      <c r="CG2291" s="241"/>
      <c r="CH2291" s="241"/>
      <c r="CI2291" s="241"/>
      <c r="CJ2291" s="241"/>
      <c r="CK2291" s="241"/>
      <c r="CL2291" s="241"/>
      <c r="CM2291" s="241"/>
      <c r="CN2291" s="241"/>
      <c r="CO2291" s="241"/>
      <c r="CP2291" s="241"/>
      <c r="CQ2291" s="241"/>
      <c r="CR2291" s="241"/>
      <c r="CS2291" s="241"/>
      <c r="CT2291" s="241"/>
      <c r="CU2291" s="241"/>
      <c r="CV2291" s="241"/>
      <c r="CW2291" s="241"/>
      <c r="CX2291" s="241"/>
      <c r="CY2291" s="241"/>
      <c r="CZ2291" s="241"/>
      <c r="DA2291" s="241"/>
      <c r="DB2291" s="241"/>
      <c r="DC2291" s="241"/>
      <c r="DD2291" s="241"/>
      <c r="DE2291" s="241"/>
      <c r="DF2291" s="241"/>
      <c r="DG2291" s="241"/>
      <c r="DH2291" s="241"/>
      <c r="DI2291" s="241"/>
      <c r="DJ2291" s="241"/>
      <c r="DK2291" s="241"/>
      <c r="DL2291" s="241"/>
      <c r="DM2291" s="241"/>
      <c r="DN2291" s="241"/>
      <c r="DO2291" s="241"/>
      <c r="DP2291" s="241"/>
      <c r="DQ2291" s="241"/>
      <c r="DR2291" s="241"/>
      <c r="DS2291" s="241"/>
      <c r="DT2291" s="241"/>
      <c r="DU2291" s="241"/>
      <c r="DV2291" s="241"/>
      <c r="DW2291" s="241"/>
      <c r="DX2291" s="241"/>
      <c r="DY2291" s="241"/>
      <c r="DZ2291" s="241"/>
      <c r="EA2291" s="241"/>
      <c r="EB2291" s="241"/>
      <c r="EC2291" s="241"/>
      <c r="ED2291" s="241"/>
      <c r="EE2291" s="241"/>
      <c r="EF2291" s="241"/>
      <c r="EG2291" s="241"/>
      <c r="EH2291" s="241"/>
      <c r="EI2291" s="241"/>
      <c r="EJ2291" s="241"/>
      <c r="EK2291" s="241"/>
      <c r="EL2291" s="241"/>
      <c r="EM2291" s="241"/>
      <c r="EN2291" s="241"/>
      <c r="EO2291" s="241"/>
      <c r="EP2291" s="241"/>
      <c r="EQ2291" s="241"/>
      <c r="ER2291" s="241"/>
      <c r="ES2291" s="241"/>
      <c r="ET2291" s="241"/>
      <c r="EU2291" s="241"/>
      <c r="EV2291" s="241"/>
      <c r="EW2291" s="241"/>
      <c r="EX2291" s="241"/>
      <c r="EY2291" s="241"/>
      <c r="EZ2291" s="241"/>
      <c r="FA2291" s="241"/>
      <c r="FB2291" s="241"/>
      <c r="FC2291" s="241"/>
      <c r="FD2291" s="241"/>
      <c r="FE2291" s="241"/>
      <c r="FF2291" s="241"/>
      <c r="FG2291" s="241"/>
      <c r="FH2291" s="241"/>
      <c r="FI2291" s="241"/>
      <c r="FJ2291" s="241"/>
      <c r="FK2291" s="241"/>
      <c r="FL2291" s="241"/>
      <c r="FM2291" s="241"/>
      <c r="FN2291" s="241"/>
      <c r="FO2291" s="241"/>
      <c r="FP2291" s="241"/>
      <c r="FQ2291" s="241"/>
      <c r="FR2291" s="241"/>
      <c r="FS2291" s="241"/>
      <c r="FT2291" s="241"/>
      <c r="FU2291" s="241"/>
      <c r="FV2291" s="241"/>
      <c r="FW2291" s="241"/>
      <c r="FX2291" s="241"/>
      <c r="FY2291" s="241"/>
      <c r="FZ2291" s="241"/>
      <c r="GA2291" s="241"/>
      <c r="GB2291" s="241"/>
      <c r="GC2291" s="241"/>
      <c r="GD2291" s="241"/>
      <c r="GE2291" s="241"/>
      <c r="GF2291" s="241"/>
      <c r="GG2291" s="241"/>
      <c r="GH2291" s="241"/>
      <c r="GI2291" s="241"/>
      <c r="GJ2291" s="241"/>
      <c r="GK2291" s="241"/>
      <c r="GL2291" s="241"/>
      <c r="GM2291" s="241"/>
      <c r="GN2291" s="241"/>
      <c r="GO2291" s="241"/>
      <c r="GP2291" s="241"/>
      <c r="GQ2291" s="241"/>
      <c r="GR2291" s="241"/>
      <c r="GS2291" s="241"/>
      <c r="GT2291" s="241"/>
      <c r="GU2291" s="241"/>
      <c r="GV2291" s="241"/>
      <c r="GW2291" s="241"/>
      <c r="GX2291" s="241"/>
      <c r="GY2291" s="241"/>
      <c r="GZ2291" s="241"/>
      <c r="HA2291" s="241"/>
      <c r="HB2291" s="241"/>
      <c r="HC2291" s="241"/>
      <c r="HD2291" s="241"/>
      <c r="HE2291" s="241"/>
      <c r="HF2291" s="241"/>
      <c r="HG2291" s="241"/>
      <c r="HH2291" s="241"/>
      <c r="HI2291" s="241"/>
      <c r="HJ2291" s="241"/>
      <c r="HK2291" s="241"/>
      <c r="HL2291" s="241"/>
      <c r="HM2291" s="241"/>
      <c r="HN2291" s="241"/>
      <c r="HO2291" s="241"/>
      <c r="HP2291" s="241"/>
      <c r="HQ2291" s="241"/>
      <c r="HR2291" s="241"/>
      <c r="HS2291" s="241"/>
      <c r="HT2291" s="241"/>
      <c r="HU2291" s="241"/>
      <c r="HV2291" s="241"/>
      <c r="HW2291" s="241"/>
      <c r="HX2291" s="241"/>
      <c r="HY2291" s="241"/>
      <c r="HZ2291" s="241"/>
      <c r="IA2291" s="241"/>
      <c r="IB2291" s="241"/>
      <c r="IC2291" s="241"/>
      <c r="ID2291" s="241"/>
      <c r="IE2291" s="241"/>
      <c r="IF2291" s="241"/>
      <c r="IG2291" s="241"/>
      <c r="IH2291" s="241"/>
      <c r="II2291" s="241"/>
      <c r="IJ2291" s="241"/>
      <c r="IK2291" s="241"/>
      <c r="IL2291" s="241"/>
      <c r="IM2291" s="241"/>
      <c r="IN2291" s="241"/>
      <c r="IO2291" s="241"/>
      <c r="IP2291" s="241"/>
      <c r="IQ2291" s="241"/>
      <c r="IR2291" s="241"/>
      <c r="IS2291" s="241"/>
      <c r="IT2291" s="241"/>
      <c r="IU2291" s="241"/>
      <c r="IV2291" s="241"/>
      <c r="IW2291" s="241"/>
      <c r="IX2291" s="241"/>
      <c r="IY2291" s="241"/>
      <c r="IZ2291" s="241"/>
      <c r="JA2291" s="241"/>
      <c r="JB2291" s="241"/>
    </row>
    <row r="2292" spans="1:262" s="1110" customFormat="1" ht="30" x14ac:dyDescent="0.25">
      <c r="A2292" s="363"/>
      <c r="B2292" s="363">
        <v>1</v>
      </c>
      <c r="C2292" s="835" t="s">
        <v>207</v>
      </c>
      <c r="D2292" s="302"/>
      <c r="E2292" s="302"/>
      <c r="F2292" s="2289"/>
      <c r="G2292" s="985"/>
      <c r="H2292" s="985">
        <f t="shared" si="624"/>
        <v>0</v>
      </c>
      <c r="I2292" s="985"/>
      <c r="J2292" s="985"/>
      <c r="K2292" s="3067"/>
      <c r="L2292" s="3067"/>
      <c r="M2292" s="3068"/>
      <c r="N2292" s="3068"/>
      <c r="O2292" s="3068"/>
      <c r="P2292" s="3068"/>
      <c r="Q2292" s="3068"/>
      <c r="R2292" s="3068"/>
      <c r="S2292" s="3360">
        <v>0</v>
      </c>
      <c r="T2292" s="3360">
        <f t="shared" ref="T2292:AA2292" si="636">T2228</f>
        <v>0</v>
      </c>
      <c r="U2292" s="3360">
        <f t="shared" si="636"/>
        <v>1.26807</v>
      </c>
      <c r="V2292" s="3361">
        <f t="shared" si="636"/>
        <v>0</v>
      </c>
      <c r="W2292" s="3360">
        <f t="shared" si="636"/>
        <v>0</v>
      </c>
      <c r="X2292" s="3360">
        <f t="shared" si="636"/>
        <v>1.26807</v>
      </c>
      <c r="Y2292" s="3362">
        <f t="shared" si="636"/>
        <v>0</v>
      </c>
      <c r="Z2292" s="3362">
        <f t="shared" si="636"/>
        <v>0</v>
      </c>
      <c r="AA2292" s="3360">
        <f t="shared" si="636"/>
        <v>1.26807</v>
      </c>
      <c r="AB2292" s="1193"/>
      <c r="AC2292" s="3153"/>
      <c r="AD2292" s="2681"/>
      <c r="AE2292" s="241"/>
      <c r="AF2292" s="241"/>
      <c r="AG2292" s="241"/>
      <c r="AH2292" s="241"/>
      <c r="AI2292" s="241"/>
      <c r="AJ2292" s="241"/>
      <c r="AK2292" s="241"/>
      <c r="AL2292" s="241"/>
      <c r="AM2292" s="241"/>
      <c r="AN2292" s="241"/>
      <c r="AO2292" s="241"/>
      <c r="AP2292" s="241"/>
      <c r="AQ2292" s="241"/>
      <c r="AR2292" s="241"/>
      <c r="AS2292" s="241"/>
      <c r="AT2292" s="241"/>
      <c r="AU2292" s="241"/>
      <c r="AV2292" s="241"/>
      <c r="AW2292" s="241"/>
      <c r="AX2292" s="241"/>
      <c r="AY2292" s="241"/>
      <c r="AZ2292" s="241"/>
      <c r="BA2292" s="241"/>
      <c r="BB2292" s="241"/>
      <c r="BC2292" s="241"/>
      <c r="BD2292" s="241"/>
      <c r="BE2292" s="241"/>
      <c r="BF2292" s="241"/>
      <c r="BG2292" s="241"/>
      <c r="BH2292" s="241"/>
      <c r="BI2292" s="241"/>
      <c r="BJ2292" s="241"/>
      <c r="BK2292" s="241"/>
      <c r="BL2292" s="241"/>
      <c r="BM2292" s="241"/>
      <c r="BN2292" s="241"/>
      <c r="BO2292" s="241"/>
      <c r="BP2292" s="241"/>
      <c r="BQ2292" s="241"/>
      <c r="BR2292" s="241"/>
      <c r="BS2292" s="241"/>
      <c r="BT2292" s="241"/>
      <c r="BU2292" s="241"/>
      <c r="BV2292" s="241"/>
      <c r="BW2292" s="241"/>
      <c r="BX2292" s="241"/>
      <c r="BY2292" s="241"/>
      <c r="BZ2292" s="241"/>
      <c r="CA2292" s="241"/>
      <c r="CB2292" s="241"/>
      <c r="CC2292" s="241"/>
      <c r="CD2292" s="241"/>
      <c r="CE2292" s="241"/>
      <c r="CF2292" s="241"/>
      <c r="CG2292" s="241"/>
      <c r="CH2292" s="241"/>
      <c r="CI2292" s="241"/>
      <c r="CJ2292" s="241"/>
      <c r="CK2292" s="241"/>
      <c r="CL2292" s="241"/>
      <c r="CM2292" s="241"/>
      <c r="CN2292" s="241"/>
      <c r="CO2292" s="241"/>
      <c r="CP2292" s="241"/>
      <c r="CQ2292" s="241"/>
      <c r="CR2292" s="241"/>
      <c r="CS2292" s="241"/>
      <c r="CT2292" s="241"/>
      <c r="CU2292" s="241"/>
      <c r="CV2292" s="241"/>
      <c r="CW2292" s="241"/>
      <c r="CX2292" s="241"/>
      <c r="CY2292" s="241"/>
      <c r="CZ2292" s="241"/>
      <c r="DA2292" s="241"/>
      <c r="DB2292" s="241"/>
      <c r="DC2292" s="241"/>
      <c r="DD2292" s="241"/>
      <c r="DE2292" s="241"/>
      <c r="DF2292" s="241"/>
      <c r="DG2292" s="241"/>
      <c r="DH2292" s="241"/>
      <c r="DI2292" s="241"/>
      <c r="DJ2292" s="241"/>
      <c r="DK2292" s="241"/>
      <c r="DL2292" s="241"/>
      <c r="DM2292" s="241"/>
      <c r="DN2292" s="241"/>
      <c r="DO2292" s="241"/>
      <c r="DP2292" s="241"/>
      <c r="DQ2292" s="241"/>
      <c r="DR2292" s="241"/>
      <c r="DS2292" s="241"/>
      <c r="DT2292" s="241"/>
      <c r="DU2292" s="241"/>
      <c r="DV2292" s="241"/>
      <c r="DW2292" s="241"/>
      <c r="DX2292" s="241"/>
      <c r="DY2292" s="241"/>
      <c r="DZ2292" s="241"/>
      <c r="EA2292" s="241"/>
      <c r="EB2292" s="241"/>
      <c r="EC2292" s="241"/>
      <c r="ED2292" s="241"/>
      <c r="EE2292" s="241"/>
      <c r="EF2292" s="241"/>
      <c r="EG2292" s="241"/>
      <c r="EH2292" s="241"/>
      <c r="EI2292" s="241"/>
      <c r="EJ2292" s="241"/>
      <c r="EK2292" s="241"/>
      <c r="EL2292" s="241"/>
      <c r="EM2292" s="241"/>
      <c r="EN2292" s="241"/>
      <c r="EO2292" s="241"/>
      <c r="EP2292" s="241"/>
      <c r="EQ2292" s="241"/>
      <c r="ER2292" s="241"/>
      <c r="ES2292" s="241"/>
      <c r="ET2292" s="241"/>
      <c r="EU2292" s="241"/>
      <c r="EV2292" s="241"/>
      <c r="EW2292" s="241"/>
      <c r="EX2292" s="241"/>
      <c r="EY2292" s="241"/>
      <c r="EZ2292" s="241"/>
      <c r="FA2292" s="241"/>
      <c r="FB2292" s="241"/>
      <c r="FC2292" s="241"/>
      <c r="FD2292" s="241"/>
      <c r="FE2292" s="241"/>
      <c r="FF2292" s="241"/>
      <c r="FG2292" s="241"/>
      <c r="FH2292" s="241"/>
      <c r="FI2292" s="241"/>
      <c r="FJ2292" s="241"/>
      <c r="FK2292" s="241"/>
      <c r="FL2292" s="241"/>
      <c r="FM2292" s="241"/>
      <c r="FN2292" s="241"/>
      <c r="FO2292" s="241"/>
      <c r="FP2292" s="241"/>
      <c r="FQ2292" s="241"/>
      <c r="FR2292" s="241"/>
      <c r="FS2292" s="241"/>
      <c r="FT2292" s="241"/>
      <c r="FU2292" s="241"/>
      <c r="FV2292" s="241"/>
      <c r="FW2292" s="241"/>
      <c r="FX2292" s="241"/>
      <c r="FY2292" s="241"/>
      <c r="FZ2292" s="241"/>
      <c r="GA2292" s="241"/>
      <c r="GB2292" s="241"/>
      <c r="GC2292" s="241"/>
      <c r="GD2292" s="241"/>
      <c r="GE2292" s="241"/>
      <c r="GF2292" s="241"/>
      <c r="GG2292" s="241"/>
      <c r="GH2292" s="241"/>
      <c r="GI2292" s="241"/>
      <c r="GJ2292" s="241"/>
      <c r="GK2292" s="241"/>
      <c r="GL2292" s="241"/>
      <c r="GM2292" s="241"/>
      <c r="GN2292" s="241"/>
      <c r="GO2292" s="241"/>
      <c r="GP2292" s="241"/>
      <c r="GQ2292" s="241"/>
      <c r="GR2292" s="241"/>
      <c r="GS2292" s="241"/>
      <c r="GT2292" s="241"/>
      <c r="GU2292" s="241"/>
      <c r="GV2292" s="241"/>
      <c r="GW2292" s="241"/>
      <c r="GX2292" s="241"/>
      <c r="GY2292" s="241"/>
      <c r="GZ2292" s="241"/>
      <c r="HA2292" s="241"/>
      <c r="HB2292" s="241"/>
      <c r="HC2292" s="241"/>
      <c r="HD2292" s="241"/>
      <c r="HE2292" s="241"/>
      <c r="HF2292" s="241"/>
      <c r="HG2292" s="241"/>
      <c r="HH2292" s="241"/>
      <c r="HI2292" s="241"/>
      <c r="HJ2292" s="241"/>
      <c r="HK2292" s="241"/>
      <c r="HL2292" s="241"/>
      <c r="HM2292" s="241"/>
      <c r="HN2292" s="241"/>
      <c r="HO2292" s="241"/>
      <c r="HP2292" s="241"/>
      <c r="HQ2292" s="241"/>
      <c r="HR2292" s="241"/>
      <c r="HS2292" s="241"/>
      <c r="HT2292" s="241"/>
      <c r="HU2292" s="241"/>
      <c r="HV2292" s="241"/>
      <c r="HW2292" s="241"/>
      <c r="HX2292" s="241"/>
      <c r="HY2292" s="241"/>
      <c r="HZ2292" s="241"/>
      <c r="IA2292" s="241"/>
      <c r="IB2292" s="241"/>
      <c r="IC2292" s="241"/>
      <c r="ID2292" s="241"/>
      <c r="IE2292" s="241"/>
      <c r="IF2292" s="241"/>
      <c r="IG2292" s="241"/>
      <c r="IH2292" s="241"/>
      <c r="II2292" s="241"/>
      <c r="IJ2292" s="241"/>
      <c r="IK2292" s="241"/>
      <c r="IL2292" s="241"/>
      <c r="IM2292" s="241"/>
      <c r="IN2292" s="241"/>
      <c r="IO2292" s="241"/>
      <c r="IP2292" s="241"/>
      <c r="IQ2292" s="241"/>
      <c r="IR2292" s="241"/>
      <c r="IS2292" s="241"/>
      <c r="IT2292" s="241"/>
      <c r="IU2292" s="241"/>
      <c r="IV2292" s="241"/>
      <c r="IW2292" s="241"/>
      <c r="IX2292" s="241"/>
      <c r="IY2292" s="241"/>
      <c r="IZ2292" s="241"/>
      <c r="JA2292" s="241"/>
      <c r="JB2292" s="241"/>
    </row>
    <row r="2293" spans="1:262" s="1110" customFormat="1" ht="29.25" x14ac:dyDescent="0.25">
      <c r="A2293" s="363"/>
      <c r="B2293" s="363">
        <v>1</v>
      </c>
      <c r="C2293" s="833" t="s">
        <v>365</v>
      </c>
      <c r="D2293" s="302"/>
      <c r="E2293" s="302"/>
      <c r="F2293" s="2289">
        <f t="shared" ref="F2293:J2315" si="637">F2229</f>
        <v>0</v>
      </c>
      <c r="G2293" s="985">
        <f t="shared" si="637"/>
        <v>0</v>
      </c>
      <c r="H2293" s="985">
        <f t="shared" si="624"/>
        <v>0</v>
      </c>
      <c r="I2293" s="985">
        <f t="shared" si="637"/>
        <v>3</v>
      </c>
      <c r="J2293" s="985" t="e">
        <f t="shared" si="637"/>
        <v>#DIV/0!</v>
      </c>
      <c r="K2293" s="3067"/>
      <c r="L2293" s="3067"/>
      <c r="M2293" s="3068"/>
      <c r="N2293" s="3068"/>
      <c r="O2293" s="3068"/>
      <c r="P2293" s="3068"/>
      <c r="Q2293" s="3068"/>
      <c r="R2293" s="3068"/>
      <c r="S2293" s="3360">
        <v>0</v>
      </c>
      <c r="T2293" s="3360"/>
      <c r="U2293" s="3360"/>
      <c r="V2293" s="3361"/>
      <c r="W2293" s="3360"/>
      <c r="X2293" s="3360"/>
      <c r="Y2293" s="3362"/>
      <c r="Z2293" s="3362"/>
      <c r="AA2293" s="3360"/>
      <c r="AB2293" s="1193"/>
      <c r="AC2293" s="3153"/>
      <c r="AD2293" s="2681"/>
      <c r="AE2293" s="241"/>
      <c r="AF2293" s="241"/>
      <c r="AG2293" s="241"/>
      <c r="AH2293" s="241"/>
      <c r="AI2293" s="241"/>
      <c r="AJ2293" s="241"/>
      <c r="AK2293" s="241"/>
      <c r="AL2293" s="241"/>
      <c r="AM2293" s="241"/>
      <c r="AN2293" s="241"/>
      <c r="AO2293" s="241"/>
      <c r="AP2293" s="241"/>
      <c r="AQ2293" s="241"/>
      <c r="AR2293" s="241"/>
      <c r="AS2293" s="241"/>
      <c r="AT2293" s="241"/>
      <c r="AU2293" s="241"/>
      <c r="AV2293" s="241"/>
      <c r="AW2293" s="241"/>
      <c r="AX2293" s="241"/>
      <c r="AY2293" s="241"/>
      <c r="AZ2293" s="241"/>
      <c r="BA2293" s="241"/>
      <c r="BB2293" s="241"/>
      <c r="BC2293" s="241"/>
      <c r="BD2293" s="241"/>
      <c r="BE2293" s="241"/>
      <c r="BF2293" s="241"/>
      <c r="BG2293" s="241"/>
      <c r="BH2293" s="241"/>
      <c r="BI2293" s="241"/>
      <c r="BJ2293" s="241"/>
      <c r="BK2293" s="241"/>
      <c r="BL2293" s="241"/>
      <c r="BM2293" s="241"/>
      <c r="BN2293" s="241"/>
      <c r="BO2293" s="241"/>
      <c r="BP2293" s="241"/>
      <c r="BQ2293" s="241"/>
      <c r="BR2293" s="241"/>
      <c r="BS2293" s="241"/>
      <c r="BT2293" s="241"/>
      <c r="BU2293" s="241"/>
      <c r="BV2293" s="241"/>
      <c r="BW2293" s="241"/>
      <c r="BX2293" s="241"/>
      <c r="BY2293" s="241"/>
      <c r="BZ2293" s="241"/>
      <c r="CA2293" s="241"/>
      <c r="CB2293" s="241"/>
      <c r="CC2293" s="241"/>
      <c r="CD2293" s="241"/>
      <c r="CE2293" s="241"/>
      <c r="CF2293" s="241"/>
      <c r="CG2293" s="241"/>
      <c r="CH2293" s="241"/>
      <c r="CI2293" s="241"/>
      <c r="CJ2293" s="241"/>
      <c r="CK2293" s="241"/>
      <c r="CL2293" s="241"/>
      <c r="CM2293" s="241"/>
      <c r="CN2293" s="241"/>
      <c r="CO2293" s="241"/>
      <c r="CP2293" s="241"/>
      <c r="CQ2293" s="241"/>
      <c r="CR2293" s="241"/>
      <c r="CS2293" s="241"/>
      <c r="CT2293" s="241"/>
      <c r="CU2293" s="241"/>
      <c r="CV2293" s="241"/>
      <c r="CW2293" s="241"/>
      <c r="CX2293" s="241"/>
      <c r="CY2293" s="241"/>
      <c r="CZ2293" s="241"/>
      <c r="DA2293" s="241"/>
      <c r="DB2293" s="241"/>
      <c r="DC2293" s="241"/>
      <c r="DD2293" s="241"/>
      <c r="DE2293" s="241"/>
      <c r="DF2293" s="241"/>
      <c r="DG2293" s="241"/>
      <c r="DH2293" s="241"/>
      <c r="DI2293" s="241"/>
      <c r="DJ2293" s="241"/>
      <c r="DK2293" s="241"/>
      <c r="DL2293" s="241"/>
      <c r="DM2293" s="241"/>
      <c r="DN2293" s="241"/>
      <c r="DO2293" s="241"/>
      <c r="DP2293" s="241"/>
      <c r="DQ2293" s="241"/>
      <c r="DR2293" s="241"/>
      <c r="DS2293" s="241"/>
      <c r="DT2293" s="241"/>
      <c r="DU2293" s="241"/>
      <c r="DV2293" s="241"/>
      <c r="DW2293" s="241"/>
      <c r="DX2293" s="241"/>
      <c r="DY2293" s="241"/>
      <c r="DZ2293" s="241"/>
      <c r="EA2293" s="241"/>
      <c r="EB2293" s="241"/>
      <c r="EC2293" s="241"/>
      <c r="ED2293" s="241"/>
      <c r="EE2293" s="241"/>
      <c r="EF2293" s="241"/>
      <c r="EG2293" s="241"/>
      <c r="EH2293" s="241"/>
      <c r="EI2293" s="241"/>
      <c r="EJ2293" s="241"/>
      <c r="EK2293" s="241"/>
      <c r="EL2293" s="241"/>
      <c r="EM2293" s="241"/>
      <c r="EN2293" s="241"/>
      <c r="EO2293" s="241"/>
      <c r="EP2293" s="241"/>
      <c r="EQ2293" s="241"/>
      <c r="ER2293" s="241"/>
      <c r="ES2293" s="241"/>
      <c r="ET2293" s="241"/>
      <c r="EU2293" s="241"/>
      <c r="EV2293" s="241"/>
      <c r="EW2293" s="241"/>
      <c r="EX2293" s="241"/>
      <c r="EY2293" s="241"/>
      <c r="EZ2293" s="241"/>
      <c r="FA2293" s="241"/>
      <c r="FB2293" s="241"/>
      <c r="FC2293" s="241"/>
      <c r="FD2293" s="241"/>
      <c r="FE2293" s="241"/>
      <c r="FF2293" s="241"/>
      <c r="FG2293" s="241"/>
      <c r="FH2293" s="241"/>
      <c r="FI2293" s="241"/>
      <c r="FJ2293" s="241"/>
      <c r="FK2293" s="241"/>
      <c r="FL2293" s="241"/>
      <c r="FM2293" s="241"/>
      <c r="FN2293" s="241"/>
      <c r="FO2293" s="241"/>
      <c r="FP2293" s="241"/>
      <c r="FQ2293" s="241"/>
      <c r="FR2293" s="241"/>
      <c r="FS2293" s="241"/>
      <c r="FT2293" s="241"/>
      <c r="FU2293" s="241"/>
      <c r="FV2293" s="241"/>
      <c r="FW2293" s="241"/>
      <c r="FX2293" s="241"/>
      <c r="FY2293" s="241"/>
      <c r="FZ2293" s="241"/>
      <c r="GA2293" s="241"/>
      <c r="GB2293" s="241"/>
      <c r="GC2293" s="241"/>
      <c r="GD2293" s="241"/>
      <c r="GE2293" s="241"/>
      <c r="GF2293" s="241"/>
      <c r="GG2293" s="241"/>
      <c r="GH2293" s="241"/>
      <c r="GI2293" s="241"/>
      <c r="GJ2293" s="241"/>
      <c r="GK2293" s="241"/>
      <c r="GL2293" s="241"/>
      <c r="GM2293" s="241"/>
      <c r="GN2293" s="241"/>
      <c r="GO2293" s="241"/>
      <c r="GP2293" s="241"/>
      <c r="GQ2293" s="241"/>
      <c r="GR2293" s="241"/>
      <c r="GS2293" s="241"/>
      <c r="GT2293" s="241"/>
      <c r="GU2293" s="241"/>
      <c r="GV2293" s="241"/>
      <c r="GW2293" s="241"/>
      <c r="GX2293" s="241"/>
      <c r="GY2293" s="241"/>
      <c r="GZ2293" s="241"/>
      <c r="HA2293" s="241"/>
      <c r="HB2293" s="241"/>
      <c r="HC2293" s="241"/>
      <c r="HD2293" s="241"/>
      <c r="HE2293" s="241"/>
      <c r="HF2293" s="241"/>
      <c r="HG2293" s="241"/>
      <c r="HH2293" s="241"/>
      <c r="HI2293" s="241"/>
      <c r="HJ2293" s="241"/>
      <c r="HK2293" s="241"/>
      <c r="HL2293" s="241"/>
      <c r="HM2293" s="241"/>
      <c r="HN2293" s="241"/>
      <c r="HO2293" s="241"/>
      <c r="HP2293" s="241"/>
      <c r="HQ2293" s="241"/>
      <c r="HR2293" s="241"/>
      <c r="HS2293" s="241"/>
      <c r="HT2293" s="241"/>
      <c r="HU2293" s="241"/>
      <c r="HV2293" s="241"/>
      <c r="HW2293" s="241"/>
      <c r="HX2293" s="241"/>
      <c r="HY2293" s="241"/>
      <c r="HZ2293" s="241"/>
      <c r="IA2293" s="241"/>
      <c r="IB2293" s="241"/>
      <c r="IC2293" s="241"/>
      <c r="ID2293" s="241"/>
      <c r="IE2293" s="241"/>
      <c r="IF2293" s="241"/>
      <c r="IG2293" s="241"/>
      <c r="IH2293" s="241"/>
      <c r="II2293" s="241"/>
      <c r="IJ2293" s="241"/>
      <c r="IK2293" s="241"/>
      <c r="IL2293" s="241"/>
      <c r="IM2293" s="241"/>
      <c r="IN2293" s="241"/>
      <c r="IO2293" s="241"/>
      <c r="IP2293" s="241"/>
      <c r="IQ2293" s="241"/>
      <c r="IR2293" s="241"/>
      <c r="IS2293" s="241"/>
      <c r="IT2293" s="241"/>
      <c r="IU2293" s="241"/>
      <c r="IV2293" s="241"/>
      <c r="IW2293" s="241"/>
      <c r="IX2293" s="241"/>
      <c r="IY2293" s="241"/>
      <c r="IZ2293" s="241"/>
      <c r="JA2293" s="241"/>
      <c r="JB2293" s="241"/>
    </row>
    <row r="2294" spans="1:262" s="1110" customFormat="1" x14ac:dyDescent="0.25">
      <c r="A2294" s="363"/>
      <c r="B2294" s="363">
        <v>1</v>
      </c>
      <c r="C2294" s="836" t="s">
        <v>353</v>
      </c>
      <c r="D2294" s="302"/>
      <c r="E2294" s="302"/>
      <c r="F2294" s="2289">
        <f t="shared" si="637"/>
        <v>0</v>
      </c>
      <c r="G2294" s="985">
        <f t="shared" si="637"/>
        <v>0</v>
      </c>
      <c r="H2294" s="985">
        <f t="shared" si="624"/>
        <v>0</v>
      </c>
      <c r="I2294" s="985">
        <f t="shared" si="637"/>
        <v>0</v>
      </c>
      <c r="J2294" s="985">
        <f t="shared" si="637"/>
        <v>0</v>
      </c>
      <c r="K2294" s="3067"/>
      <c r="L2294" s="3067"/>
      <c r="M2294" s="3068"/>
      <c r="N2294" s="3068"/>
      <c r="O2294" s="3068"/>
      <c r="P2294" s="3068"/>
      <c r="Q2294" s="3068"/>
      <c r="R2294" s="3068"/>
      <c r="S2294" s="3360">
        <v>0</v>
      </c>
      <c r="T2294" s="3360"/>
      <c r="U2294" s="3360"/>
      <c r="V2294" s="3361"/>
      <c r="W2294" s="3360"/>
      <c r="X2294" s="3360"/>
      <c r="Y2294" s="3362"/>
      <c r="Z2294" s="3362"/>
      <c r="AA2294" s="3360"/>
      <c r="AB2294" s="1193"/>
      <c r="AC2294" s="3153"/>
      <c r="AD2294" s="2681"/>
      <c r="AE2294" s="241"/>
      <c r="AF2294" s="241"/>
      <c r="AG2294" s="241"/>
      <c r="AH2294" s="241"/>
      <c r="AI2294" s="241"/>
      <c r="AJ2294" s="241"/>
      <c r="AK2294" s="241"/>
      <c r="AL2294" s="241"/>
      <c r="AM2294" s="241"/>
      <c r="AN2294" s="241"/>
      <c r="AO2294" s="241"/>
      <c r="AP2294" s="241"/>
      <c r="AQ2294" s="241"/>
      <c r="AR2294" s="241"/>
      <c r="AS2294" s="241"/>
      <c r="AT2294" s="241"/>
      <c r="AU2294" s="241"/>
      <c r="AV2294" s="241"/>
      <c r="AW2294" s="241"/>
      <c r="AX2294" s="241"/>
      <c r="AY2294" s="241"/>
      <c r="AZ2294" s="241"/>
      <c r="BA2294" s="241"/>
      <c r="BB2294" s="241"/>
      <c r="BC2294" s="241"/>
      <c r="BD2294" s="241"/>
      <c r="BE2294" s="241"/>
      <c r="BF2294" s="241"/>
      <c r="BG2294" s="241"/>
      <c r="BH2294" s="241"/>
      <c r="BI2294" s="241"/>
      <c r="BJ2294" s="241"/>
      <c r="BK2294" s="241"/>
      <c r="BL2294" s="241"/>
      <c r="BM2294" s="241"/>
      <c r="BN2294" s="241"/>
      <c r="BO2294" s="241"/>
      <c r="BP2294" s="241"/>
      <c r="BQ2294" s="241"/>
      <c r="BR2294" s="241"/>
      <c r="BS2294" s="241"/>
      <c r="BT2294" s="241"/>
      <c r="BU2294" s="241"/>
      <c r="BV2294" s="241"/>
      <c r="BW2294" s="241"/>
      <c r="BX2294" s="241"/>
      <c r="BY2294" s="241"/>
      <c r="BZ2294" s="241"/>
      <c r="CA2294" s="241"/>
      <c r="CB2294" s="241"/>
      <c r="CC2294" s="241"/>
      <c r="CD2294" s="241"/>
      <c r="CE2294" s="241"/>
      <c r="CF2294" s="241"/>
      <c r="CG2294" s="241"/>
      <c r="CH2294" s="241"/>
      <c r="CI2294" s="241"/>
      <c r="CJ2294" s="241"/>
      <c r="CK2294" s="241"/>
      <c r="CL2294" s="241"/>
      <c r="CM2294" s="241"/>
      <c r="CN2294" s="241"/>
      <c r="CO2294" s="241"/>
      <c r="CP2294" s="241"/>
      <c r="CQ2294" s="241"/>
      <c r="CR2294" s="241"/>
      <c r="CS2294" s="241"/>
      <c r="CT2294" s="241"/>
      <c r="CU2294" s="241"/>
      <c r="CV2294" s="241"/>
      <c r="CW2294" s="241"/>
      <c r="CX2294" s="241"/>
      <c r="CY2294" s="241"/>
      <c r="CZ2294" s="241"/>
      <c r="DA2294" s="241"/>
      <c r="DB2294" s="241"/>
      <c r="DC2294" s="241"/>
      <c r="DD2294" s="241"/>
      <c r="DE2294" s="241"/>
      <c r="DF2294" s="241"/>
      <c r="DG2294" s="241"/>
      <c r="DH2294" s="241"/>
      <c r="DI2294" s="241"/>
      <c r="DJ2294" s="241"/>
      <c r="DK2294" s="241"/>
      <c r="DL2294" s="241"/>
      <c r="DM2294" s="241"/>
      <c r="DN2294" s="241"/>
      <c r="DO2294" s="241"/>
      <c r="DP2294" s="241"/>
      <c r="DQ2294" s="241"/>
      <c r="DR2294" s="241"/>
      <c r="DS2294" s="241"/>
      <c r="DT2294" s="241"/>
      <c r="DU2294" s="241"/>
      <c r="DV2294" s="241"/>
      <c r="DW2294" s="241"/>
      <c r="DX2294" s="241"/>
      <c r="DY2294" s="241"/>
      <c r="DZ2294" s="241"/>
      <c r="EA2294" s="241"/>
      <c r="EB2294" s="241"/>
      <c r="EC2294" s="241"/>
      <c r="ED2294" s="241"/>
      <c r="EE2294" s="241"/>
      <c r="EF2294" s="241"/>
      <c r="EG2294" s="241"/>
      <c r="EH2294" s="241"/>
      <c r="EI2294" s="241"/>
      <c r="EJ2294" s="241"/>
      <c r="EK2294" s="241"/>
      <c r="EL2294" s="241"/>
      <c r="EM2294" s="241"/>
      <c r="EN2294" s="241"/>
      <c r="EO2294" s="241"/>
      <c r="EP2294" s="241"/>
      <c r="EQ2294" s="241"/>
      <c r="ER2294" s="241"/>
      <c r="ES2294" s="241"/>
      <c r="ET2294" s="241"/>
      <c r="EU2294" s="241"/>
      <c r="EV2294" s="241"/>
      <c r="EW2294" s="241"/>
      <c r="EX2294" s="241"/>
      <c r="EY2294" s="241"/>
      <c r="EZ2294" s="241"/>
      <c r="FA2294" s="241"/>
      <c r="FB2294" s="241"/>
      <c r="FC2294" s="241"/>
      <c r="FD2294" s="241"/>
      <c r="FE2294" s="241"/>
      <c r="FF2294" s="241"/>
      <c r="FG2294" s="241"/>
      <c r="FH2294" s="241"/>
      <c r="FI2294" s="241"/>
      <c r="FJ2294" s="241"/>
      <c r="FK2294" s="241"/>
      <c r="FL2294" s="241"/>
      <c r="FM2294" s="241"/>
      <c r="FN2294" s="241"/>
      <c r="FO2294" s="241"/>
      <c r="FP2294" s="241"/>
      <c r="FQ2294" s="241"/>
      <c r="FR2294" s="241"/>
      <c r="FS2294" s="241"/>
      <c r="FT2294" s="241"/>
      <c r="FU2294" s="241"/>
      <c r="FV2294" s="241"/>
      <c r="FW2294" s="241"/>
      <c r="FX2294" s="241"/>
      <c r="FY2294" s="241"/>
      <c r="FZ2294" s="241"/>
      <c r="GA2294" s="241"/>
      <c r="GB2294" s="241"/>
      <c r="GC2294" s="241"/>
      <c r="GD2294" s="241"/>
      <c r="GE2294" s="241"/>
      <c r="GF2294" s="241"/>
      <c r="GG2294" s="241"/>
      <c r="GH2294" s="241"/>
      <c r="GI2294" s="241"/>
      <c r="GJ2294" s="241"/>
      <c r="GK2294" s="241"/>
      <c r="GL2294" s="241"/>
      <c r="GM2294" s="241"/>
      <c r="GN2294" s="241"/>
      <c r="GO2294" s="241"/>
      <c r="GP2294" s="241"/>
      <c r="GQ2294" s="241"/>
      <c r="GR2294" s="241"/>
      <c r="GS2294" s="241"/>
      <c r="GT2294" s="241"/>
      <c r="GU2294" s="241"/>
      <c r="GV2294" s="241"/>
      <c r="GW2294" s="241"/>
      <c r="GX2294" s="241"/>
      <c r="GY2294" s="241"/>
      <c r="GZ2294" s="241"/>
      <c r="HA2294" s="241"/>
      <c r="HB2294" s="241"/>
      <c r="HC2294" s="241"/>
      <c r="HD2294" s="241"/>
      <c r="HE2294" s="241"/>
      <c r="HF2294" s="241"/>
      <c r="HG2294" s="241"/>
      <c r="HH2294" s="241"/>
      <c r="HI2294" s="241"/>
      <c r="HJ2294" s="241"/>
      <c r="HK2294" s="241"/>
      <c r="HL2294" s="241"/>
      <c r="HM2294" s="241"/>
      <c r="HN2294" s="241"/>
      <c r="HO2294" s="241"/>
      <c r="HP2294" s="241"/>
      <c r="HQ2294" s="241"/>
      <c r="HR2294" s="241"/>
      <c r="HS2294" s="241"/>
      <c r="HT2294" s="241"/>
      <c r="HU2294" s="241"/>
      <c r="HV2294" s="241"/>
      <c r="HW2294" s="241"/>
      <c r="HX2294" s="241"/>
      <c r="HY2294" s="241"/>
      <c r="HZ2294" s="241"/>
      <c r="IA2294" s="241"/>
      <c r="IB2294" s="241"/>
      <c r="IC2294" s="241"/>
      <c r="ID2294" s="241"/>
      <c r="IE2294" s="241"/>
      <c r="IF2294" s="241"/>
      <c r="IG2294" s="241"/>
      <c r="IH2294" s="241"/>
      <c r="II2294" s="241"/>
      <c r="IJ2294" s="241"/>
      <c r="IK2294" s="241"/>
      <c r="IL2294" s="241"/>
      <c r="IM2294" s="241"/>
      <c r="IN2294" s="241"/>
      <c r="IO2294" s="241"/>
      <c r="IP2294" s="241"/>
      <c r="IQ2294" s="241"/>
      <c r="IR2294" s="241"/>
      <c r="IS2294" s="241"/>
      <c r="IT2294" s="241"/>
      <c r="IU2294" s="241"/>
      <c r="IV2294" s="241"/>
      <c r="IW2294" s="241"/>
      <c r="IX2294" s="241"/>
      <c r="IY2294" s="241"/>
      <c r="IZ2294" s="241"/>
      <c r="JA2294" s="241"/>
      <c r="JB2294" s="241"/>
    </row>
    <row r="2295" spans="1:262" s="1110" customFormat="1" ht="30" x14ac:dyDescent="0.25">
      <c r="A2295" s="363"/>
      <c r="B2295" s="363">
        <v>1</v>
      </c>
      <c r="C2295" s="835" t="s">
        <v>354</v>
      </c>
      <c r="D2295" s="302"/>
      <c r="E2295" s="302"/>
      <c r="F2295" s="2289">
        <f t="shared" si="637"/>
        <v>0</v>
      </c>
      <c r="G2295" s="2289">
        <f t="shared" si="637"/>
        <v>0</v>
      </c>
      <c r="H2295" s="2289">
        <f t="shared" si="624"/>
        <v>0</v>
      </c>
      <c r="I2295" s="2289">
        <f t="shared" si="637"/>
        <v>0</v>
      </c>
      <c r="J2295" s="2289">
        <f t="shared" si="637"/>
        <v>0</v>
      </c>
      <c r="K2295" s="3067"/>
      <c r="L2295" s="3067"/>
      <c r="M2295" s="3068"/>
      <c r="N2295" s="3068"/>
      <c r="O2295" s="3068"/>
      <c r="P2295" s="3068"/>
      <c r="Q2295" s="3068"/>
      <c r="R2295" s="3068"/>
      <c r="S2295" s="3360">
        <v>0</v>
      </c>
      <c r="T2295" s="3360"/>
      <c r="U2295" s="3360"/>
      <c r="V2295" s="3361"/>
      <c r="W2295" s="3360"/>
      <c r="X2295" s="3360"/>
      <c r="Y2295" s="3362"/>
      <c r="Z2295" s="3362"/>
      <c r="AA2295" s="3360"/>
      <c r="AB2295" s="1225"/>
      <c r="AC2295" s="3153"/>
      <c r="AD2295" s="2681"/>
      <c r="AE2295" s="241"/>
      <c r="AF2295" s="241"/>
      <c r="AG2295" s="241"/>
      <c r="AH2295" s="241"/>
      <c r="AI2295" s="241"/>
      <c r="AJ2295" s="241"/>
      <c r="AK2295" s="241"/>
      <c r="AL2295" s="241"/>
      <c r="AM2295" s="241"/>
      <c r="AN2295" s="241"/>
      <c r="AO2295" s="241"/>
      <c r="AP2295" s="241"/>
      <c r="AQ2295" s="241"/>
      <c r="AR2295" s="241"/>
      <c r="AS2295" s="241"/>
      <c r="AT2295" s="241"/>
      <c r="AU2295" s="241"/>
      <c r="AV2295" s="241"/>
      <c r="AW2295" s="241"/>
      <c r="AX2295" s="241"/>
      <c r="AY2295" s="241"/>
      <c r="AZ2295" s="241"/>
      <c r="BA2295" s="241"/>
      <c r="BB2295" s="241"/>
      <c r="BC2295" s="241"/>
      <c r="BD2295" s="241"/>
      <c r="BE2295" s="241"/>
      <c r="BF2295" s="241"/>
      <c r="BG2295" s="241"/>
      <c r="BH2295" s="241"/>
      <c r="BI2295" s="241"/>
      <c r="BJ2295" s="241"/>
      <c r="BK2295" s="241"/>
      <c r="BL2295" s="241"/>
      <c r="BM2295" s="241"/>
      <c r="BN2295" s="241"/>
      <c r="BO2295" s="241"/>
      <c r="BP2295" s="241"/>
      <c r="BQ2295" s="241"/>
      <c r="BR2295" s="241"/>
      <c r="BS2295" s="241"/>
      <c r="BT2295" s="241"/>
      <c r="BU2295" s="241"/>
      <c r="BV2295" s="241"/>
      <c r="BW2295" s="241"/>
      <c r="BX2295" s="241"/>
      <c r="BY2295" s="241"/>
      <c r="BZ2295" s="241"/>
      <c r="CA2295" s="241"/>
      <c r="CB2295" s="241"/>
      <c r="CC2295" s="241"/>
      <c r="CD2295" s="241"/>
      <c r="CE2295" s="241"/>
      <c r="CF2295" s="241"/>
      <c r="CG2295" s="241"/>
      <c r="CH2295" s="241"/>
      <c r="CI2295" s="241"/>
      <c r="CJ2295" s="241"/>
      <c r="CK2295" s="241"/>
      <c r="CL2295" s="241"/>
      <c r="CM2295" s="241"/>
      <c r="CN2295" s="241"/>
      <c r="CO2295" s="241"/>
      <c r="CP2295" s="241"/>
      <c r="CQ2295" s="241"/>
      <c r="CR2295" s="241"/>
      <c r="CS2295" s="241"/>
      <c r="CT2295" s="241"/>
      <c r="CU2295" s="241"/>
      <c r="CV2295" s="241"/>
      <c r="CW2295" s="241"/>
      <c r="CX2295" s="241"/>
      <c r="CY2295" s="241"/>
      <c r="CZ2295" s="241"/>
      <c r="DA2295" s="241"/>
      <c r="DB2295" s="241"/>
      <c r="DC2295" s="241"/>
      <c r="DD2295" s="241"/>
      <c r="DE2295" s="241"/>
      <c r="DF2295" s="241"/>
      <c r="DG2295" s="241"/>
      <c r="DH2295" s="241"/>
      <c r="DI2295" s="241"/>
      <c r="DJ2295" s="241"/>
      <c r="DK2295" s="241"/>
      <c r="DL2295" s="241"/>
      <c r="DM2295" s="241"/>
      <c r="DN2295" s="241"/>
      <c r="DO2295" s="241"/>
      <c r="DP2295" s="241"/>
      <c r="DQ2295" s="241"/>
      <c r="DR2295" s="241"/>
      <c r="DS2295" s="241"/>
      <c r="DT2295" s="241"/>
      <c r="DU2295" s="241"/>
      <c r="DV2295" s="241"/>
      <c r="DW2295" s="241"/>
      <c r="DX2295" s="241"/>
      <c r="DY2295" s="241"/>
      <c r="DZ2295" s="241"/>
      <c r="EA2295" s="241"/>
      <c r="EB2295" s="241"/>
      <c r="EC2295" s="241"/>
      <c r="ED2295" s="241"/>
      <c r="EE2295" s="241"/>
      <c r="EF2295" s="241"/>
      <c r="EG2295" s="241"/>
      <c r="EH2295" s="241"/>
      <c r="EI2295" s="241"/>
      <c r="EJ2295" s="241"/>
      <c r="EK2295" s="241"/>
      <c r="EL2295" s="241"/>
      <c r="EM2295" s="241"/>
      <c r="EN2295" s="241"/>
      <c r="EO2295" s="241"/>
      <c r="EP2295" s="241"/>
      <c r="EQ2295" s="241"/>
      <c r="ER2295" s="241"/>
      <c r="ES2295" s="241"/>
      <c r="ET2295" s="241"/>
      <c r="EU2295" s="241"/>
      <c r="EV2295" s="241"/>
      <c r="EW2295" s="241"/>
      <c r="EX2295" s="241"/>
      <c r="EY2295" s="241"/>
      <c r="EZ2295" s="241"/>
      <c r="FA2295" s="241"/>
      <c r="FB2295" s="241"/>
      <c r="FC2295" s="241"/>
      <c r="FD2295" s="241"/>
      <c r="FE2295" s="241"/>
      <c r="FF2295" s="241"/>
      <c r="FG2295" s="241"/>
      <c r="FH2295" s="241"/>
      <c r="FI2295" s="241"/>
      <c r="FJ2295" s="241"/>
      <c r="FK2295" s="241"/>
      <c r="FL2295" s="241"/>
      <c r="FM2295" s="241"/>
      <c r="FN2295" s="241"/>
      <c r="FO2295" s="241"/>
      <c r="FP2295" s="241"/>
      <c r="FQ2295" s="241"/>
      <c r="FR2295" s="241"/>
      <c r="FS2295" s="241"/>
      <c r="FT2295" s="241"/>
      <c r="FU2295" s="241"/>
      <c r="FV2295" s="241"/>
      <c r="FW2295" s="241"/>
      <c r="FX2295" s="241"/>
      <c r="FY2295" s="241"/>
      <c r="FZ2295" s="241"/>
      <c r="GA2295" s="241"/>
      <c r="GB2295" s="241"/>
      <c r="GC2295" s="241"/>
      <c r="GD2295" s="241"/>
      <c r="GE2295" s="241"/>
      <c r="GF2295" s="241"/>
      <c r="GG2295" s="241"/>
      <c r="GH2295" s="241"/>
      <c r="GI2295" s="241"/>
      <c r="GJ2295" s="241"/>
      <c r="GK2295" s="241"/>
      <c r="GL2295" s="241"/>
      <c r="GM2295" s="241"/>
      <c r="GN2295" s="241"/>
      <c r="GO2295" s="241"/>
      <c r="GP2295" s="241"/>
      <c r="GQ2295" s="241"/>
      <c r="GR2295" s="241"/>
      <c r="GS2295" s="241"/>
      <c r="GT2295" s="241"/>
      <c r="GU2295" s="241"/>
      <c r="GV2295" s="241"/>
      <c r="GW2295" s="241"/>
      <c r="GX2295" s="241"/>
      <c r="GY2295" s="241"/>
      <c r="GZ2295" s="241"/>
      <c r="HA2295" s="241"/>
      <c r="HB2295" s="241"/>
      <c r="HC2295" s="241"/>
      <c r="HD2295" s="241"/>
      <c r="HE2295" s="241"/>
      <c r="HF2295" s="241"/>
      <c r="HG2295" s="241"/>
      <c r="HH2295" s="241"/>
      <c r="HI2295" s="241"/>
      <c r="HJ2295" s="241"/>
      <c r="HK2295" s="241"/>
      <c r="HL2295" s="241"/>
      <c r="HM2295" s="241"/>
      <c r="HN2295" s="241"/>
      <c r="HO2295" s="241"/>
      <c r="HP2295" s="241"/>
      <c r="HQ2295" s="241"/>
      <c r="HR2295" s="241"/>
      <c r="HS2295" s="241"/>
      <c r="HT2295" s="241"/>
      <c r="HU2295" s="241"/>
      <c r="HV2295" s="241"/>
      <c r="HW2295" s="241"/>
      <c r="HX2295" s="241"/>
      <c r="HY2295" s="241"/>
      <c r="HZ2295" s="241"/>
      <c r="IA2295" s="241"/>
      <c r="IB2295" s="241"/>
      <c r="IC2295" s="241"/>
      <c r="ID2295" s="241"/>
      <c r="IE2295" s="241"/>
      <c r="IF2295" s="241"/>
      <c r="IG2295" s="241"/>
      <c r="IH2295" s="241"/>
      <c r="II2295" s="241"/>
      <c r="IJ2295" s="241"/>
      <c r="IK2295" s="241"/>
      <c r="IL2295" s="241"/>
      <c r="IM2295" s="241"/>
      <c r="IN2295" s="241"/>
      <c r="IO2295" s="241"/>
      <c r="IP2295" s="241"/>
      <c r="IQ2295" s="241"/>
      <c r="IR2295" s="241"/>
      <c r="IS2295" s="241"/>
      <c r="IT2295" s="241"/>
      <c r="IU2295" s="241"/>
      <c r="IV2295" s="241"/>
      <c r="IW2295" s="241"/>
      <c r="IX2295" s="241"/>
      <c r="IY2295" s="241"/>
      <c r="IZ2295" s="241"/>
      <c r="JA2295" s="241"/>
      <c r="JB2295" s="241"/>
    </row>
    <row r="2296" spans="1:262" s="1110" customFormat="1" x14ac:dyDescent="0.25">
      <c r="A2296" s="363"/>
      <c r="B2296" s="363">
        <v>1</v>
      </c>
      <c r="C2296" s="836" t="s">
        <v>355</v>
      </c>
      <c r="D2296" s="302"/>
      <c r="E2296" s="302"/>
      <c r="F2296" s="2289">
        <f t="shared" si="637"/>
        <v>0</v>
      </c>
      <c r="G2296" s="985">
        <f t="shared" si="637"/>
        <v>0</v>
      </c>
      <c r="H2296" s="985">
        <f t="shared" si="624"/>
        <v>0</v>
      </c>
      <c r="I2296" s="985">
        <f t="shared" si="637"/>
        <v>0</v>
      </c>
      <c r="J2296" s="985">
        <f t="shared" si="637"/>
        <v>0</v>
      </c>
      <c r="K2296" s="3067"/>
      <c r="L2296" s="3067"/>
      <c r="M2296" s="3068"/>
      <c r="N2296" s="3068"/>
      <c r="O2296" s="3068"/>
      <c r="P2296" s="3068"/>
      <c r="Q2296" s="3068"/>
      <c r="R2296" s="3068"/>
      <c r="S2296" s="3360">
        <v>0</v>
      </c>
      <c r="T2296" s="3360"/>
      <c r="U2296" s="3360"/>
      <c r="V2296" s="3361"/>
      <c r="W2296" s="3360"/>
      <c r="X2296" s="3360"/>
      <c r="Y2296" s="3362"/>
      <c r="Z2296" s="3362"/>
      <c r="AA2296" s="3360"/>
      <c r="AB2296" s="1193"/>
      <c r="AC2296" s="3153"/>
      <c r="AD2296" s="2681"/>
      <c r="AE2296" s="241"/>
      <c r="AF2296" s="241"/>
      <c r="AG2296" s="241"/>
      <c r="AH2296" s="241"/>
      <c r="AI2296" s="241"/>
      <c r="AJ2296" s="241"/>
      <c r="AK2296" s="241"/>
      <c r="AL2296" s="241"/>
      <c r="AM2296" s="241"/>
      <c r="AN2296" s="241"/>
      <c r="AO2296" s="241"/>
      <c r="AP2296" s="241"/>
      <c r="AQ2296" s="241"/>
      <c r="AR2296" s="241"/>
      <c r="AS2296" s="241"/>
      <c r="AT2296" s="241"/>
      <c r="AU2296" s="241"/>
      <c r="AV2296" s="241"/>
      <c r="AW2296" s="241"/>
      <c r="AX2296" s="241"/>
      <c r="AY2296" s="241"/>
      <c r="AZ2296" s="241"/>
      <c r="BA2296" s="241"/>
      <c r="BB2296" s="241"/>
      <c r="BC2296" s="241"/>
      <c r="BD2296" s="241"/>
      <c r="BE2296" s="241"/>
      <c r="BF2296" s="241"/>
      <c r="BG2296" s="241"/>
      <c r="BH2296" s="241"/>
      <c r="BI2296" s="241"/>
      <c r="BJ2296" s="241"/>
      <c r="BK2296" s="241"/>
      <c r="BL2296" s="241"/>
      <c r="BM2296" s="241"/>
      <c r="BN2296" s="241"/>
      <c r="BO2296" s="241"/>
      <c r="BP2296" s="241"/>
      <c r="BQ2296" s="241"/>
      <c r="BR2296" s="241"/>
      <c r="BS2296" s="241"/>
      <c r="BT2296" s="241"/>
      <c r="BU2296" s="241"/>
      <c r="BV2296" s="241"/>
      <c r="BW2296" s="241"/>
      <c r="BX2296" s="241"/>
      <c r="BY2296" s="241"/>
      <c r="BZ2296" s="241"/>
      <c r="CA2296" s="241"/>
      <c r="CB2296" s="241"/>
      <c r="CC2296" s="241"/>
      <c r="CD2296" s="241"/>
      <c r="CE2296" s="241"/>
      <c r="CF2296" s="241"/>
      <c r="CG2296" s="241"/>
      <c r="CH2296" s="241"/>
      <c r="CI2296" s="241"/>
      <c r="CJ2296" s="241"/>
      <c r="CK2296" s="241"/>
      <c r="CL2296" s="241"/>
      <c r="CM2296" s="241"/>
      <c r="CN2296" s="241"/>
      <c r="CO2296" s="241"/>
      <c r="CP2296" s="241"/>
      <c r="CQ2296" s="241"/>
      <c r="CR2296" s="241"/>
      <c r="CS2296" s="241"/>
      <c r="CT2296" s="241"/>
      <c r="CU2296" s="241"/>
      <c r="CV2296" s="241"/>
      <c r="CW2296" s="241"/>
      <c r="CX2296" s="241"/>
      <c r="CY2296" s="241"/>
      <c r="CZ2296" s="241"/>
      <c r="DA2296" s="241"/>
      <c r="DB2296" s="241"/>
      <c r="DC2296" s="241"/>
      <c r="DD2296" s="241"/>
      <c r="DE2296" s="241"/>
      <c r="DF2296" s="241"/>
      <c r="DG2296" s="241"/>
      <c r="DH2296" s="241"/>
      <c r="DI2296" s="241"/>
      <c r="DJ2296" s="241"/>
      <c r="DK2296" s="241"/>
      <c r="DL2296" s="241"/>
      <c r="DM2296" s="241"/>
      <c r="DN2296" s="241"/>
      <c r="DO2296" s="241"/>
      <c r="DP2296" s="241"/>
      <c r="DQ2296" s="241"/>
      <c r="DR2296" s="241"/>
      <c r="DS2296" s="241"/>
      <c r="DT2296" s="241"/>
      <c r="DU2296" s="241"/>
      <c r="DV2296" s="241"/>
      <c r="DW2296" s="241"/>
      <c r="DX2296" s="241"/>
      <c r="DY2296" s="241"/>
      <c r="DZ2296" s="241"/>
      <c r="EA2296" s="241"/>
      <c r="EB2296" s="241"/>
      <c r="EC2296" s="241"/>
      <c r="ED2296" s="241"/>
      <c r="EE2296" s="241"/>
      <c r="EF2296" s="241"/>
      <c r="EG2296" s="241"/>
      <c r="EH2296" s="241"/>
      <c r="EI2296" s="241"/>
      <c r="EJ2296" s="241"/>
      <c r="EK2296" s="241"/>
      <c r="EL2296" s="241"/>
      <c r="EM2296" s="241"/>
      <c r="EN2296" s="241"/>
      <c r="EO2296" s="241"/>
      <c r="EP2296" s="241"/>
      <c r="EQ2296" s="241"/>
      <c r="ER2296" s="241"/>
      <c r="ES2296" s="241"/>
      <c r="ET2296" s="241"/>
      <c r="EU2296" s="241"/>
      <c r="EV2296" s="241"/>
      <c r="EW2296" s="241"/>
      <c r="EX2296" s="241"/>
      <c r="EY2296" s="241"/>
      <c r="EZ2296" s="241"/>
      <c r="FA2296" s="241"/>
      <c r="FB2296" s="241"/>
      <c r="FC2296" s="241"/>
      <c r="FD2296" s="241"/>
      <c r="FE2296" s="241"/>
      <c r="FF2296" s="241"/>
      <c r="FG2296" s="241"/>
      <c r="FH2296" s="241"/>
      <c r="FI2296" s="241"/>
      <c r="FJ2296" s="241"/>
      <c r="FK2296" s="241"/>
      <c r="FL2296" s="241"/>
      <c r="FM2296" s="241"/>
      <c r="FN2296" s="241"/>
      <c r="FO2296" s="241"/>
      <c r="FP2296" s="241"/>
      <c r="FQ2296" s="241"/>
      <c r="FR2296" s="241"/>
      <c r="FS2296" s="241"/>
      <c r="FT2296" s="241"/>
      <c r="FU2296" s="241"/>
      <c r="FV2296" s="241"/>
      <c r="FW2296" s="241"/>
      <c r="FX2296" s="241"/>
      <c r="FY2296" s="241"/>
      <c r="FZ2296" s="241"/>
      <c r="GA2296" s="241"/>
      <c r="GB2296" s="241"/>
      <c r="GC2296" s="241"/>
      <c r="GD2296" s="241"/>
      <c r="GE2296" s="241"/>
      <c r="GF2296" s="241"/>
      <c r="GG2296" s="241"/>
      <c r="GH2296" s="241"/>
      <c r="GI2296" s="241"/>
      <c r="GJ2296" s="241"/>
      <c r="GK2296" s="241"/>
      <c r="GL2296" s="241"/>
      <c r="GM2296" s="241"/>
      <c r="GN2296" s="241"/>
      <c r="GO2296" s="241"/>
      <c r="GP2296" s="241"/>
      <c r="GQ2296" s="241"/>
      <c r="GR2296" s="241"/>
      <c r="GS2296" s="241"/>
      <c r="GT2296" s="241"/>
      <c r="GU2296" s="241"/>
      <c r="GV2296" s="241"/>
      <c r="GW2296" s="241"/>
      <c r="GX2296" s="241"/>
      <c r="GY2296" s="241"/>
      <c r="GZ2296" s="241"/>
      <c r="HA2296" s="241"/>
      <c r="HB2296" s="241"/>
      <c r="HC2296" s="241"/>
      <c r="HD2296" s="241"/>
      <c r="HE2296" s="241"/>
      <c r="HF2296" s="241"/>
      <c r="HG2296" s="241"/>
      <c r="HH2296" s="241"/>
      <c r="HI2296" s="241"/>
      <c r="HJ2296" s="241"/>
      <c r="HK2296" s="241"/>
      <c r="HL2296" s="241"/>
      <c r="HM2296" s="241"/>
      <c r="HN2296" s="241"/>
      <c r="HO2296" s="241"/>
      <c r="HP2296" s="241"/>
      <c r="HQ2296" s="241"/>
      <c r="HR2296" s="241"/>
      <c r="HS2296" s="241"/>
      <c r="HT2296" s="241"/>
      <c r="HU2296" s="241"/>
      <c r="HV2296" s="241"/>
      <c r="HW2296" s="241"/>
      <c r="HX2296" s="241"/>
      <c r="HY2296" s="241"/>
      <c r="HZ2296" s="241"/>
      <c r="IA2296" s="241"/>
      <c r="IB2296" s="241"/>
      <c r="IC2296" s="241"/>
      <c r="ID2296" s="241"/>
      <c r="IE2296" s="241"/>
      <c r="IF2296" s="241"/>
      <c r="IG2296" s="241"/>
      <c r="IH2296" s="241"/>
      <c r="II2296" s="241"/>
      <c r="IJ2296" s="241"/>
      <c r="IK2296" s="241"/>
      <c r="IL2296" s="241"/>
      <c r="IM2296" s="241"/>
      <c r="IN2296" s="241"/>
      <c r="IO2296" s="241"/>
      <c r="IP2296" s="241"/>
      <c r="IQ2296" s="241"/>
      <c r="IR2296" s="241"/>
      <c r="IS2296" s="241"/>
      <c r="IT2296" s="241"/>
      <c r="IU2296" s="241"/>
      <c r="IV2296" s="241"/>
      <c r="IW2296" s="241"/>
      <c r="IX2296" s="241"/>
      <c r="IY2296" s="241"/>
      <c r="IZ2296" s="241"/>
      <c r="JA2296" s="241"/>
      <c r="JB2296" s="241"/>
    </row>
    <row r="2297" spans="1:262" s="1110" customFormat="1" ht="30" x14ac:dyDescent="0.25">
      <c r="A2297" s="363"/>
      <c r="B2297" s="363">
        <v>1</v>
      </c>
      <c r="C2297" s="836" t="s">
        <v>380</v>
      </c>
      <c r="D2297" s="302"/>
      <c r="E2297" s="302"/>
      <c r="F2297" s="2289">
        <f t="shared" si="637"/>
        <v>0</v>
      </c>
      <c r="G2297" s="985">
        <f t="shared" si="637"/>
        <v>0</v>
      </c>
      <c r="H2297" s="985">
        <f t="shared" si="624"/>
        <v>0</v>
      </c>
      <c r="I2297" s="985">
        <f t="shared" si="637"/>
        <v>0</v>
      </c>
      <c r="J2297" s="985">
        <f t="shared" si="637"/>
        <v>0</v>
      </c>
      <c r="K2297" s="3067"/>
      <c r="L2297" s="3067"/>
      <c r="M2297" s="3068"/>
      <c r="N2297" s="3068"/>
      <c r="O2297" s="3068"/>
      <c r="P2297" s="3068"/>
      <c r="Q2297" s="3068"/>
      <c r="R2297" s="3068"/>
      <c r="S2297" s="3360">
        <v>0</v>
      </c>
      <c r="T2297" s="3360"/>
      <c r="U2297" s="3360"/>
      <c r="V2297" s="3361"/>
      <c r="W2297" s="3360"/>
      <c r="X2297" s="3360"/>
      <c r="Y2297" s="3362"/>
      <c r="Z2297" s="3362"/>
      <c r="AA2297" s="3360"/>
      <c r="AB2297" s="1193"/>
      <c r="AC2297" s="3153"/>
      <c r="AD2297" s="2681"/>
      <c r="AE2297" s="241"/>
      <c r="AF2297" s="241"/>
      <c r="AG2297" s="241"/>
      <c r="AH2297" s="241"/>
      <c r="AI2297" s="241"/>
      <c r="AJ2297" s="241"/>
      <c r="AK2297" s="241"/>
      <c r="AL2297" s="241"/>
      <c r="AM2297" s="241"/>
      <c r="AN2297" s="241"/>
      <c r="AO2297" s="241"/>
      <c r="AP2297" s="241"/>
      <c r="AQ2297" s="241"/>
      <c r="AR2297" s="241"/>
      <c r="AS2297" s="241"/>
      <c r="AT2297" s="241"/>
      <c r="AU2297" s="241"/>
      <c r="AV2297" s="241"/>
      <c r="AW2297" s="241"/>
      <c r="AX2297" s="241"/>
      <c r="AY2297" s="241"/>
      <c r="AZ2297" s="241"/>
      <c r="BA2297" s="241"/>
      <c r="BB2297" s="241"/>
      <c r="BC2297" s="241"/>
      <c r="BD2297" s="241"/>
      <c r="BE2297" s="241"/>
      <c r="BF2297" s="241"/>
      <c r="BG2297" s="241"/>
      <c r="BH2297" s="241"/>
      <c r="BI2297" s="241"/>
      <c r="BJ2297" s="241"/>
      <c r="BK2297" s="241"/>
      <c r="BL2297" s="241"/>
      <c r="BM2297" s="241"/>
      <c r="BN2297" s="241"/>
      <c r="BO2297" s="241"/>
      <c r="BP2297" s="241"/>
      <c r="BQ2297" s="241"/>
      <c r="BR2297" s="241"/>
      <c r="BS2297" s="241"/>
      <c r="BT2297" s="241"/>
      <c r="BU2297" s="241"/>
      <c r="BV2297" s="241"/>
      <c r="BW2297" s="241"/>
      <c r="BX2297" s="241"/>
      <c r="BY2297" s="241"/>
      <c r="BZ2297" s="241"/>
      <c r="CA2297" s="241"/>
      <c r="CB2297" s="241"/>
      <c r="CC2297" s="241"/>
      <c r="CD2297" s="241"/>
      <c r="CE2297" s="241"/>
      <c r="CF2297" s="241"/>
      <c r="CG2297" s="241"/>
      <c r="CH2297" s="241"/>
      <c r="CI2297" s="241"/>
      <c r="CJ2297" s="241"/>
      <c r="CK2297" s="241"/>
      <c r="CL2297" s="241"/>
      <c r="CM2297" s="241"/>
      <c r="CN2297" s="241"/>
      <c r="CO2297" s="241"/>
      <c r="CP2297" s="241"/>
      <c r="CQ2297" s="241"/>
      <c r="CR2297" s="241"/>
      <c r="CS2297" s="241"/>
      <c r="CT2297" s="241"/>
      <c r="CU2297" s="241"/>
      <c r="CV2297" s="241"/>
      <c r="CW2297" s="241"/>
      <c r="CX2297" s="241"/>
      <c r="CY2297" s="241"/>
      <c r="CZ2297" s="241"/>
      <c r="DA2297" s="241"/>
      <c r="DB2297" s="241"/>
      <c r="DC2297" s="241"/>
      <c r="DD2297" s="241"/>
      <c r="DE2297" s="241"/>
      <c r="DF2297" s="241"/>
      <c r="DG2297" s="241"/>
      <c r="DH2297" s="241"/>
      <c r="DI2297" s="241"/>
      <c r="DJ2297" s="241"/>
      <c r="DK2297" s="241"/>
      <c r="DL2297" s="241"/>
      <c r="DM2297" s="241"/>
      <c r="DN2297" s="241"/>
      <c r="DO2297" s="241"/>
      <c r="DP2297" s="241"/>
      <c r="DQ2297" s="241"/>
      <c r="DR2297" s="241"/>
      <c r="DS2297" s="241"/>
      <c r="DT2297" s="241"/>
      <c r="DU2297" s="241"/>
      <c r="DV2297" s="241"/>
      <c r="DW2297" s="241"/>
      <c r="DX2297" s="241"/>
      <c r="DY2297" s="241"/>
      <c r="DZ2297" s="241"/>
      <c r="EA2297" s="241"/>
      <c r="EB2297" s="241"/>
      <c r="EC2297" s="241"/>
      <c r="ED2297" s="241"/>
      <c r="EE2297" s="241"/>
      <c r="EF2297" s="241"/>
      <c r="EG2297" s="241"/>
      <c r="EH2297" s="241"/>
      <c r="EI2297" s="241"/>
      <c r="EJ2297" s="241"/>
      <c r="EK2297" s="241"/>
      <c r="EL2297" s="241"/>
      <c r="EM2297" s="241"/>
      <c r="EN2297" s="241"/>
      <c r="EO2297" s="241"/>
      <c r="EP2297" s="241"/>
      <c r="EQ2297" s="241"/>
      <c r="ER2297" s="241"/>
      <c r="ES2297" s="241"/>
      <c r="ET2297" s="241"/>
      <c r="EU2297" s="241"/>
      <c r="EV2297" s="241"/>
      <c r="EW2297" s="241"/>
      <c r="EX2297" s="241"/>
      <c r="EY2297" s="241"/>
      <c r="EZ2297" s="241"/>
      <c r="FA2297" s="241"/>
      <c r="FB2297" s="241"/>
      <c r="FC2297" s="241"/>
      <c r="FD2297" s="241"/>
      <c r="FE2297" s="241"/>
      <c r="FF2297" s="241"/>
      <c r="FG2297" s="241"/>
      <c r="FH2297" s="241"/>
      <c r="FI2297" s="241"/>
      <c r="FJ2297" s="241"/>
      <c r="FK2297" s="241"/>
      <c r="FL2297" s="241"/>
      <c r="FM2297" s="241"/>
      <c r="FN2297" s="241"/>
      <c r="FO2297" s="241"/>
      <c r="FP2297" s="241"/>
      <c r="FQ2297" s="241"/>
      <c r="FR2297" s="241"/>
      <c r="FS2297" s="241"/>
      <c r="FT2297" s="241"/>
      <c r="FU2297" s="241"/>
      <c r="FV2297" s="241"/>
      <c r="FW2297" s="241"/>
      <c r="FX2297" s="241"/>
      <c r="FY2297" s="241"/>
      <c r="FZ2297" s="241"/>
      <c r="GA2297" s="241"/>
      <c r="GB2297" s="241"/>
      <c r="GC2297" s="241"/>
      <c r="GD2297" s="241"/>
      <c r="GE2297" s="241"/>
      <c r="GF2297" s="241"/>
      <c r="GG2297" s="241"/>
      <c r="GH2297" s="241"/>
      <c r="GI2297" s="241"/>
      <c r="GJ2297" s="241"/>
      <c r="GK2297" s="241"/>
      <c r="GL2297" s="241"/>
      <c r="GM2297" s="241"/>
      <c r="GN2297" s="241"/>
      <c r="GO2297" s="241"/>
      <c r="GP2297" s="241"/>
      <c r="GQ2297" s="241"/>
      <c r="GR2297" s="241"/>
      <c r="GS2297" s="241"/>
      <c r="GT2297" s="241"/>
      <c r="GU2297" s="241"/>
      <c r="GV2297" s="241"/>
      <c r="GW2297" s="241"/>
      <c r="GX2297" s="241"/>
      <c r="GY2297" s="241"/>
      <c r="GZ2297" s="241"/>
      <c r="HA2297" s="241"/>
      <c r="HB2297" s="241"/>
      <c r="HC2297" s="241"/>
      <c r="HD2297" s="241"/>
      <c r="HE2297" s="241"/>
      <c r="HF2297" s="241"/>
      <c r="HG2297" s="241"/>
      <c r="HH2297" s="241"/>
      <c r="HI2297" s="241"/>
      <c r="HJ2297" s="241"/>
      <c r="HK2297" s="241"/>
      <c r="HL2297" s="241"/>
      <c r="HM2297" s="241"/>
      <c r="HN2297" s="241"/>
      <c r="HO2297" s="241"/>
      <c r="HP2297" s="241"/>
      <c r="HQ2297" s="241"/>
      <c r="HR2297" s="241"/>
      <c r="HS2297" s="241"/>
      <c r="HT2297" s="241"/>
      <c r="HU2297" s="241"/>
      <c r="HV2297" s="241"/>
      <c r="HW2297" s="241"/>
      <c r="HX2297" s="241"/>
      <c r="HY2297" s="241"/>
      <c r="HZ2297" s="241"/>
      <c r="IA2297" s="241"/>
      <c r="IB2297" s="241"/>
      <c r="IC2297" s="241"/>
      <c r="ID2297" s="241"/>
      <c r="IE2297" s="241"/>
      <c r="IF2297" s="241"/>
      <c r="IG2297" s="241"/>
      <c r="IH2297" s="241"/>
      <c r="II2297" s="241"/>
      <c r="IJ2297" s="241"/>
      <c r="IK2297" s="241"/>
      <c r="IL2297" s="241"/>
      <c r="IM2297" s="241"/>
      <c r="IN2297" s="241"/>
      <c r="IO2297" s="241"/>
      <c r="IP2297" s="241"/>
      <c r="IQ2297" s="241"/>
      <c r="IR2297" s="241"/>
      <c r="IS2297" s="241"/>
      <c r="IT2297" s="241"/>
      <c r="IU2297" s="241"/>
      <c r="IV2297" s="241"/>
      <c r="IW2297" s="241"/>
      <c r="IX2297" s="241"/>
      <c r="IY2297" s="241"/>
      <c r="IZ2297" s="241"/>
      <c r="JA2297" s="241"/>
      <c r="JB2297" s="241"/>
    </row>
    <row r="2298" spans="1:262" s="1110" customFormat="1" ht="60" x14ac:dyDescent="0.25">
      <c r="A2298" s="363"/>
      <c r="B2298" s="363">
        <v>1</v>
      </c>
      <c r="C2298" s="836" t="s">
        <v>357</v>
      </c>
      <c r="D2298" s="2488"/>
      <c r="E2298" s="440"/>
      <c r="F2298" s="2292">
        <f t="shared" si="637"/>
        <v>0</v>
      </c>
      <c r="G2298" s="2291">
        <f t="shared" si="637"/>
        <v>0</v>
      </c>
      <c r="H2298" s="2291">
        <f t="shared" si="624"/>
        <v>0</v>
      </c>
      <c r="I2298" s="2291">
        <f t="shared" si="637"/>
        <v>0</v>
      </c>
      <c r="J2298" s="2291">
        <f t="shared" si="637"/>
        <v>0</v>
      </c>
      <c r="K2298" s="3067"/>
      <c r="L2298" s="3067"/>
      <c r="M2298" s="3068"/>
      <c r="N2298" s="3068"/>
      <c r="O2298" s="3068"/>
      <c r="P2298" s="3068"/>
      <c r="Q2298" s="3068"/>
      <c r="R2298" s="3068"/>
      <c r="S2298" s="3360">
        <v>0</v>
      </c>
      <c r="T2298" s="3360">
        <f t="shared" ref="T2298:X2298" si="638">T2242</f>
        <v>0</v>
      </c>
      <c r="U2298" s="3360">
        <f t="shared" si="638"/>
        <v>0</v>
      </c>
      <c r="V2298" s="3361">
        <f t="shared" si="638"/>
        <v>0</v>
      </c>
      <c r="W2298" s="3360">
        <f t="shared" si="638"/>
        <v>0</v>
      </c>
      <c r="X2298" s="3360">
        <f t="shared" si="638"/>
        <v>0</v>
      </c>
      <c r="Y2298" s="3360"/>
      <c r="Z2298" s="3360">
        <f>Z2242</f>
        <v>0</v>
      </c>
      <c r="AA2298" s="3360">
        <f>AA2242</f>
        <v>0</v>
      </c>
      <c r="AB2298" s="1198"/>
      <c r="AC2298" s="3153"/>
      <c r="AD2298" s="2681"/>
      <c r="AE2298" s="241"/>
      <c r="AF2298" s="241"/>
      <c r="AG2298" s="241"/>
      <c r="AH2298" s="241"/>
      <c r="AI2298" s="241"/>
      <c r="AJ2298" s="241"/>
      <c r="AK2298" s="241"/>
      <c r="AL2298" s="241"/>
      <c r="AM2298" s="241"/>
      <c r="AN2298" s="241"/>
      <c r="AO2298" s="241"/>
      <c r="AP2298" s="241"/>
      <c r="AQ2298" s="241"/>
      <c r="AR2298" s="241"/>
      <c r="AS2298" s="241"/>
      <c r="AT2298" s="241"/>
      <c r="AU2298" s="241"/>
      <c r="AV2298" s="241"/>
      <c r="AW2298" s="241"/>
      <c r="AX2298" s="241"/>
      <c r="AY2298" s="241"/>
      <c r="AZ2298" s="241"/>
      <c r="BA2298" s="241"/>
      <c r="BB2298" s="241"/>
      <c r="BC2298" s="241"/>
      <c r="BD2298" s="241"/>
      <c r="BE2298" s="241"/>
      <c r="BF2298" s="241"/>
      <c r="BG2298" s="241"/>
      <c r="BH2298" s="241"/>
      <c r="BI2298" s="241"/>
      <c r="BJ2298" s="241"/>
      <c r="BK2298" s="241"/>
      <c r="BL2298" s="241"/>
      <c r="BM2298" s="241"/>
      <c r="BN2298" s="241"/>
      <c r="BO2298" s="241"/>
      <c r="BP2298" s="241"/>
      <c r="BQ2298" s="241"/>
      <c r="BR2298" s="241"/>
      <c r="BS2298" s="241"/>
      <c r="BT2298" s="241"/>
      <c r="BU2298" s="241"/>
      <c r="BV2298" s="241"/>
      <c r="BW2298" s="241"/>
      <c r="BX2298" s="241"/>
      <c r="BY2298" s="241"/>
      <c r="BZ2298" s="241"/>
      <c r="CA2298" s="241"/>
      <c r="CB2298" s="241"/>
      <c r="CC2298" s="241"/>
      <c r="CD2298" s="241"/>
      <c r="CE2298" s="241"/>
      <c r="CF2298" s="241"/>
      <c r="CG2298" s="241"/>
      <c r="CH2298" s="241"/>
      <c r="CI2298" s="241"/>
      <c r="CJ2298" s="241"/>
      <c r="CK2298" s="241"/>
      <c r="CL2298" s="241"/>
      <c r="CM2298" s="241"/>
      <c r="CN2298" s="241"/>
      <c r="CO2298" s="241"/>
      <c r="CP2298" s="241"/>
      <c r="CQ2298" s="241"/>
      <c r="CR2298" s="241"/>
      <c r="CS2298" s="241"/>
      <c r="CT2298" s="241"/>
      <c r="CU2298" s="241"/>
      <c r="CV2298" s="241"/>
      <c r="CW2298" s="241"/>
      <c r="CX2298" s="241"/>
      <c r="CY2298" s="241"/>
      <c r="CZ2298" s="241"/>
      <c r="DA2298" s="241"/>
      <c r="DB2298" s="241"/>
      <c r="DC2298" s="241"/>
      <c r="DD2298" s="241"/>
      <c r="DE2298" s="241"/>
      <c r="DF2298" s="241"/>
      <c r="DG2298" s="241"/>
      <c r="DH2298" s="241"/>
      <c r="DI2298" s="241"/>
      <c r="DJ2298" s="241"/>
      <c r="DK2298" s="241"/>
      <c r="DL2298" s="241"/>
      <c r="DM2298" s="241"/>
      <c r="DN2298" s="241"/>
      <c r="DO2298" s="241"/>
      <c r="DP2298" s="241"/>
      <c r="DQ2298" s="241"/>
      <c r="DR2298" s="241"/>
      <c r="DS2298" s="241"/>
      <c r="DT2298" s="241"/>
      <c r="DU2298" s="241"/>
      <c r="DV2298" s="241"/>
      <c r="DW2298" s="241"/>
      <c r="DX2298" s="241"/>
      <c r="DY2298" s="241"/>
      <c r="DZ2298" s="241"/>
      <c r="EA2298" s="241"/>
      <c r="EB2298" s="241"/>
      <c r="EC2298" s="241"/>
      <c r="ED2298" s="241"/>
      <c r="EE2298" s="241"/>
      <c r="EF2298" s="241"/>
      <c r="EG2298" s="241"/>
      <c r="EH2298" s="241"/>
      <c r="EI2298" s="241"/>
      <c r="EJ2298" s="241"/>
      <c r="EK2298" s="241"/>
      <c r="EL2298" s="241"/>
      <c r="EM2298" s="241"/>
      <c r="EN2298" s="241"/>
      <c r="EO2298" s="241"/>
      <c r="EP2298" s="241"/>
      <c r="EQ2298" s="241"/>
      <c r="ER2298" s="241"/>
      <c r="ES2298" s="241"/>
      <c r="ET2298" s="241"/>
      <c r="EU2298" s="241"/>
      <c r="EV2298" s="241"/>
      <c r="EW2298" s="241"/>
      <c r="EX2298" s="241"/>
      <c r="EY2298" s="241"/>
      <c r="EZ2298" s="241"/>
      <c r="FA2298" s="241"/>
      <c r="FB2298" s="241"/>
      <c r="FC2298" s="241"/>
      <c r="FD2298" s="241"/>
      <c r="FE2298" s="241"/>
      <c r="FF2298" s="241"/>
      <c r="FG2298" s="241"/>
      <c r="FH2298" s="241"/>
      <c r="FI2298" s="241"/>
      <c r="FJ2298" s="241"/>
      <c r="FK2298" s="241"/>
      <c r="FL2298" s="241"/>
      <c r="FM2298" s="241"/>
      <c r="FN2298" s="241"/>
      <c r="FO2298" s="241"/>
      <c r="FP2298" s="241"/>
      <c r="FQ2298" s="241"/>
      <c r="FR2298" s="241"/>
      <c r="FS2298" s="241"/>
      <c r="FT2298" s="241"/>
      <c r="FU2298" s="241"/>
      <c r="FV2298" s="241"/>
      <c r="FW2298" s="241"/>
      <c r="FX2298" s="241"/>
      <c r="FY2298" s="241"/>
      <c r="FZ2298" s="241"/>
      <c r="GA2298" s="241"/>
      <c r="GB2298" s="241"/>
      <c r="GC2298" s="241"/>
      <c r="GD2298" s="241"/>
      <c r="GE2298" s="241"/>
      <c r="GF2298" s="241"/>
      <c r="GG2298" s="241"/>
      <c r="GH2298" s="241"/>
      <c r="GI2298" s="241"/>
      <c r="GJ2298" s="241"/>
      <c r="GK2298" s="241"/>
      <c r="GL2298" s="241"/>
      <c r="GM2298" s="241"/>
      <c r="GN2298" s="241"/>
      <c r="GO2298" s="241"/>
      <c r="GP2298" s="241"/>
      <c r="GQ2298" s="241"/>
      <c r="GR2298" s="241"/>
      <c r="GS2298" s="241"/>
      <c r="GT2298" s="241"/>
      <c r="GU2298" s="241"/>
      <c r="GV2298" s="241"/>
      <c r="GW2298" s="241"/>
      <c r="GX2298" s="241"/>
      <c r="GY2298" s="241"/>
      <c r="GZ2298" s="241"/>
      <c r="HA2298" s="241"/>
      <c r="HB2298" s="241"/>
      <c r="HC2298" s="241"/>
      <c r="HD2298" s="241"/>
      <c r="HE2298" s="241"/>
      <c r="HF2298" s="241"/>
      <c r="HG2298" s="241"/>
      <c r="HH2298" s="241"/>
      <c r="HI2298" s="241"/>
      <c r="HJ2298" s="241"/>
      <c r="HK2298" s="241"/>
      <c r="HL2298" s="241"/>
      <c r="HM2298" s="241"/>
      <c r="HN2298" s="241"/>
      <c r="HO2298" s="241"/>
      <c r="HP2298" s="241"/>
      <c r="HQ2298" s="241"/>
      <c r="HR2298" s="241"/>
      <c r="HS2298" s="241"/>
      <c r="HT2298" s="241"/>
      <c r="HU2298" s="241"/>
      <c r="HV2298" s="241"/>
      <c r="HW2298" s="241"/>
      <c r="HX2298" s="241"/>
      <c r="HY2298" s="241"/>
      <c r="HZ2298" s="241"/>
      <c r="IA2298" s="241"/>
      <c r="IB2298" s="241"/>
      <c r="IC2298" s="241"/>
      <c r="ID2298" s="241"/>
      <c r="IE2298" s="241"/>
      <c r="IF2298" s="241"/>
      <c r="IG2298" s="241"/>
      <c r="IH2298" s="241"/>
      <c r="II2298" s="241"/>
      <c r="IJ2298" s="241"/>
      <c r="IK2298" s="241"/>
      <c r="IL2298" s="241"/>
      <c r="IM2298" s="241"/>
      <c r="IN2298" s="241"/>
      <c r="IO2298" s="241"/>
      <c r="IP2298" s="241"/>
      <c r="IQ2298" s="241"/>
      <c r="IR2298" s="241"/>
      <c r="IS2298" s="241"/>
      <c r="IT2298" s="241"/>
      <c r="IU2298" s="241"/>
      <c r="IV2298" s="241"/>
      <c r="IW2298" s="241"/>
      <c r="IX2298" s="241"/>
      <c r="IY2298" s="241"/>
      <c r="IZ2298" s="241"/>
      <c r="JA2298" s="241"/>
      <c r="JB2298" s="241"/>
    </row>
    <row r="2299" spans="1:262" s="1110" customFormat="1" ht="45" x14ac:dyDescent="0.25">
      <c r="A2299" s="363"/>
      <c r="B2299" s="363">
        <v>1</v>
      </c>
      <c r="C2299" s="834" t="s">
        <v>358</v>
      </c>
      <c r="D2299" s="301"/>
      <c r="E2299" s="302"/>
      <c r="F2299" s="2289">
        <f t="shared" si="637"/>
        <v>0</v>
      </c>
      <c r="G2299" s="985">
        <f t="shared" si="637"/>
        <v>0</v>
      </c>
      <c r="H2299" s="985">
        <f t="shared" si="624"/>
        <v>0</v>
      </c>
      <c r="I2299" s="985">
        <f t="shared" si="637"/>
        <v>0</v>
      </c>
      <c r="J2299" s="3456">
        <f t="shared" si="637"/>
        <v>0</v>
      </c>
      <c r="K2299" s="3067"/>
      <c r="L2299" s="3067"/>
      <c r="M2299" s="3068"/>
      <c r="N2299" s="3068"/>
      <c r="O2299" s="3068"/>
      <c r="P2299" s="3068"/>
      <c r="Q2299" s="3068"/>
      <c r="R2299" s="3068"/>
      <c r="S2299" s="3360">
        <v>0</v>
      </c>
      <c r="T2299" s="3360"/>
      <c r="U2299" s="3360"/>
      <c r="V2299" s="3361"/>
      <c r="W2299" s="3360"/>
      <c r="X2299" s="3360"/>
      <c r="Y2299" s="3362"/>
      <c r="Z2299" s="3362"/>
      <c r="AA2299" s="3360"/>
      <c r="AB2299" s="1193"/>
      <c r="AC2299" s="3153"/>
      <c r="AD2299" s="2681"/>
      <c r="AE2299" s="241"/>
      <c r="AF2299" s="241"/>
      <c r="AG2299" s="241"/>
      <c r="AH2299" s="241"/>
      <c r="AI2299" s="241"/>
      <c r="AJ2299" s="241"/>
      <c r="AK2299" s="241"/>
      <c r="AL2299" s="241"/>
      <c r="AM2299" s="241"/>
      <c r="AN2299" s="241"/>
      <c r="AO2299" s="241"/>
      <c r="AP2299" s="241"/>
      <c r="AQ2299" s="241"/>
      <c r="AR2299" s="241"/>
      <c r="AS2299" s="241"/>
      <c r="AT2299" s="241"/>
      <c r="AU2299" s="241"/>
      <c r="AV2299" s="241"/>
      <c r="AW2299" s="241"/>
      <c r="AX2299" s="241"/>
      <c r="AY2299" s="241"/>
      <c r="AZ2299" s="241"/>
      <c r="BA2299" s="241"/>
      <c r="BB2299" s="241"/>
      <c r="BC2299" s="241"/>
      <c r="BD2299" s="241"/>
      <c r="BE2299" s="241"/>
      <c r="BF2299" s="241"/>
      <c r="BG2299" s="241"/>
      <c r="BH2299" s="241"/>
      <c r="BI2299" s="241"/>
      <c r="BJ2299" s="241"/>
      <c r="BK2299" s="241"/>
      <c r="BL2299" s="241"/>
      <c r="BM2299" s="241"/>
      <c r="BN2299" s="241"/>
      <c r="BO2299" s="241"/>
      <c r="BP2299" s="241"/>
      <c r="BQ2299" s="241"/>
      <c r="BR2299" s="241"/>
      <c r="BS2299" s="241"/>
      <c r="BT2299" s="241"/>
      <c r="BU2299" s="241"/>
      <c r="BV2299" s="241"/>
      <c r="BW2299" s="241"/>
      <c r="BX2299" s="241"/>
      <c r="BY2299" s="241"/>
      <c r="BZ2299" s="241"/>
      <c r="CA2299" s="241"/>
      <c r="CB2299" s="241"/>
      <c r="CC2299" s="241"/>
      <c r="CD2299" s="241"/>
      <c r="CE2299" s="241"/>
      <c r="CF2299" s="241"/>
      <c r="CG2299" s="241"/>
      <c r="CH2299" s="241"/>
      <c r="CI2299" s="241"/>
      <c r="CJ2299" s="241"/>
      <c r="CK2299" s="241"/>
      <c r="CL2299" s="241"/>
      <c r="CM2299" s="241"/>
      <c r="CN2299" s="241"/>
      <c r="CO2299" s="241"/>
      <c r="CP2299" s="241"/>
      <c r="CQ2299" s="241"/>
      <c r="CR2299" s="241"/>
      <c r="CS2299" s="241"/>
      <c r="CT2299" s="241"/>
      <c r="CU2299" s="241"/>
      <c r="CV2299" s="241"/>
      <c r="CW2299" s="241"/>
      <c r="CX2299" s="241"/>
      <c r="CY2299" s="241"/>
      <c r="CZ2299" s="241"/>
      <c r="DA2299" s="241"/>
      <c r="DB2299" s="241"/>
      <c r="DC2299" s="241"/>
      <c r="DD2299" s="241"/>
      <c r="DE2299" s="241"/>
      <c r="DF2299" s="241"/>
      <c r="DG2299" s="241"/>
      <c r="DH2299" s="241"/>
      <c r="DI2299" s="241"/>
      <c r="DJ2299" s="241"/>
      <c r="DK2299" s="241"/>
      <c r="DL2299" s="241"/>
      <c r="DM2299" s="241"/>
      <c r="DN2299" s="241"/>
      <c r="DO2299" s="241"/>
      <c r="DP2299" s="241"/>
      <c r="DQ2299" s="241"/>
      <c r="DR2299" s="241"/>
      <c r="DS2299" s="241"/>
      <c r="DT2299" s="241"/>
      <c r="DU2299" s="241"/>
      <c r="DV2299" s="241"/>
      <c r="DW2299" s="241"/>
      <c r="DX2299" s="241"/>
      <c r="DY2299" s="241"/>
      <c r="DZ2299" s="241"/>
      <c r="EA2299" s="241"/>
      <c r="EB2299" s="241"/>
      <c r="EC2299" s="241"/>
      <c r="ED2299" s="241"/>
      <c r="EE2299" s="241"/>
      <c r="EF2299" s="241"/>
      <c r="EG2299" s="241"/>
      <c r="EH2299" s="241"/>
      <c r="EI2299" s="241"/>
      <c r="EJ2299" s="241"/>
      <c r="EK2299" s="241"/>
      <c r="EL2299" s="241"/>
      <c r="EM2299" s="241"/>
      <c r="EN2299" s="241"/>
      <c r="EO2299" s="241"/>
      <c r="EP2299" s="241"/>
      <c r="EQ2299" s="241"/>
      <c r="ER2299" s="241"/>
      <c r="ES2299" s="241"/>
      <c r="ET2299" s="241"/>
      <c r="EU2299" s="241"/>
      <c r="EV2299" s="241"/>
      <c r="EW2299" s="241"/>
      <c r="EX2299" s="241"/>
      <c r="EY2299" s="241"/>
      <c r="EZ2299" s="241"/>
      <c r="FA2299" s="241"/>
      <c r="FB2299" s="241"/>
      <c r="FC2299" s="241"/>
      <c r="FD2299" s="241"/>
      <c r="FE2299" s="241"/>
      <c r="FF2299" s="241"/>
      <c r="FG2299" s="241"/>
      <c r="FH2299" s="241"/>
      <c r="FI2299" s="241"/>
      <c r="FJ2299" s="241"/>
      <c r="FK2299" s="241"/>
      <c r="FL2299" s="241"/>
      <c r="FM2299" s="241"/>
      <c r="FN2299" s="241"/>
      <c r="FO2299" s="241"/>
      <c r="FP2299" s="241"/>
      <c r="FQ2299" s="241"/>
      <c r="FR2299" s="241"/>
      <c r="FS2299" s="241"/>
      <c r="FT2299" s="241"/>
      <c r="FU2299" s="241"/>
      <c r="FV2299" s="241"/>
      <c r="FW2299" s="241"/>
      <c r="FX2299" s="241"/>
      <c r="FY2299" s="241"/>
      <c r="FZ2299" s="241"/>
      <c r="GA2299" s="241"/>
      <c r="GB2299" s="241"/>
      <c r="GC2299" s="241"/>
      <c r="GD2299" s="241"/>
      <c r="GE2299" s="241"/>
      <c r="GF2299" s="241"/>
      <c r="GG2299" s="241"/>
      <c r="GH2299" s="241"/>
      <c r="GI2299" s="241"/>
      <c r="GJ2299" s="241"/>
      <c r="GK2299" s="241"/>
      <c r="GL2299" s="241"/>
      <c r="GM2299" s="241"/>
      <c r="GN2299" s="241"/>
      <c r="GO2299" s="241"/>
      <c r="GP2299" s="241"/>
      <c r="GQ2299" s="241"/>
      <c r="GR2299" s="241"/>
      <c r="GS2299" s="241"/>
      <c r="GT2299" s="241"/>
      <c r="GU2299" s="241"/>
      <c r="GV2299" s="241"/>
      <c r="GW2299" s="241"/>
      <c r="GX2299" s="241"/>
      <c r="GY2299" s="241"/>
      <c r="GZ2299" s="241"/>
      <c r="HA2299" s="241"/>
      <c r="HB2299" s="241"/>
      <c r="HC2299" s="241"/>
      <c r="HD2299" s="241"/>
      <c r="HE2299" s="241"/>
      <c r="HF2299" s="241"/>
      <c r="HG2299" s="241"/>
      <c r="HH2299" s="241"/>
      <c r="HI2299" s="241"/>
      <c r="HJ2299" s="241"/>
      <c r="HK2299" s="241"/>
      <c r="HL2299" s="241"/>
      <c r="HM2299" s="241"/>
      <c r="HN2299" s="241"/>
      <c r="HO2299" s="241"/>
      <c r="HP2299" s="241"/>
      <c r="HQ2299" s="241"/>
      <c r="HR2299" s="241"/>
      <c r="HS2299" s="241"/>
      <c r="HT2299" s="241"/>
      <c r="HU2299" s="241"/>
      <c r="HV2299" s="241"/>
      <c r="HW2299" s="241"/>
      <c r="HX2299" s="241"/>
      <c r="HY2299" s="241"/>
      <c r="HZ2299" s="241"/>
      <c r="IA2299" s="241"/>
      <c r="IB2299" s="241"/>
      <c r="IC2299" s="241"/>
      <c r="ID2299" s="241"/>
      <c r="IE2299" s="241"/>
      <c r="IF2299" s="241"/>
      <c r="IG2299" s="241"/>
      <c r="IH2299" s="241"/>
      <c r="II2299" s="241"/>
      <c r="IJ2299" s="241"/>
      <c r="IK2299" s="241"/>
      <c r="IL2299" s="241"/>
      <c r="IM2299" s="241"/>
      <c r="IN2299" s="241"/>
      <c r="IO2299" s="241"/>
      <c r="IP2299" s="241"/>
      <c r="IQ2299" s="241"/>
      <c r="IR2299" s="241"/>
      <c r="IS2299" s="241"/>
      <c r="IT2299" s="241"/>
      <c r="IU2299" s="241"/>
      <c r="IV2299" s="241"/>
      <c r="IW2299" s="241"/>
      <c r="IX2299" s="241"/>
      <c r="IY2299" s="241"/>
      <c r="IZ2299" s="241"/>
      <c r="JA2299" s="241"/>
      <c r="JB2299" s="241"/>
    </row>
    <row r="2300" spans="1:262" s="1110" customFormat="1" ht="105" x14ac:dyDescent="0.25">
      <c r="A2300" s="363"/>
      <c r="B2300" s="363"/>
      <c r="C2300" s="834" t="s">
        <v>543</v>
      </c>
      <c r="D2300" s="301"/>
      <c r="E2300" s="302"/>
      <c r="F2300" s="2289">
        <f t="shared" si="637"/>
        <v>0</v>
      </c>
      <c r="G2300" s="985">
        <f t="shared" si="637"/>
        <v>0</v>
      </c>
      <c r="H2300" s="985">
        <f t="shared" si="624"/>
        <v>0</v>
      </c>
      <c r="I2300" s="985">
        <f t="shared" si="637"/>
        <v>3</v>
      </c>
      <c r="J2300" s="3456" t="e">
        <f t="shared" si="637"/>
        <v>#DIV/0!</v>
      </c>
      <c r="K2300" s="3067"/>
      <c r="L2300" s="3067"/>
      <c r="M2300" s="3068"/>
      <c r="N2300" s="3068"/>
      <c r="O2300" s="3068"/>
      <c r="P2300" s="3068"/>
      <c r="Q2300" s="3068"/>
      <c r="R2300" s="3068"/>
      <c r="S2300" s="3360">
        <v>0</v>
      </c>
      <c r="T2300" s="3360"/>
      <c r="U2300" s="3360"/>
      <c r="V2300" s="3361"/>
      <c r="W2300" s="3360"/>
      <c r="X2300" s="3360"/>
      <c r="Y2300" s="3362"/>
      <c r="Z2300" s="3362"/>
      <c r="AA2300" s="3360"/>
      <c r="AB2300" s="1193"/>
      <c r="AC2300" s="3153"/>
      <c r="AD2300" s="2681"/>
      <c r="AE2300" s="241"/>
      <c r="AF2300" s="241"/>
      <c r="AG2300" s="241"/>
      <c r="AH2300" s="241"/>
      <c r="AI2300" s="241"/>
      <c r="AJ2300" s="241"/>
      <c r="AK2300" s="241"/>
      <c r="AL2300" s="241"/>
      <c r="AM2300" s="241"/>
      <c r="AN2300" s="241"/>
      <c r="AO2300" s="241"/>
      <c r="AP2300" s="241"/>
      <c r="AQ2300" s="241"/>
      <c r="AR2300" s="241"/>
      <c r="AS2300" s="241"/>
      <c r="AT2300" s="241"/>
      <c r="AU2300" s="241"/>
      <c r="AV2300" s="241"/>
      <c r="AW2300" s="241"/>
      <c r="AX2300" s="241"/>
      <c r="AY2300" s="241"/>
      <c r="AZ2300" s="241"/>
      <c r="BA2300" s="241"/>
      <c r="BB2300" s="241"/>
      <c r="BC2300" s="241"/>
      <c r="BD2300" s="241"/>
      <c r="BE2300" s="241"/>
      <c r="BF2300" s="241"/>
      <c r="BG2300" s="241"/>
      <c r="BH2300" s="241"/>
      <c r="BI2300" s="241"/>
      <c r="BJ2300" s="241"/>
      <c r="BK2300" s="241"/>
      <c r="BL2300" s="241"/>
      <c r="BM2300" s="241"/>
      <c r="BN2300" s="241"/>
      <c r="BO2300" s="241"/>
      <c r="BP2300" s="241"/>
      <c r="BQ2300" s="241"/>
      <c r="BR2300" s="241"/>
      <c r="BS2300" s="241"/>
      <c r="BT2300" s="241"/>
      <c r="BU2300" s="241"/>
      <c r="BV2300" s="241"/>
      <c r="BW2300" s="241"/>
      <c r="BX2300" s="241"/>
      <c r="BY2300" s="241"/>
      <c r="BZ2300" s="241"/>
      <c r="CA2300" s="241"/>
      <c r="CB2300" s="241"/>
      <c r="CC2300" s="241"/>
      <c r="CD2300" s="241"/>
      <c r="CE2300" s="241"/>
      <c r="CF2300" s="241"/>
      <c r="CG2300" s="241"/>
      <c r="CH2300" s="241"/>
      <c r="CI2300" s="241"/>
      <c r="CJ2300" s="241"/>
      <c r="CK2300" s="241"/>
      <c r="CL2300" s="241"/>
      <c r="CM2300" s="241"/>
      <c r="CN2300" s="241"/>
      <c r="CO2300" s="241"/>
      <c r="CP2300" s="241"/>
      <c r="CQ2300" s="241"/>
      <c r="CR2300" s="241"/>
      <c r="CS2300" s="241"/>
      <c r="CT2300" s="241"/>
      <c r="CU2300" s="241"/>
      <c r="CV2300" s="241"/>
      <c r="CW2300" s="241"/>
      <c r="CX2300" s="241"/>
      <c r="CY2300" s="241"/>
      <c r="CZ2300" s="241"/>
      <c r="DA2300" s="241"/>
      <c r="DB2300" s="241"/>
      <c r="DC2300" s="241"/>
      <c r="DD2300" s="241"/>
      <c r="DE2300" s="241"/>
      <c r="DF2300" s="241"/>
      <c r="DG2300" s="241"/>
      <c r="DH2300" s="241"/>
      <c r="DI2300" s="241"/>
      <c r="DJ2300" s="241"/>
      <c r="DK2300" s="241"/>
      <c r="DL2300" s="241"/>
      <c r="DM2300" s="241"/>
      <c r="DN2300" s="241"/>
      <c r="DO2300" s="241"/>
      <c r="DP2300" s="241"/>
      <c r="DQ2300" s="241"/>
      <c r="DR2300" s="241"/>
      <c r="DS2300" s="241"/>
      <c r="DT2300" s="241"/>
      <c r="DU2300" s="241"/>
      <c r="DV2300" s="241"/>
      <c r="DW2300" s="241"/>
      <c r="DX2300" s="241"/>
      <c r="DY2300" s="241"/>
      <c r="DZ2300" s="241"/>
      <c r="EA2300" s="241"/>
      <c r="EB2300" s="241"/>
      <c r="EC2300" s="241"/>
      <c r="ED2300" s="241"/>
      <c r="EE2300" s="241"/>
      <c r="EF2300" s="241"/>
      <c r="EG2300" s="241"/>
      <c r="EH2300" s="241"/>
      <c r="EI2300" s="241"/>
      <c r="EJ2300" s="241"/>
      <c r="EK2300" s="241"/>
      <c r="EL2300" s="241"/>
      <c r="EM2300" s="241"/>
      <c r="EN2300" s="241"/>
      <c r="EO2300" s="241"/>
      <c r="EP2300" s="241"/>
      <c r="EQ2300" s="241"/>
      <c r="ER2300" s="241"/>
      <c r="ES2300" s="241"/>
      <c r="ET2300" s="241"/>
      <c r="EU2300" s="241"/>
      <c r="EV2300" s="241"/>
      <c r="EW2300" s="241"/>
      <c r="EX2300" s="241"/>
      <c r="EY2300" s="241"/>
      <c r="EZ2300" s="241"/>
      <c r="FA2300" s="241"/>
      <c r="FB2300" s="241"/>
      <c r="FC2300" s="241"/>
      <c r="FD2300" s="241"/>
      <c r="FE2300" s="241"/>
      <c r="FF2300" s="241"/>
      <c r="FG2300" s="241"/>
      <c r="FH2300" s="241"/>
      <c r="FI2300" s="241"/>
      <c r="FJ2300" s="241"/>
      <c r="FK2300" s="241"/>
      <c r="FL2300" s="241"/>
      <c r="FM2300" s="241"/>
      <c r="FN2300" s="241"/>
      <c r="FO2300" s="241"/>
      <c r="FP2300" s="241"/>
      <c r="FQ2300" s="241"/>
      <c r="FR2300" s="241"/>
      <c r="FS2300" s="241"/>
      <c r="FT2300" s="241"/>
      <c r="FU2300" s="241"/>
      <c r="FV2300" s="241"/>
      <c r="FW2300" s="241"/>
      <c r="FX2300" s="241"/>
      <c r="FY2300" s="241"/>
      <c r="FZ2300" s="241"/>
      <c r="GA2300" s="241"/>
      <c r="GB2300" s="241"/>
      <c r="GC2300" s="241"/>
      <c r="GD2300" s="241"/>
      <c r="GE2300" s="241"/>
      <c r="GF2300" s="241"/>
      <c r="GG2300" s="241"/>
      <c r="GH2300" s="241"/>
      <c r="GI2300" s="241"/>
      <c r="GJ2300" s="241"/>
      <c r="GK2300" s="241"/>
      <c r="GL2300" s="241"/>
      <c r="GM2300" s="241"/>
      <c r="GN2300" s="241"/>
      <c r="GO2300" s="241"/>
      <c r="GP2300" s="241"/>
      <c r="GQ2300" s="241"/>
      <c r="GR2300" s="241"/>
      <c r="GS2300" s="241"/>
      <c r="GT2300" s="241"/>
      <c r="GU2300" s="241"/>
      <c r="GV2300" s="241"/>
      <c r="GW2300" s="241"/>
      <c r="GX2300" s="241"/>
      <c r="GY2300" s="241"/>
      <c r="GZ2300" s="241"/>
      <c r="HA2300" s="241"/>
      <c r="HB2300" s="241"/>
      <c r="HC2300" s="241"/>
      <c r="HD2300" s="241"/>
      <c r="HE2300" s="241"/>
      <c r="HF2300" s="241"/>
      <c r="HG2300" s="241"/>
      <c r="HH2300" s="241"/>
      <c r="HI2300" s="241"/>
      <c r="HJ2300" s="241"/>
      <c r="HK2300" s="241"/>
      <c r="HL2300" s="241"/>
      <c r="HM2300" s="241"/>
      <c r="HN2300" s="241"/>
      <c r="HO2300" s="241"/>
      <c r="HP2300" s="241"/>
      <c r="HQ2300" s="241"/>
      <c r="HR2300" s="241"/>
      <c r="HS2300" s="241"/>
      <c r="HT2300" s="241"/>
      <c r="HU2300" s="241"/>
      <c r="HV2300" s="241"/>
      <c r="HW2300" s="241"/>
      <c r="HX2300" s="241"/>
      <c r="HY2300" s="241"/>
      <c r="HZ2300" s="241"/>
      <c r="IA2300" s="241"/>
      <c r="IB2300" s="241"/>
      <c r="IC2300" s="241"/>
      <c r="ID2300" s="241"/>
      <c r="IE2300" s="241"/>
      <c r="IF2300" s="241"/>
      <c r="IG2300" s="241"/>
      <c r="IH2300" s="241"/>
      <c r="II2300" s="241"/>
      <c r="IJ2300" s="241"/>
      <c r="IK2300" s="241"/>
      <c r="IL2300" s="241"/>
      <c r="IM2300" s="241"/>
      <c r="IN2300" s="241"/>
      <c r="IO2300" s="241"/>
      <c r="IP2300" s="241"/>
      <c r="IQ2300" s="241"/>
      <c r="IR2300" s="241"/>
      <c r="IS2300" s="241"/>
      <c r="IT2300" s="241"/>
      <c r="IU2300" s="241"/>
      <c r="IV2300" s="241"/>
      <c r="IW2300" s="241"/>
      <c r="IX2300" s="241"/>
      <c r="IY2300" s="241"/>
      <c r="IZ2300" s="241"/>
      <c r="JA2300" s="241"/>
      <c r="JB2300" s="241"/>
    </row>
    <row r="2301" spans="1:262" s="1110" customFormat="1" ht="42.75" x14ac:dyDescent="0.25">
      <c r="A2301" s="363"/>
      <c r="B2301" s="363"/>
      <c r="C2301" s="1346" t="s">
        <v>515</v>
      </c>
      <c r="D2301" s="301"/>
      <c r="E2301" s="302"/>
      <c r="F2301" s="2289">
        <f t="shared" si="637"/>
        <v>0</v>
      </c>
      <c r="G2301" s="985">
        <f t="shared" si="637"/>
        <v>0</v>
      </c>
      <c r="H2301" s="985">
        <f t="shared" si="624"/>
        <v>0</v>
      </c>
      <c r="I2301" s="985">
        <f t="shared" si="637"/>
        <v>0</v>
      </c>
      <c r="J2301" s="3456" t="e">
        <f t="shared" si="637"/>
        <v>#DIV/0!</v>
      </c>
      <c r="K2301" s="3067"/>
      <c r="L2301" s="3067"/>
      <c r="M2301" s="3068"/>
      <c r="N2301" s="3068"/>
      <c r="O2301" s="3068"/>
      <c r="P2301" s="3068"/>
      <c r="Q2301" s="3068"/>
      <c r="R2301" s="3068"/>
      <c r="S2301" s="985">
        <v>0</v>
      </c>
      <c r="T2301" s="985">
        <f t="shared" ref="T2301:AA2301" si="639">T2237</f>
        <v>0</v>
      </c>
      <c r="U2301" s="985">
        <f t="shared" si="639"/>
        <v>0</v>
      </c>
      <c r="V2301" s="985">
        <f t="shared" si="639"/>
        <v>0</v>
      </c>
      <c r="W2301" s="985">
        <f t="shared" si="639"/>
        <v>0</v>
      </c>
      <c r="X2301" s="985">
        <f t="shared" si="639"/>
        <v>0</v>
      </c>
      <c r="Y2301" s="985">
        <f t="shared" si="639"/>
        <v>0</v>
      </c>
      <c r="Z2301" s="985">
        <f t="shared" si="639"/>
        <v>0</v>
      </c>
      <c r="AA2301" s="985">
        <f t="shared" si="639"/>
        <v>0</v>
      </c>
      <c r="AB2301" s="1193"/>
      <c r="AC2301" s="3153"/>
      <c r="AD2301" s="2681"/>
      <c r="AE2301" s="241"/>
      <c r="AF2301" s="241"/>
      <c r="AG2301" s="241"/>
      <c r="AH2301" s="241"/>
      <c r="AI2301" s="241"/>
      <c r="AJ2301" s="241"/>
      <c r="AK2301" s="241"/>
      <c r="AL2301" s="241"/>
      <c r="AM2301" s="241"/>
      <c r="AN2301" s="241"/>
      <c r="AO2301" s="241"/>
      <c r="AP2301" s="241"/>
      <c r="AQ2301" s="241"/>
      <c r="AR2301" s="241"/>
      <c r="AS2301" s="241"/>
      <c r="AT2301" s="241"/>
      <c r="AU2301" s="241"/>
      <c r="AV2301" s="241"/>
      <c r="AW2301" s="241"/>
      <c r="AX2301" s="241"/>
      <c r="AY2301" s="241"/>
      <c r="AZ2301" s="241"/>
      <c r="BA2301" s="241"/>
      <c r="BB2301" s="241"/>
      <c r="BC2301" s="241"/>
      <c r="BD2301" s="241"/>
      <c r="BE2301" s="241"/>
      <c r="BF2301" s="241"/>
      <c r="BG2301" s="241"/>
      <c r="BH2301" s="241"/>
      <c r="BI2301" s="241"/>
      <c r="BJ2301" s="241"/>
      <c r="BK2301" s="241"/>
      <c r="BL2301" s="241"/>
      <c r="BM2301" s="241"/>
      <c r="BN2301" s="241"/>
      <c r="BO2301" s="241"/>
      <c r="BP2301" s="241"/>
      <c r="BQ2301" s="241"/>
      <c r="BR2301" s="241"/>
      <c r="BS2301" s="241"/>
      <c r="BT2301" s="241"/>
      <c r="BU2301" s="241"/>
      <c r="BV2301" s="241"/>
      <c r="BW2301" s="241"/>
      <c r="BX2301" s="241"/>
      <c r="BY2301" s="241"/>
      <c r="BZ2301" s="241"/>
      <c r="CA2301" s="241"/>
      <c r="CB2301" s="241"/>
      <c r="CC2301" s="241"/>
      <c r="CD2301" s="241"/>
      <c r="CE2301" s="241"/>
      <c r="CF2301" s="241"/>
      <c r="CG2301" s="241"/>
      <c r="CH2301" s="241"/>
      <c r="CI2301" s="241"/>
      <c r="CJ2301" s="241"/>
      <c r="CK2301" s="241"/>
      <c r="CL2301" s="241"/>
      <c r="CM2301" s="241"/>
      <c r="CN2301" s="241"/>
      <c r="CO2301" s="241"/>
      <c r="CP2301" s="241"/>
      <c r="CQ2301" s="241"/>
      <c r="CR2301" s="241"/>
      <c r="CS2301" s="241"/>
      <c r="CT2301" s="241"/>
      <c r="CU2301" s="241"/>
      <c r="CV2301" s="241"/>
      <c r="CW2301" s="241"/>
      <c r="CX2301" s="241"/>
      <c r="CY2301" s="241"/>
      <c r="CZ2301" s="241"/>
      <c r="DA2301" s="241"/>
      <c r="DB2301" s="241"/>
      <c r="DC2301" s="241"/>
      <c r="DD2301" s="241"/>
      <c r="DE2301" s="241"/>
      <c r="DF2301" s="241"/>
      <c r="DG2301" s="241"/>
      <c r="DH2301" s="241"/>
      <c r="DI2301" s="241"/>
      <c r="DJ2301" s="241"/>
      <c r="DK2301" s="241"/>
      <c r="DL2301" s="241"/>
      <c r="DM2301" s="241"/>
      <c r="DN2301" s="241"/>
      <c r="DO2301" s="241"/>
      <c r="DP2301" s="241"/>
      <c r="DQ2301" s="241"/>
      <c r="DR2301" s="241"/>
      <c r="DS2301" s="241"/>
      <c r="DT2301" s="241"/>
      <c r="DU2301" s="241"/>
      <c r="DV2301" s="241"/>
      <c r="DW2301" s="241"/>
      <c r="DX2301" s="241"/>
      <c r="DY2301" s="241"/>
      <c r="DZ2301" s="241"/>
      <c r="EA2301" s="241"/>
      <c r="EB2301" s="241"/>
      <c r="EC2301" s="241"/>
      <c r="ED2301" s="241"/>
      <c r="EE2301" s="241"/>
      <c r="EF2301" s="241"/>
      <c r="EG2301" s="241"/>
      <c r="EH2301" s="241"/>
      <c r="EI2301" s="241"/>
      <c r="EJ2301" s="241"/>
      <c r="EK2301" s="241"/>
      <c r="EL2301" s="241"/>
      <c r="EM2301" s="241"/>
      <c r="EN2301" s="241"/>
      <c r="EO2301" s="241"/>
      <c r="EP2301" s="241"/>
      <c r="EQ2301" s="241"/>
      <c r="ER2301" s="241"/>
      <c r="ES2301" s="241"/>
      <c r="ET2301" s="241"/>
      <c r="EU2301" s="241"/>
      <c r="EV2301" s="241"/>
      <c r="EW2301" s="241"/>
      <c r="EX2301" s="241"/>
      <c r="EY2301" s="241"/>
      <c r="EZ2301" s="241"/>
      <c r="FA2301" s="241"/>
      <c r="FB2301" s="241"/>
      <c r="FC2301" s="241"/>
      <c r="FD2301" s="241"/>
      <c r="FE2301" s="241"/>
      <c r="FF2301" s="241"/>
      <c r="FG2301" s="241"/>
      <c r="FH2301" s="241"/>
      <c r="FI2301" s="241"/>
      <c r="FJ2301" s="241"/>
      <c r="FK2301" s="241"/>
      <c r="FL2301" s="241"/>
      <c r="FM2301" s="241"/>
      <c r="FN2301" s="241"/>
      <c r="FO2301" s="241"/>
      <c r="FP2301" s="241"/>
      <c r="FQ2301" s="241"/>
      <c r="FR2301" s="241"/>
      <c r="FS2301" s="241"/>
      <c r="FT2301" s="241"/>
      <c r="FU2301" s="241"/>
      <c r="FV2301" s="241"/>
      <c r="FW2301" s="241"/>
      <c r="FX2301" s="241"/>
      <c r="FY2301" s="241"/>
      <c r="FZ2301" s="241"/>
      <c r="GA2301" s="241"/>
      <c r="GB2301" s="241"/>
      <c r="GC2301" s="241"/>
      <c r="GD2301" s="241"/>
      <c r="GE2301" s="241"/>
      <c r="GF2301" s="241"/>
      <c r="GG2301" s="241"/>
      <c r="GH2301" s="241"/>
      <c r="GI2301" s="241"/>
      <c r="GJ2301" s="241"/>
      <c r="GK2301" s="241"/>
      <c r="GL2301" s="241"/>
      <c r="GM2301" s="241"/>
      <c r="GN2301" s="241"/>
      <c r="GO2301" s="241"/>
      <c r="GP2301" s="241"/>
      <c r="GQ2301" s="241"/>
      <c r="GR2301" s="241"/>
      <c r="GS2301" s="241"/>
      <c r="GT2301" s="241"/>
      <c r="GU2301" s="241"/>
      <c r="GV2301" s="241"/>
      <c r="GW2301" s="241"/>
      <c r="GX2301" s="241"/>
      <c r="GY2301" s="241"/>
      <c r="GZ2301" s="241"/>
      <c r="HA2301" s="241"/>
      <c r="HB2301" s="241"/>
      <c r="HC2301" s="241"/>
      <c r="HD2301" s="241"/>
      <c r="HE2301" s="241"/>
      <c r="HF2301" s="241"/>
      <c r="HG2301" s="241"/>
      <c r="HH2301" s="241"/>
      <c r="HI2301" s="241"/>
      <c r="HJ2301" s="241"/>
      <c r="HK2301" s="241"/>
      <c r="HL2301" s="241"/>
      <c r="HM2301" s="241"/>
      <c r="HN2301" s="241"/>
      <c r="HO2301" s="241"/>
      <c r="HP2301" s="241"/>
      <c r="HQ2301" s="241"/>
      <c r="HR2301" s="241"/>
      <c r="HS2301" s="241"/>
      <c r="HT2301" s="241"/>
      <c r="HU2301" s="241"/>
      <c r="HV2301" s="241"/>
      <c r="HW2301" s="241"/>
      <c r="HX2301" s="241"/>
      <c r="HY2301" s="241"/>
      <c r="HZ2301" s="241"/>
      <c r="IA2301" s="241"/>
      <c r="IB2301" s="241"/>
      <c r="IC2301" s="241"/>
      <c r="ID2301" s="241"/>
      <c r="IE2301" s="241"/>
      <c r="IF2301" s="241"/>
      <c r="IG2301" s="241"/>
      <c r="IH2301" s="241"/>
      <c r="II2301" s="241"/>
      <c r="IJ2301" s="241"/>
      <c r="IK2301" s="241"/>
      <c r="IL2301" s="241"/>
      <c r="IM2301" s="241"/>
      <c r="IN2301" s="241"/>
      <c r="IO2301" s="241"/>
      <c r="IP2301" s="241"/>
      <c r="IQ2301" s="241"/>
      <c r="IR2301" s="241"/>
      <c r="IS2301" s="241"/>
      <c r="IT2301" s="241"/>
      <c r="IU2301" s="241"/>
      <c r="IV2301" s="241"/>
      <c r="IW2301" s="241"/>
      <c r="IX2301" s="241"/>
      <c r="IY2301" s="241"/>
      <c r="IZ2301" s="241"/>
      <c r="JA2301" s="241"/>
      <c r="JB2301" s="241"/>
    </row>
    <row r="2302" spans="1:262" s="1110" customFormat="1" x14ac:dyDescent="0.25">
      <c r="A2302" s="363"/>
      <c r="B2302" s="363"/>
      <c r="C2302" s="760" t="s">
        <v>516</v>
      </c>
      <c r="D2302" s="301"/>
      <c r="E2302" s="302"/>
      <c r="F2302" s="2289">
        <f t="shared" si="637"/>
        <v>0</v>
      </c>
      <c r="G2302" s="985">
        <f t="shared" si="637"/>
        <v>0</v>
      </c>
      <c r="H2302" s="985">
        <f t="shared" si="624"/>
        <v>0</v>
      </c>
      <c r="I2302" s="985">
        <f t="shared" si="637"/>
        <v>0</v>
      </c>
      <c r="J2302" s="3456" t="e">
        <f t="shared" si="637"/>
        <v>#DIV/0!</v>
      </c>
      <c r="K2302" s="3067"/>
      <c r="L2302" s="3067"/>
      <c r="M2302" s="3068"/>
      <c r="N2302" s="3068"/>
      <c r="O2302" s="3068"/>
      <c r="P2302" s="3068"/>
      <c r="Q2302" s="3068"/>
      <c r="R2302" s="3068"/>
      <c r="S2302" s="3360">
        <v>0</v>
      </c>
      <c r="T2302" s="3360"/>
      <c r="U2302" s="3360"/>
      <c r="V2302" s="3361"/>
      <c r="W2302" s="3360"/>
      <c r="X2302" s="3360"/>
      <c r="Y2302" s="3362"/>
      <c r="Z2302" s="3362"/>
      <c r="AA2302" s="3360"/>
      <c r="AB2302" s="1193"/>
      <c r="AC2302" s="3153"/>
      <c r="AD2302" s="2681"/>
      <c r="AE2302" s="241"/>
      <c r="AF2302" s="241"/>
      <c r="AG2302" s="241"/>
      <c r="AH2302" s="241"/>
      <c r="AI2302" s="241"/>
      <c r="AJ2302" s="241"/>
      <c r="AK2302" s="241"/>
      <c r="AL2302" s="241"/>
      <c r="AM2302" s="241"/>
      <c r="AN2302" s="241"/>
      <c r="AO2302" s="241"/>
      <c r="AP2302" s="241"/>
      <c r="AQ2302" s="241"/>
      <c r="AR2302" s="241"/>
      <c r="AS2302" s="241"/>
      <c r="AT2302" s="241"/>
      <c r="AU2302" s="241"/>
      <c r="AV2302" s="241"/>
      <c r="AW2302" s="241"/>
      <c r="AX2302" s="241"/>
      <c r="AY2302" s="241"/>
      <c r="AZ2302" s="241"/>
      <c r="BA2302" s="241"/>
      <c r="BB2302" s="241"/>
      <c r="BC2302" s="241"/>
      <c r="BD2302" s="241"/>
      <c r="BE2302" s="241"/>
      <c r="BF2302" s="241"/>
      <c r="BG2302" s="241"/>
      <c r="BH2302" s="241"/>
      <c r="BI2302" s="241"/>
      <c r="BJ2302" s="241"/>
      <c r="BK2302" s="241"/>
      <c r="BL2302" s="241"/>
      <c r="BM2302" s="241"/>
      <c r="BN2302" s="241"/>
      <c r="BO2302" s="241"/>
      <c r="BP2302" s="241"/>
      <c r="BQ2302" s="241"/>
      <c r="BR2302" s="241"/>
      <c r="BS2302" s="241"/>
      <c r="BT2302" s="241"/>
      <c r="BU2302" s="241"/>
      <c r="BV2302" s="241"/>
      <c r="BW2302" s="241"/>
      <c r="BX2302" s="241"/>
      <c r="BY2302" s="241"/>
      <c r="BZ2302" s="241"/>
      <c r="CA2302" s="241"/>
      <c r="CB2302" s="241"/>
      <c r="CC2302" s="241"/>
      <c r="CD2302" s="241"/>
      <c r="CE2302" s="241"/>
      <c r="CF2302" s="241"/>
      <c r="CG2302" s="241"/>
      <c r="CH2302" s="241"/>
      <c r="CI2302" s="241"/>
      <c r="CJ2302" s="241"/>
      <c r="CK2302" s="241"/>
      <c r="CL2302" s="241"/>
      <c r="CM2302" s="241"/>
      <c r="CN2302" s="241"/>
      <c r="CO2302" s="241"/>
      <c r="CP2302" s="241"/>
      <c r="CQ2302" s="241"/>
      <c r="CR2302" s="241"/>
      <c r="CS2302" s="241"/>
      <c r="CT2302" s="241"/>
      <c r="CU2302" s="241"/>
      <c r="CV2302" s="241"/>
      <c r="CW2302" s="241"/>
      <c r="CX2302" s="241"/>
      <c r="CY2302" s="241"/>
      <c r="CZ2302" s="241"/>
      <c r="DA2302" s="241"/>
      <c r="DB2302" s="241"/>
      <c r="DC2302" s="241"/>
      <c r="DD2302" s="241"/>
      <c r="DE2302" s="241"/>
      <c r="DF2302" s="241"/>
      <c r="DG2302" s="241"/>
      <c r="DH2302" s="241"/>
      <c r="DI2302" s="241"/>
      <c r="DJ2302" s="241"/>
      <c r="DK2302" s="241"/>
      <c r="DL2302" s="241"/>
      <c r="DM2302" s="241"/>
      <c r="DN2302" s="241"/>
      <c r="DO2302" s="241"/>
      <c r="DP2302" s="241"/>
      <c r="DQ2302" s="241"/>
      <c r="DR2302" s="241"/>
      <c r="DS2302" s="241"/>
      <c r="DT2302" s="241"/>
      <c r="DU2302" s="241"/>
      <c r="DV2302" s="241"/>
      <c r="DW2302" s="241"/>
      <c r="DX2302" s="241"/>
      <c r="DY2302" s="241"/>
      <c r="DZ2302" s="241"/>
      <c r="EA2302" s="241"/>
      <c r="EB2302" s="241"/>
      <c r="EC2302" s="241"/>
      <c r="ED2302" s="241"/>
      <c r="EE2302" s="241"/>
      <c r="EF2302" s="241"/>
      <c r="EG2302" s="241"/>
      <c r="EH2302" s="241"/>
      <c r="EI2302" s="241"/>
      <c r="EJ2302" s="241"/>
      <c r="EK2302" s="241"/>
      <c r="EL2302" s="241"/>
      <c r="EM2302" s="241"/>
      <c r="EN2302" s="241"/>
      <c r="EO2302" s="241"/>
      <c r="EP2302" s="241"/>
      <c r="EQ2302" s="241"/>
      <c r="ER2302" s="241"/>
      <c r="ES2302" s="241"/>
      <c r="ET2302" s="241"/>
      <c r="EU2302" s="241"/>
      <c r="EV2302" s="241"/>
      <c r="EW2302" s="241"/>
      <c r="EX2302" s="241"/>
      <c r="EY2302" s="241"/>
      <c r="EZ2302" s="241"/>
      <c r="FA2302" s="241"/>
      <c r="FB2302" s="241"/>
      <c r="FC2302" s="241"/>
      <c r="FD2302" s="241"/>
      <c r="FE2302" s="241"/>
      <c r="FF2302" s="241"/>
      <c r="FG2302" s="241"/>
      <c r="FH2302" s="241"/>
      <c r="FI2302" s="241"/>
      <c r="FJ2302" s="241"/>
      <c r="FK2302" s="241"/>
      <c r="FL2302" s="241"/>
      <c r="FM2302" s="241"/>
      <c r="FN2302" s="241"/>
      <c r="FO2302" s="241"/>
      <c r="FP2302" s="241"/>
      <c r="FQ2302" s="241"/>
      <c r="FR2302" s="241"/>
      <c r="FS2302" s="241"/>
      <c r="FT2302" s="241"/>
      <c r="FU2302" s="241"/>
      <c r="FV2302" s="241"/>
      <c r="FW2302" s="241"/>
      <c r="FX2302" s="241"/>
      <c r="FY2302" s="241"/>
      <c r="FZ2302" s="241"/>
      <c r="GA2302" s="241"/>
      <c r="GB2302" s="241"/>
      <c r="GC2302" s="241"/>
      <c r="GD2302" s="241"/>
      <c r="GE2302" s="241"/>
      <c r="GF2302" s="241"/>
      <c r="GG2302" s="241"/>
      <c r="GH2302" s="241"/>
      <c r="GI2302" s="241"/>
      <c r="GJ2302" s="241"/>
      <c r="GK2302" s="241"/>
      <c r="GL2302" s="241"/>
      <c r="GM2302" s="241"/>
      <c r="GN2302" s="241"/>
      <c r="GO2302" s="241"/>
      <c r="GP2302" s="241"/>
      <c r="GQ2302" s="241"/>
      <c r="GR2302" s="241"/>
      <c r="GS2302" s="241"/>
      <c r="GT2302" s="241"/>
      <c r="GU2302" s="241"/>
      <c r="GV2302" s="241"/>
      <c r="GW2302" s="241"/>
      <c r="GX2302" s="241"/>
      <c r="GY2302" s="241"/>
      <c r="GZ2302" s="241"/>
      <c r="HA2302" s="241"/>
      <c r="HB2302" s="241"/>
      <c r="HC2302" s="241"/>
      <c r="HD2302" s="241"/>
      <c r="HE2302" s="241"/>
      <c r="HF2302" s="241"/>
      <c r="HG2302" s="241"/>
      <c r="HH2302" s="241"/>
      <c r="HI2302" s="241"/>
      <c r="HJ2302" s="241"/>
      <c r="HK2302" s="241"/>
      <c r="HL2302" s="241"/>
      <c r="HM2302" s="241"/>
      <c r="HN2302" s="241"/>
      <c r="HO2302" s="241"/>
      <c r="HP2302" s="241"/>
      <c r="HQ2302" s="241"/>
      <c r="HR2302" s="241"/>
      <c r="HS2302" s="241"/>
      <c r="HT2302" s="241"/>
      <c r="HU2302" s="241"/>
      <c r="HV2302" s="241"/>
      <c r="HW2302" s="241"/>
      <c r="HX2302" s="241"/>
      <c r="HY2302" s="241"/>
      <c r="HZ2302" s="241"/>
      <c r="IA2302" s="241"/>
      <c r="IB2302" s="241"/>
      <c r="IC2302" s="241"/>
      <c r="ID2302" s="241"/>
      <c r="IE2302" s="241"/>
      <c r="IF2302" s="241"/>
      <c r="IG2302" s="241"/>
      <c r="IH2302" s="241"/>
      <c r="II2302" s="241"/>
      <c r="IJ2302" s="241"/>
      <c r="IK2302" s="241"/>
      <c r="IL2302" s="241"/>
      <c r="IM2302" s="241"/>
      <c r="IN2302" s="241"/>
      <c r="IO2302" s="241"/>
      <c r="IP2302" s="241"/>
      <c r="IQ2302" s="241"/>
      <c r="IR2302" s="241"/>
      <c r="IS2302" s="241"/>
      <c r="IT2302" s="241"/>
      <c r="IU2302" s="241"/>
      <c r="IV2302" s="241"/>
      <c r="IW2302" s="241"/>
      <c r="IX2302" s="241"/>
      <c r="IY2302" s="241"/>
      <c r="IZ2302" s="241"/>
      <c r="JA2302" s="241"/>
      <c r="JB2302" s="241"/>
    </row>
    <row r="2303" spans="1:262" s="1110" customFormat="1" ht="42.75" x14ac:dyDescent="0.25">
      <c r="A2303" s="363"/>
      <c r="B2303" s="363"/>
      <c r="C2303" s="1346" t="s">
        <v>517</v>
      </c>
      <c r="D2303" s="301"/>
      <c r="E2303" s="302"/>
      <c r="F2303" s="2289">
        <f t="shared" si="637"/>
        <v>0</v>
      </c>
      <c r="G2303" s="985">
        <f t="shared" si="637"/>
        <v>0</v>
      </c>
      <c r="H2303" s="985">
        <f t="shared" si="624"/>
        <v>0</v>
      </c>
      <c r="I2303" s="985">
        <f t="shared" si="637"/>
        <v>0</v>
      </c>
      <c r="J2303" s="3456">
        <f t="shared" si="637"/>
        <v>0</v>
      </c>
      <c r="K2303" s="3067"/>
      <c r="L2303" s="3067"/>
      <c r="M2303" s="3068"/>
      <c r="N2303" s="3068"/>
      <c r="O2303" s="3068"/>
      <c r="P2303" s="3068"/>
      <c r="Q2303" s="3068"/>
      <c r="R2303" s="3068"/>
      <c r="S2303" s="3360">
        <v>0</v>
      </c>
      <c r="T2303" s="3360"/>
      <c r="U2303" s="3360"/>
      <c r="V2303" s="3361"/>
      <c r="W2303" s="3360"/>
      <c r="X2303" s="3360"/>
      <c r="Y2303" s="3362"/>
      <c r="Z2303" s="3362"/>
      <c r="AA2303" s="3360"/>
      <c r="AB2303" s="1193"/>
      <c r="AC2303" s="3153"/>
      <c r="AD2303" s="2681"/>
      <c r="AE2303" s="241"/>
      <c r="AF2303" s="241"/>
      <c r="AG2303" s="241"/>
      <c r="AH2303" s="241"/>
      <c r="AI2303" s="241"/>
      <c r="AJ2303" s="241"/>
      <c r="AK2303" s="241"/>
      <c r="AL2303" s="241"/>
      <c r="AM2303" s="241"/>
      <c r="AN2303" s="241"/>
      <c r="AO2303" s="241"/>
      <c r="AP2303" s="241"/>
      <c r="AQ2303" s="241"/>
      <c r="AR2303" s="241"/>
      <c r="AS2303" s="241"/>
      <c r="AT2303" s="241"/>
      <c r="AU2303" s="241"/>
      <c r="AV2303" s="241"/>
      <c r="AW2303" s="241"/>
      <c r="AX2303" s="241"/>
      <c r="AY2303" s="241"/>
      <c r="AZ2303" s="241"/>
      <c r="BA2303" s="241"/>
      <c r="BB2303" s="241"/>
      <c r="BC2303" s="241"/>
      <c r="BD2303" s="241"/>
      <c r="BE2303" s="241"/>
      <c r="BF2303" s="241"/>
      <c r="BG2303" s="241"/>
      <c r="BH2303" s="241"/>
      <c r="BI2303" s="241"/>
      <c r="BJ2303" s="241"/>
      <c r="BK2303" s="241"/>
      <c r="BL2303" s="241"/>
      <c r="BM2303" s="241"/>
      <c r="BN2303" s="241"/>
      <c r="BO2303" s="241"/>
      <c r="BP2303" s="241"/>
      <c r="BQ2303" s="241"/>
      <c r="BR2303" s="241"/>
      <c r="BS2303" s="241"/>
      <c r="BT2303" s="241"/>
      <c r="BU2303" s="241"/>
      <c r="BV2303" s="241"/>
      <c r="BW2303" s="241"/>
      <c r="BX2303" s="241"/>
      <c r="BY2303" s="241"/>
      <c r="BZ2303" s="241"/>
      <c r="CA2303" s="241"/>
      <c r="CB2303" s="241"/>
      <c r="CC2303" s="241"/>
      <c r="CD2303" s="241"/>
      <c r="CE2303" s="241"/>
      <c r="CF2303" s="241"/>
      <c r="CG2303" s="241"/>
      <c r="CH2303" s="241"/>
      <c r="CI2303" s="241"/>
      <c r="CJ2303" s="241"/>
      <c r="CK2303" s="241"/>
      <c r="CL2303" s="241"/>
      <c r="CM2303" s="241"/>
      <c r="CN2303" s="241"/>
      <c r="CO2303" s="241"/>
      <c r="CP2303" s="241"/>
      <c r="CQ2303" s="241"/>
      <c r="CR2303" s="241"/>
      <c r="CS2303" s="241"/>
      <c r="CT2303" s="241"/>
      <c r="CU2303" s="241"/>
      <c r="CV2303" s="241"/>
      <c r="CW2303" s="241"/>
      <c r="CX2303" s="241"/>
      <c r="CY2303" s="241"/>
      <c r="CZ2303" s="241"/>
      <c r="DA2303" s="241"/>
      <c r="DB2303" s="241"/>
      <c r="DC2303" s="241"/>
      <c r="DD2303" s="241"/>
      <c r="DE2303" s="241"/>
      <c r="DF2303" s="241"/>
      <c r="DG2303" s="241"/>
      <c r="DH2303" s="241"/>
      <c r="DI2303" s="241"/>
      <c r="DJ2303" s="241"/>
      <c r="DK2303" s="241"/>
      <c r="DL2303" s="241"/>
      <c r="DM2303" s="241"/>
      <c r="DN2303" s="241"/>
      <c r="DO2303" s="241"/>
      <c r="DP2303" s="241"/>
      <c r="DQ2303" s="241"/>
      <c r="DR2303" s="241"/>
      <c r="DS2303" s="241"/>
      <c r="DT2303" s="241"/>
      <c r="DU2303" s="241"/>
      <c r="DV2303" s="241"/>
      <c r="DW2303" s="241"/>
      <c r="DX2303" s="241"/>
      <c r="DY2303" s="241"/>
      <c r="DZ2303" s="241"/>
      <c r="EA2303" s="241"/>
      <c r="EB2303" s="241"/>
      <c r="EC2303" s="241"/>
      <c r="ED2303" s="241"/>
      <c r="EE2303" s="241"/>
      <c r="EF2303" s="241"/>
      <c r="EG2303" s="241"/>
      <c r="EH2303" s="241"/>
      <c r="EI2303" s="241"/>
      <c r="EJ2303" s="241"/>
      <c r="EK2303" s="241"/>
      <c r="EL2303" s="241"/>
      <c r="EM2303" s="241"/>
      <c r="EN2303" s="241"/>
      <c r="EO2303" s="241"/>
      <c r="EP2303" s="241"/>
      <c r="EQ2303" s="241"/>
      <c r="ER2303" s="241"/>
      <c r="ES2303" s="241"/>
      <c r="ET2303" s="241"/>
      <c r="EU2303" s="241"/>
      <c r="EV2303" s="241"/>
      <c r="EW2303" s="241"/>
      <c r="EX2303" s="241"/>
      <c r="EY2303" s="241"/>
      <c r="EZ2303" s="241"/>
      <c r="FA2303" s="241"/>
      <c r="FB2303" s="241"/>
      <c r="FC2303" s="241"/>
      <c r="FD2303" s="241"/>
      <c r="FE2303" s="241"/>
      <c r="FF2303" s="241"/>
      <c r="FG2303" s="241"/>
      <c r="FH2303" s="241"/>
      <c r="FI2303" s="241"/>
      <c r="FJ2303" s="241"/>
      <c r="FK2303" s="241"/>
      <c r="FL2303" s="241"/>
      <c r="FM2303" s="241"/>
      <c r="FN2303" s="241"/>
      <c r="FO2303" s="241"/>
      <c r="FP2303" s="241"/>
      <c r="FQ2303" s="241"/>
      <c r="FR2303" s="241"/>
      <c r="FS2303" s="241"/>
      <c r="FT2303" s="241"/>
      <c r="FU2303" s="241"/>
      <c r="FV2303" s="241"/>
      <c r="FW2303" s="241"/>
      <c r="FX2303" s="241"/>
      <c r="FY2303" s="241"/>
      <c r="FZ2303" s="241"/>
      <c r="GA2303" s="241"/>
      <c r="GB2303" s="241"/>
      <c r="GC2303" s="241"/>
      <c r="GD2303" s="241"/>
      <c r="GE2303" s="241"/>
      <c r="GF2303" s="241"/>
      <c r="GG2303" s="241"/>
      <c r="GH2303" s="241"/>
      <c r="GI2303" s="241"/>
      <c r="GJ2303" s="241"/>
      <c r="GK2303" s="241"/>
      <c r="GL2303" s="241"/>
      <c r="GM2303" s="241"/>
      <c r="GN2303" s="241"/>
      <c r="GO2303" s="241"/>
      <c r="GP2303" s="241"/>
      <c r="GQ2303" s="241"/>
      <c r="GR2303" s="241"/>
      <c r="GS2303" s="241"/>
      <c r="GT2303" s="241"/>
      <c r="GU2303" s="241"/>
      <c r="GV2303" s="241"/>
      <c r="GW2303" s="241"/>
      <c r="GX2303" s="241"/>
      <c r="GY2303" s="241"/>
      <c r="GZ2303" s="241"/>
      <c r="HA2303" s="241"/>
      <c r="HB2303" s="241"/>
      <c r="HC2303" s="241"/>
      <c r="HD2303" s="241"/>
      <c r="HE2303" s="241"/>
      <c r="HF2303" s="241"/>
      <c r="HG2303" s="241"/>
      <c r="HH2303" s="241"/>
      <c r="HI2303" s="241"/>
      <c r="HJ2303" s="241"/>
      <c r="HK2303" s="241"/>
      <c r="HL2303" s="241"/>
      <c r="HM2303" s="241"/>
      <c r="HN2303" s="241"/>
      <c r="HO2303" s="241"/>
      <c r="HP2303" s="241"/>
      <c r="HQ2303" s="241"/>
      <c r="HR2303" s="241"/>
      <c r="HS2303" s="241"/>
      <c r="HT2303" s="241"/>
      <c r="HU2303" s="241"/>
      <c r="HV2303" s="241"/>
      <c r="HW2303" s="241"/>
      <c r="HX2303" s="241"/>
      <c r="HY2303" s="241"/>
      <c r="HZ2303" s="241"/>
      <c r="IA2303" s="241"/>
      <c r="IB2303" s="241"/>
      <c r="IC2303" s="241"/>
      <c r="ID2303" s="241"/>
      <c r="IE2303" s="241"/>
      <c r="IF2303" s="241"/>
      <c r="IG2303" s="241"/>
      <c r="IH2303" s="241"/>
      <c r="II2303" s="241"/>
      <c r="IJ2303" s="241"/>
      <c r="IK2303" s="241"/>
      <c r="IL2303" s="241"/>
      <c r="IM2303" s="241"/>
      <c r="IN2303" s="241"/>
      <c r="IO2303" s="241"/>
      <c r="IP2303" s="241"/>
      <c r="IQ2303" s="241"/>
      <c r="IR2303" s="241"/>
      <c r="IS2303" s="241"/>
      <c r="IT2303" s="241"/>
      <c r="IU2303" s="241"/>
      <c r="IV2303" s="241"/>
      <c r="IW2303" s="241"/>
      <c r="IX2303" s="241"/>
      <c r="IY2303" s="241"/>
      <c r="IZ2303" s="241"/>
      <c r="JA2303" s="241"/>
      <c r="JB2303" s="241"/>
    </row>
    <row r="2304" spans="1:262" s="1110" customFormat="1" ht="29.25" x14ac:dyDescent="0.25">
      <c r="A2304" s="363"/>
      <c r="B2304" s="363">
        <v>1</v>
      </c>
      <c r="C2304" s="833" t="s">
        <v>366</v>
      </c>
      <c r="D2304" s="302"/>
      <c r="E2304" s="302"/>
      <c r="F2304" s="2289">
        <f t="shared" si="637"/>
        <v>0</v>
      </c>
      <c r="G2304" s="985">
        <f t="shared" si="637"/>
        <v>0</v>
      </c>
      <c r="H2304" s="985">
        <f t="shared" si="624"/>
        <v>0</v>
      </c>
      <c r="I2304" s="985">
        <f t="shared" si="637"/>
        <v>0</v>
      </c>
      <c r="J2304" s="985" t="e">
        <f t="shared" si="637"/>
        <v>#DIV/0!</v>
      </c>
      <c r="K2304" s="3067"/>
      <c r="L2304" s="3067"/>
      <c r="M2304" s="3068"/>
      <c r="N2304" s="3068"/>
      <c r="O2304" s="3068"/>
      <c r="P2304" s="3068"/>
      <c r="Q2304" s="3068"/>
      <c r="R2304" s="3068"/>
      <c r="S2304" s="3360">
        <v>0</v>
      </c>
      <c r="T2304" s="3360"/>
      <c r="U2304" s="3360"/>
      <c r="V2304" s="3361"/>
      <c r="W2304" s="3360"/>
      <c r="X2304" s="3360"/>
      <c r="Y2304" s="3362"/>
      <c r="Z2304" s="3362"/>
      <c r="AA2304" s="3360"/>
      <c r="AB2304" s="1193"/>
      <c r="AC2304" s="3153"/>
      <c r="AD2304" s="2681"/>
      <c r="AE2304" s="241"/>
      <c r="AF2304" s="241"/>
      <c r="AG2304" s="241"/>
      <c r="AH2304" s="241"/>
      <c r="AI2304" s="241"/>
      <c r="AJ2304" s="241"/>
      <c r="AK2304" s="241"/>
      <c r="AL2304" s="241"/>
      <c r="AM2304" s="241"/>
      <c r="AN2304" s="241"/>
      <c r="AO2304" s="241"/>
      <c r="AP2304" s="241"/>
      <c r="AQ2304" s="241"/>
      <c r="AR2304" s="241"/>
      <c r="AS2304" s="241"/>
      <c r="AT2304" s="241"/>
      <c r="AU2304" s="241"/>
      <c r="AV2304" s="241"/>
      <c r="AW2304" s="241"/>
      <c r="AX2304" s="241"/>
      <c r="AY2304" s="241"/>
      <c r="AZ2304" s="241"/>
      <c r="BA2304" s="241"/>
      <c r="BB2304" s="241"/>
      <c r="BC2304" s="241"/>
      <c r="BD2304" s="241"/>
      <c r="BE2304" s="241"/>
      <c r="BF2304" s="241"/>
      <c r="BG2304" s="241"/>
      <c r="BH2304" s="241"/>
      <c r="BI2304" s="241"/>
      <c r="BJ2304" s="241"/>
      <c r="BK2304" s="241"/>
      <c r="BL2304" s="241"/>
      <c r="BM2304" s="241"/>
      <c r="BN2304" s="241"/>
      <c r="BO2304" s="241"/>
      <c r="BP2304" s="241"/>
      <c r="BQ2304" s="241"/>
      <c r="BR2304" s="241"/>
      <c r="BS2304" s="241"/>
      <c r="BT2304" s="241"/>
      <c r="BU2304" s="241"/>
      <c r="BV2304" s="241"/>
      <c r="BW2304" s="241"/>
      <c r="BX2304" s="241"/>
      <c r="BY2304" s="241"/>
      <c r="BZ2304" s="241"/>
      <c r="CA2304" s="241"/>
      <c r="CB2304" s="241"/>
      <c r="CC2304" s="241"/>
      <c r="CD2304" s="241"/>
      <c r="CE2304" s="241"/>
      <c r="CF2304" s="241"/>
      <c r="CG2304" s="241"/>
      <c r="CH2304" s="241"/>
      <c r="CI2304" s="241"/>
      <c r="CJ2304" s="241"/>
      <c r="CK2304" s="241"/>
      <c r="CL2304" s="241"/>
      <c r="CM2304" s="241"/>
      <c r="CN2304" s="241"/>
      <c r="CO2304" s="241"/>
      <c r="CP2304" s="241"/>
      <c r="CQ2304" s="241"/>
      <c r="CR2304" s="241"/>
      <c r="CS2304" s="241"/>
      <c r="CT2304" s="241"/>
      <c r="CU2304" s="241"/>
      <c r="CV2304" s="241"/>
      <c r="CW2304" s="241"/>
      <c r="CX2304" s="241"/>
      <c r="CY2304" s="241"/>
      <c r="CZ2304" s="241"/>
      <c r="DA2304" s="241"/>
      <c r="DB2304" s="241"/>
      <c r="DC2304" s="241"/>
      <c r="DD2304" s="241"/>
      <c r="DE2304" s="241"/>
      <c r="DF2304" s="241"/>
      <c r="DG2304" s="241"/>
      <c r="DH2304" s="241"/>
      <c r="DI2304" s="241"/>
      <c r="DJ2304" s="241"/>
      <c r="DK2304" s="241"/>
      <c r="DL2304" s="241"/>
      <c r="DM2304" s="241"/>
      <c r="DN2304" s="241"/>
      <c r="DO2304" s="241"/>
      <c r="DP2304" s="241"/>
      <c r="DQ2304" s="241"/>
      <c r="DR2304" s="241"/>
      <c r="DS2304" s="241"/>
      <c r="DT2304" s="241"/>
      <c r="DU2304" s="241"/>
      <c r="DV2304" s="241"/>
      <c r="DW2304" s="241"/>
      <c r="DX2304" s="241"/>
      <c r="DY2304" s="241"/>
      <c r="DZ2304" s="241"/>
      <c r="EA2304" s="241"/>
      <c r="EB2304" s="241"/>
      <c r="EC2304" s="241"/>
      <c r="ED2304" s="241"/>
      <c r="EE2304" s="241"/>
      <c r="EF2304" s="241"/>
      <c r="EG2304" s="241"/>
      <c r="EH2304" s="241"/>
      <c r="EI2304" s="241"/>
      <c r="EJ2304" s="241"/>
      <c r="EK2304" s="241"/>
      <c r="EL2304" s="241"/>
      <c r="EM2304" s="241"/>
      <c r="EN2304" s="241"/>
      <c r="EO2304" s="241"/>
      <c r="EP2304" s="241"/>
      <c r="EQ2304" s="241"/>
      <c r="ER2304" s="241"/>
      <c r="ES2304" s="241"/>
      <c r="ET2304" s="241"/>
      <c r="EU2304" s="241"/>
      <c r="EV2304" s="241"/>
      <c r="EW2304" s="241"/>
      <c r="EX2304" s="241"/>
      <c r="EY2304" s="241"/>
      <c r="EZ2304" s="241"/>
      <c r="FA2304" s="241"/>
      <c r="FB2304" s="241"/>
      <c r="FC2304" s="241"/>
      <c r="FD2304" s="241"/>
      <c r="FE2304" s="241"/>
      <c r="FF2304" s="241"/>
      <c r="FG2304" s="241"/>
      <c r="FH2304" s="241"/>
      <c r="FI2304" s="241"/>
      <c r="FJ2304" s="241"/>
      <c r="FK2304" s="241"/>
      <c r="FL2304" s="241"/>
      <c r="FM2304" s="241"/>
      <c r="FN2304" s="241"/>
      <c r="FO2304" s="241"/>
      <c r="FP2304" s="241"/>
      <c r="FQ2304" s="241"/>
      <c r="FR2304" s="241"/>
      <c r="FS2304" s="241"/>
      <c r="FT2304" s="241"/>
      <c r="FU2304" s="241"/>
      <c r="FV2304" s="241"/>
      <c r="FW2304" s="241"/>
      <c r="FX2304" s="241"/>
      <c r="FY2304" s="241"/>
      <c r="FZ2304" s="241"/>
      <c r="GA2304" s="241"/>
      <c r="GB2304" s="241"/>
      <c r="GC2304" s="241"/>
      <c r="GD2304" s="241"/>
      <c r="GE2304" s="241"/>
      <c r="GF2304" s="241"/>
      <c r="GG2304" s="241"/>
      <c r="GH2304" s="241"/>
      <c r="GI2304" s="241"/>
      <c r="GJ2304" s="241"/>
      <c r="GK2304" s="241"/>
      <c r="GL2304" s="241"/>
      <c r="GM2304" s="241"/>
      <c r="GN2304" s="241"/>
      <c r="GO2304" s="241"/>
      <c r="GP2304" s="241"/>
      <c r="GQ2304" s="241"/>
      <c r="GR2304" s="241"/>
      <c r="GS2304" s="241"/>
      <c r="GT2304" s="241"/>
      <c r="GU2304" s="241"/>
      <c r="GV2304" s="241"/>
      <c r="GW2304" s="241"/>
      <c r="GX2304" s="241"/>
      <c r="GY2304" s="241"/>
      <c r="GZ2304" s="241"/>
      <c r="HA2304" s="241"/>
      <c r="HB2304" s="241"/>
      <c r="HC2304" s="241"/>
      <c r="HD2304" s="241"/>
      <c r="HE2304" s="241"/>
      <c r="HF2304" s="241"/>
      <c r="HG2304" s="241"/>
      <c r="HH2304" s="241"/>
      <c r="HI2304" s="241"/>
      <c r="HJ2304" s="241"/>
      <c r="HK2304" s="241"/>
      <c r="HL2304" s="241"/>
      <c r="HM2304" s="241"/>
      <c r="HN2304" s="241"/>
      <c r="HO2304" s="241"/>
      <c r="HP2304" s="241"/>
      <c r="HQ2304" s="241"/>
      <c r="HR2304" s="241"/>
      <c r="HS2304" s="241"/>
      <c r="HT2304" s="241"/>
      <c r="HU2304" s="241"/>
      <c r="HV2304" s="241"/>
      <c r="HW2304" s="241"/>
      <c r="HX2304" s="241"/>
      <c r="HY2304" s="241"/>
      <c r="HZ2304" s="241"/>
      <c r="IA2304" s="241"/>
      <c r="IB2304" s="241"/>
      <c r="IC2304" s="241"/>
      <c r="ID2304" s="241"/>
      <c r="IE2304" s="241"/>
      <c r="IF2304" s="241"/>
      <c r="IG2304" s="241"/>
      <c r="IH2304" s="241"/>
      <c r="II2304" s="241"/>
      <c r="IJ2304" s="241"/>
      <c r="IK2304" s="241"/>
      <c r="IL2304" s="241"/>
      <c r="IM2304" s="241"/>
      <c r="IN2304" s="241"/>
      <c r="IO2304" s="241"/>
      <c r="IP2304" s="241"/>
      <c r="IQ2304" s="241"/>
      <c r="IR2304" s="241"/>
      <c r="IS2304" s="241"/>
      <c r="IT2304" s="241"/>
      <c r="IU2304" s="241"/>
      <c r="IV2304" s="241"/>
      <c r="IW2304" s="241"/>
      <c r="IX2304" s="241"/>
      <c r="IY2304" s="241"/>
      <c r="IZ2304" s="241"/>
      <c r="JA2304" s="241"/>
      <c r="JB2304" s="241"/>
    </row>
    <row r="2305" spans="1:262" s="1110" customFormat="1" x14ac:dyDescent="0.25">
      <c r="A2305" s="363"/>
      <c r="B2305" s="363">
        <v>1</v>
      </c>
      <c r="C2305" s="833" t="s">
        <v>381</v>
      </c>
      <c r="D2305" s="302"/>
      <c r="E2305" s="302"/>
      <c r="F2305" s="2289">
        <f t="shared" si="637"/>
        <v>0</v>
      </c>
      <c r="G2305" s="985">
        <f t="shared" si="637"/>
        <v>0</v>
      </c>
      <c r="H2305" s="985">
        <f t="shared" si="624"/>
        <v>0</v>
      </c>
      <c r="I2305" s="985">
        <f t="shared" si="637"/>
        <v>0</v>
      </c>
      <c r="J2305" s="985">
        <f t="shared" si="637"/>
        <v>0</v>
      </c>
      <c r="K2305" s="3067"/>
      <c r="L2305" s="3067"/>
      <c r="M2305" s="3068"/>
      <c r="N2305" s="3068"/>
      <c r="O2305" s="3068"/>
      <c r="P2305" s="3068"/>
      <c r="Q2305" s="3068"/>
      <c r="R2305" s="3068"/>
      <c r="S2305" s="3360">
        <v>0</v>
      </c>
      <c r="T2305" s="3360"/>
      <c r="U2305" s="3360"/>
      <c r="V2305" s="3361"/>
      <c r="W2305" s="3360"/>
      <c r="X2305" s="3360"/>
      <c r="Y2305" s="3362"/>
      <c r="Z2305" s="3362"/>
      <c r="AA2305" s="3360"/>
      <c r="AB2305" s="1193"/>
      <c r="AC2305" s="3153"/>
      <c r="AD2305" s="2681"/>
      <c r="AE2305" s="241"/>
      <c r="AF2305" s="241"/>
      <c r="AG2305" s="241"/>
      <c r="AH2305" s="241"/>
      <c r="AI2305" s="241"/>
      <c r="AJ2305" s="241"/>
      <c r="AK2305" s="241"/>
      <c r="AL2305" s="241"/>
      <c r="AM2305" s="241"/>
      <c r="AN2305" s="241"/>
      <c r="AO2305" s="241"/>
      <c r="AP2305" s="241"/>
      <c r="AQ2305" s="241"/>
      <c r="AR2305" s="241"/>
      <c r="AS2305" s="241"/>
      <c r="AT2305" s="241"/>
      <c r="AU2305" s="241"/>
      <c r="AV2305" s="241"/>
      <c r="AW2305" s="241"/>
      <c r="AX2305" s="241"/>
      <c r="AY2305" s="241"/>
      <c r="AZ2305" s="241"/>
      <c r="BA2305" s="241"/>
      <c r="BB2305" s="241"/>
      <c r="BC2305" s="241"/>
      <c r="BD2305" s="241"/>
      <c r="BE2305" s="241"/>
      <c r="BF2305" s="241"/>
      <c r="BG2305" s="241"/>
      <c r="BH2305" s="241"/>
      <c r="BI2305" s="241"/>
      <c r="BJ2305" s="241"/>
      <c r="BK2305" s="241"/>
      <c r="BL2305" s="241"/>
      <c r="BM2305" s="241"/>
      <c r="BN2305" s="241"/>
      <c r="BO2305" s="241"/>
      <c r="BP2305" s="241"/>
      <c r="BQ2305" s="241"/>
      <c r="BR2305" s="241"/>
      <c r="BS2305" s="241"/>
      <c r="BT2305" s="241"/>
      <c r="BU2305" s="241"/>
      <c r="BV2305" s="241"/>
      <c r="BW2305" s="241"/>
      <c r="BX2305" s="241"/>
      <c r="BY2305" s="241"/>
      <c r="BZ2305" s="241"/>
      <c r="CA2305" s="241"/>
      <c r="CB2305" s="241"/>
      <c r="CC2305" s="241"/>
      <c r="CD2305" s="241"/>
      <c r="CE2305" s="241"/>
      <c r="CF2305" s="241"/>
      <c r="CG2305" s="241"/>
      <c r="CH2305" s="241"/>
      <c r="CI2305" s="241"/>
      <c r="CJ2305" s="241"/>
      <c r="CK2305" s="241"/>
      <c r="CL2305" s="241"/>
      <c r="CM2305" s="241"/>
      <c r="CN2305" s="241"/>
      <c r="CO2305" s="241"/>
      <c r="CP2305" s="241"/>
      <c r="CQ2305" s="241"/>
      <c r="CR2305" s="241"/>
      <c r="CS2305" s="241"/>
      <c r="CT2305" s="241"/>
      <c r="CU2305" s="241"/>
      <c r="CV2305" s="241"/>
      <c r="CW2305" s="241"/>
      <c r="CX2305" s="241"/>
      <c r="CY2305" s="241"/>
      <c r="CZ2305" s="241"/>
      <c r="DA2305" s="241"/>
      <c r="DB2305" s="241"/>
      <c r="DC2305" s="241"/>
      <c r="DD2305" s="241"/>
      <c r="DE2305" s="241"/>
      <c r="DF2305" s="241"/>
      <c r="DG2305" s="241"/>
      <c r="DH2305" s="241"/>
      <c r="DI2305" s="241"/>
      <c r="DJ2305" s="241"/>
      <c r="DK2305" s="241"/>
      <c r="DL2305" s="241"/>
      <c r="DM2305" s="241"/>
      <c r="DN2305" s="241"/>
      <c r="DO2305" s="241"/>
      <c r="DP2305" s="241"/>
      <c r="DQ2305" s="241"/>
      <c r="DR2305" s="241"/>
      <c r="DS2305" s="241"/>
      <c r="DT2305" s="241"/>
      <c r="DU2305" s="241"/>
      <c r="DV2305" s="241"/>
      <c r="DW2305" s="241"/>
      <c r="DX2305" s="241"/>
      <c r="DY2305" s="241"/>
      <c r="DZ2305" s="241"/>
      <c r="EA2305" s="241"/>
      <c r="EB2305" s="241"/>
      <c r="EC2305" s="241"/>
      <c r="ED2305" s="241"/>
      <c r="EE2305" s="241"/>
      <c r="EF2305" s="241"/>
      <c r="EG2305" s="241"/>
      <c r="EH2305" s="241"/>
      <c r="EI2305" s="241"/>
      <c r="EJ2305" s="241"/>
      <c r="EK2305" s="241"/>
      <c r="EL2305" s="241"/>
      <c r="EM2305" s="241"/>
      <c r="EN2305" s="241"/>
      <c r="EO2305" s="241"/>
      <c r="EP2305" s="241"/>
      <c r="EQ2305" s="241"/>
      <c r="ER2305" s="241"/>
      <c r="ES2305" s="241"/>
      <c r="ET2305" s="241"/>
      <c r="EU2305" s="241"/>
      <c r="EV2305" s="241"/>
      <c r="EW2305" s="241"/>
      <c r="EX2305" s="241"/>
      <c r="EY2305" s="241"/>
      <c r="EZ2305" s="241"/>
      <c r="FA2305" s="241"/>
      <c r="FB2305" s="241"/>
      <c r="FC2305" s="241"/>
      <c r="FD2305" s="241"/>
      <c r="FE2305" s="241"/>
      <c r="FF2305" s="241"/>
      <c r="FG2305" s="241"/>
      <c r="FH2305" s="241"/>
      <c r="FI2305" s="241"/>
      <c r="FJ2305" s="241"/>
      <c r="FK2305" s="241"/>
      <c r="FL2305" s="241"/>
      <c r="FM2305" s="241"/>
      <c r="FN2305" s="241"/>
      <c r="FO2305" s="241"/>
      <c r="FP2305" s="241"/>
      <c r="FQ2305" s="241"/>
      <c r="FR2305" s="241"/>
      <c r="FS2305" s="241"/>
      <c r="FT2305" s="241"/>
      <c r="FU2305" s="241"/>
      <c r="FV2305" s="241"/>
      <c r="FW2305" s="241"/>
      <c r="FX2305" s="241"/>
      <c r="FY2305" s="241"/>
      <c r="FZ2305" s="241"/>
      <c r="GA2305" s="241"/>
      <c r="GB2305" s="241"/>
      <c r="GC2305" s="241"/>
      <c r="GD2305" s="241"/>
      <c r="GE2305" s="241"/>
      <c r="GF2305" s="241"/>
      <c r="GG2305" s="241"/>
      <c r="GH2305" s="241"/>
      <c r="GI2305" s="241"/>
      <c r="GJ2305" s="241"/>
      <c r="GK2305" s="241"/>
      <c r="GL2305" s="241"/>
      <c r="GM2305" s="241"/>
      <c r="GN2305" s="241"/>
      <c r="GO2305" s="241"/>
      <c r="GP2305" s="241"/>
      <c r="GQ2305" s="241"/>
      <c r="GR2305" s="241"/>
      <c r="GS2305" s="241"/>
      <c r="GT2305" s="241"/>
      <c r="GU2305" s="241"/>
      <c r="GV2305" s="241"/>
      <c r="GW2305" s="241"/>
      <c r="GX2305" s="241"/>
      <c r="GY2305" s="241"/>
      <c r="GZ2305" s="241"/>
      <c r="HA2305" s="241"/>
      <c r="HB2305" s="241"/>
      <c r="HC2305" s="241"/>
      <c r="HD2305" s="241"/>
      <c r="HE2305" s="241"/>
      <c r="HF2305" s="241"/>
      <c r="HG2305" s="241"/>
      <c r="HH2305" s="241"/>
      <c r="HI2305" s="241"/>
      <c r="HJ2305" s="241"/>
      <c r="HK2305" s="241"/>
      <c r="HL2305" s="241"/>
      <c r="HM2305" s="241"/>
      <c r="HN2305" s="241"/>
      <c r="HO2305" s="241"/>
      <c r="HP2305" s="241"/>
      <c r="HQ2305" s="241"/>
      <c r="HR2305" s="241"/>
      <c r="HS2305" s="241"/>
      <c r="HT2305" s="241"/>
      <c r="HU2305" s="241"/>
      <c r="HV2305" s="241"/>
      <c r="HW2305" s="241"/>
      <c r="HX2305" s="241"/>
      <c r="HY2305" s="241"/>
      <c r="HZ2305" s="241"/>
      <c r="IA2305" s="241"/>
      <c r="IB2305" s="241"/>
      <c r="IC2305" s="241"/>
      <c r="ID2305" s="241"/>
      <c r="IE2305" s="241"/>
      <c r="IF2305" s="241"/>
      <c r="IG2305" s="241"/>
      <c r="IH2305" s="241"/>
      <c r="II2305" s="241"/>
      <c r="IJ2305" s="241"/>
      <c r="IK2305" s="241"/>
      <c r="IL2305" s="241"/>
      <c r="IM2305" s="241"/>
      <c r="IN2305" s="241"/>
      <c r="IO2305" s="241"/>
      <c r="IP2305" s="241"/>
      <c r="IQ2305" s="241"/>
      <c r="IR2305" s="241"/>
      <c r="IS2305" s="241"/>
      <c r="IT2305" s="241"/>
      <c r="IU2305" s="241"/>
      <c r="IV2305" s="241"/>
      <c r="IW2305" s="241"/>
      <c r="IX2305" s="241"/>
      <c r="IY2305" s="241"/>
      <c r="IZ2305" s="241"/>
      <c r="JA2305" s="241"/>
      <c r="JB2305" s="241"/>
    </row>
    <row r="2306" spans="1:262" s="1110" customFormat="1" x14ac:dyDescent="0.25">
      <c r="A2306" s="363"/>
      <c r="B2306" s="363">
        <v>1</v>
      </c>
      <c r="C2306" s="836" t="s">
        <v>382</v>
      </c>
      <c r="D2306" s="302"/>
      <c r="E2306" s="302"/>
      <c r="F2306" s="2289">
        <f t="shared" si="637"/>
        <v>0</v>
      </c>
      <c r="G2306" s="985">
        <f t="shared" si="637"/>
        <v>0</v>
      </c>
      <c r="H2306" s="985">
        <f t="shared" si="624"/>
        <v>0</v>
      </c>
      <c r="I2306" s="985">
        <f t="shared" si="637"/>
        <v>0</v>
      </c>
      <c r="J2306" s="985" t="e">
        <f t="shared" si="637"/>
        <v>#DIV/0!</v>
      </c>
      <c r="K2306" s="3067"/>
      <c r="L2306" s="3067"/>
      <c r="M2306" s="3068"/>
      <c r="N2306" s="3068"/>
      <c r="O2306" s="3068"/>
      <c r="P2306" s="3068"/>
      <c r="Q2306" s="3068"/>
      <c r="R2306" s="3068"/>
      <c r="S2306" s="3360">
        <v>0</v>
      </c>
      <c r="T2306" s="3360"/>
      <c r="U2306" s="3360"/>
      <c r="V2306" s="3361"/>
      <c r="W2306" s="3360"/>
      <c r="X2306" s="3360"/>
      <c r="Y2306" s="3362"/>
      <c r="Z2306" s="3362"/>
      <c r="AA2306" s="3360"/>
      <c r="AB2306" s="1193"/>
      <c r="AC2306" s="3153"/>
      <c r="AD2306" s="2681"/>
      <c r="AE2306" s="241"/>
      <c r="AF2306" s="241"/>
      <c r="AG2306" s="241"/>
      <c r="AH2306" s="241"/>
      <c r="AI2306" s="241"/>
      <c r="AJ2306" s="241"/>
      <c r="AK2306" s="241"/>
      <c r="AL2306" s="241"/>
      <c r="AM2306" s="241"/>
      <c r="AN2306" s="241"/>
      <c r="AO2306" s="241"/>
      <c r="AP2306" s="241"/>
      <c r="AQ2306" s="241"/>
      <c r="AR2306" s="241"/>
      <c r="AS2306" s="241"/>
      <c r="AT2306" s="241"/>
      <c r="AU2306" s="241"/>
      <c r="AV2306" s="241"/>
      <c r="AW2306" s="241"/>
      <c r="AX2306" s="241"/>
      <c r="AY2306" s="241"/>
      <c r="AZ2306" s="241"/>
      <c r="BA2306" s="241"/>
      <c r="BB2306" s="241"/>
      <c r="BC2306" s="241"/>
      <c r="BD2306" s="241"/>
      <c r="BE2306" s="241"/>
      <c r="BF2306" s="241"/>
      <c r="BG2306" s="241"/>
      <c r="BH2306" s="241"/>
      <c r="BI2306" s="241"/>
      <c r="BJ2306" s="241"/>
      <c r="BK2306" s="241"/>
      <c r="BL2306" s="241"/>
      <c r="BM2306" s="241"/>
      <c r="BN2306" s="241"/>
      <c r="BO2306" s="241"/>
      <c r="BP2306" s="241"/>
      <c r="BQ2306" s="241"/>
      <c r="BR2306" s="241"/>
      <c r="BS2306" s="241"/>
      <c r="BT2306" s="241"/>
      <c r="BU2306" s="241"/>
      <c r="BV2306" s="241"/>
      <c r="BW2306" s="241"/>
      <c r="BX2306" s="241"/>
      <c r="BY2306" s="241"/>
      <c r="BZ2306" s="241"/>
      <c r="CA2306" s="241"/>
      <c r="CB2306" s="241"/>
      <c r="CC2306" s="241"/>
      <c r="CD2306" s="241"/>
      <c r="CE2306" s="241"/>
      <c r="CF2306" s="241"/>
      <c r="CG2306" s="241"/>
      <c r="CH2306" s="241"/>
      <c r="CI2306" s="241"/>
      <c r="CJ2306" s="241"/>
      <c r="CK2306" s="241"/>
      <c r="CL2306" s="241"/>
      <c r="CM2306" s="241"/>
      <c r="CN2306" s="241"/>
      <c r="CO2306" s="241"/>
      <c r="CP2306" s="241"/>
      <c r="CQ2306" s="241"/>
      <c r="CR2306" s="241"/>
      <c r="CS2306" s="241"/>
      <c r="CT2306" s="241"/>
      <c r="CU2306" s="241"/>
      <c r="CV2306" s="241"/>
      <c r="CW2306" s="241"/>
      <c r="CX2306" s="241"/>
      <c r="CY2306" s="241"/>
      <c r="CZ2306" s="241"/>
      <c r="DA2306" s="241"/>
      <c r="DB2306" s="241"/>
      <c r="DC2306" s="241"/>
      <c r="DD2306" s="241"/>
      <c r="DE2306" s="241"/>
      <c r="DF2306" s="241"/>
      <c r="DG2306" s="241"/>
      <c r="DH2306" s="241"/>
      <c r="DI2306" s="241"/>
      <c r="DJ2306" s="241"/>
      <c r="DK2306" s="241"/>
      <c r="DL2306" s="241"/>
      <c r="DM2306" s="241"/>
      <c r="DN2306" s="241"/>
      <c r="DO2306" s="241"/>
      <c r="DP2306" s="241"/>
      <c r="DQ2306" s="241"/>
      <c r="DR2306" s="241"/>
      <c r="DS2306" s="241"/>
      <c r="DT2306" s="241"/>
      <c r="DU2306" s="241"/>
      <c r="DV2306" s="241"/>
      <c r="DW2306" s="241"/>
      <c r="DX2306" s="241"/>
      <c r="DY2306" s="241"/>
      <c r="DZ2306" s="241"/>
      <c r="EA2306" s="241"/>
      <c r="EB2306" s="241"/>
      <c r="EC2306" s="241"/>
      <c r="ED2306" s="241"/>
      <c r="EE2306" s="241"/>
      <c r="EF2306" s="241"/>
      <c r="EG2306" s="241"/>
      <c r="EH2306" s="241"/>
      <c r="EI2306" s="241"/>
      <c r="EJ2306" s="241"/>
      <c r="EK2306" s="241"/>
      <c r="EL2306" s="241"/>
      <c r="EM2306" s="241"/>
      <c r="EN2306" s="241"/>
      <c r="EO2306" s="241"/>
      <c r="EP2306" s="241"/>
      <c r="EQ2306" s="241"/>
      <c r="ER2306" s="241"/>
      <c r="ES2306" s="241"/>
      <c r="ET2306" s="241"/>
      <c r="EU2306" s="241"/>
      <c r="EV2306" s="241"/>
      <c r="EW2306" s="241"/>
      <c r="EX2306" s="241"/>
      <c r="EY2306" s="241"/>
      <c r="EZ2306" s="241"/>
      <c r="FA2306" s="241"/>
      <c r="FB2306" s="241"/>
      <c r="FC2306" s="241"/>
      <c r="FD2306" s="241"/>
      <c r="FE2306" s="241"/>
      <c r="FF2306" s="241"/>
      <c r="FG2306" s="241"/>
      <c r="FH2306" s="241"/>
      <c r="FI2306" s="241"/>
      <c r="FJ2306" s="241"/>
      <c r="FK2306" s="241"/>
      <c r="FL2306" s="241"/>
      <c r="FM2306" s="241"/>
      <c r="FN2306" s="241"/>
      <c r="FO2306" s="241"/>
      <c r="FP2306" s="241"/>
      <c r="FQ2306" s="241"/>
      <c r="FR2306" s="241"/>
      <c r="FS2306" s="241"/>
      <c r="FT2306" s="241"/>
      <c r="FU2306" s="241"/>
      <c r="FV2306" s="241"/>
      <c r="FW2306" s="241"/>
      <c r="FX2306" s="241"/>
      <c r="FY2306" s="241"/>
      <c r="FZ2306" s="241"/>
      <c r="GA2306" s="241"/>
      <c r="GB2306" s="241"/>
      <c r="GC2306" s="241"/>
      <c r="GD2306" s="241"/>
      <c r="GE2306" s="241"/>
      <c r="GF2306" s="241"/>
      <c r="GG2306" s="241"/>
      <c r="GH2306" s="241"/>
      <c r="GI2306" s="241"/>
      <c r="GJ2306" s="241"/>
      <c r="GK2306" s="241"/>
      <c r="GL2306" s="241"/>
      <c r="GM2306" s="241"/>
      <c r="GN2306" s="241"/>
      <c r="GO2306" s="241"/>
      <c r="GP2306" s="241"/>
      <c r="GQ2306" s="241"/>
      <c r="GR2306" s="241"/>
      <c r="GS2306" s="241"/>
      <c r="GT2306" s="241"/>
      <c r="GU2306" s="241"/>
      <c r="GV2306" s="241"/>
      <c r="GW2306" s="241"/>
      <c r="GX2306" s="241"/>
      <c r="GY2306" s="241"/>
      <c r="GZ2306" s="241"/>
      <c r="HA2306" s="241"/>
      <c r="HB2306" s="241"/>
      <c r="HC2306" s="241"/>
      <c r="HD2306" s="241"/>
      <c r="HE2306" s="241"/>
      <c r="HF2306" s="241"/>
      <c r="HG2306" s="241"/>
      <c r="HH2306" s="241"/>
      <c r="HI2306" s="241"/>
      <c r="HJ2306" s="241"/>
      <c r="HK2306" s="241"/>
      <c r="HL2306" s="241"/>
      <c r="HM2306" s="241"/>
      <c r="HN2306" s="241"/>
      <c r="HO2306" s="241"/>
      <c r="HP2306" s="241"/>
      <c r="HQ2306" s="241"/>
      <c r="HR2306" s="241"/>
      <c r="HS2306" s="241"/>
      <c r="HT2306" s="241"/>
      <c r="HU2306" s="241"/>
      <c r="HV2306" s="241"/>
      <c r="HW2306" s="241"/>
      <c r="HX2306" s="241"/>
      <c r="HY2306" s="241"/>
      <c r="HZ2306" s="241"/>
      <c r="IA2306" s="241"/>
      <c r="IB2306" s="241"/>
      <c r="IC2306" s="241"/>
      <c r="ID2306" s="241"/>
      <c r="IE2306" s="241"/>
      <c r="IF2306" s="241"/>
      <c r="IG2306" s="241"/>
      <c r="IH2306" s="241"/>
      <c r="II2306" s="241"/>
      <c r="IJ2306" s="241"/>
      <c r="IK2306" s="241"/>
      <c r="IL2306" s="241"/>
      <c r="IM2306" s="241"/>
      <c r="IN2306" s="241"/>
      <c r="IO2306" s="241"/>
      <c r="IP2306" s="241"/>
      <c r="IQ2306" s="241"/>
      <c r="IR2306" s="241"/>
      <c r="IS2306" s="241"/>
      <c r="IT2306" s="241"/>
      <c r="IU2306" s="241"/>
      <c r="IV2306" s="241"/>
      <c r="IW2306" s="241"/>
      <c r="IX2306" s="241"/>
      <c r="IY2306" s="241"/>
      <c r="IZ2306" s="241"/>
      <c r="JA2306" s="241"/>
      <c r="JB2306" s="241"/>
    </row>
    <row r="2307" spans="1:262" s="1110" customFormat="1" x14ac:dyDescent="0.25">
      <c r="A2307" s="363"/>
      <c r="B2307" s="363">
        <v>1</v>
      </c>
      <c r="C2307" s="839" t="s">
        <v>383</v>
      </c>
      <c r="D2307" s="302"/>
      <c r="E2307" s="302"/>
      <c r="F2307" s="2289">
        <f t="shared" si="637"/>
        <v>0</v>
      </c>
      <c r="G2307" s="985">
        <f t="shared" si="637"/>
        <v>0</v>
      </c>
      <c r="H2307" s="985">
        <f t="shared" si="624"/>
        <v>0</v>
      </c>
      <c r="I2307" s="985">
        <f t="shared" si="637"/>
        <v>0</v>
      </c>
      <c r="J2307" s="985" t="e">
        <f t="shared" si="637"/>
        <v>#DIV/0!</v>
      </c>
      <c r="K2307" s="3067"/>
      <c r="L2307" s="3067"/>
      <c r="M2307" s="3068"/>
      <c r="N2307" s="3068"/>
      <c r="O2307" s="3068"/>
      <c r="P2307" s="3068"/>
      <c r="Q2307" s="3068"/>
      <c r="R2307" s="3068"/>
      <c r="S2307" s="3360">
        <v>0</v>
      </c>
      <c r="T2307" s="3360"/>
      <c r="U2307" s="3360"/>
      <c r="V2307" s="3361"/>
      <c r="W2307" s="3360"/>
      <c r="X2307" s="3360"/>
      <c r="Y2307" s="3362"/>
      <c r="Z2307" s="3362"/>
      <c r="AA2307" s="3360"/>
      <c r="AB2307" s="1193"/>
      <c r="AC2307" s="3153"/>
      <c r="AD2307" s="2681"/>
      <c r="AE2307" s="241"/>
      <c r="AF2307" s="241"/>
      <c r="AG2307" s="241"/>
      <c r="AH2307" s="241"/>
      <c r="AI2307" s="241"/>
      <c r="AJ2307" s="241"/>
      <c r="AK2307" s="241"/>
      <c r="AL2307" s="241"/>
      <c r="AM2307" s="241"/>
      <c r="AN2307" s="241"/>
      <c r="AO2307" s="241"/>
      <c r="AP2307" s="241"/>
      <c r="AQ2307" s="241"/>
      <c r="AR2307" s="241"/>
      <c r="AS2307" s="241"/>
      <c r="AT2307" s="241"/>
      <c r="AU2307" s="241"/>
      <c r="AV2307" s="241"/>
      <c r="AW2307" s="241"/>
      <c r="AX2307" s="241"/>
      <c r="AY2307" s="241"/>
      <c r="AZ2307" s="241"/>
      <c r="BA2307" s="241"/>
      <c r="BB2307" s="241"/>
      <c r="BC2307" s="241"/>
      <c r="BD2307" s="241"/>
      <c r="BE2307" s="241"/>
      <c r="BF2307" s="241"/>
      <c r="BG2307" s="241"/>
      <c r="BH2307" s="241"/>
      <c r="BI2307" s="241"/>
      <c r="BJ2307" s="241"/>
      <c r="BK2307" s="241"/>
      <c r="BL2307" s="241"/>
      <c r="BM2307" s="241"/>
      <c r="BN2307" s="241"/>
      <c r="BO2307" s="241"/>
      <c r="BP2307" s="241"/>
      <c r="BQ2307" s="241"/>
      <c r="BR2307" s="241"/>
      <c r="BS2307" s="241"/>
      <c r="BT2307" s="241"/>
      <c r="BU2307" s="241"/>
      <c r="BV2307" s="241"/>
      <c r="BW2307" s="241"/>
      <c r="BX2307" s="241"/>
      <c r="BY2307" s="241"/>
      <c r="BZ2307" s="241"/>
      <c r="CA2307" s="241"/>
      <c r="CB2307" s="241"/>
      <c r="CC2307" s="241"/>
      <c r="CD2307" s="241"/>
      <c r="CE2307" s="241"/>
      <c r="CF2307" s="241"/>
      <c r="CG2307" s="241"/>
      <c r="CH2307" s="241"/>
      <c r="CI2307" s="241"/>
      <c r="CJ2307" s="241"/>
      <c r="CK2307" s="241"/>
      <c r="CL2307" s="241"/>
      <c r="CM2307" s="241"/>
      <c r="CN2307" s="241"/>
      <c r="CO2307" s="241"/>
      <c r="CP2307" s="241"/>
      <c r="CQ2307" s="241"/>
      <c r="CR2307" s="241"/>
      <c r="CS2307" s="241"/>
      <c r="CT2307" s="241"/>
      <c r="CU2307" s="241"/>
      <c r="CV2307" s="241"/>
      <c r="CW2307" s="241"/>
      <c r="CX2307" s="241"/>
      <c r="CY2307" s="241"/>
      <c r="CZ2307" s="241"/>
      <c r="DA2307" s="241"/>
      <c r="DB2307" s="241"/>
      <c r="DC2307" s="241"/>
      <c r="DD2307" s="241"/>
      <c r="DE2307" s="241"/>
      <c r="DF2307" s="241"/>
      <c r="DG2307" s="241"/>
      <c r="DH2307" s="241"/>
      <c r="DI2307" s="241"/>
      <c r="DJ2307" s="241"/>
      <c r="DK2307" s="241"/>
      <c r="DL2307" s="241"/>
      <c r="DM2307" s="241"/>
      <c r="DN2307" s="241"/>
      <c r="DO2307" s="241"/>
      <c r="DP2307" s="241"/>
      <c r="DQ2307" s="241"/>
      <c r="DR2307" s="241"/>
      <c r="DS2307" s="241"/>
      <c r="DT2307" s="241"/>
      <c r="DU2307" s="241"/>
      <c r="DV2307" s="241"/>
      <c r="DW2307" s="241"/>
      <c r="DX2307" s="241"/>
      <c r="DY2307" s="241"/>
      <c r="DZ2307" s="241"/>
      <c r="EA2307" s="241"/>
      <c r="EB2307" s="241"/>
      <c r="EC2307" s="241"/>
      <c r="ED2307" s="241"/>
      <c r="EE2307" s="241"/>
      <c r="EF2307" s="241"/>
      <c r="EG2307" s="241"/>
      <c r="EH2307" s="241"/>
      <c r="EI2307" s="241"/>
      <c r="EJ2307" s="241"/>
      <c r="EK2307" s="241"/>
      <c r="EL2307" s="241"/>
      <c r="EM2307" s="241"/>
      <c r="EN2307" s="241"/>
      <c r="EO2307" s="241"/>
      <c r="EP2307" s="241"/>
      <c r="EQ2307" s="241"/>
      <c r="ER2307" s="241"/>
      <c r="ES2307" s="241"/>
      <c r="ET2307" s="241"/>
      <c r="EU2307" s="241"/>
      <c r="EV2307" s="241"/>
      <c r="EW2307" s="241"/>
      <c r="EX2307" s="241"/>
      <c r="EY2307" s="241"/>
      <c r="EZ2307" s="241"/>
      <c r="FA2307" s="241"/>
      <c r="FB2307" s="241"/>
      <c r="FC2307" s="241"/>
      <c r="FD2307" s="241"/>
      <c r="FE2307" s="241"/>
      <c r="FF2307" s="241"/>
      <c r="FG2307" s="241"/>
      <c r="FH2307" s="241"/>
      <c r="FI2307" s="241"/>
      <c r="FJ2307" s="241"/>
      <c r="FK2307" s="241"/>
      <c r="FL2307" s="241"/>
      <c r="FM2307" s="241"/>
      <c r="FN2307" s="241"/>
      <c r="FO2307" s="241"/>
      <c r="FP2307" s="241"/>
      <c r="FQ2307" s="241"/>
      <c r="FR2307" s="241"/>
      <c r="FS2307" s="241"/>
      <c r="FT2307" s="241"/>
      <c r="FU2307" s="241"/>
      <c r="FV2307" s="241"/>
      <c r="FW2307" s="241"/>
      <c r="FX2307" s="241"/>
      <c r="FY2307" s="241"/>
      <c r="FZ2307" s="241"/>
      <c r="GA2307" s="241"/>
      <c r="GB2307" s="241"/>
      <c r="GC2307" s="241"/>
      <c r="GD2307" s="241"/>
      <c r="GE2307" s="241"/>
      <c r="GF2307" s="241"/>
      <c r="GG2307" s="241"/>
      <c r="GH2307" s="241"/>
      <c r="GI2307" s="241"/>
      <c r="GJ2307" s="241"/>
      <c r="GK2307" s="241"/>
      <c r="GL2307" s="241"/>
      <c r="GM2307" s="241"/>
      <c r="GN2307" s="241"/>
      <c r="GO2307" s="241"/>
      <c r="GP2307" s="241"/>
      <c r="GQ2307" s="241"/>
      <c r="GR2307" s="241"/>
      <c r="GS2307" s="241"/>
      <c r="GT2307" s="241"/>
      <c r="GU2307" s="241"/>
      <c r="GV2307" s="241"/>
      <c r="GW2307" s="241"/>
      <c r="GX2307" s="241"/>
      <c r="GY2307" s="241"/>
      <c r="GZ2307" s="241"/>
      <c r="HA2307" s="241"/>
      <c r="HB2307" s="241"/>
      <c r="HC2307" s="241"/>
      <c r="HD2307" s="241"/>
      <c r="HE2307" s="241"/>
      <c r="HF2307" s="241"/>
      <c r="HG2307" s="241"/>
      <c r="HH2307" s="241"/>
      <c r="HI2307" s="241"/>
      <c r="HJ2307" s="241"/>
      <c r="HK2307" s="241"/>
      <c r="HL2307" s="241"/>
      <c r="HM2307" s="241"/>
      <c r="HN2307" s="241"/>
      <c r="HO2307" s="241"/>
      <c r="HP2307" s="241"/>
      <c r="HQ2307" s="241"/>
      <c r="HR2307" s="241"/>
      <c r="HS2307" s="241"/>
      <c r="HT2307" s="241"/>
      <c r="HU2307" s="241"/>
      <c r="HV2307" s="241"/>
      <c r="HW2307" s="241"/>
      <c r="HX2307" s="241"/>
      <c r="HY2307" s="241"/>
      <c r="HZ2307" s="241"/>
      <c r="IA2307" s="241"/>
      <c r="IB2307" s="241"/>
      <c r="IC2307" s="241"/>
      <c r="ID2307" s="241"/>
      <c r="IE2307" s="241"/>
      <c r="IF2307" s="241"/>
      <c r="IG2307" s="241"/>
      <c r="IH2307" s="241"/>
      <c r="II2307" s="241"/>
      <c r="IJ2307" s="241"/>
      <c r="IK2307" s="241"/>
      <c r="IL2307" s="241"/>
      <c r="IM2307" s="241"/>
      <c r="IN2307" s="241"/>
      <c r="IO2307" s="241"/>
      <c r="IP2307" s="241"/>
      <c r="IQ2307" s="241"/>
      <c r="IR2307" s="241"/>
      <c r="IS2307" s="241"/>
      <c r="IT2307" s="241"/>
      <c r="IU2307" s="241"/>
      <c r="IV2307" s="241"/>
      <c r="IW2307" s="241"/>
      <c r="IX2307" s="241"/>
      <c r="IY2307" s="241"/>
      <c r="IZ2307" s="241"/>
      <c r="JA2307" s="241"/>
      <c r="JB2307" s="241"/>
    </row>
    <row r="2308" spans="1:262" s="1110" customFormat="1" ht="29.25" x14ac:dyDescent="0.25">
      <c r="A2308" s="363"/>
      <c r="B2308" s="363">
        <v>1</v>
      </c>
      <c r="C2308" s="833" t="s">
        <v>359</v>
      </c>
      <c r="D2308" s="302"/>
      <c r="E2308" s="302"/>
      <c r="F2308" s="2289">
        <f t="shared" si="637"/>
        <v>0</v>
      </c>
      <c r="G2308" s="985">
        <f t="shared" si="637"/>
        <v>0</v>
      </c>
      <c r="H2308" s="985">
        <f t="shared" si="624"/>
        <v>0</v>
      </c>
      <c r="I2308" s="985">
        <f t="shared" si="637"/>
        <v>1</v>
      </c>
      <c r="J2308" s="985" t="e">
        <f t="shared" si="637"/>
        <v>#DIV/0!</v>
      </c>
      <c r="K2308" s="3067"/>
      <c r="L2308" s="3067"/>
      <c r="M2308" s="3068"/>
      <c r="N2308" s="3068"/>
      <c r="O2308" s="3068"/>
      <c r="P2308" s="3068"/>
      <c r="Q2308" s="3068"/>
      <c r="R2308" s="3068"/>
      <c r="S2308" s="3360">
        <v>0</v>
      </c>
      <c r="T2308" s="3360"/>
      <c r="U2308" s="3360"/>
      <c r="V2308" s="3361"/>
      <c r="W2308" s="3360"/>
      <c r="X2308" s="3360"/>
      <c r="Y2308" s="3362"/>
      <c r="Z2308" s="3362"/>
      <c r="AA2308" s="3360"/>
      <c r="AB2308" s="1193"/>
      <c r="AC2308" s="3153"/>
      <c r="AD2308" s="2681"/>
      <c r="AE2308" s="241"/>
      <c r="AF2308" s="241"/>
      <c r="AG2308" s="241"/>
      <c r="AH2308" s="241"/>
      <c r="AI2308" s="241"/>
      <c r="AJ2308" s="241"/>
      <c r="AK2308" s="241"/>
      <c r="AL2308" s="241"/>
      <c r="AM2308" s="241"/>
      <c r="AN2308" s="241"/>
      <c r="AO2308" s="241"/>
      <c r="AP2308" s="241"/>
      <c r="AQ2308" s="241"/>
      <c r="AR2308" s="241"/>
      <c r="AS2308" s="241"/>
      <c r="AT2308" s="241"/>
      <c r="AU2308" s="241"/>
      <c r="AV2308" s="241"/>
      <c r="AW2308" s="241"/>
      <c r="AX2308" s="241"/>
      <c r="AY2308" s="241"/>
      <c r="AZ2308" s="241"/>
      <c r="BA2308" s="241"/>
      <c r="BB2308" s="241"/>
      <c r="BC2308" s="241"/>
      <c r="BD2308" s="241"/>
      <c r="BE2308" s="241"/>
      <c r="BF2308" s="241"/>
      <c r="BG2308" s="241"/>
      <c r="BH2308" s="241"/>
      <c r="BI2308" s="241"/>
      <c r="BJ2308" s="241"/>
      <c r="BK2308" s="241"/>
      <c r="BL2308" s="241"/>
      <c r="BM2308" s="241"/>
      <c r="BN2308" s="241"/>
      <c r="BO2308" s="241"/>
      <c r="BP2308" s="241"/>
      <c r="BQ2308" s="241"/>
      <c r="BR2308" s="241"/>
      <c r="BS2308" s="241"/>
      <c r="BT2308" s="241"/>
      <c r="BU2308" s="241"/>
      <c r="BV2308" s="241"/>
      <c r="BW2308" s="241"/>
      <c r="BX2308" s="241"/>
      <c r="BY2308" s="241"/>
      <c r="BZ2308" s="241"/>
      <c r="CA2308" s="241"/>
      <c r="CB2308" s="241"/>
      <c r="CC2308" s="241"/>
      <c r="CD2308" s="241"/>
      <c r="CE2308" s="241"/>
      <c r="CF2308" s="241"/>
      <c r="CG2308" s="241"/>
      <c r="CH2308" s="241"/>
      <c r="CI2308" s="241"/>
      <c r="CJ2308" s="241"/>
      <c r="CK2308" s="241"/>
      <c r="CL2308" s="241"/>
      <c r="CM2308" s="241"/>
      <c r="CN2308" s="241"/>
      <c r="CO2308" s="241"/>
      <c r="CP2308" s="241"/>
      <c r="CQ2308" s="241"/>
      <c r="CR2308" s="241"/>
      <c r="CS2308" s="241"/>
      <c r="CT2308" s="241"/>
      <c r="CU2308" s="241"/>
      <c r="CV2308" s="241"/>
      <c r="CW2308" s="241"/>
      <c r="CX2308" s="241"/>
      <c r="CY2308" s="241"/>
      <c r="CZ2308" s="241"/>
      <c r="DA2308" s="241"/>
      <c r="DB2308" s="241"/>
      <c r="DC2308" s="241"/>
      <c r="DD2308" s="241"/>
      <c r="DE2308" s="241"/>
      <c r="DF2308" s="241"/>
      <c r="DG2308" s="241"/>
      <c r="DH2308" s="241"/>
      <c r="DI2308" s="241"/>
      <c r="DJ2308" s="241"/>
      <c r="DK2308" s="241"/>
      <c r="DL2308" s="241"/>
      <c r="DM2308" s="241"/>
      <c r="DN2308" s="241"/>
      <c r="DO2308" s="241"/>
      <c r="DP2308" s="241"/>
      <c r="DQ2308" s="241"/>
      <c r="DR2308" s="241"/>
      <c r="DS2308" s="241"/>
      <c r="DT2308" s="241"/>
      <c r="DU2308" s="241"/>
      <c r="DV2308" s="241"/>
      <c r="DW2308" s="241"/>
      <c r="DX2308" s="241"/>
      <c r="DY2308" s="241"/>
      <c r="DZ2308" s="241"/>
      <c r="EA2308" s="241"/>
      <c r="EB2308" s="241"/>
      <c r="EC2308" s="241"/>
      <c r="ED2308" s="241"/>
      <c r="EE2308" s="241"/>
      <c r="EF2308" s="241"/>
      <c r="EG2308" s="241"/>
      <c r="EH2308" s="241"/>
      <c r="EI2308" s="241"/>
      <c r="EJ2308" s="241"/>
      <c r="EK2308" s="241"/>
      <c r="EL2308" s="241"/>
      <c r="EM2308" s="241"/>
      <c r="EN2308" s="241"/>
      <c r="EO2308" s="241"/>
      <c r="EP2308" s="241"/>
      <c r="EQ2308" s="241"/>
      <c r="ER2308" s="241"/>
      <c r="ES2308" s="241"/>
      <c r="ET2308" s="241"/>
      <c r="EU2308" s="241"/>
      <c r="EV2308" s="241"/>
      <c r="EW2308" s="241"/>
      <c r="EX2308" s="241"/>
      <c r="EY2308" s="241"/>
      <c r="EZ2308" s="241"/>
      <c r="FA2308" s="241"/>
      <c r="FB2308" s="241"/>
      <c r="FC2308" s="241"/>
      <c r="FD2308" s="241"/>
      <c r="FE2308" s="241"/>
      <c r="FF2308" s="241"/>
      <c r="FG2308" s="241"/>
      <c r="FH2308" s="241"/>
      <c r="FI2308" s="241"/>
      <c r="FJ2308" s="241"/>
      <c r="FK2308" s="241"/>
      <c r="FL2308" s="241"/>
      <c r="FM2308" s="241"/>
      <c r="FN2308" s="241"/>
      <c r="FO2308" s="241"/>
      <c r="FP2308" s="241"/>
      <c r="FQ2308" s="241"/>
      <c r="FR2308" s="241"/>
      <c r="FS2308" s="241"/>
      <c r="FT2308" s="241"/>
      <c r="FU2308" s="241"/>
      <c r="FV2308" s="241"/>
      <c r="FW2308" s="241"/>
      <c r="FX2308" s="241"/>
      <c r="FY2308" s="241"/>
      <c r="FZ2308" s="241"/>
      <c r="GA2308" s="241"/>
      <c r="GB2308" s="241"/>
      <c r="GC2308" s="241"/>
      <c r="GD2308" s="241"/>
      <c r="GE2308" s="241"/>
      <c r="GF2308" s="241"/>
      <c r="GG2308" s="241"/>
      <c r="GH2308" s="241"/>
      <c r="GI2308" s="241"/>
      <c r="GJ2308" s="241"/>
      <c r="GK2308" s="241"/>
      <c r="GL2308" s="241"/>
      <c r="GM2308" s="241"/>
      <c r="GN2308" s="241"/>
      <c r="GO2308" s="241"/>
      <c r="GP2308" s="241"/>
      <c r="GQ2308" s="241"/>
      <c r="GR2308" s="241"/>
      <c r="GS2308" s="241"/>
      <c r="GT2308" s="241"/>
      <c r="GU2308" s="241"/>
      <c r="GV2308" s="241"/>
      <c r="GW2308" s="241"/>
      <c r="GX2308" s="241"/>
      <c r="GY2308" s="241"/>
      <c r="GZ2308" s="241"/>
      <c r="HA2308" s="241"/>
      <c r="HB2308" s="241"/>
      <c r="HC2308" s="241"/>
      <c r="HD2308" s="241"/>
      <c r="HE2308" s="241"/>
      <c r="HF2308" s="241"/>
      <c r="HG2308" s="241"/>
      <c r="HH2308" s="241"/>
      <c r="HI2308" s="241"/>
      <c r="HJ2308" s="241"/>
      <c r="HK2308" s="241"/>
      <c r="HL2308" s="241"/>
      <c r="HM2308" s="241"/>
      <c r="HN2308" s="241"/>
      <c r="HO2308" s="241"/>
      <c r="HP2308" s="241"/>
      <c r="HQ2308" s="241"/>
      <c r="HR2308" s="241"/>
      <c r="HS2308" s="241"/>
      <c r="HT2308" s="241"/>
      <c r="HU2308" s="241"/>
      <c r="HV2308" s="241"/>
      <c r="HW2308" s="241"/>
      <c r="HX2308" s="241"/>
      <c r="HY2308" s="241"/>
      <c r="HZ2308" s="241"/>
      <c r="IA2308" s="241"/>
      <c r="IB2308" s="241"/>
      <c r="IC2308" s="241"/>
      <c r="ID2308" s="241"/>
      <c r="IE2308" s="241"/>
      <c r="IF2308" s="241"/>
      <c r="IG2308" s="241"/>
      <c r="IH2308" s="241"/>
      <c r="II2308" s="241"/>
      <c r="IJ2308" s="241"/>
      <c r="IK2308" s="241"/>
      <c r="IL2308" s="241"/>
      <c r="IM2308" s="241"/>
      <c r="IN2308" s="241"/>
      <c r="IO2308" s="241"/>
      <c r="IP2308" s="241"/>
      <c r="IQ2308" s="241"/>
      <c r="IR2308" s="241"/>
      <c r="IS2308" s="241"/>
      <c r="IT2308" s="241"/>
      <c r="IU2308" s="241"/>
      <c r="IV2308" s="241"/>
      <c r="IW2308" s="241"/>
      <c r="IX2308" s="241"/>
      <c r="IY2308" s="241"/>
      <c r="IZ2308" s="241"/>
      <c r="JA2308" s="241"/>
      <c r="JB2308" s="241"/>
    </row>
    <row r="2309" spans="1:262" s="1110" customFormat="1" ht="30" x14ac:dyDescent="0.25">
      <c r="A2309" s="363">
        <v>1</v>
      </c>
      <c r="B2309" s="363">
        <v>1</v>
      </c>
      <c r="C2309" s="838" t="s">
        <v>202</v>
      </c>
      <c r="D2309" s="302"/>
      <c r="E2309" s="302"/>
      <c r="F2309" s="2289">
        <f t="shared" si="637"/>
        <v>0</v>
      </c>
      <c r="G2309" s="985">
        <f t="shared" si="637"/>
        <v>0</v>
      </c>
      <c r="H2309" s="985">
        <f t="shared" si="624"/>
        <v>0</v>
      </c>
      <c r="I2309" s="985">
        <f t="shared" si="637"/>
        <v>0</v>
      </c>
      <c r="J2309" s="985">
        <f t="shared" si="637"/>
        <v>0</v>
      </c>
      <c r="K2309" s="3067"/>
      <c r="L2309" s="3067"/>
      <c r="M2309" s="3068"/>
      <c r="N2309" s="3068"/>
      <c r="O2309" s="3068"/>
      <c r="P2309" s="3068"/>
      <c r="Q2309" s="3068"/>
      <c r="R2309" s="3068"/>
      <c r="S2309" s="3360">
        <v>0</v>
      </c>
      <c r="T2309" s="3360"/>
      <c r="U2309" s="3360"/>
      <c r="V2309" s="3361"/>
      <c r="W2309" s="3360"/>
      <c r="X2309" s="3360"/>
      <c r="Y2309" s="3362"/>
      <c r="Z2309" s="3362"/>
      <c r="AA2309" s="3360"/>
      <c r="AB2309" s="1193"/>
      <c r="AC2309" s="3153"/>
      <c r="AD2309" s="2681"/>
      <c r="AE2309" s="241"/>
      <c r="AF2309" s="241"/>
      <c r="AG2309" s="241"/>
      <c r="AH2309" s="241"/>
      <c r="AI2309" s="241"/>
      <c r="AJ2309" s="241"/>
      <c r="AK2309" s="241"/>
      <c r="AL2309" s="241"/>
      <c r="AM2309" s="241"/>
      <c r="AN2309" s="241"/>
      <c r="AO2309" s="241"/>
      <c r="AP2309" s="241"/>
      <c r="AQ2309" s="241"/>
      <c r="AR2309" s="241"/>
      <c r="AS2309" s="241"/>
      <c r="AT2309" s="241"/>
      <c r="AU2309" s="241"/>
      <c r="AV2309" s="241"/>
      <c r="AW2309" s="241"/>
      <c r="AX2309" s="241"/>
      <c r="AY2309" s="241"/>
      <c r="AZ2309" s="241"/>
      <c r="BA2309" s="241"/>
      <c r="BB2309" s="241"/>
      <c r="BC2309" s="241"/>
      <c r="BD2309" s="241"/>
      <c r="BE2309" s="241"/>
      <c r="BF2309" s="241"/>
      <c r="BG2309" s="241"/>
      <c r="BH2309" s="241"/>
      <c r="BI2309" s="241"/>
      <c r="BJ2309" s="241"/>
      <c r="BK2309" s="241"/>
      <c r="BL2309" s="241"/>
      <c r="BM2309" s="241"/>
      <c r="BN2309" s="241"/>
      <c r="BO2309" s="241"/>
      <c r="BP2309" s="241"/>
      <c r="BQ2309" s="241"/>
      <c r="BR2309" s="241"/>
      <c r="BS2309" s="241"/>
      <c r="BT2309" s="241"/>
      <c r="BU2309" s="241"/>
      <c r="BV2309" s="241"/>
      <c r="BW2309" s="241"/>
      <c r="BX2309" s="241"/>
      <c r="BY2309" s="241"/>
      <c r="BZ2309" s="241"/>
      <c r="CA2309" s="241"/>
      <c r="CB2309" s="241"/>
      <c r="CC2309" s="241"/>
      <c r="CD2309" s="241"/>
      <c r="CE2309" s="241"/>
      <c r="CF2309" s="241"/>
      <c r="CG2309" s="241"/>
      <c r="CH2309" s="241"/>
      <c r="CI2309" s="241"/>
      <c r="CJ2309" s="241"/>
      <c r="CK2309" s="241"/>
      <c r="CL2309" s="241"/>
      <c r="CM2309" s="241"/>
      <c r="CN2309" s="241"/>
      <c r="CO2309" s="241"/>
      <c r="CP2309" s="241"/>
      <c r="CQ2309" s="241"/>
      <c r="CR2309" s="241"/>
      <c r="CS2309" s="241"/>
      <c r="CT2309" s="241"/>
      <c r="CU2309" s="241"/>
      <c r="CV2309" s="241"/>
      <c r="CW2309" s="241"/>
      <c r="CX2309" s="241"/>
      <c r="CY2309" s="241"/>
      <c r="CZ2309" s="241"/>
      <c r="DA2309" s="241"/>
      <c r="DB2309" s="241"/>
      <c r="DC2309" s="241"/>
      <c r="DD2309" s="241"/>
      <c r="DE2309" s="241"/>
      <c r="DF2309" s="241"/>
      <c r="DG2309" s="241"/>
      <c r="DH2309" s="241"/>
      <c r="DI2309" s="241"/>
      <c r="DJ2309" s="241"/>
      <c r="DK2309" s="241"/>
      <c r="DL2309" s="241"/>
      <c r="DM2309" s="241"/>
      <c r="DN2309" s="241"/>
      <c r="DO2309" s="241"/>
      <c r="DP2309" s="241"/>
      <c r="DQ2309" s="241"/>
      <c r="DR2309" s="241"/>
      <c r="DS2309" s="241"/>
      <c r="DT2309" s="241"/>
      <c r="DU2309" s="241"/>
      <c r="DV2309" s="241"/>
      <c r="DW2309" s="241"/>
      <c r="DX2309" s="241"/>
      <c r="DY2309" s="241"/>
      <c r="DZ2309" s="241"/>
      <c r="EA2309" s="241"/>
      <c r="EB2309" s="241"/>
      <c r="EC2309" s="241"/>
      <c r="ED2309" s="241"/>
      <c r="EE2309" s="241"/>
      <c r="EF2309" s="241"/>
      <c r="EG2309" s="241"/>
      <c r="EH2309" s="241"/>
      <c r="EI2309" s="241"/>
      <c r="EJ2309" s="241"/>
      <c r="EK2309" s="241"/>
      <c r="EL2309" s="241"/>
      <c r="EM2309" s="241"/>
      <c r="EN2309" s="241"/>
      <c r="EO2309" s="241"/>
      <c r="EP2309" s="241"/>
      <c r="EQ2309" s="241"/>
      <c r="ER2309" s="241"/>
      <c r="ES2309" s="241"/>
      <c r="ET2309" s="241"/>
      <c r="EU2309" s="241"/>
      <c r="EV2309" s="241"/>
      <c r="EW2309" s="241"/>
      <c r="EX2309" s="241"/>
      <c r="EY2309" s="241"/>
      <c r="EZ2309" s="241"/>
      <c r="FA2309" s="241"/>
      <c r="FB2309" s="241"/>
      <c r="FC2309" s="241"/>
      <c r="FD2309" s="241"/>
      <c r="FE2309" s="241"/>
      <c r="FF2309" s="241"/>
      <c r="FG2309" s="241"/>
      <c r="FH2309" s="241"/>
      <c r="FI2309" s="241"/>
      <c r="FJ2309" s="241"/>
      <c r="FK2309" s="241"/>
      <c r="FL2309" s="241"/>
      <c r="FM2309" s="241"/>
      <c r="FN2309" s="241"/>
      <c r="FO2309" s="241"/>
      <c r="FP2309" s="241"/>
      <c r="FQ2309" s="241"/>
      <c r="FR2309" s="241"/>
      <c r="FS2309" s="241"/>
      <c r="FT2309" s="241"/>
      <c r="FU2309" s="241"/>
      <c r="FV2309" s="241"/>
      <c r="FW2309" s="241"/>
      <c r="FX2309" s="241"/>
      <c r="FY2309" s="241"/>
      <c r="FZ2309" s="241"/>
      <c r="GA2309" s="241"/>
      <c r="GB2309" s="241"/>
      <c r="GC2309" s="241"/>
      <c r="GD2309" s="241"/>
      <c r="GE2309" s="241"/>
      <c r="GF2309" s="241"/>
      <c r="GG2309" s="241"/>
      <c r="GH2309" s="241"/>
      <c r="GI2309" s="241"/>
      <c r="GJ2309" s="241"/>
      <c r="GK2309" s="241"/>
      <c r="GL2309" s="241"/>
      <c r="GM2309" s="241"/>
      <c r="GN2309" s="241"/>
      <c r="GO2309" s="241"/>
      <c r="GP2309" s="241"/>
      <c r="GQ2309" s="241"/>
      <c r="GR2309" s="241"/>
      <c r="GS2309" s="241"/>
      <c r="GT2309" s="241"/>
      <c r="GU2309" s="241"/>
      <c r="GV2309" s="241"/>
      <c r="GW2309" s="241"/>
      <c r="GX2309" s="241"/>
      <c r="GY2309" s="241"/>
      <c r="GZ2309" s="241"/>
      <c r="HA2309" s="241"/>
      <c r="HB2309" s="241"/>
      <c r="HC2309" s="241"/>
      <c r="HD2309" s="241"/>
      <c r="HE2309" s="241"/>
      <c r="HF2309" s="241"/>
      <c r="HG2309" s="241"/>
      <c r="HH2309" s="241"/>
      <c r="HI2309" s="241"/>
      <c r="HJ2309" s="241"/>
      <c r="HK2309" s="241"/>
      <c r="HL2309" s="241"/>
      <c r="HM2309" s="241"/>
      <c r="HN2309" s="241"/>
      <c r="HO2309" s="241"/>
      <c r="HP2309" s="241"/>
      <c r="HQ2309" s="241"/>
      <c r="HR2309" s="241"/>
      <c r="HS2309" s="241"/>
      <c r="HT2309" s="241"/>
      <c r="HU2309" s="241"/>
      <c r="HV2309" s="241"/>
      <c r="HW2309" s="241"/>
      <c r="HX2309" s="241"/>
      <c r="HY2309" s="241"/>
      <c r="HZ2309" s="241"/>
      <c r="IA2309" s="241"/>
      <c r="IB2309" s="241"/>
      <c r="IC2309" s="241"/>
      <c r="ID2309" s="241"/>
      <c r="IE2309" s="241"/>
      <c r="IF2309" s="241"/>
      <c r="IG2309" s="241"/>
      <c r="IH2309" s="241"/>
      <c r="II2309" s="241"/>
      <c r="IJ2309" s="241"/>
      <c r="IK2309" s="241"/>
      <c r="IL2309" s="241"/>
      <c r="IM2309" s="241"/>
      <c r="IN2309" s="241"/>
      <c r="IO2309" s="241"/>
      <c r="IP2309" s="241"/>
      <c r="IQ2309" s="241"/>
      <c r="IR2309" s="241"/>
      <c r="IS2309" s="241"/>
      <c r="IT2309" s="241"/>
      <c r="IU2309" s="241"/>
      <c r="IV2309" s="241"/>
      <c r="IW2309" s="241"/>
      <c r="IX2309" s="241"/>
      <c r="IY2309" s="241"/>
      <c r="IZ2309" s="241"/>
      <c r="JA2309" s="241"/>
      <c r="JB2309" s="241"/>
    </row>
    <row r="2310" spans="1:262" s="1110" customFormat="1" ht="72" x14ac:dyDescent="0.25">
      <c r="A2310" s="363">
        <v>1</v>
      </c>
      <c r="B2310" s="363">
        <v>1</v>
      </c>
      <c r="C2310" s="833" t="s">
        <v>367</v>
      </c>
      <c r="D2310" s="302"/>
      <c r="E2310" s="302"/>
      <c r="F2310" s="2289">
        <f t="shared" si="637"/>
        <v>0</v>
      </c>
      <c r="G2310" s="985">
        <f t="shared" si="637"/>
        <v>0</v>
      </c>
      <c r="H2310" s="985">
        <f t="shared" si="624"/>
        <v>0</v>
      </c>
      <c r="I2310" s="985">
        <f t="shared" si="637"/>
        <v>0</v>
      </c>
      <c r="J2310" s="985">
        <f t="shared" si="637"/>
        <v>0</v>
      </c>
      <c r="K2310" s="3067"/>
      <c r="L2310" s="3067"/>
      <c r="M2310" s="3068"/>
      <c r="N2310" s="3068"/>
      <c r="O2310" s="3068"/>
      <c r="P2310" s="3068"/>
      <c r="Q2310" s="3068"/>
      <c r="R2310" s="3068"/>
      <c r="S2310" s="3360">
        <v>0</v>
      </c>
      <c r="T2310" s="3360"/>
      <c r="U2310" s="3360"/>
      <c r="V2310" s="3361"/>
      <c r="W2310" s="3360"/>
      <c r="X2310" s="3360"/>
      <c r="Y2310" s="3362"/>
      <c r="Z2310" s="3362"/>
      <c r="AA2310" s="3360"/>
      <c r="AB2310" s="1193"/>
      <c r="AC2310" s="3153"/>
      <c r="AD2310" s="2681"/>
      <c r="AE2310" s="241"/>
      <c r="AF2310" s="241"/>
      <c r="AG2310" s="241"/>
      <c r="AH2310" s="241"/>
      <c r="AI2310" s="241"/>
      <c r="AJ2310" s="241"/>
      <c r="AK2310" s="241"/>
      <c r="AL2310" s="241"/>
      <c r="AM2310" s="241"/>
      <c r="AN2310" s="241"/>
      <c r="AO2310" s="241"/>
      <c r="AP2310" s="241"/>
      <c r="AQ2310" s="241"/>
      <c r="AR2310" s="241"/>
      <c r="AS2310" s="241"/>
      <c r="AT2310" s="241"/>
      <c r="AU2310" s="241"/>
      <c r="AV2310" s="241"/>
      <c r="AW2310" s="241"/>
      <c r="AX2310" s="241"/>
      <c r="AY2310" s="241"/>
      <c r="AZ2310" s="241"/>
      <c r="BA2310" s="241"/>
      <c r="BB2310" s="241"/>
      <c r="BC2310" s="241"/>
      <c r="BD2310" s="241"/>
      <c r="BE2310" s="241"/>
      <c r="BF2310" s="241"/>
      <c r="BG2310" s="241"/>
      <c r="BH2310" s="241"/>
      <c r="BI2310" s="241"/>
      <c r="BJ2310" s="241"/>
      <c r="BK2310" s="241"/>
      <c r="BL2310" s="241"/>
      <c r="BM2310" s="241"/>
      <c r="BN2310" s="241"/>
      <c r="BO2310" s="241"/>
      <c r="BP2310" s="241"/>
      <c r="BQ2310" s="241"/>
      <c r="BR2310" s="241"/>
      <c r="BS2310" s="241"/>
      <c r="BT2310" s="241"/>
      <c r="BU2310" s="241"/>
      <c r="BV2310" s="241"/>
      <c r="BW2310" s="241"/>
      <c r="BX2310" s="241"/>
      <c r="BY2310" s="241"/>
      <c r="BZ2310" s="241"/>
      <c r="CA2310" s="241"/>
      <c r="CB2310" s="241"/>
      <c r="CC2310" s="241"/>
      <c r="CD2310" s="241"/>
      <c r="CE2310" s="241"/>
      <c r="CF2310" s="241"/>
      <c r="CG2310" s="241"/>
      <c r="CH2310" s="241"/>
      <c r="CI2310" s="241"/>
      <c r="CJ2310" s="241"/>
      <c r="CK2310" s="241"/>
      <c r="CL2310" s="241"/>
      <c r="CM2310" s="241"/>
      <c r="CN2310" s="241"/>
      <c r="CO2310" s="241"/>
      <c r="CP2310" s="241"/>
      <c r="CQ2310" s="241"/>
      <c r="CR2310" s="241"/>
      <c r="CS2310" s="241"/>
      <c r="CT2310" s="241"/>
      <c r="CU2310" s="241"/>
      <c r="CV2310" s="241"/>
      <c r="CW2310" s="241"/>
      <c r="CX2310" s="241"/>
      <c r="CY2310" s="241"/>
      <c r="CZ2310" s="241"/>
      <c r="DA2310" s="241"/>
      <c r="DB2310" s="241"/>
      <c r="DC2310" s="241"/>
      <c r="DD2310" s="241"/>
      <c r="DE2310" s="241"/>
      <c r="DF2310" s="241"/>
      <c r="DG2310" s="241"/>
      <c r="DH2310" s="241"/>
      <c r="DI2310" s="241"/>
      <c r="DJ2310" s="241"/>
      <c r="DK2310" s="241"/>
      <c r="DL2310" s="241"/>
      <c r="DM2310" s="241"/>
      <c r="DN2310" s="241"/>
      <c r="DO2310" s="241"/>
      <c r="DP2310" s="241"/>
      <c r="DQ2310" s="241"/>
      <c r="DR2310" s="241"/>
      <c r="DS2310" s="241"/>
      <c r="DT2310" s="241"/>
      <c r="DU2310" s="241"/>
      <c r="DV2310" s="241"/>
      <c r="DW2310" s="241"/>
      <c r="DX2310" s="241"/>
      <c r="DY2310" s="241"/>
      <c r="DZ2310" s="241"/>
      <c r="EA2310" s="241"/>
      <c r="EB2310" s="241"/>
      <c r="EC2310" s="241"/>
      <c r="ED2310" s="241"/>
      <c r="EE2310" s="241"/>
      <c r="EF2310" s="241"/>
      <c r="EG2310" s="241"/>
      <c r="EH2310" s="241"/>
      <c r="EI2310" s="241"/>
      <c r="EJ2310" s="241"/>
      <c r="EK2310" s="241"/>
      <c r="EL2310" s="241"/>
      <c r="EM2310" s="241"/>
      <c r="EN2310" s="241"/>
      <c r="EO2310" s="241"/>
      <c r="EP2310" s="241"/>
      <c r="EQ2310" s="241"/>
      <c r="ER2310" s="241"/>
      <c r="ES2310" s="241"/>
      <c r="ET2310" s="241"/>
      <c r="EU2310" s="241"/>
      <c r="EV2310" s="241"/>
      <c r="EW2310" s="241"/>
      <c r="EX2310" s="241"/>
      <c r="EY2310" s="241"/>
      <c r="EZ2310" s="241"/>
      <c r="FA2310" s="241"/>
      <c r="FB2310" s="241"/>
      <c r="FC2310" s="241"/>
      <c r="FD2310" s="241"/>
      <c r="FE2310" s="241"/>
      <c r="FF2310" s="241"/>
      <c r="FG2310" s="241"/>
      <c r="FH2310" s="241"/>
      <c r="FI2310" s="241"/>
      <c r="FJ2310" s="241"/>
      <c r="FK2310" s="241"/>
      <c r="FL2310" s="241"/>
      <c r="FM2310" s="241"/>
      <c r="FN2310" s="241"/>
      <c r="FO2310" s="241"/>
      <c r="FP2310" s="241"/>
      <c r="FQ2310" s="241"/>
      <c r="FR2310" s="241"/>
      <c r="FS2310" s="241"/>
      <c r="FT2310" s="241"/>
      <c r="FU2310" s="241"/>
      <c r="FV2310" s="241"/>
      <c r="FW2310" s="241"/>
      <c r="FX2310" s="241"/>
      <c r="FY2310" s="241"/>
      <c r="FZ2310" s="241"/>
      <c r="GA2310" s="241"/>
      <c r="GB2310" s="241"/>
      <c r="GC2310" s="241"/>
      <c r="GD2310" s="241"/>
      <c r="GE2310" s="241"/>
      <c r="GF2310" s="241"/>
      <c r="GG2310" s="241"/>
      <c r="GH2310" s="241"/>
      <c r="GI2310" s="241"/>
      <c r="GJ2310" s="241"/>
      <c r="GK2310" s="241"/>
      <c r="GL2310" s="241"/>
      <c r="GM2310" s="241"/>
      <c r="GN2310" s="241"/>
      <c r="GO2310" s="241"/>
      <c r="GP2310" s="241"/>
      <c r="GQ2310" s="241"/>
      <c r="GR2310" s="241"/>
      <c r="GS2310" s="241"/>
      <c r="GT2310" s="241"/>
      <c r="GU2310" s="241"/>
      <c r="GV2310" s="241"/>
      <c r="GW2310" s="241"/>
      <c r="GX2310" s="241"/>
      <c r="GY2310" s="241"/>
      <c r="GZ2310" s="241"/>
      <c r="HA2310" s="241"/>
      <c r="HB2310" s="241"/>
      <c r="HC2310" s="241"/>
      <c r="HD2310" s="241"/>
      <c r="HE2310" s="241"/>
      <c r="HF2310" s="241"/>
      <c r="HG2310" s="241"/>
      <c r="HH2310" s="241"/>
      <c r="HI2310" s="241"/>
      <c r="HJ2310" s="241"/>
      <c r="HK2310" s="241"/>
      <c r="HL2310" s="241"/>
      <c r="HM2310" s="241"/>
      <c r="HN2310" s="241"/>
      <c r="HO2310" s="241"/>
      <c r="HP2310" s="241"/>
      <c r="HQ2310" s="241"/>
      <c r="HR2310" s="241"/>
      <c r="HS2310" s="241"/>
      <c r="HT2310" s="241"/>
      <c r="HU2310" s="241"/>
      <c r="HV2310" s="241"/>
      <c r="HW2310" s="241"/>
      <c r="HX2310" s="241"/>
      <c r="HY2310" s="241"/>
      <c r="HZ2310" s="241"/>
      <c r="IA2310" s="241"/>
      <c r="IB2310" s="241"/>
      <c r="IC2310" s="241"/>
      <c r="ID2310" s="241"/>
      <c r="IE2310" s="241"/>
      <c r="IF2310" s="241"/>
      <c r="IG2310" s="241"/>
      <c r="IH2310" s="241"/>
      <c r="II2310" s="241"/>
      <c r="IJ2310" s="241"/>
      <c r="IK2310" s="241"/>
      <c r="IL2310" s="241"/>
      <c r="IM2310" s="241"/>
      <c r="IN2310" s="241"/>
      <c r="IO2310" s="241"/>
      <c r="IP2310" s="241"/>
      <c r="IQ2310" s="241"/>
      <c r="IR2310" s="241"/>
      <c r="IS2310" s="241"/>
      <c r="IT2310" s="241"/>
      <c r="IU2310" s="241"/>
      <c r="IV2310" s="241"/>
      <c r="IW2310" s="241"/>
      <c r="IX2310" s="241"/>
      <c r="IY2310" s="241"/>
      <c r="IZ2310" s="241"/>
      <c r="JA2310" s="241"/>
      <c r="JB2310" s="241"/>
    </row>
    <row r="2311" spans="1:262" s="1110" customFormat="1" ht="29.25" x14ac:dyDescent="0.25">
      <c r="A2311" s="363">
        <v>1</v>
      </c>
      <c r="B2311" s="363">
        <v>1</v>
      </c>
      <c r="C2311" s="841" t="s">
        <v>281</v>
      </c>
      <c r="D2311" s="302"/>
      <c r="E2311" s="302"/>
      <c r="F2311" s="2292">
        <f t="shared" si="637"/>
        <v>0</v>
      </c>
      <c r="G2311" s="2291">
        <f t="shared" si="637"/>
        <v>0</v>
      </c>
      <c r="H2311" s="2291">
        <f t="shared" si="624"/>
        <v>0</v>
      </c>
      <c r="I2311" s="2291">
        <f t="shared" si="637"/>
        <v>4</v>
      </c>
      <c r="J2311" s="2291" t="e">
        <f t="shared" si="637"/>
        <v>#DIV/0!</v>
      </c>
      <c r="K2311" s="3067"/>
      <c r="L2311" s="3067"/>
      <c r="M2311" s="3068"/>
      <c r="N2311" s="3068"/>
      <c r="O2311" s="3068"/>
      <c r="P2311" s="3068"/>
      <c r="Q2311" s="3068"/>
      <c r="R2311" s="3068"/>
      <c r="S2311" s="3360">
        <v>0</v>
      </c>
      <c r="T2311" s="3360"/>
      <c r="U2311" s="3360"/>
      <c r="V2311" s="3361"/>
      <c r="W2311" s="3360"/>
      <c r="X2311" s="3360"/>
      <c r="Y2311" s="3362"/>
      <c r="Z2311" s="3362"/>
      <c r="AA2311" s="3360"/>
      <c r="AB2311" s="1198"/>
      <c r="AC2311" s="3153"/>
      <c r="AD2311" s="2681"/>
      <c r="AE2311" s="241"/>
      <c r="AF2311" s="241"/>
      <c r="AG2311" s="241"/>
      <c r="AH2311" s="241"/>
      <c r="AI2311" s="241"/>
      <c r="AJ2311" s="241"/>
      <c r="AK2311" s="241"/>
      <c r="AL2311" s="241"/>
      <c r="AM2311" s="241"/>
      <c r="AN2311" s="241"/>
      <c r="AO2311" s="241"/>
      <c r="AP2311" s="241"/>
      <c r="AQ2311" s="241"/>
      <c r="AR2311" s="241"/>
      <c r="AS2311" s="241"/>
      <c r="AT2311" s="241"/>
      <c r="AU2311" s="241"/>
      <c r="AV2311" s="241"/>
      <c r="AW2311" s="241"/>
      <c r="AX2311" s="241"/>
      <c r="AY2311" s="241"/>
      <c r="AZ2311" s="241"/>
      <c r="BA2311" s="241"/>
      <c r="BB2311" s="241"/>
      <c r="BC2311" s="241"/>
      <c r="BD2311" s="241"/>
      <c r="BE2311" s="241"/>
      <c r="BF2311" s="241"/>
      <c r="BG2311" s="241"/>
      <c r="BH2311" s="241"/>
      <c r="BI2311" s="241"/>
      <c r="BJ2311" s="241"/>
      <c r="BK2311" s="241"/>
      <c r="BL2311" s="241"/>
      <c r="BM2311" s="241"/>
      <c r="BN2311" s="241"/>
      <c r="BO2311" s="241"/>
      <c r="BP2311" s="241"/>
      <c r="BQ2311" s="241"/>
      <c r="BR2311" s="241"/>
      <c r="BS2311" s="241"/>
      <c r="BT2311" s="241"/>
      <c r="BU2311" s="241"/>
      <c r="BV2311" s="241"/>
      <c r="BW2311" s="241"/>
      <c r="BX2311" s="241"/>
      <c r="BY2311" s="241"/>
      <c r="BZ2311" s="241"/>
      <c r="CA2311" s="241"/>
      <c r="CB2311" s="241"/>
      <c r="CC2311" s="241"/>
      <c r="CD2311" s="241"/>
      <c r="CE2311" s="241"/>
      <c r="CF2311" s="241"/>
      <c r="CG2311" s="241"/>
      <c r="CH2311" s="241"/>
      <c r="CI2311" s="241"/>
      <c r="CJ2311" s="241"/>
      <c r="CK2311" s="241"/>
      <c r="CL2311" s="241"/>
      <c r="CM2311" s="241"/>
      <c r="CN2311" s="241"/>
      <c r="CO2311" s="241"/>
      <c r="CP2311" s="241"/>
      <c r="CQ2311" s="241"/>
      <c r="CR2311" s="241"/>
      <c r="CS2311" s="241"/>
      <c r="CT2311" s="241"/>
      <c r="CU2311" s="241"/>
      <c r="CV2311" s="241"/>
      <c r="CW2311" s="241"/>
      <c r="CX2311" s="241"/>
      <c r="CY2311" s="241"/>
      <c r="CZ2311" s="241"/>
      <c r="DA2311" s="241"/>
      <c r="DB2311" s="241"/>
      <c r="DC2311" s="241"/>
      <c r="DD2311" s="241"/>
      <c r="DE2311" s="241"/>
      <c r="DF2311" s="241"/>
      <c r="DG2311" s="241"/>
      <c r="DH2311" s="241"/>
      <c r="DI2311" s="241"/>
      <c r="DJ2311" s="241"/>
      <c r="DK2311" s="241"/>
      <c r="DL2311" s="241"/>
      <c r="DM2311" s="241"/>
      <c r="DN2311" s="241"/>
      <c r="DO2311" s="241"/>
      <c r="DP2311" s="241"/>
      <c r="DQ2311" s="241"/>
      <c r="DR2311" s="241"/>
      <c r="DS2311" s="241"/>
      <c r="DT2311" s="241"/>
      <c r="DU2311" s="241"/>
      <c r="DV2311" s="241"/>
      <c r="DW2311" s="241"/>
      <c r="DX2311" s="241"/>
      <c r="DY2311" s="241"/>
      <c r="DZ2311" s="241"/>
      <c r="EA2311" s="241"/>
      <c r="EB2311" s="241"/>
      <c r="EC2311" s="241"/>
      <c r="ED2311" s="241"/>
      <c r="EE2311" s="241"/>
      <c r="EF2311" s="241"/>
      <c r="EG2311" s="241"/>
      <c r="EH2311" s="241"/>
      <c r="EI2311" s="241"/>
      <c r="EJ2311" s="241"/>
      <c r="EK2311" s="241"/>
      <c r="EL2311" s="241"/>
      <c r="EM2311" s="241"/>
      <c r="EN2311" s="241"/>
      <c r="EO2311" s="241"/>
      <c r="EP2311" s="241"/>
      <c r="EQ2311" s="241"/>
      <c r="ER2311" s="241"/>
      <c r="ES2311" s="241"/>
      <c r="ET2311" s="241"/>
      <c r="EU2311" s="241"/>
      <c r="EV2311" s="241"/>
      <c r="EW2311" s="241"/>
      <c r="EX2311" s="241"/>
      <c r="EY2311" s="241"/>
      <c r="EZ2311" s="241"/>
      <c r="FA2311" s="241"/>
      <c r="FB2311" s="241"/>
      <c r="FC2311" s="241"/>
      <c r="FD2311" s="241"/>
      <c r="FE2311" s="241"/>
      <c r="FF2311" s="241"/>
      <c r="FG2311" s="241"/>
      <c r="FH2311" s="241"/>
      <c r="FI2311" s="241"/>
      <c r="FJ2311" s="241"/>
      <c r="FK2311" s="241"/>
      <c r="FL2311" s="241"/>
      <c r="FM2311" s="241"/>
      <c r="FN2311" s="241"/>
      <c r="FO2311" s="241"/>
      <c r="FP2311" s="241"/>
      <c r="FQ2311" s="241"/>
      <c r="FR2311" s="241"/>
      <c r="FS2311" s="241"/>
      <c r="FT2311" s="241"/>
      <c r="FU2311" s="241"/>
      <c r="FV2311" s="241"/>
      <c r="FW2311" s="241"/>
      <c r="FX2311" s="241"/>
      <c r="FY2311" s="241"/>
      <c r="FZ2311" s="241"/>
      <c r="GA2311" s="241"/>
      <c r="GB2311" s="241"/>
      <c r="GC2311" s="241"/>
      <c r="GD2311" s="241"/>
      <c r="GE2311" s="241"/>
      <c r="GF2311" s="241"/>
      <c r="GG2311" s="241"/>
      <c r="GH2311" s="241"/>
      <c r="GI2311" s="241"/>
      <c r="GJ2311" s="241"/>
      <c r="GK2311" s="241"/>
      <c r="GL2311" s="241"/>
      <c r="GM2311" s="241"/>
      <c r="GN2311" s="241"/>
      <c r="GO2311" s="241"/>
      <c r="GP2311" s="241"/>
      <c r="GQ2311" s="241"/>
      <c r="GR2311" s="241"/>
      <c r="GS2311" s="241"/>
      <c r="GT2311" s="241"/>
      <c r="GU2311" s="241"/>
      <c r="GV2311" s="241"/>
      <c r="GW2311" s="241"/>
      <c r="GX2311" s="241"/>
      <c r="GY2311" s="241"/>
      <c r="GZ2311" s="241"/>
      <c r="HA2311" s="241"/>
      <c r="HB2311" s="241"/>
      <c r="HC2311" s="241"/>
      <c r="HD2311" s="241"/>
      <c r="HE2311" s="241"/>
      <c r="HF2311" s="241"/>
      <c r="HG2311" s="241"/>
      <c r="HH2311" s="241"/>
      <c r="HI2311" s="241"/>
      <c r="HJ2311" s="241"/>
      <c r="HK2311" s="241"/>
      <c r="HL2311" s="241"/>
      <c r="HM2311" s="241"/>
      <c r="HN2311" s="241"/>
      <c r="HO2311" s="241"/>
      <c r="HP2311" s="241"/>
      <c r="HQ2311" s="241"/>
      <c r="HR2311" s="241"/>
      <c r="HS2311" s="241"/>
      <c r="HT2311" s="241"/>
      <c r="HU2311" s="241"/>
      <c r="HV2311" s="241"/>
      <c r="HW2311" s="241"/>
      <c r="HX2311" s="241"/>
      <c r="HY2311" s="241"/>
      <c r="HZ2311" s="241"/>
      <c r="IA2311" s="241"/>
      <c r="IB2311" s="241"/>
      <c r="IC2311" s="241"/>
      <c r="ID2311" s="241"/>
      <c r="IE2311" s="241"/>
      <c r="IF2311" s="241"/>
      <c r="IG2311" s="241"/>
      <c r="IH2311" s="241"/>
      <c r="II2311" s="241"/>
      <c r="IJ2311" s="241"/>
      <c r="IK2311" s="241"/>
      <c r="IL2311" s="241"/>
      <c r="IM2311" s="241"/>
      <c r="IN2311" s="241"/>
      <c r="IO2311" s="241"/>
      <c r="IP2311" s="241"/>
      <c r="IQ2311" s="241"/>
      <c r="IR2311" s="241"/>
      <c r="IS2311" s="241"/>
      <c r="IT2311" s="241"/>
      <c r="IU2311" s="241"/>
      <c r="IV2311" s="241"/>
      <c r="IW2311" s="241"/>
      <c r="IX2311" s="241"/>
      <c r="IY2311" s="241"/>
      <c r="IZ2311" s="241"/>
      <c r="JA2311" s="241"/>
      <c r="JB2311" s="241"/>
    </row>
    <row r="2312" spans="1:262" s="1110" customFormat="1" ht="43.5" x14ac:dyDescent="0.25">
      <c r="A2312" s="363">
        <v>1</v>
      </c>
      <c r="B2312" s="363">
        <v>1</v>
      </c>
      <c r="C2312" s="841" t="s">
        <v>310</v>
      </c>
      <c r="D2312" s="302"/>
      <c r="E2312" s="302"/>
      <c r="F2312" s="2292">
        <f t="shared" si="637"/>
        <v>0</v>
      </c>
      <c r="G2312" s="2291">
        <f t="shared" si="637"/>
        <v>0</v>
      </c>
      <c r="H2312" s="2291">
        <f t="shared" si="624"/>
        <v>0</v>
      </c>
      <c r="I2312" s="2291">
        <f t="shared" si="637"/>
        <v>0</v>
      </c>
      <c r="J2312" s="2291" t="e">
        <f t="shared" si="637"/>
        <v>#DIV/0!</v>
      </c>
      <c r="K2312" s="3067"/>
      <c r="L2312" s="3067"/>
      <c r="M2312" s="3068"/>
      <c r="N2312" s="3068"/>
      <c r="O2312" s="3068"/>
      <c r="P2312" s="3068"/>
      <c r="Q2312" s="3068"/>
      <c r="R2312" s="3068"/>
      <c r="S2312" s="3360">
        <v>0</v>
      </c>
      <c r="T2312" s="3360"/>
      <c r="U2312" s="3360"/>
      <c r="V2312" s="3361"/>
      <c r="W2312" s="3360"/>
      <c r="X2312" s="3360"/>
      <c r="Y2312" s="3362"/>
      <c r="Z2312" s="3362"/>
      <c r="AA2312" s="3360"/>
      <c r="AB2312" s="1198"/>
      <c r="AC2312" s="3153"/>
      <c r="AD2312" s="2681"/>
      <c r="AE2312" s="241"/>
      <c r="AF2312" s="241"/>
      <c r="AG2312" s="241"/>
      <c r="AH2312" s="241"/>
      <c r="AI2312" s="241"/>
      <c r="AJ2312" s="241"/>
      <c r="AK2312" s="241"/>
      <c r="AL2312" s="241"/>
      <c r="AM2312" s="241"/>
      <c r="AN2312" s="241"/>
      <c r="AO2312" s="241"/>
      <c r="AP2312" s="241"/>
      <c r="AQ2312" s="241"/>
      <c r="AR2312" s="241"/>
      <c r="AS2312" s="241"/>
      <c r="AT2312" s="241"/>
      <c r="AU2312" s="241"/>
      <c r="AV2312" s="241"/>
      <c r="AW2312" s="241"/>
      <c r="AX2312" s="241"/>
      <c r="AY2312" s="241"/>
      <c r="AZ2312" s="241"/>
      <c r="BA2312" s="241"/>
      <c r="BB2312" s="241"/>
      <c r="BC2312" s="241"/>
      <c r="BD2312" s="241"/>
      <c r="BE2312" s="241"/>
      <c r="BF2312" s="241"/>
      <c r="BG2312" s="241"/>
      <c r="BH2312" s="241"/>
      <c r="BI2312" s="241"/>
      <c r="BJ2312" s="241"/>
      <c r="BK2312" s="241"/>
      <c r="BL2312" s="241"/>
      <c r="BM2312" s="241"/>
      <c r="BN2312" s="241"/>
      <c r="BO2312" s="241"/>
      <c r="BP2312" s="241"/>
      <c r="BQ2312" s="241"/>
      <c r="BR2312" s="241"/>
      <c r="BS2312" s="241"/>
      <c r="BT2312" s="241"/>
      <c r="BU2312" s="241"/>
      <c r="BV2312" s="241"/>
      <c r="BW2312" s="241"/>
      <c r="BX2312" s="241"/>
      <c r="BY2312" s="241"/>
      <c r="BZ2312" s="241"/>
      <c r="CA2312" s="241"/>
      <c r="CB2312" s="241"/>
      <c r="CC2312" s="241"/>
      <c r="CD2312" s="241"/>
      <c r="CE2312" s="241"/>
      <c r="CF2312" s="241"/>
      <c r="CG2312" s="241"/>
      <c r="CH2312" s="241"/>
      <c r="CI2312" s="241"/>
      <c r="CJ2312" s="241"/>
      <c r="CK2312" s="241"/>
      <c r="CL2312" s="241"/>
      <c r="CM2312" s="241"/>
      <c r="CN2312" s="241"/>
      <c r="CO2312" s="241"/>
      <c r="CP2312" s="241"/>
      <c r="CQ2312" s="241"/>
      <c r="CR2312" s="241"/>
      <c r="CS2312" s="241"/>
      <c r="CT2312" s="241"/>
      <c r="CU2312" s="241"/>
      <c r="CV2312" s="241"/>
      <c r="CW2312" s="241"/>
      <c r="CX2312" s="241"/>
      <c r="CY2312" s="241"/>
      <c r="CZ2312" s="241"/>
      <c r="DA2312" s="241"/>
      <c r="DB2312" s="241"/>
      <c r="DC2312" s="241"/>
      <c r="DD2312" s="241"/>
      <c r="DE2312" s="241"/>
      <c r="DF2312" s="241"/>
      <c r="DG2312" s="241"/>
      <c r="DH2312" s="241"/>
      <c r="DI2312" s="241"/>
      <c r="DJ2312" s="241"/>
      <c r="DK2312" s="241"/>
      <c r="DL2312" s="241"/>
      <c r="DM2312" s="241"/>
      <c r="DN2312" s="241"/>
      <c r="DO2312" s="241"/>
      <c r="DP2312" s="241"/>
      <c r="DQ2312" s="241"/>
      <c r="DR2312" s="241"/>
      <c r="DS2312" s="241"/>
      <c r="DT2312" s="241"/>
      <c r="DU2312" s="241"/>
      <c r="DV2312" s="241"/>
      <c r="DW2312" s="241"/>
      <c r="DX2312" s="241"/>
      <c r="DY2312" s="241"/>
      <c r="DZ2312" s="241"/>
      <c r="EA2312" s="241"/>
      <c r="EB2312" s="241"/>
      <c r="EC2312" s="241"/>
      <c r="ED2312" s="241"/>
      <c r="EE2312" s="241"/>
      <c r="EF2312" s="241"/>
      <c r="EG2312" s="241"/>
      <c r="EH2312" s="241"/>
      <c r="EI2312" s="241"/>
      <c r="EJ2312" s="241"/>
      <c r="EK2312" s="241"/>
      <c r="EL2312" s="241"/>
      <c r="EM2312" s="241"/>
      <c r="EN2312" s="241"/>
      <c r="EO2312" s="241"/>
      <c r="EP2312" s="241"/>
      <c r="EQ2312" s="241"/>
      <c r="ER2312" s="241"/>
      <c r="ES2312" s="241"/>
      <c r="ET2312" s="241"/>
      <c r="EU2312" s="241"/>
      <c r="EV2312" s="241"/>
      <c r="EW2312" s="241"/>
      <c r="EX2312" s="241"/>
      <c r="EY2312" s="241"/>
      <c r="EZ2312" s="241"/>
      <c r="FA2312" s="241"/>
      <c r="FB2312" s="241"/>
      <c r="FC2312" s="241"/>
      <c r="FD2312" s="241"/>
      <c r="FE2312" s="241"/>
      <c r="FF2312" s="241"/>
      <c r="FG2312" s="241"/>
      <c r="FH2312" s="241"/>
      <c r="FI2312" s="241"/>
      <c r="FJ2312" s="241"/>
      <c r="FK2312" s="241"/>
      <c r="FL2312" s="241"/>
      <c r="FM2312" s="241"/>
      <c r="FN2312" s="241"/>
      <c r="FO2312" s="241"/>
      <c r="FP2312" s="241"/>
      <c r="FQ2312" s="241"/>
      <c r="FR2312" s="241"/>
      <c r="FS2312" s="241"/>
      <c r="FT2312" s="241"/>
      <c r="FU2312" s="241"/>
      <c r="FV2312" s="241"/>
      <c r="FW2312" s="241"/>
      <c r="FX2312" s="241"/>
      <c r="FY2312" s="241"/>
      <c r="FZ2312" s="241"/>
      <c r="GA2312" s="241"/>
      <c r="GB2312" s="241"/>
      <c r="GC2312" s="241"/>
      <c r="GD2312" s="241"/>
      <c r="GE2312" s="241"/>
      <c r="GF2312" s="241"/>
      <c r="GG2312" s="241"/>
      <c r="GH2312" s="241"/>
      <c r="GI2312" s="241"/>
      <c r="GJ2312" s="241"/>
      <c r="GK2312" s="241"/>
      <c r="GL2312" s="241"/>
      <c r="GM2312" s="241"/>
      <c r="GN2312" s="241"/>
      <c r="GO2312" s="241"/>
      <c r="GP2312" s="241"/>
      <c r="GQ2312" s="241"/>
      <c r="GR2312" s="241"/>
      <c r="GS2312" s="241"/>
      <c r="GT2312" s="241"/>
      <c r="GU2312" s="241"/>
      <c r="GV2312" s="241"/>
      <c r="GW2312" s="241"/>
      <c r="GX2312" s="241"/>
      <c r="GY2312" s="241"/>
      <c r="GZ2312" s="241"/>
      <c r="HA2312" s="241"/>
      <c r="HB2312" s="241"/>
      <c r="HC2312" s="241"/>
      <c r="HD2312" s="241"/>
      <c r="HE2312" s="241"/>
      <c r="HF2312" s="241"/>
      <c r="HG2312" s="241"/>
      <c r="HH2312" s="241"/>
      <c r="HI2312" s="241"/>
      <c r="HJ2312" s="241"/>
      <c r="HK2312" s="241"/>
      <c r="HL2312" s="241"/>
      <c r="HM2312" s="241"/>
      <c r="HN2312" s="241"/>
      <c r="HO2312" s="241"/>
      <c r="HP2312" s="241"/>
      <c r="HQ2312" s="241"/>
      <c r="HR2312" s="241"/>
      <c r="HS2312" s="241"/>
      <c r="HT2312" s="241"/>
      <c r="HU2312" s="241"/>
      <c r="HV2312" s="241"/>
      <c r="HW2312" s="241"/>
      <c r="HX2312" s="241"/>
      <c r="HY2312" s="241"/>
      <c r="HZ2312" s="241"/>
      <c r="IA2312" s="241"/>
      <c r="IB2312" s="241"/>
      <c r="IC2312" s="241"/>
      <c r="ID2312" s="241"/>
      <c r="IE2312" s="241"/>
      <c r="IF2312" s="241"/>
      <c r="IG2312" s="241"/>
      <c r="IH2312" s="241"/>
      <c r="II2312" s="241"/>
      <c r="IJ2312" s="241"/>
      <c r="IK2312" s="241"/>
      <c r="IL2312" s="241"/>
      <c r="IM2312" s="241"/>
      <c r="IN2312" s="241"/>
      <c r="IO2312" s="241"/>
      <c r="IP2312" s="241"/>
      <c r="IQ2312" s="241"/>
      <c r="IR2312" s="241"/>
      <c r="IS2312" s="241"/>
      <c r="IT2312" s="241"/>
      <c r="IU2312" s="241"/>
      <c r="IV2312" s="241"/>
      <c r="IW2312" s="241"/>
      <c r="IX2312" s="241"/>
      <c r="IY2312" s="241"/>
      <c r="IZ2312" s="241"/>
      <c r="JA2312" s="241"/>
      <c r="JB2312" s="241"/>
    </row>
    <row r="2313" spans="1:262" s="1110" customFormat="1" ht="29.25" x14ac:dyDescent="0.25">
      <c r="A2313" s="363">
        <v>1</v>
      </c>
      <c r="B2313" s="363">
        <v>1</v>
      </c>
      <c r="C2313" s="841" t="s">
        <v>282</v>
      </c>
      <c r="D2313" s="302"/>
      <c r="E2313" s="302"/>
      <c r="F2313" s="2292">
        <f t="shared" si="637"/>
        <v>0</v>
      </c>
      <c r="G2313" s="2291">
        <f t="shared" si="637"/>
        <v>0</v>
      </c>
      <c r="H2313" s="2291">
        <f t="shared" si="624"/>
        <v>0</v>
      </c>
      <c r="I2313" s="2291">
        <f t="shared" si="637"/>
        <v>1</v>
      </c>
      <c r="J2313" s="2291" t="e">
        <f t="shared" si="637"/>
        <v>#DIV/0!</v>
      </c>
      <c r="K2313" s="3067"/>
      <c r="L2313" s="3067"/>
      <c r="M2313" s="3068"/>
      <c r="N2313" s="3068"/>
      <c r="O2313" s="3068"/>
      <c r="P2313" s="3068"/>
      <c r="Q2313" s="3068"/>
      <c r="R2313" s="3068"/>
      <c r="S2313" s="3360">
        <v>0</v>
      </c>
      <c r="T2313" s="3360"/>
      <c r="U2313" s="3360"/>
      <c r="V2313" s="3361"/>
      <c r="W2313" s="3360"/>
      <c r="X2313" s="3360"/>
      <c r="Y2313" s="3362"/>
      <c r="Z2313" s="3362"/>
      <c r="AA2313" s="3360"/>
      <c r="AB2313" s="1198"/>
      <c r="AC2313" s="3153"/>
      <c r="AD2313" s="2681"/>
      <c r="AE2313" s="241"/>
      <c r="AF2313" s="241"/>
      <c r="AG2313" s="241"/>
      <c r="AH2313" s="241"/>
      <c r="AI2313" s="241"/>
      <c r="AJ2313" s="241"/>
      <c r="AK2313" s="241"/>
      <c r="AL2313" s="241"/>
      <c r="AM2313" s="241"/>
      <c r="AN2313" s="241"/>
      <c r="AO2313" s="241"/>
      <c r="AP2313" s="241"/>
      <c r="AQ2313" s="241"/>
      <c r="AR2313" s="241"/>
      <c r="AS2313" s="241"/>
      <c r="AT2313" s="241"/>
      <c r="AU2313" s="241"/>
      <c r="AV2313" s="241"/>
      <c r="AW2313" s="241"/>
      <c r="AX2313" s="241"/>
      <c r="AY2313" s="241"/>
      <c r="AZ2313" s="241"/>
      <c r="BA2313" s="241"/>
      <c r="BB2313" s="241"/>
      <c r="BC2313" s="241"/>
      <c r="BD2313" s="241"/>
      <c r="BE2313" s="241"/>
      <c r="BF2313" s="241"/>
      <c r="BG2313" s="241"/>
      <c r="BH2313" s="241"/>
      <c r="BI2313" s="241"/>
      <c r="BJ2313" s="241"/>
      <c r="BK2313" s="241"/>
      <c r="BL2313" s="241"/>
      <c r="BM2313" s="241"/>
      <c r="BN2313" s="241"/>
      <c r="BO2313" s="241"/>
      <c r="BP2313" s="241"/>
      <c r="BQ2313" s="241"/>
      <c r="BR2313" s="241"/>
      <c r="BS2313" s="241"/>
      <c r="BT2313" s="241"/>
      <c r="BU2313" s="241"/>
      <c r="BV2313" s="241"/>
      <c r="BW2313" s="241"/>
      <c r="BX2313" s="241"/>
      <c r="BY2313" s="241"/>
      <c r="BZ2313" s="241"/>
      <c r="CA2313" s="241"/>
      <c r="CB2313" s="241"/>
      <c r="CC2313" s="241"/>
      <c r="CD2313" s="241"/>
      <c r="CE2313" s="241"/>
      <c r="CF2313" s="241"/>
      <c r="CG2313" s="241"/>
      <c r="CH2313" s="241"/>
      <c r="CI2313" s="241"/>
      <c r="CJ2313" s="241"/>
      <c r="CK2313" s="241"/>
      <c r="CL2313" s="241"/>
      <c r="CM2313" s="241"/>
      <c r="CN2313" s="241"/>
      <c r="CO2313" s="241"/>
      <c r="CP2313" s="241"/>
      <c r="CQ2313" s="241"/>
      <c r="CR2313" s="241"/>
      <c r="CS2313" s="241"/>
      <c r="CT2313" s="241"/>
      <c r="CU2313" s="241"/>
      <c r="CV2313" s="241"/>
      <c r="CW2313" s="241"/>
      <c r="CX2313" s="241"/>
      <c r="CY2313" s="241"/>
      <c r="CZ2313" s="241"/>
      <c r="DA2313" s="241"/>
      <c r="DB2313" s="241"/>
      <c r="DC2313" s="241"/>
      <c r="DD2313" s="241"/>
      <c r="DE2313" s="241"/>
      <c r="DF2313" s="241"/>
      <c r="DG2313" s="241"/>
      <c r="DH2313" s="241"/>
      <c r="DI2313" s="241"/>
      <c r="DJ2313" s="241"/>
      <c r="DK2313" s="241"/>
      <c r="DL2313" s="241"/>
      <c r="DM2313" s="241"/>
      <c r="DN2313" s="241"/>
      <c r="DO2313" s="241"/>
      <c r="DP2313" s="241"/>
      <c r="DQ2313" s="241"/>
      <c r="DR2313" s="241"/>
      <c r="DS2313" s="241"/>
      <c r="DT2313" s="241"/>
      <c r="DU2313" s="241"/>
      <c r="DV2313" s="241"/>
      <c r="DW2313" s="241"/>
      <c r="DX2313" s="241"/>
      <c r="DY2313" s="241"/>
      <c r="DZ2313" s="241"/>
      <c r="EA2313" s="241"/>
      <c r="EB2313" s="241"/>
      <c r="EC2313" s="241"/>
      <c r="ED2313" s="241"/>
      <c r="EE2313" s="241"/>
      <c r="EF2313" s="241"/>
      <c r="EG2313" s="241"/>
      <c r="EH2313" s="241"/>
      <c r="EI2313" s="241"/>
      <c r="EJ2313" s="241"/>
      <c r="EK2313" s="241"/>
      <c r="EL2313" s="241"/>
      <c r="EM2313" s="241"/>
      <c r="EN2313" s="241"/>
      <c r="EO2313" s="241"/>
      <c r="EP2313" s="241"/>
      <c r="EQ2313" s="241"/>
      <c r="ER2313" s="241"/>
      <c r="ES2313" s="241"/>
      <c r="ET2313" s="241"/>
      <c r="EU2313" s="241"/>
      <c r="EV2313" s="241"/>
      <c r="EW2313" s="241"/>
      <c r="EX2313" s="241"/>
      <c r="EY2313" s="241"/>
      <c r="EZ2313" s="241"/>
      <c r="FA2313" s="241"/>
      <c r="FB2313" s="241"/>
      <c r="FC2313" s="241"/>
      <c r="FD2313" s="241"/>
      <c r="FE2313" s="241"/>
      <c r="FF2313" s="241"/>
      <c r="FG2313" s="241"/>
      <c r="FH2313" s="241"/>
      <c r="FI2313" s="241"/>
      <c r="FJ2313" s="241"/>
      <c r="FK2313" s="241"/>
      <c r="FL2313" s="241"/>
      <c r="FM2313" s="241"/>
      <c r="FN2313" s="241"/>
      <c r="FO2313" s="241"/>
      <c r="FP2313" s="241"/>
      <c r="FQ2313" s="241"/>
      <c r="FR2313" s="241"/>
      <c r="FS2313" s="241"/>
      <c r="FT2313" s="241"/>
      <c r="FU2313" s="241"/>
      <c r="FV2313" s="241"/>
      <c r="FW2313" s="241"/>
      <c r="FX2313" s="241"/>
      <c r="FY2313" s="241"/>
      <c r="FZ2313" s="241"/>
      <c r="GA2313" s="241"/>
      <c r="GB2313" s="241"/>
      <c r="GC2313" s="241"/>
      <c r="GD2313" s="241"/>
      <c r="GE2313" s="241"/>
      <c r="GF2313" s="241"/>
      <c r="GG2313" s="241"/>
      <c r="GH2313" s="241"/>
      <c r="GI2313" s="241"/>
      <c r="GJ2313" s="241"/>
      <c r="GK2313" s="241"/>
      <c r="GL2313" s="241"/>
      <c r="GM2313" s="241"/>
      <c r="GN2313" s="241"/>
      <c r="GO2313" s="241"/>
      <c r="GP2313" s="241"/>
      <c r="GQ2313" s="241"/>
      <c r="GR2313" s="241"/>
      <c r="GS2313" s="241"/>
      <c r="GT2313" s="241"/>
      <c r="GU2313" s="241"/>
      <c r="GV2313" s="241"/>
      <c r="GW2313" s="241"/>
      <c r="GX2313" s="241"/>
      <c r="GY2313" s="241"/>
      <c r="GZ2313" s="241"/>
      <c r="HA2313" s="241"/>
      <c r="HB2313" s="241"/>
      <c r="HC2313" s="241"/>
      <c r="HD2313" s="241"/>
      <c r="HE2313" s="241"/>
      <c r="HF2313" s="241"/>
      <c r="HG2313" s="241"/>
      <c r="HH2313" s="241"/>
      <c r="HI2313" s="241"/>
      <c r="HJ2313" s="241"/>
      <c r="HK2313" s="241"/>
      <c r="HL2313" s="241"/>
      <c r="HM2313" s="241"/>
      <c r="HN2313" s="241"/>
      <c r="HO2313" s="241"/>
      <c r="HP2313" s="241"/>
      <c r="HQ2313" s="241"/>
      <c r="HR2313" s="241"/>
      <c r="HS2313" s="241"/>
      <c r="HT2313" s="241"/>
      <c r="HU2313" s="241"/>
      <c r="HV2313" s="241"/>
      <c r="HW2313" s="241"/>
      <c r="HX2313" s="241"/>
      <c r="HY2313" s="241"/>
      <c r="HZ2313" s="241"/>
      <c r="IA2313" s="241"/>
      <c r="IB2313" s="241"/>
      <c r="IC2313" s="241"/>
      <c r="ID2313" s="241"/>
      <c r="IE2313" s="241"/>
      <c r="IF2313" s="241"/>
      <c r="IG2313" s="241"/>
      <c r="IH2313" s="241"/>
      <c r="II2313" s="241"/>
      <c r="IJ2313" s="241"/>
      <c r="IK2313" s="241"/>
      <c r="IL2313" s="241"/>
      <c r="IM2313" s="241"/>
      <c r="IN2313" s="241"/>
      <c r="IO2313" s="241"/>
      <c r="IP2313" s="241"/>
      <c r="IQ2313" s="241"/>
      <c r="IR2313" s="241"/>
      <c r="IS2313" s="241"/>
      <c r="IT2313" s="241"/>
      <c r="IU2313" s="241"/>
      <c r="IV2313" s="241"/>
      <c r="IW2313" s="241"/>
      <c r="IX2313" s="241"/>
      <c r="IY2313" s="241"/>
      <c r="IZ2313" s="241"/>
      <c r="JA2313" s="241"/>
      <c r="JB2313" s="241"/>
    </row>
    <row r="2314" spans="1:262" s="1110" customFormat="1" ht="29.25" x14ac:dyDescent="0.25">
      <c r="A2314" s="363">
        <v>1</v>
      </c>
      <c r="B2314" s="363">
        <v>1</v>
      </c>
      <c r="C2314" s="841" t="s">
        <v>283</v>
      </c>
      <c r="D2314" s="302"/>
      <c r="E2314" s="302"/>
      <c r="F2314" s="2292">
        <f t="shared" si="637"/>
        <v>0</v>
      </c>
      <c r="G2314" s="2291">
        <f t="shared" si="637"/>
        <v>0</v>
      </c>
      <c r="H2314" s="2291">
        <f t="shared" si="624"/>
        <v>0</v>
      </c>
      <c r="I2314" s="2291">
        <f t="shared" si="637"/>
        <v>1</v>
      </c>
      <c r="J2314" s="2291" t="e">
        <f t="shared" si="637"/>
        <v>#DIV/0!</v>
      </c>
      <c r="K2314" s="3067"/>
      <c r="L2314" s="3067"/>
      <c r="M2314" s="3068"/>
      <c r="N2314" s="3068"/>
      <c r="O2314" s="3068"/>
      <c r="P2314" s="3068"/>
      <c r="Q2314" s="3068"/>
      <c r="R2314" s="3068"/>
      <c r="S2314" s="3360">
        <v>0</v>
      </c>
      <c r="T2314" s="3360">
        <f t="shared" ref="T2314:X2315" si="640">T2250</f>
        <v>0</v>
      </c>
      <c r="U2314" s="3360">
        <f t="shared" si="640"/>
        <v>0</v>
      </c>
      <c r="V2314" s="3361">
        <f t="shared" si="640"/>
        <v>0</v>
      </c>
      <c r="W2314" s="3360">
        <f t="shared" si="640"/>
        <v>0</v>
      </c>
      <c r="X2314" s="3360">
        <f t="shared" si="640"/>
        <v>0</v>
      </c>
      <c r="Y2314" s="3362"/>
      <c r="Z2314" s="3362">
        <f>Z2250</f>
        <v>0</v>
      </c>
      <c r="AA2314" s="3360">
        <f>AA2250</f>
        <v>1.19902</v>
      </c>
      <c r="AB2314" s="1198"/>
      <c r="AC2314" s="3153"/>
      <c r="AD2314" s="2681"/>
      <c r="AE2314" s="241"/>
      <c r="AF2314" s="241"/>
      <c r="AG2314" s="241"/>
      <c r="AH2314" s="241"/>
      <c r="AI2314" s="241"/>
      <c r="AJ2314" s="241"/>
      <c r="AK2314" s="241"/>
      <c r="AL2314" s="241"/>
      <c r="AM2314" s="241"/>
      <c r="AN2314" s="241"/>
      <c r="AO2314" s="241"/>
      <c r="AP2314" s="241"/>
      <c r="AQ2314" s="241"/>
      <c r="AR2314" s="241"/>
      <c r="AS2314" s="241"/>
      <c r="AT2314" s="241"/>
      <c r="AU2314" s="241"/>
      <c r="AV2314" s="241"/>
      <c r="AW2314" s="241"/>
      <c r="AX2314" s="241"/>
      <c r="AY2314" s="241"/>
      <c r="AZ2314" s="241"/>
      <c r="BA2314" s="241"/>
      <c r="BB2314" s="241"/>
      <c r="BC2314" s="241"/>
      <c r="BD2314" s="241"/>
      <c r="BE2314" s="241"/>
      <c r="BF2314" s="241"/>
      <c r="BG2314" s="241"/>
      <c r="BH2314" s="241"/>
      <c r="BI2314" s="241"/>
      <c r="BJ2314" s="241"/>
      <c r="BK2314" s="241"/>
      <c r="BL2314" s="241"/>
      <c r="BM2314" s="241"/>
      <c r="BN2314" s="241"/>
      <c r="BO2314" s="241"/>
      <c r="BP2314" s="241"/>
      <c r="BQ2314" s="241"/>
      <c r="BR2314" s="241"/>
      <c r="BS2314" s="241"/>
      <c r="BT2314" s="241"/>
      <c r="BU2314" s="241"/>
      <c r="BV2314" s="241"/>
      <c r="BW2314" s="241"/>
      <c r="BX2314" s="241"/>
      <c r="BY2314" s="241"/>
      <c r="BZ2314" s="241"/>
      <c r="CA2314" s="241"/>
      <c r="CB2314" s="241"/>
      <c r="CC2314" s="241"/>
      <c r="CD2314" s="241"/>
      <c r="CE2314" s="241"/>
      <c r="CF2314" s="241"/>
      <c r="CG2314" s="241"/>
      <c r="CH2314" s="241"/>
      <c r="CI2314" s="241"/>
      <c r="CJ2314" s="241"/>
      <c r="CK2314" s="241"/>
      <c r="CL2314" s="241"/>
      <c r="CM2314" s="241"/>
      <c r="CN2314" s="241"/>
      <c r="CO2314" s="241"/>
      <c r="CP2314" s="241"/>
      <c r="CQ2314" s="241"/>
      <c r="CR2314" s="241"/>
      <c r="CS2314" s="241"/>
      <c r="CT2314" s="241"/>
      <c r="CU2314" s="241"/>
      <c r="CV2314" s="241"/>
      <c r="CW2314" s="241"/>
      <c r="CX2314" s="241"/>
      <c r="CY2314" s="241"/>
      <c r="CZ2314" s="241"/>
      <c r="DA2314" s="241"/>
      <c r="DB2314" s="241"/>
      <c r="DC2314" s="241"/>
      <c r="DD2314" s="241"/>
      <c r="DE2314" s="241"/>
      <c r="DF2314" s="241"/>
      <c r="DG2314" s="241"/>
      <c r="DH2314" s="241"/>
      <c r="DI2314" s="241"/>
      <c r="DJ2314" s="241"/>
      <c r="DK2314" s="241"/>
      <c r="DL2314" s="241"/>
      <c r="DM2314" s="241"/>
      <c r="DN2314" s="241"/>
      <c r="DO2314" s="241"/>
      <c r="DP2314" s="241"/>
      <c r="DQ2314" s="241"/>
      <c r="DR2314" s="241"/>
      <c r="DS2314" s="241"/>
      <c r="DT2314" s="241"/>
      <c r="DU2314" s="241"/>
      <c r="DV2314" s="241"/>
      <c r="DW2314" s="241"/>
      <c r="DX2314" s="241"/>
      <c r="DY2314" s="241"/>
      <c r="DZ2314" s="241"/>
      <c r="EA2314" s="241"/>
      <c r="EB2314" s="241"/>
      <c r="EC2314" s="241"/>
      <c r="ED2314" s="241"/>
      <c r="EE2314" s="241"/>
      <c r="EF2314" s="241"/>
      <c r="EG2314" s="241"/>
      <c r="EH2314" s="241"/>
      <c r="EI2314" s="241"/>
      <c r="EJ2314" s="241"/>
      <c r="EK2314" s="241"/>
      <c r="EL2314" s="241"/>
      <c r="EM2314" s="241"/>
      <c r="EN2314" s="241"/>
      <c r="EO2314" s="241"/>
      <c r="EP2314" s="241"/>
      <c r="EQ2314" s="241"/>
      <c r="ER2314" s="241"/>
      <c r="ES2314" s="241"/>
      <c r="ET2314" s="241"/>
      <c r="EU2314" s="241"/>
      <c r="EV2314" s="241"/>
      <c r="EW2314" s="241"/>
      <c r="EX2314" s="241"/>
      <c r="EY2314" s="241"/>
      <c r="EZ2314" s="241"/>
      <c r="FA2314" s="241"/>
      <c r="FB2314" s="241"/>
      <c r="FC2314" s="241"/>
      <c r="FD2314" s="241"/>
      <c r="FE2314" s="241"/>
      <c r="FF2314" s="241"/>
      <c r="FG2314" s="241"/>
      <c r="FH2314" s="241"/>
      <c r="FI2314" s="241"/>
      <c r="FJ2314" s="241"/>
      <c r="FK2314" s="241"/>
      <c r="FL2314" s="241"/>
      <c r="FM2314" s="241"/>
      <c r="FN2314" s="241"/>
      <c r="FO2314" s="241"/>
      <c r="FP2314" s="241"/>
      <c r="FQ2314" s="241"/>
      <c r="FR2314" s="241"/>
      <c r="FS2314" s="241"/>
      <c r="FT2314" s="241"/>
      <c r="FU2314" s="241"/>
      <c r="FV2314" s="241"/>
      <c r="FW2314" s="241"/>
      <c r="FX2314" s="241"/>
      <c r="FY2314" s="241"/>
      <c r="FZ2314" s="241"/>
      <c r="GA2314" s="241"/>
      <c r="GB2314" s="241"/>
      <c r="GC2314" s="241"/>
      <c r="GD2314" s="241"/>
      <c r="GE2314" s="241"/>
      <c r="GF2314" s="241"/>
      <c r="GG2314" s="241"/>
      <c r="GH2314" s="241"/>
      <c r="GI2314" s="241"/>
      <c r="GJ2314" s="241"/>
      <c r="GK2314" s="241"/>
      <c r="GL2314" s="241"/>
      <c r="GM2314" s="241"/>
      <c r="GN2314" s="241"/>
      <c r="GO2314" s="241"/>
      <c r="GP2314" s="241"/>
      <c r="GQ2314" s="241"/>
      <c r="GR2314" s="241"/>
      <c r="GS2314" s="241"/>
      <c r="GT2314" s="241"/>
      <c r="GU2314" s="241"/>
      <c r="GV2314" s="241"/>
      <c r="GW2314" s="241"/>
      <c r="GX2314" s="241"/>
      <c r="GY2314" s="241"/>
      <c r="GZ2314" s="241"/>
      <c r="HA2314" s="241"/>
      <c r="HB2314" s="241"/>
      <c r="HC2314" s="241"/>
      <c r="HD2314" s="241"/>
      <c r="HE2314" s="241"/>
      <c r="HF2314" s="241"/>
      <c r="HG2314" s="241"/>
      <c r="HH2314" s="241"/>
      <c r="HI2314" s="241"/>
      <c r="HJ2314" s="241"/>
      <c r="HK2314" s="241"/>
      <c r="HL2314" s="241"/>
      <c r="HM2314" s="241"/>
      <c r="HN2314" s="241"/>
      <c r="HO2314" s="241"/>
      <c r="HP2314" s="241"/>
      <c r="HQ2314" s="241"/>
      <c r="HR2314" s="241"/>
      <c r="HS2314" s="241"/>
      <c r="HT2314" s="241"/>
      <c r="HU2314" s="241"/>
      <c r="HV2314" s="241"/>
      <c r="HW2314" s="241"/>
      <c r="HX2314" s="241"/>
      <c r="HY2314" s="241"/>
      <c r="HZ2314" s="241"/>
      <c r="IA2314" s="241"/>
      <c r="IB2314" s="241"/>
      <c r="IC2314" s="241"/>
      <c r="ID2314" s="241"/>
      <c r="IE2314" s="241"/>
      <c r="IF2314" s="241"/>
      <c r="IG2314" s="241"/>
      <c r="IH2314" s="241"/>
      <c r="II2314" s="241"/>
      <c r="IJ2314" s="241"/>
      <c r="IK2314" s="241"/>
      <c r="IL2314" s="241"/>
      <c r="IM2314" s="241"/>
      <c r="IN2314" s="241"/>
      <c r="IO2314" s="241"/>
      <c r="IP2314" s="241"/>
      <c r="IQ2314" s="241"/>
      <c r="IR2314" s="241"/>
      <c r="IS2314" s="241"/>
      <c r="IT2314" s="241"/>
      <c r="IU2314" s="241"/>
      <c r="IV2314" s="241"/>
      <c r="IW2314" s="241"/>
      <c r="IX2314" s="241"/>
      <c r="IY2314" s="241"/>
      <c r="IZ2314" s="241"/>
      <c r="JA2314" s="241"/>
      <c r="JB2314" s="241"/>
    </row>
    <row r="2315" spans="1:262" s="1110" customFormat="1" x14ac:dyDescent="0.25">
      <c r="A2315" s="363">
        <v>1</v>
      </c>
      <c r="B2315" s="363">
        <v>1</v>
      </c>
      <c r="C2315" s="842" t="s">
        <v>138</v>
      </c>
      <c r="D2315" s="302"/>
      <c r="E2315" s="302"/>
      <c r="F2315" s="2292">
        <f t="shared" si="637"/>
        <v>30</v>
      </c>
      <c r="G2315" s="2291">
        <f t="shared" si="637"/>
        <v>0</v>
      </c>
      <c r="H2315" s="2291">
        <f t="shared" si="624"/>
        <v>2.5</v>
      </c>
      <c r="I2315" s="2291">
        <f t="shared" si="637"/>
        <v>7.9</v>
      </c>
      <c r="J2315" s="2291" t="e">
        <f t="shared" si="637"/>
        <v>#DIV/0!</v>
      </c>
      <c r="K2315" s="3067"/>
      <c r="L2315" s="3067"/>
      <c r="M2315" s="3068"/>
      <c r="N2315" s="3068"/>
      <c r="O2315" s="3068"/>
      <c r="P2315" s="3068"/>
      <c r="Q2315" s="3068"/>
      <c r="R2315" s="3068"/>
      <c r="S2315" s="3360">
        <v>25</v>
      </c>
      <c r="T2315" s="3360">
        <f t="shared" si="640"/>
        <v>0</v>
      </c>
      <c r="U2315" s="3360">
        <f t="shared" si="640"/>
        <v>3.8055099999999999</v>
      </c>
      <c r="V2315" s="3361">
        <f t="shared" si="640"/>
        <v>0</v>
      </c>
      <c r="W2315" s="3360">
        <f t="shared" si="640"/>
        <v>0</v>
      </c>
      <c r="X2315" s="3360">
        <f t="shared" si="640"/>
        <v>3.8055099999999999</v>
      </c>
      <c r="Y2315" s="3362"/>
      <c r="Z2315" s="3362">
        <f>Z2251</f>
        <v>0</v>
      </c>
      <c r="AA2315" s="3360">
        <f>AA2251</f>
        <v>5.0045299999999999</v>
      </c>
      <c r="AB2315" s="1198"/>
      <c r="AC2315" s="3153"/>
      <c r="AD2315" s="2681"/>
      <c r="AE2315" s="241"/>
      <c r="AF2315" s="241"/>
      <c r="AG2315" s="241"/>
      <c r="AH2315" s="241"/>
      <c r="AI2315" s="241"/>
      <c r="AJ2315" s="241"/>
      <c r="AK2315" s="241"/>
      <c r="AL2315" s="241"/>
      <c r="AM2315" s="241"/>
      <c r="AN2315" s="241"/>
      <c r="AO2315" s="241"/>
      <c r="AP2315" s="241"/>
      <c r="AQ2315" s="241"/>
      <c r="AR2315" s="241"/>
      <c r="AS2315" s="241"/>
      <c r="AT2315" s="241"/>
      <c r="AU2315" s="241"/>
      <c r="AV2315" s="241"/>
      <c r="AW2315" s="241"/>
      <c r="AX2315" s="241"/>
      <c r="AY2315" s="241"/>
      <c r="AZ2315" s="241"/>
      <c r="BA2315" s="241"/>
      <c r="BB2315" s="241"/>
      <c r="BC2315" s="241"/>
      <c r="BD2315" s="241"/>
      <c r="BE2315" s="241"/>
      <c r="BF2315" s="241"/>
      <c r="BG2315" s="241"/>
      <c r="BH2315" s="241"/>
      <c r="BI2315" s="241"/>
      <c r="BJ2315" s="241"/>
      <c r="BK2315" s="241"/>
      <c r="BL2315" s="241"/>
      <c r="BM2315" s="241"/>
      <c r="BN2315" s="241"/>
      <c r="BO2315" s="241"/>
      <c r="BP2315" s="241"/>
      <c r="BQ2315" s="241"/>
      <c r="BR2315" s="241"/>
      <c r="BS2315" s="241"/>
      <c r="BT2315" s="241"/>
      <c r="BU2315" s="241"/>
      <c r="BV2315" s="241"/>
      <c r="BW2315" s="241"/>
      <c r="BX2315" s="241"/>
      <c r="BY2315" s="241"/>
      <c r="BZ2315" s="241"/>
      <c r="CA2315" s="241"/>
      <c r="CB2315" s="241"/>
      <c r="CC2315" s="241"/>
      <c r="CD2315" s="241"/>
      <c r="CE2315" s="241"/>
      <c r="CF2315" s="241"/>
      <c r="CG2315" s="241"/>
      <c r="CH2315" s="241"/>
      <c r="CI2315" s="241"/>
      <c r="CJ2315" s="241"/>
      <c r="CK2315" s="241"/>
      <c r="CL2315" s="241"/>
      <c r="CM2315" s="241"/>
      <c r="CN2315" s="241"/>
      <c r="CO2315" s="241"/>
      <c r="CP2315" s="241"/>
      <c r="CQ2315" s="241"/>
      <c r="CR2315" s="241"/>
      <c r="CS2315" s="241"/>
      <c r="CT2315" s="241"/>
      <c r="CU2315" s="241"/>
      <c r="CV2315" s="241"/>
      <c r="CW2315" s="241"/>
      <c r="CX2315" s="241"/>
      <c r="CY2315" s="241"/>
      <c r="CZ2315" s="241"/>
      <c r="DA2315" s="241"/>
      <c r="DB2315" s="241"/>
      <c r="DC2315" s="241"/>
      <c r="DD2315" s="241"/>
      <c r="DE2315" s="241"/>
      <c r="DF2315" s="241"/>
      <c r="DG2315" s="241"/>
      <c r="DH2315" s="241"/>
      <c r="DI2315" s="241"/>
      <c r="DJ2315" s="241"/>
      <c r="DK2315" s="241"/>
      <c r="DL2315" s="241"/>
      <c r="DM2315" s="241"/>
      <c r="DN2315" s="241"/>
      <c r="DO2315" s="241"/>
      <c r="DP2315" s="241"/>
      <c r="DQ2315" s="241"/>
      <c r="DR2315" s="241"/>
      <c r="DS2315" s="241"/>
      <c r="DT2315" s="241"/>
      <c r="DU2315" s="241"/>
      <c r="DV2315" s="241"/>
      <c r="DW2315" s="241"/>
      <c r="DX2315" s="241"/>
      <c r="DY2315" s="241"/>
      <c r="DZ2315" s="241"/>
      <c r="EA2315" s="241"/>
      <c r="EB2315" s="241"/>
      <c r="EC2315" s="241"/>
      <c r="ED2315" s="241"/>
      <c r="EE2315" s="241"/>
      <c r="EF2315" s="241"/>
      <c r="EG2315" s="241"/>
      <c r="EH2315" s="241"/>
      <c r="EI2315" s="241"/>
      <c r="EJ2315" s="241"/>
      <c r="EK2315" s="241"/>
      <c r="EL2315" s="241"/>
      <c r="EM2315" s="241"/>
      <c r="EN2315" s="241"/>
      <c r="EO2315" s="241"/>
      <c r="EP2315" s="241"/>
      <c r="EQ2315" s="241"/>
      <c r="ER2315" s="241"/>
      <c r="ES2315" s="241"/>
      <c r="ET2315" s="241"/>
      <c r="EU2315" s="241"/>
      <c r="EV2315" s="241"/>
      <c r="EW2315" s="241"/>
      <c r="EX2315" s="241"/>
      <c r="EY2315" s="241"/>
      <c r="EZ2315" s="241"/>
      <c r="FA2315" s="241"/>
      <c r="FB2315" s="241"/>
      <c r="FC2315" s="241"/>
      <c r="FD2315" s="241"/>
      <c r="FE2315" s="241"/>
      <c r="FF2315" s="241"/>
      <c r="FG2315" s="241"/>
      <c r="FH2315" s="241"/>
      <c r="FI2315" s="241"/>
      <c r="FJ2315" s="241"/>
      <c r="FK2315" s="241"/>
      <c r="FL2315" s="241"/>
      <c r="FM2315" s="241"/>
      <c r="FN2315" s="241"/>
      <c r="FO2315" s="241"/>
      <c r="FP2315" s="241"/>
      <c r="FQ2315" s="241"/>
      <c r="FR2315" s="241"/>
      <c r="FS2315" s="241"/>
      <c r="FT2315" s="241"/>
      <c r="FU2315" s="241"/>
      <c r="FV2315" s="241"/>
      <c r="FW2315" s="241"/>
      <c r="FX2315" s="241"/>
      <c r="FY2315" s="241"/>
      <c r="FZ2315" s="241"/>
      <c r="GA2315" s="241"/>
      <c r="GB2315" s="241"/>
      <c r="GC2315" s="241"/>
      <c r="GD2315" s="241"/>
      <c r="GE2315" s="241"/>
      <c r="GF2315" s="241"/>
      <c r="GG2315" s="241"/>
      <c r="GH2315" s="241"/>
      <c r="GI2315" s="241"/>
      <c r="GJ2315" s="241"/>
      <c r="GK2315" s="241"/>
      <c r="GL2315" s="241"/>
      <c r="GM2315" s="241"/>
      <c r="GN2315" s="241"/>
      <c r="GO2315" s="241"/>
      <c r="GP2315" s="241"/>
      <c r="GQ2315" s="241"/>
      <c r="GR2315" s="241"/>
      <c r="GS2315" s="241"/>
      <c r="GT2315" s="241"/>
      <c r="GU2315" s="241"/>
      <c r="GV2315" s="241"/>
      <c r="GW2315" s="241"/>
      <c r="GX2315" s="241"/>
      <c r="GY2315" s="241"/>
      <c r="GZ2315" s="241"/>
      <c r="HA2315" s="241"/>
      <c r="HB2315" s="241"/>
      <c r="HC2315" s="241"/>
      <c r="HD2315" s="241"/>
      <c r="HE2315" s="241"/>
      <c r="HF2315" s="241"/>
      <c r="HG2315" s="241"/>
      <c r="HH2315" s="241"/>
      <c r="HI2315" s="241"/>
      <c r="HJ2315" s="241"/>
      <c r="HK2315" s="241"/>
      <c r="HL2315" s="241"/>
      <c r="HM2315" s="241"/>
      <c r="HN2315" s="241"/>
      <c r="HO2315" s="241"/>
      <c r="HP2315" s="241"/>
      <c r="HQ2315" s="241"/>
      <c r="HR2315" s="241"/>
      <c r="HS2315" s="241"/>
      <c r="HT2315" s="241"/>
      <c r="HU2315" s="241"/>
      <c r="HV2315" s="241"/>
      <c r="HW2315" s="241"/>
      <c r="HX2315" s="241"/>
      <c r="HY2315" s="241"/>
      <c r="HZ2315" s="241"/>
      <c r="IA2315" s="241"/>
      <c r="IB2315" s="241"/>
      <c r="IC2315" s="241"/>
      <c r="ID2315" s="241"/>
      <c r="IE2315" s="241"/>
      <c r="IF2315" s="241"/>
      <c r="IG2315" s="241"/>
      <c r="IH2315" s="241"/>
      <c r="II2315" s="241"/>
      <c r="IJ2315" s="241"/>
      <c r="IK2315" s="241"/>
      <c r="IL2315" s="241"/>
      <c r="IM2315" s="241"/>
      <c r="IN2315" s="241"/>
      <c r="IO2315" s="241"/>
      <c r="IP2315" s="241"/>
      <c r="IQ2315" s="241"/>
      <c r="IR2315" s="241"/>
      <c r="IS2315" s="241"/>
      <c r="IT2315" s="241"/>
      <c r="IU2315" s="241"/>
      <c r="IV2315" s="241"/>
      <c r="IW2315" s="241"/>
      <c r="IX2315" s="241"/>
      <c r="IY2315" s="241"/>
      <c r="IZ2315" s="241"/>
      <c r="JA2315" s="241"/>
      <c r="JB2315" s="241"/>
    </row>
    <row r="2316" spans="1:262" x14ac:dyDescent="0.25">
      <c r="A2316" s="363">
        <v>1</v>
      </c>
      <c r="B2316" s="363">
        <v>1</v>
      </c>
      <c r="C2316" s="3462" t="s">
        <v>69</v>
      </c>
      <c r="D2316" s="3462"/>
      <c r="E2316" s="3462"/>
      <c r="F2316" s="3463">
        <f>SUM(F2254)</f>
        <v>2</v>
      </c>
      <c r="G2316" s="3464">
        <f>SUM(G2254)</f>
        <v>0</v>
      </c>
      <c r="H2316" s="3464">
        <f t="shared" si="624"/>
        <v>0.16666666666666666</v>
      </c>
      <c r="I2316" s="3464">
        <f>SUM(I2254)</f>
        <v>0</v>
      </c>
      <c r="J2316" s="3464" t="e">
        <f>I2316/G2316*100</f>
        <v>#DIV/0!</v>
      </c>
      <c r="K2316" s="3465" t="e">
        <f>N2316/G2316</f>
        <v>#DIV/0!</v>
      </c>
      <c r="L2316" s="3465" t="e">
        <f t="shared" ref="L2316:L2318" si="641">O2316/I2316</f>
        <v>#DIV/0!</v>
      </c>
      <c r="M2316" s="3464">
        <f>SUM(M2254)</f>
        <v>0</v>
      </c>
      <c r="N2316" s="3464">
        <f>SUM(N2254)</f>
        <v>0</v>
      </c>
      <c r="O2316" s="3464">
        <f>SUM(O2254)</f>
        <v>0</v>
      </c>
      <c r="P2316" s="2281" t="e">
        <f>O2316/N2316*100</f>
        <v>#DIV/0!</v>
      </c>
      <c r="Q2316" s="3464">
        <f>SUM(Q2254)</f>
        <v>0</v>
      </c>
      <c r="R2316" s="2281" t="e">
        <f>O2316/$C$3*12/Q2316</f>
        <v>#DIV/0!</v>
      </c>
      <c r="S2316" s="3466">
        <v>0</v>
      </c>
      <c r="T2316" s="3360"/>
      <c r="U2316" s="3466"/>
      <c r="V2316" s="3467"/>
      <c r="W2316" s="3466"/>
      <c r="X2316" s="3466"/>
      <c r="Y2316" s="3466"/>
      <c r="Z2316" s="3466"/>
      <c r="AA2316" s="3466"/>
      <c r="AB2316" s="3468"/>
      <c r="AC2316" s="3469"/>
      <c r="AD2316" s="2681"/>
    </row>
    <row r="2317" spans="1:262" x14ac:dyDescent="0.25">
      <c r="A2317" s="363">
        <v>1</v>
      </c>
      <c r="B2317" s="363">
        <v>1</v>
      </c>
      <c r="C2317" s="3470" t="s">
        <v>16</v>
      </c>
      <c r="D2317" s="3470"/>
      <c r="E2317" s="3470"/>
      <c r="F2317" s="2409">
        <f t="shared" ref="F2317:I2318" si="642">SUM(F2258)</f>
        <v>0</v>
      </c>
      <c r="G2317" s="2408">
        <f t="shared" si="642"/>
        <v>0</v>
      </c>
      <c r="H2317" s="2408">
        <f t="shared" ref="H2317:H2322" si="643">F2317/12-G2317</f>
        <v>0</v>
      </c>
      <c r="I2317" s="2408">
        <f t="shared" si="642"/>
        <v>0</v>
      </c>
      <c r="J2317" s="2408" t="e">
        <f>I2317/G2317*100</f>
        <v>#DIV/0!</v>
      </c>
      <c r="K2317" s="2455" t="e">
        <f>N2317/G2317</f>
        <v>#DIV/0!</v>
      </c>
      <c r="L2317" s="2455" t="e">
        <f t="shared" si="641"/>
        <v>#DIV/0!</v>
      </c>
      <c r="M2317" s="2408">
        <f t="shared" ref="M2317:O2318" si="644">SUM(M2258)</f>
        <v>0</v>
      </c>
      <c r="N2317" s="2408">
        <f t="shared" si="644"/>
        <v>0</v>
      </c>
      <c r="O2317" s="2408">
        <f t="shared" si="644"/>
        <v>0</v>
      </c>
      <c r="P2317" s="2310" t="e">
        <f>O2317/N2317*100</f>
        <v>#DIV/0!</v>
      </c>
      <c r="Q2317" s="2408">
        <f>SUM(Q2258)</f>
        <v>0</v>
      </c>
      <c r="R2317" s="2310" t="e">
        <f>O2317/$C$3*12/Q2317</f>
        <v>#DIV/0!</v>
      </c>
      <c r="S2317" s="3364">
        <v>0</v>
      </c>
      <c r="T2317" s="3360"/>
      <c r="U2317" s="3364"/>
      <c r="V2317" s="3365"/>
      <c r="W2317" s="3364"/>
      <c r="X2317" s="3364"/>
      <c r="Y2317" s="3364"/>
      <c r="Z2317" s="3364"/>
      <c r="AA2317" s="3364"/>
      <c r="AB2317" s="1241"/>
      <c r="AC2317" s="3366"/>
      <c r="AD2317" s="2681"/>
    </row>
    <row r="2318" spans="1:262" ht="29.25" x14ac:dyDescent="0.25">
      <c r="A2318" s="363">
        <v>1</v>
      </c>
      <c r="B2318" s="363">
        <v>1</v>
      </c>
      <c r="C2318" s="3471" t="s">
        <v>140</v>
      </c>
      <c r="D2318" s="3472"/>
      <c r="E2318" s="3473"/>
      <c r="F2318" s="2395">
        <f t="shared" si="642"/>
        <v>2</v>
      </c>
      <c r="G2318" s="2394">
        <f t="shared" si="642"/>
        <v>0</v>
      </c>
      <c r="H2318" s="2394">
        <f t="shared" si="643"/>
        <v>0.16666666666666666</v>
      </c>
      <c r="I2318" s="2394">
        <f t="shared" si="642"/>
        <v>0</v>
      </c>
      <c r="J2318" s="2394" t="e">
        <f>I2318/G2318*100</f>
        <v>#DIV/0!</v>
      </c>
      <c r="K2318" s="3474" t="e">
        <f>N2318/G2318</f>
        <v>#DIV/0!</v>
      </c>
      <c r="L2318" s="3474" t="e">
        <f t="shared" si="641"/>
        <v>#DIV/0!</v>
      </c>
      <c r="M2318" s="2394">
        <f t="shared" si="644"/>
        <v>0</v>
      </c>
      <c r="N2318" s="2394">
        <f t="shared" si="644"/>
        <v>0</v>
      </c>
      <c r="O2318" s="2394">
        <f t="shared" si="644"/>
        <v>0</v>
      </c>
      <c r="P2318" s="2272" t="e">
        <f>O2318/N2318*100</f>
        <v>#DIV/0!</v>
      </c>
      <c r="Q2318" s="2394">
        <f>SUM(Q2259)</f>
        <v>0</v>
      </c>
      <c r="R2318" s="2272" t="e">
        <f>O2318/$C$3*12/Q2318</f>
        <v>#DIV/0!</v>
      </c>
      <c r="S2318" s="3475">
        <v>50</v>
      </c>
      <c r="T2318" s="3360">
        <f t="shared" ref="T2318:X2318" si="645">SUM(T2259)</f>
        <v>4.166666666666667</v>
      </c>
      <c r="U2318" s="3475">
        <f t="shared" si="645"/>
        <v>0</v>
      </c>
      <c r="V2318" s="3476">
        <f t="shared" si="645"/>
        <v>0</v>
      </c>
      <c r="W2318" s="3475">
        <f t="shared" si="645"/>
        <v>0</v>
      </c>
      <c r="X2318" s="3475">
        <f t="shared" si="645"/>
        <v>-4.166666666666667</v>
      </c>
      <c r="Y2318" s="3475"/>
      <c r="Z2318" s="3475">
        <f>SUM(Z2259)</f>
        <v>0</v>
      </c>
      <c r="AA2318" s="3477">
        <f>SUM(AA2259)</f>
        <v>0</v>
      </c>
      <c r="AB2318" s="2368"/>
      <c r="AC2318" s="3478"/>
      <c r="AD2318" s="2681"/>
    </row>
    <row r="2319" spans="1:262" x14ac:dyDescent="0.25">
      <c r="A2319" s="363">
        <v>1</v>
      </c>
      <c r="B2319" s="363">
        <v>1</v>
      </c>
      <c r="C2319" s="949" t="s">
        <v>211</v>
      </c>
      <c r="D2319" s="949"/>
      <c r="E2319" s="2517"/>
      <c r="F2319" s="3455">
        <f t="shared" ref="F2319:I2322" si="646">F2260</f>
        <v>12</v>
      </c>
      <c r="G2319" s="3479">
        <f t="shared" si="646"/>
        <v>1</v>
      </c>
      <c r="H2319" s="3479">
        <f t="shared" si="643"/>
        <v>0</v>
      </c>
      <c r="I2319" s="3457">
        <f t="shared" si="646"/>
        <v>0</v>
      </c>
      <c r="J2319" s="2303">
        <f>I2319/G2319*100</f>
        <v>0</v>
      </c>
      <c r="K2319" s="2455"/>
      <c r="L2319" s="2455"/>
      <c r="M2319" s="2307"/>
      <c r="N2319" s="3248"/>
      <c r="O2319" s="3248"/>
      <c r="P2319" s="2513"/>
      <c r="Q2319" s="3248"/>
      <c r="R2319" s="3480"/>
      <c r="S2319" s="3481">
        <v>0</v>
      </c>
      <c r="T2319" s="3360"/>
      <c r="U2319" s="3482"/>
      <c r="V2319" s="3250"/>
      <c r="W2319" s="3249"/>
      <c r="X2319" s="3249"/>
      <c r="Y2319" s="3249"/>
      <c r="Z2319" s="3249"/>
      <c r="AA2319" s="3482"/>
      <c r="AB2319" s="3483"/>
      <c r="AC2319" s="3484"/>
      <c r="AD2319" s="2681"/>
    </row>
    <row r="2320" spans="1:262" x14ac:dyDescent="0.25">
      <c r="A2320" s="363">
        <v>1</v>
      </c>
      <c r="B2320" s="363">
        <v>1</v>
      </c>
      <c r="C2320" s="960" t="s">
        <v>212</v>
      </c>
      <c r="D2320" s="960"/>
      <c r="E2320" s="2517"/>
      <c r="F2320" s="3463">
        <f t="shared" si="646"/>
        <v>12</v>
      </c>
      <c r="G2320" s="3485">
        <f t="shared" si="646"/>
        <v>1</v>
      </c>
      <c r="H2320" s="3485">
        <f t="shared" si="643"/>
        <v>0</v>
      </c>
      <c r="I2320" s="3465">
        <f t="shared" si="646"/>
        <v>0</v>
      </c>
      <c r="J2320" s="3244">
        <f>I2320/G2320*100</f>
        <v>0</v>
      </c>
      <c r="K2320" s="3486"/>
      <c r="L2320" s="3486"/>
      <c r="M2320" s="3252"/>
      <c r="N2320" s="3244"/>
      <c r="O2320" s="3244"/>
      <c r="P2320" s="2281"/>
      <c r="Q2320" s="3252"/>
      <c r="R2320" s="2310"/>
      <c r="S2320" s="3487">
        <v>0</v>
      </c>
      <c r="T2320" s="3360"/>
      <c r="U2320" s="3488"/>
      <c r="V2320" s="3246"/>
      <c r="W2320" s="3245"/>
      <c r="X2320" s="3245"/>
      <c r="Y2320" s="3253"/>
      <c r="Z2320" s="3253"/>
      <c r="AA2320" s="3488"/>
      <c r="AB2320" s="3489"/>
      <c r="AC2320" s="3490"/>
      <c r="AD2320" s="2681"/>
    </row>
    <row r="2321" spans="1:30" ht="29.25" x14ac:dyDescent="0.25">
      <c r="B2321" s="363">
        <v>1</v>
      </c>
      <c r="C2321" s="949" t="s">
        <v>213</v>
      </c>
      <c r="D2321" s="949"/>
      <c r="E2321" s="3470"/>
      <c r="F2321" s="3491">
        <f t="shared" si="646"/>
        <v>0</v>
      </c>
      <c r="G2321" s="3492">
        <f t="shared" si="646"/>
        <v>0</v>
      </c>
      <c r="H2321" s="3492">
        <f t="shared" si="643"/>
        <v>0</v>
      </c>
      <c r="I2321" s="2455">
        <f t="shared" si="646"/>
        <v>0</v>
      </c>
      <c r="J2321" s="2307"/>
      <c r="K2321" s="2455"/>
      <c r="L2321" s="2455"/>
      <c r="M2321" s="2307"/>
      <c r="N2321" s="2307"/>
      <c r="O2321" s="2303"/>
      <c r="P2321" s="2281"/>
      <c r="Q2321" s="2303"/>
      <c r="R2321" s="2281"/>
      <c r="S2321" s="3493">
        <v>0</v>
      </c>
      <c r="T2321" s="3360"/>
      <c r="U2321" s="3062"/>
      <c r="V2321" s="3143"/>
      <c r="W2321" s="3062"/>
      <c r="X2321" s="3494"/>
      <c r="Y2321" s="3494"/>
      <c r="Z2321" s="3062"/>
      <c r="AA2321" s="3249"/>
      <c r="AB2321" s="3495"/>
      <c r="AC2321" s="3251"/>
      <c r="AD2321" s="2681"/>
    </row>
    <row r="2322" spans="1:30" ht="15.75" thickBot="1" x14ac:dyDescent="0.3">
      <c r="A2322" s="363">
        <v>1</v>
      </c>
      <c r="B2322" s="363">
        <v>1</v>
      </c>
      <c r="C2322" s="2555" t="s">
        <v>218</v>
      </c>
      <c r="D2322" s="2555"/>
      <c r="E2322" s="3496"/>
      <c r="F2322" s="3497">
        <f t="shared" si="646"/>
        <v>12</v>
      </c>
      <c r="G2322" s="3498">
        <f t="shared" si="646"/>
        <v>1</v>
      </c>
      <c r="H2322" s="3498">
        <f t="shared" si="643"/>
        <v>0</v>
      </c>
      <c r="I2322" s="3499">
        <f t="shared" si="646"/>
        <v>0</v>
      </c>
      <c r="J2322" s="3257">
        <f>I2322/G2322*100</f>
        <v>0</v>
      </c>
      <c r="K2322" s="3499"/>
      <c r="L2322" s="3499"/>
      <c r="M2322" s="3257"/>
      <c r="N2322" s="3257"/>
      <c r="O2322" s="3500"/>
      <c r="P2322" s="3501"/>
      <c r="Q2322" s="3500"/>
      <c r="R2322" s="3501"/>
      <c r="S2322" s="3502">
        <v>50</v>
      </c>
      <c r="T2322" s="3360">
        <f t="shared" ref="T2322:X2322" si="647">T2263</f>
        <v>4.166666666666667</v>
      </c>
      <c r="U2322" s="3503">
        <f t="shared" si="647"/>
        <v>0</v>
      </c>
      <c r="V2322" s="3504">
        <f t="shared" si="647"/>
        <v>0</v>
      </c>
      <c r="W2322" s="3503">
        <f t="shared" si="647"/>
        <v>0</v>
      </c>
      <c r="X2322" s="3503">
        <f t="shared" si="647"/>
        <v>-4.166666666666667</v>
      </c>
      <c r="Y2322" s="3503"/>
      <c r="Z2322" s="3505">
        <f>Z2263</f>
        <v>0</v>
      </c>
      <c r="AA2322" s="3505">
        <f>AA2263</f>
        <v>0</v>
      </c>
      <c r="AB2322" s="3506"/>
      <c r="AC2322" s="3289"/>
      <c r="AD2322" s="2681"/>
    </row>
    <row r="2324" spans="1:30" ht="15.75" x14ac:dyDescent="0.25">
      <c r="C2324" s="606"/>
      <c r="D2324" s="606"/>
      <c r="E2324" s="975"/>
      <c r="F2324" s="975"/>
      <c r="G2324" s="975"/>
      <c r="H2324" s="975"/>
      <c r="I2324" s="975"/>
      <c r="M2324" s="2642"/>
      <c r="N2324" s="2642"/>
      <c r="O2324" s="2642"/>
    </row>
  </sheetData>
  <autoFilter ref="A8:JB2322"/>
  <sortState ref="C386:AB391">
    <sortCondition ref="C386:C391"/>
  </sortState>
  <mergeCells count="17">
    <mergeCell ref="W5:W7"/>
    <mergeCell ref="AA5:AA7"/>
    <mergeCell ref="S5:S7"/>
    <mergeCell ref="AB5:AC5"/>
    <mergeCell ref="C1:AA2"/>
    <mergeCell ref="F5:J6"/>
    <mergeCell ref="K5:L6"/>
    <mergeCell ref="M5:P6"/>
    <mergeCell ref="Q5:Q7"/>
    <mergeCell ref="E5:E7"/>
    <mergeCell ref="R5:R7"/>
    <mergeCell ref="T5:T7"/>
    <mergeCell ref="U5:U7"/>
    <mergeCell ref="X5:X7"/>
    <mergeCell ref="Z5:Z7"/>
    <mergeCell ref="V5:V7"/>
    <mergeCell ref="Y5:Y7"/>
  </mergeCells>
  <phoneticPr fontId="0" type="noConversion"/>
  <pageMargins left="0.19685039370078741" right="0" top="0" bottom="0" header="0.82677165354330717" footer="0.23622047244094491"/>
  <pageSetup paperSize="9" scale="7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Z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C21" sqref="C21"/>
    </sheetView>
  </sheetViews>
  <sheetFormatPr defaultColWidth="9.140625" defaultRowHeight="15" x14ac:dyDescent="0.25"/>
  <cols>
    <col min="1" max="1" width="42" style="363" customWidth="1"/>
    <col min="2" max="2" width="9.140625" style="363" customWidth="1"/>
    <col min="3" max="3" width="12.7109375" style="363" customWidth="1"/>
    <col min="4" max="4" width="14.140625" style="363" customWidth="1"/>
    <col min="5" max="5" width="12.85546875" style="363" customWidth="1"/>
    <col min="6" max="6" width="10.42578125" style="363" customWidth="1"/>
    <col min="7" max="7" width="10" style="363" customWidth="1" collapsed="1"/>
    <col min="8" max="8" width="11.42578125" style="363" customWidth="1"/>
    <col min="9" max="9" width="11.85546875" style="363" hidden="1" customWidth="1"/>
    <col min="10" max="10" width="12.28515625" style="363" hidden="1" customWidth="1"/>
    <col min="11" max="14" width="11.85546875" style="363" hidden="1" customWidth="1"/>
    <col min="15" max="15" width="16.85546875" style="363" customWidth="1"/>
    <col min="16" max="16" width="15" style="363" customWidth="1"/>
    <col min="17" max="17" width="16.28515625" style="363" customWidth="1"/>
    <col min="18" max="22" width="11.85546875" style="363" customWidth="1"/>
    <col min="23" max="23" width="17.42578125" style="363" customWidth="1"/>
    <col min="24" max="24" width="15" style="363" hidden="1" customWidth="1"/>
    <col min="25" max="25" width="12.85546875" style="363" hidden="1" customWidth="1"/>
    <col min="26" max="26" width="17.42578125" style="363" customWidth="1"/>
    <col min="27" max="16384" width="9.140625" style="363"/>
  </cols>
  <sheetData>
    <row r="1" spans="1:25" s="3533" customFormat="1" ht="14.25" customHeight="1" x14ac:dyDescent="0.2">
      <c r="A1" s="398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2022 года</v>
      </c>
      <c r="B1" s="3984"/>
      <c r="C1" s="3984"/>
      <c r="D1" s="3984"/>
      <c r="E1" s="3984"/>
      <c r="F1" s="3984"/>
      <c r="G1" s="3984"/>
      <c r="H1" s="3984"/>
      <c r="I1" s="3984"/>
      <c r="J1" s="3984"/>
      <c r="K1" s="3984"/>
      <c r="L1" s="3984"/>
      <c r="M1" s="3984"/>
      <c r="N1" s="3984"/>
      <c r="O1" s="3984"/>
      <c r="P1" s="3984"/>
      <c r="Q1" s="3984"/>
      <c r="R1" s="3984"/>
      <c r="S1" s="3984"/>
      <c r="T1" s="3984"/>
      <c r="U1" s="3984"/>
      <c r="V1" s="3984"/>
      <c r="W1" s="3984"/>
    </row>
    <row r="2" spans="1:25" ht="15" hidden="1" customHeight="1" x14ac:dyDescent="0.25">
      <c r="A2" s="2641">
        <v>1</v>
      </c>
    </row>
    <row r="3" spans="1:25" ht="15" customHeight="1" thickBot="1" x14ac:dyDescent="0.3">
      <c r="A3" s="2641"/>
    </row>
    <row r="4" spans="1:25" ht="58.5" customHeight="1" thickBot="1" x14ac:dyDescent="0.3">
      <c r="A4" s="1380" t="s">
        <v>3</v>
      </c>
      <c r="B4" s="3964" t="s">
        <v>147</v>
      </c>
      <c r="C4" s="3949" t="s">
        <v>143</v>
      </c>
      <c r="D4" s="3950"/>
      <c r="E4" s="3950"/>
      <c r="F4" s="3951"/>
      <c r="G4" s="3955" t="s">
        <v>259</v>
      </c>
      <c r="H4" s="3956"/>
      <c r="I4" s="3955" t="s">
        <v>351</v>
      </c>
      <c r="J4" s="3959"/>
      <c r="K4" s="3959"/>
      <c r="L4" s="3956"/>
      <c r="M4" s="3961" t="s">
        <v>148</v>
      </c>
      <c r="N4" s="3961" t="s">
        <v>149</v>
      </c>
      <c r="O4" s="3944" t="s">
        <v>560</v>
      </c>
      <c r="P4" s="3969" t="s">
        <v>559</v>
      </c>
      <c r="Q4" s="3944" t="s">
        <v>141</v>
      </c>
      <c r="R4" s="3976" t="s">
        <v>344</v>
      </c>
      <c r="S4" s="3944" t="s">
        <v>345</v>
      </c>
      <c r="T4" s="3944" t="s">
        <v>43</v>
      </c>
      <c r="U4" s="3944" t="s">
        <v>336</v>
      </c>
      <c r="V4" s="3944" t="s">
        <v>142</v>
      </c>
      <c r="W4" s="3944" t="s">
        <v>237</v>
      </c>
      <c r="X4" s="3942" t="s">
        <v>415</v>
      </c>
      <c r="Y4" s="3943"/>
    </row>
    <row r="5" spans="1:25" ht="15" customHeight="1" thickBot="1" x14ac:dyDescent="0.3">
      <c r="A5" s="1381"/>
      <c r="B5" s="3985"/>
      <c r="C5" s="3952"/>
      <c r="D5" s="3953"/>
      <c r="E5" s="3953"/>
      <c r="F5" s="3954"/>
      <c r="G5" s="3957"/>
      <c r="H5" s="3958"/>
      <c r="I5" s="3957"/>
      <c r="J5" s="3960"/>
      <c r="K5" s="3960"/>
      <c r="L5" s="3958"/>
      <c r="M5" s="3962"/>
      <c r="N5" s="3987"/>
      <c r="O5" s="3972"/>
      <c r="P5" s="3970"/>
      <c r="Q5" s="3972"/>
      <c r="R5" s="3977"/>
      <c r="S5" s="3982"/>
      <c r="T5" s="3972"/>
      <c r="U5" s="3982"/>
      <c r="V5" s="3972"/>
      <c r="W5" s="3972"/>
      <c r="X5" s="1382"/>
      <c r="Y5" s="1383"/>
    </row>
    <row r="6" spans="1:25" ht="66" customHeight="1" thickBot="1" x14ac:dyDescent="0.3">
      <c r="A6" s="1384" t="s">
        <v>4</v>
      </c>
      <c r="B6" s="3986"/>
      <c r="C6" s="333" t="s">
        <v>349</v>
      </c>
      <c r="D6" s="3530" t="str">
        <f>'1 уровень'!F8</f>
        <v>План 1 мес. 2022 г.</v>
      </c>
      <c r="E6" s="333" t="s">
        <v>144</v>
      </c>
      <c r="F6" s="333" t="s">
        <v>145</v>
      </c>
      <c r="G6" s="3530" t="s">
        <v>146</v>
      </c>
      <c r="H6" s="334" t="s">
        <v>144</v>
      </c>
      <c r="I6" s="333" t="s">
        <v>349</v>
      </c>
      <c r="J6" s="3530" t="str">
        <f>'1 уровень'!L8</f>
        <v>План 1 мес. 2022 г.</v>
      </c>
      <c r="K6" s="333" t="s">
        <v>144</v>
      </c>
      <c r="L6" s="333" t="s">
        <v>145</v>
      </c>
      <c r="M6" s="3963"/>
      <c r="N6" s="3988"/>
      <c r="O6" s="3973"/>
      <c r="P6" s="3971"/>
      <c r="Q6" s="3973"/>
      <c r="R6" s="3978"/>
      <c r="S6" s="3983"/>
      <c r="T6" s="3973"/>
      <c r="U6" s="3983"/>
      <c r="V6" s="3973"/>
      <c r="W6" s="3973"/>
      <c r="X6" s="1385" t="s">
        <v>413</v>
      </c>
      <c r="Y6" s="3531" t="s">
        <v>416</v>
      </c>
    </row>
    <row r="7" spans="1:25" s="5" customFormat="1" ht="15" customHeight="1" thickBot="1" x14ac:dyDescent="0.3">
      <c r="A7" s="15">
        <v>1</v>
      </c>
      <c r="B7" s="15">
        <v>2</v>
      </c>
      <c r="C7" s="335"/>
      <c r="D7" s="335">
        <v>4</v>
      </c>
      <c r="E7" s="335">
        <v>5</v>
      </c>
      <c r="F7" s="335">
        <v>6</v>
      </c>
      <c r="G7" s="334">
        <v>7</v>
      </c>
      <c r="H7" s="334">
        <v>8</v>
      </c>
      <c r="I7" s="334"/>
      <c r="J7" s="334">
        <v>10</v>
      </c>
      <c r="K7" s="334">
        <v>11</v>
      </c>
      <c r="L7" s="334">
        <v>12</v>
      </c>
      <c r="M7" s="334">
        <v>13</v>
      </c>
      <c r="N7" s="334">
        <v>14</v>
      </c>
      <c r="O7" s="336"/>
      <c r="P7" s="1114">
        <v>15</v>
      </c>
      <c r="Q7" s="336">
        <v>16</v>
      </c>
      <c r="R7" s="1031">
        <v>17</v>
      </c>
      <c r="S7" s="336"/>
      <c r="T7" s="336">
        <v>18</v>
      </c>
      <c r="U7" s="336">
        <v>19</v>
      </c>
      <c r="V7" s="336">
        <v>20</v>
      </c>
      <c r="W7" s="336">
        <v>21</v>
      </c>
      <c r="X7" s="1161"/>
      <c r="Y7" s="1114"/>
    </row>
    <row r="8" spans="1:25" x14ac:dyDescent="0.25">
      <c r="A8" s="3534"/>
      <c r="B8" s="2170"/>
      <c r="C8" s="2170"/>
      <c r="D8" s="2170"/>
      <c r="E8" s="2170"/>
      <c r="F8" s="2170"/>
      <c r="G8" s="2170"/>
      <c r="H8" s="2170"/>
      <c r="I8" s="3265"/>
      <c r="J8" s="3265"/>
      <c r="K8" s="3265"/>
      <c r="L8" s="3265"/>
      <c r="M8" s="3265"/>
      <c r="N8" s="3265"/>
      <c r="O8" s="2170"/>
      <c r="P8" s="3535"/>
      <c r="Q8" s="2170"/>
      <c r="R8" s="3536"/>
      <c r="S8" s="2170"/>
      <c r="T8" s="2170"/>
      <c r="U8" s="2170"/>
      <c r="V8" s="2170"/>
      <c r="W8" s="2170"/>
      <c r="X8" s="3535"/>
      <c r="Y8" s="3535"/>
    </row>
    <row r="9" spans="1:25" ht="47.25" x14ac:dyDescent="0.25">
      <c r="A9" s="2215" t="s">
        <v>510</v>
      </c>
      <c r="B9" s="2421"/>
      <c r="C9" s="2421"/>
      <c r="D9" s="2421"/>
      <c r="E9" s="2421"/>
      <c r="F9" s="2421"/>
      <c r="G9" s="2421"/>
      <c r="H9" s="2421"/>
      <c r="I9" s="2477"/>
      <c r="J9" s="2477"/>
      <c r="K9" s="2477"/>
      <c r="L9" s="2477"/>
      <c r="M9" s="2477"/>
      <c r="N9" s="2477"/>
      <c r="O9" s="2421"/>
      <c r="P9" s="2478"/>
      <c r="Q9" s="2421"/>
      <c r="R9" s="2664"/>
      <c r="S9" s="2421"/>
      <c r="T9" s="2421"/>
      <c r="U9" s="2421"/>
      <c r="V9" s="2421"/>
      <c r="W9" s="2421"/>
      <c r="X9" s="2478"/>
      <c r="Y9" s="2478"/>
    </row>
    <row r="10" spans="1:25" s="2635" customFormat="1" x14ac:dyDescent="0.25">
      <c r="A10" s="2337" t="s">
        <v>5</v>
      </c>
      <c r="B10" s="2337"/>
      <c r="C10" s="1577"/>
      <c r="D10" s="1577"/>
      <c r="E10" s="1577"/>
      <c r="F10" s="1577"/>
      <c r="G10" s="1577"/>
      <c r="H10" s="1577"/>
      <c r="I10" s="2339"/>
      <c r="J10" s="2339"/>
      <c r="K10" s="2339"/>
      <c r="L10" s="2339"/>
      <c r="M10" s="2339"/>
      <c r="N10" s="2339"/>
      <c r="O10" s="1577"/>
      <c r="P10" s="1579"/>
      <c r="Q10" s="1577"/>
      <c r="R10" s="2996"/>
      <c r="S10" s="1577"/>
      <c r="T10" s="1577"/>
      <c r="U10" s="1577"/>
      <c r="V10" s="1577"/>
      <c r="W10" s="1577"/>
      <c r="X10" s="1579"/>
      <c r="Y10" s="1579"/>
    </row>
    <row r="11" spans="1:25" s="2635" customFormat="1" x14ac:dyDescent="0.25">
      <c r="A11" s="3" t="s">
        <v>327</v>
      </c>
      <c r="B11" s="330">
        <v>330</v>
      </c>
      <c r="C11" s="1091"/>
      <c r="D11" s="213">
        <f t="shared" ref="D11:D16" si="0">C11/12*$A$2</f>
        <v>0</v>
      </c>
      <c r="E11" s="213"/>
      <c r="F11" s="470" t="e">
        <f t="shared" ref="F11:F17" si="1">E11/D11*100</f>
        <v>#DIV/0!</v>
      </c>
      <c r="G11" s="555">
        <v>12</v>
      </c>
      <c r="H11" s="253" t="e">
        <f t="shared" ref="H11:H17" si="2">K11/E11</f>
        <v>#DIV/0!</v>
      </c>
      <c r="I11" s="254">
        <f t="shared" ref="I11:I16" si="3">ROUND(C11*G11,0)</f>
        <v>0</v>
      </c>
      <c r="J11" s="254">
        <f t="shared" ref="J11:J16" si="4">I11/12*$A$2</f>
        <v>0</v>
      </c>
      <c r="K11" s="2339"/>
      <c r="L11" s="254" t="e">
        <f t="shared" ref="L11:L17" si="5">K11/J11*100</f>
        <v>#DIV/0!</v>
      </c>
      <c r="M11" s="254">
        <f t="shared" ref="M11:M16" si="6">ROUND(I11/B11,0)</f>
        <v>0</v>
      </c>
      <c r="N11" s="254" t="e">
        <f t="shared" ref="N11:N17" si="7">K11/$A$2*12/M11</f>
        <v>#DIV/0!</v>
      </c>
      <c r="O11" s="1577"/>
      <c r="P11" s="1579"/>
      <c r="Q11" s="1577"/>
      <c r="R11" s="2996"/>
      <c r="S11" s="1577"/>
      <c r="T11" s="1577"/>
      <c r="U11" s="1577"/>
      <c r="V11" s="1577"/>
      <c r="W11" s="1577"/>
      <c r="X11" s="1213"/>
      <c r="Y11" s="1579"/>
    </row>
    <row r="12" spans="1:25" s="2635" customFormat="1" x14ac:dyDescent="0.25">
      <c r="A12" s="3" t="s">
        <v>24</v>
      </c>
      <c r="B12" s="330">
        <v>340</v>
      </c>
      <c r="C12" s="1091"/>
      <c r="D12" s="213">
        <f t="shared" si="0"/>
        <v>0</v>
      </c>
      <c r="E12" s="213"/>
      <c r="F12" s="470" t="e">
        <f t="shared" si="1"/>
        <v>#DIV/0!</v>
      </c>
      <c r="G12" s="555">
        <v>10</v>
      </c>
      <c r="H12" s="253" t="e">
        <f t="shared" si="2"/>
        <v>#DIV/0!</v>
      </c>
      <c r="I12" s="254">
        <f t="shared" si="3"/>
        <v>0</v>
      </c>
      <c r="J12" s="254">
        <f t="shared" si="4"/>
        <v>0</v>
      </c>
      <c r="K12" s="2339"/>
      <c r="L12" s="254" t="e">
        <f t="shared" si="5"/>
        <v>#DIV/0!</v>
      </c>
      <c r="M12" s="254">
        <f t="shared" si="6"/>
        <v>0</v>
      </c>
      <c r="N12" s="254" t="e">
        <f t="shared" si="7"/>
        <v>#DIV/0!</v>
      </c>
      <c r="O12" s="1577"/>
      <c r="P12" s="1579"/>
      <c r="Q12" s="1577"/>
      <c r="R12" s="2996"/>
      <c r="S12" s="1577"/>
      <c r="T12" s="1577"/>
      <c r="U12" s="1577"/>
      <c r="V12" s="1577"/>
      <c r="W12" s="1577"/>
      <c r="X12" s="1213"/>
      <c r="Y12" s="1579"/>
    </row>
    <row r="13" spans="1:25" s="2635" customFormat="1" x14ac:dyDescent="0.25">
      <c r="A13" s="3" t="s">
        <v>25</v>
      </c>
      <c r="B13" s="330">
        <v>300</v>
      </c>
      <c r="C13" s="1091"/>
      <c r="D13" s="213">
        <f t="shared" si="0"/>
        <v>0</v>
      </c>
      <c r="E13" s="213"/>
      <c r="F13" s="470" t="e">
        <f t="shared" si="1"/>
        <v>#DIV/0!</v>
      </c>
      <c r="G13" s="555">
        <v>10</v>
      </c>
      <c r="H13" s="253" t="e">
        <f t="shared" si="2"/>
        <v>#DIV/0!</v>
      </c>
      <c r="I13" s="254">
        <f t="shared" si="3"/>
        <v>0</v>
      </c>
      <c r="J13" s="254">
        <f t="shared" si="4"/>
        <v>0</v>
      </c>
      <c r="K13" s="2339"/>
      <c r="L13" s="254" t="e">
        <f t="shared" si="5"/>
        <v>#DIV/0!</v>
      </c>
      <c r="M13" s="254">
        <f t="shared" si="6"/>
        <v>0</v>
      </c>
      <c r="N13" s="254" t="e">
        <f t="shared" si="7"/>
        <v>#DIV/0!</v>
      </c>
      <c r="O13" s="1577"/>
      <c r="P13" s="1579"/>
      <c r="Q13" s="1577"/>
      <c r="R13" s="2996"/>
      <c r="S13" s="1577"/>
      <c r="T13" s="1577"/>
      <c r="U13" s="1577"/>
      <c r="V13" s="1577"/>
      <c r="W13" s="1577"/>
      <c r="X13" s="1213"/>
      <c r="Y13" s="1579"/>
    </row>
    <row r="14" spans="1:25" s="2635" customFormat="1" x14ac:dyDescent="0.25">
      <c r="A14" s="3" t="s">
        <v>67</v>
      </c>
      <c r="B14" s="330">
        <v>320</v>
      </c>
      <c r="C14" s="1091"/>
      <c r="D14" s="213">
        <f t="shared" si="0"/>
        <v>0</v>
      </c>
      <c r="E14" s="213"/>
      <c r="F14" s="470" t="e">
        <f t="shared" si="1"/>
        <v>#DIV/0!</v>
      </c>
      <c r="G14" s="555">
        <v>9</v>
      </c>
      <c r="H14" s="253" t="e">
        <f t="shared" si="2"/>
        <v>#DIV/0!</v>
      </c>
      <c r="I14" s="254">
        <f t="shared" si="3"/>
        <v>0</v>
      </c>
      <c r="J14" s="254">
        <f t="shared" si="4"/>
        <v>0</v>
      </c>
      <c r="K14" s="2339"/>
      <c r="L14" s="254" t="e">
        <f t="shared" si="5"/>
        <v>#DIV/0!</v>
      </c>
      <c r="M14" s="254">
        <f t="shared" si="6"/>
        <v>0</v>
      </c>
      <c r="N14" s="254" t="e">
        <f t="shared" si="7"/>
        <v>#DIV/0!</v>
      </c>
      <c r="O14" s="1577"/>
      <c r="P14" s="1579"/>
      <c r="Q14" s="1577"/>
      <c r="R14" s="2996"/>
      <c r="S14" s="1577"/>
      <c r="T14" s="1577"/>
      <c r="U14" s="1577"/>
      <c r="V14" s="1577"/>
      <c r="W14" s="1577"/>
      <c r="X14" s="1213"/>
      <c r="Y14" s="1579"/>
    </row>
    <row r="15" spans="1:25" s="2635" customFormat="1" x14ac:dyDescent="0.25">
      <c r="A15" s="3" t="s">
        <v>10</v>
      </c>
      <c r="B15" s="330">
        <v>340</v>
      </c>
      <c r="C15" s="1091"/>
      <c r="D15" s="213">
        <f t="shared" si="0"/>
        <v>0</v>
      </c>
      <c r="E15" s="213"/>
      <c r="F15" s="470" t="e">
        <f t="shared" si="1"/>
        <v>#DIV/0!</v>
      </c>
      <c r="G15" s="555">
        <v>8</v>
      </c>
      <c r="H15" s="253" t="e">
        <f t="shared" si="2"/>
        <v>#DIV/0!</v>
      </c>
      <c r="I15" s="254">
        <f t="shared" si="3"/>
        <v>0</v>
      </c>
      <c r="J15" s="254">
        <f t="shared" si="4"/>
        <v>0</v>
      </c>
      <c r="K15" s="2339"/>
      <c r="L15" s="254" t="e">
        <f t="shared" si="5"/>
        <v>#DIV/0!</v>
      </c>
      <c r="M15" s="254">
        <f t="shared" si="6"/>
        <v>0</v>
      </c>
      <c r="N15" s="254" t="e">
        <f t="shared" si="7"/>
        <v>#DIV/0!</v>
      </c>
      <c r="O15" s="1577"/>
      <c r="P15" s="3537"/>
      <c r="Q15" s="1577"/>
      <c r="R15" s="2996"/>
      <c r="S15" s="1577"/>
      <c r="T15" s="1577"/>
      <c r="U15" s="1577"/>
      <c r="V15" s="1577"/>
      <c r="W15" s="1577"/>
      <c r="X15" s="1213"/>
      <c r="Y15" s="1579"/>
    </row>
    <row r="16" spans="1:25" s="2635" customFormat="1" x14ac:dyDescent="0.25">
      <c r="A16" s="3" t="s">
        <v>6</v>
      </c>
      <c r="B16" s="330">
        <v>340</v>
      </c>
      <c r="C16" s="1091"/>
      <c r="D16" s="213">
        <f t="shared" si="0"/>
        <v>0</v>
      </c>
      <c r="E16" s="213"/>
      <c r="F16" s="470" t="e">
        <f t="shared" si="1"/>
        <v>#DIV/0!</v>
      </c>
      <c r="G16" s="555">
        <v>7</v>
      </c>
      <c r="H16" s="253" t="e">
        <f t="shared" si="2"/>
        <v>#DIV/0!</v>
      </c>
      <c r="I16" s="254">
        <f t="shared" si="3"/>
        <v>0</v>
      </c>
      <c r="J16" s="254">
        <f t="shared" si="4"/>
        <v>0</v>
      </c>
      <c r="K16" s="2339"/>
      <c r="L16" s="254" t="e">
        <f>K16/J16*100</f>
        <v>#DIV/0!</v>
      </c>
      <c r="M16" s="254">
        <f t="shared" si="6"/>
        <v>0</v>
      </c>
      <c r="N16" s="254" t="e">
        <f>K16/$A$2*12/M16</f>
        <v>#DIV/0!</v>
      </c>
      <c r="O16" s="1577"/>
      <c r="P16" s="3537"/>
      <c r="Q16" s="1577"/>
      <c r="R16" s="2996"/>
      <c r="S16" s="1577"/>
      <c r="T16" s="1577"/>
      <c r="U16" s="1577"/>
      <c r="V16" s="1577"/>
      <c r="W16" s="1577"/>
      <c r="X16" s="1213"/>
      <c r="Y16" s="1579"/>
    </row>
    <row r="17" spans="1:25" s="237" customFormat="1" ht="28.5" x14ac:dyDescent="0.2">
      <c r="A17" s="1663" t="s">
        <v>7</v>
      </c>
      <c r="B17" s="1663"/>
      <c r="C17" s="2998">
        <v>2</v>
      </c>
      <c r="D17" s="2998">
        <f>SUM(D11:D16)</f>
        <v>0</v>
      </c>
      <c r="E17" s="2998">
        <f>SUM(E11:E16)</f>
        <v>0</v>
      </c>
      <c r="F17" s="808" t="e">
        <f t="shared" si="1"/>
        <v>#DIV/0!</v>
      </c>
      <c r="G17" s="2362">
        <f>IF(C17=0,0,I17/C17)</f>
        <v>0</v>
      </c>
      <c r="H17" s="340" t="e">
        <f t="shared" si="2"/>
        <v>#DIV/0!</v>
      </c>
      <c r="I17" s="2998">
        <f>SUM(I11:I16)</f>
        <v>0</v>
      </c>
      <c r="J17" s="2998">
        <f>SUM(J11:J16)</f>
        <v>0</v>
      </c>
      <c r="K17" s="2998">
        <f>SUM(K11:K16)</f>
        <v>0</v>
      </c>
      <c r="L17" s="1431" t="e">
        <f t="shared" si="5"/>
        <v>#DIV/0!</v>
      </c>
      <c r="M17" s="2998">
        <f>SUM(M11:M16)</f>
        <v>0</v>
      </c>
      <c r="N17" s="1431" t="e">
        <f t="shared" si="7"/>
        <v>#DIV/0!</v>
      </c>
      <c r="O17" s="2999">
        <v>50</v>
      </c>
      <c r="P17" s="508">
        <f>O17/12*$A$2</f>
        <v>4.166666666666667</v>
      </c>
      <c r="Q17" s="2999">
        <f>W17-V17-S17</f>
        <v>0</v>
      </c>
      <c r="R17" s="3273"/>
      <c r="S17" s="2999"/>
      <c r="T17" s="2999">
        <f>Q17-P17</f>
        <v>-4.166666666666667</v>
      </c>
      <c r="U17" s="2999"/>
      <c r="V17" s="2999"/>
      <c r="W17" s="2999"/>
      <c r="X17" s="3001"/>
      <c r="Y17" s="3103"/>
    </row>
    <row r="18" spans="1:25" s="2635" customFormat="1" x14ac:dyDescent="0.25">
      <c r="A18" s="2229" t="s">
        <v>14</v>
      </c>
      <c r="B18" s="3002"/>
      <c r="C18" s="2998"/>
      <c r="D18" s="2998"/>
      <c r="E18" s="2998"/>
      <c r="F18" s="2998"/>
      <c r="G18" s="3003"/>
      <c r="H18" s="3003"/>
      <c r="I18" s="2998"/>
      <c r="J18" s="2998"/>
      <c r="K18" s="2998"/>
      <c r="L18" s="2998"/>
      <c r="M18" s="2998"/>
      <c r="N18" s="2998"/>
      <c r="O18" s="2819"/>
      <c r="P18" s="3247"/>
      <c r="Q18" s="2819"/>
      <c r="R18" s="3246"/>
      <c r="S18" s="2819"/>
      <c r="T18" s="2819"/>
      <c r="U18" s="2819"/>
      <c r="V18" s="2819"/>
      <c r="W18" s="2819"/>
      <c r="X18" s="3001"/>
      <c r="Y18" s="3247"/>
    </row>
    <row r="19" spans="1:25" s="2635" customFormat="1" x14ac:dyDescent="0.25">
      <c r="A19" s="663" t="s">
        <v>294</v>
      </c>
      <c r="B19" s="1988"/>
      <c r="C19" s="726"/>
      <c r="D19" s="726"/>
      <c r="E19" s="726"/>
      <c r="F19" s="726"/>
      <c r="G19" s="1077"/>
      <c r="H19" s="1077"/>
      <c r="I19" s="1786"/>
      <c r="J19" s="1786"/>
      <c r="K19" s="1786"/>
      <c r="L19" s="1786"/>
      <c r="M19" s="1786"/>
      <c r="N19" s="1786"/>
      <c r="O19" s="555"/>
      <c r="P19" s="508">
        <f>O19/12*$A$2</f>
        <v>0</v>
      </c>
      <c r="Q19" s="555">
        <f>W19-V19-S19</f>
        <v>0</v>
      </c>
      <c r="R19" s="1440"/>
      <c r="S19" s="555"/>
      <c r="T19" s="555">
        <f>Q19-P19</f>
        <v>0</v>
      </c>
      <c r="U19" s="555"/>
      <c r="V19" s="555"/>
      <c r="W19" s="555"/>
      <c r="X19" s="1180"/>
      <c r="Y19" s="1184"/>
    </row>
    <row r="20" spans="1:25" s="2635" customFormat="1" x14ac:dyDescent="0.25">
      <c r="A20" s="663" t="s">
        <v>331</v>
      </c>
      <c r="B20" s="1988"/>
      <c r="C20" s="726"/>
      <c r="D20" s="726"/>
      <c r="E20" s="726"/>
      <c r="F20" s="726"/>
      <c r="G20" s="1077"/>
      <c r="H20" s="1077"/>
      <c r="I20" s="1786"/>
      <c r="J20" s="1786"/>
      <c r="K20" s="1786"/>
      <c r="L20" s="1786"/>
      <c r="M20" s="1786"/>
      <c r="N20" s="1786"/>
      <c r="O20" s="555"/>
      <c r="P20" s="508">
        <f>O20/12*$A$2</f>
        <v>0</v>
      </c>
      <c r="Q20" s="555">
        <f>W20-V20-S20</f>
        <v>0</v>
      </c>
      <c r="R20" s="1440"/>
      <c r="S20" s="555"/>
      <c r="T20" s="555">
        <f>Q20-P20</f>
        <v>0</v>
      </c>
      <c r="U20" s="555"/>
      <c r="V20" s="555"/>
      <c r="W20" s="555"/>
      <c r="X20" s="1180"/>
      <c r="Y20" s="1184"/>
    </row>
    <row r="21" spans="1:25" s="2635" customFormat="1" ht="29.25" x14ac:dyDescent="0.25">
      <c r="A21" s="2630" t="s">
        <v>295</v>
      </c>
      <c r="B21" s="4"/>
      <c r="C21" s="808">
        <f>C23+C24+C25+C26+C28</f>
        <v>0</v>
      </c>
      <c r="D21" s="323">
        <f>D23+D24+D25+D26+D28</f>
        <v>0</v>
      </c>
      <c r="E21" s="323">
        <f>E23+E24+E25+E26+E28</f>
        <v>0</v>
      </c>
      <c r="F21" s="323" t="e">
        <f>E21/D21*100</f>
        <v>#DIV/0!</v>
      </c>
      <c r="G21" s="1825"/>
      <c r="H21" s="1825"/>
      <c r="I21" s="211"/>
      <c r="J21" s="211"/>
      <c r="K21" s="211"/>
      <c r="L21" s="211"/>
      <c r="M21" s="211"/>
      <c r="N21" s="211"/>
      <c r="O21" s="494"/>
      <c r="P21" s="1267"/>
      <c r="Q21" s="494"/>
      <c r="R21" s="1028"/>
      <c r="S21" s="494"/>
      <c r="T21" s="494"/>
      <c r="U21" s="494"/>
      <c r="V21" s="494"/>
      <c r="W21" s="494"/>
      <c r="X21" s="1193"/>
      <c r="Y21" s="1267"/>
    </row>
    <row r="22" spans="1:25" s="2635" customFormat="1" ht="30" x14ac:dyDescent="0.25">
      <c r="A22" s="462" t="s">
        <v>205</v>
      </c>
      <c r="B22" s="4"/>
      <c r="C22" s="470"/>
      <c r="D22" s="213"/>
      <c r="E22" s="323"/>
      <c r="F22" s="323"/>
      <c r="G22" s="1825"/>
      <c r="H22" s="1825"/>
      <c r="I22" s="211"/>
      <c r="J22" s="211"/>
      <c r="K22" s="211"/>
      <c r="L22" s="211"/>
      <c r="M22" s="211"/>
      <c r="N22" s="211"/>
      <c r="O22" s="494"/>
      <c r="P22" s="1267"/>
      <c r="Q22" s="494" t="s">
        <v>238</v>
      </c>
      <c r="R22" s="1028"/>
      <c r="S22" s="494"/>
      <c r="T22" s="494"/>
      <c r="U22" s="494"/>
      <c r="V22" s="494"/>
      <c r="W22" s="494"/>
      <c r="X22" s="1193"/>
      <c r="Y22" s="1267"/>
    </row>
    <row r="23" spans="1:25" s="2635" customFormat="1" ht="30" x14ac:dyDescent="0.25">
      <c r="A23" s="462" t="s">
        <v>206</v>
      </c>
      <c r="B23" s="4"/>
      <c r="C23" s="770"/>
      <c r="D23" s="213">
        <f>ROUND(C23/12*$A$2,0)</f>
        <v>0</v>
      </c>
      <c r="E23" s="323"/>
      <c r="F23" s="323" t="e">
        <f>E23/D23*100</f>
        <v>#DIV/0!</v>
      </c>
      <c r="G23" s="1825"/>
      <c r="H23" s="1825"/>
      <c r="I23" s="211"/>
      <c r="J23" s="211"/>
      <c r="K23" s="211"/>
      <c r="L23" s="211"/>
      <c r="M23" s="211"/>
      <c r="N23" s="211"/>
      <c r="O23" s="494"/>
      <c r="P23" s="1267"/>
      <c r="Q23" s="494"/>
      <c r="R23" s="1028"/>
      <c r="S23" s="494"/>
      <c r="T23" s="494"/>
      <c r="U23" s="494"/>
      <c r="V23" s="494"/>
      <c r="W23" s="494"/>
      <c r="X23" s="1193"/>
      <c r="Y23" s="1267"/>
    </row>
    <row r="24" spans="1:25" s="2635" customFormat="1" ht="30" x14ac:dyDescent="0.25">
      <c r="A24" s="665" t="s">
        <v>296</v>
      </c>
      <c r="B24" s="4"/>
      <c r="C24" s="770"/>
      <c r="D24" s="213">
        <f t="shared" ref="D24:D28" si="8">ROUND(C24/12*$A$2,0)</f>
        <v>0</v>
      </c>
      <c r="E24" s="323"/>
      <c r="F24" s="323" t="e">
        <f t="shared" ref="F24:F30" si="9">E24/D24*100</f>
        <v>#DIV/0!</v>
      </c>
      <c r="G24" s="1825"/>
      <c r="H24" s="1825"/>
      <c r="I24" s="211"/>
      <c r="J24" s="211"/>
      <c r="K24" s="211"/>
      <c r="L24" s="211"/>
      <c r="M24" s="211"/>
      <c r="N24" s="211"/>
      <c r="O24" s="494"/>
      <c r="P24" s="1267"/>
      <c r="Q24" s="494"/>
      <c r="R24" s="1028"/>
      <c r="S24" s="494"/>
      <c r="T24" s="494"/>
      <c r="U24" s="494"/>
      <c r="V24" s="494"/>
      <c r="W24" s="494"/>
      <c r="X24" s="1193"/>
      <c r="Y24" s="1267"/>
    </row>
    <row r="25" spans="1:25" s="2635" customFormat="1" ht="60" x14ac:dyDescent="0.25">
      <c r="A25" s="463" t="s">
        <v>297</v>
      </c>
      <c r="B25" s="4"/>
      <c r="C25" s="770"/>
      <c r="D25" s="213">
        <f t="shared" si="8"/>
        <v>0</v>
      </c>
      <c r="E25" s="323"/>
      <c r="F25" s="323" t="e">
        <f t="shared" si="9"/>
        <v>#DIV/0!</v>
      </c>
      <c r="G25" s="1825"/>
      <c r="H25" s="1825"/>
      <c r="I25" s="211"/>
      <c r="J25" s="211"/>
      <c r="K25" s="211"/>
      <c r="L25" s="211"/>
      <c r="M25" s="211"/>
      <c r="N25" s="211"/>
      <c r="O25" s="494"/>
      <c r="P25" s="1267"/>
      <c r="Q25" s="494"/>
      <c r="R25" s="1028"/>
      <c r="S25" s="494"/>
      <c r="T25" s="494"/>
      <c r="U25" s="494"/>
      <c r="V25" s="494"/>
      <c r="W25" s="494"/>
      <c r="X25" s="1193"/>
      <c r="Y25" s="1267"/>
    </row>
    <row r="26" spans="1:25" s="2635" customFormat="1" ht="45" x14ac:dyDescent="0.25">
      <c r="A26" s="463" t="s">
        <v>311</v>
      </c>
      <c r="B26" s="4"/>
      <c r="C26" s="770"/>
      <c r="D26" s="213">
        <f t="shared" si="8"/>
        <v>0</v>
      </c>
      <c r="E26" s="323"/>
      <c r="F26" s="323" t="e">
        <f t="shared" si="9"/>
        <v>#DIV/0!</v>
      </c>
      <c r="G26" s="1825"/>
      <c r="H26" s="1825"/>
      <c r="I26" s="211"/>
      <c r="J26" s="211"/>
      <c r="K26" s="211"/>
      <c r="L26" s="211"/>
      <c r="M26" s="211"/>
      <c r="N26" s="211"/>
      <c r="O26" s="494"/>
      <c r="P26" s="1267"/>
      <c r="Q26" s="494"/>
      <c r="R26" s="1028"/>
      <c r="S26" s="494"/>
      <c r="T26" s="494"/>
      <c r="U26" s="494"/>
      <c r="V26" s="494"/>
      <c r="W26" s="494"/>
      <c r="X26" s="1193"/>
      <c r="Y26" s="1267"/>
    </row>
    <row r="27" spans="1:25" s="2635" customFormat="1" ht="90" x14ac:dyDescent="0.25">
      <c r="A27" s="463" t="s">
        <v>542</v>
      </c>
      <c r="B27" s="4"/>
      <c r="C27" s="770"/>
      <c r="D27" s="213">
        <f t="shared" si="8"/>
        <v>0</v>
      </c>
      <c r="E27" s="323"/>
      <c r="F27" s="323"/>
      <c r="G27" s="1825"/>
      <c r="H27" s="1825"/>
      <c r="I27" s="211"/>
      <c r="J27" s="211"/>
      <c r="K27" s="211"/>
      <c r="L27" s="211"/>
      <c r="M27" s="211"/>
      <c r="N27" s="211"/>
      <c r="O27" s="494"/>
      <c r="P27" s="1267"/>
      <c r="Q27" s="494"/>
      <c r="R27" s="1028"/>
      <c r="S27" s="494"/>
      <c r="T27" s="494"/>
      <c r="U27" s="494"/>
      <c r="V27" s="494"/>
      <c r="W27" s="494"/>
      <c r="X27" s="1193"/>
      <c r="Y27" s="1267"/>
    </row>
    <row r="28" spans="1:25" s="2635" customFormat="1" ht="30" x14ac:dyDescent="0.25">
      <c r="A28" s="463" t="s">
        <v>386</v>
      </c>
      <c r="B28" s="4"/>
      <c r="C28" s="770"/>
      <c r="D28" s="213">
        <f t="shared" si="8"/>
        <v>0</v>
      </c>
      <c r="E28" s="323"/>
      <c r="F28" s="323" t="e">
        <f t="shared" si="9"/>
        <v>#DIV/0!</v>
      </c>
      <c r="G28" s="1825"/>
      <c r="H28" s="1825"/>
      <c r="I28" s="211"/>
      <c r="J28" s="211"/>
      <c r="K28" s="211"/>
      <c r="L28" s="211"/>
      <c r="M28" s="211"/>
      <c r="N28" s="211"/>
      <c r="O28" s="494"/>
      <c r="P28" s="1267"/>
      <c r="Q28" s="494"/>
      <c r="R28" s="1028"/>
      <c r="S28" s="494"/>
      <c r="T28" s="494"/>
      <c r="U28" s="494"/>
      <c r="V28" s="494"/>
      <c r="W28" s="494"/>
      <c r="X28" s="1193"/>
      <c r="Y28" s="1267"/>
    </row>
    <row r="29" spans="1:25" s="2635" customFormat="1" ht="29.25" x14ac:dyDescent="0.25">
      <c r="A29" s="433" t="s">
        <v>135</v>
      </c>
      <c r="B29" s="4"/>
      <c r="C29" s="769">
        <f>C30</f>
        <v>0</v>
      </c>
      <c r="D29" s="213">
        <f t="shared" ref="D29:E29" si="10">D30</f>
        <v>0</v>
      </c>
      <c r="E29" s="323">
        <f t="shared" si="10"/>
        <v>0</v>
      </c>
      <c r="F29" s="323" t="e">
        <f t="shared" si="9"/>
        <v>#DIV/0!</v>
      </c>
      <c r="G29" s="1825"/>
      <c r="H29" s="1825"/>
      <c r="I29" s="211"/>
      <c r="J29" s="211"/>
      <c r="K29" s="211"/>
      <c r="L29" s="211"/>
      <c r="M29" s="211"/>
      <c r="N29" s="211"/>
      <c r="O29" s="494"/>
      <c r="P29" s="1267"/>
      <c r="Q29" s="494"/>
      <c r="R29" s="1028"/>
      <c r="S29" s="494"/>
      <c r="T29" s="494"/>
      <c r="U29" s="494"/>
      <c r="V29" s="494"/>
      <c r="W29" s="494"/>
      <c r="X29" s="1193"/>
      <c r="Y29" s="1267"/>
    </row>
    <row r="30" spans="1:25" s="2635" customFormat="1" x14ac:dyDescent="0.25">
      <c r="A30" s="275" t="s">
        <v>240</v>
      </c>
      <c r="B30" s="4"/>
      <c r="C30" s="770"/>
      <c r="D30" s="213">
        <f>ROUND(C30/12*$A$2,0)</f>
        <v>0</v>
      </c>
      <c r="E30" s="323"/>
      <c r="F30" s="323" t="e">
        <f t="shared" si="9"/>
        <v>#DIV/0!</v>
      </c>
      <c r="G30" s="1825"/>
      <c r="H30" s="1825"/>
      <c r="I30" s="211"/>
      <c r="J30" s="211"/>
      <c r="K30" s="211"/>
      <c r="L30" s="211"/>
      <c r="M30" s="211"/>
      <c r="N30" s="211"/>
      <c r="O30" s="494"/>
      <c r="P30" s="1267"/>
      <c r="Q30" s="494"/>
      <c r="R30" s="1028"/>
      <c r="S30" s="494"/>
      <c r="T30" s="494"/>
      <c r="U30" s="494"/>
      <c r="V30" s="494"/>
      <c r="W30" s="494"/>
      <c r="X30" s="1193"/>
      <c r="Y30" s="1267"/>
    </row>
    <row r="31" spans="1:25" s="2635" customFormat="1" ht="47.25" x14ac:dyDescent="0.25">
      <c r="A31" s="689" t="s">
        <v>300</v>
      </c>
      <c r="B31" s="4"/>
      <c r="C31" s="323">
        <f>C32+C37</f>
        <v>0</v>
      </c>
      <c r="D31" s="213">
        <f>D32+D37</f>
        <v>0</v>
      </c>
      <c r="E31" s="323">
        <f>E32+E37</f>
        <v>0</v>
      </c>
      <c r="F31" s="323" t="e">
        <f>E31/D31*100</f>
        <v>#DIV/0!</v>
      </c>
      <c r="G31" s="1825"/>
      <c r="H31" s="1825"/>
      <c r="I31" s="211"/>
      <c r="J31" s="211"/>
      <c r="K31" s="211"/>
      <c r="L31" s="211"/>
      <c r="M31" s="211"/>
      <c r="N31" s="211"/>
      <c r="O31" s="494"/>
      <c r="P31" s="508">
        <f>O31/12*$A$2</f>
        <v>0</v>
      </c>
      <c r="Q31" s="494">
        <f>W31-V31-S31</f>
        <v>0</v>
      </c>
      <c r="R31" s="1028"/>
      <c r="S31" s="494"/>
      <c r="T31" s="494">
        <f>Q31-P31</f>
        <v>0</v>
      </c>
      <c r="U31" s="494"/>
      <c r="V31" s="494"/>
      <c r="W31" s="494"/>
      <c r="X31" s="1193"/>
      <c r="Y31" s="1267"/>
    </row>
    <row r="32" spans="1:25" s="2635" customFormat="1" ht="30" x14ac:dyDescent="0.25">
      <c r="A32" s="665" t="s">
        <v>301</v>
      </c>
      <c r="B32" s="4"/>
      <c r="C32" s="323">
        <f>SUM(C33:C36)</f>
        <v>0</v>
      </c>
      <c r="D32" s="213">
        <f>SUM(D33:D36)</f>
        <v>0</v>
      </c>
      <c r="E32" s="323">
        <f>SUM(E33:E36)</f>
        <v>0</v>
      </c>
      <c r="F32" s="323" t="e">
        <f>E32/D32*100</f>
        <v>#DIV/0!</v>
      </c>
      <c r="G32" s="1825"/>
      <c r="H32" s="1825"/>
      <c r="I32" s="211"/>
      <c r="J32" s="211"/>
      <c r="K32" s="211"/>
      <c r="L32" s="211"/>
      <c r="M32" s="211"/>
      <c r="N32" s="211"/>
      <c r="O32" s="494"/>
      <c r="P32" s="1267"/>
      <c r="Q32" s="494"/>
      <c r="R32" s="1028"/>
      <c r="S32" s="494"/>
      <c r="T32" s="494"/>
      <c r="U32" s="494"/>
      <c r="V32" s="494"/>
      <c r="W32" s="494"/>
      <c r="X32" s="1193"/>
      <c r="Y32" s="1267"/>
    </row>
    <row r="33" spans="1:25" s="2635" customFormat="1" ht="30" x14ac:dyDescent="0.25">
      <c r="A33" s="463" t="s">
        <v>302</v>
      </c>
      <c r="B33" s="4"/>
      <c r="C33" s="323"/>
      <c r="D33" s="213">
        <f>ROUND(C33/12*$A$2,0)</f>
        <v>0</v>
      </c>
      <c r="E33" s="323"/>
      <c r="F33" s="323" t="e">
        <f>E33/D33*100</f>
        <v>#DIV/0!</v>
      </c>
      <c r="G33" s="1825"/>
      <c r="H33" s="1825"/>
      <c r="I33" s="211"/>
      <c r="J33" s="211"/>
      <c r="K33" s="211"/>
      <c r="L33" s="211"/>
      <c r="M33" s="211"/>
      <c r="N33" s="211"/>
      <c r="O33" s="494"/>
      <c r="P33" s="1267"/>
      <c r="Q33" s="494"/>
      <c r="R33" s="1028"/>
      <c r="S33" s="494"/>
      <c r="T33" s="494"/>
      <c r="U33" s="494"/>
      <c r="V33" s="494"/>
      <c r="W33" s="494"/>
      <c r="X33" s="1193"/>
      <c r="Y33" s="1267"/>
    </row>
    <row r="34" spans="1:25" s="2635" customFormat="1" ht="45" x14ac:dyDescent="0.25">
      <c r="A34" s="463" t="s">
        <v>303</v>
      </c>
      <c r="B34" s="4"/>
      <c r="C34" s="323"/>
      <c r="D34" s="213"/>
      <c r="E34" s="323"/>
      <c r="F34" s="323"/>
      <c r="G34" s="1825"/>
      <c r="H34" s="1825"/>
      <c r="I34" s="211"/>
      <c r="J34" s="211"/>
      <c r="K34" s="211"/>
      <c r="L34" s="211"/>
      <c r="M34" s="211"/>
      <c r="N34" s="211"/>
      <c r="O34" s="494"/>
      <c r="P34" s="1267"/>
      <c r="Q34" s="494"/>
      <c r="R34" s="1028"/>
      <c r="S34" s="494"/>
      <c r="T34" s="494"/>
      <c r="U34" s="494"/>
      <c r="V34" s="494"/>
      <c r="W34" s="494"/>
      <c r="X34" s="1193"/>
      <c r="Y34" s="1267"/>
    </row>
    <row r="35" spans="1:25" s="2635" customFormat="1" ht="45" x14ac:dyDescent="0.25">
      <c r="A35" s="463" t="s">
        <v>304</v>
      </c>
      <c r="B35" s="4"/>
      <c r="C35" s="323"/>
      <c r="D35" s="213"/>
      <c r="E35" s="323"/>
      <c r="F35" s="323"/>
      <c r="G35" s="1825"/>
      <c r="H35" s="1825"/>
      <c r="I35" s="211"/>
      <c r="J35" s="211"/>
      <c r="K35" s="211"/>
      <c r="L35" s="211"/>
      <c r="M35" s="211"/>
      <c r="N35" s="211"/>
      <c r="O35" s="494"/>
      <c r="P35" s="1267"/>
      <c r="Q35" s="494"/>
      <c r="R35" s="1028"/>
      <c r="S35" s="494"/>
      <c r="T35" s="494"/>
      <c r="U35" s="494"/>
      <c r="V35" s="494"/>
      <c r="W35" s="494"/>
      <c r="X35" s="1193"/>
      <c r="Y35" s="1267"/>
    </row>
    <row r="36" spans="1:25" s="2635" customFormat="1" ht="30" x14ac:dyDescent="0.25">
      <c r="A36" s="463" t="s">
        <v>305</v>
      </c>
      <c r="B36" s="4"/>
      <c r="C36" s="323"/>
      <c r="D36" s="213">
        <f>ROUND(C36/12*$A$2,0)</f>
        <v>0</v>
      </c>
      <c r="E36" s="323"/>
      <c r="F36" s="323" t="e">
        <f t="shared" ref="F36:F42" si="11">E36/D36*100</f>
        <v>#DIV/0!</v>
      </c>
      <c r="G36" s="1825"/>
      <c r="H36" s="1825"/>
      <c r="I36" s="211"/>
      <c r="J36" s="211"/>
      <c r="K36" s="211"/>
      <c r="L36" s="211"/>
      <c r="M36" s="211"/>
      <c r="N36" s="211"/>
      <c r="O36" s="494"/>
      <c r="P36" s="1267"/>
      <c r="Q36" s="494"/>
      <c r="R36" s="1028"/>
      <c r="S36" s="494"/>
      <c r="T36" s="494"/>
      <c r="U36" s="494"/>
      <c r="V36" s="494"/>
      <c r="W36" s="494"/>
      <c r="X36" s="1193"/>
      <c r="Y36" s="1267"/>
    </row>
    <row r="37" spans="1:25" s="2635" customFormat="1" ht="45" x14ac:dyDescent="0.25">
      <c r="A37" s="665" t="s">
        <v>306</v>
      </c>
      <c r="B37" s="4"/>
      <c r="C37" s="323">
        <f>SUM(C38:C41)</f>
        <v>0</v>
      </c>
      <c r="D37" s="213">
        <f>SUM(D38:D41)</f>
        <v>0</v>
      </c>
      <c r="E37" s="323">
        <f>E38+E40+E41</f>
        <v>0</v>
      </c>
      <c r="F37" s="323" t="e">
        <f t="shared" si="11"/>
        <v>#DIV/0!</v>
      </c>
      <c r="G37" s="1825"/>
      <c r="H37" s="1825"/>
      <c r="I37" s="211"/>
      <c r="J37" s="211"/>
      <c r="K37" s="211"/>
      <c r="L37" s="211"/>
      <c r="M37" s="211"/>
      <c r="N37" s="211"/>
      <c r="O37" s="494"/>
      <c r="P37" s="1267"/>
      <c r="Q37" s="494"/>
      <c r="R37" s="1028"/>
      <c r="S37" s="494"/>
      <c r="T37" s="494"/>
      <c r="U37" s="494"/>
      <c r="V37" s="494"/>
      <c r="W37" s="494"/>
      <c r="X37" s="1193"/>
      <c r="Y37" s="1267"/>
    </row>
    <row r="38" spans="1:25" s="2635" customFormat="1" ht="30" x14ac:dyDescent="0.25">
      <c r="A38" s="463" t="s">
        <v>307</v>
      </c>
      <c r="B38" s="4"/>
      <c r="C38" s="323"/>
      <c r="D38" s="213">
        <f>ROUND(C38/12*$A$2,0)</f>
        <v>0</v>
      </c>
      <c r="E38" s="323"/>
      <c r="F38" s="323" t="e">
        <f t="shared" si="11"/>
        <v>#DIV/0!</v>
      </c>
      <c r="G38" s="1825"/>
      <c r="H38" s="1825"/>
      <c r="I38" s="211"/>
      <c r="J38" s="211"/>
      <c r="K38" s="211"/>
      <c r="L38" s="211"/>
      <c r="M38" s="211"/>
      <c r="N38" s="211"/>
      <c r="O38" s="494"/>
      <c r="P38" s="1267"/>
      <c r="Q38" s="494"/>
      <c r="R38" s="1028"/>
      <c r="S38" s="494"/>
      <c r="T38" s="494"/>
      <c r="U38" s="494"/>
      <c r="V38" s="494"/>
      <c r="W38" s="494"/>
      <c r="X38" s="1193"/>
      <c r="Y38" s="1267"/>
    </row>
    <row r="39" spans="1:25" s="2635" customFormat="1" ht="30" x14ac:dyDescent="0.25">
      <c r="A39" s="463" t="s">
        <v>338</v>
      </c>
      <c r="B39" s="4"/>
      <c r="C39" s="323"/>
      <c r="D39" s="213"/>
      <c r="E39" s="323"/>
      <c r="F39" s="323"/>
      <c r="G39" s="1825"/>
      <c r="H39" s="1825"/>
      <c r="I39" s="211"/>
      <c r="J39" s="211"/>
      <c r="K39" s="211"/>
      <c r="L39" s="211"/>
      <c r="M39" s="211"/>
      <c r="N39" s="211"/>
      <c r="O39" s="494"/>
      <c r="P39" s="1267"/>
      <c r="Q39" s="494"/>
      <c r="R39" s="1028"/>
      <c r="S39" s="494"/>
      <c r="T39" s="494"/>
      <c r="U39" s="494"/>
      <c r="V39" s="494"/>
      <c r="W39" s="494"/>
      <c r="X39" s="1193"/>
      <c r="Y39" s="1267"/>
    </row>
    <row r="40" spans="1:25" s="2635" customFormat="1" ht="60" x14ac:dyDescent="0.25">
      <c r="A40" s="463" t="s">
        <v>308</v>
      </c>
      <c r="B40" s="4"/>
      <c r="C40" s="323"/>
      <c r="D40" s="213">
        <f>ROUND(C40/12*$A$2,0)</f>
        <v>0</v>
      </c>
      <c r="E40" s="323"/>
      <c r="F40" s="323" t="e">
        <f t="shared" si="11"/>
        <v>#DIV/0!</v>
      </c>
      <c r="G40" s="1825"/>
      <c r="H40" s="1825"/>
      <c r="I40" s="211"/>
      <c r="J40" s="211"/>
      <c r="K40" s="211"/>
      <c r="L40" s="211"/>
      <c r="M40" s="211"/>
      <c r="N40" s="211"/>
      <c r="O40" s="494"/>
      <c r="P40" s="1267"/>
      <c r="Q40" s="494"/>
      <c r="R40" s="1028"/>
      <c r="S40" s="494"/>
      <c r="T40" s="494"/>
      <c r="U40" s="494"/>
      <c r="V40" s="494"/>
      <c r="W40" s="494"/>
      <c r="X40" s="1193"/>
      <c r="Y40" s="1267"/>
    </row>
    <row r="41" spans="1:25" s="2635" customFormat="1" ht="45" x14ac:dyDescent="0.25">
      <c r="A41" s="463" t="s">
        <v>309</v>
      </c>
      <c r="B41" s="4"/>
      <c r="C41" s="323"/>
      <c r="D41" s="213">
        <f>ROUND(C41/12*$A$2,0)</f>
        <v>0</v>
      </c>
      <c r="E41" s="323"/>
      <c r="F41" s="323" t="e">
        <f t="shared" si="11"/>
        <v>#DIV/0!</v>
      </c>
      <c r="G41" s="1825"/>
      <c r="H41" s="1825"/>
      <c r="I41" s="211"/>
      <c r="J41" s="211"/>
      <c r="K41" s="211"/>
      <c r="L41" s="211"/>
      <c r="M41" s="211"/>
      <c r="N41" s="211"/>
      <c r="O41" s="494"/>
      <c r="P41" s="1267"/>
      <c r="Q41" s="494"/>
      <c r="R41" s="1028"/>
      <c r="S41" s="494"/>
      <c r="T41" s="494"/>
      <c r="U41" s="494"/>
      <c r="V41" s="494"/>
      <c r="W41" s="494"/>
      <c r="X41" s="1193"/>
      <c r="Y41" s="1267"/>
    </row>
    <row r="42" spans="1:25" s="2635" customFormat="1" ht="57.75" x14ac:dyDescent="0.25">
      <c r="A42" s="723" t="s">
        <v>389</v>
      </c>
      <c r="B42" s="4"/>
      <c r="C42" s="323"/>
      <c r="D42" s="213">
        <f>ROUND(C42/12*$A$2,0)</f>
        <v>0</v>
      </c>
      <c r="E42" s="323"/>
      <c r="F42" s="323" t="e">
        <f t="shared" si="11"/>
        <v>#DIV/0!</v>
      </c>
      <c r="G42" s="1825"/>
      <c r="H42" s="1825"/>
      <c r="I42" s="211"/>
      <c r="J42" s="211"/>
      <c r="K42" s="211"/>
      <c r="L42" s="211"/>
      <c r="M42" s="211"/>
      <c r="N42" s="211"/>
      <c r="O42" s="494"/>
      <c r="P42" s="1267"/>
      <c r="Q42" s="494"/>
      <c r="R42" s="1028"/>
      <c r="S42" s="494"/>
      <c r="T42" s="494"/>
      <c r="U42" s="494"/>
      <c r="V42" s="494"/>
      <c r="W42" s="494"/>
      <c r="X42" s="1193"/>
      <c r="Y42" s="1267"/>
    </row>
    <row r="43" spans="1:25" s="2635" customFormat="1" x14ac:dyDescent="0.25">
      <c r="A43" s="736" t="s">
        <v>207</v>
      </c>
      <c r="B43" s="4"/>
      <c r="C43" s="323"/>
      <c r="D43" s="213"/>
      <c r="E43" s="323"/>
      <c r="F43" s="323"/>
      <c r="G43" s="1825"/>
      <c r="H43" s="1825"/>
      <c r="I43" s="211"/>
      <c r="J43" s="211"/>
      <c r="K43" s="211"/>
      <c r="L43" s="211"/>
      <c r="M43" s="211"/>
      <c r="N43" s="211"/>
      <c r="O43" s="494"/>
      <c r="P43" s="1267">
        <f>O43/12*$A$2</f>
        <v>0</v>
      </c>
      <c r="Q43" s="494">
        <f>W43-V43-S43</f>
        <v>0</v>
      </c>
      <c r="R43" s="1028"/>
      <c r="S43" s="494"/>
      <c r="T43" s="494">
        <f>Q43-P43</f>
        <v>0</v>
      </c>
      <c r="U43" s="494"/>
      <c r="V43" s="494"/>
      <c r="W43" s="494"/>
      <c r="X43" s="1193"/>
      <c r="Y43" s="1267"/>
    </row>
    <row r="44" spans="1:25" s="2635" customFormat="1" ht="29.25" x14ac:dyDescent="0.25">
      <c r="A44" s="2630" t="s">
        <v>365</v>
      </c>
      <c r="B44" s="4"/>
      <c r="C44" s="772">
        <f>SUM(C45,C46,C49,C50,C51,C52)</f>
        <v>0</v>
      </c>
      <c r="D44" s="772">
        <f t="shared" ref="D44:E44" si="12">SUM(D45,D46,D49,D50,D51,D52)</f>
        <v>0</v>
      </c>
      <c r="E44" s="772">
        <f t="shared" si="12"/>
        <v>0</v>
      </c>
      <c r="F44" s="323" t="e">
        <f>E44/D44*100</f>
        <v>#DIV/0!</v>
      </c>
      <c r="G44" s="1825"/>
      <c r="H44" s="1825"/>
      <c r="I44" s="211"/>
      <c r="J44" s="211"/>
      <c r="K44" s="211"/>
      <c r="L44" s="211"/>
      <c r="M44" s="211"/>
      <c r="N44" s="211"/>
      <c r="O44" s="494"/>
      <c r="P44" s="1267"/>
      <c r="Q44" s="494"/>
      <c r="R44" s="1028"/>
      <c r="S44" s="494"/>
      <c r="T44" s="494"/>
      <c r="U44" s="494"/>
      <c r="V44" s="494"/>
      <c r="W44" s="494"/>
      <c r="X44" s="1193"/>
      <c r="Y44" s="1267"/>
    </row>
    <row r="45" spans="1:25" s="2635" customFormat="1" x14ac:dyDescent="0.25">
      <c r="A45" s="463" t="s">
        <v>353</v>
      </c>
      <c r="B45" s="4"/>
      <c r="C45" s="771"/>
      <c r="D45" s="771"/>
      <c r="E45" s="771"/>
      <c r="F45" s="323"/>
      <c r="G45" s="1825"/>
      <c r="H45" s="1825"/>
      <c r="I45" s="211"/>
      <c r="J45" s="211"/>
      <c r="K45" s="211"/>
      <c r="L45" s="211"/>
      <c r="M45" s="211"/>
      <c r="N45" s="211"/>
      <c r="O45" s="494"/>
      <c r="P45" s="1267"/>
      <c r="Q45" s="494"/>
      <c r="R45" s="1028"/>
      <c r="S45" s="494"/>
      <c r="T45" s="494"/>
      <c r="U45" s="494"/>
      <c r="V45" s="494"/>
      <c r="W45" s="494"/>
      <c r="X45" s="1193"/>
      <c r="Y45" s="1267"/>
    </row>
    <row r="46" spans="1:25" s="2635" customFormat="1" ht="30" x14ac:dyDescent="0.25">
      <c r="A46" s="665" t="s">
        <v>354</v>
      </c>
      <c r="B46" s="4"/>
      <c r="C46" s="747">
        <f>C47+C48/4</f>
        <v>0</v>
      </c>
      <c r="D46" s="747">
        <f t="shared" ref="D46:E46" si="13">D47+D48/4</f>
        <v>0</v>
      </c>
      <c r="E46" s="747">
        <f t="shared" si="13"/>
        <v>0</v>
      </c>
      <c r="F46" s="323" t="e">
        <f>E46/D46*100</f>
        <v>#DIV/0!</v>
      </c>
      <c r="G46" s="1825"/>
      <c r="H46" s="1825"/>
      <c r="I46" s="211"/>
      <c r="J46" s="211"/>
      <c r="K46" s="211"/>
      <c r="L46" s="211"/>
      <c r="M46" s="211"/>
      <c r="N46" s="211"/>
      <c r="O46" s="494"/>
      <c r="P46" s="1267"/>
      <c r="Q46" s="494"/>
      <c r="R46" s="1028"/>
      <c r="S46" s="494"/>
      <c r="T46" s="494"/>
      <c r="U46" s="494"/>
      <c r="V46" s="494"/>
      <c r="W46" s="494"/>
      <c r="X46" s="1193"/>
      <c r="Y46" s="1267"/>
    </row>
    <row r="47" spans="1:25" s="2635" customFormat="1" x14ac:dyDescent="0.25">
      <c r="A47" s="463" t="s">
        <v>355</v>
      </c>
      <c r="B47" s="4"/>
      <c r="C47" s="747"/>
      <c r="D47" s="213"/>
      <c r="E47" s="323"/>
      <c r="F47" s="323"/>
      <c r="G47" s="1825"/>
      <c r="H47" s="1825"/>
      <c r="I47" s="211"/>
      <c r="J47" s="211"/>
      <c r="K47" s="211"/>
      <c r="L47" s="211"/>
      <c r="M47" s="211"/>
      <c r="N47" s="211"/>
      <c r="O47" s="494"/>
      <c r="P47" s="1267"/>
      <c r="Q47" s="494"/>
      <c r="R47" s="1028"/>
      <c r="S47" s="494"/>
      <c r="T47" s="494"/>
      <c r="U47" s="494"/>
      <c r="V47" s="494"/>
      <c r="W47" s="494"/>
      <c r="X47" s="1193"/>
      <c r="Y47" s="1267"/>
    </row>
    <row r="48" spans="1:25" s="2635" customFormat="1" ht="30" x14ac:dyDescent="0.25">
      <c r="A48" s="463" t="s">
        <v>380</v>
      </c>
      <c r="B48" s="4"/>
      <c r="C48" s="299"/>
      <c r="D48" s="213">
        <f>ROUND(C48/12*$A$2,0)</f>
        <v>0</v>
      </c>
      <c r="E48" s="323"/>
      <c r="F48" s="323" t="e">
        <f>E48/D48*100</f>
        <v>#DIV/0!</v>
      </c>
      <c r="G48" s="1825"/>
      <c r="H48" s="1825"/>
      <c r="I48" s="211"/>
      <c r="J48" s="211"/>
      <c r="K48" s="211"/>
      <c r="L48" s="211"/>
      <c r="M48" s="211"/>
      <c r="N48" s="211"/>
      <c r="O48" s="494"/>
      <c r="P48" s="1267"/>
      <c r="Q48" s="494"/>
      <c r="R48" s="1028"/>
      <c r="S48" s="494"/>
      <c r="T48" s="494"/>
      <c r="U48" s="494"/>
      <c r="V48" s="494"/>
      <c r="W48" s="494"/>
      <c r="X48" s="1193"/>
      <c r="Y48" s="1267"/>
    </row>
    <row r="49" spans="1:25" s="2635" customFormat="1" ht="60" x14ac:dyDescent="0.25">
      <c r="A49" s="463" t="s">
        <v>357</v>
      </c>
      <c r="B49" s="4"/>
      <c r="C49" s="323"/>
      <c r="D49" s="213"/>
      <c r="E49" s="323"/>
      <c r="F49" s="323"/>
      <c r="G49" s="1825"/>
      <c r="H49" s="1825"/>
      <c r="I49" s="211"/>
      <c r="J49" s="211"/>
      <c r="K49" s="211"/>
      <c r="L49" s="211"/>
      <c r="M49" s="211"/>
      <c r="N49" s="211"/>
      <c r="O49" s="494"/>
      <c r="P49" s="1267"/>
      <c r="Q49" s="494"/>
      <c r="R49" s="1028"/>
      <c r="S49" s="494"/>
      <c r="T49" s="494"/>
      <c r="U49" s="494"/>
      <c r="V49" s="494"/>
      <c r="W49" s="494"/>
      <c r="X49" s="1193"/>
      <c r="Y49" s="1267"/>
    </row>
    <row r="50" spans="1:25" s="2635" customFormat="1" ht="45" x14ac:dyDescent="0.25">
      <c r="A50" s="462" t="s">
        <v>358</v>
      </c>
      <c r="B50" s="4"/>
      <c r="C50" s="323"/>
      <c r="D50" s="213"/>
      <c r="E50" s="323"/>
      <c r="F50" s="323"/>
      <c r="G50" s="1825"/>
      <c r="H50" s="1825"/>
      <c r="I50" s="211"/>
      <c r="J50" s="211"/>
      <c r="K50" s="211"/>
      <c r="L50" s="211"/>
      <c r="M50" s="211"/>
      <c r="N50" s="211"/>
      <c r="O50" s="494"/>
      <c r="P50" s="1267"/>
      <c r="Q50" s="494"/>
      <c r="R50" s="1028"/>
      <c r="S50" s="494"/>
      <c r="T50" s="494"/>
      <c r="U50" s="494"/>
      <c r="V50" s="494"/>
      <c r="W50" s="494"/>
      <c r="X50" s="1193"/>
      <c r="Y50" s="1267"/>
    </row>
    <row r="51" spans="1:25" s="2635" customFormat="1" ht="90" x14ac:dyDescent="0.25">
      <c r="A51" s="462" t="s">
        <v>543</v>
      </c>
      <c r="B51" s="4"/>
      <c r="C51" s="323"/>
      <c r="D51" s="213">
        <f>ROUND(C51/12*$A$2,0)</f>
        <v>0</v>
      </c>
      <c r="E51" s="323"/>
      <c r="F51" s="323" t="e">
        <f>E51/D51*100</f>
        <v>#DIV/0!</v>
      </c>
      <c r="G51" s="1825"/>
      <c r="H51" s="1825"/>
      <c r="I51" s="211"/>
      <c r="J51" s="211"/>
      <c r="K51" s="211"/>
      <c r="L51" s="211"/>
      <c r="M51" s="211"/>
      <c r="N51" s="211"/>
      <c r="O51" s="494"/>
      <c r="P51" s="1267"/>
      <c r="Q51" s="494"/>
      <c r="R51" s="1028"/>
      <c r="S51" s="494"/>
      <c r="T51" s="494"/>
      <c r="U51" s="494"/>
      <c r="V51" s="494"/>
      <c r="W51" s="494"/>
      <c r="X51" s="1193"/>
      <c r="Y51" s="1267"/>
    </row>
    <row r="52" spans="1:25" s="2635" customFormat="1" ht="28.5" x14ac:dyDescent="0.3">
      <c r="A52" s="1344" t="s">
        <v>515</v>
      </c>
      <c r="B52" s="4"/>
      <c r="C52" s="323">
        <f>C53</f>
        <v>0</v>
      </c>
      <c r="D52" s="323">
        <f>D53</f>
        <v>0</v>
      </c>
      <c r="E52" s="323">
        <f>E53</f>
        <v>0</v>
      </c>
      <c r="F52" s="323"/>
      <c r="G52" s="1825"/>
      <c r="H52" s="1825"/>
      <c r="I52" s="211"/>
      <c r="J52" s="211"/>
      <c r="K52" s="211"/>
      <c r="L52" s="211"/>
      <c r="M52" s="211"/>
      <c r="N52" s="211"/>
      <c r="O52" s="3511"/>
      <c r="P52" s="508">
        <f>O52/12*$A$2</f>
        <v>0</v>
      </c>
      <c r="Q52" s="494">
        <f>W52-V52-S52</f>
        <v>0</v>
      </c>
      <c r="R52" s="1028"/>
      <c r="S52" s="494"/>
      <c r="T52" s="494">
        <f>Q52-P52</f>
        <v>0</v>
      </c>
      <c r="U52" s="494"/>
      <c r="V52" s="494"/>
      <c r="W52" s="494"/>
      <c r="X52" s="1193"/>
      <c r="Y52" s="1267"/>
    </row>
    <row r="53" spans="1:25" s="2635" customFormat="1" x14ac:dyDescent="0.25">
      <c r="A53" s="738" t="s">
        <v>516</v>
      </c>
      <c r="B53" s="4"/>
      <c r="C53" s="323"/>
      <c r="D53" s="213">
        <f>ROUND(C53/12*$A$2,0)</f>
        <v>0</v>
      </c>
      <c r="E53" s="323"/>
      <c r="F53" s="323"/>
      <c r="G53" s="1825"/>
      <c r="H53" s="1825"/>
      <c r="I53" s="211"/>
      <c r="J53" s="211"/>
      <c r="K53" s="211"/>
      <c r="L53" s="211"/>
      <c r="M53" s="211"/>
      <c r="N53" s="211"/>
      <c r="O53" s="494"/>
      <c r="P53" s="1267"/>
      <c r="Q53" s="494"/>
      <c r="R53" s="1028"/>
      <c r="S53" s="494"/>
      <c r="T53" s="494"/>
      <c r="U53" s="494"/>
      <c r="V53" s="494"/>
      <c r="W53" s="494"/>
      <c r="X53" s="1193"/>
      <c r="Y53" s="1267"/>
    </row>
    <row r="54" spans="1:25" s="2635" customFormat="1" ht="28.5" x14ac:dyDescent="0.25">
      <c r="A54" s="1344" t="s">
        <v>517</v>
      </c>
      <c r="B54" s="4"/>
      <c r="C54" s="323"/>
      <c r="D54" s="213"/>
      <c r="E54" s="323"/>
      <c r="F54" s="323"/>
      <c r="G54" s="1825"/>
      <c r="H54" s="1825"/>
      <c r="I54" s="211"/>
      <c r="J54" s="211"/>
      <c r="K54" s="211"/>
      <c r="L54" s="211"/>
      <c r="M54" s="211"/>
      <c r="N54" s="211"/>
      <c r="O54" s="494"/>
      <c r="P54" s="1267"/>
      <c r="Q54" s="494"/>
      <c r="R54" s="1028"/>
      <c r="S54" s="494"/>
      <c r="T54" s="494"/>
      <c r="U54" s="494"/>
      <c r="V54" s="494"/>
      <c r="W54" s="494"/>
      <c r="X54" s="1193"/>
      <c r="Y54" s="1267"/>
    </row>
    <row r="55" spans="1:25" s="2635" customFormat="1" ht="29.25" x14ac:dyDescent="0.25">
      <c r="A55" s="2630" t="s">
        <v>366</v>
      </c>
      <c r="B55" s="4"/>
      <c r="C55" s="771">
        <f>C56+C57</f>
        <v>0</v>
      </c>
      <c r="D55" s="213">
        <f t="shared" ref="D55:E55" si="14">D56+D57</f>
        <v>0</v>
      </c>
      <c r="E55" s="213">
        <f t="shared" si="14"/>
        <v>0</v>
      </c>
      <c r="F55" s="323" t="e">
        <f t="shared" ref="F55:F59" si="15">E55/D55*100</f>
        <v>#DIV/0!</v>
      </c>
      <c r="G55" s="1825"/>
      <c r="H55" s="1825"/>
      <c r="I55" s="211"/>
      <c r="J55" s="211"/>
      <c r="K55" s="211"/>
      <c r="L55" s="211"/>
      <c r="M55" s="211"/>
      <c r="N55" s="211"/>
      <c r="O55" s="494"/>
      <c r="P55" s="1267"/>
      <c r="Q55" s="494"/>
      <c r="R55" s="1028"/>
      <c r="S55" s="494"/>
      <c r="T55" s="494"/>
      <c r="U55" s="494"/>
      <c r="V55" s="494"/>
      <c r="W55" s="494"/>
      <c r="X55" s="1213"/>
      <c r="Y55" s="1267"/>
    </row>
    <row r="56" spans="1:25" s="2635" customFormat="1" x14ac:dyDescent="0.25">
      <c r="A56" s="2630" t="s">
        <v>381</v>
      </c>
      <c r="B56" s="4"/>
      <c r="C56" s="771"/>
      <c r="D56" s="213"/>
      <c r="E56" s="213"/>
      <c r="F56" s="323"/>
      <c r="G56" s="1825"/>
      <c r="H56" s="1825"/>
      <c r="I56" s="211"/>
      <c r="J56" s="211"/>
      <c r="K56" s="211"/>
      <c r="L56" s="211"/>
      <c r="M56" s="211"/>
      <c r="N56" s="211"/>
      <c r="O56" s="494"/>
      <c r="P56" s="1267"/>
      <c r="Q56" s="494"/>
      <c r="R56" s="1028"/>
      <c r="S56" s="494"/>
      <c r="T56" s="494"/>
      <c r="U56" s="494"/>
      <c r="V56" s="494"/>
      <c r="W56" s="494"/>
      <c r="X56" s="1213"/>
      <c r="Y56" s="1267"/>
    </row>
    <row r="57" spans="1:25" s="2635" customFormat="1" x14ac:dyDescent="0.25">
      <c r="A57" s="463" t="s">
        <v>382</v>
      </c>
      <c r="B57" s="4"/>
      <c r="C57" s="771">
        <f>C58/9.4</f>
        <v>0</v>
      </c>
      <c r="D57" s="213">
        <f t="shared" ref="D57:E57" si="16">D58/9.4</f>
        <v>0</v>
      </c>
      <c r="E57" s="213">
        <f t="shared" si="16"/>
        <v>0</v>
      </c>
      <c r="F57" s="323" t="e">
        <f t="shared" si="15"/>
        <v>#DIV/0!</v>
      </c>
      <c r="G57" s="1825"/>
      <c r="H57" s="1825"/>
      <c r="I57" s="211"/>
      <c r="J57" s="211"/>
      <c r="K57" s="211"/>
      <c r="L57" s="211"/>
      <c r="M57" s="211"/>
      <c r="N57" s="211"/>
      <c r="O57" s="494"/>
      <c r="P57" s="1267"/>
      <c r="Q57" s="494"/>
      <c r="R57" s="1028"/>
      <c r="S57" s="494"/>
      <c r="T57" s="494"/>
      <c r="U57" s="494"/>
      <c r="V57" s="494"/>
      <c r="W57" s="494"/>
      <c r="X57" s="1213"/>
      <c r="Y57" s="1267"/>
    </row>
    <row r="58" spans="1:25" s="2635" customFormat="1" x14ac:dyDescent="0.25">
      <c r="A58" s="675" t="s">
        <v>383</v>
      </c>
      <c r="B58" s="4"/>
      <c r="C58" s="749"/>
      <c r="D58" s="984">
        <f>ROUND(C58/12*$A$2,0)</f>
        <v>0</v>
      </c>
      <c r="E58" s="984"/>
      <c r="F58" s="984" t="e">
        <f t="shared" si="15"/>
        <v>#DIV/0!</v>
      </c>
      <c r="G58" s="1825"/>
      <c r="H58" s="1825"/>
      <c r="I58" s="211"/>
      <c r="J58" s="211"/>
      <c r="K58" s="211"/>
      <c r="L58" s="211"/>
      <c r="M58" s="211"/>
      <c r="N58" s="211"/>
      <c r="O58" s="549"/>
      <c r="P58" s="508">
        <f>O58/12*$A$2</f>
        <v>0</v>
      </c>
      <c r="Q58" s="549">
        <f>W58-V58</f>
        <v>0</v>
      </c>
      <c r="R58" s="1357"/>
      <c r="S58" s="549"/>
      <c r="T58" s="549">
        <f>Q58-P58</f>
        <v>0</v>
      </c>
      <c r="U58" s="549"/>
      <c r="V58" s="549"/>
      <c r="W58" s="549"/>
      <c r="X58" s="1198"/>
      <c r="Y58" s="1206"/>
    </row>
    <row r="59" spans="1:25" s="2635" customFormat="1" ht="29.25" x14ac:dyDescent="0.25">
      <c r="A59" s="2630" t="s">
        <v>359</v>
      </c>
      <c r="B59" s="4"/>
      <c r="C59" s="299"/>
      <c r="D59" s="323">
        <f>ROUND(C59/12*$A$2,0)</f>
        <v>0</v>
      </c>
      <c r="E59" s="323"/>
      <c r="F59" s="984" t="e">
        <f t="shared" si="15"/>
        <v>#DIV/0!</v>
      </c>
      <c r="G59" s="1825"/>
      <c r="H59" s="1825"/>
      <c r="I59" s="211"/>
      <c r="J59" s="211"/>
      <c r="K59" s="211"/>
      <c r="L59" s="211"/>
      <c r="M59" s="211"/>
      <c r="N59" s="211"/>
      <c r="O59" s="494"/>
      <c r="P59" s="1267"/>
      <c r="Q59" s="494"/>
      <c r="R59" s="1028"/>
      <c r="S59" s="494"/>
      <c r="T59" s="494"/>
      <c r="U59" s="494"/>
      <c r="V59" s="494"/>
      <c r="W59" s="494"/>
      <c r="X59" s="1193"/>
      <c r="Y59" s="1267"/>
    </row>
    <row r="60" spans="1:25" s="2635" customFormat="1" ht="30" x14ac:dyDescent="0.25">
      <c r="A60" s="275" t="s">
        <v>202</v>
      </c>
      <c r="B60" s="4"/>
      <c r="C60" s="323"/>
      <c r="D60" s="323"/>
      <c r="E60" s="323"/>
      <c r="F60" s="984"/>
      <c r="G60" s="1825"/>
      <c r="H60" s="1825"/>
      <c r="I60" s="211"/>
      <c r="J60" s="211"/>
      <c r="K60" s="211"/>
      <c r="L60" s="211"/>
      <c r="M60" s="211"/>
      <c r="N60" s="211"/>
      <c r="O60" s="494"/>
      <c r="P60" s="1267"/>
      <c r="Q60" s="494"/>
      <c r="R60" s="1028"/>
      <c r="S60" s="494"/>
      <c r="T60" s="494"/>
      <c r="U60" s="494"/>
      <c r="V60" s="494"/>
      <c r="W60" s="494"/>
      <c r="X60" s="1193"/>
      <c r="Y60" s="1267"/>
    </row>
    <row r="61" spans="1:25" s="2635" customFormat="1" ht="72" x14ac:dyDescent="0.25">
      <c r="A61" s="2630" t="s">
        <v>367</v>
      </c>
      <c r="B61" s="4"/>
      <c r="C61" s="323"/>
      <c r="D61" s="213"/>
      <c r="E61" s="323"/>
      <c r="F61" s="984"/>
      <c r="G61" s="1825"/>
      <c r="H61" s="1825"/>
      <c r="I61" s="211"/>
      <c r="J61" s="211"/>
      <c r="K61" s="211"/>
      <c r="L61" s="211"/>
      <c r="M61" s="211"/>
      <c r="N61" s="211"/>
      <c r="O61" s="494"/>
      <c r="P61" s="1267"/>
      <c r="Q61" s="494"/>
      <c r="R61" s="1028"/>
      <c r="S61" s="494"/>
      <c r="T61" s="494"/>
      <c r="U61" s="494"/>
      <c r="V61" s="494"/>
      <c r="W61" s="494"/>
      <c r="X61" s="1193"/>
      <c r="Y61" s="1267"/>
    </row>
    <row r="62" spans="1:25" s="2635" customFormat="1" x14ac:dyDescent="0.25">
      <c r="A62" s="667" t="s">
        <v>281</v>
      </c>
      <c r="B62" s="4"/>
      <c r="C62" s="984">
        <f>C44+C21</f>
        <v>0</v>
      </c>
      <c r="D62" s="726">
        <f>D44+D21</f>
        <v>0</v>
      </c>
      <c r="E62" s="984">
        <f>E44+E21</f>
        <v>0</v>
      </c>
      <c r="F62" s="984" t="e">
        <f>E62/D62*100</f>
        <v>#DIV/0!</v>
      </c>
      <c r="G62" s="1825"/>
      <c r="H62" s="1825"/>
      <c r="I62" s="211"/>
      <c r="J62" s="211"/>
      <c r="K62" s="211"/>
      <c r="L62" s="211"/>
      <c r="M62" s="211"/>
      <c r="N62" s="211"/>
      <c r="O62" s="494"/>
      <c r="P62" s="1267"/>
      <c r="Q62" s="494"/>
      <c r="R62" s="1028"/>
      <c r="S62" s="494"/>
      <c r="T62" s="494"/>
      <c r="U62" s="494"/>
      <c r="V62" s="494"/>
      <c r="W62" s="494"/>
      <c r="X62" s="1198"/>
      <c r="Y62" s="1267"/>
    </row>
    <row r="63" spans="1:25" s="2635" customFormat="1" ht="29.25" x14ac:dyDescent="0.25">
      <c r="A63" s="667" t="s">
        <v>310</v>
      </c>
      <c r="B63" s="4"/>
      <c r="C63" s="984">
        <f>C31</f>
        <v>0</v>
      </c>
      <c r="D63" s="726">
        <f>D31</f>
        <v>0</v>
      </c>
      <c r="E63" s="984">
        <f>E31</f>
        <v>0</v>
      </c>
      <c r="F63" s="984" t="e">
        <f>E63/D63*100</f>
        <v>#DIV/0!</v>
      </c>
      <c r="G63" s="1825"/>
      <c r="H63" s="1825"/>
      <c r="I63" s="211"/>
      <c r="J63" s="211"/>
      <c r="K63" s="211"/>
      <c r="L63" s="211"/>
      <c r="M63" s="211"/>
      <c r="N63" s="211"/>
      <c r="O63" s="494"/>
      <c r="P63" s="1267"/>
      <c r="Q63" s="494"/>
      <c r="R63" s="1028"/>
      <c r="S63" s="494"/>
      <c r="T63" s="494"/>
      <c r="U63" s="494"/>
      <c r="V63" s="494"/>
      <c r="W63" s="494"/>
      <c r="X63" s="1198"/>
      <c r="Y63" s="1267"/>
    </row>
    <row r="64" spans="1:25" s="2635" customFormat="1" ht="29.25" x14ac:dyDescent="0.25">
      <c r="A64" s="667" t="s">
        <v>282</v>
      </c>
      <c r="B64" s="4"/>
      <c r="C64" s="984">
        <f>C55+C29</f>
        <v>0</v>
      </c>
      <c r="D64" s="726">
        <f>D55+D29</f>
        <v>0</v>
      </c>
      <c r="E64" s="984">
        <f>E55+E29</f>
        <v>0</v>
      </c>
      <c r="F64" s="984" t="e">
        <f>E64/D64*100</f>
        <v>#DIV/0!</v>
      </c>
      <c r="G64" s="1825"/>
      <c r="H64" s="1825"/>
      <c r="I64" s="211"/>
      <c r="J64" s="211"/>
      <c r="K64" s="211"/>
      <c r="L64" s="211"/>
      <c r="M64" s="211"/>
      <c r="N64" s="211"/>
      <c r="O64" s="494"/>
      <c r="P64" s="1267"/>
      <c r="Q64" s="494"/>
      <c r="R64" s="1028"/>
      <c r="S64" s="494"/>
      <c r="T64" s="494"/>
      <c r="U64" s="494"/>
      <c r="V64" s="494"/>
      <c r="W64" s="494"/>
      <c r="X64" s="1198"/>
      <c r="Y64" s="1267"/>
    </row>
    <row r="65" spans="1:26" s="2635" customFormat="1" ht="29.25" x14ac:dyDescent="0.25">
      <c r="A65" s="667" t="s">
        <v>283</v>
      </c>
      <c r="B65" s="4"/>
      <c r="C65" s="984">
        <f>C59+C42</f>
        <v>0</v>
      </c>
      <c r="D65" s="984">
        <f>D59+D42</f>
        <v>0</v>
      </c>
      <c r="E65" s="984">
        <f>E59+E42</f>
        <v>0</v>
      </c>
      <c r="F65" s="984" t="e">
        <f>E65/D65*100</f>
        <v>#DIV/0!</v>
      </c>
      <c r="G65" s="1825"/>
      <c r="H65" s="1825"/>
      <c r="I65" s="211"/>
      <c r="J65" s="211"/>
      <c r="K65" s="211"/>
      <c r="L65" s="211"/>
      <c r="M65" s="211"/>
      <c r="N65" s="211"/>
      <c r="O65" s="494"/>
      <c r="P65" s="508">
        <f>O65/12*$A$2</f>
        <v>0</v>
      </c>
      <c r="Q65" s="494">
        <f>W65-V65-S65</f>
        <v>0</v>
      </c>
      <c r="R65" s="1028"/>
      <c r="S65" s="494"/>
      <c r="T65" s="494">
        <f>Q65-P65</f>
        <v>0</v>
      </c>
      <c r="U65" s="494"/>
      <c r="V65" s="494"/>
      <c r="W65" s="494"/>
      <c r="X65" s="1198"/>
      <c r="Y65" s="1267"/>
    </row>
    <row r="66" spans="1:26" s="2635" customFormat="1" x14ac:dyDescent="0.25">
      <c r="A66" s="668" t="s">
        <v>138</v>
      </c>
      <c r="B66" s="4"/>
      <c r="C66" s="984">
        <v>55</v>
      </c>
      <c r="D66" s="726">
        <f t="shared" ref="D66:E66" si="17">D62+D63+D65+D30*2.9+D58/4.2</f>
        <v>0</v>
      </c>
      <c r="E66" s="984">
        <f t="shared" si="17"/>
        <v>0</v>
      </c>
      <c r="F66" s="984" t="e">
        <f>E66/D66*100</f>
        <v>#DIV/0!</v>
      </c>
      <c r="G66" s="1825"/>
      <c r="H66" s="1825"/>
      <c r="I66" s="211"/>
      <c r="J66" s="211"/>
      <c r="K66" s="211"/>
      <c r="L66" s="211"/>
      <c r="M66" s="211"/>
      <c r="N66" s="211"/>
      <c r="O66" s="494">
        <v>50</v>
      </c>
      <c r="P66" s="1267">
        <f t="shared" ref="P66:W66" si="18">P65+P31+P20+P19+P43+P52</f>
        <v>0</v>
      </c>
      <c r="Q66" s="494">
        <f t="shared" si="18"/>
        <v>0</v>
      </c>
      <c r="R66" s="1028">
        <f t="shared" si="18"/>
        <v>0</v>
      </c>
      <c r="S66" s="494">
        <f t="shared" si="18"/>
        <v>0</v>
      </c>
      <c r="T66" s="494">
        <f t="shared" si="18"/>
        <v>0</v>
      </c>
      <c r="U66" s="494">
        <f t="shared" si="18"/>
        <v>0</v>
      </c>
      <c r="V66" s="494">
        <f t="shared" si="18"/>
        <v>0</v>
      </c>
      <c r="W66" s="494">
        <f t="shared" si="18"/>
        <v>0</v>
      </c>
      <c r="X66" s="1198"/>
      <c r="Y66" s="1267"/>
    </row>
    <row r="67" spans="1:26" s="2635" customFormat="1" x14ac:dyDescent="0.25">
      <c r="A67" s="2" t="s">
        <v>29</v>
      </c>
      <c r="B67" s="2"/>
      <c r="C67" s="3005"/>
      <c r="D67" s="3005"/>
      <c r="E67" s="3005"/>
      <c r="F67" s="3005"/>
      <c r="G67" s="3003"/>
      <c r="H67" s="3003"/>
      <c r="I67" s="2998"/>
      <c r="J67" s="2998"/>
      <c r="K67" s="2998"/>
      <c r="L67" s="2998"/>
      <c r="M67" s="2998"/>
      <c r="N67" s="2998"/>
      <c r="O67" s="555"/>
      <c r="P67" s="1184"/>
      <c r="Q67" s="555"/>
      <c r="R67" s="1440"/>
      <c r="S67" s="555"/>
      <c r="T67" s="555"/>
      <c r="U67" s="555"/>
      <c r="V67" s="555"/>
      <c r="W67" s="555"/>
      <c r="X67" s="3006"/>
      <c r="Y67" s="1184"/>
    </row>
    <row r="68" spans="1:26" s="2635" customFormat="1" x14ac:dyDescent="0.25">
      <c r="A68" s="3" t="s">
        <v>10</v>
      </c>
      <c r="B68" s="3007">
        <v>300</v>
      </c>
      <c r="C68" s="2817"/>
      <c r="D68" s="213">
        <f>ROUND(C68/12*$A$2,0)</f>
        <v>0</v>
      </c>
      <c r="E68" s="213"/>
      <c r="F68" s="213" t="e">
        <f>E68/D68*100</f>
        <v>#DIV/0!</v>
      </c>
      <c r="G68" s="1077">
        <v>11</v>
      </c>
      <c r="H68" s="253" t="e">
        <f>K68/E68</f>
        <v>#DIV/0!</v>
      </c>
      <c r="I68" s="254">
        <f>ROUND(C68*G68,0)</f>
        <v>0</v>
      </c>
      <c r="J68" s="254">
        <f>ROUND(I68/12*$A$2,0)</f>
        <v>0</v>
      </c>
      <c r="K68" s="254"/>
      <c r="L68" s="254" t="e">
        <f>K68/J68*100</f>
        <v>#DIV/0!</v>
      </c>
      <c r="M68" s="254">
        <f>ROUND(I68/B68,0)</f>
        <v>0</v>
      </c>
      <c r="N68" s="254" t="e">
        <f t="shared" ref="N68:N73" si="19">K68/$A$2*12/M68</f>
        <v>#DIV/0!</v>
      </c>
      <c r="O68" s="494"/>
      <c r="P68" s="1267"/>
      <c r="Q68" s="494"/>
      <c r="R68" s="1028"/>
      <c r="S68" s="494"/>
      <c r="T68" s="494"/>
      <c r="U68" s="494"/>
      <c r="V68" s="494"/>
      <c r="W68" s="494"/>
      <c r="X68" s="1213"/>
      <c r="Y68" s="1267"/>
    </row>
    <row r="69" spans="1:26" s="2635" customFormat="1" x14ac:dyDescent="0.25">
      <c r="A69" s="3" t="s">
        <v>6</v>
      </c>
      <c r="B69" s="3007">
        <v>300</v>
      </c>
      <c r="C69" s="2817"/>
      <c r="D69" s="213">
        <f>ROUND(C69/12*$A$2,0)</f>
        <v>0</v>
      </c>
      <c r="E69" s="213"/>
      <c r="F69" s="213" t="e">
        <f>E69/D69*100</f>
        <v>#DIV/0!</v>
      </c>
      <c r="G69" s="1077">
        <v>9</v>
      </c>
      <c r="H69" s="253" t="e">
        <f>K69/E69</f>
        <v>#DIV/0!</v>
      </c>
      <c r="I69" s="254">
        <f>ROUND(C69*G69,0)</f>
        <v>0</v>
      </c>
      <c r="J69" s="254">
        <f>ROUND(I69/12*$A$2,0)</f>
        <v>0</v>
      </c>
      <c r="K69" s="254"/>
      <c r="L69" s="254" t="e">
        <f>K69/J69*100</f>
        <v>#DIV/0!</v>
      </c>
      <c r="M69" s="254">
        <f>ROUND(I69/B69,0)</f>
        <v>0</v>
      </c>
      <c r="N69" s="254" t="e">
        <f t="shared" si="19"/>
        <v>#DIV/0!</v>
      </c>
      <c r="O69" s="494"/>
      <c r="P69" s="1267"/>
      <c r="Q69" s="494"/>
      <c r="R69" s="1028"/>
      <c r="S69" s="494"/>
      <c r="T69" s="494"/>
      <c r="U69" s="494"/>
      <c r="V69" s="494"/>
      <c r="W69" s="494"/>
      <c r="X69" s="1213"/>
      <c r="Y69" s="1267"/>
    </row>
    <row r="70" spans="1:26" s="2635" customFormat="1" x14ac:dyDescent="0.25">
      <c r="A70" s="723" t="s">
        <v>13</v>
      </c>
      <c r="B70" s="723"/>
      <c r="C70" s="1806">
        <v>2</v>
      </c>
      <c r="D70" s="1806">
        <f>SUM(D68:D69)</f>
        <v>0</v>
      </c>
      <c r="E70" s="1806">
        <f>SUM(E68:E69)</f>
        <v>0</v>
      </c>
      <c r="F70" s="1806" t="e">
        <f>E70/D70*100</f>
        <v>#DIV/0!</v>
      </c>
      <c r="G70" s="2362">
        <f>IF(C70=0,0,I70/C70)</f>
        <v>0</v>
      </c>
      <c r="H70" s="340" t="e">
        <f>K70/E70</f>
        <v>#DIV/0!</v>
      </c>
      <c r="I70" s="1806">
        <f>SUM(I68:I69)</f>
        <v>0</v>
      </c>
      <c r="J70" s="1806">
        <f>SUM(J68:J69)</f>
        <v>0</v>
      </c>
      <c r="K70" s="1806">
        <f>SUM(K68:K69)</f>
        <v>0</v>
      </c>
      <c r="L70" s="254" t="e">
        <f>K70/J70*100</f>
        <v>#DIV/0!</v>
      </c>
      <c r="M70" s="1573">
        <f>SUM(M68:M69)</f>
        <v>0</v>
      </c>
      <c r="N70" s="254" t="e">
        <f t="shared" si="19"/>
        <v>#DIV/0!</v>
      </c>
      <c r="O70" s="3008">
        <v>50</v>
      </c>
      <c r="P70" s="3149"/>
      <c r="Q70" s="3008"/>
      <c r="R70" s="3148"/>
      <c r="S70" s="3008"/>
      <c r="T70" s="3008"/>
      <c r="U70" s="3008"/>
      <c r="V70" s="3008"/>
      <c r="W70" s="3008"/>
      <c r="X70" s="2298"/>
      <c r="Y70" s="3149"/>
    </row>
    <row r="71" spans="1:26" s="2635" customFormat="1" x14ac:dyDescent="0.25">
      <c r="A71" s="2" t="s">
        <v>127</v>
      </c>
      <c r="B71" s="723"/>
      <c r="C71" s="1806"/>
      <c r="D71" s="1806"/>
      <c r="E71" s="1806"/>
      <c r="F71" s="1806"/>
      <c r="G71" s="2362"/>
      <c r="H71" s="340"/>
      <c r="I71" s="1806"/>
      <c r="J71" s="1806"/>
      <c r="K71" s="1806"/>
      <c r="L71" s="254"/>
      <c r="M71" s="254"/>
      <c r="N71" s="254"/>
      <c r="O71" s="3008"/>
      <c r="P71" s="3149"/>
      <c r="Q71" s="3008"/>
      <c r="R71" s="3148"/>
      <c r="S71" s="3008"/>
      <c r="T71" s="3008"/>
      <c r="U71" s="3008"/>
      <c r="V71" s="3008"/>
      <c r="W71" s="3008"/>
      <c r="X71" s="2298"/>
      <c r="Y71" s="3149"/>
    </row>
    <row r="72" spans="1:26" s="2635" customFormat="1" x14ac:dyDescent="0.25">
      <c r="A72" s="2633" t="s">
        <v>47</v>
      </c>
      <c r="B72" s="2340">
        <v>240</v>
      </c>
      <c r="C72" s="1091"/>
      <c r="D72" s="213">
        <f>ROUND(C72/12*$A$2,0)</f>
        <v>0</v>
      </c>
      <c r="E72" s="213"/>
      <c r="F72" s="213" t="e">
        <f t="shared" ref="F72:F78" si="20">E72/D72*100</f>
        <v>#DIV/0!</v>
      </c>
      <c r="G72" s="1960">
        <v>8</v>
      </c>
      <c r="H72" s="253" t="e">
        <f>K72/E72</f>
        <v>#DIV/0!</v>
      </c>
      <c r="I72" s="254">
        <f>ROUND(C72*G72,0)</f>
        <v>0</v>
      </c>
      <c r="J72" s="254">
        <f>ROUND(I72/12*$A$2,0)</f>
        <v>0</v>
      </c>
      <c r="K72" s="254"/>
      <c r="L72" s="254" t="e">
        <f>K72/J72*100</f>
        <v>#DIV/0!</v>
      </c>
      <c r="M72" s="254">
        <f>ROUND(I72/B72,0)</f>
        <v>0</v>
      </c>
      <c r="N72" s="254" t="e">
        <f t="shared" si="19"/>
        <v>#DIV/0!</v>
      </c>
      <c r="O72" s="494"/>
      <c r="P72" s="3149"/>
      <c r="Q72" s="3008"/>
      <c r="R72" s="3148"/>
      <c r="S72" s="3008"/>
      <c r="T72" s="3008"/>
      <c r="U72" s="3008"/>
      <c r="V72" s="494"/>
      <c r="W72" s="494"/>
      <c r="X72" s="1213"/>
      <c r="Y72" s="1267"/>
    </row>
    <row r="73" spans="1:26" s="237" customFormat="1" x14ac:dyDescent="0.25">
      <c r="A73" s="1663" t="s">
        <v>154</v>
      </c>
      <c r="B73" s="2364"/>
      <c r="C73" s="1806">
        <f>SUM(C72)</f>
        <v>0</v>
      </c>
      <c r="D73" s="726">
        <f>SUM(D72)</f>
        <v>0</v>
      </c>
      <c r="E73" s="726">
        <f>SUM(E72)</f>
        <v>0</v>
      </c>
      <c r="F73" s="726" t="e">
        <f t="shared" si="20"/>
        <v>#DIV/0!</v>
      </c>
      <c r="G73" s="2815" t="e">
        <f>I73/C73</f>
        <v>#DIV/0!</v>
      </c>
      <c r="H73" s="1569" t="e">
        <f>K73/E73</f>
        <v>#DIV/0!</v>
      </c>
      <c r="I73" s="1431">
        <f>SUM(I72)</f>
        <v>0</v>
      </c>
      <c r="J73" s="1431">
        <f>SUM(J72)</f>
        <v>0</v>
      </c>
      <c r="K73" s="1431">
        <f>SUM(K72)</f>
        <v>0</v>
      </c>
      <c r="L73" s="1431" t="e">
        <f>K73/J73*100</f>
        <v>#DIV/0!</v>
      </c>
      <c r="M73" s="1431">
        <f>SUM(M72)</f>
        <v>0</v>
      </c>
      <c r="N73" s="254" t="e">
        <f t="shared" si="19"/>
        <v>#DIV/0!</v>
      </c>
      <c r="O73" s="2699"/>
      <c r="P73" s="3149"/>
      <c r="Q73" s="3008"/>
      <c r="R73" s="3148"/>
      <c r="S73" s="3008"/>
      <c r="T73" s="3008"/>
      <c r="U73" s="3008"/>
      <c r="V73" s="2824"/>
      <c r="W73" s="2824"/>
      <c r="X73" s="1180"/>
      <c r="Y73" s="3153"/>
    </row>
    <row r="74" spans="1:26" s="237" customFormat="1" ht="28.5" x14ac:dyDescent="0.2">
      <c r="A74" s="940" t="s">
        <v>139</v>
      </c>
      <c r="B74" s="940"/>
      <c r="C74" s="3011">
        <f>SUM(C73,C70)</f>
        <v>2</v>
      </c>
      <c r="D74" s="3011">
        <f>SUM(D73,D70)</f>
        <v>0</v>
      </c>
      <c r="E74" s="3011">
        <f>SUM(E73,E70)</f>
        <v>0</v>
      </c>
      <c r="F74" s="3011" t="e">
        <f t="shared" si="20"/>
        <v>#DIV/0!</v>
      </c>
      <c r="G74" s="2815">
        <f>I74/C74</f>
        <v>0</v>
      </c>
      <c r="H74" s="1569" t="e">
        <f>K74/E74</f>
        <v>#DIV/0!</v>
      </c>
      <c r="I74" s="3011">
        <f>SUM(I73,I70)</f>
        <v>0</v>
      </c>
      <c r="J74" s="3011">
        <f>SUM(J73,J70)</f>
        <v>0</v>
      </c>
      <c r="K74" s="3011">
        <f>SUM(K73,K70)</f>
        <v>0</v>
      </c>
      <c r="L74" s="1431" t="e">
        <f>K74/J74*100</f>
        <v>#DIV/0!</v>
      </c>
      <c r="M74" s="3011">
        <f>SUM(M73,M70)</f>
        <v>0</v>
      </c>
      <c r="N74" s="1431" t="e">
        <f>K74/$A$2*12/M74</f>
        <v>#DIV/0!</v>
      </c>
      <c r="O74" s="2700">
        <v>50</v>
      </c>
      <c r="P74" s="508">
        <f>O74/12*$A$2</f>
        <v>4.166666666666667</v>
      </c>
      <c r="Q74" s="3008">
        <f>W74-V74-S74</f>
        <v>0</v>
      </c>
      <c r="R74" s="3148"/>
      <c r="S74" s="3008"/>
      <c r="T74" s="3008">
        <f>Q74-P74</f>
        <v>-4.166666666666667</v>
      </c>
      <c r="U74" s="3008"/>
      <c r="V74" s="2700"/>
      <c r="W74" s="2700"/>
      <c r="X74" s="2304"/>
      <c r="Y74" s="3144"/>
    </row>
    <row r="75" spans="1:26" s="2635" customFormat="1" x14ac:dyDescent="0.25">
      <c r="A75" s="940" t="s">
        <v>211</v>
      </c>
      <c r="B75" s="940"/>
      <c r="C75" s="428">
        <f>C78</f>
        <v>1</v>
      </c>
      <c r="D75" s="3011">
        <f>ROUND(C75/12*$A$2,0)</f>
        <v>0</v>
      </c>
      <c r="E75" s="428">
        <f>E78</f>
        <v>0</v>
      </c>
      <c r="F75" s="3011" t="e">
        <f t="shared" si="20"/>
        <v>#DIV/0!</v>
      </c>
      <c r="G75" s="2366"/>
      <c r="H75" s="1557"/>
      <c r="I75" s="3015"/>
      <c r="J75" s="3015"/>
      <c r="K75" s="3015"/>
      <c r="L75" s="430"/>
      <c r="M75" s="3015"/>
      <c r="N75" s="430"/>
      <c r="O75" s="2851"/>
      <c r="P75" s="1184"/>
      <c r="Q75" s="3279"/>
      <c r="R75" s="3280"/>
      <c r="S75" s="3279"/>
      <c r="T75" s="3279"/>
      <c r="U75" s="3279"/>
      <c r="V75" s="2851"/>
      <c r="W75" s="2851"/>
      <c r="X75" s="2304"/>
      <c r="Y75" s="3281"/>
    </row>
    <row r="76" spans="1:26" s="2635" customFormat="1" x14ac:dyDescent="0.25">
      <c r="A76" s="934" t="s">
        <v>212</v>
      </c>
      <c r="B76" s="934"/>
      <c r="C76" s="369">
        <f>C78-C77</f>
        <v>1</v>
      </c>
      <c r="D76" s="213">
        <f>ROUND(C76/12*$A$2,0)</f>
        <v>0</v>
      </c>
      <c r="E76" s="369">
        <f>E78-E77</f>
        <v>0</v>
      </c>
      <c r="F76" s="3014" t="e">
        <f t="shared" si="20"/>
        <v>#DIV/0!</v>
      </c>
      <c r="G76" s="2366"/>
      <c r="H76" s="1557"/>
      <c r="I76" s="3015"/>
      <c r="J76" s="3015"/>
      <c r="K76" s="3015"/>
      <c r="L76" s="430"/>
      <c r="M76" s="3015"/>
      <c r="N76" s="430"/>
      <c r="O76" s="2851"/>
      <c r="P76" s="1184"/>
      <c r="Q76" s="3279"/>
      <c r="R76" s="3280"/>
      <c r="S76" s="3279"/>
      <c r="T76" s="3279"/>
      <c r="U76" s="3279"/>
      <c r="V76" s="2851"/>
      <c r="W76" s="2851"/>
      <c r="X76" s="3018"/>
      <c r="Y76" s="3281"/>
    </row>
    <row r="77" spans="1:26" s="2635" customFormat="1" ht="30" x14ac:dyDescent="0.25">
      <c r="A77" s="934" t="s">
        <v>213</v>
      </c>
      <c r="B77" s="934"/>
      <c r="C77" s="2539"/>
      <c r="D77" s="213">
        <f t="shared" ref="D77:D78" si="21">ROUND(C77/12*$A$2,0)</f>
        <v>0</v>
      </c>
      <c r="E77" s="2539"/>
      <c r="F77" s="3014" t="e">
        <f t="shared" si="20"/>
        <v>#DIV/0!</v>
      </c>
      <c r="G77" s="2815"/>
      <c r="H77" s="1577"/>
      <c r="I77" s="3015"/>
      <c r="J77" s="3015"/>
      <c r="K77" s="3011"/>
      <c r="L77" s="430"/>
      <c r="M77" s="3011"/>
      <c r="N77" s="254"/>
      <c r="O77" s="2700"/>
      <c r="P77" s="1184"/>
      <c r="Q77" s="3008"/>
      <c r="R77" s="3148"/>
      <c r="S77" s="3008"/>
      <c r="T77" s="3279"/>
      <c r="U77" s="3008"/>
      <c r="V77" s="2700"/>
      <c r="W77" s="2851"/>
      <c r="X77" s="3018"/>
      <c r="Y77" s="3281"/>
    </row>
    <row r="78" spans="1:26" s="2635" customFormat="1" x14ac:dyDescent="0.25">
      <c r="A78" s="940" t="s">
        <v>218</v>
      </c>
      <c r="B78" s="3538"/>
      <c r="C78" s="2539">
        <v>1</v>
      </c>
      <c r="D78" s="1414">
        <f t="shared" si="21"/>
        <v>0</v>
      </c>
      <c r="E78" s="2539"/>
      <c r="F78" s="3284" t="e">
        <f t="shared" si="20"/>
        <v>#DIV/0!</v>
      </c>
      <c r="G78" s="3539"/>
      <c r="H78" s="1470"/>
      <c r="I78" s="3026"/>
      <c r="J78" s="3026"/>
      <c r="K78" s="3029"/>
      <c r="L78" s="1416"/>
      <c r="M78" s="3029"/>
      <c r="N78" s="1404"/>
      <c r="O78" s="3540">
        <v>5</v>
      </c>
      <c r="P78" s="508">
        <f>O78/12*$A$2</f>
        <v>0.41666666666666669</v>
      </c>
      <c r="Q78" s="3541">
        <f>W78-V78-S78</f>
        <v>0</v>
      </c>
      <c r="R78" s="3542"/>
      <c r="S78" s="3541"/>
      <c r="T78" s="3446">
        <f>Q78-P78</f>
        <v>-0.41666666666666669</v>
      </c>
      <c r="U78" s="3541"/>
      <c r="V78" s="3540"/>
      <c r="W78" s="3030"/>
      <c r="X78" s="3543"/>
      <c r="Y78" s="3544"/>
    </row>
    <row r="79" spans="1:26" s="2635" customFormat="1" ht="15.75" thickBot="1" x14ac:dyDescent="0.3">
      <c r="A79" s="3155" t="s">
        <v>316</v>
      </c>
      <c r="B79" s="3387"/>
      <c r="C79" s="3038"/>
      <c r="D79" s="3038"/>
      <c r="E79" s="3158"/>
      <c r="F79" s="3158"/>
      <c r="G79" s="3159"/>
      <c r="H79" s="3159"/>
      <c r="I79" s="3160"/>
      <c r="J79" s="3160"/>
      <c r="K79" s="3160">
        <f>SUM(K74,K17)</f>
        <v>0</v>
      </c>
      <c r="L79" s="3160"/>
      <c r="M79" s="3160"/>
      <c r="N79" s="3160"/>
      <c r="O79" s="3159">
        <f t="shared" ref="O79:W79" si="22">O78+O74+O66+O17</f>
        <v>155</v>
      </c>
      <c r="P79" s="3163">
        <f t="shared" si="22"/>
        <v>8.75</v>
      </c>
      <c r="Q79" s="3159">
        <f t="shared" si="22"/>
        <v>0</v>
      </c>
      <c r="R79" s="3159">
        <f t="shared" si="22"/>
        <v>0</v>
      </c>
      <c r="S79" s="3159">
        <f t="shared" si="22"/>
        <v>0</v>
      </c>
      <c r="T79" s="3159">
        <f t="shared" si="22"/>
        <v>-8.75</v>
      </c>
      <c r="U79" s="3159">
        <f t="shared" si="22"/>
        <v>0</v>
      </c>
      <c r="V79" s="3159">
        <f t="shared" si="22"/>
        <v>0</v>
      </c>
      <c r="W79" s="3159">
        <f t="shared" si="22"/>
        <v>0</v>
      </c>
      <c r="X79" s="3162"/>
      <c r="Y79" s="3163"/>
      <c r="Z79" s="3545"/>
    </row>
    <row r="80" spans="1:26" x14ac:dyDescent="0.25">
      <c r="A80" s="3234" t="s">
        <v>76</v>
      </c>
      <c r="B80" s="3056"/>
      <c r="C80" s="3056"/>
      <c r="D80" s="3056"/>
      <c r="E80" s="3056"/>
      <c r="F80" s="3056"/>
      <c r="G80" s="3546"/>
      <c r="H80" s="3056"/>
      <c r="I80" s="3058"/>
      <c r="J80" s="3058"/>
      <c r="K80" s="3058"/>
      <c r="L80" s="3058"/>
      <c r="M80" s="3058"/>
      <c r="N80" s="3058"/>
      <c r="O80" s="3057">
        <f>SUM(O79)</f>
        <v>155</v>
      </c>
      <c r="P80" s="3057">
        <f t="shared" ref="P80:W80" si="23">SUM(P79)</f>
        <v>8.75</v>
      </c>
      <c r="Q80" s="3057">
        <f t="shared" si="23"/>
        <v>0</v>
      </c>
      <c r="R80" s="3057">
        <f>SUM(R79)</f>
        <v>0</v>
      </c>
      <c r="S80" s="3057">
        <f>SUM(S79)</f>
        <v>0</v>
      </c>
      <c r="T80" s="3057">
        <f t="shared" si="23"/>
        <v>-8.75</v>
      </c>
      <c r="U80" s="3057">
        <f>SUM(U79)</f>
        <v>0</v>
      </c>
      <c r="V80" s="3057">
        <f t="shared" si="23"/>
        <v>0</v>
      </c>
      <c r="W80" s="3057">
        <f t="shared" si="23"/>
        <v>0</v>
      </c>
      <c r="X80" s="3061"/>
      <c r="Y80" s="1123"/>
    </row>
    <row r="81" spans="1:25" x14ac:dyDescent="0.25">
      <c r="A81" s="2596" t="s">
        <v>80</v>
      </c>
      <c r="B81" s="2302"/>
      <c r="C81" s="2302">
        <f>SUM(C17)</f>
        <v>2</v>
      </c>
      <c r="D81" s="2302">
        <f>SUM(D17)</f>
        <v>0</v>
      </c>
      <c r="E81" s="2302">
        <f>SUM(E17)</f>
        <v>0</v>
      </c>
      <c r="F81" s="2302" t="e">
        <f>E81/D81*100</f>
        <v>#DIV/0!</v>
      </c>
      <c r="G81" s="559">
        <f>IF(C81=0,0,I81/C81)</f>
        <v>0</v>
      </c>
      <c r="H81" s="3547" t="e">
        <f>K81/E81</f>
        <v>#DIV/0!</v>
      </c>
      <c r="I81" s="2302">
        <f>SUM(I17)</f>
        <v>0</v>
      </c>
      <c r="J81" s="2302">
        <f>SUM(J17)</f>
        <v>0</v>
      </c>
      <c r="K81" s="2302">
        <f>SUM(K17)</f>
        <v>0</v>
      </c>
      <c r="L81" s="2281" t="e">
        <f>K81/J81*100</f>
        <v>#DIV/0!</v>
      </c>
      <c r="M81" s="2302">
        <f>SUM(M17)</f>
        <v>0</v>
      </c>
      <c r="N81" s="2281" t="e">
        <f>K81/$A$2*12/M81</f>
        <v>#DIV/0!</v>
      </c>
      <c r="O81" s="559">
        <f t="shared" ref="O81:W81" si="24">SUM(O17)</f>
        <v>50</v>
      </c>
      <c r="P81" s="559">
        <f t="shared" si="24"/>
        <v>4.166666666666667</v>
      </c>
      <c r="Q81" s="559">
        <f t="shared" si="24"/>
        <v>0</v>
      </c>
      <c r="R81" s="559">
        <f t="shared" si="24"/>
        <v>0</v>
      </c>
      <c r="S81" s="559">
        <f t="shared" si="24"/>
        <v>0</v>
      </c>
      <c r="T81" s="559">
        <f t="shared" si="24"/>
        <v>-4.166666666666667</v>
      </c>
      <c r="U81" s="559">
        <f t="shared" si="24"/>
        <v>0</v>
      </c>
      <c r="V81" s="559">
        <f t="shared" si="24"/>
        <v>0</v>
      </c>
      <c r="W81" s="559">
        <f t="shared" si="24"/>
        <v>0</v>
      </c>
      <c r="X81" s="1167"/>
      <c r="Y81" s="508"/>
    </row>
    <row r="82" spans="1:25" s="1110" customFormat="1" x14ac:dyDescent="0.25">
      <c r="A82" s="301" t="s">
        <v>207</v>
      </c>
      <c r="B82" s="3068"/>
      <c r="C82" s="985"/>
      <c r="D82" s="985"/>
      <c r="E82" s="985"/>
      <c r="F82" s="985"/>
      <c r="G82" s="3068"/>
      <c r="H82" s="3068"/>
      <c r="I82" s="2282"/>
      <c r="J82" s="2282"/>
      <c r="K82" s="2282"/>
      <c r="L82" s="2282"/>
      <c r="M82" s="2282"/>
      <c r="N82" s="2282"/>
      <c r="O82" s="3063">
        <f t="shared" ref="O82:W82" si="25">O19</f>
        <v>0</v>
      </c>
      <c r="P82" s="3063">
        <f t="shared" si="25"/>
        <v>0</v>
      </c>
      <c r="Q82" s="3063">
        <f t="shared" si="25"/>
        <v>0</v>
      </c>
      <c r="R82" s="3063">
        <f t="shared" si="25"/>
        <v>0</v>
      </c>
      <c r="S82" s="3063">
        <f t="shared" si="25"/>
        <v>0</v>
      </c>
      <c r="T82" s="3063">
        <f t="shared" si="25"/>
        <v>0</v>
      </c>
      <c r="U82" s="3063">
        <f t="shared" si="25"/>
        <v>0</v>
      </c>
      <c r="V82" s="3063">
        <f t="shared" si="25"/>
        <v>0</v>
      </c>
      <c r="W82" s="3063">
        <f t="shared" si="25"/>
        <v>0</v>
      </c>
      <c r="X82" s="1193"/>
      <c r="Y82" s="1184"/>
    </row>
    <row r="83" spans="1:25" s="1110" customFormat="1" x14ac:dyDescent="0.25">
      <c r="A83" s="301" t="s">
        <v>331</v>
      </c>
      <c r="B83" s="3068"/>
      <c r="C83" s="985"/>
      <c r="D83" s="985"/>
      <c r="E83" s="985"/>
      <c r="F83" s="985"/>
      <c r="G83" s="3068"/>
      <c r="H83" s="3068"/>
      <c r="I83" s="2282"/>
      <c r="J83" s="2282"/>
      <c r="K83" s="2282"/>
      <c r="L83" s="2282"/>
      <c r="M83" s="2282"/>
      <c r="N83" s="2282"/>
      <c r="O83" s="3063">
        <f t="shared" ref="O83:W83" si="26">O20</f>
        <v>0</v>
      </c>
      <c r="P83" s="3063">
        <f t="shared" si="26"/>
        <v>0</v>
      </c>
      <c r="Q83" s="3063">
        <f t="shared" si="26"/>
        <v>0</v>
      </c>
      <c r="R83" s="3063">
        <f t="shared" si="26"/>
        <v>0</v>
      </c>
      <c r="S83" s="3063">
        <f t="shared" si="26"/>
        <v>0</v>
      </c>
      <c r="T83" s="3063">
        <f t="shared" si="26"/>
        <v>0</v>
      </c>
      <c r="U83" s="3063">
        <f t="shared" si="26"/>
        <v>0</v>
      </c>
      <c r="V83" s="3063">
        <f t="shared" si="26"/>
        <v>0</v>
      </c>
      <c r="W83" s="3063">
        <f t="shared" si="26"/>
        <v>0</v>
      </c>
      <c r="X83" s="1193"/>
      <c r="Y83" s="1184"/>
    </row>
    <row r="84" spans="1:25" s="1110" customFormat="1" ht="29.25" x14ac:dyDescent="0.25">
      <c r="A84" s="440" t="s">
        <v>295</v>
      </c>
      <c r="B84" s="3068"/>
      <c r="C84" s="985">
        <f t="shared" ref="C84:F105" si="27">C21</f>
        <v>0</v>
      </c>
      <c r="D84" s="985">
        <f t="shared" si="27"/>
        <v>0</v>
      </c>
      <c r="E84" s="985">
        <f t="shared" si="27"/>
        <v>0</v>
      </c>
      <c r="F84" s="2302" t="e">
        <f t="shared" si="27"/>
        <v>#DIV/0!</v>
      </c>
      <c r="G84" s="3068"/>
      <c r="H84" s="3068"/>
      <c r="I84" s="2282"/>
      <c r="J84" s="2282"/>
      <c r="K84" s="2282"/>
      <c r="L84" s="2282"/>
      <c r="M84" s="2282"/>
      <c r="N84" s="2282"/>
      <c r="O84" s="3063"/>
      <c r="P84" s="3063"/>
      <c r="Q84" s="3063"/>
      <c r="R84" s="3063"/>
      <c r="S84" s="3063"/>
      <c r="T84" s="3063"/>
      <c r="U84" s="3063"/>
      <c r="V84" s="3063"/>
      <c r="W84" s="3063"/>
      <c r="X84" s="1193"/>
      <c r="Y84" s="1184"/>
    </row>
    <row r="85" spans="1:25" s="1110" customFormat="1" ht="30" x14ac:dyDescent="0.25">
      <c r="A85" s="760" t="s">
        <v>205</v>
      </c>
      <c r="B85" s="3068"/>
      <c r="C85" s="985">
        <f t="shared" si="27"/>
        <v>0</v>
      </c>
      <c r="D85" s="985">
        <f t="shared" si="27"/>
        <v>0</v>
      </c>
      <c r="E85" s="985">
        <f t="shared" si="27"/>
        <v>0</v>
      </c>
      <c r="F85" s="2302">
        <f t="shared" si="27"/>
        <v>0</v>
      </c>
      <c r="G85" s="3068"/>
      <c r="H85" s="3068"/>
      <c r="I85" s="2282"/>
      <c r="J85" s="2282"/>
      <c r="K85" s="2282"/>
      <c r="L85" s="2282"/>
      <c r="M85" s="2282"/>
      <c r="N85" s="2282"/>
      <c r="O85" s="3063"/>
      <c r="P85" s="3063"/>
      <c r="Q85" s="3063"/>
      <c r="R85" s="3063"/>
      <c r="S85" s="3063"/>
      <c r="T85" s="3063"/>
      <c r="U85" s="3063"/>
      <c r="V85" s="3063"/>
      <c r="W85" s="3063"/>
      <c r="X85" s="1193"/>
      <c r="Y85" s="1184"/>
    </row>
    <row r="86" spans="1:25" s="1110" customFormat="1" ht="30" x14ac:dyDescent="0.25">
      <c r="A86" s="760" t="s">
        <v>206</v>
      </c>
      <c r="B86" s="3068"/>
      <c r="C86" s="985">
        <f t="shared" si="27"/>
        <v>0</v>
      </c>
      <c r="D86" s="985">
        <f t="shared" si="27"/>
        <v>0</v>
      </c>
      <c r="E86" s="985">
        <f t="shared" si="27"/>
        <v>0</v>
      </c>
      <c r="F86" s="2302" t="e">
        <f t="shared" si="27"/>
        <v>#DIV/0!</v>
      </c>
      <c r="G86" s="3068"/>
      <c r="H86" s="3068"/>
      <c r="I86" s="2282"/>
      <c r="J86" s="2282"/>
      <c r="K86" s="2282"/>
      <c r="L86" s="2282"/>
      <c r="M86" s="2282"/>
      <c r="N86" s="2282"/>
      <c r="O86" s="3063"/>
      <c r="P86" s="3063"/>
      <c r="Q86" s="3063"/>
      <c r="R86" s="3063"/>
      <c r="S86" s="3063"/>
      <c r="T86" s="3063"/>
      <c r="U86" s="3063"/>
      <c r="V86" s="3063"/>
      <c r="W86" s="3063"/>
      <c r="X86" s="1193"/>
      <c r="Y86" s="1184"/>
    </row>
    <row r="87" spans="1:25" s="1110" customFormat="1" ht="30" x14ac:dyDescent="0.25">
      <c r="A87" s="444" t="s">
        <v>296</v>
      </c>
      <c r="B87" s="3068"/>
      <c r="C87" s="985">
        <f t="shared" si="27"/>
        <v>0</v>
      </c>
      <c r="D87" s="985">
        <f t="shared" si="27"/>
        <v>0</v>
      </c>
      <c r="E87" s="985">
        <f t="shared" si="27"/>
        <v>0</v>
      </c>
      <c r="F87" s="2302" t="e">
        <f t="shared" si="27"/>
        <v>#DIV/0!</v>
      </c>
      <c r="G87" s="3068"/>
      <c r="H87" s="3068"/>
      <c r="I87" s="2282"/>
      <c r="J87" s="2282"/>
      <c r="K87" s="2282"/>
      <c r="L87" s="2282"/>
      <c r="M87" s="2282"/>
      <c r="N87" s="2282"/>
      <c r="O87" s="3063"/>
      <c r="P87" s="3063"/>
      <c r="Q87" s="3063"/>
      <c r="R87" s="3063"/>
      <c r="S87" s="3063"/>
      <c r="T87" s="3063"/>
      <c r="U87" s="3063"/>
      <c r="V87" s="3063"/>
      <c r="W87" s="3063"/>
      <c r="X87" s="1193"/>
      <c r="Y87" s="1184"/>
    </row>
    <row r="88" spans="1:25" s="1110" customFormat="1" ht="60" x14ac:dyDescent="0.25">
      <c r="A88" s="302" t="s">
        <v>297</v>
      </c>
      <c r="B88" s="3068"/>
      <c r="C88" s="985">
        <f t="shared" si="27"/>
        <v>0</v>
      </c>
      <c r="D88" s="985">
        <f t="shared" si="27"/>
        <v>0</v>
      </c>
      <c r="E88" s="985">
        <f t="shared" si="27"/>
        <v>0</v>
      </c>
      <c r="F88" s="2302" t="e">
        <f t="shared" si="27"/>
        <v>#DIV/0!</v>
      </c>
      <c r="G88" s="3068"/>
      <c r="H88" s="3068"/>
      <c r="I88" s="2282"/>
      <c r="J88" s="2282"/>
      <c r="K88" s="2282"/>
      <c r="L88" s="2282"/>
      <c r="M88" s="2282"/>
      <c r="N88" s="2282"/>
      <c r="O88" s="3063"/>
      <c r="P88" s="3063"/>
      <c r="Q88" s="3063"/>
      <c r="R88" s="3063"/>
      <c r="S88" s="3063"/>
      <c r="T88" s="3063"/>
      <c r="U88" s="3063"/>
      <c r="V88" s="3063"/>
      <c r="W88" s="3063"/>
      <c r="X88" s="1193"/>
      <c r="Y88" s="1184"/>
    </row>
    <row r="89" spans="1:25" s="1110" customFormat="1" ht="45" x14ac:dyDescent="0.25">
      <c r="A89" s="302" t="s">
        <v>311</v>
      </c>
      <c r="B89" s="3068"/>
      <c r="C89" s="985">
        <f t="shared" si="27"/>
        <v>0</v>
      </c>
      <c r="D89" s="985">
        <f t="shared" si="27"/>
        <v>0</v>
      </c>
      <c r="E89" s="985">
        <f t="shared" si="27"/>
        <v>0</v>
      </c>
      <c r="F89" s="2302" t="e">
        <f t="shared" si="27"/>
        <v>#DIV/0!</v>
      </c>
      <c r="G89" s="3068"/>
      <c r="H89" s="3068"/>
      <c r="I89" s="2282"/>
      <c r="J89" s="2282"/>
      <c r="K89" s="2282"/>
      <c r="L89" s="2282"/>
      <c r="M89" s="2282"/>
      <c r="N89" s="2282"/>
      <c r="O89" s="3063"/>
      <c r="P89" s="3063"/>
      <c r="Q89" s="3063"/>
      <c r="R89" s="3063"/>
      <c r="S89" s="3063"/>
      <c r="T89" s="3063"/>
      <c r="U89" s="3063"/>
      <c r="V89" s="3063"/>
      <c r="W89" s="3063"/>
      <c r="X89" s="1193"/>
      <c r="Y89" s="1184"/>
    </row>
    <row r="90" spans="1:25" s="1110" customFormat="1" ht="90" x14ac:dyDescent="0.25">
      <c r="A90" s="302" t="s">
        <v>542</v>
      </c>
      <c r="B90" s="3068"/>
      <c r="C90" s="985">
        <f t="shared" si="27"/>
        <v>0</v>
      </c>
      <c r="D90" s="985">
        <f t="shared" si="27"/>
        <v>0</v>
      </c>
      <c r="E90" s="985">
        <f t="shared" si="27"/>
        <v>0</v>
      </c>
      <c r="F90" s="2302">
        <f t="shared" si="27"/>
        <v>0</v>
      </c>
      <c r="G90" s="3068"/>
      <c r="H90" s="3068"/>
      <c r="I90" s="2282"/>
      <c r="J90" s="2282"/>
      <c r="K90" s="2282"/>
      <c r="L90" s="2282"/>
      <c r="M90" s="2282"/>
      <c r="N90" s="2282"/>
      <c r="O90" s="3063"/>
      <c r="P90" s="3063"/>
      <c r="Q90" s="3063"/>
      <c r="R90" s="3063"/>
      <c r="S90" s="3063"/>
      <c r="T90" s="3063"/>
      <c r="U90" s="3063"/>
      <c r="V90" s="3063"/>
      <c r="W90" s="3063"/>
      <c r="X90" s="1193"/>
      <c r="Y90" s="1184"/>
    </row>
    <row r="91" spans="1:25" s="1110" customFormat="1" ht="30" x14ac:dyDescent="0.25">
      <c r="A91" s="302" t="s">
        <v>386</v>
      </c>
      <c r="B91" s="3068"/>
      <c r="C91" s="985">
        <f t="shared" si="27"/>
        <v>0</v>
      </c>
      <c r="D91" s="985">
        <f t="shared" si="27"/>
        <v>0</v>
      </c>
      <c r="E91" s="985">
        <f t="shared" si="27"/>
        <v>0</v>
      </c>
      <c r="F91" s="2302" t="e">
        <f t="shared" si="27"/>
        <v>#DIV/0!</v>
      </c>
      <c r="G91" s="3068"/>
      <c r="H91" s="3068"/>
      <c r="I91" s="2282"/>
      <c r="J91" s="2282"/>
      <c r="K91" s="2282"/>
      <c r="L91" s="2282"/>
      <c r="M91" s="2282"/>
      <c r="N91" s="2282"/>
      <c r="O91" s="3063"/>
      <c r="P91" s="3063"/>
      <c r="Q91" s="3063"/>
      <c r="R91" s="3063"/>
      <c r="S91" s="3063"/>
      <c r="T91" s="3063"/>
      <c r="U91" s="3063"/>
      <c r="V91" s="3063"/>
      <c r="W91" s="3063"/>
      <c r="X91" s="1193"/>
      <c r="Y91" s="1184"/>
    </row>
    <row r="92" spans="1:25" s="1110" customFormat="1" ht="29.25" x14ac:dyDescent="0.25">
      <c r="A92" s="761" t="s">
        <v>135</v>
      </c>
      <c r="B92" s="3068"/>
      <c r="C92" s="985">
        <f t="shared" si="27"/>
        <v>0</v>
      </c>
      <c r="D92" s="985">
        <f t="shared" si="27"/>
        <v>0</v>
      </c>
      <c r="E92" s="985">
        <f t="shared" si="27"/>
        <v>0</v>
      </c>
      <c r="F92" s="2302" t="e">
        <f t="shared" si="27"/>
        <v>#DIV/0!</v>
      </c>
      <c r="G92" s="3068"/>
      <c r="H92" s="3068"/>
      <c r="I92" s="2282"/>
      <c r="J92" s="2282"/>
      <c r="K92" s="2282"/>
      <c r="L92" s="2282"/>
      <c r="M92" s="2282"/>
      <c r="N92" s="2282"/>
      <c r="O92" s="3063"/>
      <c r="P92" s="3063"/>
      <c r="Q92" s="3063"/>
      <c r="R92" s="3063"/>
      <c r="S92" s="3063"/>
      <c r="T92" s="3063"/>
      <c r="U92" s="3063"/>
      <c r="V92" s="3063"/>
      <c r="W92" s="3063"/>
      <c r="X92" s="1193"/>
      <c r="Y92" s="1184"/>
    </row>
    <row r="93" spans="1:25" s="1110" customFormat="1" x14ac:dyDescent="0.25">
      <c r="A93" s="303" t="s">
        <v>240</v>
      </c>
      <c r="B93" s="3068"/>
      <c r="C93" s="985">
        <f t="shared" si="27"/>
        <v>0</v>
      </c>
      <c r="D93" s="985">
        <f t="shared" si="27"/>
        <v>0</v>
      </c>
      <c r="E93" s="985">
        <f t="shared" si="27"/>
        <v>0</v>
      </c>
      <c r="F93" s="2302" t="e">
        <f t="shared" si="27"/>
        <v>#DIV/0!</v>
      </c>
      <c r="G93" s="3068"/>
      <c r="H93" s="3068"/>
      <c r="I93" s="2282"/>
      <c r="J93" s="2282"/>
      <c r="K93" s="2282"/>
      <c r="L93" s="2282"/>
      <c r="M93" s="2282"/>
      <c r="N93" s="2282"/>
      <c r="O93" s="3063"/>
      <c r="P93" s="3063"/>
      <c r="Q93" s="3063"/>
      <c r="R93" s="3063"/>
      <c r="S93" s="3063"/>
      <c r="T93" s="3063"/>
      <c r="U93" s="3063"/>
      <c r="V93" s="3063"/>
      <c r="W93" s="3063"/>
      <c r="X93" s="1193"/>
      <c r="Y93" s="1184"/>
    </row>
    <row r="94" spans="1:25" s="1110" customFormat="1" ht="47.25" x14ac:dyDescent="0.25">
      <c r="A94" s="762" t="s">
        <v>300</v>
      </c>
      <c r="B94" s="3068"/>
      <c r="C94" s="985">
        <f t="shared" si="27"/>
        <v>0</v>
      </c>
      <c r="D94" s="985">
        <f t="shared" si="27"/>
        <v>0</v>
      </c>
      <c r="E94" s="985">
        <f t="shared" si="27"/>
        <v>0</v>
      </c>
      <c r="F94" s="2302" t="e">
        <f t="shared" si="27"/>
        <v>#DIV/0!</v>
      </c>
      <c r="G94" s="3068"/>
      <c r="H94" s="3068"/>
      <c r="I94" s="2282"/>
      <c r="J94" s="2282"/>
      <c r="K94" s="2282"/>
      <c r="L94" s="2282"/>
      <c r="M94" s="2282"/>
      <c r="N94" s="2282"/>
      <c r="O94" s="3063">
        <f t="shared" ref="O94:W94" si="28">O31</f>
        <v>0</v>
      </c>
      <c r="P94" s="3063">
        <f t="shared" si="28"/>
        <v>0</v>
      </c>
      <c r="Q94" s="3063">
        <f t="shared" si="28"/>
        <v>0</v>
      </c>
      <c r="R94" s="3063">
        <f t="shared" si="28"/>
        <v>0</v>
      </c>
      <c r="S94" s="3063">
        <f t="shared" si="28"/>
        <v>0</v>
      </c>
      <c r="T94" s="3063">
        <f t="shared" si="28"/>
        <v>0</v>
      </c>
      <c r="U94" s="3063">
        <f t="shared" si="28"/>
        <v>0</v>
      </c>
      <c r="V94" s="3063">
        <f t="shared" si="28"/>
        <v>0</v>
      </c>
      <c r="W94" s="3063">
        <f t="shared" si="28"/>
        <v>0</v>
      </c>
      <c r="X94" s="1193"/>
      <c r="Y94" s="1184"/>
    </row>
    <row r="95" spans="1:25" s="1110" customFormat="1" ht="30" x14ac:dyDescent="0.25">
      <c r="A95" s="444" t="s">
        <v>301</v>
      </c>
      <c r="B95" s="3068"/>
      <c r="C95" s="985">
        <f t="shared" si="27"/>
        <v>0</v>
      </c>
      <c r="D95" s="985">
        <f t="shared" si="27"/>
        <v>0</v>
      </c>
      <c r="E95" s="985">
        <f t="shared" si="27"/>
        <v>0</v>
      </c>
      <c r="F95" s="2302" t="e">
        <f t="shared" si="27"/>
        <v>#DIV/0!</v>
      </c>
      <c r="G95" s="3068"/>
      <c r="H95" s="3068"/>
      <c r="I95" s="2282"/>
      <c r="J95" s="2282"/>
      <c r="K95" s="2282"/>
      <c r="L95" s="2282"/>
      <c r="M95" s="2282"/>
      <c r="N95" s="2282"/>
      <c r="O95" s="3063"/>
      <c r="P95" s="3063"/>
      <c r="Q95" s="3063"/>
      <c r="R95" s="3063"/>
      <c r="S95" s="3063"/>
      <c r="T95" s="3063"/>
      <c r="U95" s="3063"/>
      <c r="V95" s="3063"/>
      <c r="W95" s="3063"/>
      <c r="X95" s="1193"/>
      <c r="Y95" s="1184"/>
    </row>
    <row r="96" spans="1:25" s="1110" customFormat="1" ht="30" x14ac:dyDescent="0.25">
      <c r="A96" s="302" t="s">
        <v>302</v>
      </c>
      <c r="B96" s="3068"/>
      <c r="C96" s="985">
        <f t="shared" si="27"/>
        <v>0</v>
      </c>
      <c r="D96" s="985">
        <f t="shared" si="27"/>
        <v>0</v>
      </c>
      <c r="E96" s="985">
        <f t="shared" si="27"/>
        <v>0</v>
      </c>
      <c r="F96" s="2302" t="e">
        <f t="shared" si="27"/>
        <v>#DIV/0!</v>
      </c>
      <c r="G96" s="3068"/>
      <c r="H96" s="3068"/>
      <c r="I96" s="2282"/>
      <c r="J96" s="2282"/>
      <c r="K96" s="2282"/>
      <c r="L96" s="2282"/>
      <c r="M96" s="2282"/>
      <c r="N96" s="2282"/>
      <c r="O96" s="3063"/>
      <c r="P96" s="3063"/>
      <c r="Q96" s="3063"/>
      <c r="R96" s="3063"/>
      <c r="S96" s="3063"/>
      <c r="T96" s="3063"/>
      <c r="U96" s="3063"/>
      <c r="V96" s="3063"/>
      <c r="W96" s="3063"/>
      <c r="X96" s="1193"/>
      <c r="Y96" s="1184"/>
    </row>
    <row r="97" spans="1:25" s="1110" customFormat="1" ht="45" x14ac:dyDescent="0.25">
      <c r="A97" s="302" t="s">
        <v>303</v>
      </c>
      <c r="B97" s="3068"/>
      <c r="C97" s="985">
        <f t="shared" si="27"/>
        <v>0</v>
      </c>
      <c r="D97" s="985">
        <f t="shared" si="27"/>
        <v>0</v>
      </c>
      <c r="E97" s="985">
        <f t="shared" si="27"/>
        <v>0</v>
      </c>
      <c r="F97" s="2302">
        <f t="shared" si="27"/>
        <v>0</v>
      </c>
      <c r="G97" s="3068"/>
      <c r="H97" s="3068"/>
      <c r="I97" s="2282"/>
      <c r="J97" s="2282"/>
      <c r="K97" s="2282"/>
      <c r="L97" s="2282"/>
      <c r="M97" s="2282"/>
      <c r="N97" s="2282"/>
      <c r="O97" s="3063"/>
      <c r="P97" s="3063"/>
      <c r="Q97" s="3063"/>
      <c r="R97" s="3063"/>
      <c r="S97" s="3063"/>
      <c r="T97" s="3063"/>
      <c r="U97" s="3063"/>
      <c r="V97" s="3063"/>
      <c r="W97" s="3063"/>
      <c r="X97" s="1193"/>
      <c r="Y97" s="1184"/>
    </row>
    <row r="98" spans="1:25" s="1110" customFormat="1" ht="45" x14ac:dyDescent="0.25">
      <c r="A98" s="302" t="s">
        <v>304</v>
      </c>
      <c r="B98" s="3068"/>
      <c r="C98" s="985">
        <f t="shared" si="27"/>
        <v>0</v>
      </c>
      <c r="D98" s="985">
        <f t="shared" si="27"/>
        <v>0</v>
      </c>
      <c r="E98" s="985">
        <f t="shared" si="27"/>
        <v>0</v>
      </c>
      <c r="F98" s="2302">
        <f t="shared" si="27"/>
        <v>0</v>
      </c>
      <c r="G98" s="3068"/>
      <c r="H98" s="3068"/>
      <c r="I98" s="2282"/>
      <c r="J98" s="2282"/>
      <c r="K98" s="2282"/>
      <c r="L98" s="2282"/>
      <c r="M98" s="2282"/>
      <c r="N98" s="2282"/>
      <c r="O98" s="3063"/>
      <c r="P98" s="3063"/>
      <c r="Q98" s="3063"/>
      <c r="R98" s="3063"/>
      <c r="S98" s="3063"/>
      <c r="T98" s="3063"/>
      <c r="U98" s="3063"/>
      <c r="V98" s="3063"/>
      <c r="W98" s="3063"/>
      <c r="X98" s="1193"/>
      <c r="Y98" s="1184"/>
    </row>
    <row r="99" spans="1:25" s="1110" customFormat="1" ht="30" x14ac:dyDescent="0.25">
      <c r="A99" s="302" t="s">
        <v>305</v>
      </c>
      <c r="B99" s="3068"/>
      <c r="C99" s="985">
        <f t="shared" si="27"/>
        <v>0</v>
      </c>
      <c r="D99" s="985">
        <f t="shared" si="27"/>
        <v>0</v>
      </c>
      <c r="E99" s="985">
        <f t="shared" si="27"/>
        <v>0</v>
      </c>
      <c r="F99" s="2302" t="e">
        <f t="shared" si="27"/>
        <v>#DIV/0!</v>
      </c>
      <c r="G99" s="3068"/>
      <c r="H99" s="3068"/>
      <c r="I99" s="2282"/>
      <c r="J99" s="2282"/>
      <c r="K99" s="2282"/>
      <c r="L99" s="2282"/>
      <c r="M99" s="2282"/>
      <c r="N99" s="2282"/>
      <c r="O99" s="3063"/>
      <c r="P99" s="3063"/>
      <c r="Q99" s="3063"/>
      <c r="R99" s="3063"/>
      <c r="S99" s="3063"/>
      <c r="T99" s="3063"/>
      <c r="U99" s="3063"/>
      <c r="V99" s="3063"/>
      <c r="W99" s="3063"/>
      <c r="X99" s="1193"/>
      <c r="Y99" s="1184"/>
    </row>
    <row r="100" spans="1:25" s="1110" customFormat="1" ht="45" x14ac:dyDescent="0.25">
      <c r="A100" s="444" t="s">
        <v>306</v>
      </c>
      <c r="B100" s="3068"/>
      <c r="C100" s="985">
        <f t="shared" si="27"/>
        <v>0</v>
      </c>
      <c r="D100" s="985">
        <f t="shared" si="27"/>
        <v>0</v>
      </c>
      <c r="E100" s="985">
        <f t="shared" si="27"/>
        <v>0</v>
      </c>
      <c r="F100" s="2302" t="e">
        <f t="shared" si="27"/>
        <v>#DIV/0!</v>
      </c>
      <c r="G100" s="3068"/>
      <c r="H100" s="3068"/>
      <c r="I100" s="2282"/>
      <c r="J100" s="2282"/>
      <c r="K100" s="2282"/>
      <c r="L100" s="2282"/>
      <c r="M100" s="2282"/>
      <c r="N100" s="2282"/>
      <c r="O100" s="3063"/>
      <c r="P100" s="3063"/>
      <c r="Q100" s="3063"/>
      <c r="R100" s="3063"/>
      <c r="S100" s="3063"/>
      <c r="T100" s="3063"/>
      <c r="U100" s="3063"/>
      <c r="V100" s="3063"/>
      <c r="W100" s="3063"/>
      <c r="X100" s="1193"/>
      <c r="Y100" s="1184"/>
    </row>
    <row r="101" spans="1:25" s="1110" customFormat="1" ht="30" x14ac:dyDescent="0.25">
      <c r="A101" s="302" t="s">
        <v>307</v>
      </c>
      <c r="B101" s="3068"/>
      <c r="C101" s="985">
        <f t="shared" si="27"/>
        <v>0</v>
      </c>
      <c r="D101" s="985">
        <f t="shared" si="27"/>
        <v>0</v>
      </c>
      <c r="E101" s="985">
        <f t="shared" si="27"/>
        <v>0</v>
      </c>
      <c r="F101" s="2302" t="e">
        <f t="shared" si="27"/>
        <v>#DIV/0!</v>
      </c>
      <c r="G101" s="3068"/>
      <c r="H101" s="3068"/>
      <c r="I101" s="2282"/>
      <c r="J101" s="2282"/>
      <c r="K101" s="2282"/>
      <c r="L101" s="2282"/>
      <c r="M101" s="2282"/>
      <c r="N101" s="2282"/>
      <c r="O101" s="3063"/>
      <c r="P101" s="3063"/>
      <c r="Q101" s="3063"/>
      <c r="R101" s="3063"/>
      <c r="S101" s="3063"/>
      <c r="T101" s="3063"/>
      <c r="U101" s="3063"/>
      <c r="V101" s="3063"/>
      <c r="W101" s="3063"/>
      <c r="X101" s="1193"/>
      <c r="Y101" s="1184"/>
    </row>
    <row r="102" spans="1:25" s="1110" customFormat="1" ht="30" x14ac:dyDescent="0.25">
      <c r="A102" s="302" t="s">
        <v>338</v>
      </c>
      <c r="B102" s="3068"/>
      <c r="C102" s="985">
        <f t="shared" si="27"/>
        <v>0</v>
      </c>
      <c r="D102" s="985">
        <f t="shared" si="27"/>
        <v>0</v>
      </c>
      <c r="E102" s="985">
        <f t="shared" si="27"/>
        <v>0</v>
      </c>
      <c r="F102" s="2302">
        <f t="shared" si="27"/>
        <v>0</v>
      </c>
      <c r="G102" s="3068"/>
      <c r="H102" s="3068"/>
      <c r="I102" s="2282"/>
      <c r="J102" s="2282"/>
      <c r="K102" s="2282"/>
      <c r="L102" s="2282"/>
      <c r="M102" s="2282"/>
      <c r="N102" s="2282"/>
      <c r="O102" s="3063"/>
      <c r="P102" s="3063"/>
      <c r="Q102" s="3063"/>
      <c r="R102" s="3063"/>
      <c r="S102" s="3063"/>
      <c r="T102" s="3063"/>
      <c r="U102" s="3063"/>
      <c r="V102" s="3063"/>
      <c r="W102" s="3063"/>
      <c r="X102" s="1193"/>
      <c r="Y102" s="1184"/>
    </row>
    <row r="103" spans="1:25" s="1110" customFormat="1" ht="60" x14ac:dyDescent="0.25">
      <c r="A103" s="302" t="s">
        <v>308</v>
      </c>
      <c r="B103" s="3068"/>
      <c r="C103" s="985">
        <f t="shared" si="27"/>
        <v>0</v>
      </c>
      <c r="D103" s="985">
        <f t="shared" si="27"/>
        <v>0</v>
      </c>
      <c r="E103" s="985">
        <f t="shared" si="27"/>
        <v>0</v>
      </c>
      <c r="F103" s="2302" t="e">
        <f t="shared" si="27"/>
        <v>#DIV/0!</v>
      </c>
      <c r="G103" s="3068"/>
      <c r="H103" s="3068"/>
      <c r="I103" s="2282"/>
      <c r="J103" s="2282"/>
      <c r="K103" s="2282"/>
      <c r="L103" s="2282"/>
      <c r="M103" s="2282"/>
      <c r="N103" s="2282"/>
      <c r="O103" s="3063"/>
      <c r="P103" s="3063"/>
      <c r="Q103" s="3063"/>
      <c r="R103" s="3063"/>
      <c r="S103" s="3063"/>
      <c r="T103" s="3063"/>
      <c r="U103" s="3063"/>
      <c r="V103" s="3063"/>
      <c r="W103" s="3063"/>
      <c r="X103" s="1193"/>
      <c r="Y103" s="1184"/>
    </row>
    <row r="104" spans="1:25" s="1110" customFormat="1" ht="45" x14ac:dyDescent="0.25">
      <c r="A104" s="302" t="s">
        <v>309</v>
      </c>
      <c r="B104" s="3068"/>
      <c r="C104" s="985">
        <f t="shared" si="27"/>
        <v>0</v>
      </c>
      <c r="D104" s="985">
        <f t="shared" si="27"/>
        <v>0</v>
      </c>
      <c r="E104" s="985">
        <f t="shared" si="27"/>
        <v>0</v>
      </c>
      <c r="F104" s="2302" t="e">
        <f t="shared" si="27"/>
        <v>#DIV/0!</v>
      </c>
      <c r="G104" s="3068"/>
      <c r="H104" s="3068"/>
      <c r="I104" s="2282"/>
      <c r="J104" s="2282"/>
      <c r="K104" s="2282"/>
      <c r="L104" s="2282"/>
      <c r="M104" s="2282"/>
      <c r="N104" s="2282"/>
      <c r="O104" s="3063"/>
      <c r="P104" s="3063"/>
      <c r="Q104" s="3063"/>
      <c r="R104" s="3063"/>
      <c r="S104" s="3063"/>
      <c r="T104" s="3063"/>
      <c r="U104" s="3063"/>
      <c r="V104" s="3063"/>
      <c r="W104" s="3063"/>
      <c r="X104" s="1193"/>
      <c r="Y104" s="1184"/>
    </row>
    <row r="105" spans="1:25" s="1110" customFormat="1" ht="57.75" x14ac:dyDescent="0.25">
      <c r="A105" s="440" t="s">
        <v>389</v>
      </c>
      <c r="B105" s="3068"/>
      <c r="C105" s="985">
        <f t="shared" si="27"/>
        <v>0</v>
      </c>
      <c r="D105" s="985">
        <f t="shared" si="27"/>
        <v>0</v>
      </c>
      <c r="E105" s="985">
        <f t="shared" si="27"/>
        <v>0</v>
      </c>
      <c r="F105" s="2302" t="e">
        <f t="shared" si="27"/>
        <v>#DIV/0!</v>
      </c>
      <c r="G105" s="3068"/>
      <c r="H105" s="3068"/>
      <c r="I105" s="2282"/>
      <c r="J105" s="2282"/>
      <c r="K105" s="2282"/>
      <c r="L105" s="2282"/>
      <c r="M105" s="2282"/>
      <c r="N105" s="2282"/>
      <c r="O105" s="3063"/>
      <c r="P105" s="3063"/>
      <c r="Q105" s="3063"/>
      <c r="R105" s="3063"/>
      <c r="S105" s="3063"/>
      <c r="T105" s="3063"/>
      <c r="U105" s="3063"/>
      <c r="V105" s="3063"/>
      <c r="W105" s="3063"/>
      <c r="X105" s="1193"/>
      <c r="Y105" s="1184"/>
    </row>
    <row r="106" spans="1:25" s="1110" customFormat="1" ht="30" x14ac:dyDescent="0.25">
      <c r="A106" s="444" t="s">
        <v>207</v>
      </c>
      <c r="B106" s="3068"/>
      <c r="C106" s="985"/>
      <c r="D106" s="985"/>
      <c r="E106" s="985"/>
      <c r="F106" s="2302"/>
      <c r="G106" s="3068"/>
      <c r="H106" s="3068"/>
      <c r="I106" s="2282"/>
      <c r="J106" s="2282"/>
      <c r="K106" s="2282"/>
      <c r="L106" s="2282"/>
      <c r="M106" s="2282"/>
      <c r="N106" s="2282"/>
      <c r="O106" s="3063">
        <f t="shared" ref="O106:W106" si="29">O43</f>
        <v>0</v>
      </c>
      <c r="P106" s="3063">
        <f t="shared" si="29"/>
        <v>0</v>
      </c>
      <c r="Q106" s="3063">
        <f t="shared" si="29"/>
        <v>0</v>
      </c>
      <c r="R106" s="3063">
        <f t="shared" si="29"/>
        <v>0</v>
      </c>
      <c r="S106" s="3063">
        <f t="shared" si="29"/>
        <v>0</v>
      </c>
      <c r="T106" s="3063">
        <f t="shared" si="29"/>
        <v>0</v>
      </c>
      <c r="U106" s="3063">
        <f t="shared" si="29"/>
        <v>0</v>
      </c>
      <c r="V106" s="3063">
        <f t="shared" si="29"/>
        <v>0</v>
      </c>
      <c r="W106" s="3063">
        <f t="shared" si="29"/>
        <v>0</v>
      </c>
      <c r="X106" s="1193"/>
      <c r="Y106" s="1184"/>
    </row>
    <row r="107" spans="1:25" s="1110" customFormat="1" x14ac:dyDescent="0.25">
      <c r="A107" s="444" t="s">
        <v>365</v>
      </c>
      <c r="B107" s="3068"/>
      <c r="C107" s="985">
        <f t="shared" ref="C107:F129" si="30">C44</f>
        <v>0</v>
      </c>
      <c r="D107" s="985">
        <f t="shared" si="30"/>
        <v>0</v>
      </c>
      <c r="E107" s="985">
        <f t="shared" si="30"/>
        <v>0</v>
      </c>
      <c r="F107" s="2302" t="e">
        <f t="shared" si="30"/>
        <v>#DIV/0!</v>
      </c>
      <c r="G107" s="3068"/>
      <c r="H107" s="3068"/>
      <c r="I107" s="2282"/>
      <c r="J107" s="2282"/>
      <c r="K107" s="2282"/>
      <c r="L107" s="2282"/>
      <c r="M107" s="2282"/>
      <c r="N107" s="2282"/>
      <c r="O107" s="3063"/>
      <c r="P107" s="3063"/>
      <c r="Q107" s="3063"/>
      <c r="R107" s="3063"/>
      <c r="S107" s="3063"/>
      <c r="T107" s="3063"/>
      <c r="U107" s="3063"/>
      <c r="V107" s="3063"/>
      <c r="W107" s="3063"/>
      <c r="X107" s="1193"/>
      <c r="Y107" s="1184"/>
    </row>
    <row r="108" spans="1:25" s="1110" customFormat="1" x14ac:dyDescent="0.25">
      <c r="A108" s="302" t="s">
        <v>353</v>
      </c>
      <c r="B108" s="3068"/>
      <c r="C108" s="985">
        <f t="shared" si="30"/>
        <v>0</v>
      </c>
      <c r="D108" s="985">
        <f t="shared" si="30"/>
        <v>0</v>
      </c>
      <c r="E108" s="985">
        <f t="shared" si="30"/>
        <v>0</v>
      </c>
      <c r="F108" s="2302">
        <f t="shared" si="30"/>
        <v>0</v>
      </c>
      <c r="G108" s="3068"/>
      <c r="H108" s="3068"/>
      <c r="I108" s="2282"/>
      <c r="J108" s="2282"/>
      <c r="K108" s="2282"/>
      <c r="L108" s="2282"/>
      <c r="M108" s="2282"/>
      <c r="N108" s="2282"/>
      <c r="O108" s="3063"/>
      <c r="P108" s="3063"/>
      <c r="Q108" s="3063"/>
      <c r="R108" s="3063"/>
      <c r="S108" s="3063"/>
      <c r="T108" s="3063"/>
      <c r="U108" s="3063"/>
      <c r="V108" s="3063"/>
      <c r="W108" s="3063"/>
      <c r="X108" s="1193"/>
      <c r="Y108" s="1184"/>
    </row>
    <row r="109" spans="1:25" s="1110" customFormat="1" ht="30" x14ac:dyDescent="0.25">
      <c r="A109" s="444" t="s">
        <v>354</v>
      </c>
      <c r="B109" s="3068"/>
      <c r="C109" s="985">
        <f t="shared" si="30"/>
        <v>0</v>
      </c>
      <c r="D109" s="985">
        <f t="shared" si="30"/>
        <v>0</v>
      </c>
      <c r="E109" s="985">
        <f t="shared" si="30"/>
        <v>0</v>
      </c>
      <c r="F109" s="2302" t="e">
        <f t="shared" si="30"/>
        <v>#DIV/0!</v>
      </c>
      <c r="G109" s="3068"/>
      <c r="H109" s="3068"/>
      <c r="I109" s="2282"/>
      <c r="J109" s="2282"/>
      <c r="K109" s="2282"/>
      <c r="L109" s="2282"/>
      <c r="M109" s="2282"/>
      <c r="N109" s="2282"/>
      <c r="O109" s="3063"/>
      <c r="P109" s="3063"/>
      <c r="Q109" s="3063"/>
      <c r="R109" s="3063"/>
      <c r="S109" s="3063"/>
      <c r="T109" s="3063"/>
      <c r="U109" s="3063"/>
      <c r="V109" s="3063"/>
      <c r="W109" s="3063"/>
      <c r="X109" s="1193"/>
      <c r="Y109" s="1184"/>
    </row>
    <row r="110" spans="1:25" s="1110" customFormat="1" x14ac:dyDescent="0.25">
      <c r="A110" s="302" t="s">
        <v>355</v>
      </c>
      <c r="B110" s="3068"/>
      <c r="C110" s="985">
        <f t="shared" si="30"/>
        <v>0</v>
      </c>
      <c r="D110" s="985">
        <f t="shared" si="30"/>
        <v>0</v>
      </c>
      <c r="E110" s="985">
        <f t="shared" si="30"/>
        <v>0</v>
      </c>
      <c r="F110" s="2302">
        <f t="shared" si="30"/>
        <v>0</v>
      </c>
      <c r="G110" s="3068"/>
      <c r="H110" s="3068"/>
      <c r="I110" s="2282"/>
      <c r="J110" s="2282"/>
      <c r="K110" s="2282"/>
      <c r="L110" s="2282"/>
      <c r="M110" s="2282"/>
      <c r="N110" s="2282"/>
      <c r="O110" s="3063"/>
      <c r="P110" s="3063"/>
      <c r="Q110" s="3063"/>
      <c r="R110" s="3063"/>
      <c r="S110" s="3063"/>
      <c r="T110" s="3063"/>
      <c r="U110" s="3063"/>
      <c r="V110" s="3063"/>
      <c r="W110" s="3063"/>
      <c r="X110" s="1193"/>
      <c r="Y110" s="1184"/>
    </row>
    <row r="111" spans="1:25" s="1110" customFormat="1" ht="30" x14ac:dyDescent="0.25">
      <c r="A111" s="302" t="s">
        <v>380</v>
      </c>
      <c r="B111" s="3068"/>
      <c r="C111" s="985">
        <f t="shared" si="30"/>
        <v>0</v>
      </c>
      <c r="D111" s="985">
        <f t="shared" si="30"/>
        <v>0</v>
      </c>
      <c r="E111" s="985">
        <f t="shared" si="30"/>
        <v>0</v>
      </c>
      <c r="F111" s="2302" t="e">
        <f t="shared" si="30"/>
        <v>#DIV/0!</v>
      </c>
      <c r="G111" s="3068"/>
      <c r="H111" s="3068"/>
      <c r="I111" s="2282"/>
      <c r="J111" s="2282"/>
      <c r="K111" s="2282"/>
      <c r="L111" s="2282"/>
      <c r="M111" s="2282"/>
      <c r="N111" s="2282"/>
      <c r="O111" s="3063"/>
      <c r="P111" s="3063"/>
      <c r="Q111" s="3063"/>
      <c r="R111" s="3063"/>
      <c r="S111" s="3063"/>
      <c r="T111" s="3063"/>
      <c r="U111" s="3063"/>
      <c r="V111" s="3063"/>
      <c r="W111" s="3063"/>
      <c r="X111" s="1193"/>
      <c r="Y111" s="1184"/>
    </row>
    <row r="112" spans="1:25" s="1110" customFormat="1" ht="60" x14ac:dyDescent="0.25">
      <c r="A112" s="302" t="s">
        <v>357</v>
      </c>
      <c r="B112" s="3068"/>
      <c r="C112" s="985">
        <f t="shared" si="30"/>
        <v>0</v>
      </c>
      <c r="D112" s="985">
        <f t="shared" si="30"/>
        <v>0</v>
      </c>
      <c r="E112" s="985">
        <f t="shared" si="30"/>
        <v>0</v>
      </c>
      <c r="F112" s="2302">
        <f t="shared" si="30"/>
        <v>0</v>
      </c>
      <c r="G112" s="3068"/>
      <c r="H112" s="3068"/>
      <c r="I112" s="2282"/>
      <c r="J112" s="2282"/>
      <c r="K112" s="2282"/>
      <c r="L112" s="2282"/>
      <c r="M112" s="2282"/>
      <c r="N112" s="2282"/>
      <c r="O112" s="3063"/>
      <c r="P112" s="3063"/>
      <c r="Q112" s="3063"/>
      <c r="R112" s="3063"/>
      <c r="S112" s="3063"/>
      <c r="T112" s="3063"/>
      <c r="U112" s="3063"/>
      <c r="V112" s="3063"/>
      <c r="W112" s="3063"/>
      <c r="X112" s="1193"/>
      <c r="Y112" s="1184"/>
    </row>
    <row r="113" spans="1:25" s="1110" customFormat="1" ht="45" x14ac:dyDescent="0.25">
      <c r="A113" s="760" t="s">
        <v>358</v>
      </c>
      <c r="B113" s="3068"/>
      <c r="C113" s="985">
        <f t="shared" si="30"/>
        <v>0</v>
      </c>
      <c r="D113" s="985">
        <f t="shared" si="30"/>
        <v>0</v>
      </c>
      <c r="E113" s="985">
        <f t="shared" si="30"/>
        <v>0</v>
      </c>
      <c r="F113" s="2302">
        <f t="shared" si="30"/>
        <v>0</v>
      </c>
      <c r="G113" s="3068"/>
      <c r="H113" s="3068"/>
      <c r="I113" s="2282"/>
      <c r="J113" s="2282"/>
      <c r="K113" s="2282"/>
      <c r="L113" s="2282"/>
      <c r="M113" s="2282"/>
      <c r="N113" s="2282"/>
      <c r="O113" s="3063"/>
      <c r="P113" s="3063"/>
      <c r="Q113" s="3063"/>
      <c r="R113" s="3063"/>
      <c r="S113" s="3063"/>
      <c r="T113" s="3063"/>
      <c r="U113" s="3063"/>
      <c r="V113" s="3063"/>
      <c r="W113" s="3063"/>
      <c r="X113" s="1193"/>
      <c r="Y113" s="1184"/>
    </row>
    <row r="114" spans="1:25" s="1110" customFormat="1" ht="90" x14ac:dyDescent="0.25">
      <c r="A114" s="760" t="s">
        <v>543</v>
      </c>
      <c r="B114" s="3068"/>
      <c r="C114" s="985">
        <f t="shared" si="30"/>
        <v>0</v>
      </c>
      <c r="D114" s="985">
        <f t="shared" si="30"/>
        <v>0</v>
      </c>
      <c r="E114" s="985">
        <f t="shared" si="30"/>
        <v>0</v>
      </c>
      <c r="F114" s="2302" t="e">
        <f t="shared" si="30"/>
        <v>#DIV/0!</v>
      </c>
      <c r="G114" s="3068"/>
      <c r="H114" s="3068"/>
      <c r="I114" s="2282"/>
      <c r="J114" s="2282"/>
      <c r="K114" s="2282"/>
      <c r="L114" s="2282"/>
      <c r="M114" s="2282"/>
      <c r="N114" s="2282"/>
      <c r="O114" s="3063"/>
      <c r="P114" s="3063"/>
      <c r="Q114" s="3063"/>
      <c r="R114" s="3063"/>
      <c r="S114" s="3063"/>
      <c r="T114" s="3063"/>
      <c r="U114" s="3063"/>
      <c r="V114" s="3063"/>
      <c r="W114" s="3063"/>
      <c r="X114" s="1193"/>
      <c r="Y114" s="1184"/>
    </row>
    <row r="115" spans="1:25" s="1110" customFormat="1" ht="28.5" x14ac:dyDescent="0.25">
      <c r="A115" s="1346" t="s">
        <v>515</v>
      </c>
      <c r="B115" s="3068"/>
      <c r="C115" s="985">
        <f t="shared" si="30"/>
        <v>0</v>
      </c>
      <c r="D115" s="985">
        <f t="shared" si="30"/>
        <v>0</v>
      </c>
      <c r="E115" s="985">
        <f t="shared" si="30"/>
        <v>0</v>
      </c>
      <c r="F115" s="2302">
        <f t="shared" si="30"/>
        <v>0</v>
      </c>
      <c r="G115" s="3068"/>
      <c r="H115" s="3068"/>
      <c r="I115" s="2282"/>
      <c r="J115" s="2282"/>
      <c r="K115" s="2282"/>
      <c r="L115" s="2282"/>
      <c r="M115" s="2282"/>
      <c r="N115" s="2282"/>
      <c r="O115" s="3063">
        <f t="shared" ref="O115:W115" si="31">O52</f>
        <v>0</v>
      </c>
      <c r="P115" s="985">
        <f t="shared" si="31"/>
        <v>0</v>
      </c>
      <c r="Q115" s="985">
        <f t="shared" si="31"/>
        <v>0</v>
      </c>
      <c r="R115" s="985">
        <f t="shared" si="31"/>
        <v>0</v>
      </c>
      <c r="S115" s="985">
        <f t="shared" si="31"/>
        <v>0</v>
      </c>
      <c r="T115" s="985">
        <f t="shared" si="31"/>
        <v>0</v>
      </c>
      <c r="U115" s="985">
        <f t="shared" si="31"/>
        <v>0</v>
      </c>
      <c r="V115" s="985">
        <f t="shared" si="31"/>
        <v>0</v>
      </c>
      <c r="W115" s="985">
        <f t="shared" si="31"/>
        <v>0</v>
      </c>
      <c r="X115" s="1193"/>
      <c r="Y115" s="1184"/>
    </row>
    <row r="116" spans="1:25" s="1110" customFormat="1" x14ac:dyDescent="0.25">
      <c r="A116" s="760" t="s">
        <v>516</v>
      </c>
      <c r="B116" s="3068"/>
      <c r="C116" s="985">
        <f t="shared" si="30"/>
        <v>0</v>
      </c>
      <c r="D116" s="985">
        <f t="shared" si="30"/>
        <v>0</v>
      </c>
      <c r="E116" s="985">
        <f t="shared" si="30"/>
        <v>0</v>
      </c>
      <c r="F116" s="2302">
        <f t="shared" si="30"/>
        <v>0</v>
      </c>
      <c r="G116" s="3068"/>
      <c r="H116" s="3068"/>
      <c r="I116" s="2282"/>
      <c r="J116" s="2282"/>
      <c r="K116" s="2282"/>
      <c r="L116" s="2282"/>
      <c r="M116" s="2282"/>
      <c r="N116" s="2282"/>
      <c r="O116" s="3063"/>
      <c r="P116" s="3063"/>
      <c r="Q116" s="3063"/>
      <c r="R116" s="3063"/>
      <c r="S116" s="3063"/>
      <c r="T116" s="3063"/>
      <c r="U116" s="3063"/>
      <c r="V116" s="3063"/>
      <c r="W116" s="3063"/>
      <c r="X116" s="1193"/>
      <c r="Y116" s="1184"/>
    </row>
    <row r="117" spans="1:25" s="1110" customFormat="1" ht="28.5" x14ac:dyDescent="0.25">
      <c r="A117" s="1346" t="s">
        <v>517</v>
      </c>
      <c r="B117" s="3068"/>
      <c r="C117" s="985">
        <f t="shared" si="30"/>
        <v>0</v>
      </c>
      <c r="D117" s="985">
        <f t="shared" si="30"/>
        <v>0</v>
      </c>
      <c r="E117" s="985">
        <f t="shared" si="30"/>
        <v>0</v>
      </c>
      <c r="F117" s="2302">
        <f t="shared" si="30"/>
        <v>0</v>
      </c>
      <c r="G117" s="3068"/>
      <c r="H117" s="3068"/>
      <c r="I117" s="2282"/>
      <c r="J117" s="2282"/>
      <c r="K117" s="2282"/>
      <c r="L117" s="2282"/>
      <c r="M117" s="2282"/>
      <c r="N117" s="2282"/>
      <c r="O117" s="3063"/>
      <c r="P117" s="3063"/>
      <c r="Q117" s="3063"/>
      <c r="R117" s="3063"/>
      <c r="S117" s="3063"/>
      <c r="T117" s="3063"/>
      <c r="U117" s="3063"/>
      <c r="V117" s="3063"/>
      <c r="W117" s="3063"/>
      <c r="X117" s="1193"/>
      <c r="Y117" s="1184"/>
    </row>
    <row r="118" spans="1:25" s="1110" customFormat="1" ht="29.25" x14ac:dyDescent="0.25">
      <c r="A118" s="440" t="s">
        <v>366</v>
      </c>
      <c r="B118" s="3068"/>
      <c r="C118" s="985">
        <f t="shared" si="30"/>
        <v>0</v>
      </c>
      <c r="D118" s="985">
        <f t="shared" si="30"/>
        <v>0</v>
      </c>
      <c r="E118" s="985">
        <f t="shared" si="30"/>
        <v>0</v>
      </c>
      <c r="F118" s="2302" t="e">
        <f t="shared" si="30"/>
        <v>#DIV/0!</v>
      </c>
      <c r="G118" s="3068"/>
      <c r="H118" s="3068"/>
      <c r="I118" s="2282"/>
      <c r="J118" s="2282"/>
      <c r="K118" s="2282"/>
      <c r="L118" s="2282"/>
      <c r="M118" s="2282"/>
      <c r="N118" s="2282"/>
      <c r="O118" s="3063"/>
      <c r="P118" s="3063"/>
      <c r="Q118" s="3063"/>
      <c r="R118" s="3063"/>
      <c r="S118" s="3063"/>
      <c r="T118" s="3063"/>
      <c r="U118" s="3063"/>
      <c r="V118" s="3063"/>
      <c r="W118" s="3063"/>
      <c r="X118" s="1193"/>
      <c r="Y118" s="1184"/>
    </row>
    <row r="119" spans="1:25" s="1110" customFormat="1" x14ac:dyDescent="0.25">
      <c r="A119" s="440" t="s">
        <v>381</v>
      </c>
      <c r="B119" s="3068"/>
      <c r="C119" s="985">
        <f t="shared" si="30"/>
        <v>0</v>
      </c>
      <c r="D119" s="985">
        <f t="shared" si="30"/>
        <v>0</v>
      </c>
      <c r="E119" s="985">
        <f t="shared" si="30"/>
        <v>0</v>
      </c>
      <c r="F119" s="2302">
        <f t="shared" si="30"/>
        <v>0</v>
      </c>
      <c r="G119" s="3068"/>
      <c r="H119" s="3068"/>
      <c r="I119" s="2282"/>
      <c r="J119" s="2282"/>
      <c r="K119" s="2282"/>
      <c r="L119" s="2282"/>
      <c r="M119" s="2282"/>
      <c r="N119" s="2282"/>
      <c r="O119" s="3063"/>
      <c r="P119" s="3063"/>
      <c r="Q119" s="3063"/>
      <c r="R119" s="3063"/>
      <c r="S119" s="3063"/>
      <c r="T119" s="3063"/>
      <c r="U119" s="3063"/>
      <c r="V119" s="3063"/>
      <c r="W119" s="3063"/>
      <c r="X119" s="1193"/>
      <c r="Y119" s="1184"/>
    </row>
    <row r="120" spans="1:25" s="1110" customFormat="1" x14ac:dyDescent="0.25">
      <c r="A120" s="302" t="s">
        <v>382</v>
      </c>
      <c r="B120" s="3068"/>
      <c r="C120" s="985">
        <f t="shared" si="30"/>
        <v>0</v>
      </c>
      <c r="D120" s="985">
        <f t="shared" si="30"/>
        <v>0</v>
      </c>
      <c r="E120" s="985">
        <f t="shared" si="30"/>
        <v>0</v>
      </c>
      <c r="F120" s="2302" t="e">
        <f t="shared" si="30"/>
        <v>#DIV/0!</v>
      </c>
      <c r="G120" s="3068"/>
      <c r="H120" s="3068"/>
      <c r="I120" s="2282"/>
      <c r="J120" s="2282"/>
      <c r="K120" s="2282"/>
      <c r="L120" s="2282"/>
      <c r="M120" s="2282"/>
      <c r="N120" s="2282"/>
      <c r="O120" s="3063"/>
      <c r="P120" s="3063"/>
      <c r="Q120" s="3063"/>
      <c r="R120" s="3063"/>
      <c r="S120" s="3063"/>
      <c r="T120" s="3063"/>
      <c r="U120" s="3063"/>
      <c r="V120" s="3063"/>
      <c r="W120" s="3063"/>
      <c r="X120" s="1193"/>
      <c r="Y120" s="1184"/>
    </row>
    <row r="121" spans="1:25" s="1110" customFormat="1" x14ac:dyDescent="0.25">
      <c r="A121" s="447" t="s">
        <v>383</v>
      </c>
      <c r="B121" s="3068"/>
      <c r="C121" s="985">
        <f t="shared" si="30"/>
        <v>0</v>
      </c>
      <c r="D121" s="985">
        <f t="shared" si="30"/>
        <v>0</v>
      </c>
      <c r="E121" s="985">
        <f t="shared" si="30"/>
        <v>0</v>
      </c>
      <c r="F121" s="2302" t="e">
        <f t="shared" si="30"/>
        <v>#DIV/0!</v>
      </c>
      <c r="G121" s="3068"/>
      <c r="H121" s="3068"/>
      <c r="I121" s="2282"/>
      <c r="J121" s="2282"/>
      <c r="K121" s="2282"/>
      <c r="L121" s="2282"/>
      <c r="M121" s="2282"/>
      <c r="N121" s="2282"/>
      <c r="O121" s="3063"/>
      <c r="P121" s="3063"/>
      <c r="Q121" s="3063"/>
      <c r="R121" s="3063"/>
      <c r="S121" s="3063"/>
      <c r="T121" s="3063"/>
      <c r="U121" s="3063"/>
      <c r="V121" s="3063"/>
      <c r="W121" s="3063"/>
      <c r="X121" s="1193"/>
      <c r="Y121" s="1184"/>
    </row>
    <row r="122" spans="1:25" s="1110" customFormat="1" ht="29.25" x14ac:dyDescent="0.25">
      <c r="A122" s="440" t="s">
        <v>359</v>
      </c>
      <c r="B122" s="3068"/>
      <c r="C122" s="985">
        <f t="shared" si="30"/>
        <v>0</v>
      </c>
      <c r="D122" s="985">
        <f t="shared" si="30"/>
        <v>0</v>
      </c>
      <c r="E122" s="985">
        <f t="shared" si="30"/>
        <v>0</v>
      </c>
      <c r="F122" s="2302" t="e">
        <f t="shared" si="30"/>
        <v>#DIV/0!</v>
      </c>
      <c r="G122" s="3068"/>
      <c r="H122" s="3068"/>
      <c r="I122" s="2282"/>
      <c r="J122" s="2282"/>
      <c r="K122" s="2282"/>
      <c r="L122" s="2282"/>
      <c r="M122" s="2282"/>
      <c r="N122" s="2282"/>
      <c r="O122" s="3063"/>
      <c r="P122" s="3063"/>
      <c r="Q122" s="3063"/>
      <c r="R122" s="3063"/>
      <c r="S122" s="3063"/>
      <c r="T122" s="3063"/>
      <c r="U122" s="3063"/>
      <c r="V122" s="3063"/>
      <c r="W122" s="3063"/>
      <c r="X122" s="1193"/>
      <c r="Y122" s="1184"/>
    </row>
    <row r="123" spans="1:25" s="1110" customFormat="1" ht="30" x14ac:dyDescent="0.25">
      <c r="A123" s="303" t="s">
        <v>202</v>
      </c>
      <c r="B123" s="3068"/>
      <c r="C123" s="985">
        <f t="shared" si="30"/>
        <v>0</v>
      </c>
      <c r="D123" s="985">
        <f t="shared" si="30"/>
        <v>0</v>
      </c>
      <c r="E123" s="985">
        <f t="shared" si="30"/>
        <v>0</v>
      </c>
      <c r="F123" s="2302">
        <f t="shared" si="30"/>
        <v>0</v>
      </c>
      <c r="G123" s="3068"/>
      <c r="H123" s="3068"/>
      <c r="I123" s="2282"/>
      <c r="J123" s="2282"/>
      <c r="K123" s="2282"/>
      <c r="L123" s="2282"/>
      <c r="M123" s="2282"/>
      <c r="N123" s="2282"/>
      <c r="O123" s="3063"/>
      <c r="P123" s="3063"/>
      <c r="Q123" s="3063"/>
      <c r="R123" s="3063"/>
      <c r="S123" s="3063"/>
      <c r="T123" s="3063"/>
      <c r="U123" s="3063"/>
      <c r="V123" s="3063"/>
      <c r="W123" s="3063"/>
      <c r="X123" s="1193"/>
      <c r="Y123" s="1184"/>
    </row>
    <row r="124" spans="1:25" s="1110" customFormat="1" ht="72" x14ac:dyDescent="0.25">
      <c r="A124" s="440" t="s">
        <v>367</v>
      </c>
      <c r="B124" s="3068"/>
      <c r="C124" s="985">
        <f t="shared" si="30"/>
        <v>0</v>
      </c>
      <c r="D124" s="985">
        <f t="shared" si="30"/>
        <v>0</v>
      </c>
      <c r="E124" s="985">
        <f t="shared" si="30"/>
        <v>0</v>
      </c>
      <c r="F124" s="2302">
        <f t="shared" si="30"/>
        <v>0</v>
      </c>
      <c r="G124" s="3068"/>
      <c r="H124" s="3068"/>
      <c r="I124" s="2282"/>
      <c r="J124" s="2282"/>
      <c r="K124" s="2282"/>
      <c r="L124" s="2282"/>
      <c r="M124" s="2282"/>
      <c r="N124" s="2282"/>
      <c r="O124" s="3063"/>
      <c r="P124" s="3063"/>
      <c r="Q124" s="3063"/>
      <c r="R124" s="3063"/>
      <c r="S124" s="3063"/>
      <c r="T124" s="3063"/>
      <c r="U124" s="3063"/>
      <c r="V124" s="3063"/>
      <c r="W124" s="3063"/>
      <c r="X124" s="1193"/>
      <c r="Y124" s="1184"/>
    </row>
    <row r="125" spans="1:25" s="1110" customFormat="1" x14ac:dyDescent="0.25">
      <c r="A125" s="304" t="s">
        <v>281</v>
      </c>
      <c r="B125" s="3068"/>
      <c r="C125" s="985">
        <f t="shared" si="30"/>
        <v>0</v>
      </c>
      <c r="D125" s="985">
        <f t="shared" si="30"/>
        <v>0</v>
      </c>
      <c r="E125" s="985">
        <f t="shared" si="30"/>
        <v>0</v>
      </c>
      <c r="F125" s="2302" t="e">
        <f t="shared" si="30"/>
        <v>#DIV/0!</v>
      </c>
      <c r="G125" s="3068"/>
      <c r="H125" s="3068"/>
      <c r="I125" s="2282"/>
      <c r="J125" s="2282"/>
      <c r="K125" s="2282"/>
      <c r="L125" s="2282"/>
      <c r="M125" s="2282"/>
      <c r="N125" s="2282"/>
      <c r="O125" s="3063"/>
      <c r="P125" s="3063"/>
      <c r="Q125" s="3063"/>
      <c r="R125" s="3063"/>
      <c r="S125" s="3063"/>
      <c r="T125" s="3063"/>
      <c r="U125" s="3063"/>
      <c r="V125" s="3063"/>
      <c r="W125" s="3063"/>
      <c r="X125" s="1193"/>
      <c r="Y125" s="1184"/>
    </row>
    <row r="126" spans="1:25" s="1110" customFormat="1" ht="29.25" x14ac:dyDescent="0.25">
      <c r="A126" s="304" t="s">
        <v>310</v>
      </c>
      <c r="B126" s="3068"/>
      <c r="C126" s="985">
        <f t="shared" si="30"/>
        <v>0</v>
      </c>
      <c r="D126" s="985">
        <f t="shared" si="30"/>
        <v>0</v>
      </c>
      <c r="E126" s="985">
        <f t="shared" si="30"/>
        <v>0</v>
      </c>
      <c r="F126" s="2302" t="e">
        <f t="shared" si="30"/>
        <v>#DIV/0!</v>
      </c>
      <c r="G126" s="3068"/>
      <c r="H126" s="3068"/>
      <c r="I126" s="2282"/>
      <c r="J126" s="2282"/>
      <c r="K126" s="2282"/>
      <c r="L126" s="2282"/>
      <c r="M126" s="2282"/>
      <c r="N126" s="2282"/>
      <c r="O126" s="3063"/>
      <c r="P126" s="3063"/>
      <c r="Q126" s="3063"/>
      <c r="R126" s="3063"/>
      <c r="S126" s="3063"/>
      <c r="T126" s="3063"/>
      <c r="U126" s="3063"/>
      <c r="V126" s="3063"/>
      <c r="W126" s="3063"/>
      <c r="X126" s="1193"/>
      <c r="Y126" s="1184"/>
    </row>
    <row r="127" spans="1:25" s="1110" customFormat="1" ht="29.25" x14ac:dyDescent="0.25">
      <c r="A127" s="304" t="s">
        <v>282</v>
      </c>
      <c r="B127" s="3068"/>
      <c r="C127" s="985">
        <f t="shared" si="30"/>
        <v>0</v>
      </c>
      <c r="D127" s="985">
        <f t="shared" si="30"/>
        <v>0</v>
      </c>
      <c r="E127" s="985">
        <f t="shared" si="30"/>
        <v>0</v>
      </c>
      <c r="F127" s="985" t="e">
        <f t="shared" si="30"/>
        <v>#DIV/0!</v>
      </c>
      <c r="G127" s="3068"/>
      <c r="H127" s="3068"/>
      <c r="I127" s="2282"/>
      <c r="J127" s="2282"/>
      <c r="K127" s="2282"/>
      <c r="L127" s="2282"/>
      <c r="M127" s="2282"/>
      <c r="N127" s="2282"/>
      <c r="O127" s="3063"/>
      <c r="P127" s="3063"/>
      <c r="Q127" s="3063"/>
      <c r="R127" s="3063"/>
      <c r="S127" s="3063"/>
      <c r="T127" s="3063"/>
      <c r="U127" s="3063"/>
      <c r="V127" s="3063"/>
      <c r="W127" s="3063"/>
      <c r="X127" s="1193"/>
      <c r="Y127" s="1184"/>
    </row>
    <row r="128" spans="1:25" s="1110" customFormat="1" ht="29.25" x14ac:dyDescent="0.25">
      <c r="A128" s="304" t="s">
        <v>283</v>
      </c>
      <c r="B128" s="3068"/>
      <c r="C128" s="985">
        <f t="shared" si="30"/>
        <v>0</v>
      </c>
      <c r="D128" s="985">
        <f t="shared" si="30"/>
        <v>0</v>
      </c>
      <c r="E128" s="985">
        <f t="shared" si="30"/>
        <v>0</v>
      </c>
      <c r="F128" s="2302" t="e">
        <f t="shared" si="30"/>
        <v>#DIV/0!</v>
      </c>
      <c r="G128" s="3068"/>
      <c r="H128" s="3068"/>
      <c r="I128" s="2282"/>
      <c r="J128" s="2282"/>
      <c r="K128" s="2282"/>
      <c r="L128" s="2282"/>
      <c r="M128" s="2282"/>
      <c r="N128" s="2282"/>
      <c r="O128" s="3063">
        <f t="shared" ref="O128:W128" si="32">O65</f>
        <v>0</v>
      </c>
      <c r="P128" s="3063">
        <f t="shared" si="32"/>
        <v>0</v>
      </c>
      <c r="Q128" s="3063">
        <f t="shared" si="32"/>
        <v>0</v>
      </c>
      <c r="R128" s="3063">
        <f t="shared" si="32"/>
        <v>0</v>
      </c>
      <c r="S128" s="3063">
        <f t="shared" si="32"/>
        <v>0</v>
      </c>
      <c r="T128" s="3063">
        <f t="shared" si="32"/>
        <v>0</v>
      </c>
      <c r="U128" s="3063">
        <f t="shared" si="32"/>
        <v>0</v>
      </c>
      <c r="V128" s="3063">
        <f t="shared" si="32"/>
        <v>0</v>
      </c>
      <c r="W128" s="3063">
        <f t="shared" si="32"/>
        <v>0</v>
      </c>
      <c r="X128" s="1193"/>
      <c r="Y128" s="1184"/>
    </row>
    <row r="129" spans="1:25" s="1110" customFormat="1" x14ac:dyDescent="0.25">
      <c r="A129" s="763" t="s">
        <v>138</v>
      </c>
      <c r="B129" s="3068"/>
      <c r="C129" s="985">
        <f t="shared" si="30"/>
        <v>55</v>
      </c>
      <c r="D129" s="985">
        <f t="shared" si="30"/>
        <v>0</v>
      </c>
      <c r="E129" s="985">
        <f t="shared" si="30"/>
        <v>0</v>
      </c>
      <c r="F129" s="2302" t="e">
        <f t="shared" si="30"/>
        <v>#DIV/0!</v>
      </c>
      <c r="G129" s="3068"/>
      <c r="H129" s="3068"/>
      <c r="I129" s="2282"/>
      <c r="J129" s="2282"/>
      <c r="K129" s="2282"/>
      <c r="L129" s="2282"/>
      <c r="M129" s="2282"/>
      <c r="N129" s="2282"/>
      <c r="O129" s="3063">
        <f t="shared" ref="O129:W129" si="33">O66</f>
        <v>50</v>
      </c>
      <c r="P129" s="3063">
        <f t="shared" si="33"/>
        <v>0</v>
      </c>
      <c r="Q129" s="3063">
        <f t="shared" si="33"/>
        <v>0</v>
      </c>
      <c r="R129" s="3063">
        <f t="shared" si="33"/>
        <v>0</v>
      </c>
      <c r="S129" s="3063">
        <f t="shared" si="33"/>
        <v>0</v>
      </c>
      <c r="T129" s="3063">
        <f t="shared" si="33"/>
        <v>0</v>
      </c>
      <c r="U129" s="3063">
        <f t="shared" si="33"/>
        <v>0</v>
      </c>
      <c r="V129" s="3063">
        <f t="shared" si="33"/>
        <v>0</v>
      </c>
      <c r="W129" s="3063">
        <f t="shared" si="33"/>
        <v>0</v>
      </c>
      <c r="X129" s="1193"/>
      <c r="Y129" s="1184"/>
    </row>
    <row r="130" spans="1:25" x14ac:dyDescent="0.25">
      <c r="A130" s="2969" t="s">
        <v>79</v>
      </c>
      <c r="B130" s="3548"/>
      <c r="C130" s="3549">
        <f>SUM(C70)</f>
        <v>2</v>
      </c>
      <c r="D130" s="3549">
        <f>SUM(D70)</f>
        <v>0</v>
      </c>
      <c r="E130" s="3549">
        <f>SUM(E70)</f>
        <v>0</v>
      </c>
      <c r="F130" s="3549" t="e">
        <f>E130/D130*100</f>
        <v>#DIV/0!</v>
      </c>
      <c r="G130" s="559">
        <f>IF(C130=0,0,I130/C130)</f>
        <v>0</v>
      </c>
      <c r="H130" s="3547" t="e">
        <f>K130/E130</f>
        <v>#DIV/0!</v>
      </c>
      <c r="I130" s="3549">
        <f>SUM(I70)</f>
        <v>0</v>
      </c>
      <c r="J130" s="3549">
        <f>SUM(J70)</f>
        <v>0</v>
      </c>
      <c r="K130" s="3549">
        <f>SUM(K70)</f>
        <v>0</v>
      </c>
      <c r="L130" s="2281" t="e">
        <f>K130/J130*100</f>
        <v>#DIV/0!</v>
      </c>
      <c r="M130" s="3549">
        <f>SUM(M70)</f>
        <v>0</v>
      </c>
      <c r="N130" s="2281" t="e">
        <f>K130/$A$2*12/M130</f>
        <v>#DIV/0!</v>
      </c>
      <c r="O130" s="3550"/>
      <c r="P130" s="3550"/>
      <c r="Q130" s="3550"/>
      <c r="R130" s="3550"/>
      <c r="S130" s="3550"/>
      <c r="T130" s="3550"/>
      <c r="U130" s="3550"/>
      <c r="V130" s="3550"/>
      <c r="W130" s="3550"/>
      <c r="X130" s="3551"/>
      <c r="Y130" s="3149"/>
    </row>
    <row r="131" spans="1:25" x14ac:dyDescent="0.25">
      <c r="A131" s="2598" t="s">
        <v>16</v>
      </c>
      <c r="B131" s="3240"/>
      <c r="C131" s="2412">
        <f t="shared" ref="C131:E132" si="34">SUM(C73)</f>
        <v>0</v>
      </c>
      <c r="D131" s="2412">
        <f t="shared" si="34"/>
        <v>0</v>
      </c>
      <c r="E131" s="2412">
        <f t="shared" si="34"/>
        <v>0</v>
      </c>
      <c r="F131" s="2412" t="e">
        <f>E131/D131*100</f>
        <v>#DIV/0!</v>
      </c>
      <c r="G131" s="559">
        <f>IF(C131=0,0,I131/C131)</f>
        <v>0</v>
      </c>
      <c r="H131" s="3547" t="e">
        <f>K131/E131</f>
        <v>#DIV/0!</v>
      </c>
      <c r="I131" s="2412">
        <f t="shared" ref="I131:K132" si="35">SUM(I73)</f>
        <v>0</v>
      </c>
      <c r="J131" s="2412">
        <f t="shared" si="35"/>
        <v>0</v>
      </c>
      <c r="K131" s="2412">
        <f t="shared" si="35"/>
        <v>0</v>
      </c>
      <c r="L131" s="2281" t="e">
        <f>K131/J131*100</f>
        <v>#DIV/0!</v>
      </c>
      <c r="M131" s="2412">
        <f>SUM(M73)</f>
        <v>0</v>
      </c>
      <c r="N131" s="2281" t="e">
        <f>K131/$A$2*12/M131</f>
        <v>#DIV/0!</v>
      </c>
      <c r="O131" s="3303"/>
      <c r="P131" s="3303"/>
      <c r="Q131" s="3303"/>
      <c r="R131" s="3303"/>
      <c r="S131" s="3303"/>
      <c r="T131" s="3303"/>
      <c r="U131" s="3303"/>
      <c r="V131" s="3303"/>
      <c r="W131" s="3303"/>
      <c r="X131" s="2413"/>
      <c r="Y131" s="3552"/>
    </row>
    <row r="132" spans="1:25" ht="29.25" x14ac:dyDescent="0.25">
      <c r="A132" s="958" t="s">
        <v>77</v>
      </c>
      <c r="B132" s="438"/>
      <c r="C132" s="3070">
        <f t="shared" si="34"/>
        <v>2</v>
      </c>
      <c r="D132" s="3070">
        <f t="shared" si="34"/>
        <v>0</v>
      </c>
      <c r="E132" s="3070">
        <f t="shared" si="34"/>
        <v>0</v>
      </c>
      <c r="F132" s="3070" t="e">
        <f>E132/D132*100</f>
        <v>#DIV/0!</v>
      </c>
      <c r="G132" s="559">
        <f>IF(C132=0,0,I132/C132)</f>
        <v>0</v>
      </c>
      <c r="H132" s="3547" t="e">
        <f>K132/E132</f>
        <v>#DIV/0!</v>
      </c>
      <c r="I132" s="3070">
        <f t="shared" si="35"/>
        <v>0</v>
      </c>
      <c r="J132" s="3070">
        <f t="shared" si="35"/>
        <v>0</v>
      </c>
      <c r="K132" s="3070">
        <f t="shared" si="35"/>
        <v>0</v>
      </c>
      <c r="L132" s="2281" t="e">
        <f>K132/J132*100</f>
        <v>#DIV/0!</v>
      </c>
      <c r="M132" s="3070">
        <f>SUM(M74)</f>
        <v>0</v>
      </c>
      <c r="N132" s="2281" t="e">
        <f>K132/$A$2*12/M132</f>
        <v>#DIV/0!</v>
      </c>
      <c r="O132" s="3294">
        <f t="shared" ref="O132:W132" si="36">SUM(O74)</f>
        <v>50</v>
      </c>
      <c r="P132" s="3294">
        <f t="shared" si="36"/>
        <v>4.166666666666667</v>
      </c>
      <c r="Q132" s="3294">
        <f t="shared" si="36"/>
        <v>0</v>
      </c>
      <c r="R132" s="3294">
        <f t="shared" si="36"/>
        <v>0</v>
      </c>
      <c r="S132" s="3294">
        <f t="shared" si="36"/>
        <v>0</v>
      </c>
      <c r="T132" s="3294">
        <f t="shared" si="36"/>
        <v>-4.166666666666667</v>
      </c>
      <c r="U132" s="3294">
        <f t="shared" si="36"/>
        <v>0</v>
      </c>
      <c r="V132" s="3294">
        <f t="shared" si="36"/>
        <v>0</v>
      </c>
      <c r="W132" s="3294">
        <f t="shared" si="36"/>
        <v>0</v>
      </c>
      <c r="X132" s="2683"/>
      <c r="Y132" s="1206"/>
    </row>
    <row r="133" spans="1:25" x14ac:dyDescent="0.25">
      <c r="A133" s="3553" t="s">
        <v>211</v>
      </c>
      <c r="B133" s="3554"/>
      <c r="C133" s="3555">
        <f t="shared" ref="C133:F134" si="37">C75</f>
        <v>1</v>
      </c>
      <c r="D133" s="3555">
        <f t="shared" si="37"/>
        <v>0</v>
      </c>
      <c r="E133" s="3555">
        <f t="shared" si="37"/>
        <v>0</v>
      </c>
      <c r="F133" s="3556" t="e">
        <f t="shared" si="37"/>
        <v>#DIV/0!</v>
      </c>
      <c r="G133" s="556"/>
      <c r="H133" s="3557"/>
      <c r="I133" s="3555"/>
      <c r="J133" s="3555"/>
      <c r="K133" s="3555"/>
      <c r="L133" s="2513"/>
      <c r="M133" s="3555"/>
      <c r="N133" s="2513"/>
      <c r="O133" s="3308"/>
      <c r="P133" s="3308"/>
      <c r="Q133" s="3308"/>
      <c r="R133" s="3308"/>
      <c r="S133" s="3308"/>
      <c r="T133" s="3308"/>
      <c r="U133" s="3308"/>
      <c r="V133" s="3308"/>
      <c r="W133" s="3308"/>
      <c r="X133" s="3268"/>
      <c r="Y133" s="1208"/>
    </row>
    <row r="134" spans="1:25" x14ac:dyDescent="0.25">
      <c r="A134" s="3558" t="s">
        <v>212</v>
      </c>
      <c r="B134" s="3559"/>
      <c r="C134" s="2410">
        <f t="shared" si="37"/>
        <v>1</v>
      </c>
      <c r="D134" s="2410">
        <f t="shared" si="37"/>
        <v>0</v>
      </c>
      <c r="E134" s="2410">
        <f t="shared" si="37"/>
        <v>0</v>
      </c>
      <c r="F134" s="3070" t="e">
        <f t="shared" si="37"/>
        <v>#DIV/0!</v>
      </c>
      <c r="G134" s="560"/>
      <c r="H134" s="3560"/>
      <c r="I134" s="3561"/>
      <c r="J134" s="3561"/>
      <c r="K134" s="3561"/>
      <c r="L134" s="2310"/>
      <c r="M134" s="3561"/>
      <c r="N134" s="2310"/>
      <c r="O134" s="3311"/>
      <c r="P134" s="3311"/>
      <c r="Q134" s="3311"/>
      <c r="R134" s="3311"/>
      <c r="S134" s="3311"/>
      <c r="T134" s="3311"/>
      <c r="U134" s="3311"/>
      <c r="V134" s="3311"/>
      <c r="W134" s="3311"/>
      <c r="X134" s="2411"/>
      <c r="Y134" s="1215"/>
    </row>
    <row r="135" spans="1:25" x14ac:dyDescent="0.25">
      <c r="A135" s="3563" t="s">
        <v>213</v>
      </c>
      <c r="B135" s="3559"/>
      <c r="C135" s="3561">
        <f>C77</f>
        <v>0</v>
      </c>
      <c r="D135" s="3561">
        <f t="shared" ref="D135:F136" si="38">D77</f>
        <v>0</v>
      </c>
      <c r="E135" s="3561">
        <f t="shared" si="38"/>
        <v>0</v>
      </c>
      <c r="F135" s="3561" t="e">
        <f t="shared" si="38"/>
        <v>#DIV/0!</v>
      </c>
      <c r="G135" s="560"/>
      <c r="H135" s="3560"/>
      <c r="I135" s="3561"/>
      <c r="J135" s="3561"/>
      <c r="K135" s="3561"/>
      <c r="L135" s="2310"/>
      <c r="M135" s="3561"/>
      <c r="N135" s="2310"/>
      <c r="O135" s="3311"/>
      <c r="P135" s="3311"/>
      <c r="Q135" s="3311"/>
      <c r="R135" s="3311"/>
      <c r="S135" s="3311"/>
      <c r="T135" s="3311"/>
      <c r="U135" s="3311"/>
      <c r="V135" s="3311"/>
      <c r="W135" s="3311"/>
      <c r="X135" s="3562"/>
      <c r="Y135" s="1215"/>
    </row>
    <row r="136" spans="1:25" ht="29.25" thickBot="1" x14ac:dyDescent="0.3">
      <c r="A136" s="959" t="s">
        <v>218</v>
      </c>
      <c r="B136" s="3564"/>
      <c r="C136" s="3565">
        <f>C78</f>
        <v>1</v>
      </c>
      <c r="D136" s="3565">
        <f t="shared" si="38"/>
        <v>0</v>
      </c>
      <c r="E136" s="3565">
        <f t="shared" si="38"/>
        <v>0</v>
      </c>
      <c r="F136" s="2416" t="e">
        <f t="shared" si="38"/>
        <v>#DIV/0!</v>
      </c>
      <c r="G136" s="563"/>
      <c r="H136" s="3566"/>
      <c r="I136" s="2416"/>
      <c r="J136" s="2416"/>
      <c r="K136" s="2416"/>
      <c r="L136" s="2326"/>
      <c r="M136" s="2416"/>
      <c r="N136" s="2326"/>
      <c r="O136" s="3258">
        <f t="shared" ref="O136:W136" si="39">O78</f>
        <v>5</v>
      </c>
      <c r="P136" s="3258">
        <f t="shared" si="39"/>
        <v>0.41666666666666669</v>
      </c>
      <c r="Q136" s="3258">
        <f t="shared" si="39"/>
        <v>0</v>
      </c>
      <c r="R136" s="3258">
        <f t="shared" si="39"/>
        <v>0</v>
      </c>
      <c r="S136" s="3258">
        <f t="shared" si="39"/>
        <v>0</v>
      </c>
      <c r="T136" s="3258">
        <f t="shared" si="39"/>
        <v>-0.41666666666666669</v>
      </c>
      <c r="U136" s="3258">
        <f t="shared" si="39"/>
        <v>0</v>
      </c>
      <c r="V136" s="3258">
        <f t="shared" si="39"/>
        <v>0</v>
      </c>
      <c r="W136" s="3258">
        <f t="shared" si="39"/>
        <v>0</v>
      </c>
      <c r="X136" s="3567"/>
      <c r="Y136" s="3261"/>
    </row>
    <row r="137" spans="1:25" ht="20.100000000000001" customHeight="1" x14ac:dyDescent="0.25"/>
    <row r="138" spans="1:25" ht="20.100000000000001" customHeight="1" x14ac:dyDescent="0.25">
      <c r="A138" s="606"/>
      <c r="B138" s="606"/>
      <c r="C138" s="975"/>
      <c r="D138" s="975"/>
      <c r="E138" s="975"/>
      <c r="F138" s="975"/>
      <c r="G138" s="975"/>
      <c r="H138" s="975"/>
      <c r="I138" s="975"/>
      <c r="J138" s="975"/>
      <c r="K138" s="975"/>
    </row>
  </sheetData>
  <mergeCells count="17">
    <mergeCell ref="O4:O6"/>
    <mergeCell ref="X4:Y4"/>
    <mergeCell ref="U4:U6"/>
    <mergeCell ref="S4:S6"/>
    <mergeCell ref="A1:W1"/>
    <mergeCell ref="Q4:Q6"/>
    <mergeCell ref="T4:T6"/>
    <mergeCell ref="V4:V6"/>
    <mergeCell ref="W4:W6"/>
    <mergeCell ref="M4:M6"/>
    <mergeCell ref="B4:B6"/>
    <mergeCell ref="N4:N6"/>
    <mergeCell ref="C4:F5"/>
    <mergeCell ref="P4:P6"/>
    <mergeCell ref="G4:H5"/>
    <mergeCell ref="I4:L5"/>
    <mergeCell ref="R4:R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E143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D20" sqref="D20"/>
    </sheetView>
  </sheetViews>
  <sheetFormatPr defaultColWidth="11.42578125" defaultRowHeight="15" x14ac:dyDescent="0.25"/>
  <cols>
    <col min="1" max="1" width="42.7109375" style="112" customWidth="1"/>
    <col min="2" max="2" width="11.140625" style="112" customWidth="1"/>
    <col min="3" max="3" width="14" style="112" customWidth="1"/>
    <col min="4" max="4" width="12.85546875" style="112" customWidth="1"/>
    <col min="5" max="5" width="14.5703125" style="112" customWidth="1"/>
    <col min="6" max="6" width="11.28515625" style="112" customWidth="1"/>
    <col min="7" max="8" width="12.7109375" style="112" hidden="1" customWidth="1"/>
    <col min="9" max="10" width="12.140625" style="112" hidden="1" customWidth="1"/>
    <col min="11" max="11" width="7.42578125" style="112" hidden="1" customWidth="1"/>
    <col min="12" max="14" width="12.140625" style="112" hidden="1" customWidth="1"/>
    <col min="15" max="15" width="15.5703125" style="112" customWidth="1"/>
    <col min="16" max="16" width="15.85546875" style="112" customWidth="1"/>
    <col min="17" max="17" width="16.42578125" style="112" customWidth="1"/>
    <col min="18" max="20" width="12.140625" style="112" customWidth="1"/>
    <col min="21" max="21" width="8.140625" style="112" customWidth="1"/>
    <col min="22" max="22" width="12.140625" style="112" customWidth="1"/>
    <col min="23" max="23" width="14.28515625" style="112" customWidth="1"/>
    <col min="24" max="24" width="11.140625" style="112" hidden="1" customWidth="1"/>
    <col min="25" max="25" width="11.42578125" style="112" hidden="1" customWidth="1"/>
    <col min="26" max="26" width="14.140625" style="112" customWidth="1"/>
    <col min="27" max="37" width="11.42578125" style="112" customWidth="1"/>
    <col min="38" max="16384" width="11.42578125" style="112"/>
  </cols>
  <sheetData>
    <row r="1" spans="1:25" ht="42.75" customHeight="1" x14ac:dyDescent="0.25">
      <c r="A1" s="399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2022 года</v>
      </c>
      <c r="B1" s="3994"/>
      <c r="C1" s="3994"/>
      <c r="D1" s="3994"/>
      <c r="E1" s="3994"/>
      <c r="F1" s="3994"/>
      <c r="G1" s="3994"/>
      <c r="H1" s="3994"/>
      <c r="I1" s="3994"/>
      <c r="J1" s="3994"/>
      <c r="K1" s="3994"/>
      <c r="L1" s="3994"/>
      <c r="M1" s="3994"/>
      <c r="N1" s="3994"/>
      <c r="O1" s="3994"/>
      <c r="P1" s="3994"/>
      <c r="Q1" s="3994"/>
      <c r="R1" s="3994"/>
      <c r="S1" s="3994"/>
      <c r="T1" s="3994"/>
      <c r="U1" s="3994"/>
      <c r="V1" s="3994"/>
      <c r="W1" s="3994"/>
    </row>
    <row r="2" spans="1:25" ht="15" hidden="1" customHeight="1" x14ac:dyDescent="0.25">
      <c r="A2" s="117">
        <v>1</v>
      </c>
    </row>
    <row r="3" spans="1:25" ht="15.75" thickBot="1" x14ac:dyDescent="0.3">
      <c r="A3" s="117"/>
    </row>
    <row r="4" spans="1:25" ht="48" customHeight="1" thickBot="1" x14ac:dyDescent="0.3">
      <c r="A4" s="40" t="s">
        <v>3</v>
      </c>
      <c r="B4" s="4010" t="s">
        <v>147</v>
      </c>
      <c r="C4" s="3995" t="s">
        <v>143</v>
      </c>
      <c r="D4" s="3996"/>
      <c r="E4" s="3996"/>
      <c r="F4" s="3997"/>
      <c r="G4" s="4001" t="s">
        <v>350</v>
      </c>
      <c r="H4" s="4002"/>
      <c r="I4" s="4001" t="s">
        <v>351</v>
      </c>
      <c r="J4" s="4005"/>
      <c r="K4" s="4005"/>
      <c r="L4" s="4002"/>
      <c r="M4" s="4007" t="s">
        <v>148</v>
      </c>
      <c r="N4" s="4007" t="s">
        <v>149</v>
      </c>
      <c r="O4" s="3989" t="s">
        <v>560</v>
      </c>
      <c r="P4" s="4015" t="s">
        <v>559</v>
      </c>
      <c r="Q4" s="3989" t="s">
        <v>141</v>
      </c>
      <c r="R4" s="3976" t="s">
        <v>344</v>
      </c>
      <c r="S4" s="3944" t="s">
        <v>345</v>
      </c>
      <c r="T4" s="3989" t="s">
        <v>43</v>
      </c>
      <c r="U4" s="3989" t="s">
        <v>336</v>
      </c>
      <c r="V4" s="3989" t="s">
        <v>142</v>
      </c>
      <c r="W4" s="3989" t="s">
        <v>237</v>
      </c>
      <c r="X4" s="3992" t="s">
        <v>415</v>
      </c>
      <c r="Y4" s="3993"/>
    </row>
    <row r="5" spans="1:25" ht="18.75" customHeight="1" thickBot="1" x14ac:dyDescent="0.3">
      <c r="A5" s="41"/>
      <c r="B5" s="4011"/>
      <c r="C5" s="3998"/>
      <c r="D5" s="3999"/>
      <c r="E5" s="3999"/>
      <c r="F5" s="4000"/>
      <c r="G5" s="4003"/>
      <c r="H5" s="4004"/>
      <c r="I5" s="4003"/>
      <c r="J5" s="4006"/>
      <c r="K5" s="4006"/>
      <c r="L5" s="4004"/>
      <c r="M5" s="4008"/>
      <c r="N5" s="4013"/>
      <c r="O5" s="4018"/>
      <c r="P5" s="4016"/>
      <c r="Q5" s="4018"/>
      <c r="R5" s="3977"/>
      <c r="S5" s="3990"/>
      <c r="T5" s="4018"/>
      <c r="U5" s="3990"/>
      <c r="V5" s="4018"/>
      <c r="W5" s="4018"/>
      <c r="X5" s="1159"/>
      <c r="Y5" s="1160"/>
    </row>
    <row r="6" spans="1:25" ht="32.25" customHeight="1" thickBot="1" x14ac:dyDescent="0.3">
      <c r="A6" s="42" t="s">
        <v>4</v>
      </c>
      <c r="B6" s="4012"/>
      <c r="C6" s="43" t="s">
        <v>349</v>
      </c>
      <c r="D6" s="44" t="str">
        <f>'1 уровень'!F8</f>
        <v>План 1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349</v>
      </c>
      <c r="J6" s="44" t="str">
        <f>'1 уровень'!L8</f>
        <v>План 1 мес. 2022 г.</v>
      </c>
      <c r="K6" s="43" t="s">
        <v>144</v>
      </c>
      <c r="L6" s="43" t="s">
        <v>145</v>
      </c>
      <c r="M6" s="4009"/>
      <c r="N6" s="4014"/>
      <c r="O6" s="4019"/>
      <c r="P6" s="4017"/>
      <c r="Q6" s="4019"/>
      <c r="R6" s="3978"/>
      <c r="S6" s="3991"/>
      <c r="T6" s="4019"/>
      <c r="U6" s="3991"/>
      <c r="V6" s="4019"/>
      <c r="W6" s="4019"/>
      <c r="X6" s="1274" t="s">
        <v>413</v>
      </c>
      <c r="Y6" s="1337" t="s">
        <v>416</v>
      </c>
    </row>
    <row r="7" spans="1:25" s="46" customFormat="1" ht="15.75" thickBot="1" x14ac:dyDescent="0.3">
      <c r="A7" s="47">
        <v>1</v>
      </c>
      <c r="B7" s="47">
        <v>2</v>
      </c>
      <c r="C7" s="48"/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/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212">
        <v>15</v>
      </c>
      <c r="Q7" s="49">
        <v>16</v>
      </c>
      <c r="R7" s="999">
        <v>17</v>
      </c>
      <c r="S7" s="49"/>
      <c r="T7" s="49">
        <v>18</v>
      </c>
      <c r="U7" s="49">
        <v>19</v>
      </c>
      <c r="V7" s="49">
        <v>20</v>
      </c>
      <c r="W7" s="49">
        <v>21</v>
      </c>
      <c r="X7" s="1248"/>
      <c r="Y7" s="212"/>
    </row>
    <row r="8" spans="1:25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326"/>
      <c r="Q8" s="92"/>
      <c r="R8" s="1029"/>
      <c r="S8" s="92"/>
      <c r="T8" s="92"/>
      <c r="U8" s="92"/>
      <c r="V8" s="92"/>
      <c r="W8" s="92"/>
      <c r="X8" s="1269"/>
      <c r="Y8" s="326"/>
    </row>
    <row r="9" spans="1:25" ht="47.25" x14ac:dyDescent="0.25">
      <c r="A9" s="274" t="s">
        <v>511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324"/>
      <c r="Q9" s="109"/>
      <c r="R9" s="1020"/>
      <c r="S9" s="109"/>
      <c r="T9" s="109"/>
      <c r="U9" s="109"/>
      <c r="V9" s="109"/>
      <c r="W9" s="109"/>
      <c r="X9" s="324"/>
      <c r="Y9" s="324"/>
    </row>
    <row r="10" spans="1:25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325"/>
      <c r="Q10" s="67"/>
      <c r="R10" s="1021"/>
      <c r="S10" s="67"/>
      <c r="T10" s="67"/>
      <c r="U10" s="67"/>
      <c r="V10" s="67"/>
      <c r="W10" s="67"/>
      <c r="X10" s="325"/>
      <c r="Y10" s="325"/>
    </row>
    <row r="11" spans="1:25" s="39" customFormat="1" x14ac:dyDescent="0.25">
      <c r="A11" s="59" t="s">
        <v>24</v>
      </c>
      <c r="B11" s="74">
        <v>340</v>
      </c>
      <c r="C11" s="111"/>
      <c r="D11" s="51">
        <f>C11/12*$A$2</f>
        <v>0</v>
      </c>
      <c r="E11" s="51">
        <v>1</v>
      </c>
      <c r="F11" s="121" t="e">
        <f t="shared" ref="F11:F19" si="0">E11/D11*100</f>
        <v>#DIV/0!</v>
      </c>
      <c r="G11" s="128">
        <v>5.5</v>
      </c>
      <c r="H11" s="52">
        <f t="shared" ref="H11:H19" si="1">K11/E11</f>
        <v>7</v>
      </c>
      <c r="I11" s="53">
        <f t="shared" ref="I11:I18" si="2">ROUND(C11*G11,0)</f>
        <v>0</v>
      </c>
      <c r="J11" s="53">
        <f>I11/12*$A$2</f>
        <v>0</v>
      </c>
      <c r="K11" s="98">
        <v>7</v>
      </c>
      <c r="L11" s="53" t="e">
        <f t="shared" ref="L11:L19" si="3">K11/J11*100</f>
        <v>#DIV/0!</v>
      </c>
      <c r="M11" s="53">
        <f t="shared" ref="M11:M18" si="4">ROUND(I11/B11,0)</f>
        <v>0</v>
      </c>
      <c r="N11" s="53" t="e">
        <f>K11/$A$2*12/M11</f>
        <v>#DIV/0!</v>
      </c>
      <c r="O11" s="67"/>
      <c r="P11" s="325"/>
      <c r="Q11" s="67"/>
      <c r="R11" s="1021"/>
      <c r="S11" s="67"/>
      <c r="T11" s="67"/>
      <c r="U11" s="67"/>
      <c r="V11" s="67"/>
      <c r="W11" s="67"/>
      <c r="X11" s="1162"/>
      <c r="Y11" s="325"/>
    </row>
    <row r="12" spans="1:25" s="39" customFormat="1" x14ac:dyDescent="0.25">
      <c r="A12" s="59" t="s">
        <v>25</v>
      </c>
      <c r="B12" s="74">
        <v>300</v>
      </c>
      <c r="C12" s="111"/>
      <c r="D12" s="51">
        <f t="shared" ref="D12:D18" si="5">C12/12*$A$2</f>
        <v>0</v>
      </c>
      <c r="E12" s="51"/>
      <c r="F12" s="121" t="e">
        <f t="shared" si="0"/>
        <v>#DIV/0!</v>
      </c>
      <c r="G12" s="128">
        <v>9.5</v>
      </c>
      <c r="H12" s="52" t="e">
        <f t="shared" si="1"/>
        <v>#DIV/0!</v>
      </c>
      <c r="I12" s="53">
        <f t="shared" si="2"/>
        <v>0</v>
      </c>
      <c r="J12" s="53">
        <f t="shared" ref="J12:J18" si="6">I12/12*$A$2</f>
        <v>0</v>
      </c>
      <c r="K12" s="98"/>
      <c r="L12" s="53" t="e">
        <f t="shared" si="3"/>
        <v>#DIV/0!</v>
      </c>
      <c r="M12" s="53">
        <f t="shared" si="4"/>
        <v>0</v>
      </c>
      <c r="N12" s="53" t="e">
        <f t="shared" ref="N12:N19" si="7">K12/$A$2*12/M12</f>
        <v>#DIV/0!</v>
      </c>
      <c r="O12" s="67"/>
      <c r="P12" s="325"/>
      <c r="Q12" s="67"/>
      <c r="R12" s="1021"/>
      <c r="S12" s="67"/>
      <c r="T12" s="67"/>
      <c r="U12" s="67"/>
      <c r="V12" s="67"/>
      <c r="W12" s="67"/>
      <c r="X12" s="1162"/>
      <c r="Y12" s="325"/>
    </row>
    <row r="13" spans="1:25" s="39" customFormat="1" x14ac:dyDescent="0.25">
      <c r="A13" s="59" t="s">
        <v>171</v>
      </c>
      <c r="B13" s="74">
        <v>270</v>
      </c>
      <c r="C13" s="111"/>
      <c r="D13" s="51">
        <f t="shared" si="5"/>
        <v>0</v>
      </c>
      <c r="E13" s="51">
        <v>4</v>
      </c>
      <c r="F13" s="121" t="e">
        <f t="shared" si="0"/>
        <v>#DIV/0!</v>
      </c>
      <c r="G13" s="128">
        <v>7</v>
      </c>
      <c r="H13" s="52">
        <f t="shared" si="1"/>
        <v>16.25</v>
      </c>
      <c r="I13" s="53">
        <f t="shared" si="2"/>
        <v>0</v>
      </c>
      <c r="J13" s="53">
        <f t="shared" si="6"/>
        <v>0</v>
      </c>
      <c r="K13" s="98">
        <v>65</v>
      </c>
      <c r="L13" s="53" t="e">
        <f t="shared" si="3"/>
        <v>#DIV/0!</v>
      </c>
      <c r="M13" s="53">
        <f t="shared" si="4"/>
        <v>0</v>
      </c>
      <c r="N13" s="53" t="e">
        <f t="shared" si="7"/>
        <v>#DIV/0!</v>
      </c>
      <c r="O13" s="67"/>
      <c r="P13" s="325"/>
      <c r="Q13" s="67"/>
      <c r="R13" s="1021"/>
      <c r="S13" s="67"/>
      <c r="T13" s="67"/>
      <c r="U13" s="67"/>
      <c r="V13" s="67"/>
      <c r="W13" s="67"/>
      <c r="X13" s="1162"/>
      <c r="Y13" s="325"/>
    </row>
    <row r="14" spans="1:25" s="39" customFormat="1" x14ac:dyDescent="0.25">
      <c r="A14" s="59" t="s">
        <v>9</v>
      </c>
      <c r="B14" s="74">
        <v>340</v>
      </c>
      <c r="C14" s="111"/>
      <c r="D14" s="51">
        <f t="shared" si="5"/>
        <v>0</v>
      </c>
      <c r="E14" s="51"/>
      <c r="F14" s="121" t="e">
        <f t="shared" si="0"/>
        <v>#DIV/0!</v>
      </c>
      <c r="G14" s="128">
        <v>15</v>
      </c>
      <c r="H14" s="52" t="e">
        <f t="shared" si="1"/>
        <v>#DIV/0!</v>
      </c>
      <c r="I14" s="53">
        <f t="shared" si="2"/>
        <v>0</v>
      </c>
      <c r="J14" s="53">
        <f t="shared" si="6"/>
        <v>0</v>
      </c>
      <c r="K14" s="98"/>
      <c r="L14" s="53" t="e">
        <f t="shared" si="3"/>
        <v>#DIV/0!</v>
      </c>
      <c r="M14" s="53">
        <f t="shared" si="4"/>
        <v>0</v>
      </c>
      <c r="N14" s="53" t="e">
        <f t="shared" si="7"/>
        <v>#DIV/0!</v>
      </c>
      <c r="O14" s="67"/>
      <c r="P14" s="325"/>
      <c r="Q14" s="67"/>
      <c r="R14" s="1021"/>
      <c r="S14" s="67"/>
      <c r="T14" s="67"/>
      <c r="U14" s="67"/>
      <c r="V14" s="67"/>
      <c r="W14" s="67"/>
      <c r="X14" s="1162"/>
      <c r="Y14" s="325"/>
    </row>
    <row r="15" spans="1:25" s="39" customFormat="1" x14ac:dyDescent="0.25">
      <c r="A15" s="59" t="s">
        <v>26</v>
      </c>
      <c r="B15" s="74">
        <v>340</v>
      </c>
      <c r="C15" s="111"/>
      <c r="D15" s="51">
        <f t="shared" si="5"/>
        <v>0</v>
      </c>
      <c r="E15" s="51"/>
      <c r="F15" s="121" t="e">
        <f t="shared" si="0"/>
        <v>#DIV/0!</v>
      </c>
      <c r="G15" s="128">
        <v>9.6</v>
      </c>
      <c r="H15" s="52" t="e">
        <f t="shared" si="1"/>
        <v>#DIV/0!</v>
      </c>
      <c r="I15" s="53">
        <f t="shared" si="2"/>
        <v>0</v>
      </c>
      <c r="J15" s="53">
        <f t="shared" si="6"/>
        <v>0</v>
      </c>
      <c r="K15" s="98"/>
      <c r="L15" s="53" t="e">
        <f t="shared" si="3"/>
        <v>#DIV/0!</v>
      </c>
      <c r="M15" s="53">
        <f t="shared" si="4"/>
        <v>0</v>
      </c>
      <c r="N15" s="53" t="e">
        <f t="shared" si="7"/>
        <v>#DIV/0!</v>
      </c>
      <c r="O15" s="67"/>
      <c r="P15" s="325"/>
      <c r="Q15" s="67"/>
      <c r="R15" s="1021"/>
      <c r="S15" s="67"/>
      <c r="T15" s="67"/>
      <c r="U15" s="67"/>
      <c r="V15" s="67"/>
      <c r="W15" s="67"/>
      <c r="X15" s="1162"/>
      <c r="Y15" s="325"/>
    </row>
    <row r="16" spans="1:25" s="39" customFormat="1" x14ac:dyDescent="0.25">
      <c r="A16" s="59" t="s">
        <v>67</v>
      </c>
      <c r="B16" s="74">
        <v>320</v>
      </c>
      <c r="C16" s="111"/>
      <c r="D16" s="51">
        <f t="shared" si="5"/>
        <v>0</v>
      </c>
      <c r="E16" s="51"/>
      <c r="F16" s="121" t="e">
        <f t="shared" si="0"/>
        <v>#DIV/0!</v>
      </c>
      <c r="G16" s="128">
        <v>10.5</v>
      </c>
      <c r="H16" s="52" t="e">
        <f t="shared" si="1"/>
        <v>#DIV/0!</v>
      </c>
      <c r="I16" s="53">
        <f t="shared" si="2"/>
        <v>0</v>
      </c>
      <c r="J16" s="53">
        <f t="shared" si="6"/>
        <v>0</v>
      </c>
      <c r="K16" s="98"/>
      <c r="L16" s="53" t="e">
        <f>K16/J16*100</f>
        <v>#DIV/0!</v>
      </c>
      <c r="M16" s="53">
        <f t="shared" si="4"/>
        <v>0</v>
      </c>
      <c r="N16" s="53" t="e">
        <f>K16/$A$2*12/M16</f>
        <v>#DIV/0!</v>
      </c>
      <c r="O16" s="491"/>
      <c r="P16" s="501"/>
      <c r="Q16" s="491"/>
      <c r="R16" s="1025"/>
      <c r="S16" s="491"/>
      <c r="T16" s="491"/>
      <c r="U16" s="491"/>
      <c r="V16" s="491"/>
      <c r="W16" s="491"/>
      <c r="X16" s="1162"/>
      <c r="Y16" s="501"/>
    </row>
    <row r="17" spans="1:25" s="39" customFormat="1" x14ac:dyDescent="0.25">
      <c r="A17" s="59" t="s">
        <v>10</v>
      </c>
      <c r="B17" s="74">
        <v>340</v>
      </c>
      <c r="C17" s="111"/>
      <c r="D17" s="51">
        <f t="shared" si="5"/>
        <v>0</v>
      </c>
      <c r="E17" s="51"/>
      <c r="F17" s="121" t="e">
        <f t="shared" si="0"/>
        <v>#DIV/0!</v>
      </c>
      <c r="G17" s="128">
        <v>12</v>
      </c>
      <c r="H17" s="52" t="e">
        <f t="shared" si="1"/>
        <v>#DIV/0!</v>
      </c>
      <c r="I17" s="53">
        <f t="shared" si="2"/>
        <v>0</v>
      </c>
      <c r="J17" s="53">
        <f t="shared" si="6"/>
        <v>0</v>
      </c>
      <c r="K17" s="98"/>
      <c r="L17" s="53" t="e">
        <f>K17/J17*100</f>
        <v>#DIV/0!</v>
      </c>
      <c r="M17" s="53">
        <f t="shared" si="4"/>
        <v>0</v>
      </c>
      <c r="N17" s="53" t="e">
        <f>K17/$A$2*12/M17</f>
        <v>#DIV/0!</v>
      </c>
      <c r="O17" s="491"/>
      <c r="P17" s="502"/>
      <c r="Q17" s="491"/>
      <c r="R17" s="1025"/>
      <c r="S17" s="491"/>
      <c r="T17" s="491"/>
      <c r="U17" s="491"/>
      <c r="V17" s="491"/>
      <c r="W17" s="491"/>
      <c r="X17" s="1162"/>
      <c r="Y17" s="501"/>
    </row>
    <row r="18" spans="1:25" s="39" customFormat="1" x14ac:dyDescent="0.25">
      <c r="A18" s="59" t="s">
        <v>6</v>
      </c>
      <c r="B18" s="74">
        <v>340</v>
      </c>
      <c r="C18" s="111"/>
      <c r="D18" s="51">
        <f t="shared" si="5"/>
        <v>0</v>
      </c>
      <c r="E18" s="51">
        <v>1</v>
      </c>
      <c r="F18" s="121" t="e">
        <f t="shared" si="0"/>
        <v>#DIV/0!</v>
      </c>
      <c r="G18" s="128">
        <v>10.5</v>
      </c>
      <c r="H18" s="52">
        <f t="shared" si="1"/>
        <v>5</v>
      </c>
      <c r="I18" s="53">
        <f t="shared" si="2"/>
        <v>0</v>
      </c>
      <c r="J18" s="53">
        <f t="shared" si="6"/>
        <v>0</v>
      </c>
      <c r="K18" s="98">
        <v>5</v>
      </c>
      <c r="L18" s="53" t="e">
        <f t="shared" si="3"/>
        <v>#DIV/0!</v>
      </c>
      <c r="M18" s="53">
        <f t="shared" si="4"/>
        <v>0</v>
      </c>
      <c r="N18" s="53" t="e">
        <f t="shared" si="7"/>
        <v>#DIV/0!</v>
      </c>
      <c r="O18" s="491"/>
      <c r="P18" s="502"/>
      <c r="Q18" s="491"/>
      <c r="R18" s="1025"/>
      <c r="S18" s="491"/>
      <c r="T18" s="491"/>
      <c r="U18" s="491"/>
      <c r="V18" s="491"/>
      <c r="W18" s="491"/>
      <c r="X18" s="1162"/>
      <c r="Y18" s="501"/>
    </row>
    <row r="19" spans="1:25" s="39" customFormat="1" x14ac:dyDescent="0.25">
      <c r="A19" s="71" t="s">
        <v>7</v>
      </c>
      <c r="B19" s="71"/>
      <c r="C19" s="101">
        <v>85</v>
      </c>
      <c r="D19" s="101">
        <f>SUM(D11:D18)</f>
        <v>0</v>
      </c>
      <c r="E19" s="101">
        <f>SUM(E11:E18)</f>
        <v>6</v>
      </c>
      <c r="F19" s="101" t="e">
        <f t="shared" si="0"/>
        <v>#DIV/0!</v>
      </c>
      <c r="G19" s="105">
        <f>IF(C19=0,0,I19/C19)</f>
        <v>0</v>
      </c>
      <c r="H19" s="57">
        <f t="shared" si="1"/>
        <v>12.833333333333334</v>
      </c>
      <c r="I19" s="101">
        <f>SUM(I11:I18)</f>
        <v>0</v>
      </c>
      <c r="J19" s="101">
        <f>SUM(J11:J18)</f>
        <v>0</v>
      </c>
      <c r="K19" s="101">
        <f>SUM(K11:K18)</f>
        <v>77</v>
      </c>
      <c r="L19" s="53" t="e">
        <f t="shared" si="3"/>
        <v>#DIV/0!</v>
      </c>
      <c r="M19" s="101">
        <f>SUM(M11:M18)</f>
        <v>0</v>
      </c>
      <c r="N19" s="53" t="e">
        <f t="shared" si="7"/>
        <v>#DIV/0!</v>
      </c>
      <c r="O19" s="492">
        <v>3000</v>
      </c>
      <c r="P19" s="498">
        <f>O19/12*$A$2</f>
        <v>250</v>
      </c>
      <c r="Q19" s="492">
        <f>W19-V19-S19</f>
        <v>704.57680000000005</v>
      </c>
      <c r="R19" s="1026"/>
      <c r="S19" s="492"/>
      <c r="T19" s="492">
        <f>Q19-P19</f>
        <v>454.57680000000005</v>
      </c>
      <c r="U19" s="492"/>
      <c r="V19" s="492"/>
      <c r="W19" s="492">
        <v>704.57680000000005</v>
      </c>
      <c r="X19" s="1252"/>
      <c r="Y19" s="1260"/>
    </row>
    <row r="20" spans="1:25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491"/>
      <c r="P20" s="501"/>
      <c r="Q20" s="491"/>
      <c r="R20" s="1025"/>
      <c r="S20" s="491"/>
      <c r="T20" s="491"/>
      <c r="U20" s="491"/>
      <c r="V20" s="491"/>
      <c r="W20" s="491"/>
      <c r="X20" s="1252"/>
      <c r="Y20" s="501"/>
    </row>
    <row r="21" spans="1:25" s="39" customFormat="1" ht="15.75" x14ac:dyDescent="0.25">
      <c r="A21" s="1095" t="s">
        <v>207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/>
      <c r="P21" s="505">
        <f>O21/12*$A$2</f>
        <v>0</v>
      </c>
      <c r="Q21" s="100">
        <f>W21-V21-S21</f>
        <v>9.7801300000000015</v>
      </c>
      <c r="R21" s="1000"/>
      <c r="S21" s="100"/>
      <c r="T21" s="100">
        <f>Q21-P21</f>
        <v>9.7801300000000015</v>
      </c>
      <c r="U21" s="100"/>
      <c r="V21" s="100">
        <v>-1.3328</v>
      </c>
      <c r="W21" s="100">
        <v>8.4473300000000009</v>
      </c>
      <c r="X21" s="1165"/>
      <c r="Y21" s="495"/>
    </row>
    <row r="22" spans="1:25" s="39" customFormat="1" x14ac:dyDescent="0.25">
      <c r="A22" s="663" t="s">
        <v>331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/>
      <c r="P22" s="508">
        <f>O22/12*$A$2</f>
        <v>0</v>
      </c>
      <c r="Q22" s="100">
        <f>W22-V22-S22</f>
        <v>0</v>
      </c>
      <c r="R22" s="1000"/>
      <c r="S22" s="100"/>
      <c r="T22" s="100">
        <f>Q22-P22</f>
        <v>0</v>
      </c>
      <c r="U22" s="100"/>
      <c r="V22" s="100"/>
      <c r="W22" s="100"/>
      <c r="X22" s="1165"/>
      <c r="Y22" s="495"/>
    </row>
    <row r="23" spans="1:25" s="39" customFormat="1" ht="29.25" x14ac:dyDescent="0.25">
      <c r="A23" s="664" t="s">
        <v>295</v>
      </c>
      <c r="B23" s="78"/>
      <c r="C23" s="1091">
        <f>C25+C26+C27+C28+C30</f>
        <v>0</v>
      </c>
      <c r="D23" s="51">
        <f>D25+D26+D27+D28+D30</f>
        <v>0</v>
      </c>
      <c r="E23" s="81">
        <f>E25+E26+E27+E28+E30</f>
        <v>3</v>
      </c>
      <c r="F23" s="81" t="e">
        <f>E23/D23*100</f>
        <v>#DIV/0!</v>
      </c>
      <c r="G23" s="60"/>
      <c r="H23" s="60"/>
      <c r="I23" s="83"/>
      <c r="J23" s="83"/>
      <c r="K23" s="83"/>
      <c r="L23" s="83"/>
      <c r="M23" s="83"/>
      <c r="N23" s="83"/>
      <c r="O23" s="486"/>
      <c r="P23" s="496"/>
      <c r="Q23" s="486"/>
      <c r="R23" s="1022"/>
      <c r="S23" s="486"/>
      <c r="T23" s="486"/>
      <c r="U23" s="486"/>
      <c r="V23" s="486"/>
      <c r="W23" s="486"/>
      <c r="X23" s="1200"/>
      <c r="Y23" s="496"/>
    </row>
    <row r="24" spans="1:25" s="39" customFormat="1" x14ac:dyDescent="0.25">
      <c r="A24" s="462" t="s">
        <v>205</v>
      </c>
      <c r="B24" s="78"/>
      <c r="C24" s="1086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486"/>
      <c r="P24" s="496"/>
      <c r="Q24" s="486"/>
      <c r="R24" s="1022"/>
      <c r="S24" s="486"/>
      <c r="T24" s="486"/>
      <c r="U24" s="486"/>
      <c r="V24" s="486"/>
      <c r="W24" s="486"/>
      <c r="X24" s="1200"/>
      <c r="Y24" s="496"/>
    </row>
    <row r="25" spans="1:25" s="39" customFormat="1" ht="30" x14ac:dyDescent="0.25">
      <c r="A25" s="462" t="s">
        <v>206</v>
      </c>
      <c r="B25" s="78"/>
      <c r="C25" s="1086"/>
      <c r="D25" s="81">
        <f>ROUND(C25/12*$A$2,0)</f>
        <v>0</v>
      </c>
      <c r="E25" s="81"/>
      <c r="F25" s="81" t="e">
        <f t="shared" ref="F25:F32" si="8">E25/D25*100</f>
        <v>#DIV/0!</v>
      </c>
      <c r="G25" s="60"/>
      <c r="H25" s="60"/>
      <c r="I25" s="83"/>
      <c r="J25" s="83"/>
      <c r="K25" s="83"/>
      <c r="L25" s="83"/>
      <c r="M25" s="83"/>
      <c r="N25" s="83"/>
      <c r="O25" s="486"/>
      <c r="P25" s="496"/>
      <c r="Q25" s="486"/>
      <c r="R25" s="1022"/>
      <c r="S25" s="486"/>
      <c r="T25" s="486"/>
      <c r="U25" s="486"/>
      <c r="V25" s="486"/>
      <c r="W25" s="486"/>
      <c r="X25" s="1200"/>
      <c r="Y25" s="496"/>
    </row>
    <row r="26" spans="1:25" s="39" customFormat="1" ht="30" x14ac:dyDescent="0.25">
      <c r="A26" s="463" t="s">
        <v>562</v>
      </c>
      <c r="B26" s="78"/>
      <c r="C26" s="1086"/>
      <c r="D26" s="81">
        <f t="shared" ref="D26:D30" si="9">ROUND(C26/12*$A$2,0)</f>
        <v>0</v>
      </c>
      <c r="E26" s="81">
        <v>2</v>
      </c>
      <c r="F26" s="81" t="e">
        <f t="shared" si="8"/>
        <v>#DIV/0!</v>
      </c>
      <c r="G26" s="60"/>
      <c r="H26" s="60"/>
      <c r="I26" s="83"/>
      <c r="J26" s="83"/>
      <c r="K26" s="83"/>
      <c r="L26" s="83"/>
      <c r="M26" s="83"/>
      <c r="N26" s="83"/>
      <c r="O26" s="486"/>
      <c r="P26" s="496"/>
      <c r="Q26" s="486"/>
      <c r="R26" s="1022"/>
      <c r="S26" s="486"/>
      <c r="T26" s="486"/>
      <c r="U26" s="486"/>
      <c r="V26" s="486"/>
      <c r="W26" s="486"/>
      <c r="X26" s="1200"/>
      <c r="Y26" s="496"/>
    </row>
    <row r="27" spans="1:25" s="39" customFormat="1" ht="60" x14ac:dyDescent="0.25">
      <c r="A27" s="463" t="s">
        <v>297</v>
      </c>
      <c r="B27" s="78"/>
      <c r="C27" s="1086"/>
      <c r="D27" s="81">
        <f t="shared" si="9"/>
        <v>0</v>
      </c>
      <c r="E27" s="81"/>
      <c r="F27" s="81" t="e">
        <f t="shared" si="8"/>
        <v>#DIV/0!</v>
      </c>
      <c r="G27" s="60"/>
      <c r="H27" s="60"/>
      <c r="I27" s="83"/>
      <c r="J27" s="83"/>
      <c r="K27" s="83"/>
      <c r="L27" s="83"/>
      <c r="M27" s="83"/>
      <c r="N27" s="83"/>
      <c r="O27" s="486"/>
      <c r="P27" s="496"/>
      <c r="Q27" s="486"/>
      <c r="R27" s="1022"/>
      <c r="S27" s="486"/>
      <c r="T27" s="486"/>
      <c r="U27" s="486"/>
      <c r="V27" s="486"/>
      <c r="W27" s="486"/>
      <c r="X27" s="1200"/>
      <c r="Y27" s="496"/>
    </row>
    <row r="28" spans="1:25" s="39" customFormat="1" ht="45" x14ac:dyDescent="0.25">
      <c r="A28" s="463" t="s">
        <v>311</v>
      </c>
      <c r="B28" s="78"/>
      <c r="C28" s="1086"/>
      <c r="D28" s="81">
        <f t="shared" si="9"/>
        <v>0</v>
      </c>
      <c r="E28" s="3766">
        <v>1</v>
      </c>
      <c r="F28" s="81" t="e">
        <f t="shared" si="8"/>
        <v>#DIV/0!</v>
      </c>
      <c r="G28" s="60"/>
      <c r="H28" s="60"/>
      <c r="I28" s="83"/>
      <c r="J28" s="83"/>
      <c r="K28" s="83"/>
      <c r="L28" s="83"/>
      <c r="M28" s="83"/>
      <c r="N28" s="83"/>
      <c r="O28" s="486"/>
      <c r="P28" s="496"/>
      <c r="Q28" s="486"/>
      <c r="R28" s="1022"/>
      <c r="S28" s="486"/>
      <c r="T28" s="486"/>
      <c r="U28" s="486"/>
      <c r="V28" s="486"/>
      <c r="W28" s="486"/>
      <c r="X28" s="1200"/>
      <c r="Y28" s="496"/>
    </row>
    <row r="29" spans="1:25" s="39" customFormat="1" ht="90" x14ac:dyDescent="0.25">
      <c r="A29" s="463" t="s">
        <v>542</v>
      </c>
      <c r="B29" s="78"/>
      <c r="C29" s="1086"/>
      <c r="D29" s="81">
        <f t="shared" si="9"/>
        <v>0</v>
      </c>
      <c r="E29" s="81"/>
      <c r="F29" s="81"/>
      <c r="G29" s="60"/>
      <c r="H29" s="60"/>
      <c r="I29" s="83"/>
      <c r="J29" s="83"/>
      <c r="K29" s="83"/>
      <c r="L29" s="83"/>
      <c r="M29" s="83"/>
      <c r="N29" s="83"/>
      <c r="O29" s="486"/>
      <c r="P29" s="496"/>
      <c r="Q29" s="486"/>
      <c r="R29" s="1022"/>
      <c r="S29" s="486"/>
      <c r="T29" s="486"/>
      <c r="U29" s="486"/>
      <c r="V29" s="486"/>
      <c r="W29" s="486"/>
      <c r="X29" s="1200"/>
      <c r="Y29" s="496"/>
    </row>
    <row r="30" spans="1:25" s="39" customFormat="1" ht="30" x14ac:dyDescent="0.25">
      <c r="A30" s="4" t="s">
        <v>386</v>
      </c>
      <c r="B30" s="78"/>
      <c r="C30" s="1086"/>
      <c r="D30" s="81">
        <f t="shared" si="9"/>
        <v>0</v>
      </c>
      <c r="E30" s="81"/>
      <c r="F30" s="81" t="e">
        <f t="shared" si="8"/>
        <v>#DIV/0!</v>
      </c>
      <c r="G30" s="60"/>
      <c r="H30" s="60"/>
      <c r="I30" s="83"/>
      <c r="J30" s="83"/>
      <c r="K30" s="83"/>
      <c r="L30" s="83"/>
      <c r="M30" s="83"/>
      <c r="N30" s="83"/>
      <c r="O30" s="486"/>
      <c r="P30" s="496"/>
      <c r="Q30" s="486"/>
      <c r="R30" s="1022"/>
      <c r="S30" s="486"/>
      <c r="T30" s="486"/>
      <c r="U30" s="486"/>
      <c r="V30" s="486"/>
      <c r="W30" s="486"/>
      <c r="X30" s="1200"/>
      <c r="Y30" s="496"/>
    </row>
    <row r="31" spans="1:25" s="39" customFormat="1" ht="29.25" x14ac:dyDescent="0.25">
      <c r="A31" s="433" t="s">
        <v>135</v>
      </c>
      <c r="B31" s="78"/>
      <c r="C31" s="1086">
        <f>C32</f>
        <v>0</v>
      </c>
      <c r="D31" s="81">
        <f t="shared" ref="D31:E31" si="10">D32</f>
        <v>0</v>
      </c>
      <c r="E31" s="81">
        <f t="shared" si="10"/>
        <v>2</v>
      </c>
      <c r="F31" s="81" t="e">
        <f t="shared" si="8"/>
        <v>#DIV/0!</v>
      </c>
      <c r="G31" s="60"/>
      <c r="H31" s="60"/>
      <c r="I31" s="83"/>
      <c r="J31" s="83"/>
      <c r="K31" s="83"/>
      <c r="L31" s="83"/>
      <c r="M31" s="83"/>
      <c r="N31" s="83"/>
      <c r="O31" s="486"/>
      <c r="P31" s="496"/>
      <c r="Q31" s="486"/>
      <c r="R31" s="1022"/>
      <c r="S31" s="486"/>
      <c r="T31" s="486"/>
      <c r="U31" s="486"/>
      <c r="V31" s="486"/>
      <c r="W31" s="486"/>
      <c r="X31" s="1200"/>
      <c r="Y31" s="496"/>
    </row>
    <row r="32" spans="1:25" s="39" customFormat="1" x14ac:dyDescent="0.25">
      <c r="A32" s="275" t="s">
        <v>240</v>
      </c>
      <c r="B32" s="78"/>
      <c r="C32" s="1086"/>
      <c r="D32" s="81">
        <f>ROUND(C32/12*$A$2,0)</f>
        <v>0</v>
      </c>
      <c r="E32" s="81">
        <v>2</v>
      </c>
      <c r="F32" s="81" t="e">
        <f t="shared" si="8"/>
        <v>#DIV/0!</v>
      </c>
      <c r="G32" s="60"/>
      <c r="H32" s="60"/>
      <c r="I32" s="83"/>
      <c r="J32" s="83"/>
      <c r="K32" s="83"/>
      <c r="L32" s="83"/>
      <c r="M32" s="83"/>
      <c r="N32" s="83"/>
      <c r="O32" s="486"/>
      <c r="P32" s="496"/>
      <c r="Q32" s="486"/>
      <c r="R32" s="1022"/>
      <c r="S32" s="486"/>
      <c r="T32" s="486"/>
      <c r="U32" s="486"/>
      <c r="V32" s="486"/>
      <c r="W32" s="486"/>
      <c r="X32" s="1200"/>
      <c r="Y32" s="496"/>
    </row>
    <row r="33" spans="1:25" s="39" customFormat="1" ht="47.25" x14ac:dyDescent="0.25">
      <c r="A33" s="689" t="s">
        <v>300</v>
      </c>
      <c r="B33" s="78"/>
      <c r="C33" s="81">
        <f>C34+C39</f>
        <v>0</v>
      </c>
      <c r="D33" s="81">
        <f>D34+D39</f>
        <v>0</v>
      </c>
      <c r="E33" s="81">
        <f>E34+E39</f>
        <v>0</v>
      </c>
      <c r="F33" s="81" t="e">
        <f>E33/D33*100</f>
        <v>#DIV/0!</v>
      </c>
      <c r="G33" s="60"/>
      <c r="H33" s="60"/>
      <c r="I33" s="83"/>
      <c r="J33" s="83"/>
      <c r="K33" s="83"/>
      <c r="L33" s="83"/>
      <c r="M33" s="83"/>
      <c r="N33" s="83"/>
      <c r="O33" s="486"/>
      <c r="P33" s="498"/>
      <c r="Q33" s="486">
        <f>W33-V33-S33</f>
        <v>0</v>
      </c>
      <c r="R33" s="1022"/>
      <c r="S33" s="486"/>
      <c r="T33" s="486">
        <f>Q33-P33</f>
        <v>0</v>
      </c>
      <c r="U33" s="486"/>
      <c r="V33" s="486"/>
      <c r="W33" s="486"/>
      <c r="X33" s="1200"/>
      <c r="Y33" s="496"/>
    </row>
    <row r="34" spans="1:25" s="39" customFormat="1" ht="30" x14ac:dyDescent="0.25">
      <c r="A34" s="665" t="s">
        <v>301</v>
      </c>
      <c r="B34" s="78"/>
      <c r="C34" s="81">
        <f>SUM(C35:C38)</f>
        <v>0</v>
      </c>
      <c r="D34" s="81">
        <f>SUM(D35:D38)</f>
        <v>0</v>
      </c>
      <c r="E34" s="81">
        <f>SUM(E35:E38)</f>
        <v>0</v>
      </c>
      <c r="F34" s="81" t="e">
        <f>E34/D34*100</f>
        <v>#DIV/0!</v>
      </c>
      <c r="G34" s="60"/>
      <c r="H34" s="60"/>
      <c r="I34" s="83"/>
      <c r="J34" s="83"/>
      <c r="K34" s="83"/>
      <c r="L34" s="83"/>
      <c r="M34" s="83"/>
      <c r="N34" s="83"/>
      <c r="O34" s="486"/>
      <c r="P34" s="496"/>
      <c r="Q34" s="486"/>
      <c r="R34" s="1022"/>
      <c r="S34" s="486"/>
      <c r="T34" s="486"/>
      <c r="U34" s="486"/>
      <c r="V34" s="486"/>
      <c r="W34" s="486"/>
      <c r="X34" s="1200"/>
      <c r="Y34" s="496"/>
    </row>
    <row r="35" spans="1:25" s="39" customFormat="1" ht="30" x14ac:dyDescent="0.25">
      <c r="A35" s="463" t="s">
        <v>302</v>
      </c>
      <c r="B35" s="78"/>
      <c r="C35" s="81"/>
      <c r="D35" s="81">
        <f>ROUND(C35/12*$A$2,0)</f>
        <v>0</v>
      </c>
      <c r="E35" s="81"/>
      <c r="F35" s="81" t="e">
        <f>E35/D35*100</f>
        <v>#DIV/0!</v>
      </c>
      <c r="G35" s="60"/>
      <c r="H35" s="60"/>
      <c r="I35" s="83"/>
      <c r="J35" s="83"/>
      <c r="K35" s="83"/>
      <c r="L35" s="83"/>
      <c r="M35" s="83"/>
      <c r="N35" s="83"/>
      <c r="O35" s="486"/>
      <c r="P35" s="496"/>
      <c r="Q35" s="486"/>
      <c r="R35" s="1022"/>
      <c r="S35" s="486"/>
      <c r="T35" s="486"/>
      <c r="U35" s="486"/>
      <c r="V35" s="486"/>
      <c r="W35" s="486"/>
      <c r="X35" s="1200"/>
      <c r="Y35" s="496"/>
    </row>
    <row r="36" spans="1:25" s="39" customFormat="1" ht="45" x14ac:dyDescent="0.25">
      <c r="A36" s="463" t="s">
        <v>303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486"/>
      <c r="P36" s="496"/>
      <c r="Q36" s="486"/>
      <c r="R36" s="1022"/>
      <c r="S36" s="486"/>
      <c r="T36" s="486"/>
      <c r="U36" s="486"/>
      <c r="V36" s="486"/>
      <c r="W36" s="486"/>
      <c r="X36" s="1200"/>
      <c r="Y36" s="496"/>
    </row>
    <row r="37" spans="1:25" s="39" customFormat="1" ht="45" x14ac:dyDescent="0.25">
      <c r="A37" s="463" t="s">
        <v>304</v>
      </c>
      <c r="B37" s="78"/>
      <c r="C37" s="81"/>
      <c r="D37" s="81">
        <f>ROUND(C37/12*$A$2,0)</f>
        <v>0</v>
      </c>
      <c r="E37" s="81"/>
      <c r="F37" s="81" t="e">
        <f t="shared" ref="F37:F50" si="11">E37/D37*100</f>
        <v>#DIV/0!</v>
      </c>
      <c r="G37" s="60"/>
      <c r="H37" s="60"/>
      <c r="I37" s="83"/>
      <c r="J37" s="83"/>
      <c r="K37" s="83"/>
      <c r="L37" s="83"/>
      <c r="M37" s="83"/>
      <c r="N37" s="83"/>
      <c r="O37" s="486"/>
      <c r="P37" s="496"/>
      <c r="Q37" s="486"/>
      <c r="R37" s="1022"/>
      <c r="S37" s="486"/>
      <c r="T37" s="486"/>
      <c r="U37" s="486"/>
      <c r="V37" s="486"/>
      <c r="W37" s="486"/>
      <c r="X37" s="1200"/>
      <c r="Y37" s="496"/>
    </row>
    <row r="38" spans="1:25" s="39" customFormat="1" ht="30" x14ac:dyDescent="0.25">
      <c r="A38" s="463" t="s">
        <v>305</v>
      </c>
      <c r="B38" s="78"/>
      <c r="C38" s="81"/>
      <c r="D38" s="81">
        <f>ROUND(C38/12*$A$2,0)</f>
        <v>0</v>
      </c>
      <c r="E38" s="81"/>
      <c r="F38" s="81" t="e">
        <f t="shared" si="11"/>
        <v>#DIV/0!</v>
      </c>
      <c r="G38" s="60"/>
      <c r="H38" s="60"/>
      <c r="I38" s="83"/>
      <c r="J38" s="83"/>
      <c r="K38" s="83"/>
      <c r="L38" s="83"/>
      <c r="M38" s="83"/>
      <c r="N38" s="83"/>
      <c r="O38" s="486"/>
      <c r="P38" s="496"/>
      <c r="Q38" s="486"/>
      <c r="R38" s="1022"/>
      <c r="S38" s="486"/>
      <c r="T38" s="486"/>
      <c r="U38" s="486"/>
      <c r="V38" s="486"/>
      <c r="W38" s="486"/>
      <c r="X38" s="1200"/>
      <c r="Y38" s="496"/>
    </row>
    <row r="39" spans="1:25" s="39" customFormat="1" ht="45" x14ac:dyDescent="0.25">
      <c r="A39" s="665" t="s">
        <v>306</v>
      </c>
      <c r="B39" s="78"/>
      <c r="C39" s="81">
        <f>SUM(C40:C43)</f>
        <v>0</v>
      </c>
      <c r="D39" s="81">
        <f>SUM(D40:D43)</f>
        <v>0</v>
      </c>
      <c r="E39" s="81">
        <f>E40+E42+E43</f>
        <v>0</v>
      </c>
      <c r="F39" s="81" t="e">
        <f t="shared" si="11"/>
        <v>#DIV/0!</v>
      </c>
      <c r="G39" s="60"/>
      <c r="H39" s="60"/>
      <c r="I39" s="83"/>
      <c r="J39" s="83"/>
      <c r="K39" s="83"/>
      <c r="L39" s="83"/>
      <c r="M39" s="83"/>
      <c r="N39" s="83"/>
      <c r="O39" s="486"/>
      <c r="P39" s="496"/>
      <c r="Q39" s="486"/>
      <c r="R39" s="1022"/>
      <c r="S39" s="486"/>
      <c r="T39" s="486"/>
      <c r="U39" s="486"/>
      <c r="V39" s="486"/>
      <c r="W39" s="486"/>
      <c r="X39" s="1200"/>
      <c r="Y39" s="496"/>
    </row>
    <row r="40" spans="1:25" s="39" customFormat="1" ht="30" x14ac:dyDescent="0.25">
      <c r="A40" s="463" t="s">
        <v>307</v>
      </c>
      <c r="B40" s="78"/>
      <c r="C40" s="81"/>
      <c r="D40" s="81">
        <f>ROUND(C40/12*$A$2,0)</f>
        <v>0</v>
      </c>
      <c r="E40" s="81"/>
      <c r="F40" s="81" t="e">
        <f t="shared" si="11"/>
        <v>#DIV/0!</v>
      </c>
      <c r="G40" s="60"/>
      <c r="H40" s="60"/>
      <c r="I40" s="83"/>
      <c r="J40" s="83"/>
      <c r="K40" s="83"/>
      <c r="L40" s="83"/>
      <c r="M40" s="83"/>
      <c r="N40" s="83"/>
      <c r="O40" s="486"/>
      <c r="P40" s="496"/>
      <c r="Q40" s="486"/>
      <c r="R40" s="1022"/>
      <c r="S40" s="486"/>
      <c r="T40" s="486"/>
      <c r="U40" s="486"/>
      <c r="V40" s="486"/>
      <c r="W40" s="486"/>
      <c r="X40" s="1200"/>
      <c r="Y40" s="496"/>
    </row>
    <row r="41" spans="1:25" s="39" customFormat="1" ht="30" x14ac:dyDescent="0.25">
      <c r="A41" s="463" t="s">
        <v>338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486"/>
      <c r="P41" s="496"/>
      <c r="Q41" s="486"/>
      <c r="R41" s="1022"/>
      <c r="S41" s="486"/>
      <c r="T41" s="486"/>
      <c r="U41" s="486"/>
      <c r="V41" s="486"/>
      <c r="W41" s="486"/>
      <c r="X41" s="1200"/>
      <c r="Y41" s="496"/>
    </row>
    <row r="42" spans="1:25" s="39" customFormat="1" ht="60" x14ac:dyDescent="0.25">
      <c r="A42" s="463" t="s">
        <v>308</v>
      </c>
      <c r="B42" s="78"/>
      <c r="C42" s="81"/>
      <c r="D42" s="81">
        <f>ROUND(C42/12*$A$2,0)</f>
        <v>0</v>
      </c>
      <c r="E42" s="81"/>
      <c r="F42" s="81" t="e">
        <f t="shared" si="11"/>
        <v>#DIV/0!</v>
      </c>
      <c r="G42" s="60"/>
      <c r="H42" s="60"/>
      <c r="I42" s="83"/>
      <c r="J42" s="83"/>
      <c r="K42" s="83"/>
      <c r="L42" s="83"/>
      <c r="M42" s="83"/>
      <c r="N42" s="83"/>
      <c r="O42" s="486"/>
      <c r="P42" s="496"/>
      <c r="Q42" s="486"/>
      <c r="R42" s="1022"/>
      <c r="S42" s="486"/>
      <c r="T42" s="486"/>
      <c r="U42" s="486"/>
      <c r="V42" s="486"/>
      <c r="W42" s="486"/>
      <c r="X42" s="1200"/>
      <c r="Y42" s="496"/>
    </row>
    <row r="43" spans="1:25" s="39" customFormat="1" ht="45" x14ac:dyDescent="0.25">
      <c r="A43" s="463" t="s">
        <v>309</v>
      </c>
      <c r="B43" s="78"/>
      <c r="C43" s="81"/>
      <c r="D43" s="81">
        <f>ROUND(C43/12*$A$2,0)</f>
        <v>0</v>
      </c>
      <c r="E43" s="81"/>
      <c r="F43" s="81" t="e">
        <f t="shared" si="11"/>
        <v>#DIV/0!</v>
      </c>
      <c r="G43" s="60"/>
      <c r="H43" s="60"/>
      <c r="I43" s="83"/>
      <c r="J43" s="83"/>
      <c r="K43" s="83"/>
      <c r="L43" s="83"/>
      <c r="M43" s="83"/>
      <c r="N43" s="83"/>
      <c r="O43" s="486"/>
      <c r="P43" s="496"/>
      <c r="Q43" s="486"/>
      <c r="R43" s="1022"/>
      <c r="S43" s="486"/>
      <c r="T43" s="486"/>
      <c r="U43" s="486"/>
      <c r="V43" s="486"/>
      <c r="W43" s="486"/>
      <c r="X43" s="1200"/>
      <c r="Y43" s="496"/>
    </row>
    <row r="44" spans="1:25" s="39" customFormat="1" ht="57.75" x14ac:dyDescent="0.25">
      <c r="A44" s="723" t="s">
        <v>389</v>
      </c>
      <c r="B44" s="78"/>
      <c r="C44" s="81"/>
      <c r="D44" s="81">
        <f>ROUND(C44/12*$A$2,0)</f>
        <v>0</v>
      </c>
      <c r="E44" s="81"/>
      <c r="F44" s="81" t="e">
        <f t="shared" si="11"/>
        <v>#DIV/0!</v>
      </c>
      <c r="G44" s="60"/>
      <c r="H44" s="60"/>
      <c r="I44" s="83"/>
      <c r="J44" s="83"/>
      <c r="K44" s="83"/>
      <c r="L44" s="83"/>
      <c r="M44" s="83"/>
      <c r="N44" s="83"/>
      <c r="O44" s="486"/>
      <c r="P44" s="496"/>
      <c r="Q44" s="486"/>
      <c r="R44" s="1022"/>
      <c r="S44" s="486"/>
      <c r="T44" s="486"/>
      <c r="U44" s="486"/>
      <c r="V44" s="486"/>
      <c r="W44" s="486"/>
      <c r="X44" s="1200"/>
      <c r="Y44" s="496"/>
    </row>
    <row r="45" spans="1:25" s="39" customFormat="1" x14ac:dyDescent="0.25">
      <c r="A45" s="736" t="s">
        <v>207</v>
      </c>
      <c r="B45" s="78"/>
      <c r="C45" s="81"/>
      <c r="D45" s="945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486"/>
      <c r="P45" s="1343">
        <f>O45/12*$A$2</f>
        <v>0</v>
      </c>
      <c r="Q45" s="486">
        <f>W45-V45-S45</f>
        <v>1.29322</v>
      </c>
      <c r="R45" s="1022"/>
      <c r="S45" s="486"/>
      <c r="T45" s="486">
        <f>Q45-P45</f>
        <v>1.29322</v>
      </c>
      <c r="U45" s="486"/>
      <c r="V45" s="486"/>
      <c r="W45" s="486">
        <v>1.29322</v>
      </c>
      <c r="X45" s="1200"/>
      <c r="Y45" s="496"/>
    </row>
    <row r="46" spans="1:25" s="39" customFormat="1" ht="29.25" x14ac:dyDescent="0.25">
      <c r="A46" s="664" t="s">
        <v>365</v>
      </c>
      <c r="B46" s="78"/>
      <c r="C46" s="1097">
        <f>C47+C48+C53+C54+C52</f>
        <v>0</v>
      </c>
      <c r="D46" s="81">
        <f t="shared" ref="D46:E46" si="12">D47+D48+D53+D54+D52</f>
        <v>0</v>
      </c>
      <c r="E46" s="81">
        <f t="shared" si="12"/>
        <v>2</v>
      </c>
      <c r="F46" s="81" t="e">
        <f t="shared" si="11"/>
        <v>#DIV/0!</v>
      </c>
      <c r="G46" s="60"/>
      <c r="H46" s="60"/>
      <c r="I46" s="83"/>
      <c r="J46" s="83"/>
      <c r="K46" s="83"/>
      <c r="L46" s="83"/>
      <c r="M46" s="83"/>
      <c r="N46" s="83"/>
      <c r="O46" s="486"/>
      <c r="P46" s="496"/>
      <c r="Q46" s="486"/>
      <c r="R46" s="1022"/>
      <c r="S46" s="486"/>
      <c r="T46" s="486"/>
      <c r="U46" s="486"/>
      <c r="V46" s="486"/>
      <c r="W46" s="486"/>
      <c r="X46" s="1200"/>
      <c r="Y46" s="496"/>
    </row>
    <row r="47" spans="1:25" s="39" customFormat="1" x14ac:dyDescent="0.25">
      <c r="A47" s="463" t="s">
        <v>353</v>
      </c>
      <c r="B47" s="78"/>
      <c r="C47" s="1097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486"/>
      <c r="P47" s="496"/>
      <c r="Q47" s="486"/>
      <c r="R47" s="1022"/>
      <c r="S47" s="486"/>
      <c r="T47" s="486"/>
      <c r="U47" s="486"/>
      <c r="V47" s="486"/>
      <c r="W47" s="486"/>
      <c r="X47" s="1200"/>
      <c r="Y47" s="496"/>
    </row>
    <row r="48" spans="1:25" s="39" customFormat="1" ht="30" x14ac:dyDescent="0.25">
      <c r="A48" s="665" t="s">
        <v>354</v>
      </c>
      <c r="B48" s="78"/>
      <c r="C48" s="1092">
        <f>C49+C50/4</f>
        <v>0</v>
      </c>
      <c r="D48" s="81">
        <f t="shared" ref="D48:E48" si="13">D49+D50/4</f>
        <v>0</v>
      </c>
      <c r="E48" s="81">
        <f t="shared" si="13"/>
        <v>0</v>
      </c>
      <c r="F48" s="81" t="e">
        <f t="shared" si="11"/>
        <v>#DIV/0!</v>
      </c>
      <c r="G48" s="60"/>
      <c r="H48" s="60"/>
      <c r="I48" s="83"/>
      <c r="J48" s="83"/>
      <c r="K48" s="83"/>
      <c r="L48" s="83"/>
      <c r="M48" s="83"/>
      <c r="N48" s="83"/>
      <c r="O48" s="486"/>
      <c r="P48" s="496"/>
      <c r="Q48" s="486"/>
      <c r="R48" s="1022"/>
      <c r="S48" s="486"/>
      <c r="T48" s="486"/>
      <c r="U48" s="486"/>
      <c r="V48" s="486"/>
      <c r="W48" s="486"/>
      <c r="X48" s="1200"/>
      <c r="Y48" s="496"/>
    </row>
    <row r="49" spans="1:25" s="39" customFormat="1" x14ac:dyDescent="0.25">
      <c r="A49" s="463" t="s">
        <v>355</v>
      </c>
      <c r="B49" s="78"/>
      <c r="C49" s="1086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486"/>
      <c r="P49" s="496"/>
      <c r="Q49" s="486"/>
      <c r="R49" s="1022"/>
      <c r="S49" s="486"/>
      <c r="T49" s="486"/>
      <c r="U49" s="486"/>
      <c r="V49" s="486"/>
      <c r="W49" s="486"/>
      <c r="X49" s="1200"/>
      <c r="Y49" s="496"/>
    </row>
    <row r="50" spans="1:25" s="39" customFormat="1" ht="30" x14ac:dyDescent="0.25">
      <c r="A50" s="463" t="s">
        <v>380</v>
      </c>
      <c r="B50" s="78"/>
      <c r="C50" s="2627"/>
      <c r="D50" s="81">
        <f>ROUND(C50/12*$A$2,0)</f>
        <v>0</v>
      </c>
      <c r="E50" s="81"/>
      <c r="F50" s="81" t="e">
        <f t="shared" si="11"/>
        <v>#DIV/0!</v>
      </c>
      <c r="G50" s="60"/>
      <c r="H50" s="60"/>
      <c r="I50" s="83"/>
      <c r="J50" s="83"/>
      <c r="K50" s="83"/>
      <c r="L50" s="83"/>
      <c r="M50" s="83"/>
      <c r="N50" s="83"/>
      <c r="O50" s="486"/>
      <c r="P50" s="496"/>
      <c r="Q50" s="486"/>
      <c r="R50" s="1022"/>
      <c r="S50" s="486"/>
      <c r="T50" s="486"/>
      <c r="U50" s="486"/>
      <c r="V50" s="486"/>
      <c r="W50" s="486"/>
      <c r="X50" s="1200"/>
      <c r="Y50" s="496"/>
    </row>
    <row r="51" spans="1:25" s="39" customFormat="1" ht="60" x14ac:dyDescent="0.25">
      <c r="A51" s="463" t="s">
        <v>357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486"/>
      <c r="P51" s="496"/>
      <c r="Q51" s="486"/>
      <c r="R51" s="1022"/>
      <c r="S51" s="486"/>
      <c r="T51" s="486"/>
      <c r="U51" s="486"/>
      <c r="V51" s="486"/>
      <c r="W51" s="486"/>
      <c r="X51" s="1200"/>
      <c r="Y51" s="496"/>
    </row>
    <row r="52" spans="1:25" s="39" customFormat="1" ht="45" x14ac:dyDescent="0.25">
      <c r="A52" s="462" t="s">
        <v>358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486"/>
      <c r="P52" s="496"/>
      <c r="Q52" s="486"/>
      <c r="R52" s="1022"/>
      <c r="S52" s="486"/>
      <c r="T52" s="486"/>
      <c r="U52" s="486"/>
      <c r="V52" s="486"/>
      <c r="W52" s="486"/>
      <c r="X52" s="1200"/>
      <c r="Y52" s="496"/>
    </row>
    <row r="53" spans="1:25" s="39" customFormat="1" ht="90" x14ac:dyDescent="0.25">
      <c r="A53" s="462" t="s">
        <v>543</v>
      </c>
      <c r="B53" s="78"/>
      <c r="C53" s="81"/>
      <c r="D53" s="323">
        <f>ROUND(C53/12*$A$2,0)</f>
        <v>0</v>
      </c>
      <c r="E53" s="81">
        <v>2</v>
      </c>
      <c r="F53" s="81" t="e">
        <f>E53/D53*100</f>
        <v>#DIV/0!</v>
      </c>
      <c r="G53" s="60"/>
      <c r="H53" s="60"/>
      <c r="I53" s="83"/>
      <c r="J53" s="83"/>
      <c r="K53" s="83"/>
      <c r="L53" s="83"/>
      <c r="M53" s="83"/>
      <c r="N53" s="83"/>
      <c r="O53" s="486"/>
      <c r="P53" s="496"/>
      <c r="Q53" s="486"/>
      <c r="R53" s="1022"/>
      <c r="S53" s="486"/>
      <c r="T53" s="486"/>
      <c r="U53" s="486"/>
      <c r="V53" s="486"/>
      <c r="W53" s="486"/>
      <c r="X53" s="1200"/>
      <c r="Y53" s="496"/>
    </row>
    <row r="54" spans="1:25" s="39" customFormat="1" ht="28.5" x14ac:dyDescent="0.25">
      <c r="A54" s="1344" t="s">
        <v>515</v>
      </c>
      <c r="B54" s="78"/>
      <c r="C54" s="81">
        <f>C55</f>
        <v>0</v>
      </c>
      <c r="D54" s="323">
        <f>D55</f>
        <v>0</v>
      </c>
      <c r="E54" s="81">
        <f>E55</f>
        <v>0</v>
      </c>
      <c r="F54" s="81"/>
      <c r="G54" s="60"/>
      <c r="H54" s="60"/>
      <c r="I54" s="83"/>
      <c r="J54" s="83"/>
      <c r="K54" s="83"/>
      <c r="L54" s="83"/>
      <c r="M54" s="83"/>
      <c r="N54" s="83"/>
      <c r="O54" s="486"/>
      <c r="P54" s="498">
        <f>O54/12*$A$2</f>
        <v>0</v>
      </c>
      <c r="Q54" s="486">
        <f>W54-V54-S54</f>
        <v>0</v>
      </c>
      <c r="R54" s="1022"/>
      <c r="S54" s="486"/>
      <c r="T54" s="486">
        <f>Q54-P54</f>
        <v>0</v>
      </c>
      <c r="U54" s="486"/>
      <c r="V54" s="486"/>
      <c r="W54" s="486"/>
      <c r="X54" s="1200"/>
      <c r="Y54" s="496"/>
    </row>
    <row r="55" spans="1:25" s="39" customFormat="1" x14ac:dyDescent="0.25">
      <c r="A55" s="738" t="s">
        <v>516</v>
      </c>
      <c r="B55" s="78"/>
      <c r="C55" s="81"/>
      <c r="D55" s="213">
        <f>ROUND(C55/12*$A$2,0)</f>
        <v>0</v>
      </c>
      <c r="E55" s="81"/>
      <c r="F55" s="81"/>
      <c r="G55" s="60"/>
      <c r="H55" s="60"/>
      <c r="I55" s="83"/>
      <c r="J55" s="83"/>
      <c r="K55" s="83"/>
      <c r="L55" s="83"/>
      <c r="M55" s="83"/>
      <c r="N55" s="83"/>
      <c r="O55" s="486"/>
      <c r="P55" s="496"/>
      <c r="Q55" s="486"/>
      <c r="R55" s="1022"/>
      <c r="S55" s="486"/>
      <c r="T55" s="486"/>
      <c r="U55" s="486"/>
      <c r="V55" s="486"/>
      <c r="W55" s="486"/>
      <c r="X55" s="1200"/>
      <c r="Y55" s="496"/>
    </row>
    <row r="56" spans="1:25" s="39" customFormat="1" ht="28.5" x14ac:dyDescent="0.25">
      <c r="A56" s="1344" t="s">
        <v>517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486"/>
      <c r="P56" s="496"/>
      <c r="Q56" s="486"/>
      <c r="R56" s="1022"/>
      <c r="S56" s="486"/>
      <c r="T56" s="486"/>
      <c r="U56" s="486"/>
      <c r="V56" s="486"/>
      <c r="W56" s="486"/>
      <c r="X56" s="1200"/>
      <c r="Y56" s="496"/>
    </row>
    <row r="57" spans="1:25" s="39" customFormat="1" x14ac:dyDescent="0.25">
      <c r="A57" s="664" t="s">
        <v>366</v>
      </c>
      <c r="B57" s="78"/>
      <c r="C57" s="1091">
        <f>C58+C59</f>
        <v>0</v>
      </c>
      <c r="D57" s="81">
        <f t="shared" ref="D57:E57" si="14">D58+D59</f>
        <v>0</v>
      </c>
      <c r="E57" s="81">
        <f t="shared" si="14"/>
        <v>0</v>
      </c>
      <c r="F57" s="81"/>
      <c r="G57" s="60"/>
      <c r="H57" s="60"/>
      <c r="I57" s="83"/>
      <c r="J57" s="83"/>
      <c r="K57" s="83"/>
      <c r="L57" s="83"/>
      <c r="M57" s="83"/>
      <c r="N57" s="83"/>
      <c r="O57" s="486"/>
      <c r="P57" s="496"/>
      <c r="Q57" s="486"/>
      <c r="R57" s="1022"/>
      <c r="S57" s="486"/>
      <c r="T57" s="486"/>
      <c r="U57" s="486"/>
      <c r="V57" s="486"/>
      <c r="W57" s="486"/>
      <c r="X57" s="1200"/>
      <c r="Y57" s="496"/>
    </row>
    <row r="58" spans="1:25" s="39" customFormat="1" x14ac:dyDescent="0.25">
      <c r="A58" s="664" t="s">
        <v>381</v>
      </c>
      <c r="B58" s="78"/>
      <c r="C58" s="1091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486"/>
      <c r="P58" s="496"/>
      <c r="Q58" s="486"/>
      <c r="R58" s="1022"/>
      <c r="S58" s="486"/>
      <c r="T58" s="486"/>
      <c r="U58" s="486"/>
      <c r="V58" s="486"/>
      <c r="W58" s="486"/>
      <c r="X58" s="1200"/>
      <c r="Y58" s="496"/>
    </row>
    <row r="59" spans="1:25" s="39" customFormat="1" x14ac:dyDescent="0.25">
      <c r="A59" s="463" t="s">
        <v>382</v>
      </c>
      <c r="B59" s="78"/>
      <c r="C59" s="1091">
        <f>C60/9.4</f>
        <v>0</v>
      </c>
      <c r="D59" s="81">
        <f t="shared" ref="D59:E59" si="15">D60/9.4</f>
        <v>0</v>
      </c>
      <c r="E59" s="81">
        <f t="shared" si="15"/>
        <v>0</v>
      </c>
      <c r="F59" s="81"/>
      <c r="G59" s="60"/>
      <c r="H59" s="60"/>
      <c r="I59" s="83"/>
      <c r="J59" s="83"/>
      <c r="K59" s="83"/>
      <c r="L59" s="83"/>
      <c r="M59" s="83"/>
      <c r="N59" s="83"/>
      <c r="O59" s="486"/>
      <c r="P59" s="496"/>
      <c r="Q59" s="486"/>
      <c r="R59" s="1022"/>
      <c r="S59" s="486"/>
      <c r="T59" s="486"/>
      <c r="U59" s="486"/>
      <c r="V59" s="486"/>
      <c r="W59" s="486"/>
      <c r="X59" s="1200"/>
      <c r="Y59" s="496"/>
    </row>
    <row r="60" spans="1:25" s="39" customFormat="1" x14ac:dyDescent="0.25">
      <c r="A60" s="675" t="s">
        <v>383</v>
      </c>
      <c r="B60" s="78"/>
      <c r="C60" s="1086"/>
      <c r="D60" s="81">
        <f>ROUND(C60/12*$A$2,0)</f>
        <v>0</v>
      </c>
      <c r="E60" s="81"/>
      <c r="F60" s="81"/>
      <c r="G60" s="60"/>
      <c r="H60" s="60"/>
      <c r="I60" s="83"/>
      <c r="J60" s="83"/>
      <c r="K60" s="83"/>
      <c r="L60" s="83"/>
      <c r="M60" s="83"/>
      <c r="N60" s="83"/>
      <c r="O60" s="486"/>
      <c r="P60" s="496"/>
      <c r="Q60" s="486"/>
      <c r="R60" s="1022"/>
      <c r="S60" s="486"/>
      <c r="T60" s="486"/>
      <c r="U60" s="486"/>
      <c r="V60" s="486"/>
      <c r="W60" s="486"/>
      <c r="X60" s="1200"/>
      <c r="Y60" s="496"/>
    </row>
    <row r="61" spans="1:25" s="39" customFormat="1" ht="29.25" x14ac:dyDescent="0.25">
      <c r="A61" s="664" t="s">
        <v>359</v>
      </c>
      <c r="B61" s="78"/>
      <c r="C61" s="2627"/>
      <c r="D61" s="81">
        <f>ROUND(C61/12*$A$2,0)</f>
        <v>0</v>
      </c>
      <c r="E61" s="81"/>
      <c r="F61" s="81" t="e">
        <f>E61/D61*100</f>
        <v>#DIV/0!</v>
      </c>
      <c r="G61" s="60"/>
      <c r="H61" s="60"/>
      <c r="I61" s="83"/>
      <c r="J61" s="83"/>
      <c r="K61" s="83"/>
      <c r="L61" s="83"/>
      <c r="M61" s="83"/>
      <c r="N61" s="83"/>
      <c r="O61" s="486"/>
      <c r="P61" s="496"/>
      <c r="Q61" s="486"/>
      <c r="R61" s="1022"/>
      <c r="S61" s="486"/>
      <c r="T61" s="486"/>
      <c r="U61" s="486"/>
      <c r="V61" s="486">
        <v>-7.5995900000000001</v>
      </c>
      <c r="W61" s="486">
        <v>-0.26274999999999998</v>
      </c>
      <c r="X61" s="1200"/>
      <c r="Y61" s="496"/>
    </row>
    <row r="62" spans="1:25" s="39" customFormat="1" ht="30" x14ac:dyDescent="0.25">
      <c r="A62" s="275" t="s">
        <v>202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486"/>
      <c r="P62" s="496"/>
      <c r="Q62" s="486"/>
      <c r="R62" s="1022"/>
      <c r="S62" s="486"/>
      <c r="T62" s="486"/>
      <c r="U62" s="486"/>
      <c r="V62" s="486"/>
      <c r="W62" s="486"/>
      <c r="X62" s="1200"/>
      <c r="Y62" s="496"/>
    </row>
    <row r="63" spans="1:25" s="39" customFormat="1" ht="72" x14ac:dyDescent="0.25">
      <c r="A63" s="664" t="s">
        <v>367</v>
      </c>
      <c r="B63" s="78"/>
      <c r="C63" s="81"/>
      <c r="D63" s="81">
        <f>ROUND(C63/12*$A$2,0)</f>
        <v>0</v>
      </c>
      <c r="E63" s="81"/>
      <c r="F63" s="81" t="e">
        <f t="shared" ref="F63:F70" si="16">E63/D63*100</f>
        <v>#DIV/0!</v>
      </c>
      <c r="G63" s="60"/>
      <c r="H63" s="60"/>
      <c r="I63" s="83"/>
      <c r="J63" s="83"/>
      <c r="K63" s="83"/>
      <c r="L63" s="83"/>
      <c r="M63" s="83"/>
      <c r="N63" s="83"/>
      <c r="O63" s="486"/>
      <c r="P63" s="496"/>
      <c r="Q63" s="486"/>
      <c r="R63" s="1022"/>
      <c r="S63" s="486"/>
      <c r="T63" s="486"/>
      <c r="U63" s="486"/>
      <c r="V63" s="486"/>
      <c r="W63" s="486"/>
      <c r="X63" s="1200"/>
      <c r="Y63" s="496"/>
    </row>
    <row r="64" spans="1:25" s="39" customFormat="1" x14ac:dyDescent="0.25">
      <c r="A64" s="710" t="s">
        <v>235</v>
      </c>
      <c r="B64" s="78"/>
      <c r="C64" s="81">
        <f>C65</f>
        <v>0</v>
      </c>
      <c r="D64" s="81">
        <f t="shared" ref="D64:E64" si="17">D65</f>
        <v>0</v>
      </c>
      <c r="E64" s="81">
        <f t="shared" si="17"/>
        <v>0</v>
      </c>
      <c r="F64" s="81" t="e">
        <f t="shared" si="16"/>
        <v>#DIV/0!</v>
      </c>
      <c r="G64" s="60"/>
      <c r="H64" s="60"/>
      <c r="I64" s="83"/>
      <c r="J64" s="83"/>
      <c r="K64" s="83"/>
      <c r="L64" s="83"/>
      <c r="M64" s="83"/>
      <c r="N64" s="83"/>
      <c r="O64" s="486"/>
      <c r="P64" s="498">
        <f>O64/12*$A$2</f>
        <v>0</v>
      </c>
      <c r="Q64" s="486">
        <f>W64-V64-S64</f>
        <v>0</v>
      </c>
      <c r="R64" s="1022"/>
      <c r="S64" s="486"/>
      <c r="T64" s="486">
        <f>Q64-P64</f>
        <v>0</v>
      </c>
      <c r="U64" s="486"/>
      <c r="V64" s="486"/>
      <c r="W64" s="486"/>
      <c r="X64" s="1200"/>
      <c r="Y64" s="496"/>
    </row>
    <row r="65" spans="1:25" s="39" customFormat="1" x14ac:dyDescent="0.25">
      <c r="A65" s="462" t="s">
        <v>74</v>
      </c>
      <c r="B65" s="78"/>
      <c r="C65" s="81"/>
      <c r="D65" s="81">
        <f>ROUND(C65/12*$A$2,0)</f>
        <v>0</v>
      </c>
      <c r="E65" s="81"/>
      <c r="F65" s="81" t="e">
        <f t="shared" si="16"/>
        <v>#DIV/0!</v>
      </c>
      <c r="G65" s="60"/>
      <c r="H65" s="60"/>
      <c r="I65" s="83"/>
      <c r="J65" s="83"/>
      <c r="K65" s="83"/>
      <c r="L65" s="83"/>
      <c r="M65" s="83"/>
      <c r="N65" s="83"/>
      <c r="O65" s="486"/>
      <c r="P65" s="496"/>
      <c r="Q65" s="486"/>
      <c r="R65" s="1022"/>
      <c r="S65" s="486"/>
      <c r="T65" s="486"/>
      <c r="U65" s="486"/>
      <c r="V65" s="486"/>
      <c r="W65" s="486"/>
      <c r="X65" s="1200"/>
      <c r="Y65" s="496"/>
    </row>
    <row r="66" spans="1:25" s="39" customFormat="1" x14ac:dyDescent="0.25">
      <c r="A66" s="667" t="s">
        <v>281</v>
      </c>
      <c r="B66" s="78"/>
      <c r="C66" s="77">
        <f>C46+C23</f>
        <v>0</v>
      </c>
      <c r="D66" s="77">
        <f>D46+D23</f>
        <v>0</v>
      </c>
      <c r="E66" s="77">
        <f>E46+E23</f>
        <v>5</v>
      </c>
      <c r="F66" s="77" t="e">
        <f t="shared" ref="F66:W66" si="18">F46+F23</f>
        <v>#DIV/0!</v>
      </c>
      <c r="G66" s="77">
        <f t="shared" si="18"/>
        <v>0</v>
      </c>
      <c r="H66" s="77">
        <f t="shared" si="18"/>
        <v>0</v>
      </c>
      <c r="I66" s="77">
        <f t="shared" si="18"/>
        <v>0</v>
      </c>
      <c r="J66" s="77">
        <f t="shared" si="18"/>
        <v>0</v>
      </c>
      <c r="K66" s="77">
        <f t="shared" si="18"/>
        <v>0</v>
      </c>
      <c r="L66" s="77">
        <f t="shared" si="18"/>
        <v>0</v>
      </c>
      <c r="M66" s="77">
        <f t="shared" si="18"/>
        <v>0</v>
      </c>
      <c r="N66" s="77">
        <f t="shared" si="18"/>
        <v>0</v>
      </c>
      <c r="O66" s="77"/>
      <c r="P66" s="77">
        <f t="shared" si="18"/>
        <v>0</v>
      </c>
      <c r="Q66" s="77">
        <f t="shared" si="18"/>
        <v>0</v>
      </c>
      <c r="R66" s="77">
        <f t="shared" si="18"/>
        <v>0</v>
      </c>
      <c r="S66" s="77">
        <f t="shared" si="18"/>
        <v>0</v>
      </c>
      <c r="T66" s="77">
        <f t="shared" si="18"/>
        <v>0</v>
      </c>
      <c r="U66" s="77">
        <f t="shared" si="18"/>
        <v>0</v>
      </c>
      <c r="V66" s="77">
        <f t="shared" si="18"/>
        <v>0</v>
      </c>
      <c r="W66" s="77">
        <f t="shared" si="18"/>
        <v>0</v>
      </c>
      <c r="X66" s="1197"/>
      <c r="Y66" s="496"/>
    </row>
    <row r="67" spans="1:25" s="39" customFormat="1" ht="29.25" x14ac:dyDescent="0.25">
      <c r="A67" s="667" t="s">
        <v>310</v>
      </c>
      <c r="B67" s="78"/>
      <c r="C67" s="77">
        <f>C33</f>
        <v>0</v>
      </c>
      <c r="D67" s="77">
        <f>D33</f>
        <v>0</v>
      </c>
      <c r="E67" s="77">
        <f>E33</f>
        <v>0</v>
      </c>
      <c r="F67" s="77" t="e">
        <f t="shared" ref="F67:W67" si="19">F33</f>
        <v>#DIV/0!</v>
      </c>
      <c r="G67" s="77">
        <f t="shared" si="19"/>
        <v>0</v>
      </c>
      <c r="H67" s="77">
        <f t="shared" si="19"/>
        <v>0</v>
      </c>
      <c r="I67" s="77">
        <f t="shared" si="19"/>
        <v>0</v>
      </c>
      <c r="J67" s="77">
        <f t="shared" si="19"/>
        <v>0</v>
      </c>
      <c r="K67" s="77">
        <f t="shared" si="19"/>
        <v>0</v>
      </c>
      <c r="L67" s="77">
        <f t="shared" si="19"/>
        <v>0</v>
      </c>
      <c r="M67" s="77">
        <f t="shared" si="19"/>
        <v>0</v>
      </c>
      <c r="N67" s="77">
        <f t="shared" si="19"/>
        <v>0</v>
      </c>
      <c r="O67" s="77"/>
      <c r="P67" s="77">
        <f t="shared" si="19"/>
        <v>0</v>
      </c>
      <c r="Q67" s="77">
        <f t="shared" si="19"/>
        <v>0</v>
      </c>
      <c r="R67" s="77">
        <f t="shared" si="19"/>
        <v>0</v>
      </c>
      <c r="S67" s="77">
        <f t="shared" si="19"/>
        <v>0</v>
      </c>
      <c r="T67" s="77">
        <f t="shared" si="19"/>
        <v>0</v>
      </c>
      <c r="U67" s="77">
        <f t="shared" si="19"/>
        <v>0</v>
      </c>
      <c r="V67" s="77">
        <f t="shared" si="19"/>
        <v>0</v>
      </c>
      <c r="W67" s="77">
        <f t="shared" si="19"/>
        <v>0</v>
      </c>
      <c r="X67" s="1197"/>
      <c r="Y67" s="496"/>
    </row>
    <row r="68" spans="1:25" s="39" customFormat="1" ht="29.25" x14ac:dyDescent="0.25">
      <c r="A68" s="667" t="s">
        <v>282</v>
      </c>
      <c r="B68" s="78"/>
      <c r="C68" s="77">
        <f>C57+C31</f>
        <v>0</v>
      </c>
      <c r="D68" s="77">
        <f>D57+D31</f>
        <v>0</v>
      </c>
      <c r="E68" s="77">
        <f>E57+E31</f>
        <v>2</v>
      </c>
      <c r="F68" s="77" t="e">
        <f t="shared" ref="F68:W68" si="20">F57+F31</f>
        <v>#DIV/0!</v>
      </c>
      <c r="G68" s="77">
        <f t="shared" si="20"/>
        <v>0</v>
      </c>
      <c r="H68" s="77">
        <f t="shared" si="20"/>
        <v>0</v>
      </c>
      <c r="I68" s="77">
        <f t="shared" si="20"/>
        <v>0</v>
      </c>
      <c r="J68" s="77">
        <f t="shared" si="20"/>
        <v>0</v>
      </c>
      <c r="K68" s="77">
        <f t="shared" si="20"/>
        <v>0</v>
      </c>
      <c r="L68" s="77">
        <f t="shared" si="20"/>
        <v>0</v>
      </c>
      <c r="M68" s="77">
        <f t="shared" si="20"/>
        <v>0</v>
      </c>
      <c r="N68" s="77">
        <f t="shared" si="20"/>
        <v>0</v>
      </c>
      <c r="O68" s="77"/>
      <c r="P68" s="77">
        <f t="shared" si="20"/>
        <v>0</v>
      </c>
      <c r="Q68" s="77">
        <f t="shared" si="20"/>
        <v>0</v>
      </c>
      <c r="R68" s="77">
        <f t="shared" si="20"/>
        <v>0</v>
      </c>
      <c r="S68" s="77">
        <f t="shared" si="20"/>
        <v>0</v>
      </c>
      <c r="T68" s="77">
        <f t="shared" si="20"/>
        <v>0</v>
      </c>
      <c r="U68" s="77">
        <f t="shared" si="20"/>
        <v>0</v>
      </c>
      <c r="V68" s="77">
        <f t="shared" si="20"/>
        <v>0</v>
      </c>
      <c r="W68" s="77">
        <f t="shared" si="20"/>
        <v>0</v>
      </c>
      <c r="X68" s="1197"/>
      <c r="Y68" s="496"/>
    </row>
    <row r="69" spans="1:25" s="39" customFormat="1" ht="29.25" x14ac:dyDescent="0.25">
      <c r="A69" s="667" t="s">
        <v>283</v>
      </c>
      <c r="B69" s="78"/>
      <c r="C69" s="77">
        <f>C61+C63+C44</f>
        <v>0</v>
      </c>
      <c r="D69" s="77">
        <f>D61+D63+D44</f>
        <v>0</v>
      </c>
      <c r="E69" s="77">
        <f>E61+E63+E44</f>
        <v>0</v>
      </c>
      <c r="F69" s="77" t="e">
        <f t="shared" ref="F69:W69" si="21">F61+F63+F44</f>
        <v>#DIV/0!</v>
      </c>
      <c r="G69" s="77">
        <f t="shared" si="21"/>
        <v>0</v>
      </c>
      <c r="H69" s="77">
        <f t="shared" si="21"/>
        <v>0</v>
      </c>
      <c r="I69" s="77">
        <f t="shared" si="21"/>
        <v>0</v>
      </c>
      <c r="J69" s="77">
        <f t="shared" si="21"/>
        <v>0</v>
      </c>
      <c r="K69" s="77">
        <f t="shared" si="21"/>
        <v>0</v>
      </c>
      <c r="L69" s="77">
        <f t="shared" si="21"/>
        <v>0</v>
      </c>
      <c r="M69" s="77">
        <f t="shared" si="21"/>
        <v>0</v>
      </c>
      <c r="N69" s="77">
        <f t="shared" si="21"/>
        <v>0</v>
      </c>
      <c r="O69" s="77"/>
      <c r="P69" s="77">
        <f t="shared" si="21"/>
        <v>0</v>
      </c>
      <c r="Q69" s="77">
        <f t="shared" si="21"/>
        <v>0</v>
      </c>
      <c r="R69" s="77">
        <f t="shared" si="21"/>
        <v>0</v>
      </c>
      <c r="S69" s="77">
        <f t="shared" si="21"/>
        <v>0</v>
      </c>
      <c r="T69" s="77">
        <f t="shared" si="21"/>
        <v>0</v>
      </c>
      <c r="U69" s="77">
        <f t="shared" si="21"/>
        <v>0</v>
      </c>
      <c r="V69" s="77">
        <f t="shared" si="21"/>
        <v>-7.5995900000000001</v>
      </c>
      <c r="W69" s="77">
        <f t="shared" si="21"/>
        <v>-0.26274999999999998</v>
      </c>
      <c r="X69" s="1197"/>
      <c r="Y69" s="496"/>
    </row>
    <row r="70" spans="1:25" s="69" customFormat="1" ht="14.25" x14ac:dyDescent="0.2">
      <c r="A70" s="668" t="s">
        <v>138</v>
      </c>
      <c r="B70" s="85"/>
      <c r="C70" s="77">
        <v>100</v>
      </c>
      <c r="D70" s="77">
        <f t="shared" ref="D70:E70" si="22">D66+D67+D69+D32*2.9+D60/4.2</f>
        <v>0</v>
      </c>
      <c r="E70" s="77">
        <f t="shared" si="22"/>
        <v>10.8</v>
      </c>
      <c r="F70" s="77" t="e">
        <f t="shared" si="16"/>
        <v>#DIV/0!</v>
      </c>
      <c r="G70" s="60"/>
      <c r="H70" s="60"/>
      <c r="I70" s="83"/>
      <c r="J70" s="83"/>
      <c r="K70" s="83"/>
      <c r="L70" s="83"/>
      <c r="M70" s="83"/>
      <c r="N70" s="83"/>
      <c r="O70" s="129">
        <v>400</v>
      </c>
      <c r="P70" s="508">
        <f t="shared" ref="P70:W70" si="23">SUM(P69,P64,P33,P22,P21,P45,P54)</f>
        <v>0</v>
      </c>
      <c r="Q70" s="129">
        <f t="shared" si="23"/>
        <v>11.073350000000001</v>
      </c>
      <c r="R70" s="1023">
        <f t="shared" si="23"/>
        <v>0</v>
      </c>
      <c r="S70" s="129">
        <f t="shared" si="23"/>
        <v>0</v>
      </c>
      <c r="T70" s="129">
        <f t="shared" si="23"/>
        <v>11.073350000000001</v>
      </c>
      <c r="U70" s="129">
        <f t="shared" si="23"/>
        <v>0</v>
      </c>
      <c r="V70" s="129">
        <f t="shared" si="23"/>
        <v>-8.9323899999999998</v>
      </c>
      <c r="W70" s="129">
        <f t="shared" si="23"/>
        <v>9.4778000000000002</v>
      </c>
      <c r="X70" s="1197"/>
      <c r="Y70" s="1255"/>
    </row>
    <row r="71" spans="1:25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499"/>
      <c r="Q71" s="100"/>
      <c r="R71" s="1000"/>
      <c r="S71" s="100"/>
      <c r="T71" s="100"/>
      <c r="U71" s="100"/>
      <c r="V71" s="100"/>
      <c r="W71" s="100"/>
      <c r="X71" s="1253"/>
      <c r="Y71" s="495"/>
    </row>
    <row r="72" spans="1:25" s="39" customFormat="1" x14ac:dyDescent="0.25">
      <c r="A72" s="61" t="s">
        <v>10</v>
      </c>
      <c r="B72" s="123">
        <v>300</v>
      </c>
      <c r="C72" s="104"/>
      <c r="D72" s="213">
        <f>ROUND(C72/12*$A$2,0)</f>
        <v>0</v>
      </c>
      <c r="E72" s="51"/>
      <c r="F72" s="51" t="e">
        <f>E72/D72*100</f>
        <v>#DIV/0!</v>
      </c>
      <c r="G72" s="75">
        <v>10</v>
      </c>
      <c r="H72" s="52" t="e">
        <f>K72/E72</f>
        <v>#DIV/0!</v>
      </c>
      <c r="I72" s="53">
        <f>ROUND(C72*G72,0)</f>
        <v>0</v>
      </c>
      <c r="J72" s="53">
        <f>ROUND(I72/12*$A$2,0)</f>
        <v>0</v>
      </c>
      <c r="K72" s="53"/>
      <c r="L72" s="53" t="e">
        <f>K72/J72*100</f>
        <v>#DIV/0!</v>
      </c>
      <c r="M72" s="53">
        <f>ROUND(I72/B72,0)</f>
        <v>0</v>
      </c>
      <c r="N72" s="53" t="e">
        <f t="shared" ref="N72:N78" si="24">K72/$A$2*12/M72</f>
        <v>#DIV/0!</v>
      </c>
      <c r="O72" s="486"/>
      <c r="P72" s="496"/>
      <c r="Q72" s="486"/>
      <c r="R72" s="1022"/>
      <c r="S72" s="486"/>
      <c r="T72" s="486"/>
      <c r="U72" s="486"/>
      <c r="V72" s="486"/>
      <c r="W72" s="486"/>
      <c r="X72" s="1162"/>
      <c r="Y72" s="496"/>
    </row>
    <row r="73" spans="1:25" s="39" customFormat="1" x14ac:dyDescent="0.25">
      <c r="A73" s="61" t="s">
        <v>6</v>
      </c>
      <c r="B73" s="123">
        <v>300</v>
      </c>
      <c r="C73" s="104"/>
      <c r="D73" s="213">
        <f>ROUND(C73/12*$A$2,0)</f>
        <v>0</v>
      </c>
      <c r="E73" s="51"/>
      <c r="F73" s="51" t="e">
        <f>E73/D73*100</f>
        <v>#DIV/0!</v>
      </c>
      <c r="G73" s="75">
        <v>10</v>
      </c>
      <c r="H73" s="52" t="e">
        <f>K73/E73</f>
        <v>#DIV/0!</v>
      </c>
      <c r="I73" s="53">
        <f>ROUND(C73*G73,0)</f>
        <v>0</v>
      </c>
      <c r="J73" s="53">
        <f>ROUND(I73/12*$A$2,0)</f>
        <v>0</v>
      </c>
      <c r="K73" s="53"/>
      <c r="L73" s="53" t="e">
        <f>K73/J73*100</f>
        <v>#DIV/0!</v>
      </c>
      <c r="M73" s="53">
        <f>ROUND(I73/B73,0)</f>
        <v>0</v>
      </c>
      <c r="N73" s="53" t="e">
        <f t="shared" si="24"/>
        <v>#DIV/0!</v>
      </c>
      <c r="O73" s="486"/>
      <c r="P73" s="496"/>
      <c r="Q73" s="486"/>
      <c r="R73" s="1022"/>
      <c r="S73" s="486"/>
      <c r="T73" s="486"/>
      <c r="U73" s="486"/>
      <c r="V73" s="486"/>
      <c r="W73" s="486"/>
      <c r="X73" s="1162"/>
      <c r="Y73" s="496"/>
    </row>
    <row r="74" spans="1:25" s="39" customFormat="1" x14ac:dyDescent="0.25">
      <c r="A74" s="85" t="s">
        <v>13</v>
      </c>
      <c r="B74" s="85"/>
      <c r="C74" s="79">
        <v>2</v>
      </c>
      <c r="D74" s="79">
        <f>SUM(D72:D73)</f>
        <v>0</v>
      </c>
      <c r="E74" s="79">
        <f>SUM(E72:E73)</f>
        <v>0</v>
      </c>
      <c r="F74" s="79" t="e">
        <f>E74/D74*100</f>
        <v>#DIV/0!</v>
      </c>
      <c r="G74" s="105">
        <f>IF(C74=0,0,I74/C74)</f>
        <v>0</v>
      </c>
      <c r="H74" s="57" t="e">
        <f>K74/E74</f>
        <v>#DIV/0!</v>
      </c>
      <c r="I74" s="79">
        <f>SUM(I72:I73)</f>
        <v>0</v>
      </c>
      <c r="J74" s="79">
        <f>SUM(J72:J73)</f>
        <v>0</v>
      </c>
      <c r="K74" s="79">
        <f>SUM(K72:K73)</f>
        <v>0</v>
      </c>
      <c r="L74" s="53" t="e">
        <f>K74/J74*100</f>
        <v>#DIV/0!</v>
      </c>
      <c r="M74" s="72">
        <f>SUM(M72:M73)</f>
        <v>0</v>
      </c>
      <c r="N74" s="53" t="e">
        <f t="shared" si="24"/>
        <v>#DIV/0!</v>
      </c>
      <c r="O74" s="493">
        <v>50</v>
      </c>
      <c r="P74" s="497"/>
      <c r="Q74" s="493"/>
      <c r="R74" s="1024"/>
      <c r="S74" s="493"/>
      <c r="T74" s="493"/>
      <c r="U74" s="493"/>
      <c r="V74" s="493"/>
      <c r="W74" s="493"/>
      <c r="X74" s="1245"/>
      <c r="Y74" s="497"/>
    </row>
    <row r="75" spans="1:25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493"/>
      <c r="P75" s="497"/>
      <c r="Q75" s="493"/>
      <c r="R75" s="1024"/>
      <c r="S75" s="493"/>
      <c r="T75" s="493"/>
      <c r="U75" s="493"/>
      <c r="V75" s="493"/>
      <c r="W75" s="493"/>
      <c r="X75" s="1245"/>
      <c r="Y75" s="497"/>
    </row>
    <row r="76" spans="1:25" s="39" customFormat="1" x14ac:dyDescent="0.25">
      <c r="A76" s="62" t="s">
        <v>47</v>
      </c>
      <c r="B76" s="99">
        <v>240</v>
      </c>
      <c r="C76" s="111"/>
      <c r="D76" s="51">
        <f>ROUND(C76/12*$A$2,0)</f>
        <v>0</v>
      </c>
      <c r="E76" s="51"/>
      <c r="F76" s="51" t="e">
        <f t="shared" ref="F76:F82" si="25">E76/D76*100</f>
        <v>#DIV/0!</v>
      </c>
      <c r="G76" s="84">
        <v>8</v>
      </c>
      <c r="H76" s="52" t="e">
        <f>K76/E76</f>
        <v>#DIV/0!</v>
      </c>
      <c r="I76" s="53">
        <f>ROUND(C76*G76,0)</f>
        <v>0</v>
      </c>
      <c r="J76" s="53">
        <f>ROUND(I76/12*$A$2,0)</f>
        <v>0</v>
      </c>
      <c r="K76" s="53"/>
      <c r="L76" s="53" t="e">
        <f>K76/J76*100</f>
        <v>#DIV/0!</v>
      </c>
      <c r="M76" s="53">
        <f>I76/B76</f>
        <v>0</v>
      </c>
      <c r="N76" s="53" t="e">
        <f t="shared" si="24"/>
        <v>#DIV/0!</v>
      </c>
      <c r="O76" s="486"/>
      <c r="P76" s="497"/>
      <c r="Q76" s="493"/>
      <c r="R76" s="1024"/>
      <c r="S76" s="493"/>
      <c r="T76" s="493"/>
      <c r="U76" s="493"/>
      <c r="V76" s="486"/>
      <c r="W76" s="486"/>
      <c r="X76" s="1162"/>
      <c r="Y76" s="496"/>
    </row>
    <row r="77" spans="1:25" s="54" customFormat="1" x14ac:dyDescent="0.25">
      <c r="A77" s="71" t="s">
        <v>154</v>
      </c>
      <c r="B77" s="106"/>
      <c r="C77" s="79">
        <f>SUM(C76)</f>
        <v>0</v>
      </c>
      <c r="D77" s="56">
        <f>SUM(D76)</f>
        <v>0</v>
      </c>
      <c r="E77" s="56">
        <f>SUM(E76)</f>
        <v>0</v>
      </c>
      <c r="F77" s="56" t="e">
        <f t="shared" si="25"/>
        <v>#DIV/0!</v>
      </c>
      <c r="G77" s="120" t="e">
        <f>I77/C77</f>
        <v>#DIV/0!</v>
      </c>
      <c r="H77" s="52" t="e">
        <f>K77/E77</f>
        <v>#DIV/0!</v>
      </c>
      <c r="I77" s="58">
        <f>SUM(I76)</f>
        <v>0</v>
      </c>
      <c r="J77" s="58">
        <f>SUM(J76)</f>
        <v>0</v>
      </c>
      <c r="K77" s="58">
        <f>SUM(K76)</f>
        <v>0</v>
      </c>
      <c r="L77" s="58" t="e">
        <f>K77/J77*100</f>
        <v>#DIV/0!</v>
      </c>
      <c r="M77" s="58">
        <f>SUM(M76)</f>
        <v>0</v>
      </c>
      <c r="N77" s="53" t="e">
        <f t="shared" si="24"/>
        <v>#DIV/0!</v>
      </c>
      <c r="O77" s="487"/>
      <c r="P77" s="500"/>
      <c r="Q77" s="493"/>
      <c r="R77" s="1024"/>
      <c r="S77" s="493"/>
      <c r="T77" s="493"/>
      <c r="U77" s="493"/>
      <c r="V77" s="488"/>
      <c r="W77" s="488"/>
      <c r="X77" s="1165"/>
      <c r="Y77" s="1256"/>
    </row>
    <row r="78" spans="1:25" s="39" customFormat="1" ht="29.25" x14ac:dyDescent="0.25">
      <c r="A78" s="91" t="s">
        <v>139</v>
      </c>
      <c r="B78" s="91"/>
      <c r="C78" s="95">
        <f>SUM(C77,C74)</f>
        <v>2</v>
      </c>
      <c r="D78" s="95">
        <f>SUM(D77,D74)</f>
        <v>0</v>
      </c>
      <c r="E78" s="95">
        <f>SUM(E77,E74)</f>
        <v>0</v>
      </c>
      <c r="F78" s="95" t="e">
        <f t="shared" si="25"/>
        <v>#DIV/0!</v>
      </c>
      <c r="G78" s="120">
        <f>I78/C78</f>
        <v>0</v>
      </c>
      <c r="H78" s="52" t="e">
        <f>K78/E78</f>
        <v>#DIV/0!</v>
      </c>
      <c r="I78" s="95">
        <f>SUM(I77,I74)</f>
        <v>0</v>
      </c>
      <c r="J78" s="95">
        <f>SUM(J77,J74)</f>
        <v>0</v>
      </c>
      <c r="K78" s="95">
        <f>SUM(K77,K74)</f>
        <v>0</v>
      </c>
      <c r="L78" s="53" t="e">
        <f>K78/J78*100</f>
        <v>#DIV/0!</v>
      </c>
      <c r="M78" s="95">
        <f>SUM(M77,M74)</f>
        <v>0</v>
      </c>
      <c r="N78" s="53" t="e">
        <f t="shared" si="24"/>
        <v>#DIV/0!</v>
      </c>
      <c r="O78" s="129">
        <v>50</v>
      </c>
      <c r="P78" s="498">
        <f>O78/12*$A$2</f>
        <v>4.166666666666667</v>
      </c>
      <c r="Q78" s="493">
        <f>W78-V78-S78</f>
        <v>0</v>
      </c>
      <c r="R78" s="1024"/>
      <c r="S78" s="493"/>
      <c r="T78" s="493">
        <f>Q78-P78</f>
        <v>-4.166666666666667</v>
      </c>
      <c r="U78" s="493"/>
      <c r="V78" s="129"/>
      <c r="W78" s="129"/>
      <c r="X78" s="1246"/>
      <c r="Y78" s="1255"/>
    </row>
    <row r="79" spans="1:25" s="39" customFormat="1" x14ac:dyDescent="0.25">
      <c r="A79" s="91" t="s">
        <v>211</v>
      </c>
      <c r="B79" s="91"/>
      <c r="C79" s="428">
        <f>C82</f>
        <v>20</v>
      </c>
      <c r="D79" s="95">
        <f t="shared" ref="D79:D80" si="26">ROUND(C79/12*$A$2,0)</f>
        <v>2</v>
      </c>
      <c r="E79" s="428">
        <f>E82</f>
        <v>0</v>
      </c>
      <c r="F79" s="95">
        <f t="shared" si="25"/>
        <v>0</v>
      </c>
      <c r="G79" s="107"/>
      <c r="H79" s="124"/>
      <c r="I79" s="96"/>
      <c r="J79" s="96"/>
      <c r="K79" s="96"/>
      <c r="L79" s="55"/>
      <c r="M79" s="96"/>
      <c r="N79" s="55"/>
      <c r="O79" s="489"/>
      <c r="P79" s="495"/>
      <c r="Q79" s="503"/>
      <c r="R79" s="1027"/>
      <c r="S79" s="503"/>
      <c r="T79" s="503"/>
      <c r="U79" s="503"/>
      <c r="V79" s="489"/>
      <c r="W79" s="489"/>
      <c r="X79" s="1246"/>
      <c r="Y79" s="1259"/>
    </row>
    <row r="80" spans="1:25" s="39" customFormat="1" x14ac:dyDescent="0.25">
      <c r="A80" s="108" t="s">
        <v>212</v>
      </c>
      <c r="B80" s="108"/>
      <c r="C80" s="369">
        <f>C82-C81</f>
        <v>20</v>
      </c>
      <c r="D80" s="51">
        <f t="shared" si="26"/>
        <v>2</v>
      </c>
      <c r="E80" s="369">
        <f>E82-E81</f>
        <v>0</v>
      </c>
      <c r="F80" s="116">
        <f t="shared" si="25"/>
        <v>0</v>
      </c>
      <c r="G80" s="107"/>
      <c r="H80" s="124"/>
      <c r="I80" s="96"/>
      <c r="J80" s="96"/>
      <c r="K80" s="96"/>
      <c r="L80" s="55"/>
      <c r="M80" s="96"/>
      <c r="N80" s="55"/>
      <c r="O80" s="489"/>
      <c r="P80" s="495"/>
      <c r="Q80" s="503"/>
      <c r="R80" s="1027"/>
      <c r="S80" s="503"/>
      <c r="T80" s="503"/>
      <c r="U80" s="503"/>
      <c r="V80" s="489"/>
      <c r="W80" s="489"/>
      <c r="X80" s="1254"/>
      <c r="Y80" s="1259"/>
    </row>
    <row r="81" spans="1:213" s="39" customFormat="1" ht="30" x14ac:dyDescent="0.25">
      <c r="A81" s="108" t="s">
        <v>213</v>
      </c>
      <c r="B81" s="108"/>
      <c r="C81" s="2539"/>
      <c r="D81" s="51">
        <f>ROUND(C81/12*$A$2,0)</f>
        <v>0</v>
      </c>
      <c r="E81" s="2539"/>
      <c r="F81" s="116" t="e">
        <f t="shared" si="25"/>
        <v>#DIV/0!</v>
      </c>
      <c r="G81" s="120"/>
      <c r="H81" s="67"/>
      <c r="I81" s="95"/>
      <c r="J81" s="95"/>
      <c r="K81" s="95"/>
      <c r="L81" s="55"/>
      <c r="M81" s="96"/>
      <c r="N81" s="53"/>
      <c r="O81" s="129"/>
      <c r="P81" s="495"/>
      <c r="Q81" s="503"/>
      <c r="R81" s="1024"/>
      <c r="S81" s="493"/>
      <c r="T81" s="493"/>
      <c r="U81" s="493"/>
      <c r="V81" s="129"/>
      <c r="W81" s="129"/>
      <c r="X81" s="1254"/>
      <c r="Y81" s="1255"/>
    </row>
    <row r="82" spans="1:213" s="39" customFormat="1" x14ac:dyDescent="0.25">
      <c r="A82" s="91" t="s">
        <v>218</v>
      </c>
      <c r="B82" s="91"/>
      <c r="C82" s="2539">
        <v>20</v>
      </c>
      <c r="D82" s="95">
        <f>ROUND(C82/12*$A$2,0)</f>
        <v>2</v>
      </c>
      <c r="E82" s="2539"/>
      <c r="F82" s="95">
        <f t="shared" si="25"/>
        <v>0</v>
      </c>
      <c r="G82" s="362"/>
      <c r="H82" s="68"/>
      <c r="I82" s="358"/>
      <c r="J82" s="358"/>
      <c r="K82" s="358"/>
      <c r="L82" s="73"/>
      <c r="M82" s="359"/>
      <c r="N82" s="65"/>
      <c r="O82" s="506">
        <v>100</v>
      </c>
      <c r="P82" s="498">
        <f>O82/12*$A$2</f>
        <v>8.3333333333333339</v>
      </c>
      <c r="Q82" s="504">
        <f>W82-V82-S82</f>
        <v>0</v>
      </c>
      <c r="R82" s="1030"/>
      <c r="S82" s="507"/>
      <c r="T82" s="507">
        <f>Q82-P82</f>
        <v>-8.3333333333333339</v>
      </c>
      <c r="U82" s="507"/>
      <c r="V82" s="506"/>
      <c r="W82" s="506"/>
      <c r="X82" s="1246"/>
      <c r="Y82" s="1270"/>
    </row>
    <row r="83" spans="1:213" s="39" customFormat="1" ht="15.75" thickBot="1" x14ac:dyDescent="0.3">
      <c r="A83" s="126" t="s">
        <v>316</v>
      </c>
      <c r="B83" s="130"/>
      <c r="C83" s="131"/>
      <c r="D83" s="131"/>
      <c r="E83" s="131"/>
      <c r="F83" s="131"/>
      <c r="G83" s="115"/>
      <c r="H83" s="115"/>
      <c r="I83" s="125"/>
      <c r="J83" s="125"/>
      <c r="K83" s="3762">
        <f>SUM(K78,K19)</f>
        <v>77</v>
      </c>
      <c r="L83" s="3762"/>
      <c r="M83" s="3762"/>
      <c r="N83" s="3762"/>
      <c r="O83" s="3763">
        <f t="shared" ref="O83:W83" si="27">O82+O78+O70+O19</f>
        <v>3550</v>
      </c>
      <c r="P83" s="3763">
        <f t="shared" si="27"/>
        <v>262.5</v>
      </c>
      <c r="Q83" s="3763">
        <f t="shared" si="27"/>
        <v>715.65015000000005</v>
      </c>
      <c r="R83" s="3763">
        <f t="shared" si="27"/>
        <v>0</v>
      </c>
      <c r="S83" s="3763">
        <f t="shared" si="27"/>
        <v>0</v>
      </c>
      <c r="T83" s="3763">
        <f t="shared" si="27"/>
        <v>453.15015000000005</v>
      </c>
      <c r="U83" s="3763">
        <f t="shared" si="27"/>
        <v>0</v>
      </c>
      <c r="V83" s="3763">
        <f t="shared" si="27"/>
        <v>-8.9323899999999998</v>
      </c>
      <c r="W83" s="3764">
        <f t="shared" si="27"/>
        <v>714.05460000000005</v>
      </c>
      <c r="X83" s="1257"/>
      <c r="Y83" s="1271"/>
      <c r="Z83" s="1335"/>
    </row>
    <row r="84" spans="1:213" x14ac:dyDescent="0.25">
      <c r="A84" s="307" t="s">
        <v>76</v>
      </c>
      <c r="B84" s="307"/>
      <c r="C84" s="308"/>
      <c r="D84" s="308"/>
      <c r="E84" s="308"/>
      <c r="F84" s="308"/>
      <c r="G84" s="308"/>
      <c r="H84" s="308"/>
      <c r="I84" s="311"/>
      <c r="J84" s="311"/>
      <c r="K84" s="311"/>
      <c r="L84" s="311"/>
      <c r="M84" s="311"/>
      <c r="N84" s="311"/>
      <c r="O84" s="315">
        <f>SUM(O83)</f>
        <v>3550</v>
      </c>
      <c r="P84" s="315">
        <f t="shared" ref="P84:W84" si="28">SUM(P83)</f>
        <v>262.5</v>
      </c>
      <c r="Q84" s="315">
        <f t="shared" si="28"/>
        <v>715.65015000000005</v>
      </c>
      <c r="R84" s="315">
        <f>SUM(R83)</f>
        <v>0</v>
      </c>
      <c r="S84" s="315">
        <f>SUM(S83)</f>
        <v>0</v>
      </c>
      <c r="T84" s="315">
        <f t="shared" si="28"/>
        <v>453.15015000000005</v>
      </c>
      <c r="U84" s="315">
        <f>SUM(U83)</f>
        <v>0</v>
      </c>
      <c r="V84" s="315">
        <f t="shared" si="28"/>
        <v>-8.9323899999999998</v>
      </c>
      <c r="W84" s="315">
        <f t="shared" si="28"/>
        <v>714.05460000000005</v>
      </c>
      <c r="X84" s="1268"/>
      <c r="Y84" s="1336"/>
      <c r="Z84" s="119"/>
      <c r="AA84" s="119"/>
      <c r="AB84" s="119"/>
      <c r="AC84" s="119"/>
      <c r="AD84" s="119"/>
      <c r="AE84" s="119"/>
      <c r="AF84" s="119"/>
      <c r="AG84" s="119"/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</row>
    <row r="85" spans="1:213" x14ac:dyDescent="0.25">
      <c r="A85" s="296" t="s">
        <v>80</v>
      </c>
      <c r="B85" s="296"/>
      <c r="C85" s="287">
        <f>SUM(C19)</f>
        <v>85</v>
      </c>
      <c r="D85" s="287">
        <f>SUM(D19)</f>
        <v>0</v>
      </c>
      <c r="E85" s="287">
        <f>SUM(E19)</f>
        <v>6</v>
      </c>
      <c r="F85" s="287" t="e">
        <f>E85/D85*100</f>
        <v>#DIV/0!</v>
      </c>
      <c r="G85" s="243">
        <f>I85/C85</f>
        <v>0</v>
      </c>
      <c r="H85" s="243"/>
      <c r="I85" s="287">
        <f>SUM(I19)</f>
        <v>0</v>
      </c>
      <c r="J85" s="287">
        <f>SUM(J19)</f>
        <v>0</v>
      </c>
      <c r="K85" s="287">
        <f>SUM(K19)</f>
        <v>77</v>
      </c>
      <c r="L85" s="287" t="e">
        <f>K85/J85*100</f>
        <v>#DIV/0!</v>
      </c>
      <c r="M85" s="287">
        <f>SUM(M19)</f>
        <v>0</v>
      </c>
      <c r="N85" s="242" t="e">
        <f>K85/$A$2*12/M85</f>
        <v>#DIV/0!</v>
      </c>
      <c r="O85" s="243">
        <f t="shared" ref="O85:W85" si="29">SUM(O19)</f>
        <v>3000</v>
      </c>
      <c r="P85" s="243">
        <f t="shared" si="29"/>
        <v>250</v>
      </c>
      <c r="Q85" s="243">
        <f t="shared" si="29"/>
        <v>704.57680000000005</v>
      </c>
      <c r="R85" s="243">
        <f t="shared" si="29"/>
        <v>0</v>
      </c>
      <c r="S85" s="243">
        <f t="shared" si="29"/>
        <v>0</v>
      </c>
      <c r="T85" s="243">
        <f t="shared" si="29"/>
        <v>454.57680000000005</v>
      </c>
      <c r="U85" s="243">
        <f t="shared" si="29"/>
        <v>0</v>
      </c>
      <c r="V85" s="243">
        <f t="shared" si="29"/>
        <v>0</v>
      </c>
      <c r="W85" s="243">
        <f t="shared" si="29"/>
        <v>704.57680000000005</v>
      </c>
      <c r="X85" s="1205"/>
      <c r="Y85" s="1261"/>
      <c r="Z85" s="119"/>
      <c r="AA85" s="119"/>
      <c r="AB85" s="119"/>
      <c r="AC85" s="119"/>
      <c r="AD85" s="119"/>
      <c r="AE85" s="119"/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</row>
    <row r="86" spans="1:213" s="119" customFormat="1" x14ac:dyDescent="0.25">
      <c r="A86" s="305" t="s">
        <v>14</v>
      </c>
      <c r="B86" s="244"/>
      <c r="C86" s="245"/>
      <c r="D86" s="245"/>
      <c r="E86" s="245"/>
      <c r="F86" s="245"/>
      <c r="G86" s="300"/>
      <c r="H86" s="300"/>
      <c r="I86" s="242"/>
      <c r="J86" s="242"/>
      <c r="K86" s="242"/>
      <c r="L86" s="242"/>
      <c r="M86" s="242"/>
      <c r="N86" s="242"/>
      <c r="O86" s="509"/>
      <c r="P86" s="509"/>
      <c r="Q86" s="509"/>
      <c r="R86" s="509"/>
      <c r="S86" s="509"/>
      <c r="T86" s="509"/>
      <c r="U86" s="509"/>
      <c r="V86" s="509"/>
      <c r="W86" s="509"/>
      <c r="X86" s="1200"/>
      <c r="Y86" s="1272"/>
    </row>
    <row r="87" spans="1:213" s="119" customFormat="1" x14ac:dyDescent="0.25">
      <c r="A87" s="286" t="s">
        <v>207</v>
      </c>
      <c r="B87" s="244"/>
      <c r="C87" s="245"/>
      <c r="D87" s="245"/>
      <c r="E87" s="245"/>
      <c r="F87" s="287"/>
      <c r="G87" s="300"/>
      <c r="H87" s="300"/>
      <c r="I87" s="242"/>
      <c r="J87" s="242"/>
      <c r="K87" s="242"/>
      <c r="L87" s="242"/>
      <c r="M87" s="242"/>
      <c r="N87" s="242"/>
      <c r="O87" s="509">
        <f t="shared" ref="O87:W87" si="30">O21</f>
        <v>0</v>
      </c>
      <c r="P87" s="509">
        <f t="shared" si="30"/>
        <v>0</v>
      </c>
      <c r="Q87" s="509">
        <f t="shared" si="30"/>
        <v>9.7801300000000015</v>
      </c>
      <c r="R87" s="509">
        <f t="shared" si="30"/>
        <v>0</v>
      </c>
      <c r="S87" s="509">
        <f t="shared" si="30"/>
        <v>0</v>
      </c>
      <c r="T87" s="509">
        <f t="shared" si="30"/>
        <v>9.7801300000000015</v>
      </c>
      <c r="U87" s="509">
        <f t="shared" si="30"/>
        <v>0</v>
      </c>
      <c r="V87" s="509">
        <f t="shared" si="30"/>
        <v>-1.3328</v>
      </c>
      <c r="W87" s="509">
        <f t="shared" si="30"/>
        <v>8.4473300000000009</v>
      </c>
      <c r="X87" s="1200"/>
      <c r="Y87" s="1272"/>
    </row>
    <row r="88" spans="1:213" s="119" customFormat="1" x14ac:dyDescent="0.25">
      <c r="A88" s="907" t="s">
        <v>331</v>
      </c>
      <c r="B88" s="244"/>
      <c r="C88" s="245"/>
      <c r="D88" s="245"/>
      <c r="E88" s="245"/>
      <c r="F88" s="287"/>
      <c r="G88" s="300"/>
      <c r="H88" s="300"/>
      <c r="I88" s="242"/>
      <c r="J88" s="242"/>
      <c r="K88" s="242"/>
      <c r="L88" s="242"/>
      <c r="M88" s="242"/>
      <c r="N88" s="242"/>
      <c r="O88" s="509">
        <f t="shared" ref="O88:W88" si="31">O22</f>
        <v>0</v>
      </c>
      <c r="P88" s="509">
        <f t="shared" si="31"/>
        <v>0</v>
      </c>
      <c r="Q88" s="509">
        <f t="shared" si="31"/>
        <v>0</v>
      </c>
      <c r="R88" s="509">
        <f t="shared" si="31"/>
        <v>0</v>
      </c>
      <c r="S88" s="509">
        <f t="shared" si="31"/>
        <v>0</v>
      </c>
      <c r="T88" s="509">
        <f t="shared" si="31"/>
        <v>0</v>
      </c>
      <c r="U88" s="509">
        <f t="shared" si="31"/>
        <v>0</v>
      </c>
      <c r="V88" s="509">
        <f t="shared" si="31"/>
        <v>0</v>
      </c>
      <c r="W88" s="509">
        <f t="shared" si="31"/>
        <v>0</v>
      </c>
      <c r="X88" s="1200"/>
      <c r="Y88" s="1272"/>
    </row>
    <row r="89" spans="1:213" s="119" customFormat="1" ht="29.25" x14ac:dyDescent="0.25">
      <c r="A89" s="796" t="s">
        <v>295</v>
      </c>
      <c r="B89" s="244"/>
      <c r="C89" s="245">
        <f t="shared" ref="C89:F110" si="32">C23</f>
        <v>0</v>
      </c>
      <c r="D89" s="245">
        <f t="shared" si="32"/>
        <v>0</v>
      </c>
      <c r="E89" s="245">
        <f t="shared" si="32"/>
        <v>3</v>
      </c>
      <c r="F89" s="287" t="e">
        <f t="shared" si="32"/>
        <v>#DIV/0!</v>
      </c>
      <c r="G89" s="300"/>
      <c r="H89" s="300"/>
      <c r="I89" s="242"/>
      <c r="J89" s="242"/>
      <c r="K89" s="242"/>
      <c r="L89" s="242"/>
      <c r="M89" s="242"/>
      <c r="N89" s="242"/>
      <c r="O89" s="509"/>
      <c r="P89" s="509"/>
      <c r="Q89" s="509"/>
      <c r="R89" s="509"/>
      <c r="S89" s="509"/>
      <c r="T89" s="509"/>
      <c r="U89" s="509"/>
      <c r="V89" s="509"/>
      <c r="W89" s="509"/>
      <c r="X89" s="1200"/>
      <c r="Y89" s="1272"/>
    </row>
    <row r="90" spans="1:213" s="119" customFormat="1" x14ac:dyDescent="0.25">
      <c r="A90" s="797" t="s">
        <v>205</v>
      </c>
      <c r="B90" s="244"/>
      <c r="C90" s="245">
        <f t="shared" si="32"/>
        <v>0</v>
      </c>
      <c r="D90" s="245">
        <f t="shared" si="32"/>
        <v>0</v>
      </c>
      <c r="E90" s="245">
        <f t="shared" si="32"/>
        <v>0</v>
      </c>
      <c r="F90" s="287">
        <f t="shared" si="32"/>
        <v>0</v>
      </c>
      <c r="G90" s="300"/>
      <c r="H90" s="300"/>
      <c r="I90" s="242"/>
      <c r="J90" s="242"/>
      <c r="K90" s="242"/>
      <c r="L90" s="242"/>
      <c r="M90" s="242"/>
      <c r="N90" s="242"/>
      <c r="O90" s="509"/>
      <c r="P90" s="509"/>
      <c r="Q90" s="509"/>
      <c r="R90" s="509"/>
      <c r="S90" s="509"/>
      <c r="T90" s="509"/>
      <c r="U90" s="509"/>
      <c r="V90" s="509"/>
      <c r="W90" s="509"/>
      <c r="X90" s="1200"/>
      <c r="Y90" s="1272"/>
    </row>
    <row r="91" spans="1:213" s="119" customFormat="1" ht="30" x14ac:dyDescent="0.25">
      <c r="A91" s="797" t="s">
        <v>206</v>
      </c>
      <c r="B91" s="244"/>
      <c r="C91" s="245">
        <f t="shared" si="32"/>
        <v>0</v>
      </c>
      <c r="D91" s="245">
        <f t="shared" si="32"/>
        <v>0</v>
      </c>
      <c r="E91" s="245">
        <f t="shared" si="32"/>
        <v>0</v>
      </c>
      <c r="F91" s="287" t="e">
        <f t="shared" si="32"/>
        <v>#DIV/0!</v>
      </c>
      <c r="G91" s="300"/>
      <c r="H91" s="300"/>
      <c r="I91" s="242"/>
      <c r="J91" s="242"/>
      <c r="K91" s="242"/>
      <c r="L91" s="242"/>
      <c r="M91" s="242"/>
      <c r="N91" s="242"/>
      <c r="O91" s="509"/>
      <c r="P91" s="509"/>
      <c r="Q91" s="509"/>
      <c r="R91" s="509"/>
      <c r="S91" s="509"/>
      <c r="T91" s="509"/>
      <c r="U91" s="509"/>
      <c r="V91" s="509"/>
      <c r="W91" s="509"/>
      <c r="X91" s="1200"/>
      <c r="Y91" s="1272"/>
    </row>
    <row r="92" spans="1:213" s="119" customFormat="1" ht="30" x14ac:dyDescent="0.25">
      <c r="A92" s="798" t="s">
        <v>296</v>
      </c>
      <c r="B92" s="244"/>
      <c r="C92" s="245">
        <f t="shared" si="32"/>
        <v>0</v>
      </c>
      <c r="D92" s="245">
        <f t="shared" si="32"/>
        <v>0</v>
      </c>
      <c r="E92" s="245">
        <f t="shared" si="32"/>
        <v>2</v>
      </c>
      <c r="F92" s="287" t="e">
        <f t="shared" si="32"/>
        <v>#DIV/0!</v>
      </c>
      <c r="G92" s="300"/>
      <c r="H92" s="300"/>
      <c r="I92" s="242"/>
      <c r="J92" s="242"/>
      <c r="K92" s="242"/>
      <c r="L92" s="242"/>
      <c r="M92" s="242"/>
      <c r="N92" s="242"/>
      <c r="O92" s="509"/>
      <c r="P92" s="509"/>
      <c r="Q92" s="509"/>
      <c r="R92" s="509"/>
      <c r="S92" s="509"/>
      <c r="T92" s="509"/>
      <c r="U92" s="509"/>
      <c r="V92" s="509"/>
      <c r="W92" s="509"/>
      <c r="X92" s="1200"/>
      <c r="Y92" s="1272"/>
    </row>
    <row r="93" spans="1:213" s="119" customFormat="1" ht="60" x14ac:dyDescent="0.25">
      <c r="A93" s="799" t="s">
        <v>297</v>
      </c>
      <c r="B93" s="244"/>
      <c r="C93" s="245">
        <f t="shared" si="32"/>
        <v>0</v>
      </c>
      <c r="D93" s="245">
        <f t="shared" si="32"/>
        <v>0</v>
      </c>
      <c r="E93" s="245">
        <f t="shared" si="32"/>
        <v>0</v>
      </c>
      <c r="F93" s="287" t="e">
        <f t="shared" si="32"/>
        <v>#DIV/0!</v>
      </c>
      <c r="G93" s="300"/>
      <c r="H93" s="300"/>
      <c r="I93" s="242"/>
      <c r="J93" s="242"/>
      <c r="K93" s="242"/>
      <c r="L93" s="242"/>
      <c r="M93" s="242"/>
      <c r="N93" s="242"/>
      <c r="O93" s="509"/>
      <c r="P93" s="509"/>
      <c r="Q93" s="509"/>
      <c r="R93" s="509"/>
      <c r="S93" s="509"/>
      <c r="T93" s="509"/>
      <c r="U93" s="509"/>
      <c r="V93" s="509"/>
      <c r="W93" s="509"/>
      <c r="X93" s="1200"/>
      <c r="Y93" s="1272"/>
    </row>
    <row r="94" spans="1:213" s="119" customFormat="1" ht="45" x14ac:dyDescent="0.25">
      <c r="A94" s="799" t="s">
        <v>298</v>
      </c>
      <c r="B94" s="244"/>
      <c r="C94" s="245">
        <f t="shared" si="32"/>
        <v>0</v>
      </c>
      <c r="D94" s="245">
        <f t="shared" si="32"/>
        <v>0</v>
      </c>
      <c r="E94" s="245">
        <f t="shared" si="32"/>
        <v>1</v>
      </c>
      <c r="F94" s="287" t="e">
        <f t="shared" si="32"/>
        <v>#DIV/0!</v>
      </c>
      <c r="G94" s="300"/>
      <c r="H94" s="300"/>
      <c r="I94" s="242"/>
      <c r="J94" s="242"/>
      <c r="K94" s="242"/>
      <c r="L94" s="242"/>
      <c r="M94" s="242"/>
      <c r="N94" s="242"/>
      <c r="O94" s="509"/>
      <c r="P94" s="509"/>
      <c r="Q94" s="509"/>
      <c r="R94" s="509"/>
      <c r="S94" s="509"/>
      <c r="T94" s="509"/>
      <c r="U94" s="509"/>
      <c r="V94" s="509"/>
      <c r="W94" s="509"/>
      <c r="X94" s="1200"/>
      <c r="Y94" s="1272"/>
    </row>
    <row r="95" spans="1:213" s="119" customFormat="1" ht="90" x14ac:dyDescent="0.25">
      <c r="A95" s="799" t="s">
        <v>542</v>
      </c>
      <c r="B95" s="244"/>
      <c r="C95" s="245">
        <f t="shared" si="32"/>
        <v>0</v>
      </c>
      <c r="D95" s="245">
        <f t="shared" si="32"/>
        <v>0</v>
      </c>
      <c r="E95" s="245">
        <f t="shared" si="32"/>
        <v>0</v>
      </c>
      <c r="F95" s="287">
        <f t="shared" si="32"/>
        <v>0</v>
      </c>
      <c r="G95" s="300"/>
      <c r="H95" s="300"/>
      <c r="I95" s="242"/>
      <c r="J95" s="242"/>
      <c r="K95" s="242"/>
      <c r="L95" s="242"/>
      <c r="M95" s="242"/>
      <c r="N95" s="242"/>
      <c r="O95" s="509"/>
      <c r="P95" s="509"/>
      <c r="Q95" s="509"/>
      <c r="R95" s="509"/>
      <c r="S95" s="509"/>
      <c r="T95" s="509"/>
      <c r="U95" s="509"/>
      <c r="V95" s="509"/>
      <c r="W95" s="509"/>
      <c r="X95" s="1200"/>
      <c r="Y95" s="1272"/>
    </row>
    <row r="96" spans="1:213" s="119" customFormat="1" ht="30" x14ac:dyDescent="0.25">
      <c r="A96" s="799" t="s">
        <v>386</v>
      </c>
      <c r="B96" s="244"/>
      <c r="C96" s="245">
        <f t="shared" si="32"/>
        <v>0</v>
      </c>
      <c r="D96" s="245">
        <f t="shared" si="32"/>
        <v>0</v>
      </c>
      <c r="E96" s="245">
        <f t="shared" si="32"/>
        <v>0</v>
      </c>
      <c r="F96" s="287" t="e">
        <f t="shared" si="32"/>
        <v>#DIV/0!</v>
      </c>
      <c r="G96" s="300"/>
      <c r="H96" s="300"/>
      <c r="I96" s="242"/>
      <c r="J96" s="242"/>
      <c r="K96" s="242"/>
      <c r="L96" s="242"/>
      <c r="M96" s="242"/>
      <c r="N96" s="242"/>
      <c r="O96" s="509"/>
      <c r="P96" s="509"/>
      <c r="Q96" s="509"/>
      <c r="R96" s="509"/>
      <c r="S96" s="509"/>
      <c r="T96" s="509"/>
      <c r="U96" s="509"/>
      <c r="V96" s="509"/>
      <c r="W96" s="509"/>
      <c r="X96" s="1200"/>
      <c r="Y96" s="1272"/>
    </row>
    <row r="97" spans="1:25" s="119" customFormat="1" ht="29.25" x14ac:dyDescent="0.25">
      <c r="A97" s="800" t="s">
        <v>135</v>
      </c>
      <c r="B97" s="244"/>
      <c r="C97" s="245">
        <f t="shared" si="32"/>
        <v>0</v>
      </c>
      <c r="D97" s="245">
        <f t="shared" si="32"/>
        <v>0</v>
      </c>
      <c r="E97" s="245">
        <f t="shared" si="32"/>
        <v>2</v>
      </c>
      <c r="F97" s="287" t="e">
        <f t="shared" si="32"/>
        <v>#DIV/0!</v>
      </c>
      <c r="G97" s="300"/>
      <c r="H97" s="300"/>
      <c r="I97" s="242"/>
      <c r="J97" s="242"/>
      <c r="K97" s="242"/>
      <c r="L97" s="242"/>
      <c r="M97" s="242"/>
      <c r="N97" s="242"/>
      <c r="O97" s="509"/>
      <c r="P97" s="509"/>
      <c r="Q97" s="509"/>
      <c r="R97" s="509"/>
      <c r="S97" s="509"/>
      <c r="T97" s="509"/>
      <c r="U97" s="509"/>
      <c r="V97" s="509"/>
      <c r="W97" s="509"/>
      <c r="X97" s="1200"/>
      <c r="Y97" s="1272"/>
    </row>
    <row r="98" spans="1:25" s="119" customFormat="1" x14ac:dyDescent="0.25">
      <c r="A98" s="801" t="s">
        <v>240</v>
      </c>
      <c r="B98" s="244"/>
      <c r="C98" s="245">
        <f t="shared" si="32"/>
        <v>0</v>
      </c>
      <c r="D98" s="245">
        <f t="shared" si="32"/>
        <v>0</v>
      </c>
      <c r="E98" s="245">
        <f t="shared" si="32"/>
        <v>2</v>
      </c>
      <c r="F98" s="287" t="e">
        <f t="shared" si="32"/>
        <v>#DIV/0!</v>
      </c>
      <c r="G98" s="300"/>
      <c r="H98" s="300"/>
      <c r="I98" s="242"/>
      <c r="J98" s="242"/>
      <c r="K98" s="242"/>
      <c r="L98" s="242"/>
      <c r="M98" s="242"/>
      <c r="N98" s="242"/>
      <c r="O98" s="509"/>
      <c r="P98" s="509"/>
      <c r="Q98" s="509"/>
      <c r="R98" s="509"/>
      <c r="S98" s="509"/>
      <c r="T98" s="509"/>
      <c r="U98" s="509"/>
      <c r="V98" s="509"/>
      <c r="W98" s="509"/>
      <c r="X98" s="1200"/>
      <c r="Y98" s="1272"/>
    </row>
    <row r="99" spans="1:25" s="119" customFormat="1" ht="47.25" x14ac:dyDescent="0.25">
      <c r="A99" s="804" t="s">
        <v>300</v>
      </c>
      <c r="B99" s="244"/>
      <c r="C99" s="245">
        <f t="shared" si="32"/>
        <v>0</v>
      </c>
      <c r="D99" s="245">
        <f t="shared" si="32"/>
        <v>0</v>
      </c>
      <c r="E99" s="245">
        <f t="shared" si="32"/>
        <v>0</v>
      </c>
      <c r="F99" s="287" t="e">
        <f t="shared" si="32"/>
        <v>#DIV/0!</v>
      </c>
      <c r="G99" s="300"/>
      <c r="H99" s="300"/>
      <c r="I99" s="242"/>
      <c r="J99" s="242"/>
      <c r="K99" s="242"/>
      <c r="L99" s="242"/>
      <c r="M99" s="242"/>
      <c r="N99" s="242"/>
      <c r="O99" s="509">
        <f t="shared" ref="O99:W99" si="33">O33</f>
        <v>0</v>
      </c>
      <c r="P99" s="509">
        <f t="shared" si="33"/>
        <v>0</v>
      </c>
      <c r="Q99" s="509">
        <f t="shared" si="33"/>
        <v>0</v>
      </c>
      <c r="R99" s="509">
        <f t="shared" si="33"/>
        <v>0</v>
      </c>
      <c r="S99" s="509">
        <f t="shared" si="33"/>
        <v>0</v>
      </c>
      <c r="T99" s="509">
        <f t="shared" si="33"/>
        <v>0</v>
      </c>
      <c r="U99" s="509">
        <f t="shared" si="33"/>
        <v>0</v>
      </c>
      <c r="V99" s="509">
        <f t="shared" si="33"/>
        <v>0</v>
      </c>
      <c r="W99" s="509">
        <f t="shared" si="33"/>
        <v>0</v>
      </c>
      <c r="X99" s="1200"/>
      <c r="Y99" s="1272"/>
    </row>
    <row r="100" spans="1:25" s="119" customFormat="1" ht="30" x14ac:dyDescent="0.25">
      <c r="A100" s="798" t="s">
        <v>301</v>
      </c>
      <c r="B100" s="244"/>
      <c r="C100" s="245">
        <f t="shared" si="32"/>
        <v>0</v>
      </c>
      <c r="D100" s="245">
        <f t="shared" si="32"/>
        <v>0</v>
      </c>
      <c r="E100" s="245">
        <f t="shared" si="32"/>
        <v>0</v>
      </c>
      <c r="F100" s="287" t="e">
        <f t="shared" si="32"/>
        <v>#DIV/0!</v>
      </c>
      <c r="G100" s="300"/>
      <c r="H100" s="300"/>
      <c r="I100" s="242"/>
      <c r="J100" s="242"/>
      <c r="K100" s="242"/>
      <c r="L100" s="242"/>
      <c r="M100" s="242"/>
      <c r="N100" s="242"/>
      <c r="O100" s="509"/>
      <c r="P100" s="509"/>
      <c r="Q100" s="509"/>
      <c r="R100" s="509"/>
      <c r="S100" s="509"/>
      <c r="T100" s="509"/>
      <c r="U100" s="509"/>
      <c r="V100" s="509"/>
      <c r="W100" s="509"/>
      <c r="X100" s="1200"/>
      <c r="Y100" s="1272"/>
    </row>
    <row r="101" spans="1:25" s="119" customFormat="1" ht="30" x14ac:dyDescent="0.25">
      <c r="A101" s="799" t="s">
        <v>302</v>
      </c>
      <c r="B101" s="244"/>
      <c r="C101" s="245">
        <f t="shared" si="32"/>
        <v>0</v>
      </c>
      <c r="D101" s="245">
        <f t="shared" si="32"/>
        <v>0</v>
      </c>
      <c r="E101" s="245">
        <f t="shared" si="32"/>
        <v>0</v>
      </c>
      <c r="F101" s="287" t="e">
        <f t="shared" si="32"/>
        <v>#DIV/0!</v>
      </c>
      <c r="G101" s="300"/>
      <c r="H101" s="300"/>
      <c r="I101" s="242"/>
      <c r="J101" s="242"/>
      <c r="K101" s="242"/>
      <c r="L101" s="242"/>
      <c r="M101" s="242"/>
      <c r="N101" s="242"/>
      <c r="O101" s="509"/>
      <c r="P101" s="509"/>
      <c r="Q101" s="509"/>
      <c r="R101" s="509"/>
      <c r="S101" s="509"/>
      <c r="T101" s="509"/>
      <c r="U101" s="509"/>
      <c r="V101" s="509"/>
      <c r="W101" s="509"/>
      <c r="X101" s="1200"/>
      <c r="Y101" s="1272"/>
    </row>
    <row r="102" spans="1:25" s="119" customFormat="1" ht="45" x14ac:dyDescent="0.25">
      <c r="A102" s="799" t="s">
        <v>303</v>
      </c>
      <c r="B102" s="244"/>
      <c r="C102" s="245">
        <f t="shared" si="32"/>
        <v>0</v>
      </c>
      <c r="D102" s="245">
        <f t="shared" si="32"/>
        <v>0</v>
      </c>
      <c r="E102" s="245">
        <f t="shared" si="32"/>
        <v>0</v>
      </c>
      <c r="F102" s="287">
        <f t="shared" si="32"/>
        <v>0</v>
      </c>
      <c r="G102" s="300"/>
      <c r="H102" s="300"/>
      <c r="I102" s="242"/>
      <c r="J102" s="242"/>
      <c r="K102" s="242"/>
      <c r="L102" s="242"/>
      <c r="M102" s="242"/>
      <c r="N102" s="242"/>
      <c r="O102" s="509"/>
      <c r="P102" s="509"/>
      <c r="Q102" s="509"/>
      <c r="R102" s="509"/>
      <c r="S102" s="509"/>
      <c r="T102" s="509"/>
      <c r="U102" s="509"/>
      <c r="V102" s="509"/>
      <c r="W102" s="509"/>
      <c r="X102" s="1200"/>
      <c r="Y102" s="1272"/>
    </row>
    <row r="103" spans="1:25" s="119" customFormat="1" ht="45" x14ac:dyDescent="0.25">
      <c r="A103" s="799" t="s">
        <v>304</v>
      </c>
      <c r="B103" s="244"/>
      <c r="C103" s="245">
        <f t="shared" si="32"/>
        <v>0</v>
      </c>
      <c r="D103" s="245">
        <f t="shared" si="32"/>
        <v>0</v>
      </c>
      <c r="E103" s="245">
        <f t="shared" si="32"/>
        <v>0</v>
      </c>
      <c r="F103" s="287" t="e">
        <f t="shared" si="32"/>
        <v>#DIV/0!</v>
      </c>
      <c r="G103" s="300"/>
      <c r="H103" s="300"/>
      <c r="I103" s="242"/>
      <c r="J103" s="242"/>
      <c r="K103" s="242"/>
      <c r="L103" s="242"/>
      <c r="M103" s="242"/>
      <c r="N103" s="242"/>
      <c r="O103" s="509"/>
      <c r="P103" s="509"/>
      <c r="Q103" s="509"/>
      <c r="R103" s="509"/>
      <c r="S103" s="509"/>
      <c r="T103" s="509"/>
      <c r="U103" s="509"/>
      <c r="V103" s="509"/>
      <c r="W103" s="509"/>
      <c r="X103" s="1200"/>
      <c r="Y103" s="1272"/>
    </row>
    <row r="104" spans="1:25" s="119" customFormat="1" ht="30" x14ac:dyDescent="0.25">
      <c r="A104" s="799" t="s">
        <v>305</v>
      </c>
      <c r="B104" s="244"/>
      <c r="C104" s="245">
        <f t="shared" si="32"/>
        <v>0</v>
      </c>
      <c r="D104" s="245">
        <f t="shared" si="32"/>
        <v>0</v>
      </c>
      <c r="E104" s="245">
        <f t="shared" si="32"/>
        <v>0</v>
      </c>
      <c r="F104" s="287" t="e">
        <f t="shared" si="32"/>
        <v>#DIV/0!</v>
      </c>
      <c r="G104" s="300"/>
      <c r="H104" s="300"/>
      <c r="I104" s="242"/>
      <c r="J104" s="242"/>
      <c r="K104" s="242"/>
      <c r="L104" s="242"/>
      <c r="M104" s="242"/>
      <c r="N104" s="242"/>
      <c r="O104" s="509"/>
      <c r="P104" s="509"/>
      <c r="Q104" s="509"/>
      <c r="R104" s="509"/>
      <c r="S104" s="509"/>
      <c r="T104" s="509"/>
      <c r="U104" s="509"/>
      <c r="V104" s="509"/>
      <c r="W104" s="509"/>
      <c r="X104" s="1200"/>
      <c r="Y104" s="1272"/>
    </row>
    <row r="105" spans="1:25" s="119" customFormat="1" ht="45" x14ac:dyDescent="0.25">
      <c r="A105" s="798" t="s">
        <v>306</v>
      </c>
      <c r="B105" s="244"/>
      <c r="C105" s="245">
        <f t="shared" si="32"/>
        <v>0</v>
      </c>
      <c r="D105" s="245">
        <f t="shared" si="32"/>
        <v>0</v>
      </c>
      <c r="E105" s="245">
        <f t="shared" si="32"/>
        <v>0</v>
      </c>
      <c r="F105" s="287" t="e">
        <f t="shared" si="32"/>
        <v>#DIV/0!</v>
      </c>
      <c r="G105" s="300"/>
      <c r="H105" s="300"/>
      <c r="I105" s="242"/>
      <c r="J105" s="242"/>
      <c r="K105" s="242"/>
      <c r="L105" s="242"/>
      <c r="M105" s="242"/>
      <c r="N105" s="242"/>
      <c r="O105" s="509"/>
      <c r="P105" s="509"/>
      <c r="Q105" s="509"/>
      <c r="R105" s="509"/>
      <c r="S105" s="509"/>
      <c r="T105" s="509"/>
      <c r="U105" s="509"/>
      <c r="V105" s="509"/>
      <c r="W105" s="509"/>
      <c r="X105" s="1200"/>
      <c r="Y105" s="1272"/>
    </row>
    <row r="106" spans="1:25" s="119" customFormat="1" ht="30" x14ac:dyDescent="0.25">
      <c r="A106" s="799" t="s">
        <v>307</v>
      </c>
      <c r="B106" s="244"/>
      <c r="C106" s="245">
        <f t="shared" si="32"/>
        <v>0</v>
      </c>
      <c r="D106" s="245">
        <f t="shared" si="32"/>
        <v>0</v>
      </c>
      <c r="E106" s="245">
        <f t="shared" si="32"/>
        <v>0</v>
      </c>
      <c r="F106" s="287" t="e">
        <f t="shared" si="32"/>
        <v>#DIV/0!</v>
      </c>
      <c r="G106" s="300"/>
      <c r="H106" s="300"/>
      <c r="I106" s="242"/>
      <c r="J106" s="242"/>
      <c r="K106" s="242"/>
      <c r="L106" s="242"/>
      <c r="M106" s="242"/>
      <c r="N106" s="242"/>
      <c r="O106" s="509"/>
      <c r="P106" s="509"/>
      <c r="Q106" s="509"/>
      <c r="R106" s="509"/>
      <c r="S106" s="509"/>
      <c r="T106" s="509"/>
      <c r="U106" s="509"/>
      <c r="V106" s="509"/>
      <c r="W106" s="509"/>
      <c r="X106" s="1200"/>
      <c r="Y106" s="1272"/>
    </row>
    <row r="107" spans="1:25" s="119" customFormat="1" ht="30" x14ac:dyDescent="0.25">
      <c r="A107" s="799" t="s">
        <v>338</v>
      </c>
      <c r="B107" s="244"/>
      <c r="C107" s="245">
        <f t="shared" si="32"/>
        <v>0</v>
      </c>
      <c r="D107" s="245">
        <f t="shared" si="32"/>
        <v>0</v>
      </c>
      <c r="E107" s="245">
        <f t="shared" si="32"/>
        <v>0</v>
      </c>
      <c r="F107" s="287">
        <f t="shared" si="32"/>
        <v>0</v>
      </c>
      <c r="G107" s="300"/>
      <c r="H107" s="300"/>
      <c r="I107" s="242"/>
      <c r="J107" s="242"/>
      <c r="K107" s="242"/>
      <c r="L107" s="242"/>
      <c r="M107" s="242"/>
      <c r="N107" s="242"/>
      <c r="O107" s="509"/>
      <c r="P107" s="509"/>
      <c r="Q107" s="509"/>
      <c r="R107" s="509"/>
      <c r="S107" s="509"/>
      <c r="T107" s="509"/>
      <c r="U107" s="509"/>
      <c r="V107" s="509"/>
      <c r="W107" s="509"/>
      <c r="X107" s="1200"/>
      <c r="Y107" s="1272"/>
    </row>
    <row r="108" spans="1:25" s="119" customFormat="1" ht="60" x14ac:dyDescent="0.25">
      <c r="A108" s="799" t="s">
        <v>308</v>
      </c>
      <c r="B108" s="244"/>
      <c r="C108" s="245">
        <f t="shared" si="32"/>
        <v>0</v>
      </c>
      <c r="D108" s="245">
        <f t="shared" si="32"/>
        <v>0</v>
      </c>
      <c r="E108" s="245">
        <f t="shared" si="32"/>
        <v>0</v>
      </c>
      <c r="F108" s="287" t="e">
        <f t="shared" si="32"/>
        <v>#DIV/0!</v>
      </c>
      <c r="G108" s="300"/>
      <c r="H108" s="300"/>
      <c r="I108" s="242"/>
      <c r="J108" s="242"/>
      <c r="K108" s="242"/>
      <c r="L108" s="242"/>
      <c r="M108" s="242"/>
      <c r="N108" s="242"/>
      <c r="O108" s="509"/>
      <c r="P108" s="509"/>
      <c r="Q108" s="509"/>
      <c r="R108" s="509"/>
      <c r="S108" s="509"/>
      <c r="T108" s="509"/>
      <c r="U108" s="509"/>
      <c r="V108" s="509"/>
      <c r="W108" s="509"/>
      <c r="X108" s="1200"/>
      <c r="Y108" s="1272"/>
    </row>
    <row r="109" spans="1:25" s="119" customFormat="1" ht="45" x14ac:dyDescent="0.25">
      <c r="A109" s="799" t="s">
        <v>309</v>
      </c>
      <c r="B109" s="244"/>
      <c r="C109" s="245">
        <f t="shared" si="32"/>
        <v>0</v>
      </c>
      <c r="D109" s="245">
        <f t="shared" si="32"/>
        <v>0</v>
      </c>
      <c r="E109" s="245">
        <f t="shared" si="32"/>
        <v>0</v>
      </c>
      <c r="F109" s="287" t="e">
        <f t="shared" si="32"/>
        <v>#DIV/0!</v>
      </c>
      <c r="G109" s="300"/>
      <c r="H109" s="300"/>
      <c r="I109" s="242"/>
      <c r="J109" s="242"/>
      <c r="K109" s="242"/>
      <c r="L109" s="242"/>
      <c r="M109" s="242"/>
      <c r="N109" s="242"/>
      <c r="O109" s="509"/>
      <c r="P109" s="509"/>
      <c r="Q109" s="509"/>
      <c r="R109" s="509"/>
      <c r="S109" s="509"/>
      <c r="T109" s="509"/>
      <c r="U109" s="509"/>
      <c r="V109" s="509"/>
      <c r="W109" s="509"/>
      <c r="X109" s="1200"/>
      <c r="Y109" s="1272"/>
    </row>
    <row r="110" spans="1:25" s="119" customFormat="1" ht="57.75" x14ac:dyDescent="0.25">
      <c r="A110" s="796" t="s">
        <v>389</v>
      </c>
      <c r="B110" s="244"/>
      <c r="C110" s="245">
        <f t="shared" si="32"/>
        <v>0</v>
      </c>
      <c r="D110" s="245">
        <f t="shared" si="32"/>
        <v>0</v>
      </c>
      <c r="E110" s="245">
        <f t="shared" si="32"/>
        <v>0</v>
      </c>
      <c r="F110" s="287" t="e">
        <f t="shared" si="32"/>
        <v>#DIV/0!</v>
      </c>
      <c r="G110" s="300"/>
      <c r="H110" s="300"/>
      <c r="I110" s="242"/>
      <c r="J110" s="242"/>
      <c r="K110" s="242"/>
      <c r="L110" s="242"/>
      <c r="M110" s="242"/>
      <c r="N110" s="242"/>
      <c r="O110" s="509"/>
      <c r="P110" s="509"/>
      <c r="Q110" s="509"/>
      <c r="R110" s="509"/>
      <c r="S110" s="509"/>
      <c r="T110" s="509"/>
      <c r="U110" s="509"/>
      <c r="V110" s="509"/>
      <c r="W110" s="509"/>
      <c r="X110" s="1200"/>
      <c r="Y110" s="1272"/>
    </row>
    <row r="111" spans="1:25" s="119" customFormat="1" ht="30" x14ac:dyDescent="0.25">
      <c r="A111" s="798" t="s">
        <v>207</v>
      </c>
      <c r="B111" s="244"/>
      <c r="C111" s="245"/>
      <c r="D111" s="245"/>
      <c r="E111" s="245"/>
      <c r="F111" s="287"/>
      <c r="G111" s="300"/>
      <c r="H111" s="300"/>
      <c r="I111" s="242"/>
      <c r="J111" s="242"/>
      <c r="K111" s="242"/>
      <c r="L111" s="242"/>
      <c r="M111" s="242"/>
      <c r="N111" s="242"/>
      <c r="O111" s="509">
        <f t="shared" ref="O111:W111" si="34">O45</f>
        <v>0</v>
      </c>
      <c r="P111" s="509">
        <f t="shared" si="34"/>
        <v>0</v>
      </c>
      <c r="Q111" s="509">
        <f t="shared" si="34"/>
        <v>1.29322</v>
      </c>
      <c r="R111" s="509">
        <f t="shared" si="34"/>
        <v>0</v>
      </c>
      <c r="S111" s="509">
        <f t="shared" si="34"/>
        <v>0</v>
      </c>
      <c r="T111" s="509">
        <f t="shared" si="34"/>
        <v>1.29322</v>
      </c>
      <c r="U111" s="509">
        <f t="shared" si="34"/>
        <v>0</v>
      </c>
      <c r="V111" s="509">
        <f t="shared" si="34"/>
        <v>0</v>
      </c>
      <c r="W111" s="509">
        <f t="shared" si="34"/>
        <v>1.29322</v>
      </c>
      <c r="X111" s="1200"/>
      <c r="Y111" s="1272"/>
    </row>
    <row r="112" spans="1:25" s="119" customFormat="1" ht="29.25" x14ac:dyDescent="0.25">
      <c r="A112" s="796" t="s">
        <v>365</v>
      </c>
      <c r="B112" s="244"/>
      <c r="C112" s="245">
        <f t="shared" ref="C112:F130" si="35">C46</f>
        <v>0</v>
      </c>
      <c r="D112" s="245">
        <f t="shared" si="35"/>
        <v>0</v>
      </c>
      <c r="E112" s="245">
        <f t="shared" si="35"/>
        <v>2</v>
      </c>
      <c r="F112" s="287" t="e">
        <f t="shared" si="35"/>
        <v>#DIV/0!</v>
      </c>
      <c r="G112" s="300"/>
      <c r="H112" s="300"/>
      <c r="I112" s="242"/>
      <c r="J112" s="242"/>
      <c r="K112" s="242"/>
      <c r="L112" s="242"/>
      <c r="M112" s="242"/>
      <c r="N112" s="242"/>
      <c r="O112" s="509"/>
      <c r="P112" s="509"/>
      <c r="Q112" s="509"/>
      <c r="R112" s="509"/>
      <c r="S112" s="509"/>
      <c r="T112" s="509"/>
      <c r="U112" s="509"/>
      <c r="V112" s="509"/>
      <c r="W112" s="509"/>
      <c r="X112" s="1200"/>
      <c r="Y112" s="1272"/>
    </row>
    <row r="113" spans="1:25" s="119" customFormat="1" x14ac:dyDescent="0.25">
      <c r="A113" s="799" t="s">
        <v>353</v>
      </c>
      <c r="B113" s="244"/>
      <c r="C113" s="245">
        <f t="shared" si="35"/>
        <v>0</v>
      </c>
      <c r="D113" s="245">
        <f t="shared" si="35"/>
        <v>0</v>
      </c>
      <c r="E113" s="245">
        <f t="shared" si="35"/>
        <v>0</v>
      </c>
      <c r="F113" s="287">
        <f t="shared" si="35"/>
        <v>0</v>
      </c>
      <c r="G113" s="300"/>
      <c r="H113" s="300"/>
      <c r="I113" s="242"/>
      <c r="J113" s="242"/>
      <c r="K113" s="242"/>
      <c r="L113" s="242"/>
      <c r="M113" s="242"/>
      <c r="N113" s="242"/>
      <c r="O113" s="509"/>
      <c r="P113" s="509"/>
      <c r="Q113" s="509"/>
      <c r="R113" s="509"/>
      <c r="S113" s="509"/>
      <c r="T113" s="509"/>
      <c r="U113" s="509"/>
      <c r="V113" s="509"/>
      <c r="W113" s="509"/>
      <c r="X113" s="1200"/>
      <c r="Y113" s="1272"/>
    </row>
    <row r="114" spans="1:25" s="119" customFormat="1" ht="30" x14ac:dyDescent="0.25">
      <c r="A114" s="798" t="s">
        <v>354</v>
      </c>
      <c r="B114" s="244"/>
      <c r="C114" s="245">
        <f t="shared" si="35"/>
        <v>0</v>
      </c>
      <c r="D114" s="245">
        <f t="shared" si="35"/>
        <v>0</v>
      </c>
      <c r="E114" s="245">
        <f t="shared" si="35"/>
        <v>0</v>
      </c>
      <c r="F114" s="287" t="e">
        <f t="shared" si="35"/>
        <v>#DIV/0!</v>
      </c>
      <c r="G114" s="300"/>
      <c r="H114" s="300"/>
      <c r="I114" s="242"/>
      <c r="J114" s="242"/>
      <c r="K114" s="242"/>
      <c r="L114" s="242"/>
      <c r="M114" s="242"/>
      <c r="N114" s="242"/>
      <c r="O114" s="509"/>
      <c r="P114" s="509"/>
      <c r="Q114" s="509"/>
      <c r="R114" s="509"/>
      <c r="S114" s="509"/>
      <c r="T114" s="509"/>
      <c r="U114" s="509"/>
      <c r="V114" s="509"/>
      <c r="W114" s="509"/>
      <c r="X114" s="1200"/>
      <c r="Y114" s="1272"/>
    </row>
    <row r="115" spans="1:25" s="119" customFormat="1" x14ac:dyDescent="0.25">
      <c r="A115" s="799" t="s">
        <v>355</v>
      </c>
      <c r="B115" s="244"/>
      <c r="C115" s="245">
        <f t="shared" si="35"/>
        <v>0</v>
      </c>
      <c r="D115" s="245">
        <f t="shared" si="35"/>
        <v>0</v>
      </c>
      <c r="E115" s="245">
        <f t="shared" si="35"/>
        <v>0</v>
      </c>
      <c r="F115" s="287">
        <f t="shared" si="35"/>
        <v>0</v>
      </c>
      <c r="G115" s="300"/>
      <c r="H115" s="300"/>
      <c r="I115" s="242"/>
      <c r="J115" s="242"/>
      <c r="K115" s="242"/>
      <c r="L115" s="242"/>
      <c r="M115" s="242"/>
      <c r="N115" s="242"/>
      <c r="O115" s="509"/>
      <c r="P115" s="509"/>
      <c r="Q115" s="509"/>
      <c r="R115" s="509"/>
      <c r="S115" s="509"/>
      <c r="T115" s="509"/>
      <c r="U115" s="509"/>
      <c r="V115" s="509"/>
      <c r="W115" s="509"/>
      <c r="X115" s="1200"/>
      <c r="Y115" s="1272"/>
    </row>
    <row r="116" spans="1:25" s="119" customFormat="1" ht="30" x14ac:dyDescent="0.25">
      <c r="A116" s="799" t="s">
        <v>380</v>
      </c>
      <c r="B116" s="244"/>
      <c r="C116" s="245">
        <f t="shared" si="35"/>
        <v>0</v>
      </c>
      <c r="D116" s="245">
        <f t="shared" si="35"/>
        <v>0</v>
      </c>
      <c r="E116" s="245">
        <f t="shared" si="35"/>
        <v>0</v>
      </c>
      <c r="F116" s="287" t="e">
        <f t="shared" si="35"/>
        <v>#DIV/0!</v>
      </c>
      <c r="G116" s="300"/>
      <c r="H116" s="300"/>
      <c r="I116" s="242"/>
      <c r="J116" s="242"/>
      <c r="K116" s="242"/>
      <c r="L116" s="242"/>
      <c r="M116" s="242"/>
      <c r="N116" s="242"/>
      <c r="O116" s="509"/>
      <c r="P116" s="509"/>
      <c r="Q116" s="509"/>
      <c r="R116" s="509"/>
      <c r="S116" s="509"/>
      <c r="T116" s="509"/>
      <c r="U116" s="509"/>
      <c r="V116" s="509"/>
      <c r="W116" s="509"/>
      <c r="X116" s="1200"/>
      <c r="Y116" s="1272"/>
    </row>
    <row r="117" spans="1:25" s="119" customFormat="1" ht="60" x14ac:dyDescent="0.25">
      <c r="A117" s="799" t="s">
        <v>357</v>
      </c>
      <c r="B117" s="244"/>
      <c r="C117" s="245">
        <f t="shared" si="35"/>
        <v>0</v>
      </c>
      <c r="D117" s="245">
        <f t="shared" si="35"/>
        <v>0</v>
      </c>
      <c r="E117" s="245">
        <f t="shared" si="35"/>
        <v>0</v>
      </c>
      <c r="F117" s="287">
        <f t="shared" si="35"/>
        <v>0</v>
      </c>
      <c r="G117" s="300"/>
      <c r="H117" s="300"/>
      <c r="I117" s="242"/>
      <c r="J117" s="242"/>
      <c r="K117" s="242"/>
      <c r="L117" s="242"/>
      <c r="M117" s="242"/>
      <c r="N117" s="242"/>
      <c r="O117" s="509"/>
      <c r="P117" s="509"/>
      <c r="Q117" s="509"/>
      <c r="R117" s="509"/>
      <c r="S117" s="509"/>
      <c r="T117" s="509"/>
      <c r="U117" s="509"/>
      <c r="V117" s="509"/>
      <c r="W117" s="509"/>
      <c r="X117" s="1200"/>
      <c r="Y117" s="1272"/>
    </row>
    <row r="118" spans="1:25" s="119" customFormat="1" ht="45" x14ac:dyDescent="0.25">
      <c r="A118" s="799" t="s">
        <v>358</v>
      </c>
      <c r="B118" s="244"/>
      <c r="C118" s="245">
        <f t="shared" si="35"/>
        <v>0</v>
      </c>
      <c r="D118" s="245">
        <f t="shared" si="35"/>
        <v>0</v>
      </c>
      <c r="E118" s="245">
        <f t="shared" si="35"/>
        <v>0</v>
      </c>
      <c r="F118" s="287">
        <f t="shared" si="35"/>
        <v>0</v>
      </c>
      <c r="G118" s="300"/>
      <c r="H118" s="300"/>
      <c r="I118" s="242"/>
      <c r="J118" s="242"/>
      <c r="K118" s="242"/>
      <c r="L118" s="242"/>
      <c r="M118" s="242"/>
      <c r="N118" s="242"/>
      <c r="O118" s="509"/>
      <c r="P118" s="509"/>
      <c r="Q118" s="509"/>
      <c r="R118" s="509"/>
      <c r="S118" s="509"/>
      <c r="T118" s="509"/>
      <c r="U118" s="509"/>
      <c r="V118" s="509"/>
      <c r="W118" s="509"/>
      <c r="X118" s="1200"/>
      <c r="Y118" s="1272"/>
    </row>
    <row r="119" spans="1:25" s="119" customFormat="1" ht="90" x14ac:dyDescent="0.25">
      <c r="A119" s="799" t="s">
        <v>543</v>
      </c>
      <c r="B119" s="244"/>
      <c r="C119" s="245">
        <f t="shared" si="35"/>
        <v>0</v>
      </c>
      <c r="D119" s="245">
        <f t="shared" si="35"/>
        <v>0</v>
      </c>
      <c r="E119" s="245">
        <f t="shared" si="35"/>
        <v>2</v>
      </c>
      <c r="F119" s="287" t="e">
        <f t="shared" si="35"/>
        <v>#DIV/0!</v>
      </c>
      <c r="G119" s="300"/>
      <c r="H119" s="300"/>
      <c r="I119" s="242"/>
      <c r="J119" s="242"/>
      <c r="K119" s="242"/>
      <c r="L119" s="242"/>
      <c r="M119" s="242"/>
      <c r="N119" s="242"/>
      <c r="O119" s="509"/>
      <c r="P119" s="509"/>
      <c r="Q119" s="509"/>
      <c r="R119" s="509"/>
      <c r="S119" s="509"/>
      <c r="T119" s="509"/>
      <c r="U119" s="509"/>
      <c r="V119" s="509"/>
      <c r="W119" s="509"/>
      <c r="X119" s="1200"/>
      <c r="Y119" s="1272"/>
    </row>
    <row r="120" spans="1:25" s="119" customFormat="1" ht="28.5" x14ac:dyDescent="0.25">
      <c r="A120" s="1346" t="s">
        <v>515</v>
      </c>
      <c r="B120" s="244"/>
      <c r="C120" s="245">
        <f t="shared" si="35"/>
        <v>0</v>
      </c>
      <c r="D120" s="245">
        <f t="shared" si="35"/>
        <v>0</v>
      </c>
      <c r="E120" s="245">
        <f t="shared" si="35"/>
        <v>0</v>
      </c>
      <c r="F120" s="287">
        <f t="shared" si="35"/>
        <v>0</v>
      </c>
      <c r="G120" s="300"/>
      <c r="H120" s="300"/>
      <c r="I120" s="242"/>
      <c r="J120" s="242"/>
      <c r="K120" s="242"/>
      <c r="L120" s="242"/>
      <c r="M120" s="242"/>
      <c r="N120" s="242"/>
      <c r="O120" s="509">
        <f t="shared" ref="O120:W120" si="36">O54</f>
        <v>0</v>
      </c>
      <c r="P120" s="245">
        <f t="shared" si="36"/>
        <v>0</v>
      </c>
      <c r="Q120" s="245">
        <f t="shared" si="36"/>
        <v>0</v>
      </c>
      <c r="R120" s="245">
        <f t="shared" si="36"/>
        <v>0</v>
      </c>
      <c r="S120" s="245">
        <f t="shared" si="36"/>
        <v>0</v>
      </c>
      <c r="T120" s="245">
        <f t="shared" si="36"/>
        <v>0</v>
      </c>
      <c r="U120" s="245">
        <f t="shared" si="36"/>
        <v>0</v>
      </c>
      <c r="V120" s="245">
        <f t="shared" si="36"/>
        <v>0</v>
      </c>
      <c r="W120" s="245">
        <f t="shared" si="36"/>
        <v>0</v>
      </c>
      <c r="X120" s="1200"/>
      <c r="Y120" s="1272"/>
    </row>
    <row r="121" spans="1:25" s="119" customFormat="1" x14ac:dyDescent="0.25">
      <c r="A121" s="760" t="s">
        <v>516</v>
      </c>
      <c r="B121" s="244"/>
      <c r="C121" s="245">
        <f t="shared" si="35"/>
        <v>0</v>
      </c>
      <c r="D121" s="245">
        <f t="shared" si="35"/>
        <v>0</v>
      </c>
      <c r="E121" s="245">
        <f t="shared" si="35"/>
        <v>0</v>
      </c>
      <c r="F121" s="287">
        <f t="shared" si="35"/>
        <v>0</v>
      </c>
      <c r="G121" s="300"/>
      <c r="H121" s="300"/>
      <c r="I121" s="242"/>
      <c r="J121" s="242"/>
      <c r="K121" s="242"/>
      <c r="L121" s="242"/>
      <c r="M121" s="242"/>
      <c r="N121" s="242"/>
      <c r="O121" s="509"/>
      <c r="P121" s="509"/>
      <c r="Q121" s="509"/>
      <c r="R121" s="509"/>
      <c r="S121" s="509"/>
      <c r="T121" s="509"/>
      <c r="U121" s="509"/>
      <c r="V121" s="509"/>
      <c r="W121" s="509"/>
      <c r="X121" s="1200"/>
      <c r="Y121" s="1272"/>
    </row>
    <row r="122" spans="1:25" s="119" customFormat="1" ht="28.5" x14ac:dyDescent="0.25">
      <c r="A122" s="1346" t="s">
        <v>517</v>
      </c>
      <c r="B122" s="244"/>
      <c r="C122" s="245">
        <f t="shared" si="35"/>
        <v>0</v>
      </c>
      <c r="D122" s="245">
        <f t="shared" si="35"/>
        <v>0</v>
      </c>
      <c r="E122" s="245">
        <f t="shared" si="35"/>
        <v>0</v>
      </c>
      <c r="F122" s="287">
        <f t="shared" si="35"/>
        <v>0</v>
      </c>
      <c r="G122" s="300"/>
      <c r="H122" s="300"/>
      <c r="I122" s="242"/>
      <c r="J122" s="242"/>
      <c r="K122" s="242"/>
      <c r="L122" s="242"/>
      <c r="M122" s="242"/>
      <c r="N122" s="242"/>
      <c r="O122" s="509"/>
      <c r="P122" s="509"/>
      <c r="Q122" s="509"/>
      <c r="R122" s="509"/>
      <c r="S122" s="509"/>
      <c r="T122" s="509"/>
      <c r="U122" s="509"/>
      <c r="V122" s="509"/>
      <c r="W122" s="509"/>
      <c r="X122" s="1200"/>
      <c r="Y122" s="1272"/>
    </row>
    <row r="123" spans="1:25" s="119" customFormat="1" x14ac:dyDescent="0.25">
      <c r="A123" s="797" t="s">
        <v>366</v>
      </c>
      <c r="B123" s="244"/>
      <c r="C123" s="245">
        <f t="shared" si="35"/>
        <v>0</v>
      </c>
      <c r="D123" s="245">
        <f t="shared" si="35"/>
        <v>0</v>
      </c>
      <c r="E123" s="245">
        <f t="shared" si="35"/>
        <v>0</v>
      </c>
      <c r="F123" s="287">
        <f t="shared" si="35"/>
        <v>0</v>
      </c>
      <c r="G123" s="300"/>
      <c r="H123" s="300"/>
      <c r="I123" s="242"/>
      <c r="J123" s="242"/>
      <c r="K123" s="242"/>
      <c r="L123" s="242"/>
      <c r="M123" s="242"/>
      <c r="N123" s="242"/>
      <c r="O123" s="509"/>
      <c r="P123" s="509"/>
      <c r="Q123" s="509"/>
      <c r="R123" s="509"/>
      <c r="S123" s="509"/>
      <c r="T123" s="509"/>
      <c r="U123" s="509"/>
      <c r="V123" s="509"/>
      <c r="W123" s="509"/>
      <c r="X123" s="1200"/>
      <c r="Y123" s="1272"/>
    </row>
    <row r="124" spans="1:25" s="119" customFormat="1" x14ac:dyDescent="0.25">
      <c r="A124" s="796" t="s">
        <v>381</v>
      </c>
      <c r="B124" s="244"/>
      <c r="C124" s="245">
        <f t="shared" si="35"/>
        <v>0</v>
      </c>
      <c r="D124" s="245">
        <f t="shared" si="35"/>
        <v>0</v>
      </c>
      <c r="E124" s="245">
        <f t="shared" si="35"/>
        <v>0</v>
      </c>
      <c r="F124" s="287">
        <f t="shared" si="35"/>
        <v>0</v>
      </c>
      <c r="G124" s="300"/>
      <c r="H124" s="300"/>
      <c r="I124" s="242"/>
      <c r="J124" s="242"/>
      <c r="K124" s="242"/>
      <c r="L124" s="242"/>
      <c r="M124" s="242"/>
      <c r="N124" s="242"/>
      <c r="O124" s="509"/>
      <c r="P124" s="509"/>
      <c r="Q124" s="509"/>
      <c r="R124" s="509"/>
      <c r="S124" s="509"/>
      <c r="T124" s="509"/>
      <c r="U124" s="509"/>
      <c r="V124" s="509"/>
      <c r="W124" s="509"/>
      <c r="X124" s="1200"/>
      <c r="Y124" s="1272"/>
    </row>
    <row r="125" spans="1:25" s="119" customFormat="1" x14ac:dyDescent="0.25">
      <c r="A125" s="796" t="s">
        <v>382</v>
      </c>
      <c r="B125" s="244"/>
      <c r="C125" s="245">
        <f t="shared" si="35"/>
        <v>0</v>
      </c>
      <c r="D125" s="245">
        <f t="shared" si="35"/>
        <v>0</v>
      </c>
      <c r="E125" s="245">
        <f t="shared" si="35"/>
        <v>0</v>
      </c>
      <c r="F125" s="287">
        <f t="shared" si="35"/>
        <v>0</v>
      </c>
      <c r="G125" s="300"/>
      <c r="H125" s="300"/>
      <c r="I125" s="242"/>
      <c r="J125" s="242"/>
      <c r="K125" s="242"/>
      <c r="L125" s="242"/>
      <c r="M125" s="242"/>
      <c r="N125" s="242"/>
      <c r="O125" s="509"/>
      <c r="P125" s="509"/>
      <c r="Q125" s="509"/>
      <c r="R125" s="509"/>
      <c r="S125" s="509"/>
      <c r="T125" s="509"/>
      <c r="U125" s="509"/>
      <c r="V125" s="509"/>
      <c r="W125" s="509"/>
      <c r="X125" s="1200"/>
      <c r="Y125" s="1272"/>
    </row>
    <row r="126" spans="1:25" s="119" customFormat="1" x14ac:dyDescent="0.25">
      <c r="A126" s="799" t="s">
        <v>383</v>
      </c>
      <c r="B126" s="244"/>
      <c r="C126" s="245">
        <f t="shared" si="35"/>
        <v>0</v>
      </c>
      <c r="D126" s="245">
        <f t="shared" si="35"/>
        <v>0</v>
      </c>
      <c r="E126" s="245">
        <f t="shared" si="35"/>
        <v>0</v>
      </c>
      <c r="F126" s="287">
        <f t="shared" si="35"/>
        <v>0</v>
      </c>
      <c r="G126" s="300"/>
      <c r="H126" s="300"/>
      <c r="I126" s="242"/>
      <c r="J126" s="242"/>
      <c r="K126" s="242"/>
      <c r="L126" s="242"/>
      <c r="M126" s="242"/>
      <c r="N126" s="242"/>
      <c r="O126" s="509"/>
      <c r="P126" s="509"/>
      <c r="Q126" s="509"/>
      <c r="R126" s="509"/>
      <c r="S126" s="509"/>
      <c r="T126" s="509"/>
      <c r="U126" s="509"/>
      <c r="V126" s="509"/>
      <c r="W126" s="509"/>
      <c r="X126" s="1200"/>
      <c r="Y126" s="1272"/>
    </row>
    <row r="127" spans="1:25" s="119" customFormat="1" ht="30" x14ac:dyDescent="0.25">
      <c r="A127" s="802" t="s">
        <v>359</v>
      </c>
      <c r="B127" s="244"/>
      <c r="C127" s="245">
        <f t="shared" si="35"/>
        <v>0</v>
      </c>
      <c r="D127" s="245">
        <f t="shared" si="35"/>
        <v>0</v>
      </c>
      <c r="E127" s="245">
        <f t="shared" si="35"/>
        <v>0</v>
      </c>
      <c r="F127" s="245" t="e">
        <f t="shared" si="35"/>
        <v>#DIV/0!</v>
      </c>
      <c r="G127" s="300"/>
      <c r="H127" s="300"/>
      <c r="I127" s="242"/>
      <c r="J127" s="242"/>
      <c r="K127" s="242"/>
      <c r="L127" s="242"/>
      <c r="M127" s="242"/>
      <c r="N127" s="242"/>
      <c r="O127" s="509"/>
      <c r="P127" s="509"/>
      <c r="Q127" s="509"/>
      <c r="R127" s="509"/>
      <c r="S127" s="509"/>
      <c r="T127" s="509"/>
      <c r="U127" s="509"/>
      <c r="V127" s="509"/>
      <c r="W127" s="509"/>
      <c r="X127" s="1200"/>
      <c r="Y127" s="1272"/>
    </row>
    <row r="128" spans="1:25" s="119" customFormat="1" ht="29.25" x14ac:dyDescent="0.25">
      <c r="A128" s="796" t="s">
        <v>202</v>
      </c>
      <c r="B128" s="244"/>
      <c r="C128" s="245">
        <f t="shared" si="35"/>
        <v>0</v>
      </c>
      <c r="D128" s="245">
        <f t="shared" si="35"/>
        <v>0</v>
      </c>
      <c r="E128" s="245">
        <f t="shared" si="35"/>
        <v>0</v>
      </c>
      <c r="F128" s="287">
        <f t="shared" si="35"/>
        <v>0</v>
      </c>
      <c r="G128" s="300"/>
      <c r="H128" s="300"/>
      <c r="I128" s="242"/>
      <c r="J128" s="242"/>
      <c r="K128" s="242"/>
      <c r="L128" s="242"/>
      <c r="M128" s="242"/>
      <c r="N128" s="242"/>
      <c r="O128" s="509"/>
      <c r="P128" s="509"/>
      <c r="Q128" s="509"/>
      <c r="R128" s="509"/>
      <c r="S128" s="509"/>
      <c r="T128" s="509"/>
      <c r="U128" s="509"/>
      <c r="V128" s="509"/>
      <c r="W128" s="509"/>
      <c r="X128" s="1200"/>
      <c r="Y128" s="1272"/>
    </row>
    <row r="129" spans="1:213" s="119" customFormat="1" ht="60" x14ac:dyDescent="0.25">
      <c r="A129" s="801" t="s">
        <v>367</v>
      </c>
      <c r="B129" s="244"/>
      <c r="C129" s="245">
        <f t="shared" si="35"/>
        <v>0</v>
      </c>
      <c r="D129" s="245">
        <f t="shared" si="35"/>
        <v>0</v>
      </c>
      <c r="E129" s="245">
        <f t="shared" si="35"/>
        <v>0</v>
      </c>
      <c r="F129" s="287" t="e">
        <f t="shared" si="35"/>
        <v>#DIV/0!</v>
      </c>
      <c r="G129" s="300"/>
      <c r="H129" s="300"/>
      <c r="I129" s="242"/>
      <c r="J129" s="242"/>
      <c r="K129" s="242"/>
      <c r="L129" s="242"/>
      <c r="M129" s="242"/>
      <c r="N129" s="242"/>
      <c r="O129" s="509"/>
      <c r="P129" s="509"/>
      <c r="Q129" s="509"/>
      <c r="R129" s="509"/>
      <c r="S129" s="509"/>
      <c r="T129" s="509"/>
      <c r="U129" s="509"/>
      <c r="V129" s="509"/>
      <c r="W129" s="509"/>
      <c r="X129" s="1200"/>
      <c r="Y129" s="1272"/>
    </row>
    <row r="130" spans="1:213" s="119" customFormat="1" x14ac:dyDescent="0.25">
      <c r="A130" s="796" t="s">
        <v>235</v>
      </c>
      <c r="B130" s="244"/>
      <c r="C130" s="245">
        <f t="shared" si="35"/>
        <v>0</v>
      </c>
      <c r="D130" s="245">
        <f t="shared" si="35"/>
        <v>0</v>
      </c>
      <c r="E130" s="245">
        <f t="shared" si="35"/>
        <v>0</v>
      </c>
      <c r="F130" s="287" t="e">
        <f t="shared" si="35"/>
        <v>#DIV/0!</v>
      </c>
      <c r="G130" s="300"/>
      <c r="H130" s="300"/>
      <c r="I130" s="242"/>
      <c r="J130" s="242"/>
      <c r="K130" s="242"/>
      <c r="L130" s="242"/>
      <c r="M130" s="242"/>
      <c r="N130" s="242"/>
      <c r="O130" s="509">
        <f t="shared" ref="O130:W130" si="37">O64</f>
        <v>0</v>
      </c>
      <c r="P130" s="509">
        <f t="shared" si="37"/>
        <v>0</v>
      </c>
      <c r="Q130" s="509">
        <f t="shared" si="37"/>
        <v>0</v>
      </c>
      <c r="R130" s="509">
        <f t="shared" si="37"/>
        <v>0</v>
      </c>
      <c r="S130" s="509">
        <f t="shared" si="37"/>
        <v>0</v>
      </c>
      <c r="T130" s="509">
        <f t="shared" si="37"/>
        <v>0</v>
      </c>
      <c r="U130" s="509">
        <f t="shared" si="37"/>
        <v>0</v>
      </c>
      <c r="V130" s="509">
        <f t="shared" si="37"/>
        <v>0</v>
      </c>
      <c r="W130" s="509">
        <f t="shared" si="37"/>
        <v>0</v>
      </c>
      <c r="X130" s="1200"/>
      <c r="Y130" s="1272"/>
    </row>
    <row r="131" spans="1:213" s="119" customFormat="1" x14ac:dyDescent="0.25">
      <c r="A131" s="806" t="s">
        <v>281</v>
      </c>
      <c r="B131" s="244"/>
      <c r="C131" s="280">
        <f t="shared" ref="C131:F135" si="38">C66</f>
        <v>0</v>
      </c>
      <c r="D131" s="280">
        <f t="shared" si="38"/>
        <v>0</v>
      </c>
      <c r="E131" s="280">
        <f t="shared" si="38"/>
        <v>5</v>
      </c>
      <c r="F131" s="287" t="e">
        <f t="shared" si="38"/>
        <v>#DIV/0!</v>
      </c>
      <c r="G131" s="300"/>
      <c r="H131" s="300"/>
      <c r="I131" s="242"/>
      <c r="J131" s="242"/>
      <c r="K131" s="242"/>
      <c r="L131" s="242"/>
      <c r="M131" s="242"/>
      <c r="N131" s="242"/>
      <c r="O131" s="509"/>
      <c r="P131" s="509"/>
      <c r="Q131" s="509"/>
      <c r="R131" s="509"/>
      <c r="S131" s="509"/>
      <c r="T131" s="509"/>
      <c r="U131" s="509"/>
      <c r="V131" s="509"/>
      <c r="W131" s="509"/>
      <c r="X131" s="1197"/>
      <c r="Y131" s="1272"/>
    </row>
    <row r="132" spans="1:213" s="119" customFormat="1" ht="29.25" x14ac:dyDescent="0.25">
      <c r="A132" s="806" t="s">
        <v>310</v>
      </c>
      <c r="B132" s="244"/>
      <c r="C132" s="280">
        <f t="shared" si="38"/>
        <v>0</v>
      </c>
      <c r="D132" s="280">
        <f t="shared" si="38"/>
        <v>0</v>
      </c>
      <c r="E132" s="280">
        <f t="shared" si="38"/>
        <v>0</v>
      </c>
      <c r="F132" s="287" t="e">
        <f t="shared" si="38"/>
        <v>#DIV/0!</v>
      </c>
      <c r="G132" s="300"/>
      <c r="H132" s="300"/>
      <c r="I132" s="242"/>
      <c r="J132" s="242"/>
      <c r="K132" s="242"/>
      <c r="L132" s="242"/>
      <c r="M132" s="242"/>
      <c r="N132" s="242"/>
      <c r="O132" s="509"/>
      <c r="P132" s="509"/>
      <c r="Q132" s="509"/>
      <c r="R132" s="509"/>
      <c r="S132" s="509"/>
      <c r="T132" s="509"/>
      <c r="U132" s="509"/>
      <c r="V132" s="509"/>
      <c r="W132" s="509"/>
      <c r="X132" s="1197"/>
      <c r="Y132" s="1272"/>
    </row>
    <row r="133" spans="1:213" s="119" customFormat="1" ht="29.25" x14ac:dyDescent="0.25">
      <c r="A133" s="806" t="s">
        <v>282</v>
      </c>
      <c r="B133" s="244"/>
      <c r="C133" s="280">
        <f t="shared" si="38"/>
        <v>0</v>
      </c>
      <c r="D133" s="280">
        <f t="shared" si="38"/>
        <v>0</v>
      </c>
      <c r="E133" s="280">
        <f t="shared" si="38"/>
        <v>2</v>
      </c>
      <c r="F133" s="287" t="e">
        <f t="shared" si="38"/>
        <v>#DIV/0!</v>
      </c>
      <c r="G133" s="300"/>
      <c r="H133" s="300"/>
      <c r="I133" s="242"/>
      <c r="J133" s="242"/>
      <c r="K133" s="242"/>
      <c r="L133" s="242"/>
      <c r="M133" s="242"/>
      <c r="N133" s="242"/>
      <c r="O133" s="509"/>
      <c r="P133" s="509"/>
      <c r="Q133" s="509"/>
      <c r="R133" s="509"/>
      <c r="S133" s="509"/>
      <c r="T133" s="509"/>
      <c r="U133" s="509"/>
      <c r="V133" s="509"/>
      <c r="W133" s="509"/>
      <c r="X133" s="1197"/>
      <c r="Y133" s="1272"/>
    </row>
    <row r="134" spans="1:213" s="119" customFormat="1" ht="29.25" x14ac:dyDescent="0.25">
      <c r="A134" s="806" t="s">
        <v>283</v>
      </c>
      <c r="B134" s="244"/>
      <c r="C134" s="280">
        <f t="shared" si="38"/>
        <v>0</v>
      </c>
      <c r="D134" s="280">
        <f t="shared" si="38"/>
        <v>0</v>
      </c>
      <c r="E134" s="280">
        <f t="shared" si="38"/>
        <v>0</v>
      </c>
      <c r="F134" s="287" t="e">
        <f t="shared" si="38"/>
        <v>#DIV/0!</v>
      </c>
      <c r="G134" s="300"/>
      <c r="H134" s="300"/>
      <c r="I134" s="242"/>
      <c r="J134" s="242"/>
      <c r="K134" s="242"/>
      <c r="L134" s="242"/>
      <c r="M134" s="242"/>
      <c r="N134" s="242"/>
      <c r="O134" s="509">
        <f t="shared" ref="O134:W134" si="39">O69</f>
        <v>0</v>
      </c>
      <c r="P134" s="509">
        <f t="shared" si="39"/>
        <v>0</v>
      </c>
      <c r="Q134" s="509">
        <f t="shared" si="39"/>
        <v>0</v>
      </c>
      <c r="R134" s="509">
        <f t="shared" si="39"/>
        <v>0</v>
      </c>
      <c r="S134" s="509">
        <f t="shared" si="39"/>
        <v>0</v>
      </c>
      <c r="T134" s="509">
        <f t="shared" si="39"/>
        <v>0</v>
      </c>
      <c r="U134" s="509">
        <f t="shared" si="39"/>
        <v>0</v>
      </c>
      <c r="V134" s="509">
        <f t="shared" si="39"/>
        <v>-7.5995900000000001</v>
      </c>
      <c r="W134" s="509">
        <f t="shared" si="39"/>
        <v>-0.26274999999999998</v>
      </c>
      <c r="X134" s="1197"/>
      <c r="Y134" s="1272"/>
    </row>
    <row r="135" spans="1:213" s="119" customFormat="1" x14ac:dyDescent="0.25">
      <c r="A135" s="807" t="s">
        <v>138</v>
      </c>
      <c r="B135" s="244"/>
      <c r="C135" s="280">
        <f t="shared" si="38"/>
        <v>100</v>
      </c>
      <c r="D135" s="280">
        <f t="shared" si="38"/>
        <v>0</v>
      </c>
      <c r="E135" s="280">
        <f t="shared" si="38"/>
        <v>10.8</v>
      </c>
      <c r="F135" s="287" t="e">
        <f t="shared" si="38"/>
        <v>#DIV/0!</v>
      </c>
      <c r="G135" s="300"/>
      <c r="H135" s="300"/>
      <c r="I135" s="242"/>
      <c r="J135" s="242"/>
      <c r="K135" s="242"/>
      <c r="L135" s="242"/>
      <c r="M135" s="242"/>
      <c r="N135" s="242"/>
      <c r="O135" s="509">
        <f t="shared" ref="O135:W135" si="40">O70</f>
        <v>400</v>
      </c>
      <c r="P135" s="509">
        <f t="shared" si="40"/>
        <v>0</v>
      </c>
      <c r="Q135" s="509">
        <f t="shared" si="40"/>
        <v>11.073350000000001</v>
      </c>
      <c r="R135" s="509">
        <f t="shared" si="40"/>
        <v>0</v>
      </c>
      <c r="S135" s="509">
        <f t="shared" si="40"/>
        <v>0</v>
      </c>
      <c r="T135" s="509">
        <f t="shared" si="40"/>
        <v>11.073350000000001</v>
      </c>
      <c r="U135" s="509">
        <f t="shared" si="40"/>
        <v>0</v>
      </c>
      <c r="V135" s="509">
        <f t="shared" si="40"/>
        <v>-8.9323899999999998</v>
      </c>
      <c r="W135" s="509">
        <f t="shared" si="40"/>
        <v>9.4778000000000002</v>
      </c>
      <c r="X135" s="1197"/>
      <c r="Y135" s="1272"/>
    </row>
    <row r="136" spans="1:213" x14ac:dyDescent="0.25">
      <c r="A136" s="296" t="s">
        <v>69</v>
      </c>
      <c r="B136" s="296"/>
      <c r="C136" s="287">
        <f t="shared" ref="C136:W136" si="41">C74</f>
        <v>2</v>
      </c>
      <c r="D136" s="287">
        <f t="shared" si="41"/>
        <v>0</v>
      </c>
      <c r="E136" s="287">
        <f t="shared" si="41"/>
        <v>0</v>
      </c>
      <c r="F136" s="287" t="e">
        <f t="shared" si="41"/>
        <v>#DIV/0!</v>
      </c>
      <c r="G136" s="243">
        <f t="shared" si="41"/>
        <v>0</v>
      </c>
      <c r="H136" s="243" t="e">
        <f t="shared" si="41"/>
        <v>#DIV/0!</v>
      </c>
      <c r="I136" s="287">
        <f t="shared" si="41"/>
        <v>0</v>
      </c>
      <c r="J136" s="287">
        <f t="shared" si="41"/>
        <v>0</v>
      </c>
      <c r="K136" s="287">
        <f t="shared" si="41"/>
        <v>0</v>
      </c>
      <c r="L136" s="287" t="e">
        <f t="shared" si="41"/>
        <v>#DIV/0!</v>
      </c>
      <c r="M136" s="287">
        <f t="shared" si="41"/>
        <v>0</v>
      </c>
      <c r="N136" s="242" t="e">
        <f t="shared" si="41"/>
        <v>#DIV/0!</v>
      </c>
      <c r="O136" s="243">
        <f t="shared" si="41"/>
        <v>50</v>
      </c>
      <c r="P136" s="243">
        <f t="shared" si="41"/>
        <v>0</v>
      </c>
      <c r="Q136" s="243">
        <f t="shared" si="41"/>
        <v>0</v>
      </c>
      <c r="R136" s="243">
        <f t="shared" si="41"/>
        <v>0</v>
      </c>
      <c r="S136" s="243">
        <f t="shared" si="41"/>
        <v>0</v>
      </c>
      <c r="T136" s="243">
        <f t="shared" si="41"/>
        <v>0</v>
      </c>
      <c r="U136" s="243">
        <f t="shared" si="41"/>
        <v>0</v>
      </c>
      <c r="V136" s="243">
        <f t="shared" si="41"/>
        <v>0</v>
      </c>
      <c r="W136" s="243">
        <f t="shared" si="41"/>
        <v>0</v>
      </c>
      <c r="X136" s="1205"/>
      <c r="Y136" s="1261"/>
      <c r="Z136" s="119"/>
      <c r="AA136" s="119"/>
      <c r="AB136" s="119"/>
      <c r="AC136" s="119"/>
      <c r="AD136" s="119"/>
      <c r="AE136" s="119"/>
      <c r="AF136" s="119"/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</row>
    <row r="137" spans="1:213" x14ac:dyDescent="0.25">
      <c r="A137" s="297" t="s">
        <v>16</v>
      </c>
      <c r="B137" s="297"/>
      <c r="C137" s="246">
        <f t="shared" ref="C137:E138" si="42">SUM(C77)</f>
        <v>0</v>
      </c>
      <c r="D137" s="246">
        <f t="shared" si="42"/>
        <v>0</v>
      </c>
      <c r="E137" s="246">
        <f t="shared" si="42"/>
        <v>0</v>
      </c>
      <c r="F137" s="246" t="e">
        <f t="shared" ref="F137:F142" si="43">E137/D137*100</f>
        <v>#DIV/0!</v>
      </c>
      <c r="G137" s="332" t="e">
        <f t="shared" ref="G137:K138" si="44">SUM(G77)</f>
        <v>#DIV/0!</v>
      </c>
      <c r="H137" s="332" t="e">
        <f t="shared" si="44"/>
        <v>#DIV/0!</v>
      </c>
      <c r="I137" s="246">
        <f t="shared" si="44"/>
        <v>0</v>
      </c>
      <c r="J137" s="246">
        <f t="shared" si="44"/>
        <v>0</v>
      </c>
      <c r="K137" s="246">
        <f t="shared" si="44"/>
        <v>0</v>
      </c>
      <c r="L137" s="246" t="e">
        <f>K137/J137*100</f>
        <v>#DIV/0!</v>
      </c>
      <c r="M137" s="246">
        <f>SUM(M77)</f>
        <v>0</v>
      </c>
      <c r="N137" s="242" t="e">
        <f>K137/$A$2*12/M137</f>
        <v>#DIV/0!</v>
      </c>
      <c r="O137" s="310"/>
      <c r="P137" s="310"/>
      <c r="Q137" s="310"/>
      <c r="R137" s="310"/>
      <c r="S137" s="310"/>
      <c r="T137" s="310"/>
      <c r="U137" s="310"/>
      <c r="V137" s="310"/>
      <c r="W137" s="310"/>
      <c r="X137" s="1177"/>
      <c r="Y137" s="1262"/>
      <c r="Z137" s="119"/>
      <c r="AA137" s="119"/>
      <c r="AB137" s="119"/>
      <c r="AC137" s="119"/>
      <c r="AD137" s="119"/>
      <c r="AE137" s="119"/>
      <c r="AF137" s="119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</row>
    <row r="138" spans="1:213" ht="29.25" x14ac:dyDescent="0.25">
      <c r="A138" s="247" t="s">
        <v>77</v>
      </c>
      <c r="B138" s="247"/>
      <c r="C138" s="287">
        <f t="shared" si="42"/>
        <v>2</v>
      </c>
      <c r="D138" s="287">
        <f t="shared" si="42"/>
        <v>0</v>
      </c>
      <c r="E138" s="287">
        <f t="shared" si="42"/>
        <v>0</v>
      </c>
      <c r="F138" s="287" t="e">
        <f t="shared" si="43"/>
        <v>#DIV/0!</v>
      </c>
      <c r="G138" s="332">
        <f t="shared" si="44"/>
        <v>0</v>
      </c>
      <c r="H138" s="332" t="e">
        <f t="shared" si="44"/>
        <v>#DIV/0!</v>
      </c>
      <c r="I138" s="287">
        <f t="shared" si="44"/>
        <v>0</v>
      </c>
      <c r="J138" s="287">
        <f t="shared" si="44"/>
        <v>0</v>
      </c>
      <c r="K138" s="287">
        <f t="shared" si="44"/>
        <v>0</v>
      </c>
      <c r="L138" s="287" t="e">
        <f>K138/J138*100</f>
        <v>#DIV/0!</v>
      </c>
      <c r="M138" s="287">
        <f>SUM(M78)</f>
        <v>0</v>
      </c>
      <c r="N138" s="242" t="e">
        <f>K138/$A$2*12/M138</f>
        <v>#DIV/0!</v>
      </c>
      <c r="O138" s="243">
        <f t="shared" ref="O138:W138" si="45">SUM(O78)</f>
        <v>50</v>
      </c>
      <c r="P138" s="243">
        <f t="shared" si="45"/>
        <v>4.166666666666667</v>
      </c>
      <c r="Q138" s="243">
        <f t="shared" si="45"/>
        <v>0</v>
      </c>
      <c r="R138" s="243">
        <f t="shared" si="45"/>
        <v>0</v>
      </c>
      <c r="S138" s="243">
        <f t="shared" si="45"/>
        <v>0</v>
      </c>
      <c r="T138" s="243">
        <f t="shared" si="45"/>
        <v>-4.166666666666667</v>
      </c>
      <c r="U138" s="243">
        <f t="shared" si="45"/>
        <v>0</v>
      </c>
      <c r="V138" s="243">
        <f t="shared" si="45"/>
        <v>0</v>
      </c>
      <c r="W138" s="243">
        <f t="shared" si="45"/>
        <v>0</v>
      </c>
      <c r="X138" s="1205"/>
      <c r="Y138" s="1261"/>
    </row>
    <row r="139" spans="1:213" x14ac:dyDescent="0.25">
      <c r="A139" s="247" t="s">
        <v>211</v>
      </c>
      <c r="B139" s="247"/>
      <c r="C139" s="287">
        <f t="shared" ref="C139:E140" si="46">C79</f>
        <v>20</v>
      </c>
      <c r="D139" s="287">
        <f t="shared" si="46"/>
        <v>2</v>
      </c>
      <c r="E139" s="287">
        <f t="shared" si="46"/>
        <v>0</v>
      </c>
      <c r="F139" s="287">
        <f t="shared" si="43"/>
        <v>0</v>
      </c>
      <c r="G139" s="316"/>
      <c r="H139" s="246"/>
      <c r="I139" s="287"/>
      <c r="J139" s="287"/>
      <c r="K139" s="287"/>
      <c r="L139" s="287"/>
      <c r="M139" s="287"/>
      <c r="N139" s="242"/>
      <c r="O139" s="243"/>
      <c r="P139" s="243"/>
      <c r="Q139" s="243"/>
      <c r="R139" s="243"/>
      <c r="S139" s="243"/>
      <c r="T139" s="243"/>
      <c r="U139" s="243"/>
      <c r="V139" s="243"/>
      <c r="W139" s="243"/>
      <c r="X139" s="1205"/>
      <c r="Y139" s="1261"/>
    </row>
    <row r="140" spans="1:213" x14ac:dyDescent="0.25">
      <c r="A140" s="295" t="s">
        <v>212</v>
      </c>
      <c r="B140" s="295"/>
      <c r="C140" s="290">
        <f t="shared" si="46"/>
        <v>20</v>
      </c>
      <c r="D140" s="290">
        <f t="shared" si="46"/>
        <v>2</v>
      </c>
      <c r="E140" s="290">
        <f t="shared" si="46"/>
        <v>0</v>
      </c>
      <c r="F140" s="284">
        <f t="shared" si="43"/>
        <v>0</v>
      </c>
      <c r="G140" s="317"/>
      <c r="H140" s="317"/>
      <c r="I140" s="290"/>
      <c r="J140" s="290"/>
      <c r="K140" s="290"/>
      <c r="L140" s="290"/>
      <c r="M140" s="290"/>
      <c r="N140" s="292"/>
      <c r="O140" s="291"/>
      <c r="P140" s="291"/>
      <c r="Q140" s="291"/>
      <c r="R140" s="291"/>
      <c r="S140" s="291"/>
      <c r="T140" s="291"/>
      <c r="U140" s="291"/>
      <c r="V140" s="291"/>
      <c r="W140" s="291"/>
      <c r="X140" s="1171"/>
      <c r="Y140" s="1263"/>
    </row>
    <row r="141" spans="1:213" ht="29.25" x14ac:dyDescent="0.25">
      <c r="A141" s="249" t="s">
        <v>213</v>
      </c>
      <c r="B141" s="249"/>
      <c r="C141" s="285">
        <f>C81</f>
        <v>0</v>
      </c>
      <c r="D141" s="285">
        <f t="shared" ref="D141:E142" si="47">D81</f>
        <v>0</v>
      </c>
      <c r="E141" s="285">
        <f t="shared" si="47"/>
        <v>0</v>
      </c>
      <c r="F141" s="287" t="e">
        <f t="shared" si="43"/>
        <v>#DIV/0!</v>
      </c>
      <c r="G141" s="318"/>
      <c r="H141" s="318"/>
      <c r="I141" s="285"/>
      <c r="J141" s="285"/>
      <c r="K141" s="285"/>
      <c r="L141" s="285"/>
      <c r="M141" s="285"/>
      <c r="N141" s="248"/>
      <c r="O141" s="293"/>
      <c r="P141" s="293"/>
      <c r="Q141" s="293"/>
      <c r="R141" s="293"/>
      <c r="S141" s="293"/>
      <c r="T141" s="293"/>
      <c r="U141" s="293"/>
      <c r="V141" s="293"/>
      <c r="W141" s="293"/>
      <c r="X141" s="1212"/>
      <c r="Y141" s="1264"/>
    </row>
    <row r="142" spans="1:213" ht="15.75" thickBot="1" x14ac:dyDescent="0.3">
      <c r="A142" s="282" t="s">
        <v>218</v>
      </c>
      <c r="B142" s="282"/>
      <c r="C142" s="298">
        <f>C82</f>
        <v>20</v>
      </c>
      <c r="D142" s="298">
        <f t="shared" si="47"/>
        <v>2</v>
      </c>
      <c r="E142" s="298">
        <f t="shared" si="47"/>
        <v>0</v>
      </c>
      <c r="F142" s="288">
        <f t="shared" si="43"/>
        <v>0</v>
      </c>
      <c r="G142" s="319"/>
      <c r="H142" s="319"/>
      <c r="I142" s="288"/>
      <c r="J142" s="288"/>
      <c r="K142" s="288"/>
      <c r="L142" s="288"/>
      <c r="M142" s="288"/>
      <c r="N142" s="250"/>
      <c r="O142" s="294">
        <f t="shared" ref="O142:T142" si="48">O82</f>
        <v>100</v>
      </c>
      <c r="P142" s="294">
        <f t="shared" si="48"/>
        <v>8.3333333333333339</v>
      </c>
      <c r="Q142" s="294">
        <f t="shared" si="48"/>
        <v>0</v>
      </c>
      <c r="R142" s="294">
        <f t="shared" si="48"/>
        <v>0</v>
      </c>
      <c r="S142" s="294">
        <f t="shared" si="48"/>
        <v>0</v>
      </c>
      <c r="T142" s="294">
        <f t="shared" si="48"/>
        <v>-8.3333333333333339</v>
      </c>
      <c r="U142" s="294">
        <f>U82</f>
        <v>0</v>
      </c>
      <c r="V142" s="294">
        <f>V82</f>
        <v>0</v>
      </c>
      <c r="W142" s="294">
        <f>W82</f>
        <v>0</v>
      </c>
      <c r="X142" s="1273"/>
      <c r="Y142" s="1265"/>
    </row>
    <row r="143" spans="1:213" ht="17.25" customHeight="1" x14ac:dyDescent="0.25"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</row>
  </sheetData>
  <mergeCells count="17">
    <mergeCell ref="O4:O6"/>
    <mergeCell ref="U4:U6"/>
    <mergeCell ref="S4:S6"/>
    <mergeCell ref="X4:Y4"/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O1236"/>
  <sheetViews>
    <sheetView showZeros="0" tabSelected="1" zoomScale="85" zoomScaleNormal="85" zoomScaleSheetLayoutView="80" workbookViewId="0">
      <pane xSplit="2" ySplit="7" topLeftCell="C1161" activePane="bottomRight" state="frozen"/>
      <selection activeCell="C173" sqref="C173"/>
      <selection pane="topRight" activeCell="C173" sqref="C173"/>
      <selection pane="bottomLeft" activeCell="C173" sqref="C173"/>
      <selection pane="bottomRight" activeCell="C1165" sqref="C1165"/>
    </sheetView>
  </sheetViews>
  <sheetFormatPr defaultColWidth="9.140625" defaultRowHeight="15" x14ac:dyDescent="0.25"/>
  <cols>
    <col min="1" max="1" width="4" style="19" hidden="1" customWidth="1"/>
    <col min="2" max="2" width="37.85546875" style="19" customWidth="1"/>
    <col min="3" max="3" width="12.5703125" style="134" customWidth="1"/>
    <col min="4" max="4" width="12.140625" style="134" customWidth="1"/>
    <col min="5" max="5" width="11.42578125" style="134" customWidth="1"/>
    <col min="6" max="6" width="9" style="135" customWidth="1"/>
    <col min="7" max="7" width="15.140625" style="19" hidden="1" customWidth="1"/>
    <col min="8" max="8" width="11.28515625" style="19" hidden="1" customWidth="1"/>
    <col min="9" max="11" width="13.5703125" style="19" hidden="1" customWidth="1"/>
    <col min="12" max="12" width="11.140625" style="19" hidden="1" customWidth="1"/>
    <col min="13" max="13" width="11" style="19" hidden="1" customWidth="1"/>
    <col min="14" max="14" width="11.5703125" style="19" hidden="1" customWidth="1"/>
    <col min="15" max="15" width="19" style="19" customWidth="1"/>
    <col min="16" max="16" width="18.7109375" style="19" customWidth="1"/>
    <col min="17" max="17" width="16" style="19" customWidth="1"/>
    <col min="18" max="18" width="10.5703125" style="19" customWidth="1"/>
    <col min="19" max="19" width="13.42578125" style="19" customWidth="1"/>
    <col min="20" max="20" width="15.28515625" style="19" customWidth="1"/>
    <col min="21" max="21" width="12.140625" style="19" customWidth="1"/>
    <col min="22" max="22" width="15.28515625" style="19" customWidth="1"/>
    <col min="23" max="23" width="16" style="19" customWidth="1"/>
    <col min="24" max="24" width="9.7109375" style="19" customWidth="1"/>
    <col min="25" max="25" width="9.140625" style="19" customWidth="1"/>
    <col min="26" max="26" width="10.42578125" style="19" hidden="1" customWidth="1"/>
    <col min="27" max="27" width="14.85546875" style="19" hidden="1" customWidth="1"/>
    <col min="28" max="16384" width="9.140625" style="19"/>
  </cols>
  <sheetData>
    <row r="1" spans="1:27" ht="15" customHeight="1" x14ac:dyDescent="0.25">
      <c r="B1" s="4020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2022 года</v>
      </c>
      <c r="C1" s="4020"/>
      <c r="D1" s="4020"/>
      <c r="E1" s="4020"/>
      <c r="F1" s="4020"/>
      <c r="G1" s="4020"/>
      <c r="H1" s="4020"/>
      <c r="I1" s="4020"/>
      <c r="J1" s="4020"/>
      <c r="K1" s="4020"/>
      <c r="L1" s="4020"/>
      <c r="M1" s="4020"/>
      <c r="N1" s="4020"/>
      <c r="O1" s="4020"/>
      <c r="P1" s="4020"/>
      <c r="Q1" s="4020"/>
      <c r="R1" s="4020"/>
      <c r="S1" s="4020"/>
      <c r="T1" s="4020"/>
      <c r="U1" s="4020"/>
      <c r="V1" s="4020"/>
      <c r="W1" s="4020"/>
      <c r="X1" s="4020"/>
      <c r="Y1" s="4020"/>
      <c r="Z1" s="3940"/>
      <c r="AA1" s="3940"/>
    </row>
    <row r="2" spans="1:27" ht="33.75" customHeight="1" thickBot="1" x14ac:dyDescent="0.3">
      <c r="B2" s="4020"/>
      <c r="C2" s="4020"/>
      <c r="D2" s="4020"/>
      <c r="E2" s="4020"/>
      <c r="F2" s="4020"/>
      <c r="G2" s="4020"/>
      <c r="H2" s="4020"/>
      <c r="I2" s="4020"/>
      <c r="J2" s="4020"/>
      <c r="K2" s="4020"/>
      <c r="L2" s="4020"/>
      <c r="M2" s="4020"/>
      <c r="N2" s="4020"/>
      <c r="O2" s="4020"/>
      <c r="P2" s="4020"/>
      <c r="Q2" s="4020"/>
      <c r="R2" s="4020"/>
      <c r="S2" s="4020"/>
      <c r="T2" s="4020"/>
      <c r="U2" s="4020"/>
      <c r="V2" s="4020"/>
      <c r="W2" s="4020"/>
      <c r="X2" s="4020"/>
      <c r="Y2" s="4020"/>
      <c r="Z2" s="3940"/>
      <c r="AA2" s="3940"/>
    </row>
    <row r="3" spans="1:27" ht="21" hidden="1" customHeight="1" thickBot="1" x14ac:dyDescent="0.3">
      <c r="B3" s="133">
        <v>1</v>
      </c>
    </row>
    <row r="4" spans="1:27" ht="41.25" customHeight="1" thickBot="1" x14ac:dyDescent="0.3">
      <c r="B4" s="136" t="s">
        <v>1</v>
      </c>
      <c r="C4" s="3949" t="s">
        <v>143</v>
      </c>
      <c r="D4" s="3950"/>
      <c r="E4" s="3950"/>
      <c r="F4" s="3951"/>
      <c r="G4" s="3955" t="s">
        <v>350</v>
      </c>
      <c r="H4" s="3956"/>
      <c r="I4" s="3955" t="s">
        <v>351</v>
      </c>
      <c r="J4" s="3959"/>
      <c r="K4" s="3959"/>
      <c r="L4" s="3956"/>
      <c r="M4" s="3961" t="s">
        <v>148</v>
      </c>
      <c r="N4" s="3961" t="s">
        <v>149</v>
      </c>
      <c r="O4" s="3944" t="s">
        <v>560</v>
      </c>
      <c r="P4" s="3944" t="s">
        <v>559</v>
      </c>
      <c r="Q4" s="3944" t="s">
        <v>141</v>
      </c>
      <c r="R4" s="3976" t="s">
        <v>344</v>
      </c>
      <c r="S4" s="3944" t="s">
        <v>345</v>
      </c>
      <c r="T4" s="3944" t="s">
        <v>43</v>
      </c>
      <c r="U4" s="3944" t="s">
        <v>336</v>
      </c>
      <c r="V4" s="3944" t="s">
        <v>142</v>
      </c>
      <c r="W4" s="3944" t="s">
        <v>237</v>
      </c>
      <c r="X4" s="3944" t="s">
        <v>229</v>
      </c>
      <c r="Y4" s="4021" t="s">
        <v>230</v>
      </c>
      <c r="Z4" s="3942" t="s">
        <v>415</v>
      </c>
      <c r="AA4" s="3943"/>
    </row>
    <row r="5" spans="1:27" ht="15" customHeight="1" thickBot="1" x14ac:dyDescent="0.3">
      <c r="B5" s="137"/>
      <c r="C5" s="3952"/>
      <c r="D5" s="3953"/>
      <c r="E5" s="3953"/>
      <c r="F5" s="3954"/>
      <c r="G5" s="3957"/>
      <c r="H5" s="3958"/>
      <c r="I5" s="3957"/>
      <c r="J5" s="3960"/>
      <c r="K5" s="3960"/>
      <c r="L5" s="3958"/>
      <c r="M5" s="3962"/>
      <c r="N5" s="3987"/>
      <c r="O5" s="3972"/>
      <c r="P5" s="3972"/>
      <c r="Q5" s="3972"/>
      <c r="R5" s="3977"/>
      <c r="S5" s="3982"/>
      <c r="T5" s="3972"/>
      <c r="U5" s="3982"/>
      <c r="V5" s="3972"/>
      <c r="W5" s="3972"/>
      <c r="X5" s="3972"/>
      <c r="Y5" s="4022"/>
      <c r="Z5" s="1382"/>
      <c r="AA5" s="1383"/>
    </row>
    <row r="6" spans="1:27" ht="58.5" customHeight="1" thickBot="1" x14ac:dyDescent="0.3">
      <c r="A6" s="19">
        <v>1</v>
      </c>
      <c r="B6" s="138" t="s">
        <v>2</v>
      </c>
      <c r="C6" s="385" t="s">
        <v>349</v>
      </c>
      <c r="D6" s="3939" t="str">
        <f>'1 уровень'!F8</f>
        <v>План 1 мес. 2022 г.</v>
      </c>
      <c r="E6" s="333" t="s">
        <v>144</v>
      </c>
      <c r="F6" s="333" t="s">
        <v>145</v>
      </c>
      <c r="G6" s="3939" t="s">
        <v>146</v>
      </c>
      <c r="H6" s="334" t="s">
        <v>144</v>
      </c>
      <c r="I6" s="333" t="s">
        <v>349</v>
      </c>
      <c r="J6" s="3939" t="str">
        <f>'1 уровень'!L8</f>
        <v>План 1 мес. 2022 г.</v>
      </c>
      <c r="K6" s="333" t="s">
        <v>144</v>
      </c>
      <c r="L6" s="333" t="s">
        <v>145</v>
      </c>
      <c r="M6" s="3963"/>
      <c r="N6" s="3988"/>
      <c r="O6" s="3973"/>
      <c r="P6" s="3973"/>
      <c r="Q6" s="3973"/>
      <c r="R6" s="3978"/>
      <c r="S6" s="3983"/>
      <c r="T6" s="3973"/>
      <c r="U6" s="3983"/>
      <c r="V6" s="3973"/>
      <c r="W6" s="3973"/>
      <c r="X6" s="3973"/>
      <c r="Y6" s="4022"/>
      <c r="Z6" s="2645" t="s">
        <v>413</v>
      </c>
      <c r="AA6" s="3938" t="s">
        <v>416</v>
      </c>
    </row>
    <row r="7" spans="1:27" s="5" customFormat="1" ht="15.75" thickBot="1" x14ac:dyDescent="0.3">
      <c r="A7" s="19">
        <v>1</v>
      </c>
      <c r="B7" s="15">
        <v>1</v>
      </c>
      <c r="C7" s="386">
        <v>3</v>
      </c>
      <c r="D7" s="335">
        <v>4</v>
      </c>
      <c r="E7" s="335">
        <v>5</v>
      </c>
      <c r="F7" s="335">
        <v>6</v>
      </c>
      <c r="G7" s="334">
        <v>7</v>
      </c>
      <c r="H7" s="334">
        <v>8</v>
      </c>
      <c r="I7" s="334">
        <v>9</v>
      </c>
      <c r="J7" s="334">
        <v>10</v>
      </c>
      <c r="K7" s="334">
        <v>11</v>
      </c>
      <c r="L7" s="334">
        <v>12</v>
      </c>
      <c r="M7" s="334">
        <v>13</v>
      </c>
      <c r="N7" s="334">
        <v>14</v>
      </c>
      <c r="O7" s="336"/>
      <c r="P7" s="336">
        <v>15</v>
      </c>
      <c r="Q7" s="336">
        <v>16</v>
      </c>
      <c r="R7" s="1031">
        <v>17</v>
      </c>
      <c r="S7" s="336">
        <v>18</v>
      </c>
      <c r="T7" s="336">
        <v>19</v>
      </c>
      <c r="U7" s="336">
        <v>20</v>
      </c>
      <c r="V7" s="336">
        <v>21</v>
      </c>
      <c r="W7" s="336">
        <v>22</v>
      </c>
      <c r="X7" s="113">
        <v>23</v>
      </c>
      <c r="Y7" s="336">
        <v>24</v>
      </c>
      <c r="Z7" s="1161">
        <v>5</v>
      </c>
      <c r="AA7" s="1114">
        <v>21</v>
      </c>
    </row>
    <row r="8" spans="1:27" s="139" customFormat="1" x14ac:dyDescent="0.25">
      <c r="A8" s="19">
        <v>1</v>
      </c>
      <c r="B8" s="435" t="s">
        <v>113</v>
      </c>
      <c r="C8" s="843">
        <f>'1 уровень'!E2516</f>
        <v>0</v>
      </c>
      <c r="D8" s="843">
        <f>'1 уровень'!F2516</f>
        <v>0</v>
      </c>
      <c r="E8" s="843">
        <f>'1 уровень'!G2516</f>
        <v>0</v>
      </c>
      <c r="F8" s="844">
        <f>'1 уровень'!H2516</f>
        <v>0</v>
      </c>
      <c r="G8" s="845">
        <f>'1 уровень'!I2516</f>
        <v>0</v>
      </c>
      <c r="H8" s="845">
        <f>'1 уровень'!J2516</f>
        <v>0</v>
      </c>
      <c r="I8" s="845">
        <f>'1 уровень'!K2516</f>
        <v>0</v>
      </c>
      <c r="J8" s="845">
        <f>'1 уровень'!L2516</f>
        <v>0</v>
      </c>
      <c r="K8" s="845">
        <f>'1 уровень'!M2516</f>
        <v>0</v>
      </c>
      <c r="L8" s="845">
        <f>'1 уровень'!N2516</f>
        <v>0</v>
      </c>
      <c r="M8" s="845">
        <f>'1 уровень'!O2516</f>
        <v>0</v>
      </c>
      <c r="N8" s="845">
        <f>'1 уровень'!P2516</f>
        <v>0</v>
      </c>
      <c r="O8" s="327">
        <f>'1 уровень'!Q2516</f>
        <v>176669.3</v>
      </c>
      <c r="P8" s="327">
        <f>'1 уровень'!R2516</f>
        <v>14722.441666666666</v>
      </c>
      <c r="Q8" s="327">
        <f>'1 уровень'!S2516</f>
        <v>16639.642599999996</v>
      </c>
      <c r="R8" s="1032">
        <f>'1 уровень'!T2516</f>
        <v>0</v>
      </c>
      <c r="S8" s="327">
        <f>'1 уровень'!U2516</f>
        <v>-33.343180000000004</v>
      </c>
      <c r="T8" s="327">
        <f>'1 уровень'!V2516</f>
        <v>4141.3358133333313</v>
      </c>
      <c r="U8" s="327">
        <f>'1 уровень'!W2516</f>
        <v>0</v>
      </c>
      <c r="V8" s="327">
        <f>'1 уровень'!X2516</f>
        <v>-195.58197000000001</v>
      </c>
      <c r="W8" s="565">
        <f>'1 уровень'!Y2516</f>
        <v>16435.696949999998</v>
      </c>
      <c r="X8" s="327">
        <f>Q8/P8*100</f>
        <v>113.0223027996375</v>
      </c>
      <c r="Y8" s="327">
        <f>W8/P8*100</f>
        <v>111.63703224046282</v>
      </c>
      <c r="Z8" s="1275">
        <f>'1 уровень'!Z2516</f>
        <v>0</v>
      </c>
      <c r="AA8" s="1276">
        <f>'1 уровень'!AA2516</f>
        <v>0</v>
      </c>
    </row>
    <row r="9" spans="1:27" s="139" customFormat="1" x14ac:dyDescent="0.25">
      <c r="A9" s="19">
        <v>1</v>
      </c>
      <c r="B9" s="436" t="s">
        <v>7</v>
      </c>
      <c r="C9" s="33">
        <f>'1 уровень'!E2517</f>
        <v>2483</v>
      </c>
      <c r="D9" s="30">
        <f>'1 уровень'!F2517</f>
        <v>206.91666666666666</v>
      </c>
      <c r="E9" s="30">
        <f>'1 уровень'!G2517</f>
        <v>108</v>
      </c>
      <c r="F9" s="141">
        <f>'1 уровень'!H2517</f>
        <v>52.194925493354816</v>
      </c>
      <c r="G9" s="24">
        <f>'1 уровень'!I2517</f>
        <v>0</v>
      </c>
      <c r="H9" s="24">
        <f>'1 уровень'!J2517</f>
        <v>9.4259259259259256</v>
      </c>
      <c r="I9" s="24">
        <f>'1 уровень'!K2517</f>
        <v>0</v>
      </c>
      <c r="J9" s="24">
        <f>'1 уровень'!L2517</f>
        <v>0</v>
      </c>
      <c r="K9" s="24">
        <f>'1 уровень'!M2517</f>
        <v>1018</v>
      </c>
      <c r="L9" s="24" t="e">
        <f>'1 уровень'!N2517</f>
        <v>#DIV/0!</v>
      </c>
      <c r="M9" s="24">
        <f>'1 уровень'!O2517</f>
        <v>0</v>
      </c>
      <c r="N9" s="24" t="e">
        <f>'1 уровень'!P2517</f>
        <v>#DIV/0!</v>
      </c>
      <c r="O9" s="566">
        <f>'1 уровень'!Q2517</f>
        <v>133712.79999999999</v>
      </c>
      <c r="P9" s="566">
        <f>'1 уровень'!R2517</f>
        <v>11142.733333333332</v>
      </c>
      <c r="Q9" s="566">
        <f>'1 уровень'!S2517</f>
        <v>12504.92455</v>
      </c>
      <c r="R9" s="1033">
        <f>'1 уровень'!T2517</f>
        <v>0</v>
      </c>
      <c r="S9" s="566">
        <f>'1 уровень'!U2517</f>
        <v>-33.343180000000004</v>
      </c>
      <c r="T9" s="566">
        <f>'1 уровень'!V2517</f>
        <v>1362.1912166666652</v>
      </c>
      <c r="U9" s="566">
        <f>'1 уровень'!W2517</f>
        <v>0</v>
      </c>
      <c r="V9" s="566">
        <f>'1 уровень'!X2517</f>
        <v>-194.46475000000001</v>
      </c>
      <c r="W9" s="567">
        <f>'1 уровень'!Y2517</f>
        <v>12277.116620000001</v>
      </c>
      <c r="X9" s="566">
        <f>Q9/P9*100</f>
        <v>112.22492880262773</v>
      </c>
      <c r="Y9" s="566">
        <f>W9/P9*100</f>
        <v>110.18047594545925</v>
      </c>
      <c r="Z9" s="1277">
        <f>'1 уровень'!Z2517</f>
        <v>0</v>
      </c>
      <c r="AA9" s="1278">
        <f>'1 уровень'!AA2517</f>
        <v>0</v>
      </c>
    </row>
    <row r="10" spans="1:27" s="139" customFormat="1" ht="43.5" x14ac:dyDescent="0.25">
      <c r="A10" s="19">
        <v>1</v>
      </c>
      <c r="B10" s="437" t="s">
        <v>185</v>
      </c>
      <c r="C10" s="21">
        <f>'1 уровень'!E2518</f>
        <v>53</v>
      </c>
      <c r="D10" s="21">
        <f>'1 уровень'!F2518</f>
        <v>4.416666666666667</v>
      </c>
      <c r="E10" s="21">
        <f>'1 уровень'!G2518</f>
        <v>5</v>
      </c>
      <c r="F10" s="142">
        <f>'1 уровень'!H2518</f>
        <v>113.20754716981132</v>
      </c>
      <c r="G10" s="143">
        <f>'1 уровень'!I2518</f>
        <v>0</v>
      </c>
      <c r="H10" s="143">
        <f>'1 уровень'!J2518</f>
        <v>0</v>
      </c>
      <c r="I10" s="20">
        <f>'1 уровень'!K2518</f>
        <v>0</v>
      </c>
      <c r="J10" s="20">
        <f>'1 уровень'!L2518</f>
        <v>0</v>
      </c>
      <c r="K10" s="20">
        <f>'1 уровень'!M2518</f>
        <v>0</v>
      </c>
      <c r="L10" s="20">
        <f>'1 уровень'!N2518</f>
        <v>0</v>
      </c>
      <c r="M10" s="20">
        <f>'1 уровень'!O2518</f>
        <v>0</v>
      </c>
      <c r="N10" s="20">
        <f>'1 уровень'!P2518</f>
        <v>0</v>
      </c>
      <c r="O10" s="566">
        <f>'1 уровень'!Q2518</f>
        <v>8700</v>
      </c>
      <c r="P10" s="566">
        <f>'1 уровень'!R2518</f>
        <v>725</v>
      </c>
      <c r="Q10" s="566">
        <f>'1 уровень'!S2518</f>
        <v>816.55352000000005</v>
      </c>
      <c r="R10" s="1033">
        <f>'1 уровень'!T2518</f>
        <v>0</v>
      </c>
      <c r="S10" s="566">
        <f>'1 уровень'!U2518</f>
        <v>0</v>
      </c>
      <c r="T10" s="566">
        <f>'1 уровень'!V2518</f>
        <v>91.553520000000049</v>
      </c>
      <c r="U10" s="566">
        <f>'1 уровень'!W2518</f>
        <v>0</v>
      </c>
      <c r="V10" s="566">
        <f>'1 уровень'!X2518</f>
        <v>0</v>
      </c>
      <c r="W10" s="567">
        <f>'1 уровень'!Y2518</f>
        <v>816.55352000000005</v>
      </c>
      <c r="X10" s="566">
        <f>Q10/P10*100</f>
        <v>112.62807172413794</v>
      </c>
      <c r="Y10" s="566">
        <f>W10/P10*100</f>
        <v>112.62807172413794</v>
      </c>
      <c r="Z10" s="1279">
        <f>'1 уровень'!Z2518</f>
        <v>0</v>
      </c>
      <c r="AA10" s="1278">
        <f>'1 уровень'!AA2518</f>
        <v>0</v>
      </c>
    </row>
    <row r="11" spans="1:27" s="139" customFormat="1" x14ac:dyDescent="0.25">
      <c r="A11" s="19">
        <v>1</v>
      </c>
      <c r="B11" s="438" t="s">
        <v>186</v>
      </c>
      <c r="C11" s="21">
        <f>'1 уровень'!E2519</f>
        <v>80</v>
      </c>
      <c r="D11" s="21">
        <f>'1 уровень'!F2519</f>
        <v>6.666666666666667</v>
      </c>
      <c r="E11" s="21">
        <f>'1 уровень'!G2519</f>
        <v>0</v>
      </c>
      <c r="F11" s="142">
        <f>'1 уровень'!H2519</f>
        <v>0</v>
      </c>
      <c r="G11" s="21">
        <f>'1 уровень'!I2519</f>
        <v>0</v>
      </c>
      <c r="H11" s="21" t="e">
        <f>'1 уровень'!J2519</f>
        <v>#DIV/0!</v>
      </c>
      <c r="I11" s="21">
        <f>'1 уровень'!K2519</f>
        <v>0</v>
      </c>
      <c r="J11" s="21">
        <f>'1 уровень'!L2519</f>
        <v>0</v>
      </c>
      <c r="K11" s="21">
        <f>'1 уровень'!M2519</f>
        <v>0</v>
      </c>
      <c r="L11" s="21" t="e">
        <f>'1 уровень'!N2519</f>
        <v>#DIV/0!</v>
      </c>
      <c r="M11" s="21">
        <f>'1 уровень'!O2519</f>
        <v>0</v>
      </c>
      <c r="N11" s="21" t="e">
        <f>'1 уровень'!P2519</f>
        <v>#DIV/0!</v>
      </c>
      <c r="O11" s="566">
        <f>'1 уровень'!Q2519</f>
        <v>1800</v>
      </c>
      <c r="P11" s="566">
        <f>'1 уровень'!R2519</f>
        <v>150</v>
      </c>
      <c r="Q11" s="143">
        <f>'1 уровень'!S2519</f>
        <v>0</v>
      </c>
      <c r="R11" s="1034">
        <f>'1 уровень'!T2519</f>
        <v>0</v>
      </c>
      <c r="S11" s="143">
        <f>'1 уровень'!U2519</f>
        <v>0</v>
      </c>
      <c r="T11" s="566">
        <f>'1 уровень'!V2519</f>
        <v>-150</v>
      </c>
      <c r="U11" s="566">
        <f>'1 уровень'!W2519</f>
        <v>0</v>
      </c>
      <c r="V11" s="143">
        <f>'1 уровень'!X2519</f>
        <v>0</v>
      </c>
      <c r="W11" s="568">
        <f>'1 уровень'!Y2519</f>
        <v>0</v>
      </c>
      <c r="X11" s="566">
        <f>Q11/P11*100</f>
        <v>0</v>
      </c>
      <c r="Y11" s="143">
        <f>W11/P11*100</f>
        <v>0</v>
      </c>
      <c r="Z11" s="1279">
        <f>'1 уровень'!Z2519</f>
        <v>0</v>
      </c>
      <c r="AA11" s="1280">
        <f>'1 уровень'!AA2519</f>
        <v>0</v>
      </c>
    </row>
    <row r="12" spans="1:27" s="139" customFormat="1" ht="30" x14ac:dyDescent="0.25">
      <c r="A12" s="19">
        <v>1</v>
      </c>
      <c r="B12" s="439" t="s">
        <v>207</v>
      </c>
      <c r="C12" s="21">
        <f>'1 уровень'!E2520</f>
        <v>0</v>
      </c>
      <c r="D12" s="21">
        <f>'1 уровень'!F2520</f>
        <v>0</v>
      </c>
      <c r="E12" s="21">
        <f>'1 уровень'!G2520</f>
        <v>0</v>
      </c>
      <c r="F12" s="142">
        <f>'1 уровень'!H2520</f>
        <v>0</v>
      </c>
      <c r="G12" s="143">
        <f>'1 уровень'!I2520</f>
        <v>0</v>
      </c>
      <c r="H12" s="143">
        <f>'1 уровень'!J2520</f>
        <v>0</v>
      </c>
      <c r="I12" s="20">
        <f>'1 уровень'!K2520</f>
        <v>0</v>
      </c>
      <c r="J12" s="20">
        <f>'1 уровень'!L2520</f>
        <v>0</v>
      </c>
      <c r="K12" s="20">
        <f>'1 уровень'!M2520</f>
        <v>0</v>
      </c>
      <c r="L12" s="20">
        <f>'1 уровень'!N2520</f>
        <v>0</v>
      </c>
      <c r="M12" s="20">
        <f>'1 уровень'!O2520</f>
        <v>0</v>
      </c>
      <c r="N12" s="20">
        <f>'1 уровень'!P2520</f>
        <v>0</v>
      </c>
      <c r="O12" s="566">
        <f>'1 уровень'!Q2520</f>
        <v>0</v>
      </c>
      <c r="P12" s="566">
        <f>'1 уровень'!R2520</f>
        <v>0</v>
      </c>
      <c r="Q12" s="566">
        <f>'1 уровень'!S2520</f>
        <v>74.671459999999996</v>
      </c>
      <c r="R12" s="1033">
        <f>'1 уровень'!T2520</f>
        <v>0</v>
      </c>
      <c r="S12" s="566">
        <f>'1 уровень'!U2520</f>
        <v>0</v>
      </c>
      <c r="T12" s="566">
        <f>'1 уровень'!V2520</f>
        <v>74.671459999999996</v>
      </c>
      <c r="U12" s="566">
        <f>'1 уровень'!W2520</f>
        <v>0</v>
      </c>
      <c r="V12" s="566">
        <f>'1 уровень'!X2520</f>
        <v>0</v>
      </c>
      <c r="W12" s="567">
        <f>'1 уровень'!Y2520</f>
        <v>74.671459999999996</v>
      </c>
      <c r="X12" s="566"/>
      <c r="Y12" s="566"/>
      <c r="Z12" s="1279">
        <f>'1 уровень'!Z2520</f>
        <v>0</v>
      </c>
      <c r="AA12" s="1278">
        <f>'1 уровень'!AA2520</f>
        <v>0</v>
      </c>
    </row>
    <row r="13" spans="1:27" s="139" customFormat="1" ht="29.25" x14ac:dyDescent="0.25">
      <c r="A13" s="19">
        <v>1</v>
      </c>
      <c r="B13" s="440" t="s">
        <v>295</v>
      </c>
      <c r="C13" s="33">
        <f>'1 уровень'!E2521</f>
        <v>0</v>
      </c>
      <c r="D13" s="33">
        <f>'1 уровень'!F2521</f>
        <v>0</v>
      </c>
      <c r="E13" s="33">
        <f>'1 уровень'!G2521</f>
        <v>44</v>
      </c>
      <c r="F13" s="142" t="e">
        <f>'1 уровень'!H2521</f>
        <v>#DIV/0!</v>
      </c>
      <c r="G13" s="143">
        <f>'1 уровень'!I2521</f>
        <v>0</v>
      </c>
      <c r="H13" s="143">
        <f>'1 уровень'!J2521</f>
        <v>0</v>
      </c>
      <c r="I13" s="20">
        <f>'1 уровень'!K2521</f>
        <v>0</v>
      </c>
      <c r="J13" s="20">
        <f>'1 уровень'!L2521</f>
        <v>0</v>
      </c>
      <c r="K13" s="20">
        <f>'1 уровень'!M2521</f>
        <v>0</v>
      </c>
      <c r="L13" s="20">
        <f>'1 уровень'!N2521</f>
        <v>0</v>
      </c>
      <c r="M13" s="20">
        <f>'1 уровень'!O2521</f>
        <v>0</v>
      </c>
      <c r="N13" s="20">
        <f>'1 уровень'!P2521</f>
        <v>0</v>
      </c>
      <c r="O13" s="566">
        <f>'1 уровень'!Q2521</f>
        <v>0</v>
      </c>
      <c r="P13" s="566">
        <f>'1 уровень'!R2521</f>
        <v>0</v>
      </c>
      <c r="Q13" s="566">
        <f>'1 уровень'!S2521</f>
        <v>0</v>
      </c>
      <c r="R13" s="1033">
        <f>'1 уровень'!T2521</f>
        <v>0</v>
      </c>
      <c r="S13" s="566">
        <f>'1 уровень'!U2521</f>
        <v>0</v>
      </c>
      <c r="T13" s="566">
        <f>'1 уровень'!V2521</f>
        <v>0</v>
      </c>
      <c r="U13" s="566">
        <f>'1 уровень'!W2521</f>
        <v>0</v>
      </c>
      <c r="V13" s="566">
        <f>'1 уровень'!X2521</f>
        <v>0</v>
      </c>
      <c r="W13" s="567">
        <f>'1 уровень'!Y2521</f>
        <v>0</v>
      </c>
      <c r="X13" s="566"/>
      <c r="Y13" s="566"/>
      <c r="Z13" s="1281">
        <f>'1 уровень'!Z2521</f>
        <v>0</v>
      </c>
      <c r="AA13" s="1278">
        <f>'1 уровень'!AA2521</f>
        <v>0</v>
      </c>
    </row>
    <row r="14" spans="1:27" s="139" customFormat="1" ht="30" x14ac:dyDescent="0.25">
      <c r="A14" s="19">
        <v>1</v>
      </c>
      <c r="B14" s="302" t="s">
        <v>205</v>
      </c>
      <c r="C14" s="32">
        <f>'1 уровень'!E2522</f>
        <v>0</v>
      </c>
      <c r="D14" s="32">
        <f>'1 уровень'!F2522</f>
        <v>0</v>
      </c>
      <c r="E14" s="32">
        <f>'1 уровень'!G2522</f>
        <v>0</v>
      </c>
      <c r="F14" s="142" t="e">
        <f>'1 уровень'!H2522</f>
        <v>#DIV/0!</v>
      </c>
      <c r="G14" s="143">
        <f>'1 уровень'!I2522</f>
        <v>0</v>
      </c>
      <c r="H14" s="143">
        <f>'1 уровень'!J2522</f>
        <v>0</v>
      </c>
      <c r="I14" s="20">
        <f>'1 уровень'!K2522</f>
        <v>0</v>
      </c>
      <c r="J14" s="20">
        <f>'1 уровень'!L2522</f>
        <v>0</v>
      </c>
      <c r="K14" s="20">
        <f>'1 уровень'!M2522</f>
        <v>0</v>
      </c>
      <c r="L14" s="20">
        <f>'1 уровень'!N2522</f>
        <v>0</v>
      </c>
      <c r="M14" s="20">
        <f>'1 уровень'!O2522</f>
        <v>0</v>
      </c>
      <c r="N14" s="20">
        <f>'1 уровень'!P2522</f>
        <v>0</v>
      </c>
      <c r="O14" s="566">
        <f>'1 уровень'!Q2522</f>
        <v>0</v>
      </c>
      <c r="P14" s="566">
        <f>'1 уровень'!R2522</f>
        <v>0</v>
      </c>
      <c r="Q14" s="566">
        <f>'1 уровень'!S2522</f>
        <v>0</v>
      </c>
      <c r="R14" s="1033">
        <f>'1 уровень'!T2522</f>
        <v>0</v>
      </c>
      <c r="S14" s="566">
        <f>'1 уровень'!U2522</f>
        <v>0</v>
      </c>
      <c r="T14" s="566">
        <f>'1 уровень'!V2522</f>
        <v>0</v>
      </c>
      <c r="U14" s="566">
        <f>'1 уровень'!W2522</f>
        <v>0</v>
      </c>
      <c r="V14" s="566">
        <f>'1 уровень'!X2522</f>
        <v>0</v>
      </c>
      <c r="W14" s="567">
        <f>'1 уровень'!Y2522</f>
        <v>0</v>
      </c>
      <c r="X14" s="566"/>
      <c r="Y14" s="566"/>
      <c r="Z14" s="1282">
        <f>'1 уровень'!Z2522</f>
        <v>0</v>
      </c>
      <c r="AA14" s="1278">
        <f>'1 уровень'!AA2522</f>
        <v>0</v>
      </c>
    </row>
    <row r="15" spans="1:27" s="139" customFormat="1" ht="30" x14ac:dyDescent="0.25">
      <c r="A15" s="19"/>
      <c r="B15" s="302" t="s">
        <v>206</v>
      </c>
      <c r="C15" s="32">
        <f>'1 уровень'!E2523</f>
        <v>0</v>
      </c>
      <c r="D15" s="32">
        <f>'1 уровень'!F2523</f>
        <v>0</v>
      </c>
      <c r="E15" s="32">
        <f>'1 уровень'!G2523</f>
        <v>2</v>
      </c>
      <c r="F15" s="142" t="e">
        <f>'1 уровень'!H2523</f>
        <v>#DIV/0!</v>
      </c>
      <c r="G15" s="143">
        <f>'1 уровень'!I2523</f>
        <v>0</v>
      </c>
      <c r="H15" s="143">
        <f>'1 уровень'!J2523</f>
        <v>0</v>
      </c>
      <c r="I15" s="20">
        <f>'1 уровень'!K2523</f>
        <v>0</v>
      </c>
      <c r="J15" s="20">
        <f>'1 уровень'!L2523</f>
        <v>0</v>
      </c>
      <c r="K15" s="20">
        <f>'1 уровень'!M2523</f>
        <v>0</v>
      </c>
      <c r="L15" s="20">
        <f>'1 уровень'!N2523</f>
        <v>0</v>
      </c>
      <c r="M15" s="20">
        <f>'1 уровень'!O2523</f>
        <v>0</v>
      </c>
      <c r="N15" s="20">
        <f>'1 уровень'!P2523</f>
        <v>0</v>
      </c>
      <c r="O15" s="566">
        <f>'1 уровень'!Q2523</f>
        <v>0</v>
      </c>
      <c r="P15" s="566">
        <f>'1 уровень'!R2523</f>
        <v>0</v>
      </c>
      <c r="Q15" s="566">
        <f>'1 уровень'!S2523</f>
        <v>0</v>
      </c>
      <c r="R15" s="1033">
        <f>'1 уровень'!T2523</f>
        <v>0</v>
      </c>
      <c r="S15" s="566">
        <f>'1 уровень'!U2523</f>
        <v>0</v>
      </c>
      <c r="T15" s="566">
        <f>'1 уровень'!V2523</f>
        <v>0</v>
      </c>
      <c r="U15" s="566">
        <f>'1 уровень'!W2523</f>
        <v>0</v>
      </c>
      <c r="V15" s="566">
        <f>'1 уровень'!X2523</f>
        <v>0</v>
      </c>
      <c r="W15" s="567">
        <f>'1 уровень'!Y2523</f>
        <v>0</v>
      </c>
      <c r="X15" s="566"/>
      <c r="Y15" s="566"/>
      <c r="Z15" s="1282">
        <f>'1 уровень'!Z2523</f>
        <v>0</v>
      </c>
      <c r="AA15" s="1278">
        <f>'1 уровень'!AA2523</f>
        <v>0</v>
      </c>
    </row>
    <row r="16" spans="1:27" s="139" customFormat="1" ht="30" x14ac:dyDescent="0.25">
      <c r="A16" s="19"/>
      <c r="B16" s="302" t="s">
        <v>296</v>
      </c>
      <c r="C16" s="32">
        <f>'1 уровень'!E2524</f>
        <v>0</v>
      </c>
      <c r="D16" s="32">
        <f>'1 уровень'!F2524</f>
        <v>0</v>
      </c>
      <c r="E16" s="32">
        <f>'1 уровень'!G2524</f>
        <v>28</v>
      </c>
      <c r="F16" s="142" t="e">
        <f>'1 уровень'!H2524</f>
        <v>#DIV/0!</v>
      </c>
      <c r="G16" s="143">
        <f>'1 уровень'!I2524</f>
        <v>0</v>
      </c>
      <c r="H16" s="143">
        <f>'1 уровень'!J2524</f>
        <v>0</v>
      </c>
      <c r="I16" s="20">
        <f>'1 уровень'!K2524</f>
        <v>0</v>
      </c>
      <c r="J16" s="20">
        <f>'1 уровень'!L2524</f>
        <v>0</v>
      </c>
      <c r="K16" s="20">
        <f>'1 уровень'!M2524</f>
        <v>0</v>
      </c>
      <c r="L16" s="20">
        <f>'1 уровень'!N2524</f>
        <v>0</v>
      </c>
      <c r="M16" s="20">
        <f>'1 уровень'!O2524</f>
        <v>0</v>
      </c>
      <c r="N16" s="20">
        <f>'1 уровень'!P2524</f>
        <v>0</v>
      </c>
      <c r="O16" s="566">
        <f>'1 уровень'!Q2524</f>
        <v>0</v>
      </c>
      <c r="P16" s="566">
        <f>'1 уровень'!R2524</f>
        <v>0</v>
      </c>
      <c r="Q16" s="566">
        <f>'1 уровень'!S2524</f>
        <v>0</v>
      </c>
      <c r="R16" s="1033">
        <f>'1 уровень'!T2524</f>
        <v>0</v>
      </c>
      <c r="S16" s="566">
        <f>'1 уровень'!U2524</f>
        <v>0</v>
      </c>
      <c r="T16" s="566">
        <f>'1 уровень'!V2524</f>
        <v>0</v>
      </c>
      <c r="U16" s="566">
        <f>'1 уровень'!W2524</f>
        <v>0</v>
      </c>
      <c r="V16" s="566">
        <f>'1 уровень'!X2524</f>
        <v>0</v>
      </c>
      <c r="W16" s="567">
        <f>'1 уровень'!Y2524</f>
        <v>0</v>
      </c>
      <c r="X16" s="566"/>
      <c r="Y16" s="566"/>
      <c r="Z16" s="1282">
        <f>'1 уровень'!Z2524</f>
        <v>0</v>
      </c>
      <c r="AA16" s="1278">
        <f>'1 уровень'!AA2524</f>
        <v>0</v>
      </c>
    </row>
    <row r="17" spans="1:27" s="139" customFormat="1" ht="60" x14ac:dyDescent="0.25">
      <c r="A17" s="19"/>
      <c r="B17" s="302" t="s">
        <v>297</v>
      </c>
      <c r="C17" s="32">
        <f>'1 уровень'!E2525</f>
        <v>0</v>
      </c>
      <c r="D17" s="32">
        <f>'1 уровень'!F2525</f>
        <v>0</v>
      </c>
      <c r="E17" s="32">
        <f>'1 уровень'!G2525</f>
        <v>0</v>
      </c>
      <c r="F17" s="142" t="e">
        <f>'1 уровень'!H2525</f>
        <v>#DIV/0!</v>
      </c>
      <c r="G17" s="143">
        <f>'1 уровень'!I2525</f>
        <v>0</v>
      </c>
      <c r="H17" s="143">
        <f>'1 уровень'!J2525</f>
        <v>0</v>
      </c>
      <c r="I17" s="20">
        <f>'1 уровень'!K2525</f>
        <v>0</v>
      </c>
      <c r="J17" s="20">
        <f>'1 уровень'!L2525</f>
        <v>0</v>
      </c>
      <c r="K17" s="20">
        <f>'1 уровень'!M2525</f>
        <v>0</v>
      </c>
      <c r="L17" s="20">
        <f>'1 уровень'!N2525</f>
        <v>0</v>
      </c>
      <c r="M17" s="20">
        <f>'1 уровень'!O2525</f>
        <v>0</v>
      </c>
      <c r="N17" s="20">
        <f>'1 уровень'!P2525</f>
        <v>0</v>
      </c>
      <c r="O17" s="566">
        <f>'1 уровень'!Q2525</f>
        <v>0</v>
      </c>
      <c r="P17" s="566">
        <f>'1 уровень'!R2525</f>
        <v>0</v>
      </c>
      <c r="Q17" s="566">
        <f>'1 уровень'!S2525</f>
        <v>0</v>
      </c>
      <c r="R17" s="1033">
        <f>'1 уровень'!T2525</f>
        <v>0</v>
      </c>
      <c r="S17" s="566">
        <f>'1 уровень'!U2525</f>
        <v>0</v>
      </c>
      <c r="T17" s="566">
        <f>'1 уровень'!V2525</f>
        <v>0</v>
      </c>
      <c r="U17" s="566">
        <f>'1 уровень'!W2525</f>
        <v>0</v>
      </c>
      <c r="V17" s="566">
        <f>'1 уровень'!X2525</f>
        <v>0</v>
      </c>
      <c r="W17" s="567">
        <f>'1 уровень'!Y2525</f>
        <v>0</v>
      </c>
      <c r="X17" s="566"/>
      <c r="Y17" s="566"/>
      <c r="Z17" s="1282">
        <f>'1 уровень'!Z2525</f>
        <v>0</v>
      </c>
      <c r="AA17" s="1278">
        <f>'1 уровень'!AA2525</f>
        <v>0</v>
      </c>
    </row>
    <row r="18" spans="1:27" s="139" customFormat="1" ht="45" x14ac:dyDescent="0.25">
      <c r="A18" s="19"/>
      <c r="B18" s="302" t="s">
        <v>298</v>
      </c>
      <c r="C18" s="32">
        <f>'1 уровень'!E2526</f>
        <v>0</v>
      </c>
      <c r="D18" s="32">
        <f>'1 уровень'!F2526</f>
        <v>0</v>
      </c>
      <c r="E18" s="32">
        <f>'1 уровень'!G2526</f>
        <v>14</v>
      </c>
      <c r="F18" s="142" t="e">
        <f>'1 уровень'!H2526</f>
        <v>#DIV/0!</v>
      </c>
      <c r="G18" s="143">
        <f>'1 уровень'!I2526</f>
        <v>0</v>
      </c>
      <c r="H18" s="143">
        <f>'1 уровень'!J2526</f>
        <v>0</v>
      </c>
      <c r="I18" s="20">
        <f>'1 уровень'!K2526</f>
        <v>0</v>
      </c>
      <c r="J18" s="20">
        <f>'1 уровень'!L2526</f>
        <v>0</v>
      </c>
      <c r="K18" s="20">
        <f>'1 уровень'!M2526</f>
        <v>0</v>
      </c>
      <c r="L18" s="20">
        <f>'1 уровень'!N2526</f>
        <v>0</v>
      </c>
      <c r="M18" s="20">
        <f>'1 уровень'!O2526</f>
        <v>0</v>
      </c>
      <c r="N18" s="20">
        <f>'1 уровень'!P2526</f>
        <v>0</v>
      </c>
      <c r="O18" s="566">
        <f>'1 уровень'!Q2526</f>
        <v>0</v>
      </c>
      <c r="P18" s="566">
        <f>'1 уровень'!R2526</f>
        <v>0</v>
      </c>
      <c r="Q18" s="566">
        <f>'1 уровень'!S2526</f>
        <v>0</v>
      </c>
      <c r="R18" s="1033">
        <f>'1 уровень'!T2526</f>
        <v>0</v>
      </c>
      <c r="S18" s="566">
        <f>'1 уровень'!U2526</f>
        <v>0</v>
      </c>
      <c r="T18" s="566">
        <f>'1 уровень'!V2526</f>
        <v>0</v>
      </c>
      <c r="U18" s="566">
        <f>'1 уровень'!W2526</f>
        <v>0</v>
      </c>
      <c r="V18" s="566">
        <f>'1 уровень'!X2526</f>
        <v>0</v>
      </c>
      <c r="W18" s="567">
        <f>'1 уровень'!Y2526</f>
        <v>0</v>
      </c>
      <c r="X18" s="566"/>
      <c r="Y18" s="566"/>
      <c r="Z18" s="1282">
        <f>'1 уровень'!Z2526</f>
        <v>0</v>
      </c>
      <c r="AA18" s="1278">
        <f>'1 уровень'!AA2526</f>
        <v>0</v>
      </c>
    </row>
    <row r="19" spans="1:27" s="139" customFormat="1" ht="105" x14ac:dyDescent="0.25">
      <c r="A19" s="19"/>
      <c r="B19" s="302" t="s">
        <v>542</v>
      </c>
      <c r="C19" s="32">
        <f>'1 уровень'!E2527</f>
        <v>0</v>
      </c>
      <c r="D19" s="32">
        <f>'1 уровень'!F2527</f>
        <v>0</v>
      </c>
      <c r="E19" s="32">
        <f>'1 уровень'!G2527</f>
        <v>0</v>
      </c>
      <c r="F19" s="142" t="e">
        <f>'1 уровень'!H2527</f>
        <v>#DIV/0!</v>
      </c>
      <c r="G19" s="143">
        <f>'1 уровень'!I2527</f>
        <v>0</v>
      </c>
      <c r="H19" s="143">
        <f>'1 уровень'!J2527</f>
        <v>0</v>
      </c>
      <c r="I19" s="20">
        <f>'1 уровень'!K2527</f>
        <v>0</v>
      </c>
      <c r="J19" s="20">
        <f>'1 уровень'!L2527</f>
        <v>0</v>
      </c>
      <c r="K19" s="20">
        <f>'1 уровень'!M2527</f>
        <v>0</v>
      </c>
      <c r="L19" s="20">
        <f>'1 уровень'!N2527</f>
        <v>0</v>
      </c>
      <c r="M19" s="20">
        <f>'1 уровень'!O2527</f>
        <v>0</v>
      </c>
      <c r="N19" s="20">
        <f>'1 уровень'!P2527</f>
        <v>0</v>
      </c>
      <c r="O19" s="566">
        <f>'1 уровень'!Q2527</f>
        <v>0</v>
      </c>
      <c r="P19" s="566">
        <f>'1 уровень'!R2527</f>
        <v>0</v>
      </c>
      <c r="Q19" s="566">
        <f>'1 уровень'!S2527</f>
        <v>0</v>
      </c>
      <c r="R19" s="1033">
        <f>'1 уровень'!T2527</f>
        <v>0</v>
      </c>
      <c r="S19" s="566">
        <f>'1 уровень'!U2527</f>
        <v>0</v>
      </c>
      <c r="T19" s="566">
        <f>'1 уровень'!V2527</f>
        <v>0</v>
      </c>
      <c r="U19" s="566">
        <f>'1 уровень'!W2527</f>
        <v>0</v>
      </c>
      <c r="V19" s="566">
        <f>'1 уровень'!X2527</f>
        <v>0</v>
      </c>
      <c r="W19" s="567">
        <f>'1 уровень'!Y2527</f>
        <v>0</v>
      </c>
      <c r="X19" s="566"/>
      <c r="Y19" s="566"/>
      <c r="Z19" s="1282">
        <f>'1 уровень'!Z2528</f>
        <v>0</v>
      </c>
      <c r="AA19" s="1278">
        <f>'1 уровень'!AA2528</f>
        <v>0</v>
      </c>
    </row>
    <row r="20" spans="1:27" s="139" customFormat="1" ht="30" x14ac:dyDescent="0.25">
      <c r="A20" s="19"/>
      <c r="B20" s="302" t="s">
        <v>386</v>
      </c>
      <c r="C20" s="32">
        <f>'1 уровень'!E2528</f>
        <v>0</v>
      </c>
      <c r="D20" s="32">
        <f>'1 уровень'!F2528</f>
        <v>0</v>
      </c>
      <c r="E20" s="32">
        <f>'1 уровень'!G2528</f>
        <v>0</v>
      </c>
      <c r="F20" s="142" t="e">
        <f>'1 уровень'!H2528</f>
        <v>#DIV/0!</v>
      </c>
      <c r="G20" s="143">
        <f>'1 уровень'!I2528</f>
        <v>0</v>
      </c>
      <c r="H20" s="143">
        <f>'1 уровень'!J2528</f>
        <v>0</v>
      </c>
      <c r="I20" s="20">
        <f>'1 уровень'!K2528</f>
        <v>0</v>
      </c>
      <c r="J20" s="20">
        <f>'1 уровень'!L2528</f>
        <v>0</v>
      </c>
      <c r="K20" s="20">
        <f>'1 уровень'!M2528</f>
        <v>0</v>
      </c>
      <c r="L20" s="20">
        <f>'1 уровень'!N2528</f>
        <v>0</v>
      </c>
      <c r="M20" s="20">
        <f>'1 уровень'!O2528</f>
        <v>0</v>
      </c>
      <c r="N20" s="20">
        <f>'1 уровень'!P2528</f>
        <v>0</v>
      </c>
      <c r="O20" s="566">
        <f>'1 уровень'!Q2528</f>
        <v>0</v>
      </c>
      <c r="P20" s="566">
        <f>'1 уровень'!R2528</f>
        <v>0</v>
      </c>
      <c r="Q20" s="566">
        <f>'1 уровень'!S2528</f>
        <v>0</v>
      </c>
      <c r="R20" s="1033">
        <f>'1 уровень'!T2528</f>
        <v>0</v>
      </c>
      <c r="S20" s="566">
        <f>'1 уровень'!U2528</f>
        <v>0</v>
      </c>
      <c r="T20" s="566">
        <f>'1 уровень'!V2528</f>
        <v>0</v>
      </c>
      <c r="U20" s="566">
        <f>'1 уровень'!W2528</f>
        <v>0</v>
      </c>
      <c r="V20" s="566">
        <f>'1 уровень'!X2528</f>
        <v>0</v>
      </c>
      <c r="W20" s="567">
        <f>'1 уровень'!Y2528</f>
        <v>0</v>
      </c>
      <c r="X20" s="566"/>
      <c r="Y20" s="566"/>
      <c r="Z20" s="1282">
        <f>'1 уровень'!Z2529</f>
        <v>0</v>
      </c>
      <c r="AA20" s="1278">
        <f>'1 уровень'!AA2529</f>
        <v>0</v>
      </c>
    </row>
    <row r="21" spans="1:27" s="139" customFormat="1" ht="30" x14ac:dyDescent="0.25">
      <c r="A21" s="19"/>
      <c r="B21" s="302" t="s">
        <v>135</v>
      </c>
      <c r="C21" s="32">
        <f>'1 уровень'!E2529</f>
        <v>0</v>
      </c>
      <c r="D21" s="32">
        <f>'1 уровень'!F2529</f>
        <v>0</v>
      </c>
      <c r="E21" s="32">
        <f>'1 уровень'!G2529</f>
        <v>27</v>
      </c>
      <c r="F21" s="142" t="e">
        <f>'1 уровень'!H2529</f>
        <v>#DIV/0!</v>
      </c>
      <c r="G21" s="143">
        <f>'1 уровень'!I2529</f>
        <v>0</v>
      </c>
      <c r="H21" s="143">
        <f>'1 уровень'!J2529</f>
        <v>0</v>
      </c>
      <c r="I21" s="20">
        <f>'1 уровень'!K2529</f>
        <v>0</v>
      </c>
      <c r="J21" s="20">
        <f>'1 уровень'!L2529</f>
        <v>0</v>
      </c>
      <c r="K21" s="20">
        <f>'1 уровень'!M2529</f>
        <v>0</v>
      </c>
      <c r="L21" s="20">
        <f>'1 уровень'!N2529</f>
        <v>0</v>
      </c>
      <c r="M21" s="20">
        <f>'1 уровень'!O2529</f>
        <v>0</v>
      </c>
      <c r="N21" s="20">
        <f>'1 уровень'!P2529</f>
        <v>0</v>
      </c>
      <c r="O21" s="566">
        <f>'1 уровень'!Q2529</f>
        <v>0</v>
      </c>
      <c r="P21" s="566">
        <f>'1 уровень'!R2529</f>
        <v>0</v>
      </c>
      <c r="Q21" s="566">
        <f>'1 уровень'!S2529</f>
        <v>0</v>
      </c>
      <c r="R21" s="1033">
        <f>'1 уровень'!T2529</f>
        <v>0</v>
      </c>
      <c r="S21" s="566">
        <f>'1 уровень'!U2529</f>
        <v>0</v>
      </c>
      <c r="T21" s="566">
        <f>'1 уровень'!V2529</f>
        <v>0</v>
      </c>
      <c r="U21" s="566">
        <f>'1 уровень'!W2529</f>
        <v>0</v>
      </c>
      <c r="V21" s="566">
        <f>'1 уровень'!X2529</f>
        <v>0</v>
      </c>
      <c r="W21" s="567">
        <f>'1 уровень'!Y2529</f>
        <v>0</v>
      </c>
      <c r="X21" s="566"/>
      <c r="Y21" s="566"/>
      <c r="Z21" s="1282">
        <f>'1 уровень'!Z2530</f>
        <v>0</v>
      </c>
      <c r="AA21" s="1278">
        <f>'1 уровень'!AA2530</f>
        <v>0</v>
      </c>
    </row>
    <row r="22" spans="1:27" s="139" customFormat="1" x14ac:dyDescent="0.25">
      <c r="A22" s="19"/>
      <c r="B22" s="302" t="s">
        <v>240</v>
      </c>
      <c r="C22" s="32">
        <f>'1 уровень'!E2530</f>
        <v>0</v>
      </c>
      <c r="D22" s="32">
        <f>'1 уровень'!F2530</f>
        <v>0</v>
      </c>
      <c r="E22" s="32">
        <f>'1 уровень'!G2530</f>
        <v>27</v>
      </c>
      <c r="F22" s="142" t="e">
        <f>'1 уровень'!H2530</f>
        <v>#DIV/0!</v>
      </c>
      <c r="G22" s="143">
        <f>'1 уровень'!I2530</f>
        <v>0</v>
      </c>
      <c r="H22" s="143">
        <f>'1 уровень'!J2530</f>
        <v>0</v>
      </c>
      <c r="I22" s="20">
        <f>'1 уровень'!K2530</f>
        <v>0</v>
      </c>
      <c r="J22" s="20">
        <f>'1 уровень'!L2530</f>
        <v>0</v>
      </c>
      <c r="K22" s="20">
        <f>'1 уровень'!M2530</f>
        <v>0</v>
      </c>
      <c r="L22" s="20">
        <f>'1 уровень'!N2530</f>
        <v>0</v>
      </c>
      <c r="M22" s="20">
        <f>'1 уровень'!O2530</f>
        <v>0</v>
      </c>
      <c r="N22" s="20">
        <f>'1 уровень'!P2530</f>
        <v>0</v>
      </c>
      <c r="O22" s="566">
        <f>'1 уровень'!Q2530</f>
        <v>0</v>
      </c>
      <c r="P22" s="566">
        <f>'1 уровень'!R2530</f>
        <v>0</v>
      </c>
      <c r="Q22" s="566">
        <f>'1 уровень'!S2530</f>
        <v>0</v>
      </c>
      <c r="R22" s="1033">
        <f>'1 уровень'!T2530</f>
        <v>0</v>
      </c>
      <c r="S22" s="566">
        <f>'1 уровень'!U2530</f>
        <v>0</v>
      </c>
      <c r="T22" s="566">
        <f>'1 уровень'!V2530</f>
        <v>0</v>
      </c>
      <c r="U22" s="566">
        <f>'1 уровень'!W2530</f>
        <v>0</v>
      </c>
      <c r="V22" s="566">
        <f>'1 уровень'!X2530</f>
        <v>0</v>
      </c>
      <c r="W22" s="567">
        <f>'1 уровень'!Y2530</f>
        <v>0</v>
      </c>
      <c r="X22" s="566"/>
      <c r="Y22" s="566"/>
      <c r="Z22" s="1282" t="e">
        <f>'1 уровень'!#REF!</f>
        <v>#REF!</v>
      </c>
      <c r="AA22" s="1278" t="e">
        <f>'1 уровень'!#REF!</f>
        <v>#REF!</v>
      </c>
    </row>
    <row r="23" spans="1:27" s="139" customFormat="1" ht="45" x14ac:dyDescent="0.25">
      <c r="A23" s="19"/>
      <c r="B23" s="302" t="s">
        <v>300</v>
      </c>
      <c r="C23" s="32">
        <f>'1 уровень'!E2531</f>
        <v>0</v>
      </c>
      <c r="D23" s="32">
        <f>'1 уровень'!F2531</f>
        <v>0</v>
      </c>
      <c r="E23" s="32">
        <f>'1 уровень'!G2531</f>
        <v>0</v>
      </c>
      <c r="F23" s="142" t="e">
        <f>'1 уровень'!H2531</f>
        <v>#DIV/0!</v>
      </c>
      <c r="G23" s="143">
        <f>'1 уровень'!I2531</f>
        <v>0</v>
      </c>
      <c r="H23" s="143">
        <f>'1 уровень'!J2531</f>
        <v>0</v>
      </c>
      <c r="I23" s="20">
        <f>'1 уровень'!K2531</f>
        <v>0</v>
      </c>
      <c r="J23" s="20">
        <f>'1 уровень'!L2531</f>
        <v>0</v>
      </c>
      <c r="K23" s="20">
        <f>'1 уровень'!M2531</f>
        <v>0</v>
      </c>
      <c r="L23" s="20">
        <f>'1 уровень'!N2531</f>
        <v>0</v>
      </c>
      <c r="M23" s="20">
        <f>'1 уровень'!O2531</f>
        <v>0</v>
      </c>
      <c r="N23" s="20">
        <f>'1 уровень'!P2531</f>
        <v>0</v>
      </c>
      <c r="O23" s="566">
        <f>'1 уровень'!Q2531</f>
        <v>0</v>
      </c>
      <c r="P23" s="566">
        <f>'1 уровень'!R2531</f>
        <v>0</v>
      </c>
      <c r="Q23" s="566">
        <f>'1 уровень'!S2531</f>
        <v>0</v>
      </c>
      <c r="R23" s="1033">
        <f>'1 уровень'!T2531</f>
        <v>0</v>
      </c>
      <c r="S23" s="566">
        <f>'1 уровень'!U2531</f>
        <v>0</v>
      </c>
      <c r="T23" s="566">
        <f>'1 уровень'!V2531</f>
        <v>0</v>
      </c>
      <c r="U23" s="566">
        <f>'1 уровень'!W2531</f>
        <v>0</v>
      </c>
      <c r="V23" s="566">
        <f>'1 уровень'!X2531</f>
        <v>0</v>
      </c>
      <c r="W23" s="567">
        <f>'1 уровень'!Y2531</f>
        <v>0</v>
      </c>
      <c r="X23" s="566"/>
      <c r="Y23" s="566"/>
      <c r="Z23" s="1282" t="e">
        <f>'1 уровень'!#REF!</f>
        <v>#REF!</v>
      </c>
      <c r="AA23" s="1278" t="e">
        <f>'1 уровень'!#REF!</f>
        <v>#REF!</v>
      </c>
    </row>
    <row r="24" spans="1:27" s="139" customFormat="1" ht="29.25" x14ac:dyDescent="0.25">
      <c r="A24" s="19"/>
      <c r="B24" s="440" t="s">
        <v>301</v>
      </c>
      <c r="C24" s="33">
        <f>'1 уровень'!E2532</f>
        <v>0</v>
      </c>
      <c r="D24" s="33">
        <f>'1 уровень'!F2532</f>
        <v>0</v>
      </c>
      <c r="E24" s="33">
        <f>'1 уровень'!G2532</f>
        <v>0</v>
      </c>
      <c r="F24" s="142" t="e">
        <f>'1 уровень'!H2532</f>
        <v>#DIV/0!</v>
      </c>
      <c r="G24" s="143">
        <f>'1 уровень'!I2532</f>
        <v>0</v>
      </c>
      <c r="H24" s="143">
        <f>'1 уровень'!J2532</f>
        <v>0</v>
      </c>
      <c r="I24" s="20">
        <f>'1 уровень'!K2532</f>
        <v>0</v>
      </c>
      <c r="J24" s="20">
        <f>'1 уровень'!L2532</f>
        <v>0</v>
      </c>
      <c r="K24" s="20">
        <f>'1 уровень'!M2532</f>
        <v>0</v>
      </c>
      <c r="L24" s="20">
        <f>'1 уровень'!N2532</f>
        <v>0</v>
      </c>
      <c r="M24" s="20">
        <f>'1 уровень'!O2532</f>
        <v>0</v>
      </c>
      <c r="N24" s="20">
        <f>'1 уровень'!P2532</f>
        <v>0</v>
      </c>
      <c r="O24" s="566">
        <f>'1 уровень'!Q2532</f>
        <v>0</v>
      </c>
      <c r="P24" s="566">
        <f>'1 уровень'!R2532</f>
        <v>0</v>
      </c>
      <c r="Q24" s="566">
        <f>'1 уровень'!S2532</f>
        <v>0</v>
      </c>
      <c r="R24" s="1033">
        <f>'1 уровень'!T2532</f>
        <v>0</v>
      </c>
      <c r="S24" s="566">
        <f>'1 уровень'!U2532</f>
        <v>0</v>
      </c>
      <c r="T24" s="566">
        <f>'1 уровень'!V2532</f>
        <v>0</v>
      </c>
      <c r="U24" s="566">
        <f>'1 уровень'!W2532</f>
        <v>0</v>
      </c>
      <c r="V24" s="566">
        <f>'1 уровень'!X2532</f>
        <v>0</v>
      </c>
      <c r="W24" s="567">
        <f>'1 уровень'!Y2532</f>
        <v>0</v>
      </c>
      <c r="X24" s="566"/>
      <c r="Y24" s="566"/>
      <c r="Z24" s="1281">
        <f>'1 уровень'!Z2531</f>
        <v>0</v>
      </c>
      <c r="AA24" s="1278">
        <f>'1 уровень'!AA2531</f>
        <v>0</v>
      </c>
    </row>
    <row r="25" spans="1:27" s="139" customFormat="1" ht="29.25" x14ac:dyDescent="0.25">
      <c r="A25" s="19"/>
      <c r="B25" s="440" t="s">
        <v>302</v>
      </c>
      <c r="C25" s="33">
        <f>'1 уровень'!E2533</f>
        <v>0</v>
      </c>
      <c r="D25" s="33">
        <f>'1 уровень'!F2533</f>
        <v>0</v>
      </c>
      <c r="E25" s="33">
        <f>'1 уровень'!G2533</f>
        <v>0</v>
      </c>
      <c r="F25" s="142" t="e">
        <f>'1 уровень'!H2533</f>
        <v>#DIV/0!</v>
      </c>
      <c r="G25" s="143">
        <f>'1 уровень'!I2533</f>
        <v>0</v>
      </c>
      <c r="H25" s="143">
        <f>'1 уровень'!J2533</f>
        <v>0</v>
      </c>
      <c r="I25" s="20">
        <f>'1 уровень'!K2533</f>
        <v>0</v>
      </c>
      <c r="J25" s="20">
        <f>'1 уровень'!L2533</f>
        <v>0</v>
      </c>
      <c r="K25" s="20">
        <f>'1 уровень'!M2533</f>
        <v>0</v>
      </c>
      <c r="L25" s="20">
        <f>'1 уровень'!N2533</f>
        <v>0</v>
      </c>
      <c r="M25" s="20">
        <f>'1 уровень'!O2533</f>
        <v>0</v>
      </c>
      <c r="N25" s="20">
        <f>'1 уровень'!P2533</f>
        <v>0</v>
      </c>
      <c r="O25" s="566">
        <f>'1 уровень'!Q2533</f>
        <v>0</v>
      </c>
      <c r="P25" s="566">
        <f>'1 уровень'!R2533</f>
        <v>0</v>
      </c>
      <c r="Q25" s="566">
        <f>'1 уровень'!S2533</f>
        <v>0</v>
      </c>
      <c r="R25" s="1033">
        <f>'1 уровень'!T2533</f>
        <v>0</v>
      </c>
      <c r="S25" s="566">
        <f>'1 уровень'!U2533</f>
        <v>0</v>
      </c>
      <c r="T25" s="566">
        <f>'1 уровень'!V2533</f>
        <v>0</v>
      </c>
      <c r="U25" s="566">
        <f>'1 уровень'!W2533</f>
        <v>0</v>
      </c>
      <c r="V25" s="566">
        <f>'1 уровень'!X2533</f>
        <v>0</v>
      </c>
      <c r="W25" s="567">
        <f>'1 уровень'!Y2533</f>
        <v>0</v>
      </c>
      <c r="X25" s="566"/>
      <c r="Y25" s="566"/>
      <c r="Z25" s="1281">
        <f>'1 уровень'!Z2532</f>
        <v>0</v>
      </c>
      <c r="AA25" s="1278">
        <f>'1 уровень'!AA2532</f>
        <v>0</v>
      </c>
    </row>
    <row r="26" spans="1:27" s="139" customFormat="1" ht="60" x14ac:dyDescent="0.25">
      <c r="A26" s="19"/>
      <c r="B26" s="302" t="s">
        <v>303</v>
      </c>
      <c r="C26" s="32">
        <f>'1 уровень'!E2534</f>
        <v>0</v>
      </c>
      <c r="D26" s="32">
        <f>'1 уровень'!F2534</f>
        <v>0</v>
      </c>
      <c r="E26" s="32">
        <f>'1 уровень'!G2534</f>
        <v>0</v>
      </c>
      <c r="F26" s="142">
        <f>'1 уровень'!H2534</f>
        <v>0</v>
      </c>
      <c r="G26" s="143">
        <f>'1 уровень'!I2534</f>
        <v>0</v>
      </c>
      <c r="H26" s="143">
        <f>'1 уровень'!J2534</f>
        <v>0</v>
      </c>
      <c r="I26" s="20">
        <f>'1 уровень'!K2534</f>
        <v>0</v>
      </c>
      <c r="J26" s="20">
        <f>'1 уровень'!L2534</f>
        <v>0</v>
      </c>
      <c r="K26" s="20">
        <f>'1 уровень'!M2534</f>
        <v>0</v>
      </c>
      <c r="L26" s="20">
        <f>'1 уровень'!N2534</f>
        <v>0</v>
      </c>
      <c r="M26" s="20">
        <f>'1 уровень'!O2534</f>
        <v>0</v>
      </c>
      <c r="N26" s="20">
        <f>'1 уровень'!P2534</f>
        <v>0</v>
      </c>
      <c r="O26" s="566">
        <f>'1 уровень'!Q2534</f>
        <v>0</v>
      </c>
      <c r="P26" s="566">
        <f>'1 уровень'!R2534</f>
        <v>0</v>
      </c>
      <c r="Q26" s="566">
        <f>'1 уровень'!S2534</f>
        <v>0</v>
      </c>
      <c r="R26" s="1033">
        <f>'1 уровень'!T2534</f>
        <v>0</v>
      </c>
      <c r="S26" s="566">
        <f>'1 уровень'!U2534</f>
        <v>0</v>
      </c>
      <c r="T26" s="566">
        <f>'1 уровень'!V2534</f>
        <v>0</v>
      </c>
      <c r="U26" s="566">
        <f>'1 уровень'!W2534</f>
        <v>0</v>
      </c>
      <c r="V26" s="566">
        <f>'1 уровень'!X2534</f>
        <v>0</v>
      </c>
      <c r="W26" s="567">
        <f>'1 уровень'!Y2534</f>
        <v>0</v>
      </c>
      <c r="X26" s="566"/>
      <c r="Y26" s="566"/>
      <c r="Z26" s="1282">
        <f>'1 уровень'!Z2533</f>
        <v>0</v>
      </c>
      <c r="AA26" s="1278">
        <f>'1 уровень'!AA2533</f>
        <v>0</v>
      </c>
    </row>
    <row r="27" spans="1:27" s="139" customFormat="1" ht="45" x14ac:dyDescent="0.25">
      <c r="A27" s="19"/>
      <c r="B27" s="302" t="s">
        <v>304</v>
      </c>
      <c r="C27" s="32">
        <f>'1 уровень'!E2535</f>
        <v>0</v>
      </c>
      <c r="D27" s="32">
        <f>'1 уровень'!F2535</f>
        <v>0</v>
      </c>
      <c r="E27" s="32">
        <f>'1 уровень'!G2535</f>
        <v>0</v>
      </c>
      <c r="F27" s="142" t="e">
        <f>'1 уровень'!H2535</f>
        <v>#DIV/0!</v>
      </c>
      <c r="G27" s="143">
        <f>'1 уровень'!I2535</f>
        <v>0</v>
      </c>
      <c r="H27" s="143">
        <f>'1 уровень'!J2535</f>
        <v>0</v>
      </c>
      <c r="I27" s="20">
        <f>'1 уровень'!K2535</f>
        <v>0</v>
      </c>
      <c r="J27" s="20">
        <f>'1 уровень'!L2535</f>
        <v>0</v>
      </c>
      <c r="K27" s="20">
        <f>'1 уровень'!M2535</f>
        <v>0</v>
      </c>
      <c r="L27" s="20">
        <f>'1 уровень'!N2535</f>
        <v>0</v>
      </c>
      <c r="M27" s="20">
        <f>'1 уровень'!O2535</f>
        <v>0</v>
      </c>
      <c r="N27" s="20">
        <f>'1 уровень'!P2535</f>
        <v>0</v>
      </c>
      <c r="O27" s="566">
        <f>'1 уровень'!Q2535</f>
        <v>0</v>
      </c>
      <c r="P27" s="566">
        <f>'1 уровень'!R2535</f>
        <v>0</v>
      </c>
      <c r="Q27" s="566">
        <f>'1 уровень'!S2535</f>
        <v>0</v>
      </c>
      <c r="R27" s="1033">
        <f>'1 уровень'!T2535</f>
        <v>0</v>
      </c>
      <c r="S27" s="566">
        <f>'1 уровень'!U2535</f>
        <v>0</v>
      </c>
      <c r="T27" s="566">
        <f>'1 уровень'!V2535</f>
        <v>0</v>
      </c>
      <c r="U27" s="566">
        <f>'1 уровень'!W2535</f>
        <v>0</v>
      </c>
      <c r="V27" s="566">
        <f>'1 уровень'!X2535</f>
        <v>0</v>
      </c>
      <c r="W27" s="567">
        <f>'1 уровень'!Y2535</f>
        <v>0</v>
      </c>
      <c r="X27" s="566"/>
      <c r="Y27" s="566"/>
      <c r="Z27" s="1282">
        <f>'1 уровень'!Z2534</f>
        <v>0</v>
      </c>
      <c r="AA27" s="1278">
        <f>'1 уровень'!AA2534</f>
        <v>0</v>
      </c>
    </row>
    <row r="28" spans="1:27" s="139" customFormat="1" ht="30" x14ac:dyDescent="0.25">
      <c r="A28" s="19"/>
      <c r="B28" s="302" t="s">
        <v>305</v>
      </c>
      <c r="C28" s="32">
        <f>'1 уровень'!E2536</f>
        <v>0</v>
      </c>
      <c r="D28" s="32">
        <f>'1 уровень'!F2536</f>
        <v>0</v>
      </c>
      <c r="E28" s="32">
        <f>'1 уровень'!G2536</f>
        <v>0</v>
      </c>
      <c r="F28" s="142" t="e">
        <f>'1 уровень'!H2536</f>
        <v>#DIV/0!</v>
      </c>
      <c r="G28" s="143">
        <f>'1 уровень'!I2536</f>
        <v>0</v>
      </c>
      <c r="H28" s="143">
        <f>'1 уровень'!J2536</f>
        <v>0</v>
      </c>
      <c r="I28" s="20">
        <f>'1 уровень'!K2536</f>
        <v>0</v>
      </c>
      <c r="J28" s="20">
        <f>'1 уровень'!L2536</f>
        <v>0</v>
      </c>
      <c r="K28" s="20">
        <f>'1 уровень'!M2536</f>
        <v>0</v>
      </c>
      <c r="L28" s="20">
        <f>'1 уровень'!N2536</f>
        <v>0</v>
      </c>
      <c r="M28" s="20">
        <f>'1 уровень'!O2536</f>
        <v>0</v>
      </c>
      <c r="N28" s="20">
        <f>'1 уровень'!P2536</f>
        <v>0</v>
      </c>
      <c r="O28" s="566">
        <f>'1 уровень'!Q2536</f>
        <v>0</v>
      </c>
      <c r="P28" s="566">
        <f>'1 уровень'!R2536</f>
        <v>0</v>
      </c>
      <c r="Q28" s="566">
        <f>'1 уровень'!S2536</f>
        <v>0</v>
      </c>
      <c r="R28" s="1033">
        <f>'1 уровень'!T2536</f>
        <v>0</v>
      </c>
      <c r="S28" s="566">
        <f>'1 уровень'!U2536</f>
        <v>0</v>
      </c>
      <c r="T28" s="566">
        <f>'1 уровень'!V2536</f>
        <v>0</v>
      </c>
      <c r="U28" s="566">
        <f>'1 уровень'!W2536</f>
        <v>0</v>
      </c>
      <c r="V28" s="566">
        <f>'1 уровень'!X2536</f>
        <v>0</v>
      </c>
      <c r="W28" s="567">
        <f>'1 уровень'!Y2536</f>
        <v>0</v>
      </c>
      <c r="X28" s="566"/>
      <c r="Y28" s="566"/>
      <c r="Z28" s="1282">
        <f>'1 уровень'!Z2535</f>
        <v>0</v>
      </c>
      <c r="AA28" s="1278">
        <f>'1 уровень'!AA2535</f>
        <v>0</v>
      </c>
    </row>
    <row r="29" spans="1:27" s="139" customFormat="1" ht="45" x14ac:dyDescent="0.25">
      <c r="A29" s="19"/>
      <c r="B29" s="302" t="s">
        <v>306</v>
      </c>
      <c r="C29" s="32">
        <f>'1 уровень'!E2537</f>
        <v>0</v>
      </c>
      <c r="D29" s="32">
        <f>'1 уровень'!F2537</f>
        <v>0</v>
      </c>
      <c r="E29" s="32">
        <f>'1 уровень'!G2537</f>
        <v>0</v>
      </c>
      <c r="F29" s="142" t="e">
        <f>'1 уровень'!H2537</f>
        <v>#DIV/0!</v>
      </c>
      <c r="G29" s="143">
        <f>'1 уровень'!I2537</f>
        <v>0</v>
      </c>
      <c r="H29" s="143">
        <f>'1 уровень'!J2537</f>
        <v>0</v>
      </c>
      <c r="I29" s="20">
        <f>'1 уровень'!K2537</f>
        <v>0</v>
      </c>
      <c r="J29" s="20">
        <f>'1 уровень'!L2537</f>
        <v>0</v>
      </c>
      <c r="K29" s="20">
        <f>'1 уровень'!M2537</f>
        <v>0</v>
      </c>
      <c r="L29" s="20">
        <f>'1 уровень'!N2537</f>
        <v>0</v>
      </c>
      <c r="M29" s="20">
        <f>'1 уровень'!O2537</f>
        <v>0</v>
      </c>
      <c r="N29" s="20">
        <f>'1 уровень'!P2537</f>
        <v>0</v>
      </c>
      <c r="O29" s="566">
        <f>'1 уровень'!Q2537</f>
        <v>0</v>
      </c>
      <c r="P29" s="566">
        <f>'1 уровень'!R2537</f>
        <v>0</v>
      </c>
      <c r="Q29" s="566">
        <f>'1 уровень'!S2537</f>
        <v>0</v>
      </c>
      <c r="R29" s="1033">
        <f>'1 уровень'!T2537</f>
        <v>0</v>
      </c>
      <c r="S29" s="566">
        <f>'1 уровень'!U2537</f>
        <v>0</v>
      </c>
      <c r="T29" s="566">
        <f>'1 уровень'!V2537</f>
        <v>0</v>
      </c>
      <c r="U29" s="566">
        <f>'1 уровень'!W2537</f>
        <v>0</v>
      </c>
      <c r="V29" s="566">
        <f>'1 уровень'!X2537</f>
        <v>0</v>
      </c>
      <c r="W29" s="567">
        <f>'1 уровень'!Y2537</f>
        <v>0</v>
      </c>
      <c r="X29" s="566"/>
      <c r="Y29" s="566"/>
      <c r="Z29" s="1282">
        <f>'1 уровень'!Z2536</f>
        <v>0</v>
      </c>
      <c r="AA29" s="1278">
        <f>'1 уровень'!AA2536</f>
        <v>0</v>
      </c>
    </row>
    <row r="30" spans="1:27" s="139" customFormat="1" ht="43.5" x14ac:dyDescent="0.25">
      <c r="A30" s="19"/>
      <c r="B30" s="440" t="s">
        <v>307</v>
      </c>
      <c r="C30" s="33">
        <f>'1 уровень'!E2538</f>
        <v>0</v>
      </c>
      <c r="D30" s="33">
        <f>'1 уровень'!F2538</f>
        <v>0</v>
      </c>
      <c r="E30" s="33">
        <f>'1 уровень'!G2538</f>
        <v>0</v>
      </c>
      <c r="F30" s="142" t="e">
        <f>'1 уровень'!H2538</f>
        <v>#DIV/0!</v>
      </c>
      <c r="G30" s="143">
        <f>'1 уровень'!I2538</f>
        <v>0</v>
      </c>
      <c r="H30" s="143">
        <f>'1 уровень'!J2538</f>
        <v>0</v>
      </c>
      <c r="I30" s="20">
        <f>'1 уровень'!K2538</f>
        <v>0</v>
      </c>
      <c r="J30" s="20">
        <f>'1 уровень'!L2538</f>
        <v>0</v>
      </c>
      <c r="K30" s="20">
        <f>'1 уровень'!M2538</f>
        <v>0</v>
      </c>
      <c r="L30" s="20">
        <f>'1 уровень'!N2538</f>
        <v>0</v>
      </c>
      <c r="M30" s="20">
        <f>'1 уровень'!O2538</f>
        <v>0</v>
      </c>
      <c r="N30" s="20">
        <f>'1 уровень'!P2538</f>
        <v>0</v>
      </c>
      <c r="O30" s="566">
        <f>'1 уровень'!Q2538</f>
        <v>0</v>
      </c>
      <c r="P30" s="566">
        <f>'1 уровень'!R2538</f>
        <v>0</v>
      </c>
      <c r="Q30" s="566">
        <f>'1 уровень'!S2538</f>
        <v>0</v>
      </c>
      <c r="R30" s="1033">
        <f>'1 уровень'!T2538</f>
        <v>0</v>
      </c>
      <c r="S30" s="566">
        <f>'1 уровень'!U2538</f>
        <v>0</v>
      </c>
      <c r="T30" s="566">
        <f>'1 уровень'!V2538</f>
        <v>0</v>
      </c>
      <c r="U30" s="566">
        <f>'1 уровень'!W2538</f>
        <v>0</v>
      </c>
      <c r="V30" s="566">
        <f>'1 уровень'!X2538</f>
        <v>0</v>
      </c>
      <c r="W30" s="567">
        <f>'1 уровень'!Y2538</f>
        <v>0</v>
      </c>
      <c r="X30" s="566"/>
      <c r="Y30" s="566"/>
      <c r="Z30" s="1281">
        <f>'1 уровень'!Z2537</f>
        <v>0</v>
      </c>
      <c r="AA30" s="1278">
        <f>'1 уровень'!AA2537</f>
        <v>0</v>
      </c>
    </row>
    <row r="31" spans="1:27" s="139" customFormat="1" ht="30" x14ac:dyDescent="0.25">
      <c r="A31" s="19"/>
      <c r="B31" s="302" t="s">
        <v>338</v>
      </c>
      <c r="C31" s="32">
        <f>'1 уровень'!E2539</f>
        <v>0</v>
      </c>
      <c r="D31" s="32">
        <f>'1 уровень'!F2539</f>
        <v>0</v>
      </c>
      <c r="E31" s="32">
        <f>'1 уровень'!G2539</f>
        <v>0</v>
      </c>
      <c r="F31" s="142">
        <f>'1 уровень'!H2539</f>
        <v>0</v>
      </c>
      <c r="G31" s="143">
        <f>'1 уровень'!I2539</f>
        <v>0</v>
      </c>
      <c r="H31" s="143">
        <f>'1 уровень'!J2539</f>
        <v>0</v>
      </c>
      <c r="I31" s="20">
        <f>'1 уровень'!K2539</f>
        <v>0</v>
      </c>
      <c r="J31" s="20">
        <f>'1 уровень'!L2539</f>
        <v>0</v>
      </c>
      <c r="K31" s="20">
        <f>'1 уровень'!M2539</f>
        <v>0</v>
      </c>
      <c r="L31" s="20">
        <f>'1 уровень'!N2539</f>
        <v>0</v>
      </c>
      <c r="M31" s="20">
        <f>'1 уровень'!O2539</f>
        <v>0</v>
      </c>
      <c r="N31" s="20">
        <f>'1 уровень'!P2539</f>
        <v>0</v>
      </c>
      <c r="O31" s="566">
        <f>'1 уровень'!Q2539</f>
        <v>0</v>
      </c>
      <c r="P31" s="566">
        <f>'1 уровень'!R2539</f>
        <v>0</v>
      </c>
      <c r="Q31" s="566">
        <f>'1 уровень'!S2539</f>
        <v>0</v>
      </c>
      <c r="R31" s="1033">
        <f>'1 уровень'!T2539</f>
        <v>0</v>
      </c>
      <c r="S31" s="566">
        <f>'1 уровень'!U2539</f>
        <v>0</v>
      </c>
      <c r="T31" s="566">
        <f>'1 уровень'!V2539</f>
        <v>0</v>
      </c>
      <c r="U31" s="566">
        <f>'1 уровень'!W2539</f>
        <v>0</v>
      </c>
      <c r="V31" s="566">
        <f>'1 уровень'!X2539</f>
        <v>0</v>
      </c>
      <c r="W31" s="567">
        <f>'1 уровень'!Y2539</f>
        <v>0</v>
      </c>
      <c r="X31" s="566"/>
      <c r="Y31" s="566"/>
      <c r="Z31" s="1282">
        <f>'1 уровень'!Z2538</f>
        <v>0</v>
      </c>
      <c r="AA31" s="1278">
        <f>'1 уровень'!AA2538</f>
        <v>0</v>
      </c>
    </row>
    <row r="32" spans="1:27" s="139" customFormat="1" ht="75" x14ac:dyDescent="0.25">
      <c r="A32" s="19"/>
      <c r="B32" s="302" t="s">
        <v>308</v>
      </c>
      <c r="C32" s="32">
        <f>'1 уровень'!E2540</f>
        <v>0</v>
      </c>
      <c r="D32" s="32">
        <f>'1 уровень'!F2540</f>
        <v>0</v>
      </c>
      <c r="E32" s="32">
        <f>'1 уровень'!G2540</f>
        <v>0</v>
      </c>
      <c r="F32" s="142" t="e">
        <f>'1 уровень'!H2540</f>
        <v>#DIV/0!</v>
      </c>
      <c r="G32" s="143">
        <f>'1 уровень'!I2540</f>
        <v>0</v>
      </c>
      <c r="H32" s="143">
        <f>'1 уровень'!J2540</f>
        <v>0</v>
      </c>
      <c r="I32" s="20">
        <f>'1 уровень'!K2540</f>
        <v>0</v>
      </c>
      <c r="J32" s="20">
        <f>'1 уровень'!L2540</f>
        <v>0</v>
      </c>
      <c r="K32" s="20">
        <f>'1 уровень'!M2540</f>
        <v>0</v>
      </c>
      <c r="L32" s="20">
        <f>'1 уровень'!N2540</f>
        <v>0</v>
      </c>
      <c r="M32" s="20">
        <f>'1 уровень'!O2540</f>
        <v>0</v>
      </c>
      <c r="N32" s="20">
        <f>'1 уровень'!P2540</f>
        <v>0</v>
      </c>
      <c r="O32" s="566">
        <f>'1 уровень'!Q2540</f>
        <v>0</v>
      </c>
      <c r="P32" s="566">
        <f>'1 уровень'!R2540</f>
        <v>0</v>
      </c>
      <c r="Q32" s="566">
        <f>'1 уровень'!S2540</f>
        <v>0</v>
      </c>
      <c r="R32" s="1033">
        <f>'1 уровень'!T2540</f>
        <v>0</v>
      </c>
      <c r="S32" s="566">
        <f>'1 уровень'!U2540</f>
        <v>0</v>
      </c>
      <c r="T32" s="566">
        <f>'1 уровень'!V2540</f>
        <v>0</v>
      </c>
      <c r="U32" s="566">
        <f>'1 уровень'!W2540</f>
        <v>0</v>
      </c>
      <c r="V32" s="566">
        <f>'1 уровень'!X2540</f>
        <v>0</v>
      </c>
      <c r="W32" s="567">
        <f>'1 уровень'!Y2540</f>
        <v>0</v>
      </c>
      <c r="X32" s="566"/>
      <c r="Y32" s="566"/>
      <c r="Z32" s="1282">
        <f>'1 уровень'!Z2539</f>
        <v>0</v>
      </c>
      <c r="AA32" s="1278">
        <f>'1 уровень'!AA2539</f>
        <v>0</v>
      </c>
    </row>
    <row r="33" spans="1:27" s="139" customFormat="1" ht="60" x14ac:dyDescent="0.25">
      <c r="A33" s="19"/>
      <c r="B33" s="302" t="s">
        <v>309</v>
      </c>
      <c r="C33" s="32">
        <f>'1 уровень'!E2541</f>
        <v>0</v>
      </c>
      <c r="D33" s="32">
        <f>'1 уровень'!F2541</f>
        <v>0</v>
      </c>
      <c r="E33" s="32">
        <f>'1 уровень'!G2541</f>
        <v>0</v>
      </c>
      <c r="F33" s="142" t="e">
        <f>'1 уровень'!H2541</f>
        <v>#DIV/0!</v>
      </c>
      <c r="G33" s="143">
        <f>'1 уровень'!I2541</f>
        <v>0</v>
      </c>
      <c r="H33" s="143">
        <f>'1 уровень'!J2541</f>
        <v>0</v>
      </c>
      <c r="I33" s="20">
        <f>'1 уровень'!K2541</f>
        <v>0</v>
      </c>
      <c r="J33" s="20">
        <f>'1 уровень'!L2541</f>
        <v>0</v>
      </c>
      <c r="K33" s="20">
        <f>'1 уровень'!M2541</f>
        <v>0</v>
      </c>
      <c r="L33" s="20">
        <f>'1 уровень'!N2541</f>
        <v>0</v>
      </c>
      <c r="M33" s="20">
        <f>'1 уровень'!O2541</f>
        <v>0</v>
      </c>
      <c r="N33" s="20">
        <f>'1 уровень'!P2541</f>
        <v>0</v>
      </c>
      <c r="O33" s="566">
        <f>'1 уровень'!Q2541</f>
        <v>0</v>
      </c>
      <c r="P33" s="566">
        <f>'1 уровень'!R2541</f>
        <v>0</v>
      </c>
      <c r="Q33" s="566">
        <f>'1 уровень'!S2541</f>
        <v>0</v>
      </c>
      <c r="R33" s="1033">
        <f>'1 уровень'!T2541</f>
        <v>0</v>
      </c>
      <c r="S33" s="566">
        <f>'1 уровень'!U2541</f>
        <v>0</v>
      </c>
      <c r="T33" s="566">
        <f>'1 уровень'!V2541</f>
        <v>0</v>
      </c>
      <c r="U33" s="566">
        <f>'1 уровень'!W2541</f>
        <v>0</v>
      </c>
      <c r="V33" s="566">
        <f>'1 уровень'!X2541</f>
        <v>0</v>
      </c>
      <c r="W33" s="567">
        <f>'1 уровень'!Y2541</f>
        <v>0</v>
      </c>
      <c r="X33" s="566"/>
      <c r="Y33" s="566"/>
      <c r="Z33" s="1282">
        <f>'1 уровень'!Z2540</f>
        <v>0</v>
      </c>
      <c r="AA33" s="1278">
        <f>'1 уровень'!AA2540</f>
        <v>0</v>
      </c>
    </row>
    <row r="34" spans="1:27" s="139" customFormat="1" ht="30" x14ac:dyDescent="0.25">
      <c r="A34" s="19"/>
      <c r="B34" s="302" t="s">
        <v>207</v>
      </c>
      <c r="C34" s="32">
        <f>'1 уровень'!E2542</f>
        <v>0</v>
      </c>
      <c r="D34" s="32">
        <f>'1 уровень'!F2542</f>
        <v>0</v>
      </c>
      <c r="E34" s="32">
        <f>'1 уровень'!G2542</f>
        <v>0</v>
      </c>
      <c r="F34" s="142">
        <f>'1 уровень'!H2542</f>
        <v>0</v>
      </c>
      <c r="G34" s="143">
        <f>'1 уровень'!I2542</f>
        <v>0</v>
      </c>
      <c r="H34" s="143">
        <f>'1 уровень'!J2542</f>
        <v>0</v>
      </c>
      <c r="I34" s="20">
        <f>'1 уровень'!K2542</f>
        <v>0</v>
      </c>
      <c r="J34" s="20">
        <f>'1 уровень'!L2542</f>
        <v>0</v>
      </c>
      <c r="K34" s="20">
        <f>'1 уровень'!M2542</f>
        <v>0</v>
      </c>
      <c r="L34" s="20">
        <f>'1 уровень'!N2542</f>
        <v>0</v>
      </c>
      <c r="M34" s="20">
        <f>'1 уровень'!O2542</f>
        <v>0</v>
      </c>
      <c r="N34" s="20">
        <f>'1 уровень'!P2542</f>
        <v>0</v>
      </c>
      <c r="O34" s="566">
        <f>'1 уровень'!Q2542</f>
        <v>1970</v>
      </c>
      <c r="P34" s="566">
        <f>'1 уровень'!R2542</f>
        <v>164.16666666666666</v>
      </c>
      <c r="Q34" s="566">
        <f>'1 уровень'!S2542</f>
        <v>192.66460000000001</v>
      </c>
      <c r="R34" s="1033">
        <f>'1 уровень'!T2542</f>
        <v>0</v>
      </c>
      <c r="S34" s="566">
        <f>'1 уровень'!U2542</f>
        <v>0</v>
      </c>
      <c r="T34" s="566">
        <f>'1 уровень'!V2542</f>
        <v>28.497933333333336</v>
      </c>
      <c r="U34" s="566">
        <f>'1 уровень'!W2542</f>
        <v>0</v>
      </c>
      <c r="V34" s="566">
        <f>'1 уровень'!X2542</f>
        <v>0</v>
      </c>
      <c r="W34" s="567">
        <f>'1 уровень'!Y2542</f>
        <v>192.66460000000001</v>
      </c>
      <c r="X34" s="566"/>
      <c r="Y34" s="566"/>
      <c r="Z34" s="1282">
        <f>'1 уровень'!Z2541</f>
        <v>0</v>
      </c>
      <c r="AA34" s="1278">
        <f>'1 уровень'!AA2541</f>
        <v>0</v>
      </c>
    </row>
    <row r="35" spans="1:27" s="139" customFormat="1" ht="30" x14ac:dyDescent="0.25">
      <c r="A35" s="19"/>
      <c r="B35" s="302" t="s">
        <v>365</v>
      </c>
      <c r="C35" s="32">
        <f>'1 уровень'!E2543</f>
        <v>0</v>
      </c>
      <c r="D35" s="32">
        <f>'1 уровень'!F2543</f>
        <v>0</v>
      </c>
      <c r="E35" s="32">
        <f>'1 уровень'!G2543</f>
        <v>40.737499999999997</v>
      </c>
      <c r="F35" s="142" t="e">
        <f>'1 уровень'!H2543</f>
        <v>#DIV/0!</v>
      </c>
      <c r="G35" s="143">
        <f>'1 уровень'!I2543</f>
        <v>0</v>
      </c>
      <c r="H35" s="143">
        <f>'1 уровень'!J2543</f>
        <v>0</v>
      </c>
      <c r="I35" s="20">
        <f>'1 уровень'!K2543</f>
        <v>0</v>
      </c>
      <c r="J35" s="20">
        <f>'1 уровень'!L2543</f>
        <v>0</v>
      </c>
      <c r="K35" s="20">
        <f>'1 уровень'!M2543</f>
        <v>0</v>
      </c>
      <c r="L35" s="20">
        <f>'1 уровень'!N2543</f>
        <v>0</v>
      </c>
      <c r="M35" s="20">
        <f>'1 уровень'!O2543</f>
        <v>0</v>
      </c>
      <c r="N35" s="20">
        <f>'1 уровень'!P2543</f>
        <v>0</v>
      </c>
      <c r="O35" s="566">
        <f>'1 уровень'!Q2543</f>
        <v>0</v>
      </c>
      <c r="P35" s="566">
        <f>'1 уровень'!R2543</f>
        <v>0</v>
      </c>
      <c r="Q35" s="566">
        <f>'1 уровень'!S2543</f>
        <v>0</v>
      </c>
      <c r="R35" s="1033">
        <f>'1 уровень'!T2543</f>
        <v>0</v>
      </c>
      <c r="S35" s="566">
        <f>'1 уровень'!U2543</f>
        <v>0</v>
      </c>
      <c r="T35" s="566">
        <f>'1 уровень'!V2543</f>
        <v>0</v>
      </c>
      <c r="U35" s="566">
        <f>'1 уровень'!W2543</f>
        <v>0</v>
      </c>
      <c r="V35" s="566">
        <f>'1 уровень'!X2543</f>
        <v>0</v>
      </c>
      <c r="W35" s="567">
        <f>'1 уровень'!Y2543</f>
        <v>0</v>
      </c>
      <c r="X35" s="566"/>
      <c r="Y35" s="566"/>
      <c r="Z35" s="1282">
        <f>'1 уровень'!Z2542</f>
        <v>0</v>
      </c>
      <c r="AA35" s="1278">
        <f>'1 уровень'!AA2542</f>
        <v>0</v>
      </c>
    </row>
    <row r="36" spans="1:27" s="139" customFormat="1" ht="29.25" x14ac:dyDescent="0.25">
      <c r="A36" s="19"/>
      <c r="B36" s="440" t="s">
        <v>353</v>
      </c>
      <c r="C36" s="32">
        <f>'1 уровень'!E2544</f>
        <v>0</v>
      </c>
      <c r="D36" s="32">
        <f>'1 уровень'!F2544</f>
        <v>0</v>
      </c>
      <c r="E36" s="32">
        <f>'1 уровень'!G2544</f>
        <v>0</v>
      </c>
      <c r="F36" s="142" t="e">
        <f>'1 уровень'!H2544</f>
        <v>#DIV/0!</v>
      </c>
      <c r="G36" s="143">
        <f>'1 уровень'!I2544</f>
        <v>0</v>
      </c>
      <c r="H36" s="143">
        <f>'1 уровень'!J2544</f>
        <v>0</v>
      </c>
      <c r="I36" s="20">
        <f>'1 уровень'!K2544</f>
        <v>0</v>
      </c>
      <c r="J36" s="20">
        <f>'1 уровень'!L2544</f>
        <v>0</v>
      </c>
      <c r="K36" s="20">
        <f>'1 уровень'!M2544</f>
        <v>0</v>
      </c>
      <c r="L36" s="20">
        <f>'1 уровень'!N2544</f>
        <v>0</v>
      </c>
      <c r="M36" s="20">
        <f>'1 уровень'!O2544</f>
        <v>0</v>
      </c>
      <c r="N36" s="20">
        <f>'1 уровень'!P2544</f>
        <v>0</v>
      </c>
      <c r="O36" s="566">
        <f>'1 уровень'!Q2544</f>
        <v>0</v>
      </c>
      <c r="P36" s="566">
        <f>'1 уровень'!R2544</f>
        <v>0</v>
      </c>
      <c r="Q36" s="566">
        <f>'1 уровень'!S2544</f>
        <v>0</v>
      </c>
      <c r="R36" s="1033">
        <f>'1 уровень'!T2544</f>
        <v>0</v>
      </c>
      <c r="S36" s="566">
        <f>'1 уровень'!U2544</f>
        <v>0</v>
      </c>
      <c r="T36" s="566">
        <f>'1 уровень'!V2544</f>
        <v>0</v>
      </c>
      <c r="U36" s="566">
        <f>'1 уровень'!W2544</f>
        <v>0</v>
      </c>
      <c r="V36" s="566">
        <f>'1 уровень'!X2544</f>
        <v>0</v>
      </c>
      <c r="W36" s="567">
        <f>'1 уровень'!Y2544</f>
        <v>0</v>
      </c>
      <c r="X36" s="566"/>
      <c r="Y36" s="566"/>
      <c r="Z36" s="1282">
        <f>'1 уровень'!Z2543</f>
        <v>0</v>
      </c>
      <c r="AA36" s="1278">
        <f>'1 уровень'!AA2543</f>
        <v>0</v>
      </c>
    </row>
    <row r="37" spans="1:27" s="139" customFormat="1" ht="29.25" x14ac:dyDescent="0.25">
      <c r="A37" s="19"/>
      <c r="B37" s="440" t="s">
        <v>354</v>
      </c>
      <c r="C37" s="33">
        <f>'1 уровень'!E2545</f>
        <v>0</v>
      </c>
      <c r="D37" s="33">
        <f>'1 уровень'!F2545</f>
        <v>0</v>
      </c>
      <c r="E37" s="33">
        <f>'1 уровень'!G2545</f>
        <v>17.737499999999997</v>
      </c>
      <c r="F37" s="142" t="e">
        <f>'1 уровень'!H2545</f>
        <v>#DIV/0!</v>
      </c>
      <c r="G37" s="143">
        <f>'1 уровень'!I2545</f>
        <v>0</v>
      </c>
      <c r="H37" s="143">
        <f>'1 уровень'!J2545</f>
        <v>0</v>
      </c>
      <c r="I37" s="20">
        <f>'1 уровень'!K2545</f>
        <v>0</v>
      </c>
      <c r="J37" s="20">
        <f>'1 уровень'!L2545</f>
        <v>0</v>
      </c>
      <c r="K37" s="20">
        <f>'1 уровень'!M2545</f>
        <v>0</v>
      </c>
      <c r="L37" s="20">
        <f>'1 уровень'!N2545</f>
        <v>0</v>
      </c>
      <c r="M37" s="20">
        <f>'1 уровень'!O2545</f>
        <v>0</v>
      </c>
      <c r="N37" s="20">
        <f>'1 уровень'!P2545</f>
        <v>0</v>
      </c>
      <c r="O37" s="566">
        <f>'1 уровень'!Q2545</f>
        <v>0</v>
      </c>
      <c r="P37" s="566">
        <f>'1 уровень'!R2545</f>
        <v>0</v>
      </c>
      <c r="Q37" s="566">
        <f>'1 уровень'!S2545</f>
        <v>0</v>
      </c>
      <c r="R37" s="1033">
        <f>'1 уровень'!T2545</f>
        <v>0</v>
      </c>
      <c r="S37" s="566">
        <f>'1 уровень'!U2545</f>
        <v>0</v>
      </c>
      <c r="T37" s="566">
        <f>'1 уровень'!V2545</f>
        <v>0</v>
      </c>
      <c r="U37" s="566">
        <f>'1 уровень'!W2545</f>
        <v>0</v>
      </c>
      <c r="V37" s="566">
        <f>'1 уровень'!X2545</f>
        <v>0</v>
      </c>
      <c r="W37" s="567">
        <f>'1 уровень'!Y2545</f>
        <v>0</v>
      </c>
      <c r="X37" s="566"/>
      <c r="Y37" s="566"/>
      <c r="Z37" s="1281">
        <f>'1 уровень'!Z2544</f>
        <v>0</v>
      </c>
      <c r="AA37" s="1278">
        <f>'1 уровень'!AA2544</f>
        <v>0</v>
      </c>
    </row>
    <row r="38" spans="1:27" s="139" customFormat="1" x14ac:dyDescent="0.25">
      <c r="A38" s="19"/>
      <c r="B38" s="302" t="s">
        <v>355</v>
      </c>
      <c r="C38" s="32">
        <f>'1 уровень'!E2546</f>
        <v>0</v>
      </c>
      <c r="D38" s="32">
        <f>'1 уровень'!F2546</f>
        <v>0</v>
      </c>
      <c r="E38" s="32">
        <f>'1 уровень'!G2546</f>
        <v>12</v>
      </c>
      <c r="F38" s="142" t="e">
        <f>'1 уровень'!H2546</f>
        <v>#DIV/0!</v>
      </c>
      <c r="G38" s="143">
        <f>'1 уровень'!I2546</f>
        <v>0</v>
      </c>
      <c r="H38" s="143">
        <f>'1 уровень'!J2546</f>
        <v>0</v>
      </c>
      <c r="I38" s="20">
        <f>'1 уровень'!K2546</f>
        <v>0</v>
      </c>
      <c r="J38" s="20">
        <f>'1 уровень'!L2546</f>
        <v>0</v>
      </c>
      <c r="K38" s="20">
        <f>'1 уровень'!M2546</f>
        <v>0</v>
      </c>
      <c r="L38" s="20">
        <f>'1 уровень'!N2546</f>
        <v>0</v>
      </c>
      <c r="M38" s="20">
        <f>'1 уровень'!O2546</f>
        <v>0</v>
      </c>
      <c r="N38" s="20">
        <f>'1 уровень'!P2546</f>
        <v>0</v>
      </c>
      <c r="O38" s="566">
        <f>'1 уровень'!Q2546</f>
        <v>0</v>
      </c>
      <c r="P38" s="566">
        <f>'1 уровень'!R2546</f>
        <v>0</v>
      </c>
      <c r="Q38" s="566">
        <f>'1 уровень'!S2546</f>
        <v>0</v>
      </c>
      <c r="R38" s="1033">
        <f>'1 уровень'!T2546</f>
        <v>0</v>
      </c>
      <c r="S38" s="566">
        <f>'1 уровень'!U2546</f>
        <v>0</v>
      </c>
      <c r="T38" s="566">
        <f>'1 уровень'!V2546</f>
        <v>0</v>
      </c>
      <c r="U38" s="566">
        <f>'1 уровень'!W2546</f>
        <v>0</v>
      </c>
      <c r="V38" s="566">
        <f>'1 уровень'!X2546</f>
        <v>0</v>
      </c>
      <c r="W38" s="567">
        <f>'1 уровень'!Y2546</f>
        <v>0</v>
      </c>
      <c r="X38" s="566"/>
      <c r="Y38" s="566"/>
      <c r="Z38" s="1282">
        <f>'1 уровень'!Z2545</f>
        <v>0</v>
      </c>
      <c r="AA38" s="1278">
        <f>'1 уровень'!AA2545</f>
        <v>0</v>
      </c>
    </row>
    <row r="39" spans="1:27" s="139" customFormat="1" ht="30" x14ac:dyDescent="0.25">
      <c r="A39" s="19"/>
      <c r="B39" s="302" t="s">
        <v>380</v>
      </c>
      <c r="C39" s="32">
        <f>'1 уровень'!E2547</f>
        <v>0</v>
      </c>
      <c r="D39" s="32">
        <f>'1 уровень'!F2547</f>
        <v>0</v>
      </c>
      <c r="E39" s="32">
        <f>'1 уровень'!G2547</f>
        <v>22.95</v>
      </c>
      <c r="F39" s="142" t="e">
        <f>'1 уровень'!H2547</f>
        <v>#DIV/0!</v>
      </c>
      <c r="G39" s="143">
        <f>'1 уровень'!I2547</f>
        <v>0</v>
      </c>
      <c r="H39" s="143">
        <f>'1 уровень'!J2547</f>
        <v>0</v>
      </c>
      <c r="I39" s="20">
        <f>'1 уровень'!K2547</f>
        <v>0</v>
      </c>
      <c r="J39" s="20">
        <f>'1 уровень'!L2547</f>
        <v>0</v>
      </c>
      <c r="K39" s="20">
        <f>'1 уровень'!M2547</f>
        <v>0</v>
      </c>
      <c r="L39" s="20">
        <f>'1 уровень'!N2547</f>
        <v>0</v>
      </c>
      <c r="M39" s="20">
        <f>'1 уровень'!O2547</f>
        <v>0</v>
      </c>
      <c r="N39" s="20">
        <f>'1 уровень'!P2547</f>
        <v>0</v>
      </c>
      <c r="O39" s="566">
        <f>'1 уровень'!Q2547</f>
        <v>0</v>
      </c>
      <c r="P39" s="566">
        <f>'1 уровень'!R2547</f>
        <v>0</v>
      </c>
      <c r="Q39" s="566">
        <f>'1 уровень'!S2547</f>
        <v>0</v>
      </c>
      <c r="R39" s="1033">
        <f>'1 уровень'!T2547</f>
        <v>0</v>
      </c>
      <c r="S39" s="566">
        <f>'1 уровень'!U2547</f>
        <v>0</v>
      </c>
      <c r="T39" s="566">
        <f>'1 уровень'!V2547</f>
        <v>0</v>
      </c>
      <c r="U39" s="566">
        <f>'1 уровень'!W2547</f>
        <v>0</v>
      </c>
      <c r="V39" s="566">
        <f>'1 уровень'!X2547</f>
        <v>0</v>
      </c>
      <c r="W39" s="567">
        <f>'1 уровень'!Y2547</f>
        <v>0</v>
      </c>
      <c r="X39" s="566"/>
      <c r="Y39" s="566"/>
      <c r="Z39" s="1282">
        <f>'1 уровень'!Z2546</f>
        <v>0</v>
      </c>
      <c r="AA39" s="1278">
        <f>'1 уровень'!AA2546</f>
        <v>0</v>
      </c>
    </row>
    <row r="40" spans="1:27" s="139" customFormat="1" ht="60" x14ac:dyDescent="0.25">
      <c r="A40" s="19"/>
      <c r="B40" s="302" t="s">
        <v>356</v>
      </c>
      <c r="C40" s="32">
        <f>'1 уровень'!E2548</f>
        <v>0</v>
      </c>
      <c r="D40" s="32">
        <f>'1 уровень'!F2548</f>
        <v>0</v>
      </c>
      <c r="E40" s="32">
        <f>'1 уровень'!G2548</f>
        <v>0</v>
      </c>
      <c r="F40" s="142" t="e">
        <f>'1 уровень'!H2548</f>
        <v>#DIV/0!</v>
      </c>
      <c r="G40" s="143">
        <f>'1 уровень'!I2548</f>
        <v>0</v>
      </c>
      <c r="H40" s="143">
        <f>'1 уровень'!J2548</f>
        <v>0</v>
      </c>
      <c r="I40" s="20">
        <f>'1 уровень'!K2548</f>
        <v>0</v>
      </c>
      <c r="J40" s="20">
        <f>'1 уровень'!L2548</f>
        <v>0</v>
      </c>
      <c r="K40" s="20">
        <f>'1 уровень'!M2548</f>
        <v>0</v>
      </c>
      <c r="L40" s="20">
        <f>'1 уровень'!N2548</f>
        <v>0</v>
      </c>
      <c r="M40" s="20">
        <f>'1 уровень'!O2548</f>
        <v>0</v>
      </c>
      <c r="N40" s="20">
        <f>'1 уровень'!P2548</f>
        <v>0</v>
      </c>
      <c r="O40" s="566">
        <f>'1 уровень'!Q2548</f>
        <v>0</v>
      </c>
      <c r="P40" s="566">
        <f>'1 уровень'!R2548</f>
        <v>0</v>
      </c>
      <c r="Q40" s="566">
        <f>'1 уровень'!S2548</f>
        <v>0</v>
      </c>
      <c r="R40" s="1033">
        <f>'1 уровень'!T2548</f>
        <v>0</v>
      </c>
      <c r="S40" s="566">
        <f>'1 уровень'!U2548</f>
        <v>0</v>
      </c>
      <c r="T40" s="566">
        <f>'1 уровень'!V2548</f>
        <v>0</v>
      </c>
      <c r="U40" s="566">
        <f>'1 уровень'!W2548</f>
        <v>0</v>
      </c>
      <c r="V40" s="566">
        <f>'1 уровень'!X2548</f>
        <v>0</v>
      </c>
      <c r="W40" s="567">
        <f>'1 уровень'!Y2548</f>
        <v>0</v>
      </c>
      <c r="X40" s="566"/>
      <c r="Y40" s="566"/>
      <c r="Z40" s="1282">
        <f>'1 уровень'!Z2547</f>
        <v>0</v>
      </c>
      <c r="AA40" s="1278">
        <f>'1 уровень'!AA2547</f>
        <v>0</v>
      </c>
    </row>
    <row r="41" spans="1:27" s="139" customFormat="1" ht="60" x14ac:dyDescent="0.25">
      <c r="A41" s="19"/>
      <c r="B41" s="302" t="s">
        <v>357</v>
      </c>
      <c r="C41" s="32">
        <f>'1 уровень'!E2549</f>
        <v>0</v>
      </c>
      <c r="D41" s="32">
        <f>'1 уровень'!F2549</f>
        <v>0</v>
      </c>
      <c r="E41" s="32">
        <f>'1 уровень'!G2549</f>
        <v>0</v>
      </c>
      <c r="F41" s="142">
        <f>'1 уровень'!H2549</f>
        <v>0</v>
      </c>
      <c r="G41" s="143">
        <f>'1 уровень'!I2549</f>
        <v>0</v>
      </c>
      <c r="H41" s="143">
        <f>'1 уровень'!J2549</f>
        <v>0</v>
      </c>
      <c r="I41" s="20">
        <f>'1 уровень'!K2549</f>
        <v>0</v>
      </c>
      <c r="J41" s="20">
        <f>'1 уровень'!L2549</f>
        <v>0</v>
      </c>
      <c r="K41" s="20">
        <f>'1 уровень'!M2549</f>
        <v>0</v>
      </c>
      <c r="L41" s="20">
        <f>'1 уровень'!N2549</f>
        <v>0</v>
      </c>
      <c r="M41" s="20">
        <f>'1 уровень'!O2549</f>
        <v>0</v>
      </c>
      <c r="N41" s="20">
        <f>'1 уровень'!P2549</f>
        <v>0</v>
      </c>
      <c r="O41" s="566">
        <f>'1 уровень'!Q2549</f>
        <v>0</v>
      </c>
      <c r="P41" s="566">
        <f>'1 уровень'!R2549</f>
        <v>0</v>
      </c>
      <c r="Q41" s="566">
        <f>'1 уровень'!S2549</f>
        <v>0</v>
      </c>
      <c r="R41" s="1033">
        <f>'1 уровень'!T2549</f>
        <v>0</v>
      </c>
      <c r="S41" s="566">
        <f>'1 уровень'!U2549</f>
        <v>0</v>
      </c>
      <c r="T41" s="566">
        <f>'1 уровень'!V2549</f>
        <v>0</v>
      </c>
      <c r="U41" s="566">
        <f>'1 уровень'!W2549</f>
        <v>0</v>
      </c>
      <c r="V41" s="566">
        <f>'1 уровень'!X2549</f>
        <v>0</v>
      </c>
      <c r="W41" s="567">
        <f>'1 уровень'!Y2549</f>
        <v>0</v>
      </c>
      <c r="X41" s="566"/>
      <c r="Y41" s="566"/>
      <c r="Z41" s="1282">
        <f>'1 уровень'!Z2548</f>
        <v>0</v>
      </c>
      <c r="AA41" s="1278">
        <f>'1 уровень'!AA2548</f>
        <v>0</v>
      </c>
    </row>
    <row r="42" spans="1:27" s="139" customFormat="1" ht="45" x14ac:dyDescent="0.25">
      <c r="A42" s="19"/>
      <c r="B42" s="302" t="s">
        <v>358</v>
      </c>
      <c r="C42" s="32">
        <f>'1 уровень'!E2550</f>
        <v>0</v>
      </c>
      <c r="D42" s="32">
        <f>'1 уровень'!F2550</f>
        <v>0</v>
      </c>
      <c r="E42" s="32">
        <f>'1 уровень'!G2550</f>
        <v>0</v>
      </c>
      <c r="F42" s="142" t="e">
        <f>'1 уровень'!H2550</f>
        <v>#DIV/0!</v>
      </c>
      <c r="G42" s="143">
        <f>'1 уровень'!I2550</f>
        <v>0</v>
      </c>
      <c r="H42" s="143">
        <f>'1 уровень'!J2550</f>
        <v>0</v>
      </c>
      <c r="I42" s="20">
        <f>'1 уровень'!K2550</f>
        <v>0</v>
      </c>
      <c r="J42" s="20">
        <f>'1 уровень'!L2550</f>
        <v>0</v>
      </c>
      <c r="K42" s="20">
        <f>'1 уровень'!M2550</f>
        <v>0</v>
      </c>
      <c r="L42" s="20">
        <f>'1 уровень'!N2550</f>
        <v>0</v>
      </c>
      <c r="M42" s="20">
        <f>'1 уровень'!O2550</f>
        <v>0</v>
      </c>
      <c r="N42" s="20">
        <f>'1 уровень'!P2550</f>
        <v>0</v>
      </c>
      <c r="O42" s="566">
        <f>'1 уровень'!Q2550</f>
        <v>0</v>
      </c>
      <c r="P42" s="566">
        <f>'1 уровень'!R2550</f>
        <v>0</v>
      </c>
      <c r="Q42" s="566">
        <f>'1 уровень'!S2550</f>
        <v>0</v>
      </c>
      <c r="R42" s="1033">
        <f>'1 уровень'!T2550</f>
        <v>0</v>
      </c>
      <c r="S42" s="566">
        <f>'1 уровень'!U2550</f>
        <v>0</v>
      </c>
      <c r="T42" s="566">
        <f>'1 уровень'!V2550</f>
        <v>0</v>
      </c>
      <c r="U42" s="566">
        <f>'1 уровень'!W2550</f>
        <v>0</v>
      </c>
      <c r="V42" s="566">
        <f>'1 уровень'!X2550</f>
        <v>0</v>
      </c>
      <c r="W42" s="567">
        <f>'1 уровень'!Y2550</f>
        <v>0</v>
      </c>
      <c r="X42" s="566"/>
      <c r="Y42" s="566"/>
      <c r="Z42" s="1282">
        <f>'1 уровень'!Z2549</f>
        <v>0</v>
      </c>
      <c r="AA42" s="1278">
        <f>'1 уровень'!AA2549</f>
        <v>0</v>
      </c>
    </row>
    <row r="43" spans="1:27" s="139" customFormat="1" ht="105" x14ac:dyDescent="0.25">
      <c r="A43" s="19"/>
      <c r="B43" s="302" t="s">
        <v>543</v>
      </c>
      <c r="C43" s="32">
        <f>'1 уровень'!E2551</f>
        <v>0</v>
      </c>
      <c r="D43" s="32">
        <f>'1 уровень'!F2551</f>
        <v>0</v>
      </c>
      <c r="E43" s="32">
        <f>'1 уровень'!G2551</f>
        <v>23</v>
      </c>
      <c r="F43" s="142" t="e">
        <f>'1 уровень'!H2551</f>
        <v>#DIV/0!</v>
      </c>
      <c r="G43" s="143">
        <f>'1 уровень'!I2551</f>
        <v>0</v>
      </c>
      <c r="H43" s="143">
        <f>'1 уровень'!J2551</f>
        <v>0</v>
      </c>
      <c r="I43" s="20">
        <f>'1 уровень'!K2551</f>
        <v>0</v>
      </c>
      <c r="J43" s="20">
        <f>'1 уровень'!L2551</f>
        <v>0</v>
      </c>
      <c r="K43" s="20">
        <f>'1 уровень'!M2551</f>
        <v>0</v>
      </c>
      <c r="L43" s="20">
        <f>'1 уровень'!N2551</f>
        <v>0</v>
      </c>
      <c r="M43" s="20">
        <f>'1 уровень'!O2551</f>
        <v>0</v>
      </c>
      <c r="N43" s="20">
        <f>'1 уровень'!P2551</f>
        <v>0</v>
      </c>
      <c r="O43" s="566">
        <f>'1 уровень'!Q2551</f>
        <v>0</v>
      </c>
      <c r="P43" s="566">
        <f>'1 уровень'!R2551</f>
        <v>0</v>
      </c>
      <c r="Q43" s="566">
        <f>'1 уровень'!S2551</f>
        <v>0</v>
      </c>
      <c r="R43" s="1033">
        <f>'1 уровень'!T2551</f>
        <v>0</v>
      </c>
      <c r="S43" s="566">
        <f>'1 уровень'!U2551</f>
        <v>0</v>
      </c>
      <c r="T43" s="566">
        <f>'1 уровень'!V2551</f>
        <v>0</v>
      </c>
      <c r="U43" s="566">
        <f>'1 уровень'!W2551</f>
        <v>0</v>
      </c>
      <c r="V43" s="566">
        <f>'1 уровень'!X2551</f>
        <v>0</v>
      </c>
      <c r="W43" s="567">
        <f>'1 уровень'!Y2551</f>
        <v>0</v>
      </c>
      <c r="X43" s="566"/>
      <c r="Y43" s="566"/>
      <c r="Z43" s="1282">
        <f>'1 уровень'!Z2550</f>
        <v>0</v>
      </c>
      <c r="AA43" s="1278">
        <f>'1 уровень'!AA2550</f>
        <v>0</v>
      </c>
    </row>
    <row r="44" spans="1:27" s="139" customFormat="1" ht="90" x14ac:dyDescent="0.25">
      <c r="A44" s="19"/>
      <c r="B44" s="302" t="s">
        <v>528</v>
      </c>
      <c r="C44" s="32">
        <f>'1 уровень'!E2552</f>
        <v>0</v>
      </c>
      <c r="D44" s="32">
        <f>'1 уровень'!F2552</f>
        <v>0</v>
      </c>
      <c r="E44" s="32">
        <f>'1 уровень'!G2552</f>
        <v>0</v>
      </c>
      <c r="F44" s="142">
        <f>'1 уровень'!H2552</f>
        <v>0</v>
      </c>
      <c r="G44" s="143">
        <f>'1 уровень'!I2552</f>
        <v>0</v>
      </c>
      <c r="H44" s="143">
        <f>'1 уровень'!J2552</f>
        <v>0</v>
      </c>
      <c r="I44" s="20">
        <f>'1 уровень'!K2552</f>
        <v>0</v>
      </c>
      <c r="J44" s="20">
        <f>'1 уровень'!L2552</f>
        <v>0</v>
      </c>
      <c r="K44" s="20">
        <f>'1 уровень'!M2552</f>
        <v>0</v>
      </c>
      <c r="L44" s="20">
        <f>'1 уровень'!N2552</f>
        <v>0</v>
      </c>
      <c r="M44" s="20">
        <f>'1 уровень'!O2552</f>
        <v>0</v>
      </c>
      <c r="N44" s="20">
        <f>'1 уровень'!P2552</f>
        <v>0</v>
      </c>
      <c r="O44" s="566">
        <f>'1 уровень'!Q2552</f>
        <v>0</v>
      </c>
      <c r="P44" s="566">
        <f>'1 уровень'!R2552</f>
        <v>0</v>
      </c>
      <c r="Q44" s="566">
        <f>'1 уровень'!S2552</f>
        <v>0</v>
      </c>
      <c r="R44" s="1033">
        <f>'1 уровень'!T2552</f>
        <v>0</v>
      </c>
      <c r="S44" s="566">
        <f>'1 уровень'!U2552</f>
        <v>0</v>
      </c>
      <c r="T44" s="566">
        <f>'1 уровень'!V2552</f>
        <v>0</v>
      </c>
      <c r="U44" s="566">
        <f>'1 уровень'!W2552</f>
        <v>0</v>
      </c>
      <c r="V44" s="566">
        <f>'1 уровень'!X2552</f>
        <v>0</v>
      </c>
      <c r="W44" s="567">
        <f>'1 уровень'!Y2552</f>
        <v>0</v>
      </c>
      <c r="X44" s="566"/>
      <c r="Y44" s="566"/>
      <c r="Z44" s="1282"/>
      <c r="AA44" s="1278"/>
    </row>
    <row r="45" spans="1:27" s="139" customFormat="1" ht="30" x14ac:dyDescent="0.25">
      <c r="A45" s="19"/>
      <c r="B45" s="302" t="s">
        <v>515</v>
      </c>
      <c r="C45" s="32">
        <f>'1 уровень'!E2553</f>
        <v>0</v>
      </c>
      <c r="D45" s="32">
        <f>'1 уровень'!F2553</f>
        <v>0</v>
      </c>
      <c r="E45" s="32">
        <f>'1 уровень'!G2553</f>
        <v>0</v>
      </c>
      <c r="F45" s="142" t="e">
        <f>'1 уровень'!H2553</f>
        <v>#DIV/0!</v>
      </c>
      <c r="G45" s="143">
        <f>'1 уровень'!I2553</f>
        <v>0</v>
      </c>
      <c r="H45" s="143">
        <f>'1 уровень'!J2553</f>
        <v>0</v>
      </c>
      <c r="I45" s="20">
        <f>'1 уровень'!K2553</f>
        <v>0</v>
      </c>
      <c r="J45" s="20">
        <f>'1 уровень'!L2553</f>
        <v>0</v>
      </c>
      <c r="K45" s="20">
        <f>'1 уровень'!M2553</f>
        <v>0</v>
      </c>
      <c r="L45" s="20">
        <f>'1 уровень'!N2553</f>
        <v>0</v>
      </c>
      <c r="M45" s="20">
        <f>'1 уровень'!O2553</f>
        <v>0</v>
      </c>
      <c r="N45" s="20">
        <f>'1 уровень'!P2553</f>
        <v>0</v>
      </c>
      <c r="O45" s="566">
        <f>'1 уровень'!Q2553</f>
        <v>0</v>
      </c>
      <c r="P45" s="566">
        <f>'1 уровень'!R2553</f>
        <v>0</v>
      </c>
      <c r="Q45" s="566">
        <f>'1 уровень'!S2553</f>
        <v>0</v>
      </c>
      <c r="R45" s="1033">
        <f>'1 уровень'!T2553</f>
        <v>0</v>
      </c>
      <c r="S45" s="566">
        <f>'1 уровень'!U2553</f>
        <v>0</v>
      </c>
      <c r="T45" s="566">
        <f>'1 уровень'!V2553</f>
        <v>0</v>
      </c>
      <c r="U45" s="566">
        <f>'1 уровень'!W2553</f>
        <v>0</v>
      </c>
      <c r="V45" s="566">
        <f>'1 уровень'!X2553</f>
        <v>0</v>
      </c>
      <c r="W45" s="567">
        <f>'1 уровень'!Y2553</f>
        <v>0</v>
      </c>
      <c r="X45" s="566"/>
      <c r="Y45" s="566"/>
      <c r="Z45" s="1282"/>
      <c r="AA45" s="1278"/>
    </row>
    <row r="46" spans="1:27" s="139" customFormat="1" x14ac:dyDescent="0.25">
      <c r="A46" s="19"/>
      <c r="B46" s="440" t="s">
        <v>516</v>
      </c>
      <c r="C46" s="32">
        <f>'1 уровень'!E2554</f>
        <v>0</v>
      </c>
      <c r="D46" s="32">
        <f>'1 уровень'!F2554</f>
        <v>0</v>
      </c>
      <c r="E46" s="32">
        <f>'1 уровень'!G2554</f>
        <v>0</v>
      </c>
      <c r="F46" s="142" t="e">
        <f>'1 уровень'!H2554</f>
        <v>#DIV/0!</v>
      </c>
      <c r="G46" s="143">
        <f>'1 уровень'!I2554</f>
        <v>0</v>
      </c>
      <c r="H46" s="143">
        <f>'1 уровень'!J2554</f>
        <v>0</v>
      </c>
      <c r="I46" s="20">
        <f>'1 уровень'!K2554</f>
        <v>0</v>
      </c>
      <c r="J46" s="20">
        <f>'1 уровень'!L2554</f>
        <v>0</v>
      </c>
      <c r="K46" s="20">
        <f>'1 уровень'!M2554</f>
        <v>0</v>
      </c>
      <c r="L46" s="20">
        <f>'1 уровень'!N2554</f>
        <v>0</v>
      </c>
      <c r="M46" s="20">
        <f>'1 уровень'!O2554</f>
        <v>0</v>
      </c>
      <c r="N46" s="20">
        <f>'1 уровень'!P2554</f>
        <v>0</v>
      </c>
      <c r="O46" s="566">
        <f>'1 уровень'!Q2554</f>
        <v>0</v>
      </c>
      <c r="P46" s="566">
        <f>'1 уровень'!R2554</f>
        <v>0</v>
      </c>
      <c r="Q46" s="566">
        <f>'1 уровень'!S2554</f>
        <v>0</v>
      </c>
      <c r="R46" s="1033">
        <f>'1 уровень'!T2554</f>
        <v>0</v>
      </c>
      <c r="S46" s="566">
        <f>'1 уровень'!U2554</f>
        <v>0</v>
      </c>
      <c r="T46" s="566">
        <f>'1 уровень'!V2554</f>
        <v>0</v>
      </c>
      <c r="U46" s="566">
        <f>'1 уровень'!W2554</f>
        <v>0</v>
      </c>
      <c r="V46" s="566">
        <f>'1 уровень'!X2554</f>
        <v>0</v>
      </c>
      <c r="W46" s="567">
        <f>'1 уровень'!Y2554</f>
        <v>0</v>
      </c>
      <c r="X46" s="566"/>
      <c r="Y46" s="566"/>
      <c r="Z46" s="1282"/>
      <c r="AA46" s="1278"/>
    </row>
    <row r="47" spans="1:27" s="139" customFormat="1" ht="30" x14ac:dyDescent="0.25">
      <c r="A47" s="19"/>
      <c r="B47" s="302" t="s">
        <v>517</v>
      </c>
      <c r="C47" s="32">
        <f>'1 уровень'!E2555</f>
        <v>0</v>
      </c>
      <c r="D47" s="32">
        <f>'1 уровень'!F2555</f>
        <v>0</v>
      </c>
      <c r="E47" s="32">
        <f>'1 уровень'!G2555</f>
        <v>0</v>
      </c>
      <c r="F47" s="142">
        <f>'1 уровень'!H2555</f>
        <v>0</v>
      </c>
      <c r="G47" s="143">
        <f>'1 уровень'!I2555</f>
        <v>0</v>
      </c>
      <c r="H47" s="143">
        <f>'1 уровень'!J2555</f>
        <v>0</v>
      </c>
      <c r="I47" s="20">
        <f>'1 уровень'!K2555</f>
        <v>0</v>
      </c>
      <c r="J47" s="20">
        <f>'1 уровень'!L2555</f>
        <v>0</v>
      </c>
      <c r="K47" s="20">
        <f>'1 уровень'!M2555</f>
        <v>0</v>
      </c>
      <c r="L47" s="20">
        <f>'1 уровень'!N2555</f>
        <v>0</v>
      </c>
      <c r="M47" s="20">
        <f>'1 уровень'!O2555</f>
        <v>0</v>
      </c>
      <c r="N47" s="20">
        <f>'1 уровень'!P2555</f>
        <v>0</v>
      </c>
      <c r="O47" s="566">
        <f>'1 уровень'!Q2555</f>
        <v>0</v>
      </c>
      <c r="P47" s="566">
        <f>'1 уровень'!R2555</f>
        <v>0</v>
      </c>
      <c r="Q47" s="566">
        <f>'1 уровень'!S2555</f>
        <v>0</v>
      </c>
      <c r="R47" s="1033">
        <f>'1 уровень'!T2555</f>
        <v>0</v>
      </c>
      <c r="S47" s="566">
        <f>'1 уровень'!U2555</f>
        <v>0</v>
      </c>
      <c r="T47" s="566">
        <f>'1 уровень'!V2555</f>
        <v>0</v>
      </c>
      <c r="U47" s="566">
        <f>'1 уровень'!W2555</f>
        <v>0</v>
      </c>
      <c r="V47" s="566">
        <f>'1 уровень'!X2555</f>
        <v>0</v>
      </c>
      <c r="W47" s="567">
        <f>'1 уровень'!Y2555</f>
        <v>0</v>
      </c>
      <c r="X47" s="566"/>
      <c r="Y47" s="566"/>
      <c r="Z47" s="1282"/>
      <c r="AA47" s="1278"/>
    </row>
    <row r="48" spans="1:27" s="139" customFormat="1" ht="29.25" x14ac:dyDescent="0.25">
      <c r="A48" s="19"/>
      <c r="B48" s="440" t="s">
        <v>366</v>
      </c>
      <c r="C48" s="32">
        <f>'1 уровень'!E2556</f>
        <v>0</v>
      </c>
      <c r="D48" s="32">
        <f>'1 уровень'!F2556</f>
        <v>0</v>
      </c>
      <c r="E48" s="32">
        <f>'1 уровень'!G2556</f>
        <v>79.736170212765956</v>
      </c>
      <c r="F48" s="142" t="e">
        <f>'1 уровень'!H2556</f>
        <v>#DIV/0!</v>
      </c>
      <c r="G48" s="143">
        <f>'1 уровень'!I2556</f>
        <v>0</v>
      </c>
      <c r="H48" s="143">
        <f>'1 уровень'!J2556</f>
        <v>0</v>
      </c>
      <c r="I48" s="20">
        <f>'1 уровень'!K2556</f>
        <v>0</v>
      </c>
      <c r="J48" s="20">
        <f>'1 уровень'!L2556</f>
        <v>0</v>
      </c>
      <c r="K48" s="20">
        <f>'1 уровень'!M2556</f>
        <v>0</v>
      </c>
      <c r="L48" s="20">
        <f>'1 уровень'!N2556</f>
        <v>0</v>
      </c>
      <c r="M48" s="20">
        <f>'1 уровень'!O2556</f>
        <v>0</v>
      </c>
      <c r="N48" s="20">
        <f>'1 уровень'!P2556</f>
        <v>0</v>
      </c>
      <c r="O48" s="566">
        <f>'1 уровень'!Q2556</f>
        <v>0</v>
      </c>
      <c r="P48" s="566">
        <f>'1 уровень'!R2556</f>
        <v>0</v>
      </c>
      <c r="Q48" s="566">
        <f>'1 уровень'!S2556</f>
        <v>0</v>
      </c>
      <c r="R48" s="1033">
        <f>'1 уровень'!T2556</f>
        <v>0</v>
      </c>
      <c r="S48" s="566">
        <f>'1 уровень'!U2556</f>
        <v>0</v>
      </c>
      <c r="T48" s="566">
        <f>'1 уровень'!V2556</f>
        <v>0</v>
      </c>
      <c r="U48" s="566">
        <f>'1 уровень'!W2556</f>
        <v>0</v>
      </c>
      <c r="V48" s="566">
        <f>'1 уровень'!X2556</f>
        <v>0</v>
      </c>
      <c r="W48" s="567">
        <f>'1 уровень'!Y2556</f>
        <v>0</v>
      </c>
      <c r="X48" s="566"/>
      <c r="Y48" s="566"/>
      <c r="Z48" s="1282"/>
      <c r="AA48" s="1278"/>
    </row>
    <row r="49" spans="1:171" s="139" customFormat="1" x14ac:dyDescent="0.25">
      <c r="A49" s="19"/>
      <c r="B49" s="302" t="s">
        <v>381</v>
      </c>
      <c r="C49" s="32">
        <f>'1 уровень'!E2557</f>
        <v>0</v>
      </c>
      <c r="D49" s="32">
        <f>'1 уровень'!F2557</f>
        <v>0</v>
      </c>
      <c r="E49" s="32">
        <f>'1 уровень'!G2557</f>
        <v>7</v>
      </c>
      <c r="F49" s="142" t="e">
        <f>'1 уровень'!H2557</f>
        <v>#DIV/0!</v>
      </c>
      <c r="G49" s="143">
        <f>'1 уровень'!I2557</f>
        <v>0</v>
      </c>
      <c r="H49" s="143">
        <f>'1 уровень'!J2557</f>
        <v>0</v>
      </c>
      <c r="I49" s="20">
        <f>'1 уровень'!K2557</f>
        <v>0</v>
      </c>
      <c r="J49" s="20">
        <f>'1 уровень'!L2557</f>
        <v>0</v>
      </c>
      <c r="K49" s="20">
        <f>'1 уровень'!M2557</f>
        <v>0</v>
      </c>
      <c r="L49" s="20">
        <f>'1 уровень'!N2557</f>
        <v>0</v>
      </c>
      <c r="M49" s="20">
        <f>'1 уровень'!O2557</f>
        <v>0</v>
      </c>
      <c r="N49" s="20">
        <f>'1 уровень'!P2557</f>
        <v>0</v>
      </c>
      <c r="O49" s="566">
        <f>'1 уровень'!Q2557</f>
        <v>0</v>
      </c>
      <c r="P49" s="566">
        <f>'1 уровень'!R2557</f>
        <v>0</v>
      </c>
      <c r="Q49" s="566">
        <f>'1 уровень'!S2557</f>
        <v>0</v>
      </c>
      <c r="R49" s="1033">
        <f>'1 уровень'!T2557</f>
        <v>0</v>
      </c>
      <c r="S49" s="566">
        <f>'1 уровень'!U2557</f>
        <v>0</v>
      </c>
      <c r="T49" s="566">
        <f>'1 уровень'!V2557</f>
        <v>0</v>
      </c>
      <c r="U49" s="566">
        <f>'1 уровень'!W2557</f>
        <v>0</v>
      </c>
      <c r="V49" s="566">
        <f>'1 уровень'!X2557</f>
        <v>0</v>
      </c>
      <c r="W49" s="567">
        <f>'1 уровень'!Y2557</f>
        <v>0</v>
      </c>
      <c r="X49" s="566"/>
      <c r="Y49" s="566"/>
      <c r="Z49" s="1282">
        <f>'1 уровень'!Z2556</f>
        <v>0</v>
      </c>
      <c r="AA49" s="1278">
        <f>'1 уровень'!AA2556</f>
        <v>0</v>
      </c>
    </row>
    <row r="50" spans="1:171" s="139" customFormat="1" x14ac:dyDescent="0.25">
      <c r="A50" s="19"/>
      <c r="B50" s="302" t="s">
        <v>382</v>
      </c>
      <c r="C50" s="32">
        <f>'1 уровень'!E2558</f>
        <v>0</v>
      </c>
      <c r="D50" s="32">
        <f>'1 уровень'!F2558</f>
        <v>0</v>
      </c>
      <c r="E50" s="32">
        <f>'1 уровень'!G2558</f>
        <v>72.736170212765956</v>
      </c>
      <c r="F50" s="142" t="e">
        <f>'1 уровень'!H2558</f>
        <v>#DIV/0!</v>
      </c>
      <c r="G50" s="143">
        <f>'1 уровень'!I2558</f>
        <v>0</v>
      </c>
      <c r="H50" s="143">
        <f>'1 уровень'!J2558</f>
        <v>0</v>
      </c>
      <c r="I50" s="20">
        <f>'1 уровень'!K2558</f>
        <v>0</v>
      </c>
      <c r="J50" s="20">
        <f>'1 уровень'!L2558</f>
        <v>0</v>
      </c>
      <c r="K50" s="20">
        <f>'1 уровень'!M2558</f>
        <v>0</v>
      </c>
      <c r="L50" s="20">
        <f>'1 уровень'!N2558</f>
        <v>0</v>
      </c>
      <c r="M50" s="20">
        <f>'1 уровень'!O2558</f>
        <v>0</v>
      </c>
      <c r="N50" s="20">
        <f>'1 уровень'!P2558</f>
        <v>0</v>
      </c>
      <c r="O50" s="566">
        <f>'1 уровень'!Q2558</f>
        <v>0</v>
      </c>
      <c r="P50" s="566">
        <f>'1 уровень'!R2558</f>
        <v>0</v>
      </c>
      <c r="Q50" s="566">
        <f>'1 уровень'!S2558</f>
        <v>0</v>
      </c>
      <c r="R50" s="1033">
        <f>'1 уровень'!T2558</f>
        <v>0</v>
      </c>
      <c r="S50" s="566">
        <f>'1 уровень'!U2558</f>
        <v>0</v>
      </c>
      <c r="T50" s="566">
        <f>'1 уровень'!V2558</f>
        <v>0</v>
      </c>
      <c r="U50" s="566">
        <f>'1 уровень'!W2558</f>
        <v>0</v>
      </c>
      <c r="V50" s="566">
        <f>'1 уровень'!X2558</f>
        <v>0</v>
      </c>
      <c r="W50" s="567">
        <f>'1 уровень'!Y2558</f>
        <v>0</v>
      </c>
      <c r="X50" s="566"/>
      <c r="Y50" s="566"/>
      <c r="Z50" s="1282">
        <f>'1 уровень'!Z2557</f>
        <v>0</v>
      </c>
      <c r="AA50" s="1278">
        <f>'1 уровень'!AA2557</f>
        <v>0</v>
      </c>
    </row>
    <row r="51" spans="1:171" s="139" customFormat="1" x14ac:dyDescent="0.25">
      <c r="A51" s="19"/>
      <c r="B51" s="302" t="s">
        <v>383</v>
      </c>
      <c r="C51" s="32">
        <f>'1 уровень'!E2559</f>
        <v>0</v>
      </c>
      <c r="D51" s="32">
        <f>'1 уровень'!F2559</f>
        <v>0</v>
      </c>
      <c r="E51" s="32">
        <f>'1 уровень'!G2559</f>
        <v>679.51</v>
      </c>
      <c r="F51" s="142" t="e">
        <f>'1 уровень'!H2559</f>
        <v>#DIV/0!</v>
      </c>
      <c r="G51" s="143">
        <f>'1 уровень'!I2559</f>
        <v>0</v>
      </c>
      <c r="H51" s="143">
        <f>'1 уровень'!J2559</f>
        <v>0</v>
      </c>
      <c r="I51" s="20">
        <f>'1 уровень'!K2559</f>
        <v>0</v>
      </c>
      <c r="J51" s="20">
        <f>'1 уровень'!L2559</f>
        <v>0</v>
      </c>
      <c r="K51" s="20">
        <f>'1 уровень'!M2559</f>
        <v>0</v>
      </c>
      <c r="L51" s="20">
        <f>'1 уровень'!N2559</f>
        <v>0</v>
      </c>
      <c r="M51" s="20">
        <f>'1 уровень'!O2559</f>
        <v>0</v>
      </c>
      <c r="N51" s="20">
        <f>'1 уровень'!P2559</f>
        <v>0</v>
      </c>
      <c r="O51" s="566">
        <f>'1 уровень'!Q2559</f>
        <v>0</v>
      </c>
      <c r="P51" s="566">
        <f>'1 уровень'!R2559</f>
        <v>0</v>
      </c>
      <c r="Q51" s="566">
        <f>'1 уровень'!S2559</f>
        <v>0</v>
      </c>
      <c r="R51" s="1033">
        <f>'1 уровень'!T2559</f>
        <v>0</v>
      </c>
      <c r="S51" s="566">
        <f>'1 уровень'!U2559</f>
        <v>0</v>
      </c>
      <c r="T51" s="566">
        <f>'1 уровень'!V2559</f>
        <v>0</v>
      </c>
      <c r="U51" s="566">
        <f>'1 уровень'!W2559</f>
        <v>0</v>
      </c>
      <c r="V51" s="566">
        <f>'1 уровень'!X2559</f>
        <v>0</v>
      </c>
      <c r="W51" s="567">
        <f>'1 уровень'!Y2559</f>
        <v>0</v>
      </c>
      <c r="X51" s="566"/>
      <c r="Y51" s="566"/>
      <c r="Z51" s="1282">
        <f>'1 уровень'!Z2558</f>
        <v>0</v>
      </c>
      <c r="AA51" s="1278">
        <f>'1 уровень'!AA2558</f>
        <v>0</v>
      </c>
    </row>
    <row r="52" spans="1:171" s="139" customFormat="1" x14ac:dyDescent="0.25">
      <c r="A52" s="19"/>
      <c r="B52" s="302" t="s">
        <v>388</v>
      </c>
      <c r="C52" s="32">
        <f>'1 уровень'!E2560</f>
        <v>0</v>
      </c>
      <c r="D52" s="32">
        <f>'1 уровень'!F2560</f>
        <v>0</v>
      </c>
      <c r="E52" s="32">
        <f>'1 уровень'!G2560</f>
        <v>4.21</v>
      </c>
      <c r="F52" s="142" t="e">
        <f>'1 уровень'!H2560</f>
        <v>#DIV/0!</v>
      </c>
      <c r="G52" s="143">
        <f>'1 уровень'!I2560</f>
        <v>0</v>
      </c>
      <c r="H52" s="143">
        <f>'1 уровень'!J2560</f>
        <v>0</v>
      </c>
      <c r="I52" s="20">
        <f>'1 уровень'!K2560</f>
        <v>0</v>
      </c>
      <c r="J52" s="20">
        <f>'1 уровень'!L2560</f>
        <v>0</v>
      </c>
      <c r="K52" s="20">
        <f>'1 уровень'!M2560</f>
        <v>0</v>
      </c>
      <c r="L52" s="20">
        <f>'1 уровень'!N2560</f>
        <v>0</v>
      </c>
      <c r="M52" s="20">
        <f>'1 уровень'!O2560</f>
        <v>0</v>
      </c>
      <c r="N52" s="20">
        <f>'1 уровень'!P2560</f>
        <v>0</v>
      </c>
      <c r="O52" s="566">
        <f>'1 уровень'!Q2560</f>
        <v>0</v>
      </c>
      <c r="P52" s="566">
        <f>'1 уровень'!R2560</f>
        <v>0</v>
      </c>
      <c r="Q52" s="566">
        <f>'1 уровень'!S2560</f>
        <v>0</v>
      </c>
      <c r="R52" s="1033">
        <f>'1 уровень'!T2560</f>
        <v>0</v>
      </c>
      <c r="S52" s="566">
        <f>'1 уровень'!U2560</f>
        <v>0</v>
      </c>
      <c r="T52" s="566">
        <f>'1 уровень'!V2560</f>
        <v>0</v>
      </c>
      <c r="U52" s="566">
        <f>'1 уровень'!W2560</f>
        <v>0</v>
      </c>
      <c r="V52" s="566">
        <f>'1 уровень'!X2560</f>
        <v>0</v>
      </c>
      <c r="W52" s="567">
        <f>'1 уровень'!Y2560</f>
        <v>0</v>
      </c>
      <c r="X52" s="566"/>
      <c r="Y52" s="566"/>
      <c r="Z52" s="1282">
        <f>'1 уровень'!Z2559</f>
        <v>0</v>
      </c>
      <c r="AA52" s="1278">
        <f>'1 уровень'!AA2559</f>
        <v>0</v>
      </c>
    </row>
    <row r="53" spans="1:171" s="139" customFormat="1" ht="30" x14ac:dyDescent="0.25">
      <c r="A53" s="19">
        <v>1</v>
      </c>
      <c r="B53" s="302" t="s">
        <v>359</v>
      </c>
      <c r="C53" s="32">
        <f>'1 уровень'!E2561</f>
        <v>0</v>
      </c>
      <c r="D53" s="32">
        <f>'1 уровень'!F2561</f>
        <v>0</v>
      </c>
      <c r="E53" s="32">
        <f>'1 уровень'!G2561</f>
        <v>74</v>
      </c>
      <c r="F53" s="142" t="e">
        <f>'1 уровень'!H2561</f>
        <v>#DIV/0!</v>
      </c>
      <c r="G53" s="143">
        <f>'1 уровень'!I2561</f>
        <v>0</v>
      </c>
      <c r="H53" s="143">
        <f>'1 уровень'!J2561</f>
        <v>0</v>
      </c>
      <c r="I53" s="20">
        <f>'1 уровень'!K2561</f>
        <v>0</v>
      </c>
      <c r="J53" s="20">
        <f>'1 уровень'!L2561</f>
        <v>0</v>
      </c>
      <c r="K53" s="20">
        <f>'1 уровень'!M2561</f>
        <v>0</v>
      </c>
      <c r="L53" s="20">
        <f>'1 уровень'!N2561</f>
        <v>0</v>
      </c>
      <c r="M53" s="20">
        <f>'1 уровень'!O2561</f>
        <v>0</v>
      </c>
      <c r="N53" s="20">
        <f>'1 уровень'!P2561</f>
        <v>0</v>
      </c>
      <c r="O53" s="566">
        <f>'1 уровень'!Q2561</f>
        <v>0</v>
      </c>
      <c r="P53" s="566">
        <f>'1 уровень'!R2561</f>
        <v>0</v>
      </c>
      <c r="Q53" s="566">
        <f>'1 уровень'!S2561</f>
        <v>0</v>
      </c>
      <c r="R53" s="1033">
        <f>'1 уровень'!T2561</f>
        <v>0</v>
      </c>
      <c r="S53" s="566">
        <f>'1 уровень'!U2561</f>
        <v>0</v>
      </c>
      <c r="T53" s="566">
        <f>'1 уровень'!V2561</f>
        <v>0</v>
      </c>
      <c r="U53" s="566">
        <f>'1 уровень'!W2561</f>
        <v>0</v>
      </c>
      <c r="V53" s="566">
        <f>'1 уровень'!X2561</f>
        <v>0</v>
      </c>
      <c r="W53" s="567">
        <f>'1 уровень'!Y2561</f>
        <v>0</v>
      </c>
      <c r="X53" s="566"/>
      <c r="Y53" s="566"/>
      <c r="Z53" s="1282">
        <f>'1 уровень'!Z2560</f>
        <v>0</v>
      </c>
      <c r="AA53" s="1278">
        <f>'1 уровень'!AA2560</f>
        <v>0</v>
      </c>
    </row>
    <row r="54" spans="1:171" ht="30" x14ac:dyDescent="0.25">
      <c r="A54" s="19">
        <v>1</v>
      </c>
      <c r="B54" s="302" t="s">
        <v>202</v>
      </c>
      <c r="C54" s="29">
        <f>'1 уровень'!E2562</f>
        <v>0</v>
      </c>
      <c r="D54" s="29">
        <f>'1 уровень'!F2562</f>
        <v>0</v>
      </c>
      <c r="E54" s="29">
        <f>'1 уровень'!G2562</f>
        <v>3</v>
      </c>
      <c r="F54" s="144" t="e">
        <f>'1 уровень'!H2562</f>
        <v>#DIV/0!</v>
      </c>
      <c r="G54" s="145">
        <f>'1 уровень'!I2562</f>
        <v>0</v>
      </c>
      <c r="H54" s="145">
        <f>'1 уровень'!J2562</f>
        <v>0</v>
      </c>
      <c r="I54" s="146">
        <f>'1 уровень'!K2562</f>
        <v>0</v>
      </c>
      <c r="J54" s="146">
        <f>'1 уровень'!L2562</f>
        <v>0</v>
      </c>
      <c r="K54" s="146">
        <f>'1 уровень'!M2562</f>
        <v>0</v>
      </c>
      <c r="L54" s="146">
        <f>'1 уровень'!N2562</f>
        <v>0</v>
      </c>
      <c r="M54" s="146">
        <f>'1 уровень'!O2562</f>
        <v>0</v>
      </c>
      <c r="N54" s="146">
        <f>'1 уровень'!P2562</f>
        <v>0</v>
      </c>
      <c r="O54" s="566">
        <f>'1 уровень'!Q2562</f>
        <v>0</v>
      </c>
      <c r="P54" s="566">
        <f>'1 уровень'!R2562</f>
        <v>0</v>
      </c>
      <c r="Q54" s="566">
        <f>'1 уровень'!S2562</f>
        <v>0</v>
      </c>
      <c r="R54" s="1033">
        <f>'1 уровень'!T2562</f>
        <v>0</v>
      </c>
      <c r="S54" s="566">
        <f>'1 уровень'!U2562</f>
        <v>0</v>
      </c>
      <c r="T54" s="566">
        <f>'1 уровень'!V2562</f>
        <v>0</v>
      </c>
      <c r="U54" s="566">
        <f>'1 уровень'!W2562</f>
        <v>0</v>
      </c>
      <c r="V54" s="566">
        <f>'1 уровень'!X2562</f>
        <v>0</v>
      </c>
      <c r="W54" s="567">
        <f>'1 уровень'!Y2562</f>
        <v>0</v>
      </c>
      <c r="X54" s="566"/>
      <c r="Y54" s="566"/>
      <c r="Z54" s="1283">
        <f>'1 уровень'!Z2561</f>
        <v>0</v>
      </c>
      <c r="AA54" s="1278">
        <f>'1 уровень'!AA2561</f>
        <v>0</v>
      </c>
    </row>
    <row r="55" spans="1:171" ht="75" x14ac:dyDescent="0.25">
      <c r="A55" s="19">
        <v>1</v>
      </c>
      <c r="B55" s="302" t="s">
        <v>367</v>
      </c>
      <c r="C55" s="29">
        <f>'1 уровень'!E2563</f>
        <v>0</v>
      </c>
      <c r="D55" s="29">
        <f>'1 уровень'!F2563</f>
        <v>0</v>
      </c>
      <c r="E55" s="29">
        <f>'1 уровень'!G2563</f>
        <v>9</v>
      </c>
      <c r="F55" s="144" t="e">
        <f>'1 уровень'!H2563</f>
        <v>#DIV/0!</v>
      </c>
      <c r="G55" s="145">
        <f>'1 уровень'!I2563</f>
        <v>0</v>
      </c>
      <c r="H55" s="145">
        <f>'1 уровень'!J2563</f>
        <v>0</v>
      </c>
      <c r="I55" s="146">
        <f>'1 уровень'!K2563</f>
        <v>0</v>
      </c>
      <c r="J55" s="146">
        <f>'1 уровень'!L2563</f>
        <v>0</v>
      </c>
      <c r="K55" s="146">
        <f>'1 уровень'!M2563</f>
        <v>0</v>
      </c>
      <c r="L55" s="146">
        <f>'1 уровень'!N2563</f>
        <v>0</v>
      </c>
      <c r="M55" s="146">
        <f>'1 уровень'!O2563</f>
        <v>0</v>
      </c>
      <c r="N55" s="146">
        <f>'1 уровень'!P2563</f>
        <v>0</v>
      </c>
      <c r="O55" s="566">
        <f>'1 уровень'!Q2563</f>
        <v>0</v>
      </c>
      <c r="P55" s="566">
        <f>'1 уровень'!R2563</f>
        <v>0</v>
      </c>
      <c r="Q55" s="566">
        <f>'1 уровень'!S2563</f>
        <v>0</v>
      </c>
      <c r="R55" s="1033">
        <f>'1 уровень'!T2563</f>
        <v>0</v>
      </c>
      <c r="S55" s="566">
        <f>'1 уровень'!U2563</f>
        <v>0</v>
      </c>
      <c r="T55" s="566">
        <f>'1 уровень'!V2563</f>
        <v>0</v>
      </c>
      <c r="U55" s="566">
        <f>'1 уровень'!W2563</f>
        <v>0</v>
      </c>
      <c r="V55" s="566">
        <f>'1 уровень'!X2563</f>
        <v>0</v>
      </c>
      <c r="W55" s="567">
        <f>'1 уровень'!Y2563</f>
        <v>0</v>
      </c>
      <c r="X55" s="566"/>
      <c r="Y55" s="566"/>
      <c r="Z55" s="1283">
        <f>'1 уровень'!Z2562</f>
        <v>0</v>
      </c>
      <c r="AA55" s="1278">
        <f>'1 уровень'!AA2562</f>
        <v>0</v>
      </c>
      <c r="AB55" s="139"/>
      <c r="AC55" s="139"/>
      <c r="AD55" s="139"/>
      <c r="AE55" s="139"/>
      <c r="AF55" s="139"/>
      <c r="AG55" s="139"/>
      <c r="AH55" s="139"/>
      <c r="AI55" s="139"/>
      <c r="AJ55" s="139"/>
      <c r="AK55" s="139"/>
      <c r="AL55" s="139"/>
      <c r="AM55" s="139"/>
      <c r="AN55" s="139"/>
      <c r="AO55" s="139"/>
      <c r="AP55" s="139"/>
      <c r="AQ55" s="139"/>
      <c r="AR55" s="139"/>
      <c r="AS55" s="139"/>
      <c r="AT55" s="139"/>
      <c r="AU55" s="139"/>
      <c r="AV55" s="139"/>
      <c r="AW55" s="139"/>
      <c r="AX55" s="139"/>
      <c r="AY55" s="139"/>
      <c r="AZ55" s="139"/>
      <c r="BA55" s="139"/>
      <c r="BB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  <c r="BM55" s="139"/>
      <c r="BN55" s="139"/>
      <c r="BO55" s="139"/>
      <c r="BP55" s="139"/>
      <c r="BQ55" s="139"/>
      <c r="BR55" s="139"/>
      <c r="BS55" s="139"/>
      <c r="BT55" s="139"/>
      <c r="BU55" s="139"/>
      <c r="BV55" s="139"/>
      <c r="BW55" s="139"/>
      <c r="BX55" s="139"/>
      <c r="BY55" s="139"/>
      <c r="BZ55" s="139"/>
      <c r="CA55" s="139"/>
      <c r="CB55" s="139"/>
      <c r="CC55" s="139"/>
      <c r="CD55" s="139"/>
      <c r="CE55" s="139"/>
      <c r="CF55" s="139"/>
      <c r="CG55" s="139"/>
      <c r="CH55" s="139"/>
      <c r="CI55" s="139"/>
      <c r="CJ55" s="139"/>
      <c r="CK55" s="139"/>
      <c r="CL55" s="139"/>
      <c r="CM55" s="139"/>
      <c r="CN55" s="139"/>
      <c r="CO55" s="139"/>
      <c r="CP55" s="139"/>
      <c r="CQ55" s="139"/>
      <c r="CR55" s="139"/>
      <c r="CS55" s="139"/>
      <c r="CT55" s="139"/>
      <c r="CU55" s="139"/>
      <c r="CV55" s="139"/>
      <c r="CW55" s="139"/>
      <c r="CX55" s="139"/>
      <c r="CY55" s="139"/>
      <c r="CZ55" s="139"/>
      <c r="DA55" s="139"/>
      <c r="DB55" s="139"/>
      <c r="DC55" s="139"/>
      <c r="DD55" s="139"/>
      <c r="DE55" s="139"/>
      <c r="DF55" s="139"/>
      <c r="DG55" s="139"/>
      <c r="DH55" s="139"/>
      <c r="DI55" s="139"/>
      <c r="DJ55" s="139"/>
      <c r="DK55" s="139"/>
      <c r="DL55" s="139"/>
      <c r="DM55" s="139"/>
      <c r="DN55" s="139"/>
      <c r="DO55" s="139"/>
      <c r="DP55" s="139"/>
      <c r="DQ55" s="139"/>
      <c r="DR55" s="139"/>
      <c r="DS55" s="139"/>
      <c r="DT55" s="139"/>
      <c r="DU55" s="139"/>
      <c r="DV55" s="139"/>
      <c r="DW55" s="139"/>
      <c r="DX55" s="139"/>
      <c r="DY55" s="139"/>
      <c r="DZ55" s="139"/>
      <c r="EA55" s="139"/>
      <c r="EB55" s="139"/>
      <c r="EC55" s="139"/>
      <c r="ED55" s="139"/>
      <c r="EE55" s="139"/>
      <c r="EF55" s="139"/>
      <c r="EG55" s="139"/>
      <c r="EH55" s="139"/>
      <c r="EI55" s="139"/>
      <c r="EJ55" s="139"/>
      <c r="EK55" s="139"/>
      <c r="EL55" s="139"/>
      <c r="EM55" s="139"/>
      <c r="EN55" s="139"/>
      <c r="EO55" s="139"/>
      <c r="EP55" s="139"/>
      <c r="EQ55" s="139"/>
      <c r="ER55" s="139"/>
      <c r="ES55" s="139"/>
      <c r="ET55" s="139"/>
      <c r="EU55" s="139"/>
      <c r="EV55" s="139"/>
      <c r="EW55" s="139"/>
      <c r="EX55" s="139"/>
      <c r="EY55" s="139"/>
      <c r="EZ55" s="139"/>
      <c r="FA55" s="139"/>
      <c r="FB55" s="139"/>
      <c r="FC55" s="139"/>
      <c r="FD55" s="139"/>
      <c r="FE55" s="139"/>
      <c r="FF55" s="139"/>
      <c r="FG55" s="139"/>
      <c r="FH55" s="139"/>
      <c r="FI55" s="139"/>
      <c r="FJ55" s="139"/>
      <c r="FK55" s="139"/>
      <c r="FL55" s="139"/>
      <c r="FM55" s="139"/>
      <c r="FN55" s="139"/>
      <c r="FO55" s="139"/>
    </row>
    <row r="56" spans="1:171" x14ac:dyDescent="0.25">
      <c r="A56" s="19">
        <v>1</v>
      </c>
      <c r="B56" s="302" t="s">
        <v>235</v>
      </c>
      <c r="C56" s="29">
        <f>'1 уровень'!E2564</f>
        <v>0</v>
      </c>
      <c r="D56" s="29">
        <f>'1 уровень'!F2564</f>
        <v>0</v>
      </c>
      <c r="E56" s="29">
        <f>'1 уровень'!G2564</f>
        <v>638</v>
      </c>
      <c r="F56" s="144" t="e">
        <f>'1 уровень'!H2564</f>
        <v>#DIV/0!</v>
      </c>
      <c r="G56" s="145">
        <f>'1 уровень'!I2564</f>
        <v>0</v>
      </c>
      <c r="H56" s="145">
        <f>'1 уровень'!J2564</f>
        <v>0</v>
      </c>
      <c r="I56" s="146">
        <f>'1 уровень'!K2564</f>
        <v>0</v>
      </c>
      <c r="J56" s="146">
        <f>'1 уровень'!L2564</f>
        <v>0</v>
      </c>
      <c r="K56" s="146">
        <f>'1 уровень'!M2564</f>
        <v>0</v>
      </c>
      <c r="L56" s="146">
        <f>'1 уровень'!N2564</f>
        <v>0</v>
      </c>
      <c r="M56" s="146">
        <f>'1 уровень'!O2564</f>
        <v>0</v>
      </c>
      <c r="N56" s="146">
        <f>'1 уровень'!P2564</f>
        <v>0</v>
      </c>
      <c r="O56" s="566">
        <f>'1 уровень'!Q2564</f>
        <v>0</v>
      </c>
      <c r="P56" s="566">
        <f>'1 уровень'!R2564</f>
        <v>0</v>
      </c>
      <c r="Q56" s="566">
        <f>'1 уровень'!S2564</f>
        <v>2223.5320900000006</v>
      </c>
      <c r="R56" s="1033">
        <f>'1 уровень'!T2564</f>
        <v>0</v>
      </c>
      <c r="S56" s="566">
        <f>'1 уровень'!U2564</f>
        <v>0</v>
      </c>
      <c r="T56" s="566">
        <f>'1 уровень'!V2564</f>
        <v>2223.5320900000006</v>
      </c>
      <c r="U56" s="566">
        <f>'1 уровень'!W2564</f>
        <v>0</v>
      </c>
      <c r="V56" s="566">
        <f>'1 уровень'!X2564</f>
        <v>0</v>
      </c>
      <c r="W56" s="567">
        <f>'1 уровень'!Y2564</f>
        <v>2223.5320900000006</v>
      </c>
      <c r="X56" s="566"/>
      <c r="Y56" s="566"/>
      <c r="Z56" s="1283">
        <f>'1 уровень'!Z2563</f>
        <v>0</v>
      </c>
      <c r="AA56" s="1278">
        <f>'1 уровень'!AA2563</f>
        <v>0</v>
      </c>
      <c r="AB56" s="139"/>
      <c r="AC56" s="139"/>
      <c r="AD56" s="139"/>
      <c r="AE56" s="139"/>
      <c r="AF56" s="139"/>
      <c r="AG56" s="139"/>
      <c r="AH56" s="139"/>
      <c r="AI56" s="139"/>
      <c r="AJ56" s="139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</row>
    <row r="57" spans="1:171" ht="29.25" x14ac:dyDescent="0.25">
      <c r="A57" s="19">
        <v>1</v>
      </c>
      <c r="B57" s="440" t="s">
        <v>339</v>
      </c>
      <c r="C57" s="29">
        <f>'1 уровень'!E2565</f>
        <v>0</v>
      </c>
      <c r="D57" s="29">
        <f>'1 уровень'!F2565</f>
        <v>0</v>
      </c>
      <c r="E57" s="29">
        <f>'1 уровень'!G2565</f>
        <v>0</v>
      </c>
      <c r="F57" s="144">
        <f>'1 уровень'!H2565</f>
        <v>0</v>
      </c>
      <c r="G57" s="145">
        <f>'1 уровень'!I2565</f>
        <v>0</v>
      </c>
      <c r="H57" s="145">
        <f>'1 уровень'!J2565</f>
        <v>0</v>
      </c>
      <c r="I57" s="146">
        <f>'1 уровень'!K2565</f>
        <v>0</v>
      </c>
      <c r="J57" s="146">
        <f>'1 уровень'!L2565</f>
        <v>0</v>
      </c>
      <c r="K57" s="146">
        <f>'1 уровень'!M2565</f>
        <v>0</v>
      </c>
      <c r="L57" s="146">
        <f>'1 уровень'!N2565</f>
        <v>0</v>
      </c>
      <c r="M57" s="146">
        <f>'1 уровень'!O2565</f>
        <v>0</v>
      </c>
      <c r="N57" s="146">
        <f>'1 уровень'!P2565</f>
        <v>0</v>
      </c>
      <c r="O57" s="566">
        <f>'1 уровень'!Q2565</f>
        <v>0</v>
      </c>
      <c r="P57" s="566">
        <f>'1 уровень'!R2565</f>
        <v>0</v>
      </c>
      <c r="Q57" s="566">
        <f>'1 уровень'!S2565</f>
        <v>0</v>
      </c>
      <c r="R57" s="1033">
        <f>'1 уровень'!T2565</f>
        <v>0</v>
      </c>
      <c r="S57" s="566">
        <f>'1 уровень'!U2565</f>
        <v>0</v>
      </c>
      <c r="T57" s="566">
        <f>'1 уровень'!V2565</f>
        <v>0</v>
      </c>
      <c r="U57" s="566">
        <f>'1 уровень'!W2565</f>
        <v>0</v>
      </c>
      <c r="V57" s="566">
        <f>'1 уровень'!X2565</f>
        <v>0</v>
      </c>
      <c r="W57" s="567">
        <f>'1 уровень'!Y2565</f>
        <v>0</v>
      </c>
      <c r="X57" s="566"/>
      <c r="Y57" s="566"/>
      <c r="Z57" s="1283">
        <f>'1 уровень'!Z2564</f>
        <v>0</v>
      </c>
      <c r="AA57" s="1278">
        <f>'1 уровень'!AA2564</f>
        <v>0</v>
      </c>
      <c r="AB57" s="139"/>
      <c r="AC57" s="139"/>
      <c r="AD57" s="139"/>
      <c r="AE57" s="139"/>
      <c r="AF57" s="139"/>
      <c r="AG57" s="139"/>
      <c r="AH57" s="139"/>
      <c r="AI57" s="139"/>
      <c r="AJ57" s="139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</row>
    <row r="58" spans="1:171" ht="29.25" x14ac:dyDescent="0.25">
      <c r="A58" s="19">
        <v>1</v>
      </c>
      <c r="B58" s="440" t="s">
        <v>281</v>
      </c>
      <c r="C58" s="29">
        <f>'1 уровень'!E2566</f>
        <v>0</v>
      </c>
      <c r="D58" s="29">
        <f>'1 уровень'!F2566</f>
        <v>0</v>
      </c>
      <c r="E58" s="29">
        <f>'1 уровень'!G2566</f>
        <v>84.737500000000011</v>
      </c>
      <c r="F58" s="144" t="e">
        <f>'1 уровень'!H2566</f>
        <v>#DIV/0!</v>
      </c>
      <c r="G58" s="145">
        <f>'1 уровень'!I2566</f>
        <v>0</v>
      </c>
      <c r="H58" s="145">
        <f>'1 уровень'!J2566</f>
        <v>0</v>
      </c>
      <c r="I58" s="146">
        <f>'1 уровень'!K2566</f>
        <v>0</v>
      </c>
      <c r="J58" s="146">
        <f>'1 уровень'!L2566</f>
        <v>0</v>
      </c>
      <c r="K58" s="146">
        <f>'1 уровень'!M2566</f>
        <v>0</v>
      </c>
      <c r="L58" s="146">
        <f>'1 уровень'!N2566</f>
        <v>0</v>
      </c>
      <c r="M58" s="146">
        <f>'1 уровень'!O2566</f>
        <v>0</v>
      </c>
      <c r="N58" s="146">
        <f>'1 уровень'!P2566</f>
        <v>0</v>
      </c>
      <c r="O58" s="566">
        <f>'1 уровень'!Q2566</f>
        <v>0</v>
      </c>
      <c r="P58" s="566">
        <f>'1 уровень'!R2566</f>
        <v>0</v>
      </c>
      <c r="Q58" s="566">
        <f>'1 уровень'!S2566</f>
        <v>0</v>
      </c>
      <c r="R58" s="1033">
        <f>'1 уровень'!T2566</f>
        <v>0</v>
      </c>
      <c r="S58" s="566">
        <f>'1 уровень'!U2566</f>
        <v>0</v>
      </c>
      <c r="T58" s="566">
        <f>'1 уровень'!V2566</f>
        <v>0</v>
      </c>
      <c r="U58" s="566">
        <f>'1 уровень'!W2566</f>
        <v>0</v>
      </c>
      <c r="V58" s="566">
        <f>'1 уровень'!X2566</f>
        <v>0</v>
      </c>
      <c r="W58" s="567">
        <f>'1 уровень'!Y2566</f>
        <v>0</v>
      </c>
      <c r="X58" s="566"/>
      <c r="Y58" s="566"/>
      <c r="Z58" s="1283">
        <f>'1 уровень'!Z2565</f>
        <v>0</v>
      </c>
      <c r="AA58" s="1278">
        <f>'1 уровень'!AA2565</f>
        <v>0</v>
      </c>
      <c r="AB58" s="139"/>
      <c r="AC58" s="139"/>
      <c r="AD58" s="139"/>
      <c r="AE58" s="139"/>
      <c r="AF58" s="139"/>
      <c r="AG58" s="139"/>
      <c r="AH58" s="139"/>
      <c r="AI58" s="139"/>
      <c r="AJ58" s="139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</row>
    <row r="59" spans="1:171" ht="43.5" x14ac:dyDescent="0.25">
      <c r="B59" s="790" t="s">
        <v>310</v>
      </c>
      <c r="C59" s="29">
        <f>'1 уровень'!E2567</f>
        <v>0</v>
      </c>
      <c r="D59" s="29">
        <f>'1 уровень'!F2567</f>
        <v>0</v>
      </c>
      <c r="E59" s="29">
        <f>'1 уровень'!G2567</f>
        <v>0</v>
      </c>
      <c r="F59" s="144" t="e">
        <f>'1 уровень'!H2567</f>
        <v>#DIV/0!</v>
      </c>
      <c r="G59" s="145">
        <f>'1 уровень'!I2567</f>
        <v>0</v>
      </c>
      <c r="H59" s="145">
        <f>'1 уровень'!J2567</f>
        <v>0</v>
      </c>
      <c r="I59" s="146">
        <f>'1 уровень'!K2567</f>
        <v>0</v>
      </c>
      <c r="J59" s="146">
        <f>'1 уровень'!L2567</f>
        <v>0</v>
      </c>
      <c r="K59" s="146">
        <f>'1 уровень'!M2567</f>
        <v>0</v>
      </c>
      <c r="L59" s="146">
        <f>'1 уровень'!N2567</f>
        <v>0</v>
      </c>
      <c r="M59" s="146">
        <f>'1 уровень'!O2567</f>
        <v>0</v>
      </c>
      <c r="N59" s="146">
        <f>'1 уровень'!P2567</f>
        <v>0</v>
      </c>
      <c r="O59" s="566">
        <f>'1 уровень'!Q2567</f>
        <v>0</v>
      </c>
      <c r="P59" s="566">
        <f>'1 уровень'!R2567</f>
        <v>0</v>
      </c>
      <c r="Q59" s="566">
        <f>'1 уровень'!S2567</f>
        <v>0</v>
      </c>
      <c r="R59" s="1033">
        <f>'1 уровень'!T2567</f>
        <v>0</v>
      </c>
      <c r="S59" s="566">
        <f>'1 уровень'!U2567</f>
        <v>0</v>
      </c>
      <c r="T59" s="566">
        <f>'1 уровень'!V2567</f>
        <v>0</v>
      </c>
      <c r="U59" s="566">
        <f>'1 уровень'!W2567</f>
        <v>0</v>
      </c>
      <c r="V59" s="566">
        <f>'1 уровень'!X2567</f>
        <v>0</v>
      </c>
      <c r="W59" s="567">
        <f>'1 уровень'!Y2567</f>
        <v>0</v>
      </c>
      <c r="X59" s="566"/>
      <c r="Y59" s="566"/>
      <c r="Z59" s="1283">
        <f>'1 уровень'!Z2566</f>
        <v>0</v>
      </c>
      <c r="AA59" s="1278">
        <f>'1 уровень'!AA2566</f>
        <v>0</v>
      </c>
      <c r="AB59" s="139"/>
      <c r="AC59" s="139"/>
      <c r="AD59" s="139"/>
      <c r="AE59" s="139"/>
      <c r="AF59" s="139"/>
      <c r="AG59" s="139"/>
      <c r="AH59" s="139"/>
      <c r="AI59" s="139"/>
      <c r="AJ59" s="139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</row>
    <row r="60" spans="1:171" s="139" customFormat="1" ht="28.5" x14ac:dyDescent="0.2">
      <c r="A60" s="139">
        <v>1</v>
      </c>
      <c r="B60" s="440" t="s">
        <v>282</v>
      </c>
      <c r="C60" s="21">
        <f>'1 уровень'!E2568</f>
        <v>0</v>
      </c>
      <c r="D60" s="21">
        <f>'1 уровень'!F2568</f>
        <v>0</v>
      </c>
      <c r="E60" s="21">
        <f>'1 уровень'!G2568</f>
        <v>106.73617021276596</v>
      </c>
      <c r="F60" s="142" t="e">
        <f>'1 уровень'!H2568</f>
        <v>#DIV/0!</v>
      </c>
      <c r="G60" s="145">
        <f>'1 уровень'!I2568</f>
        <v>0</v>
      </c>
      <c r="H60" s="145">
        <f>'1 уровень'!J2568</f>
        <v>0</v>
      </c>
      <c r="I60" s="20">
        <f>'1 уровень'!K2568</f>
        <v>0</v>
      </c>
      <c r="J60" s="20">
        <f>'1 уровень'!L2568</f>
        <v>0</v>
      </c>
      <c r="K60" s="20">
        <f>'1 уровень'!M2568</f>
        <v>0</v>
      </c>
      <c r="L60" s="20">
        <f>'1 уровень'!N2568</f>
        <v>0</v>
      </c>
      <c r="M60" s="20">
        <f>'1 уровень'!O2568</f>
        <v>0</v>
      </c>
      <c r="N60" s="20">
        <f>'1 уровень'!P2568</f>
        <v>0</v>
      </c>
      <c r="O60" s="566">
        <f>'1 уровень'!Q2568</f>
        <v>0</v>
      </c>
      <c r="P60" s="566">
        <f>'1 уровень'!R2568</f>
        <v>0</v>
      </c>
      <c r="Q60" s="566">
        <f>'1 уровень'!S2568</f>
        <v>0</v>
      </c>
      <c r="R60" s="1033">
        <f>'1 уровень'!T2568</f>
        <v>0</v>
      </c>
      <c r="S60" s="566">
        <f>'1 уровень'!U2568</f>
        <v>0</v>
      </c>
      <c r="T60" s="566">
        <f>'1 уровень'!V2568</f>
        <v>0</v>
      </c>
      <c r="U60" s="566">
        <f>'1 уровень'!W2568</f>
        <v>0</v>
      </c>
      <c r="V60" s="566">
        <f>'1 уровень'!X2568</f>
        <v>0</v>
      </c>
      <c r="W60" s="567">
        <f>'1 уровень'!Y2568</f>
        <v>0</v>
      </c>
      <c r="X60" s="566"/>
      <c r="Y60" s="566"/>
      <c r="Z60" s="1279">
        <f>'1 уровень'!Z2567</f>
        <v>0</v>
      </c>
      <c r="AA60" s="1278">
        <f>'1 уровень'!AA2567</f>
        <v>0</v>
      </c>
    </row>
    <row r="61" spans="1:171" s="139" customFormat="1" ht="28.5" x14ac:dyDescent="0.2">
      <c r="A61" s="139">
        <v>1</v>
      </c>
      <c r="B61" s="440" t="s">
        <v>283</v>
      </c>
      <c r="C61" s="21">
        <f>'1 уровень'!E2569</f>
        <v>0</v>
      </c>
      <c r="D61" s="21">
        <f>'1 уровень'!F2569</f>
        <v>0</v>
      </c>
      <c r="E61" s="21">
        <f>'1 уровень'!G2569</f>
        <v>83</v>
      </c>
      <c r="F61" s="142" t="e">
        <f>'1 уровень'!H2569</f>
        <v>#DIV/0!</v>
      </c>
      <c r="G61" s="145">
        <f>'1 уровень'!I2569</f>
        <v>0</v>
      </c>
      <c r="H61" s="145">
        <f>'1 уровень'!J2569</f>
        <v>0</v>
      </c>
      <c r="I61" s="20">
        <f>'1 уровень'!K2569</f>
        <v>0</v>
      </c>
      <c r="J61" s="20">
        <f>'1 уровень'!L2569</f>
        <v>0</v>
      </c>
      <c r="K61" s="20">
        <f>'1 уровень'!M2569</f>
        <v>0</v>
      </c>
      <c r="L61" s="20">
        <f>'1 уровень'!N2569</f>
        <v>0</v>
      </c>
      <c r="M61" s="20">
        <f>'1 уровень'!O2569</f>
        <v>0</v>
      </c>
      <c r="N61" s="20">
        <f>'1 уровень'!P2569</f>
        <v>0</v>
      </c>
      <c r="O61" s="566">
        <f>'1 уровень'!Q2569</f>
        <v>0</v>
      </c>
      <c r="P61" s="566">
        <f>'1 уровень'!R2569</f>
        <v>0</v>
      </c>
      <c r="Q61" s="566">
        <f>'1 уровень'!S2569</f>
        <v>55.776839999999993</v>
      </c>
      <c r="R61" s="1033">
        <f>'1 уровень'!T2569</f>
        <v>0</v>
      </c>
      <c r="S61" s="566">
        <f>'1 уровень'!U2569</f>
        <v>0</v>
      </c>
      <c r="T61" s="566">
        <f>'1 уровень'!V2569</f>
        <v>0</v>
      </c>
      <c r="U61" s="566">
        <f>'1 уровень'!W2569</f>
        <v>0</v>
      </c>
      <c r="V61" s="566">
        <f>'1 уровень'!X2569</f>
        <v>0</v>
      </c>
      <c r="W61" s="567">
        <f>'1 уровень'!Y2569</f>
        <v>82.7547</v>
      </c>
      <c r="X61" s="566"/>
      <c r="Y61" s="566"/>
      <c r="Z61" s="1279">
        <f>'1 уровень'!Z2568</f>
        <v>0</v>
      </c>
      <c r="AA61" s="1278">
        <f>'1 уровень'!AA2568</f>
        <v>0</v>
      </c>
    </row>
    <row r="62" spans="1:171" s="139" customFormat="1" ht="28.5" x14ac:dyDescent="0.2">
      <c r="A62" s="139">
        <v>1</v>
      </c>
      <c r="B62" s="440" t="s">
        <v>138</v>
      </c>
      <c r="C62" s="21">
        <f>'1 уровень'!E2570</f>
        <v>8975</v>
      </c>
      <c r="D62" s="21">
        <f>'1 уровень'!F2570</f>
        <v>747.91666666666663</v>
      </c>
      <c r="E62" s="21">
        <f>'1 уровень'!G2570</f>
        <v>429.1279761904762</v>
      </c>
      <c r="F62" s="142">
        <f>'1 уровень'!H2570</f>
        <v>57.376442499005179</v>
      </c>
      <c r="G62" s="145">
        <f>'1 уровень'!I2570</f>
        <v>0</v>
      </c>
      <c r="H62" s="145">
        <f>'1 уровень'!J2570</f>
        <v>0</v>
      </c>
      <c r="I62" s="20">
        <f>'1 уровень'!K2570</f>
        <v>0</v>
      </c>
      <c r="J62" s="20">
        <f>'1 уровень'!L2570</f>
        <v>0</v>
      </c>
      <c r="K62" s="20">
        <f>'1 уровень'!M2570</f>
        <v>0</v>
      </c>
      <c r="L62" s="20">
        <f>'1 уровень'!N2570</f>
        <v>0</v>
      </c>
      <c r="M62" s="20">
        <f>'1 уровень'!O2570</f>
        <v>0</v>
      </c>
      <c r="N62" s="20">
        <f>'1 уровень'!P2570</f>
        <v>0</v>
      </c>
      <c r="O62" s="566">
        <f>'1 уровень'!Q2570</f>
        <v>30796.5</v>
      </c>
      <c r="P62" s="566">
        <f>'1 уровень'!R2570</f>
        <v>2566.375</v>
      </c>
      <c r="Q62" s="566">
        <f>'1 уровень'!S2570</f>
        <v>2546.6449900000002</v>
      </c>
      <c r="R62" s="1033">
        <f>'1 уровень'!T2570</f>
        <v>0</v>
      </c>
      <c r="S62" s="566">
        <f>'1 уровень'!U2570</f>
        <v>0</v>
      </c>
      <c r="T62" s="566">
        <f>'1 уровень'!V2570</f>
        <v>2326.7014833333333</v>
      </c>
      <c r="U62" s="566">
        <f>'1 уровень'!W2570</f>
        <v>0</v>
      </c>
      <c r="V62" s="566">
        <f>'1 уровень'!X2570</f>
        <v>0</v>
      </c>
      <c r="W62" s="567">
        <f>'1 уровень'!Y2570</f>
        <v>2573.6228500000007</v>
      </c>
      <c r="X62" s="566"/>
      <c r="Y62" s="566"/>
      <c r="Z62" s="1279">
        <f>'1 уровень'!Z2569</f>
        <v>0</v>
      </c>
      <c r="AA62" s="1278">
        <f>'1 уровень'!AA2569</f>
        <v>0</v>
      </c>
    </row>
    <row r="63" spans="1:171" s="139" customFormat="1" ht="28.5" x14ac:dyDescent="0.2">
      <c r="A63" s="139">
        <v>1</v>
      </c>
      <c r="B63" s="440" t="s">
        <v>29</v>
      </c>
      <c r="C63" s="21">
        <f>'1 уровень'!E2571</f>
        <v>0</v>
      </c>
      <c r="D63" s="21">
        <f>'1 уровень'!F2571</f>
        <v>0</v>
      </c>
      <c r="E63" s="21">
        <f>'1 уровень'!G2571</f>
        <v>0</v>
      </c>
      <c r="F63" s="142">
        <f>'1 уровень'!H2571</f>
        <v>0</v>
      </c>
      <c r="G63" s="145">
        <f>'1 уровень'!I2571</f>
        <v>0</v>
      </c>
      <c r="H63" s="145">
        <f>'1 уровень'!J2571</f>
        <v>0</v>
      </c>
      <c r="I63" s="20">
        <f>'1 уровень'!K2571</f>
        <v>0</v>
      </c>
      <c r="J63" s="20">
        <f>'1 уровень'!L2571</f>
        <v>0</v>
      </c>
      <c r="K63" s="20">
        <f>'1 уровень'!M2571</f>
        <v>0</v>
      </c>
      <c r="L63" s="20">
        <f>'1 уровень'!N2571</f>
        <v>0</v>
      </c>
      <c r="M63" s="20">
        <f>'1 уровень'!O2571</f>
        <v>0</v>
      </c>
      <c r="N63" s="20">
        <f>'1 уровень'!P2571</f>
        <v>0</v>
      </c>
      <c r="O63" s="566">
        <f>'1 уровень'!Q2571</f>
        <v>0</v>
      </c>
      <c r="P63" s="566">
        <f>'1 уровень'!R2571</f>
        <v>0</v>
      </c>
      <c r="Q63" s="566">
        <f>'1 уровень'!S2571</f>
        <v>0</v>
      </c>
      <c r="R63" s="1033">
        <f>'1 уровень'!T2571</f>
        <v>0</v>
      </c>
      <c r="S63" s="566">
        <f>'1 уровень'!U2571</f>
        <v>0</v>
      </c>
      <c r="T63" s="566">
        <f>'1 уровень'!V2571</f>
        <v>0</v>
      </c>
      <c r="U63" s="566">
        <f>'1 уровень'!W2571</f>
        <v>0</v>
      </c>
      <c r="V63" s="566">
        <f>'1 уровень'!X2571</f>
        <v>0</v>
      </c>
      <c r="W63" s="567">
        <f>'1 уровень'!Y2571</f>
        <v>0</v>
      </c>
      <c r="X63" s="566" t="e">
        <f>Q63/P63*100</f>
        <v>#DIV/0!</v>
      </c>
      <c r="Y63" s="566" t="e">
        <f>W63/P63*100</f>
        <v>#DIV/0!</v>
      </c>
      <c r="Z63" s="1279">
        <f>'1 уровень'!Z2570</f>
        <v>0</v>
      </c>
      <c r="AA63" s="1278">
        <f>'1 уровень'!AA2570</f>
        <v>0</v>
      </c>
    </row>
    <row r="64" spans="1:171" s="139" customFormat="1" ht="30" x14ac:dyDescent="0.25">
      <c r="A64" s="139">
        <v>1</v>
      </c>
      <c r="B64" s="3528" t="s">
        <v>242</v>
      </c>
      <c r="C64" s="21">
        <f>'1 уровень'!E2572</f>
        <v>42</v>
      </c>
      <c r="D64" s="21">
        <f>'1 уровень'!F2572</f>
        <v>3.5</v>
      </c>
      <c r="E64" s="21">
        <f>'1 уровень'!G2572</f>
        <v>1</v>
      </c>
      <c r="F64" s="142">
        <f>'1 уровень'!H2572</f>
        <v>28.571428571428569</v>
      </c>
      <c r="G64" s="145">
        <f>'1 уровень'!I2572</f>
        <v>0</v>
      </c>
      <c r="H64" s="145">
        <f>'1 уровень'!J2572</f>
        <v>12</v>
      </c>
      <c r="I64" s="20">
        <f>'1 уровень'!K2572</f>
        <v>0</v>
      </c>
      <c r="J64" s="20">
        <f>'1 уровень'!L2572</f>
        <v>0</v>
      </c>
      <c r="K64" s="20">
        <f>'1 уровень'!M2572</f>
        <v>12</v>
      </c>
      <c r="L64" s="20" t="e">
        <f>'1 уровень'!N2572</f>
        <v>#DIV/0!</v>
      </c>
      <c r="M64" s="20">
        <f>'1 уровень'!O2572</f>
        <v>0</v>
      </c>
      <c r="N64" s="20" t="e">
        <f>'1 уровень'!P2572</f>
        <v>#DIV/0!</v>
      </c>
      <c r="O64" s="566">
        <f>'1 уровень'!Q2572</f>
        <v>0</v>
      </c>
      <c r="P64" s="566">
        <f>'1 уровень'!R2572</f>
        <v>0</v>
      </c>
      <c r="Q64" s="566">
        <f>'1 уровень'!S2572</f>
        <v>0</v>
      </c>
      <c r="R64" s="1033">
        <f>'1 уровень'!T2572</f>
        <v>0</v>
      </c>
      <c r="S64" s="566">
        <f>'1 уровень'!U2572</f>
        <v>0</v>
      </c>
      <c r="T64" s="566">
        <f>'1 уровень'!V2572</f>
        <v>0</v>
      </c>
      <c r="U64" s="566">
        <f>'1 уровень'!W2572</f>
        <v>0</v>
      </c>
      <c r="V64" s="566">
        <f>'1 уровень'!X2572</f>
        <v>0</v>
      </c>
      <c r="W64" s="567">
        <f>'1 уровень'!Y2572</f>
        <v>0</v>
      </c>
      <c r="X64" s="566"/>
      <c r="Y64" s="566"/>
      <c r="Z64" s="1279">
        <f>'1 уровень'!Z2571</f>
        <v>0</v>
      </c>
      <c r="AA64" s="1278">
        <f>'1 уровень'!AA2571</f>
        <v>0</v>
      </c>
    </row>
    <row r="65" spans="1:171" ht="30" x14ac:dyDescent="0.25">
      <c r="A65" s="19">
        <v>1</v>
      </c>
      <c r="B65" s="441" t="s">
        <v>243</v>
      </c>
      <c r="C65" s="29">
        <f>'1 уровень'!E2573</f>
        <v>72</v>
      </c>
      <c r="D65" s="29">
        <f>'1 уровень'!F2573</f>
        <v>6</v>
      </c>
      <c r="E65" s="29">
        <f>'1 уровень'!G2573</f>
        <v>2</v>
      </c>
      <c r="F65" s="144">
        <f>'1 уровень'!H2573</f>
        <v>33.333333333333329</v>
      </c>
      <c r="G65" s="145">
        <f>'1 уровень'!I2573</f>
        <v>0</v>
      </c>
      <c r="H65" s="145">
        <f>'1 уровень'!J2573</f>
        <v>6</v>
      </c>
      <c r="I65" s="146">
        <f>'1 уровень'!K2573</f>
        <v>0</v>
      </c>
      <c r="J65" s="146">
        <f>'1 уровень'!L2573</f>
        <v>0</v>
      </c>
      <c r="K65" s="146">
        <f>'1 уровень'!M2573</f>
        <v>12</v>
      </c>
      <c r="L65" s="146" t="e">
        <f>'1 уровень'!N2573</f>
        <v>#DIV/0!</v>
      </c>
      <c r="M65" s="146">
        <f>'1 уровень'!O2573</f>
        <v>0</v>
      </c>
      <c r="N65" s="146" t="e">
        <f>'1 уровень'!P2573</f>
        <v>#DIV/0!</v>
      </c>
      <c r="O65" s="566">
        <f>'1 уровень'!Q2573</f>
        <v>0</v>
      </c>
      <c r="P65" s="566">
        <f>'1 уровень'!R2573</f>
        <v>0</v>
      </c>
      <c r="Q65" s="566">
        <f>'1 уровень'!S2573</f>
        <v>0</v>
      </c>
      <c r="R65" s="1033">
        <f>'1 уровень'!T2573</f>
        <v>0</v>
      </c>
      <c r="S65" s="566">
        <f>'1 уровень'!U2573</f>
        <v>0</v>
      </c>
      <c r="T65" s="566">
        <f>'1 уровень'!V2573</f>
        <v>0</v>
      </c>
      <c r="U65" s="566">
        <f>'1 уровень'!W2573</f>
        <v>0</v>
      </c>
      <c r="V65" s="566">
        <f>'1 уровень'!X2573</f>
        <v>0</v>
      </c>
      <c r="W65" s="567">
        <f>'1 уровень'!Y2573</f>
        <v>0</v>
      </c>
      <c r="X65" s="566"/>
      <c r="Y65" s="566"/>
      <c r="Z65" s="1283">
        <f>'1 уровень'!Z2572</f>
        <v>0</v>
      </c>
      <c r="AA65" s="1278">
        <f>'1 уровень'!AA2572</f>
        <v>0</v>
      </c>
      <c r="AB65" s="139"/>
      <c r="AC65" s="139"/>
      <c r="AD65" s="139"/>
      <c r="AE65" s="139"/>
      <c r="AF65" s="139"/>
      <c r="AG65" s="139"/>
      <c r="AH65" s="139"/>
      <c r="AI65" s="139"/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</row>
    <row r="66" spans="1:171" ht="30" x14ac:dyDescent="0.25">
      <c r="A66" s="19">
        <v>1</v>
      </c>
      <c r="B66" s="281" t="s">
        <v>215</v>
      </c>
      <c r="C66" s="29">
        <f>'1 уровень'!E2574</f>
        <v>114</v>
      </c>
      <c r="D66" s="29">
        <f>'1 уровень'!F2574</f>
        <v>9.5</v>
      </c>
      <c r="E66" s="29">
        <f>'1 уровень'!G2574</f>
        <v>3</v>
      </c>
      <c r="F66" s="144">
        <f>'1 уровень'!H2574</f>
        <v>31.578947368421051</v>
      </c>
      <c r="G66" s="145">
        <f>'1 уровень'!I2574</f>
        <v>0</v>
      </c>
      <c r="H66" s="145">
        <f>'1 уровень'!J2574</f>
        <v>8</v>
      </c>
      <c r="I66" s="146">
        <f>'1 уровень'!K2574</f>
        <v>0</v>
      </c>
      <c r="J66" s="146">
        <f>'1 уровень'!L2574</f>
        <v>0</v>
      </c>
      <c r="K66" s="146">
        <f>'1 уровень'!M2574</f>
        <v>24</v>
      </c>
      <c r="L66" s="146" t="e">
        <f>'1 уровень'!N2574</f>
        <v>#DIV/0!</v>
      </c>
      <c r="M66" s="146">
        <f>'1 уровень'!O2574</f>
        <v>0</v>
      </c>
      <c r="N66" s="146" t="e">
        <f>'1 уровень'!P2574</f>
        <v>#DIV/0!</v>
      </c>
      <c r="O66" s="566">
        <f>'1 уровень'!Q2574</f>
        <v>1760</v>
      </c>
      <c r="P66" s="566">
        <f>'1 уровень'!R2574</f>
        <v>146.66666666666666</v>
      </c>
      <c r="Q66" s="566">
        <f>'1 уровень'!S2574</f>
        <v>131.96492000000001</v>
      </c>
      <c r="R66" s="1033">
        <f>'1 уровень'!T2574</f>
        <v>0</v>
      </c>
      <c r="S66" s="566">
        <f>'1 уровень'!U2574</f>
        <v>0</v>
      </c>
      <c r="T66" s="566">
        <f>'1 уровень'!V2574</f>
        <v>-135</v>
      </c>
      <c r="U66" s="566">
        <f>'1 уровень'!W2574</f>
        <v>0</v>
      </c>
      <c r="V66" s="566">
        <f>'1 уровень'!X2574</f>
        <v>0</v>
      </c>
      <c r="W66" s="567">
        <f>'1 уровень'!Y2574</f>
        <v>131.96492000000001</v>
      </c>
      <c r="X66" s="566"/>
      <c r="Y66" s="566"/>
      <c r="Z66" s="1283">
        <f>'1 уровень'!Z2573</f>
        <v>0</v>
      </c>
      <c r="AA66" s="1278">
        <f>'1 уровень'!AA2573</f>
        <v>0</v>
      </c>
      <c r="AB66" s="139"/>
      <c r="AC66" s="139"/>
      <c r="AD66" s="139"/>
      <c r="AE66" s="139"/>
      <c r="AF66" s="139"/>
      <c r="AG66" s="139"/>
      <c r="AH66" s="139"/>
      <c r="AI66" s="139"/>
      <c r="AJ66" s="139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</row>
    <row r="67" spans="1:171" ht="30" x14ac:dyDescent="0.25">
      <c r="A67" s="19">
        <v>1</v>
      </c>
      <c r="B67" s="281" t="s">
        <v>231</v>
      </c>
      <c r="C67" s="29">
        <f>'1 уровень'!E2575</f>
        <v>0</v>
      </c>
      <c r="D67" s="29">
        <f>'1 уровень'!F2575</f>
        <v>0</v>
      </c>
      <c r="E67" s="29">
        <f>'1 уровень'!G2575</f>
        <v>0</v>
      </c>
      <c r="F67" s="144" t="e">
        <f>'1 уровень'!H2575</f>
        <v>#DIV/0!</v>
      </c>
      <c r="G67" s="145" t="e">
        <f>'1 уровень'!I2575</f>
        <v>#DIV/0!</v>
      </c>
      <c r="H67" s="145" t="e">
        <f>'1 уровень'!J2575</f>
        <v>#DIV/0!</v>
      </c>
      <c r="I67" s="146">
        <f>'1 уровень'!K2575</f>
        <v>0</v>
      </c>
      <c r="J67" s="146">
        <f>'1 уровень'!L2575</f>
        <v>0</v>
      </c>
      <c r="K67" s="146">
        <f>'1 уровень'!M2575</f>
        <v>0</v>
      </c>
      <c r="L67" s="146" t="e">
        <f>'1 уровень'!N2575</f>
        <v>#DIV/0!</v>
      </c>
      <c r="M67" s="146">
        <f>'1 уровень'!O2575</f>
        <v>0</v>
      </c>
      <c r="N67" s="146" t="e">
        <f>'1 уровень'!P2575</f>
        <v>#DIV/0!</v>
      </c>
      <c r="O67" s="566">
        <f>'1 уровень'!Q2575</f>
        <v>0</v>
      </c>
      <c r="P67" s="566">
        <f>'1 уровень'!R2575</f>
        <v>0</v>
      </c>
      <c r="Q67" s="566">
        <f>'1 уровень'!S2575</f>
        <v>0</v>
      </c>
      <c r="R67" s="1033">
        <f>'1 уровень'!T2575</f>
        <v>0</v>
      </c>
      <c r="S67" s="566">
        <f>'1 уровень'!U2575</f>
        <v>0</v>
      </c>
      <c r="T67" s="566">
        <f>'1 уровень'!V2575</f>
        <v>0</v>
      </c>
      <c r="U67" s="566">
        <f>'1 уровень'!W2575</f>
        <v>0</v>
      </c>
      <c r="V67" s="566">
        <f>'1 уровень'!X2575</f>
        <v>0</v>
      </c>
      <c r="W67" s="567">
        <f>'1 уровень'!Y2575</f>
        <v>0</v>
      </c>
      <c r="X67" s="566"/>
      <c r="Y67" s="566"/>
      <c r="Z67" s="1283">
        <f>'1 уровень'!Z2574</f>
        <v>0</v>
      </c>
      <c r="AA67" s="1278">
        <f>'1 уровень'!AA2574</f>
        <v>0</v>
      </c>
      <c r="AB67" s="139"/>
      <c r="AC67" s="139"/>
      <c r="AD67" s="139"/>
      <c r="AE67" s="139"/>
      <c r="AF67" s="139"/>
      <c r="AG67" s="139"/>
      <c r="AH67" s="139"/>
      <c r="AI67" s="139"/>
      <c r="AJ67" s="139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</row>
    <row r="68" spans="1:171" ht="29.25" x14ac:dyDescent="0.25">
      <c r="A68" s="19">
        <v>1</v>
      </c>
      <c r="B68" s="440" t="s">
        <v>254</v>
      </c>
      <c r="C68" s="29">
        <f>'1 уровень'!E2576</f>
        <v>5</v>
      </c>
      <c r="D68" s="29">
        <f>'1 уровень'!F2576</f>
        <v>0.41666666666666669</v>
      </c>
      <c r="E68" s="29">
        <f>'1 уровень'!G2576</f>
        <v>1</v>
      </c>
      <c r="F68" s="144">
        <f>'1 уровень'!H2576</f>
        <v>240</v>
      </c>
      <c r="G68" s="145">
        <f>'1 уровень'!I2576</f>
        <v>10</v>
      </c>
      <c r="H68" s="145">
        <f>'1 уровень'!J2576</f>
        <v>12</v>
      </c>
      <c r="I68" s="146">
        <f>'1 уровень'!K2576</f>
        <v>0</v>
      </c>
      <c r="J68" s="146">
        <f>'1 уровень'!L2576</f>
        <v>0</v>
      </c>
      <c r="K68" s="146">
        <f>'1 уровень'!M2576</f>
        <v>12</v>
      </c>
      <c r="L68" s="146" t="e">
        <f>'1 уровень'!N2576</f>
        <v>#DIV/0!</v>
      </c>
      <c r="M68" s="146">
        <f>'1 уровень'!O2576</f>
        <v>0</v>
      </c>
      <c r="N68" s="146" t="e">
        <f>'1 уровень'!P2576</f>
        <v>#DIV/0!</v>
      </c>
      <c r="O68" s="566">
        <f>'1 уровень'!Q2576</f>
        <v>90</v>
      </c>
      <c r="P68" s="566">
        <f>'1 уровень'!R2576</f>
        <v>7.5</v>
      </c>
      <c r="Q68" s="566">
        <f>'1 уровень'!S2576</f>
        <v>53.576599999999999</v>
      </c>
      <c r="R68" s="1033">
        <f>'1 уровень'!T2576</f>
        <v>0</v>
      </c>
      <c r="S68" s="566">
        <f>'1 уровень'!U2576</f>
        <v>0</v>
      </c>
      <c r="T68" s="566">
        <f>'1 уровень'!V2576</f>
        <v>0</v>
      </c>
      <c r="U68" s="566">
        <f>'1 уровень'!W2576</f>
        <v>0</v>
      </c>
      <c r="V68" s="566">
        <f>'1 уровень'!X2576</f>
        <v>0</v>
      </c>
      <c r="W68" s="567">
        <f>'1 уровень'!Y2576</f>
        <v>53.576599999999999</v>
      </c>
      <c r="X68" s="566">
        <f>Q68/P68*100</f>
        <v>714.35466666666662</v>
      </c>
      <c r="Y68" s="566">
        <f>W68/P68*100</f>
        <v>714.35466666666662</v>
      </c>
      <c r="Z68" s="1283">
        <f>'1 уровень'!Z2575</f>
        <v>0</v>
      </c>
      <c r="AA68" s="1278">
        <f>'1 уровень'!AA2575</f>
        <v>0</v>
      </c>
      <c r="AB68" s="139"/>
      <c r="AC68" s="139"/>
      <c r="AD68" s="139"/>
      <c r="AE68" s="139"/>
      <c r="AF68" s="139"/>
      <c r="AG68" s="139"/>
      <c r="AH68" s="139"/>
      <c r="AI68" s="139"/>
      <c r="AJ68" s="139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</row>
    <row r="69" spans="1:171" ht="30" x14ac:dyDescent="0.25">
      <c r="A69" s="19">
        <v>1</v>
      </c>
      <c r="B69" s="302" t="s">
        <v>200</v>
      </c>
      <c r="C69" s="29">
        <f>'1 уровень'!E2577</f>
        <v>0</v>
      </c>
      <c r="D69" s="29">
        <f>'1 уровень'!F2577</f>
        <v>0</v>
      </c>
      <c r="E69" s="29">
        <f>'1 уровень'!G2577</f>
        <v>15</v>
      </c>
      <c r="F69" s="144" t="e">
        <f>'1 уровень'!H2577</f>
        <v>#DIV/0!</v>
      </c>
      <c r="G69" s="145">
        <f>'1 уровень'!I2577</f>
        <v>0</v>
      </c>
      <c r="H69" s="145">
        <f>'1 уровень'!J2577</f>
        <v>0</v>
      </c>
      <c r="I69" s="146">
        <f>'1 уровень'!K2577</f>
        <v>0</v>
      </c>
      <c r="J69" s="146">
        <f>'1 уровень'!L2577</f>
        <v>0</v>
      </c>
      <c r="K69" s="146">
        <f>'1 уровень'!M2577</f>
        <v>0</v>
      </c>
      <c r="L69" s="146">
        <f>'1 уровень'!N2577</f>
        <v>0</v>
      </c>
      <c r="M69" s="146">
        <f>'1 уровень'!O2577</f>
        <v>0</v>
      </c>
      <c r="N69" s="146">
        <f>'1 уровень'!P2577</f>
        <v>0</v>
      </c>
      <c r="O69" s="566">
        <f>'1 уровень'!Q2577</f>
        <v>0</v>
      </c>
      <c r="P69" s="566">
        <f>'1 уровень'!R2577</f>
        <v>0</v>
      </c>
      <c r="Q69" s="566">
        <f>'1 уровень'!S2577</f>
        <v>0</v>
      </c>
      <c r="R69" s="1033">
        <f>'1 уровень'!T2577</f>
        <v>0</v>
      </c>
      <c r="S69" s="566">
        <f>'1 уровень'!U2577</f>
        <v>0</v>
      </c>
      <c r="T69" s="566">
        <f>'1 уровень'!V2577</f>
        <v>0</v>
      </c>
      <c r="U69" s="566">
        <f>'1 уровень'!W2577</f>
        <v>0</v>
      </c>
      <c r="V69" s="566">
        <f>'1 уровень'!X2577</f>
        <v>0</v>
      </c>
      <c r="W69" s="567">
        <f>'1 уровень'!Y2577</f>
        <v>0</v>
      </c>
      <c r="X69" s="566" t="e">
        <f>Q69/P69*100</f>
        <v>#DIV/0!</v>
      </c>
      <c r="Y69" s="566" t="e">
        <f>W69/P69*100</f>
        <v>#DIV/0!</v>
      </c>
      <c r="Z69" s="1283">
        <f>'1 уровень'!Z2576</f>
        <v>0</v>
      </c>
      <c r="AA69" s="1278">
        <f>'1 уровень'!AA2576</f>
        <v>0</v>
      </c>
      <c r="AB69" s="139"/>
      <c r="AC69" s="139"/>
      <c r="AD69" s="139"/>
      <c r="AE69" s="139"/>
      <c r="AF69" s="139"/>
      <c r="AG69" s="139"/>
      <c r="AH69" s="139"/>
      <c r="AI69" s="139"/>
      <c r="AJ69" s="139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</row>
    <row r="70" spans="1:171" ht="30" x14ac:dyDescent="0.25">
      <c r="A70" s="19">
        <v>1</v>
      </c>
      <c r="B70" s="302" t="s">
        <v>199</v>
      </c>
      <c r="C70" s="29">
        <f>'1 уровень'!E2578</f>
        <v>0</v>
      </c>
      <c r="D70" s="29">
        <f>'1 уровень'!F2578</f>
        <v>0</v>
      </c>
      <c r="E70" s="29">
        <f>'1 уровень'!G2578</f>
        <v>0</v>
      </c>
      <c r="F70" s="144" t="e">
        <f>'1 уровень'!H2578</f>
        <v>#DIV/0!</v>
      </c>
      <c r="G70" s="145">
        <f>'1 уровень'!I2578</f>
        <v>0</v>
      </c>
      <c r="H70" s="145">
        <f>'1 уровень'!J2578</f>
        <v>0</v>
      </c>
      <c r="I70" s="146">
        <f>'1 уровень'!K2578</f>
        <v>0</v>
      </c>
      <c r="J70" s="146">
        <f>'1 уровень'!L2578</f>
        <v>0</v>
      </c>
      <c r="K70" s="146">
        <f>'1 уровень'!M2578</f>
        <v>0</v>
      </c>
      <c r="L70" s="146">
        <f>'1 уровень'!N2578</f>
        <v>0</v>
      </c>
      <c r="M70" s="146">
        <f>'1 уровень'!O2578</f>
        <v>0</v>
      </c>
      <c r="N70" s="146">
        <f>'1 уровень'!P2578</f>
        <v>0</v>
      </c>
      <c r="O70" s="566">
        <f>'1 уровень'!Q2578</f>
        <v>0</v>
      </c>
      <c r="P70" s="566">
        <f>'1 уровень'!R2578</f>
        <v>0</v>
      </c>
      <c r="Q70" s="566">
        <f>'1 уровень'!S2578</f>
        <v>0</v>
      </c>
      <c r="R70" s="1033">
        <f>'1 уровень'!T2578</f>
        <v>0</v>
      </c>
      <c r="S70" s="566">
        <f>'1 уровень'!U2578</f>
        <v>0</v>
      </c>
      <c r="T70" s="566">
        <f>'1 уровень'!V2578</f>
        <v>0</v>
      </c>
      <c r="U70" s="566">
        <f>'1 уровень'!W2578</f>
        <v>0</v>
      </c>
      <c r="V70" s="566">
        <f>'1 уровень'!X2578</f>
        <v>0</v>
      </c>
      <c r="W70" s="567">
        <f>'1 уровень'!Y2578</f>
        <v>0</v>
      </c>
      <c r="X70" s="566"/>
      <c r="Y70" s="566"/>
      <c r="Z70" s="1283">
        <f>'1 уровень'!Z2577</f>
        <v>0</v>
      </c>
      <c r="AA70" s="1278">
        <f>'1 уровень'!AA2577</f>
        <v>0</v>
      </c>
      <c r="AB70" s="139"/>
      <c r="AC70" s="139"/>
      <c r="AD70" s="139"/>
      <c r="AE70" s="139"/>
      <c r="AF70" s="139"/>
      <c r="AG70" s="139"/>
      <c r="AH70" s="139"/>
      <c r="AI70" s="139"/>
      <c r="AJ70" s="139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</row>
    <row r="71" spans="1:171" x14ac:dyDescent="0.25">
      <c r="A71" s="19">
        <v>1</v>
      </c>
      <c r="B71" s="302" t="s">
        <v>226</v>
      </c>
      <c r="C71" s="29">
        <f>'1 уровень'!E2579</f>
        <v>0</v>
      </c>
      <c r="D71" s="29">
        <f>'1 уровень'!F2579</f>
        <v>0</v>
      </c>
      <c r="E71" s="29">
        <f>'1 уровень'!G2579</f>
        <v>0</v>
      </c>
      <c r="F71" s="144" t="e">
        <f>'1 уровень'!H2579</f>
        <v>#DIV/0!</v>
      </c>
      <c r="G71" s="145">
        <f>'1 уровень'!I2579</f>
        <v>0</v>
      </c>
      <c r="H71" s="145">
        <f>'1 уровень'!J2579</f>
        <v>0</v>
      </c>
      <c r="I71" s="146">
        <f>'1 уровень'!K2579</f>
        <v>0</v>
      </c>
      <c r="J71" s="146">
        <f>'1 уровень'!L2579</f>
        <v>0</v>
      </c>
      <c r="K71" s="146">
        <f>'1 уровень'!M2579</f>
        <v>0</v>
      </c>
      <c r="L71" s="146">
        <f>'1 уровень'!N2579</f>
        <v>0</v>
      </c>
      <c r="M71" s="146">
        <f>'1 уровень'!O2579</f>
        <v>0</v>
      </c>
      <c r="N71" s="146">
        <f>'1 уровень'!P2579</f>
        <v>0</v>
      </c>
      <c r="O71" s="566">
        <f>'1 уровень'!Q2579</f>
        <v>0</v>
      </c>
      <c r="P71" s="566">
        <f>'1 уровень'!R2579</f>
        <v>0</v>
      </c>
      <c r="Q71" s="566">
        <f>'1 уровень'!S2579</f>
        <v>0</v>
      </c>
      <c r="R71" s="1033">
        <f>'1 уровень'!T2579</f>
        <v>0</v>
      </c>
      <c r="S71" s="566">
        <f>'1 уровень'!U2579</f>
        <v>0</v>
      </c>
      <c r="T71" s="566">
        <f>'1 уровень'!V2579</f>
        <v>0</v>
      </c>
      <c r="U71" s="566">
        <f>'1 уровень'!W2579</f>
        <v>0</v>
      </c>
      <c r="V71" s="566">
        <f>'1 уровень'!X2579</f>
        <v>0</v>
      </c>
      <c r="W71" s="567">
        <f>'1 уровень'!Y2579</f>
        <v>0</v>
      </c>
      <c r="X71" s="566"/>
      <c r="Y71" s="566"/>
      <c r="Z71" s="1283">
        <f>'1 уровень'!Z2578</f>
        <v>0</v>
      </c>
      <c r="AA71" s="1278">
        <f>'1 уровень'!AA2578</f>
        <v>0</v>
      </c>
      <c r="AB71" s="139"/>
      <c r="AC71" s="139"/>
      <c r="AD71" s="139"/>
      <c r="AE71" s="139"/>
      <c r="AF71" s="139"/>
      <c r="AG71" s="139"/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</row>
    <row r="72" spans="1:171" x14ac:dyDescent="0.25">
      <c r="A72" s="19">
        <v>1</v>
      </c>
      <c r="B72" s="302" t="s">
        <v>224</v>
      </c>
      <c r="C72" s="29">
        <f>'1 уровень'!E2580</f>
        <v>0</v>
      </c>
      <c r="D72" s="29">
        <f>'1 уровень'!F2580</f>
        <v>0</v>
      </c>
      <c r="E72" s="29">
        <f>'1 уровень'!G2580</f>
        <v>15</v>
      </c>
      <c r="F72" s="144" t="e">
        <f>'1 уровень'!H2580</f>
        <v>#DIV/0!</v>
      </c>
      <c r="G72" s="145">
        <f>'1 уровень'!I2580</f>
        <v>0</v>
      </c>
      <c r="H72" s="145">
        <f>'1 уровень'!J2580</f>
        <v>0</v>
      </c>
      <c r="I72" s="146">
        <f>'1 уровень'!K2580</f>
        <v>0</v>
      </c>
      <c r="J72" s="146">
        <f>'1 уровень'!L2580</f>
        <v>0</v>
      </c>
      <c r="K72" s="146">
        <f>'1 уровень'!M2580</f>
        <v>0</v>
      </c>
      <c r="L72" s="146">
        <f>'1 уровень'!N2580</f>
        <v>0</v>
      </c>
      <c r="M72" s="146">
        <f>'1 уровень'!O2580</f>
        <v>0</v>
      </c>
      <c r="N72" s="146">
        <f>'1 уровень'!P2580</f>
        <v>0</v>
      </c>
      <c r="O72" s="566">
        <f>'1 уровень'!Q2580</f>
        <v>0</v>
      </c>
      <c r="P72" s="566">
        <f>'1 уровень'!R2580</f>
        <v>0</v>
      </c>
      <c r="Q72" s="566">
        <f>'1 уровень'!S2580</f>
        <v>104.86020000000001</v>
      </c>
      <c r="R72" s="1033">
        <f>'1 уровень'!T2580</f>
        <v>0</v>
      </c>
      <c r="S72" s="566">
        <f>'1 уровень'!U2580</f>
        <v>0</v>
      </c>
      <c r="T72" s="566">
        <f>'1 уровень'!V2580</f>
        <v>104.86020000000001</v>
      </c>
      <c r="U72" s="566">
        <f>'1 уровень'!W2580</f>
        <v>0</v>
      </c>
      <c r="V72" s="566">
        <f>'1 уровень'!X2580</f>
        <v>0</v>
      </c>
      <c r="W72" s="567">
        <f>'1 уровень'!Y2580</f>
        <v>104.86020000000001</v>
      </c>
      <c r="X72" s="566"/>
      <c r="Y72" s="566"/>
      <c r="Z72" s="1283">
        <f>'1 уровень'!Z2579</f>
        <v>0</v>
      </c>
      <c r="AA72" s="1278">
        <f>'1 уровень'!AA2579</f>
        <v>0</v>
      </c>
      <c r="AB72" s="139"/>
      <c r="AC72" s="139"/>
      <c r="AD72" s="139"/>
      <c r="AE72" s="139"/>
      <c r="AF72" s="139"/>
      <c r="AG72" s="139"/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</row>
    <row r="73" spans="1:171" x14ac:dyDescent="0.25">
      <c r="A73" s="19">
        <v>1</v>
      </c>
      <c r="B73" s="440" t="s">
        <v>211</v>
      </c>
      <c r="C73" s="29">
        <f>'1 уровень'!E2581</f>
        <v>0</v>
      </c>
      <c r="D73" s="29">
        <f>'1 уровень'!F2581</f>
        <v>0</v>
      </c>
      <c r="E73" s="29">
        <f>'1 уровень'!G2581</f>
        <v>381</v>
      </c>
      <c r="F73" s="144" t="e">
        <f>'1 уровень'!H2581</f>
        <v>#DIV/0!</v>
      </c>
      <c r="G73" s="145">
        <f>'1 уровень'!I2581</f>
        <v>0</v>
      </c>
      <c r="H73" s="145">
        <f>'1 уровень'!J2581</f>
        <v>0</v>
      </c>
      <c r="I73" s="146">
        <f>'1 уровень'!K2581</f>
        <v>0</v>
      </c>
      <c r="J73" s="146">
        <f>'1 уровень'!L2581</f>
        <v>0</v>
      </c>
      <c r="K73" s="146">
        <f>'1 уровень'!M2581</f>
        <v>0</v>
      </c>
      <c r="L73" s="146">
        <f>'1 уровень'!N2581</f>
        <v>0</v>
      </c>
      <c r="M73" s="146">
        <f>'1 уровень'!O2581</f>
        <v>0</v>
      </c>
      <c r="N73" s="146">
        <f>'1 уровень'!P2581</f>
        <v>0</v>
      </c>
      <c r="O73" s="566">
        <f>'1 уровень'!Q2581</f>
        <v>0</v>
      </c>
      <c r="P73" s="566">
        <f>'1 уровень'!R2581</f>
        <v>0</v>
      </c>
      <c r="Q73" s="566">
        <f>'1 уровень'!S2581</f>
        <v>0</v>
      </c>
      <c r="R73" s="1033">
        <f>'1 уровень'!T2581</f>
        <v>0</v>
      </c>
      <c r="S73" s="566">
        <f>'1 уровень'!U2581</f>
        <v>0</v>
      </c>
      <c r="T73" s="566">
        <f>'1 уровень'!V2581</f>
        <v>0</v>
      </c>
      <c r="U73" s="566">
        <f>'1 уровень'!W2581</f>
        <v>0</v>
      </c>
      <c r="V73" s="566">
        <f>'1 уровень'!X2581</f>
        <v>0</v>
      </c>
      <c r="W73" s="567">
        <f>'1 уровень'!Y2581</f>
        <v>0</v>
      </c>
      <c r="X73" s="566"/>
      <c r="Y73" s="566"/>
      <c r="Z73" s="1283">
        <f>'1 уровень'!Z2580</f>
        <v>0</v>
      </c>
      <c r="AA73" s="1278">
        <f>'1 уровень'!AA2580</f>
        <v>0</v>
      </c>
      <c r="AB73" s="139"/>
      <c r="AC73" s="139"/>
      <c r="AD73" s="139"/>
      <c r="AE73" s="139"/>
      <c r="AF73" s="139"/>
      <c r="AG73" s="139"/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</row>
    <row r="74" spans="1:171" s="139" customFormat="1" ht="14.25" x14ac:dyDescent="0.2">
      <c r="A74" s="139">
        <v>1</v>
      </c>
      <c r="B74" s="440" t="s">
        <v>212</v>
      </c>
      <c r="C74" s="21">
        <f>'1 уровень'!E2582</f>
        <v>0</v>
      </c>
      <c r="D74" s="21">
        <f>'1 уровень'!F2582</f>
        <v>0</v>
      </c>
      <c r="E74" s="21">
        <f>'1 уровень'!G2582</f>
        <v>381</v>
      </c>
      <c r="F74" s="142" t="e">
        <f>'1 уровень'!H2582</f>
        <v>#DIV/0!</v>
      </c>
      <c r="G74" s="145">
        <f>'1 уровень'!I2582</f>
        <v>0</v>
      </c>
      <c r="H74" s="145">
        <f>'1 уровень'!J2582</f>
        <v>0</v>
      </c>
      <c r="I74" s="20">
        <f>'1 уровень'!K2582</f>
        <v>0</v>
      </c>
      <c r="J74" s="20">
        <f>'1 уровень'!L2582</f>
        <v>0</v>
      </c>
      <c r="K74" s="20">
        <f>'1 уровень'!M2582</f>
        <v>0</v>
      </c>
      <c r="L74" s="20">
        <f>'1 уровень'!N2582</f>
        <v>0</v>
      </c>
      <c r="M74" s="20">
        <f>'1 уровень'!O2582</f>
        <v>0</v>
      </c>
      <c r="N74" s="20">
        <f>'1 уровень'!P2582</f>
        <v>0</v>
      </c>
      <c r="O74" s="566">
        <f>'1 уровень'!Q2582</f>
        <v>0</v>
      </c>
      <c r="P74" s="566">
        <f>'1 уровень'!R2582</f>
        <v>0</v>
      </c>
      <c r="Q74" s="566">
        <f>'1 уровень'!S2582</f>
        <v>0</v>
      </c>
      <c r="R74" s="1033">
        <f>'1 уровень'!T2582</f>
        <v>0</v>
      </c>
      <c r="S74" s="566">
        <f>'1 уровень'!U2582</f>
        <v>0</v>
      </c>
      <c r="T74" s="566">
        <f>'1 уровень'!V2582</f>
        <v>0</v>
      </c>
      <c r="U74" s="566">
        <f>'1 уровень'!W2582</f>
        <v>0</v>
      </c>
      <c r="V74" s="566">
        <f>'1 уровень'!X2582</f>
        <v>0</v>
      </c>
      <c r="W74" s="567">
        <f>'1 уровень'!Y2582</f>
        <v>0</v>
      </c>
      <c r="X74" s="566"/>
      <c r="Y74" s="566"/>
      <c r="Z74" s="1279">
        <f>'1 уровень'!Z2581</f>
        <v>0</v>
      </c>
      <c r="AA74" s="1278">
        <f>'1 уровень'!AA2581</f>
        <v>0</v>
      </c>
    </row>
    <row r="75" spans="1:171" ht="30" x14ac:dyDescent="0.25">
      <c r="A75" s="19">
        <v>1</v>
      </c>
      <c r="B75" s="302" t="s">
        <v>213</v>
      </c>
      <c r="C75" s="29">
        <f>'1 уровень'!E2583</f>
        <v>0</v>
      </c>
      <c r="D75" s="29">
        <f>'1 уровень'!F2583</f>
        <v>0</v>
      </c>
      <c r="E75" s="29">
        <f>'1 уровень'!G2583</f>
        <v>0</v>
      </c>
      <c r="F75" s="144" t="e">
        <f>'1 уровень'!H2583</f>
        <v>#DIV/0!</v>
      </c>
      <c r="G75" s="145">
        <f>'1 уровень'!I2583</f>
        <v>0</v>
      </c>
      <c r="H75" s="145">
        <f>'1 уровень'!J2583</f>
        <v>0</v>
      </c>
      <c r="I75" s="146">
        <f>'1 уровень'!K2583</f>
        <v>0</v>
      </c>
      <c r="J75" s="146">
        <f>'1 уровень'!L2583</f>
        <v>0</v>
      </c>
      <c r="K75" s="146">
        <f>'1 уровень'!M2583</f>
        <v>0</v>
      </c>
      <c r="L75" s="146">
        <f>'1 уровень'!N2583</f>
        <v>0</v>
      </c>
      <c r="M75" s="146">
        <f>'1 уровень'!O2583</f>
        <v>0</v>
      </c>
      <c r="N75" s="146">
        <f>'1 уровень'!P2583</f>
        <v>0</v>
      </c>
      <c r="O75" s="566">
        <f>'1 уровень'!Q2583</f>
        <v>0</v>
      </c>
      <c r="P75" s="566">
        <f>'1 уровень'!R2583</f>
        <v>0</v>
      </c>
      <c r="Q75" s="566">
        <f>'1 уровень'!S2583</f>
        <v>0</v>
      </c>
      <c r="R75" s="1033">
        <f>'1 уровень'!T2583</f>
        <v>0</v>
      </c>
      <c r="S75" s="566">
        <f>'1 уровень'!U2583</f>
        <v>0</v>
      </c>
      <c r="T75" s="566">
        <f>'1 уровень'!V2583</f>
        <v>0</v>
      </c>
      <c r="U75" s="566">
        <f>'1 уровень'!W2583</f>
        <v>0</v>
      </c>
      <c r="V75" s="566">
        <f>'1 уровень'!X2583</f>
        <v>0</v>
      </c>
      <c r="W75" s="567">
        <f>'1 уровень'!Y2583</f>
        <v>0</v>
      </c>
      <c r="X75" s="566"/>
      <c r="Y75" s="566"/>
      <c r="Z75" s="1283">
        <f>'1 уровень'!Z2582</f>
        <v>0</v>
      </c>
      <c r="AA75" s="1278">
        <f>'1 уровень'!AA2582</f>
        <v>0</v>
      </c>
      <c r="AB75" s="139"/>
      <c r="AC75" s="139"/>
      <c r="AD75" s="139"/>
      <c r="AE75" s="139"/>
      <c r="AF75" s="139"/>
      <c r="AG75" s="139"/>
      <c r="AH75" s="139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</row>
    <row r="76" spans="1:171" ht="30.75" thickBot="1" x14ac:dyDescent="0.3">
      <c r="A76" s="19">
        <v>1</v>
      </c>
      <c r="B76" s="302" t="s">
        <v>218</v>
      </c>
      <c r="C76" s="29">
        <f>'1 уровень'!E2584</f>
        <v>0</v>
      </c>
      <c r="D76" s="29">
        <f>'1 уровень'!F2584</f>
        <v>0</v>
      </c>
      <c r="E76" s="29">
        <f>'1 уровень'!G2584</f>
        <v>381</v>
      </c>
      <c r="F76" s="144" t="e">
        <f>'1 уровень'!H2584</f>
        <v>#DIV/0!</v>
      </c>
      <c r="G76" s="145">
        <f>'1 уровень'!I2584</f>
        <v>0</v>
      </c>
      <c r="H76" s="145">
        <f>'1 уровень'!J2584</f>
        <v>0</v>
      </c>
      <c r="I76" s="146">
        <f>'1 уровень'!K2584</f>
        <v>0</v>
      </c>
      <c r="J76" s="146">
        <f>'1 уровень'!L2584</f>
        <v>0</v>
      </c>
      <c r="K76" s="146">
        <f>'1 уровень'!M2584</f>
        <v>0</v>
      </c>
      <c r="L76" s="146">
        <f>'1 уровень'!N2584</f>
        <v>0</v>
      </c>
      <c r="M76" s="146">
        <f>'1 уровень'!O2584</f>
        <v>0</v>
      </c>
      <c r="N76" s="146">
        <f>'1 уровень'!P2584</f>
        <v>0</v>
      </c>
      <c r="O76" s="566">
        <f>'1 уровень'!Q2584</f>
        <v>10400</v>
      </c>
      <c r="P76" s="566">
        <f>'1 уровень'!R2584</f>
        <v>866.66666666666663</v>
      </c>
      <c r="Q76" s="566">
        <f>'1 уровень'!S2584</f>
        <v>1349.2495800000002</v>
      </c>
      <c r="R76" s="1033">
        <f>'1 уровень'!T2584</f>
        <v>0</v>
      </c>
      <c r="S76" s="566">
        <f>'1 уровень'!U2584</f>
        <v>0</v>
      </c>
      <c r="T76" s="566">
        <f>'1 уровень'!V2584</f>
        <v>482.58291333333352</v>
      </c>
      <c r="U76" s="566">
        <f>'1 уровень'!W2584</f>
        <v>0</v>
      </c>
      <c r="V76" s="566">
        <f>'1 уровень'!X2584</f>
        <v>-1.1172200000000001</v>
      </c>
      <c r="W76" s="567">
        <f>'1 уровень'!Y2584</f>
        <v>1348.1323600000001</v>
      </c>
      <c r="X76" s="566"/>
      <c r="Y76" s="566"/>
      <c r="Z76" s="1283" t="e">
        <f>'1 уровень'!#REF!</f>
        <v>#REF!</v>
      </c>
      <c r="AA76" s="1278" t="e">
        <f>'1 уровень'!#REF!</f>
        <v>#REF!</v>
      </c>
      <c r="AB76" s="139"/>
      <c r="AC76" s="139"/>
      <c r="AD76" s="139"/>
      <c r="AE76" s="139"/>
      <c r="AF76" s="139"/>
      <c r="AG76" s="139"/>
      <c r="AH76" s="139"/>
      <c r="AI76" s="139"/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</row>
    <row r="77" spans="1:171" s="139" customFormat="1" x14ac:dyDescent="0.25">
      <c r="A77" s="19">
        <v>1</v>
      </c>
      <c r="B77" s="846" t="s">
        <v>96</v>
      </c>
      <c r="C77" s="847"/>
      <c r="D77" s="847"/>
      <c r="E77" s="847"/>
      <c r="F77" s="848"/>
      <c r="G77" s="849"/>
      <c r="H77" s="849"/>
      <c r="I77" s="850"/>
      <c r="J77" s="850"/>
      <c r="K77" s="850"/>
      <c r="L77" s="850"/>
      <c r="M77" s="850"/>
      <c r="N77" s="850"/>
      <c r="O77" s="327">
        <f>O78-O79-O136-O140-O144-O148</f>
        <v>0</v>
      </c>
      <c r="P77" s="327">
        <f t="shared" ref="P77:W77" si="0">P78-P79-P136-P140-P144-P148</f>
        <v>0</v>
      </c>
      <c r="Q77" s="327">
        <f t="shared" si="0"/>
        <v>0</v>
      </c>
      <c r="R77" s="1032">
        <f t="shared" si="0"/>
        <v>0</v>
      </c>
      <c r="S77" s="327">
        <f t="shared" si="0"/>
        <v>0</v>
      </c>
      <c r="T77" s="327">
        <f t="shared" si="0"/>
        <v>0</v>
      </c>
      <c r="U77" s="327">
        <f t="shared" si="0"/>
        <v>0</v>
      </c>
      <c r="V77" s="327">
        <f t="shared" si="0"/>
        <v>-3.5527136788005009E-15</v>
      </c>
      <c r="W77" s="327">
        <f t="shared" si="0"/>
        <v>0</v>
      </c>
      <c r="X77" s="327"/>
      <c r="Y77" s="327"/>
      <c r="Z77" s="1284"/>
      <c r="AA77" s="1276" t="e">
        <f>AA78-AA79-AA139-AA143-#REF!-AA147</f>
        <v>#REF!</v>
      </c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</row>
    <row r="78" spans="1:171" s="139" customFormat="1" x14ac:dyDescent="0.25">
      <c r="A78" s="19">
        <v>1</v>
      </c>
      <c r="B78" s="12" t="s">
        <v>95</v>
      </c>
      <c r="C78" s="140">
        <f>'2 уровень'!F874</f>
        <v>0</v>
      </c>
      <c r="D78" s="140">
        <f>'2 уровень'!G874</f>
        <v>0</v>
      </c>
      <c r="E78" s="140">
        <f>'2 уровень'!I874</f>
        <v>0</v>
      </c>
      <c r="F78" s="151">
        <f>'2 уровень'!J874</f>
        <v>0</v>
      </c>
      <c r="G78" s="152">
        <f>'2 уровень'!K874</f>
        <v>0</v>
      </c>
      <c r="H78" s="152">
        <f>'2 уровень'!L874</f>
        <v>0</v>
      </c>
      <c r="I78" s="22">
        <f>'2 уровень'!M874</f>
        <v>0</v>
      </c>
      <c r="J78" s="22">
        <f>'2 уровень'!N874</f>
        <v>0</v>
      </c>
      <c r="K78" s="22">
        <f>'2 уровень'!O874</f>
        <v>0</v>
      </c>
      <c r="L78" s="22">
        <f>'2 уровень'!P874</f>
        <v>0</v>
      </c>
      <c r="M78" s="22">
        <f>'2 уровень'!Q874</f>
        <v>0</v>
      </c>
      <c r="N78" s="22">
        <f>'2 уровень'!R874</f>
        <v>0</v>
      </c>
      <c r="O78" s="328">
        <f>'2 уровень'!S874</f>
        <v>23893.599999999999</v>
      </c>
      <c r="P78" s="328">
        <f>'2 уровень'!T874</f>
        <v>1829.05</v>
      </c>
      <c r="Q78" s="328">
        <f>'2 уровень'!U874</f>
        <v>2049.30899</v>
      </c>
      <c r="R78" s="1035">
        <f>'2 уровень'!V874</f>
        <v>0</v>
      </c>
      <c r="S78" s="328">
        <f>'2 уровень'!W874</f>
        <v>5.3591999999999995</v>
      </c>
      <c r="T78" s="328">
        <f>'2 уровень'!X874</f>
        <v>225.67565666666658</v>
      </c>
      <c r="U78" s="328">
        <f>'2 уровень'!Y874</f>
        <v>0</v>
      </c>
      <c r="V78" s="328">
        <f>'2 уровень'!Z874</f>
        <v>-42.167209999999997</v>
      </c>
      <c r="W78" s="570">
        <f>'2 уровень'!AA874</f>
        <v>2032.5298200000002</v>
      </c>
      <c r="X78" s="328">
        <f>Q78/P78*100</f>
        <v>112.04226182991171</v>
      </c>
      <c r="Y78" s="328">
        <f>W78/P78*100</f>
        <v>111.12489106366694</v>
      </c>
      <c r="Z78" s="1285">
        <f>'2 уровень'!AB874</f>
        <v>0</v>
      </c>
      <c r="AA78" s="1286">
        <f>'2 уровень'!AC874</f>
        <v>0</v>
      </c>
    </row>
    <row r="79" spans="1:171" s="139" customFormat="1" x14ac:dyDescent="0.25">
      <c r="A79" s="19">
        <v>1</v>
      </c>
      <c r="B79" s="948" t="s">
        <v>7</v>
      </c>
      <c r="C79" s="21">
        <f>'2 уровень'!F875</f>
        <v>295</v>
      </c>
      <c r="D79" s="21">
        <f>'2 уровень'!G875</f>
        <v>0</v>
      </c>
      <c r="E79" s="21">
        <f>'2 уровень'!I875</f>
        <v>18</v>
      </c>
      <c r="F79" s="142" t="e">
        <f>'2 уровень'!J875</f>
        <v>#DIV/0!</v>
      </c>
      <c r="G79" s="152">
        <f>'2 уровень'!K875</f>
        <v>0</v>
      </c>
      <c r="H79" s="152">
        <f>'2 уровень'!L875</f>
        <v>8.9444444444444446</v>
      </c>
      <c r="I79" s="22">
        <f>'2 уровень'!M875</f>
        <v>0</v>
      </c>
      <c r="J79" s="22">
        <f>'2 уровень'!N875</f>
        <v>0</v>
      </c>
      <c r="K79" s="22">
        <f>'2 уровень'!O875</f>
        <v>161</v>
      </c>
      <c r="L79" s="22" t="e">
        <f>'2 уровень'!P875</f>
        <v>#DIV/0!</v>
      </c>
      <c r="M79" s="22">
        <f>'2 уровень'!Q875</f>
        <v>0</v>
      </c>
      <c r="N79" s="22" t="e">
        <f>'2 уровень'!R875</f>
        <v>#DIV/0!</v>
      </c>
      <c r="O79" s="328">
        <f>'2 уровень'!S875</f>
        <v>18383.599999999999</v>
      </c>
      <c r="P79" s="328">
        <f>'2 уровень'!T875</f>
        <v>1531.9666666666665</v>
      </c>
      <c r="Q79" s="328">
        <f>'2 уровень'!U875</f>
        <v>1524.22911</v>
      </c>
      <c r="R79" s="1035">
        <f>'2 уровень'!V875</f>
        <v>0</v>
      </c>
      <c r="S79" s="328">
        <f>'2 уровень'!W875</f>
        <v>-7.7111999999999998</v>
      </c>
      <c r="T79" s="328">
        <f>'2 уровень'!X875</f>
        <v>-7.7375566666667268</v>
      </c>
      <c r="U79" s="328">
        <f>'2 уровень'!Y875</f>
        <v>0</v>
      </c>
      <c r="V79" s="328">
        <f>'2 уровень'!Z875</f>
        <v>-20.333059999999996</v>
      </c>
      <c r="W79" s="570">
        <f>'2 уровень'!AA875</f>
        <v>1496.1848499999999</v>
      </c>
      <c r="X79" s="328">
        <f>Q79/P79*100</f>
        <v>99.494926564981839</v>
      </c>
      <c r="Y79" s="328">
        <f>W79/P79*100</f>
        <v>97.66432146043212</v>
      </c>
      <c r="Z79" s="1279">
        <f>'2 уровень'!AB875</f>
        <v>0</v>
      </c>
      <c r="AA79" s="1286">
        <f>'2 уровень'!AC875</f>
        <v>0</v>
      </c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</row>
    <row r="80" spans="1:171" s="139" customFormat="1" ht="43.5" x14ac:dyDescent="0.25">
      <c r="A80" s="19">
        <v>1</v>
      </c>
      <c r="B80" s="2966" t="s">
        <v>185</v>
      </c>
      <c r="C80" s="21">
        <f>'2 уровень'!F876</f>
        <v>3</v>
      </c>
      <c r="D80" s="21">
        <f>'2 уровень'!G876</f>
        <v>0</v>
      </c>
      <c r="E80" s="21">
        <f>'2 уровень'!I876</f>
        <v>0</v>
      </c>
      <c r="F80" s="142" t="e">
        <f>'2 уровень'!J876</f>
        <v>#DIV/0!</v>
      </c>
      <c r="G80" s="152">
        <f>'2 уровень'!K876</f>
        <v>0</v>
      </c>
      <c r="H80" s="152">
        <f>'2 уровень'!L876</f>
        <v>0</v>
      </c>
      <c r="I80" s="22">
        <f>'2 уровень'!M876</f>
        <v>0</v>
      </c>
      <c r="J80" s="22">
        <f>'2 уровень'!N876</f>
        <v>0</v>
      </c>
      <c r="K80" s="22">
        <f>'2 уровень'!O876</f>
        <v>0</v>
      </c>
      <c r="L80" s="22">
        <f>'2 уровень'!P876</f>
        <v>0</v>
      </c>
      <c r="M80" s="22">
        <f>'2 уровень'!Q876</f>
        <v>0</v>
      </c>
      <c r="N80" s="22">
        <f>'2 уровень'!R876</f>
        <v>0</v>
      </c>
      <c r="O80" s="328">
        <f>'2 уровень'!S876</f>
        <v>133.6</v>
      </c>
      <c r="P80" s="328">
        <f>'2 уровень'!T876</f>
        <v>11.133333333333333</v>
      </c>
      <c r="Q80" s="328">
        <f>'2 уровень'!U876</f>
        <v>0</v>
      </c>
      <c r="R80" s="1035">
        <f>'2 уровень'!V876</f>
        <v>0</v>
      </c>
      <c r="S80" s="328">
        <f>'2 уровень'!W876</f>
        <v>0</v>
      </c>
      <c r="T80" s="328">
        <f>'2 уровень'!X876</f>
        <v>-11.133333333333333</v>
      </c>
      <c r="U80" s="328">
        <f>'2 уровень'!Y876</f>
        <v>0</v>
      </c>
      <c r="V80" s="328">
        <f>'2 уровень'!Z876</f>
        <v>0</v>
      </c>
      <c r="W80" s="570">
        <f>'2 уровень'!AA876</f>
        <v>0</v>
      </c>
      <c r="X80" s="328">
        <f>Q80/P80*100</f>
        <v>0</v>
      </c>
      <c r="Y80" s="328">
        <f>W80/P80*100</f>
        <v>0</v>
      </c>
      <c r="Z80" s="1279">
        <f>'2 уровень'!AB876</f>
        <v>0</v>
      </c>
      <c r="AA80" s="1286">
        <f>'2 уровень'!AC876</f>
        <v>0</v>
      </c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</row>
    <row r="81" spans="1:171" s="139" customFormat="1" ht="43.5" customHeight="1" x14ac:dyDescent="0.25">
      <c r="A81" s="19">
        <v>1</v>
      </c>
      <c r="B81" s="1103" t="s">
        <v>207</v>
      </c>
      <c r="C81" s="21">
        <f>'2 уровень'!F877</f>
        <v>0</v>
      </c>
      <c r="D81" s="21">
        <f>'2 уровень'!G877</f>
        <v>0</v>
      </c>
      <c r="E81" s="21">
        <f>'2 уровень'!I877</f>
        <v>0</v>
      </c>
      <c r="F81" s="142">
        <f>'2 уровень'!J877</f>
        <v>0</v>
      </c>
      <c r="G81" s="152">
        <f>'2 уровень'!K877</f>
        <v>0</v>
      </c>
      <c r="H81" s="152">
        <f>'2 уровень'!L877</f>
        <v>0</v>
      </c>
      <c r="I81" s="22">
        <f>'2 уровень'!M877</f>
        <v>0</v>
      </c>
      <c r="J81" s="22">
        <f>'2 уровень'!N877</f>
        <v>0</v>
      </c>
      <c r="K81" s="22">
        <f>'2 уровень'!O877</f>
        <v>0</v>
      </c>
      <c r="L81" s="22">
        <f>'2 уровень'!P877</f>
        <v>0</v>
      </c>
      <c r="M81" s="22">
        <f>'2 уровень'!Q877</f>
        <v>0</v>
      </c>
      <c r="N81" s="22">
        <f>'2 уровень'!R877</f>
        <v>0</v>
      </c>
      <c r="O81" s="328">
        <f>'2 уровень'!S877</f>
        <v>0</v>
      </c>
      <c r="P81" s="328">
        <f>'2 уровень'!T877</f>
        <v>0</v>
      </c>
      <c r="Q81" s="328">
        <f>'2 уровень'!U877</f>
        <v>37.208830000000006</v>
      </c>
      <c r="R81" s="1035">
        <f>'2 уровень'!V877</f>
        <v>0</v>
      </c>
      <c r="S81" s="328">
        <f>'2 уровень'!W877</f>
        <v>0</v>
      </c>
      <c r="T81" s="328">
        <f>'2 уровень'!X877</f>
        <v>37.208830000000006</v>
      </c>
      <c r="U81" s="328">
        <f>'2 уровень'!Y877</f>
        <v>0</v>
      </c>
      <c r="V81" s="328">
        <f>'2 уровень'!Z877</f>
        <v>0</v>
      </c>
      <c r="W81" s="570">
        <f>'2 уровень'!AA877</f>
        <v>37.208830000000006</v>
      </c>
      <c r="X81" s="328" t="e">
        <f>Q81/P81*100</f>
        <v>#DIV/0!</v>
      </c>
      <c r="Y81" s="328" t="e">
        <f>W81/P81*100</f>
        <v>#DIV/0!</v>
      </c>
      <c r="Z81" s="1279">
        <f>'2 уровень'!AB877</f>
        <v>0</v>
      </c>
      <c r="AA81" s="1286">
        <f>'2 уровень'!AC877</f>
        <v>0</v>
      </c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</row>
    <row r="82" spans="1:171" s="139" customFormat="1" x14ac:dyDescent="0.25">
      <c r="A82" s="19"/>
      <c r="B82" s="903" t="s">
        <v>331</v>
      </c>
      <c r="C82" s="21">
        <f>'2 уровень'!F878</f>
        <v>0</v>
      </c>
      <c r="D82" s="21">
        <f>'2 уровень'!G878</f>
        <v>0</v>
      </c>
      <c r="E82" s="21">
        <f>'2 уровень'!I878</f>
        <v>0</v>
      </c>
      <c r="F82" s="142">
        <f>'2 уровень'!J878</f>
        <v>0</v>
      </c>
      <c r="G82" s="152">
        <f>'2 уровень'!K878</f>
        <v>0</v>
      </c>
      <c r="H82" s="152">
        <f>'2 уровень'!L878</f>
        <v>0</v>
      </c>
      <c r="I82" s="22">
        <f>'2 уровень'!M878</f>
        <v>0</v>
      </c>
      <c r="J82" s="22">
        <f>'2 уровень'!N878</f>
        <v>0</v>
      </c>
      <c r="K82" s="22">
        <f>'2 уровень'!O878</f>
        <v>0</v>
      </c>
      <c r="L82" s="22">
        <f>'2 уровень'!P878</f>
        <v>0</v>
      </c>
      <c r="M82" s="22">
        <f>'2 уровень'!Q878</f>
        <v>0</v>
      </c>
      <c r="N82" s="22">
        <f>'2 уровень'!R878</f>
        <v>0</v>
      </c>
      <c r="O82" s="328">
        <f>'2 уровень'!S878</f>
        <v>0</v>
      </c>
      <c r="P82" s="328">
        <f>'2 уровень'!T878</f>
        <v>0</v>
      </c>
      <c r="Q82" s="328">
        <f>'2 уровень'!U878</f>
        <v>0</v>
      </c>
      <c r="R82" s="1035">
        <f>'2 уровень'!V878</f>
        <v>0</v>
      </c>
      <c r="S82" s="328">
        <f>'2 уровень'!W878</f>
        <v>0</v>
      </c>
      <c r="T82" s="328">
        <f>'2 уровень'!X878</f>
        <v>0</v>
      </c>
      <c r="U82" s="328">
        <f>'2 уровень'!Y878</f>
        <v>0</v>
      </c>
      <c r="V82" s="328">
        <f>'2 уровень'!Z878</f>
        <v>0</v>
      </c>
      <c r="W82" s="570">
        <f>'2 уровень'!AA878</f>
        <v>0</v>
      </c>
      <c r="X82" s="328" t="e">
        <f>Q82/P82*100</f>
        <v>#DIV/0!</v>
      </c>
      <c r="Y82" s="328" t="e">
        <f>W82/P82*100</f>
        <v>#DIV/0!</v>
      </c>
      <c r="Z82" s="1279">
        <f>'2 уровень'!AB878</f>
        <v>0</v>
      </c>
      <c r="AA82" s="1286">
        <f>'2 уровень'!AC878</f>
        <v>0</v>
      </c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</row>
    <row r="83" spans="1:171" s="139" customFormat="1" ht="29.25" x14ac:dyDescent="0.25">
      <c r="A83" s="19">
        <v>1</v>
      </c>
      <c r="B83" s="780" t="s">
        <v>295</v>
      </c>
      <c r="C83" s="32">
        <f>'2 уровень'!F879</f>
        <v>0</v>
      </c>
      <c r="D83" s="32">
        <f>'2 уровень'!G879</f>
        <v>0</v>
      </c>
      <c r="E83" s="21">
        <f>'2 уровень'!I879</f>
        <v>13</v>
      </c>
      <c r="F83" s="142" t="e">
        <f>'2 уровень'!J879</f>
        <v>#DIV/0!</v>
      </c>
      <c r="G83" s="152">
        <f>'2 уровень'!K879</f>
        <v>0</v>
      </c>
      <c r="H83" s="152">
        <f>'2 уровень'!L879</f>
        <v>0</v>
      </c>
      <c r="I83" s="22">
        <f>'2 уровень'!M879</f>
        <v>0</v>
      </c>
      <c r="J83" s="22">
        <f>'2 уровень'!N879</f>
        <v>0</v>
      </c>
      <c r="K83" s="22">
        <f>'2 уровень'!O879</f>
        <v>0</v>
      </c>
      <c r="L83" s="22">
        <f>'2 уровень'!P879</f>
        <v>0</v>
      </c>
      <c r="M83" s="22">
        <f>'2 уровень'!Q879</f>
        <v>0</v>
      </c>
      <c r="N83" s="22">
        <f>'2 уровень'!R879</f>
        <v>0</v>
      </c>
      <c r="O83" s="328">
        <f>'2 уровень'!S879</f>
        <v>0</v>
      </c>
      <c r="P83" s="328">
        <f>'2 уровень'!T879</f>
        <v>0</v>
      </c>
      <c r="Q83" s="328">
        <f>'2 уровень'!U879</f>
        <v>0</v>
      </c>
      <c r="R83" s="1035">
        <f>'2 уровень'!V879</f>
        <v>0</v>
      </c>
      <c r="S83" s="328">
        <f>'2 уровень'!W879</f>
        <v>0</v>
      </c>
      <c r="T83" s="328">
        <f>'2 уровень'!X879</f>
        <v>0</v>
      </c>
      <c r="U83" s="328">
        <f>'2 уровень'!Y879</f>
        <v>0</v>
      </c>
      <c r="V83" s="328">
        <f>'2 уровень'!Z879</f>
        <v>0</v>
      </c>
      <c r="W83" s="570">
        <f>'2 уровень'!AA879</f>
        <v>0</v>
      </c>
      <c r="X83" s="328"/>
      <c r="Y83" s="328"/>
      <c r="Z83" s="1279">
        <f>'2 уровень'!AB879</f>
        <v>0</v>
      </c>
      <c r="AA83" s="1286">
        <f>'2 уровень'!AC879</f>
        <v>0</v>
      </c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</row>
    <row r="84" spans="1:171" s="139" customFormat="1" ht="30" x14ac:dyDescent="0.25">
      <c r="A84" s="19"/>
      <c r="B84" s="781" t="s">
        <v>205</v>
      </c>
      <c r="C84" s="32">
        <f>'2 уровень'!F880</f>
        <v>0</v>
      </c>
      <c r="D84" s="32">
        <f>'2 уровень'!G880</f>
        <v>0</v>
      </c>
      <c r="E84" s="32">
        <f>'2 уровень'!I880</f>
        <v>0</v>
      </c>
      <c r="F84" s="165" t="e">
        <f>'2 уровень'!J880</f>
        <v>#DIV/0!</v>
      </c>
      <c r="G84" s="152">
        <f>'2 уровень'!K880</f>
        <v>0</v>
      </c>
      <c r="H84" s="152">
        <f>'2 уровень'!L880</f>
        <v>0</v>
      </c>
      <c r="I84" s="22">
        <f>'2 уровень'!M880</f>
        <v>0</v>
      </c>
      <c r="J84" s="22">
        <f>'2 уровень'!N880</f>
        <v>0</v>
      </c>
      <c r="K84" s="22">
        <f>'2 уровень'!O880</f>
        <v>0</v>
      </c>
      <c r="L84" s="22">
        <f>'2 уровень'!P880</f>
        <v>0</v>
      </c>
      <c r="M84" s="22">
        <f>'2 уровень'!Q880</f>
        <v>0</v>
      </c>
      <c r="N84" s="22">
        <f>'2 уровень'!R880</f>
        <v>0</v>
      </c>
      <c r="O84" s="328">
        <f>'2 уровень'!S880</f>
        <v>0</v>
      </c>
      <c r="P84" s="328">
        <f>'2 уровень'!T880</f>
        <v>0</v>
      </c>
      <c r="Q84" s="328">
        <f>'2 уровень'!U880</f>
        <v>0</v>
      </c>
      <c r="R84" s="1035">
        <f>'2 уровень'!V880</f>
        <v>0</v>
      </c>
      <c r="S84" s="328">
        <f>'2 уровень'!W880</f>
        <v>0</v>
      </c>
      <c r="T84" s="328">
        <f>'2 уровень'!X880</f>
        <v>0</v>
      </c>
      <c r="U84" s="328">
        <f>'2 уровень'!Y880</f>
        <v>0</v>
      </c>
      <c r="V84" s="328">
        <f>'2 уровень'!Z880</f>
        <v>0</v>
      </c>
      <c r="W84" s="570">
        <f>'2 уровень'!AA880</f>
        <v>0</v>
      </c>
      <c r="X84" s="328"/>
      <c r="Y84" s="328"/>
      <c r="Z84" s="1282">
        <f>'2 уровень'!AB880</f>
        <v>0</v>
      </c>
      <c r="AA84" s="1286">
        <f>'2 уровень'!AC880</f>
        <v>0</v>
      </c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</row>
    <row r="85" spans="1:171" s="139" customFormat="1" ht="30" x14ac:dyDescent="0.25">
      <c r="A85" s="19"/>
      <c r="B85" s="781" t="s">
        <v>206</v>
      </c>
      <c r="C85" s="32">
        <f>'2 уровень'!F881</f>
        <v>0</v>
      </c>
      <c r="D85" s="32">
        <f>'2 уровень'!G881</f>
        <v>0</v>
      </c>
      <c r="E85" s="32">
        <f>'2 уровень'!I881</f>
        <v>0</v>
      </c>
      <c r="F85" s="165" t="e">
        <f>'2 уровень'!J881</f>
        <v>#DIV/0!</v>
      </c>
      <c r="G85" s="152">
        <f>'2 уровень'!K881</f>
        <v>0</v>
      </c>
      <c r="H85" s="152">
        <f>'2 уровень'!L881</f>
        <v>0</v>
      </c>
      <c r="I85" s="22">
        <f>'2 уровень'!M881</f>
        <v>0</v>
      </c>
      <c r="J85" s="22">
        <f>'2 уровень'!N881</f>
        <v>0</v>
      </c>
      <c r="K85" s="22">
        <f>'2 уровень'!O881</f>
        <v>0</v>
      </c>
      <c r="L85" s="22">
        <f>'2 уровень'!P881</f>
        <v>0</v>
      </c>
      <c r="M85" s="22">
        <f>'2 уровень'!Q881</f>
        <v>0</v>
      </c>
      <c r="N85" s="22">
        <f>'2 уровень'!R881</f>
        <v>0</v>
      </c>
      <c r="O85" s="328">
        <f>'2 уровень'!S881</f>
        <v>0</v>
      </c>
      <c r="P85" s="328">
        <f>'2 уровень'!T881</f>
        <v>0</v>
      </c>
      <c r="Q85" s="328">
        <f>'2 уровень'!U881</f>
        <v>0</v>
      </c>
      <c r="R85" s="1035">
        <f>'2 уровень'!V881</f>
        <v>0</v>
      </c>
      <c r="S85" s="328">
        <f>'2 уровень'!W881</f>
        <v>0</v>
      </c>
      <c r="T85" s="328">
        <f>'2 уровень'!X881</f>
        <v>0</v>
      </c>
      <c r="U85" s="328">
        <f>'2 уровень'!Y881</f>
        <v>0</v>
      </c>
      <c r="V85" s="328">
        <f>'2 уровень'!Z881</f>
        <v>0</v>
      </c>
      <c r="W85" s="570">
        <f>'2 уровень'!AA881</f>
        <v>0</v>
      </c>
      <c r="X85" s="328"/>
      <c r="Y85" s="328"/>
      <c r="Z85" s="1282">
        <f>'2 уровень'!AB881</f>
        <v>0</v>
      </c>
      <c r="AA85" s="1286">
        <f>'2 уровень'!AC881</f>
        <v>0</v>
      </c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</row>
    <row r="86" spans="1:171" s="139" customFormat="1" ht="30" x14ac:dyDescent="0.25">
      <c r="A86" s="19"/>
      <c r="B86" s="782" t="s">
        <v>296</v>
      </c>
      <c r="C86" s="32">
        <f>'2 уровень'!F882</f>
        <v>0</v>
      </c>
      <c r="D86" s="32">
        <f>'2 уровень'!G882</f>
        <v>0</v>
      </c>
      <c r="E86" s="32">
        <f>'2 уровень'!I882</f>
        <v>11</v>
      </c>
      <c r="F86" s="165" t="e">
        <f>'2 уровень'!J882</f>
        <v>#DIV/0!</v>
      </c>
      <c r="G86" s="152">
        <f>'2 уровень'!K882</f>
        <v>0</v>
      </c>
      <c r="H86" s="152">
        <f>'2 уровень'!L882</f>
        <v>0</v>
      </c>
      <c r="I86" s="22">
        <f>'2 уровень'!M882</f>
        <v>0</v>
      </c>
      <c r="J86" s="22">
        <f>'2 уровень'!N882</f>
        <v>0</v>
      </c>
      <c r="K86" s="22">
        <f>'2 уровень'!O882</f>
        <v>0</v>
      </c>
      <c r="L86" s="22">
        <f>'2 уровень'!P882</f>
        <v>0</v>
      </c>
      <c r="M86" s="22">
        <f>'2 уровень'!Q882</f>
        <v>0</v>
      </c>
      <c r="N86" s="22">
        <f>'2 уровень'!R882</f>
        <v>0</v>
      </c>
      <c r="O86" s="328">
        <f>'2 уровень'!S882</f>
        <v>0</v>
      </c>
      <c r="P86" s="328">
        <f>'2 уровень'!T882</f>
        <v>0</v>
      </c>
      <c r="Q86" s="328">
        <f>'2 уровень'!U882</f>
        <v>0</v>
      </c>
      <c r="R86" s="1035">
        <f>'2 уровень'!V882</f>
        <v>0</v>
      </c>
      <c r="S86" s="328">
        <f>'2 уровень'!W882</f>
        <v>0</v>
      </c>
      <c r="T86" s="328">
        <f>'2 уровень'!X882</f>
        <v>0</v>
      </c>
      <c r="U86" s="328">
        <f>'2 уровень'!Y882</f>
        <v>0</v>
      </c>
      <c r="V86" s="328">
        <f>'2 уровень'!Z882</f>
        <v>0</v>
      </c>
      <c r="W86" s="570">
        <f>'2 уровень'!AA882</f>
        <v>0</v>
      </c>
      <c r="X86" s="328"/>
      <c r="Y86" s="328"/>
      <c r="Z86" s="1282">
        <f>'2 уровень'!AB882</f>
        <v>0</v>
      </c>
      <c r="AA86" s="1286">
        <f>'2 уровень'!AC882</f>
        <v>0</v>
      </c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</row>
    <row r="87" spans="1:171" s="139" customFormat="1" ht="60" x14ac:dyDescent="0.25">
      <c r="A87" s="19"/>
      <c r="B87" s="302" t="s">
        <v>297</v>
      </c>
      <c r="C87" s="32">
        <f>'2 уровень'!F883</f>
        <v>0</v>
      </c>
      <c r="D87" s="32">
        <f>'2 уровень'!G883</f>
        <v>0</v>
      </c>
      <c r="E87" s="32">
        <f>'2 уровень'!I883</f>
        <v>2</v>
      </c>
      <c r="F87" s="165" t="e">
        <f>'2 уровень'!J883</f>
        <v>#DIV/0!</v>
      </c>
      <c r="G87" s="152">
        <f>'2 уровень'!K883</f>
        <v>0</v>
      </c>
      <c r="H87" s="152">
        <f>'2 уровень'!L883</f>
        <v>0</v>
      </c>
      <c r="I87" s="22">
        <f>'2 уровень'!M883</f>
        <v>0</v>
      </c>
      <c r="J87" s="22">
        <f>'2 уровень'!N883</f>
        <v>0</v>
      </c>
      <c r="K87" s="22">
        <f>'2 уровень'!O883</f>
        <v>0</v>
      </c>
      <c r="L87" s="22">
        <f>'2 уровень'!P883</f>
        <v>0</v>
      </c>
      <c r="M87" s="22">
        <f>'2 уровень'!Q883</f>
        <v>0</v>
      </c>
      <c r="N87" s="22">
        <f>'2 уровень'!R883</f>
        <v>0</v>
      </c>
      <c r="O87" s="328">
        <f>'2 уровень'!S883</f>
        <v>0</v>
      </c>
      <c r="P87" s="328">
        <f>'2 уровень'!T883</f>
        <v>0</v>
      </c>
      <c r="Q87" s="328">
        <f>'2 уровень'!U883</f>
        <v>0</v>
      </c>
      <c r="R87" s="1035">
        <f>'2 уровень'!V883</f>
        <v>0</v>
      </c>
      <c r="S87" s="328">
        <f>'2 уровень'!W883</f>
        <v>0</v>
      </c>
      <c r="T87" s="328">
        <f>'2 уровень'!X883</f>
        <v>0</v>
      </c>
      <c r="U87" s="328">
        <f>'2 уровень'!Y883</f>
        <v>0</v>
      </c>
      <c r="V87" s="328">
        <f>'2 уровень'!Z883</f>
        <v>0</v>
      </c>
      <c r="W87" s="570">
        <f>'2 уровень'!AA883</f>
        <v>0</v>
      </c>
      <c r="X87" s="328"/>
      <c r="Y87" s="328"/>
      <c r="Z87" s="1282" t="e">
        <f>'2 уровень'!#REF!</f>
        <v>#REF!</v>
      </c>
      <c r="AA87" s="1286" t="e">
        <f>'2 уровень'!#REF!</f>
        <v>#REF!</v>
      </c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</row>
    <row r="88" spans="1:171" s="139" customFormat="1" ht="45" x14ac:dyDescent="0.25">
      <c r="A88" s="19"/>
      <c r="B88" s="783" t="s">
        <v>298</v>
      </c>
      <c r="C88" s="32">
        <f>'2 уровень'!F884</f>
        <v>0</v>
      </c>
      <c r="D88" s="32">
        <f>'2 уровень'!G884</f>
        <v>0</v>
      </c>
      <c r="E88" s="32">
        <f>'2 уровень'!I884</f>
        <v>0</v>
      </c>
      <c r="F88" s="165" t="e">
        <f>'2 уровень'!J884</f>
        <v>#DIV/0!</v>
      </c>
      <c r="G88" s="152">
        <f>'2 уровень'!K884</f>
        <v>0</v>
      </c>
      <c r="H88" s="152">
        <f>'2 уровень'!L884</f>
        <v>0</v>
      </c>
      <c r="I88" s="22">
        <f>'2 уровень'!M884</f>
        <v>0</v>
      </c>
      <c r="J88" s="22">
        <f>'2 уровень'!N884</f>
        <v>0</v>
      </c>
      <c r="K88" s="22">
        <f>'2 уровень'!O884</f>
        <v>0</v>
      </c>
      <c r="L88" s="22">
        <f>'2 уровень'!P884</f>
        <v>0</v>
      </c>
      <c r="M88" s="22">
        <f>'2 уровень'!Q884</f>
        <v>0</v>
      </c>
      <c r="N88" s="22">
        <f>'2 уровень'!R884</f>
        <v>0</v>
      </c>
      <c r="O88" s="328">
        <f>'2 уровень'!S884</f>
        <v>0</v>
      </c>
      <c r="P88" s="328">
        <f>'2 уровень'!T884</f>
        <v>0</v>
      </c>
      <c r="Q88" s="328">
        <f>'2 уровень'!U884</f>
        <v>0</v>
      </c>
      <c r="R88" s="1035">
        <f>'2 уровень'!V884</f>
        <v>0</v>
      </c>
      <c r="S88" s="328">
        <f>'2 уровень'!W884</f>
        <v>0</v>
      </c>
      <c r="T88" s="328">
        <f>'2 уровень'!X884</f>
        <v>0</v>
      </c>
      <c r="U88" s="328">
        <f>'2 уровень'!Y884</f>
        <v>0</v>
      </c>
      <c r="V88" s="328">
        <f>'2 уровень'!Z884</f>
        <v>0</v>
      </c>
      <c r="W88" s="570">
        <f>'2 уровень'!AA884</f>
        <v>0</v>
      </c>
      <c r="X88" s="328"/>
      <c r="Y88" s="328"/>
      <c r="Z88" s="1282" t="e">
        <f>'2 уровень'!#REF!</f>
        <v>#REF!</v>
      </c>
      <c r="AA88" s="1286" t="e">
        <f>'2 уровень'!#REF!</f>
        <v>#REF!</v>
      </c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</row>
    <row r="89" spans="1:171" s="139" customFormat="1" ht="105" x14ac:dyDescent="0.25">
      <c r="A89" s="19"/>
      <c r="B89" s="783" t="s">
        <v>542</v>
      </c>
      <c r="C89" s="32">
        <f>'2 уровень'!F885</f>
        <v>0</v>
      </c>
      <c r="D89" s="32">
        <f>'2 уровень'!G885</f>
        <v>0</v>
      </c>
      <c r="E89" s="32">
        <f>'2 уровень'!I885</f>
        <v>0</v>
      </c>
      <c r="F89" s="165" t="e">
        <f>'2 уровень'!J885</f>
        <v>#DIV/0!</v>
      </c>
      <c r="G89" s="152">
        <f>'2 уровень'!K885</f>
        <v>0</v>
      </c>
      <c r="H89" s="152">
        <f>'2 уровень'!L885</f>
        <v>0</v>
      </c>
      <c r="I89" s="22">
        <f>'2 уровень'!M885</f>
        <v>0</v>
      </c>
      <c r="J89" s="22">
        <f>'2 уровень'!N885</f>
        <v>0</v>
      </c>
      <c r="K89" s="22">
        <f>'2 уровень'!O885</f>
        <v>0</v>
      </c>
      <c r="L89" s="22">
        <f>'2 уровень'!P885</f>
        <v>0</v>
      </c>
      <c r="M89" s="22">
        <f>'2 уровень'!Q885</f>
        <v>0</v>
      </c>
      <c r="N89" s="22">
        <f>'2 уровень'!R885</f>
        <v>0</v>
      </c>
      <c r="O89" s="328">
        <f>'2 уровень'!S885</f>
        <v>0</v>
      </c>
      <c r="P89" s="328">
        <f>'2 уровень'!T885</f>
        <v>0</v>
      </c>
      <c r="Q89" s="328">
        <f>'2 уровень'!U885</f>
        <v>0</v>
      </c>
      <c r="R89" s="1035">
        <f>'2 уровень'!V885</f>
        <v>0</v>
      </c>
      <c r="S89" s="328">
        <f>'2 уровень'!W885</f>
        <v>0</v>
      </c>
      <c r="T89" s="328">
        <f>'2 уровень'!X885</f>
        <v>0</v>
      </c>
      <c r="U89" s="328">
        <f>'2 уровень'!Y885</f>
        <v>0</v>
      </c>
      <c r="V89" s="328">
        <f>'2 уровень'!Z885</f>
        <v>0</v>
      </c>
      <c r="W89" s="570">
        <f>'2 уровень'!AA885</f>
        <v>0</v>
      </c>
      <c r="X89" s="328"/>
      <c r="Y89" s="328"/>
      <c r="Z89" s="1282">
        <f>'2 уровень'!AB883</f>
        <v>0</v>
      </c>
      <c r="AA89" s="1286">
        <f>'2 уровень'!AC883</f>
        <v>0</v>
      </c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</row>
    <row r="90" spans="1:171" s="139" customFormat="1" ht="30" x14ac:dyDescent="0.25">
      <c r="A90" s="19"/>
      <c r="B90" s="783" t="s">
        <v>386</v>
      </c>
      <c r="C90" s="32">
        <f>'2 уровень'!F886</f>
        <v>0</v>
      </c>
      <c r="D90" s="32">
        <f>'2 уровень'!G886</f>
        <v>0</v>
      </c>
      <c r="E90" s="32">
        <f>'2 уровень'!I886</f>
        <v>0</v>
      </c>
      <c r="F90" s="165" t="e">
        <f>'2 уровень'!J886</f>
        <v>#DIV/0!</v>
      </c>
      <c r="G90" s="152">
        <f>'2 уровень'!K886</f>
        <v>0</v>
      </c>
      <c r="H90" s="152">
        <f>'2 уровень'!L886</f>
        <v>0</v>
      </c>
      <c r="I90" s="22">
        <f>'2 уровень'!M886</f>
        <v>0</v>
      </c>
      <c r="J90" s="22">
        <f>'2 уровень'!N886</f>
        <v>0</v>
      </c>
      <c r="K90" s="22">
        <f>'2 уровень'!O886</f>
        <v>0</v>
      </c>
      <c r="L90" s="22">
        <f>'2 уровень'!P886</f>
        <v>0</v>
      </c>
      <c r="M90" s="22">
        <f>'2 уровень'!Q886</f>
        <v>0</v>
      </c>
      <c r="N90" s="22">
        <f>'2 уровень'!R886</f>
        <v>0</v>
      </c>
      <c r="O90" s="328">
        <f>'2 уровень'!S886</f>
        <v>0</v>
      </c>
      <c r="P90" s="328">
        <f>'2 уровень'!T886</f>
        <v>0</v>
      </c>
      <c r="Q90" s="328">
        <f>'2 уровень'!U886</f>
        <v>0</v>
      </c>
      <c r="R90" s="1035">
        <f>'2 уровень'!V886</f>
        <v>0</v>
      </c>
      <c r="S90" s="328">
        <f>'2 уровень'!W886</f>
        <v>0</v>
      </c>
      <c r="T90" s="328">
        <f>'2 уровень'!X886</f>
        <v>0</v>
      </c>
      <c r="U90" s="328">
        <f>'2 уровень'!Y886</f>
        <v>0</v>
      </c>
      <c r="V90" s="328">
        <f>'2 уровень'!Z886</f>
        <v>0</v>
      </c>
      <c r="W90" s="570">
        <f>'2 уровень'!AA886</f>
        <v>0</v>
      </c>
      <c r="X90" s="328"/>
      <c r="Y90" s="328"/>
      <c r="Z90" s="1282">
        <f>'2 уровень'!AB884</f>
        <v>0</v>
      </c>
      <c r="AA90" s="1286">
        <f>'2 уровень'!AC884</f>
        <v>0</v>
      </c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</row>
    <row r="91" spans="1:171" s="139" customFormat="1" ht="30" x14ac:dyDescent="0.25">
      <c r="A91" s="19"/>
      <c r="B91" s="783" t="s">
        <v>135</v>
      </c>
      <c r="C91" s="32">
        <f>'2 уровень'!F887</f>
        <v>0</v>
      </c>
      <c r="D91" s="32">
        <f>'2 уровень'!G887</f>
        <v>0</v>
      </c>
      <c r="E91" s="32">
        <f>'2 уровень'!I887</f>
        <v>12.3</v>
      </c>
      <c r="F91" s="165" t="e">
        <f>'2 уровень'!J887</f>
        <v>#DIV/0!</v>
      </c>
      <c r="G91" s="152">
        <f>'2 уровень'!K887</f>
        <v>0</v>
      </c>
      <c r="H91" s="152">
        <f>'2 уровень'!L887</f>
        <v>0</v>
      </c>
      <c r="I91" s="22">
        <f>'2 уровень'!M887</f>
        <v>0</v>
      </c>
      <c r="J91" s="22">
        <f>'2 уровень'!N887</f>
        <v>0</v>
      </c>
      <c r="K91" s="22">
        <f>'2 уровень'!O887</f>
        <v>0</v>
      </c>
      <c r="L91" s="22">
        <f>'2 уровень'!P887</f>
        <v>0</v>
      </c>
      <c r="M91" s="22">
        <f>'2 уровень'!Q887</f>
        <v>0</v>
      </c>
      <c r="N91" s="22">
        <f>'2 уровень'!R887</f>
        <v>0</v>
      </c>
      <c r="O91" s="328">
        <f>'2 уровень'!S887</f>
        <v>0</v>
      </c>
      <c r="P91" s="328">
        <f>'2 уровень'!T887</f>
        <v>0</v>
      </c>
      <c r="Q91" s="328">
        <f>'2 уровень'!U887</f>
        <v>0</v>
      </c>
      <c r="R91" s="1035">
        <f>'2 уровень'!V887</f>
        <v>0</v>
      </c>
      <c r="S91" s="328">
        <f>'2 уровень'!W887</f>
        <v>0</v>
      </c>
      <c r="T91" s="328">
        <f>'2 уровень'!X887</f>
        <v>0</v>
      </c>
      <c r="U91" s="328">
        <f>'2 уровень'!Y887</f>
        <v>0</v>
      </c>
      <c r="V91" s="328">
        <f>'2 уровень'!Z887</f>
        <v>0</v>
      </c>
      <c r="W91" s="570">
        <f>'2 уровень'!AA887</f>
        <v>0</v>
      </c>
      <c r="X91" s="328"/>
      <c r="Y91" s="328"/>
      <c r="Z91" s="1282">
        <f>'2 уровень'!AB886</f>
        <v>0</v>
      </c>
      <c r="AA91" s="1286">
        <f>'2 уровень'!AC886</f>
        <v>0</v>
      </c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</row>
    <row r="92" spans="1:171" s="139" customFormat="1" x14ac:dyDescent="0.25">
      <c r="A92" s="19"/>
      <c r="B92" s="784" t="s">
        <v>240</v>
      </c>
      <c r="C92" s="32">
        <f>'2 уровень'!F888</f>
        <v>0</v>
      </c>
      <c r="D92" s="32">
        <f>'2 уровень'!G888</f>
        <v>0</v>
      </c>
      <c r="E92" s="32">
        <f>'2 уровень'!I888</f>
        <v>12.3</v>
      </c>
      <c r="F92" s="165" t="e">
        <f>'2 уровень'!J888</f>
        <v>#DIV/0!</v>
      </c>
      <c r="G92" s="152">
        <f>'2 уровень'!K888</f>
        <v>0</v>
      </c>
      <c r="H92" s="152">
        <f>'2 уровень'!L888</f>
        <v>0</v>
      </c>
      <c r="I92" s="22">
        <f>'2 уровень'!M888</f>
        <v>0</v>
      </c>
      <c r="J92" s="22">
        <f>'2 уровень'!N888</f>
        <v>0</v>
      </c>
      <c r="K92" s="22">
        <f>'2 уровень'!O888</f>
        <v>0</v>
      </c>
      <c r="L92" s="22">
        <f>'2 уровень'!P888</f>
        <v>0</v>
      </c>
      <c r="M92" s="22">
        <f>'2 уровень'!Q888</f>
        <v>0</v>
      </c>
      <c r="N92" s="22">
        <f>'2 уровень'!R888</f>
        <v>0</v>
      </c>
      <c r="O92" s="328">
        <f>'2 уровень'!S888</f>
        <v>0</v>
      </c>
      <c r="P92" s="328">
        <f>'2 уровень'!T888</f>
        <v>0</v>
      </c>
      <c r="Q92" s="328">
        <f>'2 уровень'!U888</f>
        <v>0</v>
      </c>
      <c r="R92" s="1035">
        <f>'2 уровень'!V888</f>
        <v>0</v>
      </c>
      <c r="S92" s="328">
        <f>'2 уровень'!W888</f>
        <v>0</v>
      </c>
      <c r="T92" s="328">
        <f>'2 уровень'!X888</f>
        <v>0</v>
      </c>
      <c r="U92" s="328">
        <f>'2 уровень'!Y888</f>
        <v>0</v>
      </c>
      <c r="V92" s="328">
        <f>'2 уровень'!Z888</f>
        <v>0</v>
      </c>
      <c r="W92" s="570">
        <f>'2 уровень'!AA888</f>
        <v>0</v>
      </c>
      <c r="X92" s="328"/>
      <c r="Y92" s="328"/>
      <c r="Z92" s="1282">
        <f>'2 уровень'!AB887</f>
        <v>0</v>
      </c>
      <c r="AA92" s="1286">
        <f>'2 уровень'!AC887</f>
        <v>0</v>
      </c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</row>
    <row r="93" spans="1:171" s="139" customFormat="1" x14ac:dyDescent="0.25">
      <c r="A93" s="19"/>
      <c r="B93" s="785"/>
      <c r="C93" s="32">
        <f>'2 уровень'!F889</f>
        <v>0</v>
      </c>
      <c r="D93" s="32">
        <f>'2 уровень'!G889</f>
        <v>0</v>
      </c>
      <c r="E93" s="32">
        <f>'2 уровень'!I889</f>
        <v>0</v>
      </c>
      <c r="F93" s="165">
        <f>'2 уровень'!J889</f>
        <v>0</v>
      </c>
      <c r="G93" s="152">
        <f>'2 уровень'!K889</f>
        <v>0</v>
      </c>
      <c r="H93" s="152">
        <f>'2 уровень'!L889</f>
        <v>0</v>
      </c>
      <c r="I93" s="22">
        <f>'2 уровень'!M889</f>
        <v>0</v>
      </c>
      <c r="J93" s="22">
        <f>'2 уровень'!N889</f>
        <v>0</v>
      </c>
      <c r="K93" s="22">
        <f>'2 уровень'!O889</f>
        <v>0</v>
      </c>
      <c r="L93" s="22">
        <f>'2 уровень'!P889</f>
        <v>0</v>
      </c>
      <c r="M93" s="22">
        <f>'2 уровень'!Q889</f>
        <v>0</v>
      </c>
      <c r="N93" s="22">
        <f>'2 уровень'!R889</f>
        <v>0</v>
      </c>
      <c r="O93" s="328">
        <f>'2 уровень'!S889</f>
        <v>0</v>
      </c>
      <c r="P93" s="328">
        <f>'2 уровень'!T889</f>
        <v>0</v>
      </c>
      <c r="Q93" s="328">
        <f>'2 уровень'!U889</f>
        <v>0</v>
      </c>
      <c r="R93" s="1035">
        <f>'2 уровень'!V889</f>
        <v>0</v>
      </c>
      <c r="S93" s="328">
        <f>'2 уровень'!W889</f>
        <v>0</v>
      </c>
      <c r="T93" s="328">
        <f>'2 уровень'!X889</f>
        <v>0</v>
      </c>
      <c r="U93" s="328">
        <f>'2 уровень'!Y889</f>
        <v>0</v>
      </c>
      <c r="V93" s="328">
        <f>'2 уровень'!Z889</f>
        <v>0</v>
      </c>
      <c r="W93" s="570">
        <f>'2 уровень'!AA889</f>
        <v>0</v>
      </c>
      <c r="X93" s="328"/>
      <c r="Y93" s="328"/>
      <c r="Z93" s="1282">
        <f>'2 уровень'!AB888</f>
        <v>0</v>
      </c>
      <c r="AA93" s="1286">
        <f>'2 уровень'!AC888</f>
        <v>0</v>
      </c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</row>
    <row r="94" spans="1:171" s="139" customFormat="1" ht="30" x14ac:dyDescent="0.25">
      <c r="A94" s="19"/>
      <c r="B94" s="785" t="s">
        <v>292</v>
      </c>
      <c r="C94" s="32">
        <f>'2 уровень'!F890</f>
        <v>0</v>
      </c>
      <c r="D94" s="32">
        <f>'2 уровень'!G890</f>
        <v>0</v>
      </c>
      <c r="E94" s="32">
        <f>'2 уровень'!I890</f>
        <v>0</v>
      </c>
      <c r="F94" s="165">
        <f>'2 уровень'!J890</f>
        <v>0</v>
      </c>
      <c r="G94" s="152">
        <f>'2 уровень'!K890</f>
        <v>0</v>
      </c>
      <c r="H94" s="152">
        <f>'2 уровень'!L890</f>
        <v>0</v>
      </c>
      <c r="I94" s="22">
        <f>'2 уровень'!M890</f>
        <v>0</v>
      </c>
      <c r="J94" s="22">
        <f>'2 уровень'!N890</f>
        <v>0</v>
      </c>
      <c r="K94" s="22">
        <f>'2 уровень'!O890</f>
        <v>0</v>
      </c>
      <c r="L94" s="22">
        <f>'2 уровень'!P890</f>
        <v>0</v>
      </c>
      <c r="M94" s="22">
        <f>'2 уровень'!Q890</f>
        <v>0</v>
      </c>
      <c r="N94" s="22">
        <f>'2 уровень'!R890</f>
        <v>0</v>
      </c>
      <c r="O94" s="328">
        <f>'2 уровень'!S890</f>
        <v>0</v>
      </c>
      <c r="P94" s="328">
        <f>'2 уровень'!T890</f>
        <v>0</v>
      </c>
      <c r="Q94" s="328">
        <f>'2 уровень'!U890</f>
        <v>0</v>
      </c>
      <c r="R94" s="1035">
        <f>'2 уровень'!V890</f>
        <v>0</v>
      </c>
      <c r="S94" s="328">
        <f>'2 уровень'!W890</f>
        <v>0</v>
      </c>
      <c r="T94" s="328">
        <f>'2 уровень'!X890</f>
        <v>0</v>
      </c>
      <c r="U94" s="328">
        <f>'2 уровень'!Y890</f>
        <v>0</v>
      </c>
      <c r="V94" s="328">
        <f>'2 уровень'!Z890</f>
        <v>0</v>
      </c>
      <c r="W94" s="570">
        <f>'2 уровень'!AA890</f>
        <v>0</v>
      </c>
      <c r="X94" s="328"/>
      <c r="Y94" s="328"/>
      <c r="Z94" s="1282" t="e">
        <f>'2 уровень'!#REF!</f>
        <v>#REF!</v>
      </c>
      <c r="AA94" s="1286" t="e">
        <f>'2 уровень'!#REF!</f>
        <v>#REF!</v>
      </c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</row>
    <row r="95" spans="1:171" s="139" customFormat="1" ht="45" x14ac:dyDescent="0.25">
      <c r="A95" s="19"/>
      <c r="B95" s="786" t="s">
        <v>300</v>
      </c>
      <c r="C95" s="32">
        <f>'2 уровень'!F891</f>
        <v>0</v>
      </c>
      <c r="D95" s="32">
        <f>'2 уровень'!G891</f>
        <v>0</v>
      </c>
      <c r="E95" s="32">
        <f>'2 уровень'!I891</f>
        <v>0</v>
      </c>
      <c r="F95" s="165" t="e">
        <f>'2 уровень'!J891</f>
        <v>#DIV/0!</v>
      </c>
      <c r="G95" s="152">
        <f>'2 уровень'!K891</f>
        <v>0</v>
      </c>
      <c r="H95" s="152">
        <f>'2 уровень'!L891</f>
        <v>0</v>
      </c>
      <c r="I95" s="22">
        <f>'2 уровень'!M891</f>
        <v>0</v>
      </c>
      <c r="J95" s="22">
        <f>'2 уровень'!N891</f>
        <v>0</v>
      </c>
      <c r="K95" s="22">
        <f>'2 уровень'!O891</f>
        <v>0</v>
      </c>
      <c r="L95" s="22">
        <f>'2 уровень'!P891</f>
        <v>0</v>
      </c>
      <c r="M95" s="22">
        <f>'2 уровень'!Q891</f>
        <v>0</v>
      </c>
      <c r="N95" s="22">
        <f>'2 уровень'!R891</f>
        <v>0</v>
      </c>
      <c r="O95" s="328">
        <f>'2 уровень'!S891</f>
        <v>0</v>
      </c>
      <c r="P95" s="328">
        <f>'2 уровень'!T891</f>
        <v>0</v>
      </c>
      <c r="Q95" s="328">
        <f>'2 уровень'!U891</f>
        <v>0</v>
      </c>
      <c r="R95" s="1035">
        <f>'2 уровень'!V891</f>
        <v>0</v>
      </c>
      <c r="S95" s="328">
        <f>'2 уровень'!W891</f>
        <v>0</v>
      </c>
      <c r="T95" s="328">
        <f>'2 уровень'!X891</f>
        <v>0</v>
      </c>
      <c r="U95" s="328">
        <f>'2 уровень'!Y891</f>
        <v>0</v>
      </c>
      <c r="V95" s="328">
        <f>'2 уровень'!Z891</f>
        <v>0</v>
      </c>
      <c r="W95" s="570">
        <f>'2 уровень'!AA891</f>
        <v>0</v>
      </c>
      <c r="X95" s="328"/>
      <c r="Y95" s="328"/>
      <c r="Z95" s="1282" t="e">
        <f>'2 уровень'!#REF!</f>
        <v>#REF!</v>
      </c>
      <c r="AA95" s="1286" t="e">
        <f>'2 уровень'!#REF!</f>
        <v>#REF!</v>
      </c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</row>
    <row r="96" spans="1:171" s="139" customFormat="1" ht="36" customHeight="1" x14ac:dyDescent="0.25">
      <c r="A96" s="19"/>
      <c r="B96" s="3512" t="s">
        <v>301</v>
      </c>
      <c r="C96" s="32">
        <f>'2 уровень'!F892</f>
        <v>0</v>
      </c>
      <c r="D96" s="32">
        <f>'2 уровень'!G892</f>
        <v>0</v>
      </c>
      <c r="E96" s="32">
        <f>'2 уровень'!I892</f>
        <v>0</v>
      </c>
      <c r="F96" s="165" t="e">
        <f>'2 уровень'!J892</f>
        <v>#DIV/0!</v>
      </c>
      <c r="G96" s="152">
        <f>'2 уровень'!K892</f>
        <v>0</v>
      </c>
      <c r="H96" s="152">
        <f>'2 уровень'!L892</f>
        <v>0</v>
      </c>
      <c r="I96" s="22">
        <f>'2 уровень'!M892</f>
        <v>0</v>
      </c>
      <c r="J96" s="22">
        <f>'2 уровень'!N892</f>
        <v>0</v>
      </c>
      <c r="K96" s="22">
        <f>'2 уровень'!O892</f>
        <v>0</v>
      </c>
      <c r="L96" s="22">
        <f>'2 уровень'!P892</f>
        <v>0</v>
      </c>
      <c r="M96" s="22">
        <f>'2 уровень'!Q892</f>
        <v>0</v>
      </c>
      <c r="N96" s="22">
        <f>'2 уровень'!R892</f>
        <v>0</v>
      </c>
      <c r="O96" s="328">
        <f>'2 уровень'!S892</f>
        <v>0</v>
      </c>
      <c r="P96" s="328">
        <f>'2 уровень'!T892</f>
        <v>0</v>
      </c>
      <c r="Q96" s="328">
        <f>'2 уровень'!U892</f>
        <v>0</v>
      </c>
      <c r="R96" s="1035">
        <f>'2 уровень'!V892</f>
        <v>0</v>
      </c>
      <c r="S96" s="328">
        <f>'2 уровень'!W892</f>
        <v>0</v>
      </c>
      <c r="T96" s="328">
        <f>'2 уровень'!X892</f>
        <v>0</v>
      </c>
      <c r="U96" s="328">
        <f>'2 уровень'!Y892</f>
        <v>0</v>
      </c>
      <c r="V96" s="328">
        <f>'2 уровень'!Z892</f>
        <v>0</v>
      </c>
      <c r="W96" s="570">
        <f>'2 уровень'!AA892</f>
        <v>0</v>
      </c>
      <c r="X96" s="328" t="e">
        <f>Q96/P96*100</f>
        <v>#DIV/0!</v>
      </c>
      <c r="Y96" s="328" t="e">
        <f>W96/P96*100</f>
        <v>#DIV/0!</v>
      </c>
      <c r="Z96" s="1282">
        <f>'2 уровень'!AB889</f>
        <v>0</v>
      </c>
      <c r="AA96" s="1286">
        <f>'2 уровень'!AC889</f>
        <v>0</v>
      </c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</row>
    <row r="97" spans="1:171" s="139" customFormat="1" ht="30" x14ac:dyDescent="0.25">
      <c r="A97" s="19"/>
      <c r="B97" s="782" t="s">
        <v>302</v>
      </c>
      <c r="C97" s="32">
        <f>'2 уровень'!F893</f>
        <v>0</v>
      </c>
      <c r="D97" s="32">
        <f>'2 уровень'!G893</f>
        <v>0</v>
      </c>
      <c r="E97" s="32">
        <f>'2 уровень'!I893</f>
        <v>0</v>
      </c>
      <c r="F97" s="165" t="e">
        <f>'2 уровень'!J893</f>
        <v>#DIV/0!</v>
      </c>
      <c r="G97" s="152">
        <f>'2 уровень'!K893</f>
        <v>0</v>
      </c>
      <c r="H97" s="152">
        <f>'2 уровень'!L893</f>
        <v>0</v>
      </c>
      <c r="I97" s="22">
        <f>'2 уровень'!M893</f>
        <v>0</v>
      </c>
      <c r="J97" s="22">
        <f>'2 уровень'!N893</f>
        <v>0</v>
      </c>
      <c r="K97" s="22">
        <f>'2 уровень'!O893</f>
        <v>0</v>
      </c>
      <c r="L97" s="22">
        <f>'2 уровень'!P893</f>
        <v>0</v>
      </c>
      <c r="M97" s="22">
        <f>'2 уровень'!Q893</f>
        <v>0</v>
      </c>
      <c r="N97" s="22">
        <f>'2 уровень'!R893</f>
        <v>0</v>
      </c>
      <c r="O97" s="328">
        <f>'2 уровень'!S893</f>
        <v>0</v>
      </c>
      <c r="P97" s="328">
        <f>'2 уровень'!T893</f>
        <v>0</v>
      </c>
      <c r="Q97" s="328">
        <f>'2 уровень'!U893</f>
        <v>0</v>
      </c>
      <c r="R97" s="1035">
        <f>'2 уровень'!V893</f>
        <v>0</v>
      </c>
      <c r="S97" s="328">
        <f>'2 уровень'!W893</f>
        <v>0</v>
      </c>
      <c r="T97" s="328">
        <f>'2 уровень'!X893</f>
        <v>0</v>
      </c>
      <c r="U97" s="328">
        <f>'2 уровень'!Y893</f>
        <v>0</v>
      </c>
      <c r="V97" s="328">
        <f>'2 уровень'!Z893</f>
        <v>0</v>
      </c>
      <c r="W97" s="570">
        <f>'2 уровень'!AA893</f>
        <v>0</v>
      </c>
      <c r="X97" s="328"/>
      <c r="Y97" s="328"/>
      <c r="Z97" s="1282">
        <f>'2 уровень'!AB890</f>
        <v>0</v>
      </c>
      <c r="AA97" s="1286">
        <f>'2 уровень'!AC890</f>
        <v>0</v>
      </c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</row>
    <row r="98" spans="1:171" s="139" customFormat="1" ht="63" x14ac:dyDescent="0.25">
      <c r="A98" s="19"/>
      <c r="B98" s="788" t="s">
        <v>303</v>
      </c>
      <c r="C98" s="32">
        <f>'2 уровень'!F894</f>
        <v>0</v>
      </c>
      <c r="D98" s="32">
        <f>'2 уровень'!G894</f>
        <v>0</v>
      </c>
      <c r="E98" s="32">
        <f>'2 уровень'!I894</f>
        <v>0</v>
      </c>
      <c r="F98" s="165">
        <f>'2 уровень'!J894</f>
        <v>0</v>
      </c>
      <c r="G98" s="152">
        <f>'2 уровень'!K894</f>
        <v>0</v>
      </c>
      <c r="H98" s="152">
        <f>'2 уровень'!L894</f>
        <v>0</v>
      </c>
      <c r="I98" s="22">
        <f>'2 уровень'!M894</f>
        <v>0</v>
      </c>
      <c r="J98" s="22">
        <f>'2 уровень'!N894</f>
        <v>0</v>
      </c>
      <c r="K98" s="22">
        <f>'2 уровень'!O894</f>
        <v>0</v>
      </c>
      <c r="L98" s="22">
        <f>'2 уровень'!P894</f>
        <v>0</v>
      </c>
      <c r="M98" s="22">
        <f>'2 уровень'!Q894</f>
        <v>0</v>
      </c>
      <c r="N98" s="22">
        <f>'2 уровень'!R894</f>
        <v>0</v>
      </c>
      <c r="O98" s="328">
        <f>'2 уровень'!S894</f>
        <v>0</v>
      </c>
      <c r="P98" s="328">
        <f>'2 уровень'!T894</f>
        <v>0</v>
      </c>
      <c r="Q98" s="328">
        <f>'2 уровень'!U894</f>
        <v>0</v>
      </c>
      <c r="R98" s="1035">
        <f>'2 уровень'!V894</f>
        <v>0</v>
      </c>
      <c r="S98" s="328">
        <f>'2 уровень'!W894</f>
        <v>0</v>
      </c>
      <c r="T98" s="328">
        <f>'2 уровень'!X894</f>
        <v>0</v>
      </c>
      <c r="U98" s="328">
        <f>'2 уровень'!Y894</f>
        <v>0</v>
      </c>
      <c r="V98" s="328">
        <f>'2 уровень'!Z894</f>
        <v>0</v>
      </c>
      <c r="W98" s="570">
        <f>'2 уровень'!AA894</f>
        <v>0</v>
      </c>
      <c r="X98" s="328"/>
      <c r="Y98" s="328"/>
      <c r="Z98" s="1282">
        <f>'2 уровень'!AB891</f>
        <v>0</v>
      </c>
      <c r="AA98" s="1286">
        <f>'2 уровень'!AC891</f>
        <v>0</v>
      </c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</row>
    <row r="99" spans="1:171" s="139" customFormat="1" ht="45" x14ac:dyDescent="0.25">
      <c r="A99" s="19"/>
      <c r="B99" s="782" t="s">
        <v>304</v>
      </c>
      <c r="C99" s="32">
        <f>'2 уровень'!F895</f>
        <v>0</v>
      </c>
      <c r="D99" s="32">
        <f>'2 уровень'!G895</f>
        <v>0</v>
      </c>
      <c r="E99" s="32">
        <f>'2 уровень'!I895</f>
        <v>0</v>
      </c>
      <c r="F99" s="165" t="e">
        <f>'2 уровень'!J895</f>
        <v>#DIV/0!</v>
      </c>
      <c r="G99" s="152">
        <f>'2 уровень'!K895</f>
        <v>0</v>
      </c>
      <c r="H99" s="152">
        <f>'2 уровень'!L895</f>
        <v>0</v>
      </c>
      <c r="I99" s="22">
        <f>'2 уровень'!M895</f>
        <v>0</v>
      </c>
      <c r="J99" s="22">
        <f>'2 уровень'!N895</f>
        <v>0</v>
      </c>
      <c r="K99" s="22">
        <f>'2 уровень'!O895</f>
        <v>0</v>
      </c>
      <c r="L99" s="22">
        <f>'2 уровень'!P895</f>
        <v>0</v>
      </c>
      <c r="M99" s="22">
        <f>'2 уровень'!Q895</f>
        <v>0</v>
      </c>
      <c r="N99" s="22">
        <f>'2 уровень'!R895</f>
        <v>0</v>
      </c>
      <c r="O99" s="328">
        <f>'2 уровень'!S895</f>
        <v>0</v>
      </c>
      <c r="P99" s="328">
        <f>'2 уровень'!T895</f>
        <v>0</v>
      </c>
      <c r="Q99" s="328">
        <f>'2 уровень'!U895</f>
        <v>0</v>
      </c>
      <c r="R99" s="1035">
        <f>'2 уровень'!V895</f>
        <v>0</v>
      </c>
      <c r="S99" s="328">
        <f>'2 уровень'!W895</f>
        <v>0</v>
      </c>
      <c r="T99" s="328">
        <f>'2 уровень'!X895</f>
        <v>0</v>
      </c>
      <c r="U99" s="328">
        <f>'2 уровень'!Y895</f>
        <v>0</v>
      </c>
      <c r="V99" s="328">
        <f>'2 уровень'!Z895</f>
        <v>0</v>
      </c>
      <c r="W99" s="570">
        <f>'2 уровень'!AA895</f>
        <v>0</v>
      </c>
      <c r="X99" s="328"/>
      <c r="Y99" s="328"/>
      <c r="Z99" s="1282">
        <f>'2 уровень'!AB892</f>
        <v>0</v>
      </c>
      <c r="AA99" s="1286">
        <f>'2 уровень'!AC892</f>
        <v>0</v>
      </c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</row>
    <row r="100" spans="1:171" s="139" customFormat="1" ht="30" x14ac:dyDescent="0.25">
      <c r="A100" s="19"/>
      <c r="B100" s="783" t="s">
        <v>305</v>
      </c>
      <c r="C100" s="32">
        <f>'2 уровень'!F896</f>
        <v>0</v>
      </c>
      <c r="D100" s="32">
        <f>'2 уровень'!G896</f>
        <v>0</v>
      </c>
      <c r="E100" s="32">
        <f>'2 уровень'!I896</f>
        <v>0</v>
      </c>
      <c r="F100" s="165" t="e">
        <f>'2 уровень'!J896</f>
        <v>#DIV/0!</v>
      </c>
      <c r="G100" s="152">
        <f>'2 уровень'!K896</f>
        <v>0</v>
      </c>
      <c r="H100" s="152">
        <f>'2 уровень'!L896</f>
        <v>0</v>
      </c>
      <c r="I100" s="22">
        <f>'2 уровень'!M896</f>
        <v>0</v>
      </c>
      <c r="J100" s="22">
        <f>'2 уровень'!N896</f>
        <v>0</v>
      </c>
      <c r="K100" s="22">
        <f>'2 уровень'!O896</f>
        <v>0</v>
      </c>
      <c r="L100" s="22">
        <f>'2 уровень'!P896</f>
        <v>0</v>
      </c>
      <c r="M100" s="22">
        <f>'2 уровень'!Q896</f>
        <v>0</v>
      </c>
      <c r="N100" s="22">
        <f>'2 уровень'!R896</f>
        <v>0</v>
      </c>
      <c r="O100" s="328">
        <f>'2 уровень'!S896</f>
        <v>0</v>
      </c>
      <c r="P100" s="328">
        <f>'2 уровень'!T896</f>
        <v>0</v>
      </c>
      <c r="Q100" s="328">
        <f>'2 уровень'!U896</f>
        <v>0</v>
      </c>
      <c r="R100" s="1035">
        <f>'2 уровень'!V896</f>
        <v>0</v>
      </c>
      <c r="S100" s="328">
        <f>'2 уровень'!W896</f>
        <v>0</v>
      </c>
      <c r="T100" s="328">
        <f>'2 уровень'!X896</f>
        <v>0</v>
      </c>
      <c r="U100" s="328">
        <f>'2 уровень'!Y896</f>
        <v>0</v>
      </c>
      <c r="V100" s="328">
        <f>'2 уровень'!Z896</f>
        <v>0</v>
      </c>
      <c r="W100" s="570">
        <f>'2 уровень'!AA896</f>
        <v>0</v>
      </c>
      <c r="X100" s="328"/>
      <c r="Y100" s="328"/>
      <c r="Z100" s="1282">
        <f>'2 уровень'!AB893</f>
        <v>0</v>
      </c>
      <c r="AA100" s="1286">
        <f>'2 уровень'!AC893</f>
        <v>0</v>
      </c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</row>
    <row r="101" spans="1:171" s="139" customFormat="1" ht="45" x14ac:dyDescent="0.25">
      <c r="A101" s="19"/>
      <c r="B101" s="783" t="s">
        <v>306</v>
      </c>
      <c r="C101" s="32">
        <f>'2 уровень'!F897</f>
        <v>0</v>
      </c>
      <c r="D101" s="32">
        <f>'2 уровень'!G897</f>
        <v>0</v>
      </c>
      <c r="E101" s="32">
        <f>'2 уровень'!I897</f>
        <v>0</v>
      </c>
      <c r="F101" s="165" t="e">
        <f>'2 уровень'!J897</f>
        <v>#DIV/0!</v>
      </c>
      <c r="G101" s="152">
        <f>'2 уровень'!K897</f>
        <v>0</v>
      </c>
      <c r="H101" s="152">
        <f>'2 уровень'!L897</f>
        <v>0</v>
      </c>
      <c r="I101" s="22">
        <f>'2 уровень'!M897</f>
        <v>0</v>
      </c>
      <c r="J101" s="22">
        <f>'2 уровень'!N897</f>
        <v>0</v>
      </c>
      <c r="K101" s="22">
        <f>'2 уровень'!O897</f>
        <v>0</v>
      </c>
      <c r="L101" s="22">
        <f>'2 уровень'!P897</f>
        <v>0</v>
      </c>
      <c r="M101" s="22">
        <f>'2 уровень'!Q897</f>
        <v>0</v>
      </c>
      <c r="N101" s="22">
        <f>'2 уровень'!R897</f>
        <v>0</v>
      </c>
      <c r="O101" s="328">
        <f>'2 уровень'!S897</f>
        <v>0</v>
      </c>
      <c r="P101" s="328">
        <f>'2 уровень'!T897</f>
        <v>0</v>
      </c>
      <c r="Q101" s="328">
        <f>'2 уровень'!U897</f>
        <v>0</v>
      </c>
      <c r="R101" s="1035">
        <f>'2 уровень'!V897</f>
        <v>0</v>
      </c>
      <c r="S101" s="328">
        <f>'2 уровень'!W897</f>
        <v>0</v>
      </c>
      <c r="T101" s="328">
        <f>'2 уровень'!X897</f>
        <v>0</v>
      </c>
      <c r="U101" s="328">
        <f>'2 уровень'!Y897</f>
        <v>0</v>
      </c>
      <c r="V101" s="328">
        <f>'2 уровень'!Z897</f>
        <v>0</v>
      </c>
      <c r="W101" s="570">
        <f>'2 уровень'!AA897</f>
        <v>0</v>
      </c>
      <c r="X101" s="328"/>
      <c r="Y101" s="328"/>
      <c r="Z101" s="1282">
        <f>'2 уровень'!AB894</f>
        <v>0</v>
      </c>
      <c r="AA101" s="1286">
        <f>'2 уровень'!AC894</f>
        <v>0</v>
      </c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</row>
    <row r="102" spans="1:171" s="139" customFormat="1" ht="45" x14ac:dyDescent="0.25">
      <c r="A102" s="19"/>
      <c r="B102" s="783" t="s">
        <v>307</v>
      </c>
      <c r="C102" s="32">
        <f>'2 уровень'!F898</f>
        <v>0</v>
      </c>
      <c r="D102" s="32">
        <f>'2 уровень'!G898</f>
        <v>0</v>
      </c>
      <c r="E102" s="32">
        <f>'2 уровень'!I898</f>
        <v>0</v>
      </c>
      <c r="F102" s="165" t="e">
        <f>'2 уровень'!J898</f>
        <v>#DIV/0!</v>
      </c>
      <c r="G102" s="152">
        <f>'2 уровень'!K898</f>
        <v>0</v>
      </c>
      <c r="H102" s="152">
        <f>'2 уровень'!L898</f>
        <v>0</v>
      </c>
      <c r="I102" s="22">
        <f>'2 уровень'!M898</f>
        <v>0</v>
      </c>
      <c r="J102" s="22">
        <f>'2 уровень'!N898</f>
        <v>0</v>
      </c>
      <c r="K102" s="22">
        <f>'2 уровень'!O898</f>
        <v>0</v>
      </c>
      <c r="L102" s="22">
        <f>'2 уровень'!P898</f>
        <v>0</v>
      </c>
      <c r="M102" s="22">
        <f>'2 уровень'!Q898</f>
        <v>0</v>
      </c>
      <c r="N102" s="22">
        <f>'2 уровень'!R898</f>
        <v>0</v>
      </c>
      <c r="O102" s="328">
        <f>'2 уровень'!S898</f>
        <v>0</v>
      </c>
      <c r="P102" s="328">
        <f>'2 уровень'!T898</f>
        <v>0</v>
      </c>
      <c r="Q102" s="328">
        <f>'2 уровень'!U898</f>
        <v>0</v>
      </c>
      <c r="R102" s="1035">
        <f>'2 уровень'!V898</f>
        <v>0</v>
      </c>
      <c r="S102" s="328">
        <f>'2 уровень'!W898</f>
        <v>0</v>
      </c>
      <c r="T102" s="328">
        <f>'2 уровень'!X898</f>
        <v>0</v>
      </c>
      <c r="U102" s="328">
        <f>'2 уровень'!Y898</f>
        <v>0</v>
      </c>
      <c r="V102" s="328">
        <f>'2 уровень'!Z898</f>
        <v>0</v>
      </c>
      <c r="W102" s="570">
        <f>'2 уровень'!AA898</f>
        <v>0</v>
      </c>
      <c r="X102" s="328"/>
      <c r="Y102" s="328"/>
      <c r="Z102" s="1282">
        <f>'2 уровень'!AB895</f>
        <v>0</v>
      </c>
      <c r="AA102" s="1286">
        <f>'2 уровень'!AC895</f>
        <v>0</v>
      </c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</row>
    <row r="103" spans="1:171" s="139" customFormat="1" ht="30" x14ac:dyDescent="0.25">
      <c r="A103" s="19"/>
      <c r="B103" s="783" t="s">
        <v>338</v>
      </c>
      <c r="C103" s="32">
        <f>'2 уровень'!F899</f>
        <v>0</v>
      </c>
      <c r="D103" s="32">
        <f>'2 уровень'!G899</f>
        <v>0</v>
      </c>
      <c r="E103" s="32">
        <f>'2 уровень'!I899</f>
        <v>0</v>
      </c>
      <c r="F103" s="165">
        <f>'2 уровень'!J899</f>
        <v>0</v>
      </c>
      <c r="G103" s="152">
        <f>'2 уровень'!K899</f>
        <v>0</v>
      </c>
      <c r="H103" s="152">
        <f>'2 уровень'!L899</f>
        <v>0</v>
      </c>
      <c r="I103" s="22">
        <f>'2 уровень'!M899</f>
        <v>0</v>
      </c>
      <c r="J103" s="22">
        <f>'2 уровень'!N899</f>
        <v>0</v>
      </c>
      <c r="K103" s="22">
        <f>'2 уровень'!O899</f>
        <v>0</v>
      </c>
      <c r="L103" s="22">
        <f>'2 уровень'!P899</f>
        <v>0</v>
      </c>
      <c r="M103" s="22">
        <f>'2 уровень'!Q899</f>
        <v>0</v>
      </c>
      <c r="N103" s="22">
        <f>'2 уровень'!R899</f>
        <v>0</v>
      </c>
      <c r="O103" s="328">
        <f>'2 уровень'!S899</f>
        <v>0</v>
      </c>
      <c r="P103" s="328">
        <f>'2 уровень'!T899</f>
        <v>0</v>
      </c>
      <c r="Q103" s="328">
        <f>'2 уровень'!U899</f>
        <v>0</v>
      </c>
      <c r="R103" s="1035">
        <f>'2 уровень'!V899</f>
        <v>0</v>
      </c>
      <c r="S103" s="328">
        <f>'2 уровень'!W899</f>
        <v>0</v>
      </c>
      <c r="T103" s="328">
        <f>'2 уровень'!X899</f>
        <v>0</v>
      </c>
      <c r="U103" s="328">
        <f>'2 уровень'!Y899</f>
        <v>0</v>
      </c>
      <c r="V103" s="328">
        <f>'2 уровень'!Z899</f>
        <v>0</v>
      </c>
      <c r="W103" s="570">
        <f>'2 уровень'!AA899</f>
        <v>0</v>
      </c>
      <c r="X103" s="328"/>
      <c r="Y103" s="328"/>
      <c r="Z103" s="1282">
        <f>'2 уровень'!AB896</f>
        <v>0</v>
      </c>
      <c r="AA103" s="1286">
        <f>'2 уровень'!AC896</f>
        <v>0</v>
      </c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</row>
    <row r="104" spans="1:171" s="139" customFormat="1" ht="75" x14ac:dyDescent="0.25">
      <c r="A104" s="19"/>
      <c r="B104" s="782" t="s">
        <v>308</v>
      </c>
      <c r="C104" s="32">
        <f>'2 уровень'!F900</f>
        <v>0</v>
      </c>
      <c r="D104" s="32">
        <f>'2 уровень'!G900</f>
        <v>0</v>
      </c>
      <c r="E104" s="32">
        <f>'2 уровень'!I900</f>
        <v>0</v>
      </c>
      <c r="F104" s="165" t="e">
        <f>'2 уровень'!J900</f>
        <v>#DIV/0!</v>
      </c>
      <c r="G104" s="152">
        <f>'2 уровень'!K900</f>
        <v>0</v>
      </c>
      <c r="H104" s="152">
        <f>'2 уровень'!L900</f>
        <v>0</v>
      </c>
      <c r="I104" s="22">
        <f>'2 уровень'!M900</f>
        <v>0</v>
      </c>
      <c r="J104" s="22">
        <f>'2 уровень'!N900</f>
        <v>0</v>
      </c>
      <c r="K104" s="22">
        <f>'2 уровень'!O900</f>
        <v>0</v>
      </c>
      <c r="L104" s="22">
        <f>'2 уровень'!P900</f>
        <v>0</v>
      </c>
      <c r="M104" s="22">
        <f>'2 уровень'!Q900</f>
        <v>0</v>
      </c>
      <c r="N104" s="22">
        <f>'2 уровень'!R900</f>
        <v>0</v>
      </c>
      <c r="O104" s="328">
        <f>'2 уровень'!S900</f>
        <v>0</v>
      </c>
      <c r="P104" s="328">
        <f>'2 уровень'!T900</f>
        <v>0</v>
      </c>
      <c r="Q104" s="328">
        <f>'2 уровень'!U900</f>
        <v>0</v>
      </c>
      <c r="R104" s="1035">
        <f>'2 уровень'!V900</f>
        <v>0</v>
      </c>
      <c r="S104" s="328">
        <f>'2 уровень'!W900</f>
        <v>0</v>
      </c>
      <c r="T104" s="328">
        <f>'2 уровень'!X900</f>
        <v>0</v>
      </c>
      <c r="U104" s="328">
        <f>'2 уровень'!Y900</f>
        <v>0</v>
      </c>
      <c r="V104" s="328">
        <f>'2 уровень'!Z900</f>
        <v>0</v>
      </c>
      <c r="W104" s="570">
        <f>'2 уровень'!AA900</f>
        <v>0</v>
      </c>
      <c r="X104" s="328"/>
      <c r="Y104" s="328"/>
      <c r="Z104" s="1282">
        <f>'2 уровень'!AB897</f>
        <v>0</v>
      </c>
      <c r="AA104" s="1286">
        <f>'2 уровень'!AC897</f>
        <v>0</v>
      </c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</row>
    <row r="105" spans="1:171" s="139" customFormat="1" ht="60" x14ac:dyDescent="0.25">
      <c r="A105" s="19"/>
      <c r="B105" s="783" t="s">
        <v>309</v>
      </c>
      <c r="C105" s="32">
        <f>'2 уровень'!F901</f>
        <v>0</v>
      </c>
      <c r="D105" s="32">
        <f>'2 уровень'!G901</f>
        <v>0</v>
      </c>
      <c r="E105" s="32">
        <f>'2 уровень'!I901</f>
        <v>0</v>
      </c>
      <c r="F105" s="165" t="e">
        <f>'2 уровень'!J901</f>
        <v>#DIV/0!</v>
      </c>
      <c r="G105" s="152">
        <f>'2 уровень'!K901</f>
        <v>0</v>
      </c>
      <c r="H105" s="152">
        <f>'2 уровень'!L901</f>
        <v>0</v>
      </c>
      <c r="I105" s="22">
        <f>'2 уровень'!M901</f>
        <v>0</v>
      </c>
      <c r="J105" s="22">
        <f>'2 уровень'!N901</f>
        <v>0</v>
      </c>
      <c r="K105" s="22">
        <f>'2 уровень'!O901</f>
        <v>0</v>
      </c>
      <c r="L105" s="22">
        <f>'2 уровень'!P901</f>
        <v>0</v>
      </c>
      <c r="M105" s="22">
        <f>'2 уровень'!Q901</f>
        <v>0</v>
      </c>
      <c r="N105" s="22">
        <f>'2 уровень'!R901</f>
        <v>0</v>
      </c>
      <c r="O105" s="328">
        <f>'2 уровень'!S901</f>
        <v>0</v>
      </c>
      <c r="P105" s="328">
        <f>'2 уровень'!T901</f>
        <v>0</v>
      </c>
      <c r="Q105" s="328">
        <f>'2 уровень'!U901</f>
        <v>0</v>
      </c>
      <c r="R105" s="1035">
        <f>'2 уровень'!V901</f>
        <v>0</v>
      </c>
      <c r="S105" s="328">
        <f>'2 уровень'!W901</f>
        <v>0</v>
      </c>
      <c r="T105" s="328">
        <f>'2 уровень'!X901</f>
        <v>0</v>
      </c>
      <c r="U105" s="328">
        <f>'2 уровень'!Y901</f>
        <v>0</v>
      </c>
      <c r="V105" s="328">
        <f>'2 уровень'!Z901</f>
        <v>0</v>
      </c>
      <c r="W105" s="570">
        <f>'2 уровень'!AA901</f>
        <v>0</v>
      </c>
      <c r="X105" s="328"/>
      <c r="Y105" s="328"/>
      <c r="Z105" s="1282">
        <f>'2 уровень'!AB898</f>
        <v>0</v>
      </c>
      <c r="AA105" s="1286">
        <f>'2 уровень'!AC898</f>
        <v>0</v>
      </c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</row>
    <row r="106" spans="1:171" s="139" customFormat="1" ht="60" x14ac:dyDescent="0.25">
      <c r="A106" s="19"/>
      <c r="B106" s="783" t="s">
        <v>389</v>
      </c>
      <c r="C106" s="32">
        <f>'2 уровень'!F902</f>
        <v>0</v>
      </c>
      <c r="D106" s="32">
        <f>'2 уровень'!G902</f>
        <v>0</v>
      </c>
      <c r="E106" s="32">
        <f>'2 уровень'!I902</f>
        <v>0</v>
      </c>
      <c r="F106" s="165" t="e">
        <f>'2 уровень'!J902</f>
        <v>#DIV/0!</v>
      </c>
      <c r="G106" s="152">
        <f>'2 уровень'!K902</f>
        <v>0</v>
      </c>
      <c r="H106" s="152">
        <f>'2 уровень'!L902</f>
        <v>0</v>
      </c>
      <c r="I106" s="22">
        <f>'2 уровень'!M902</f>
        <v>0</v>
      </c>
      <c r="J106" s="22">
        <f>'2 уровень'!N902</f>
        <v>0</v>
      </c>
      <c r="K106" s="22">
        <f>'2 уровень'!O902</f>
        <v>0</v>
      </c>
      <c r="L106" s="22">
        <f>'2 уровень'!P902</f>
        <v>0</v>
      </c>
      <c r="M106" s="22">
        <f>'2 уровень'!Q902</f>
        <v>0</v>
      </c>
      <c r="N106" s="22">
        <f>'2 уровень'!R902</f>
        <v>0</v>
      </c>
      <c r="O106" s="328">
        <f>'2 уровень'!S902</f>
        <v>0</v>
      </c>
      <c r="P106" s="328">
        <f>'2 уровень'!T902</f>
        <v>0</v>
      </c>
      <c r="Q106" s="328">
        <f>'2 уровень'!U902</f>
        <v>0</v>
      </c>
      <c r="R106" s="1035">
        <f>'2 уровень'!V902</f>
        <v>0</v>
      </c>
      <c r="S106" s="328">
        <f>'2 уровень'!W902</f>
        <v>0</v>
      </c>
      <c r="T106" s="328">
        <f>'2 уровень'!X902</f>
        <v>0</v>
      </c>
      <c r="U106" s="328">
        <f>'2 уровень'!Y902</f>
        <v>0</v>
      </c>
      <c r="V106" s="328">
        <f>'2 уровень'!Z902</f>
        <v>0</v>
      </c>
      <c r="W106" s="570">
        <f>'2 уровень'!AA902</f>
        <v>0</v>
      </c>
      <c r="X106" s="328"/>
      <c r="Y106" s="328"/>
      <c r="Z106" s="1282">
        <f>'2 уровень'!AB899</f>
        <v>0</v>
      </c>
      <c r="AA106" s="1286">
        <f>'2 уровень'!AC899</f>
        <v>0</v>
      </c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</row>
    <row r="107" spans="1:171" s="139" customFormat="1" ht="29.25" x14ac:dyDescent="0.25">
      <c r="A107" s="19"/>
      <c r="B107" s="780" t="s">
        <v>207</v>
      </c>
      <c r="C107" s="32">
        <f>'2 уровень'!F903</f>
        <v>0</v>
      </c>
      <c r="D107" s="32">
        <f>'2 уровень'!G903</f>
        <v>0</v>
      </c>
      <c r="E107" s="32">
        <f>'2 уровень'!I903</f>
        <v>0</v>
      </c>
      <c r="F107" s="165">
        <f>'2 уровень'!J903</f>
        <v>0</v>
      </c>
      <c r="G107" s="152">
        <f>'2 уровень'!K903</f>
        <v>0</v>
      </c>
      <c r="H107" s="152">
        <f>'2 уровень'!L903</f>
        <v>0</v>
      </c>
      <c r="I107" s="22">
        <f>'2 уровень'!M903</f>
        <v>0</v>
      </c>
      <c r="J107" s="22">
        <f>'2 уровень'!N903</f>
        <v>0</v>
      </c>
      <c r="K107" s="22">
        <f>'2 уровень'!O903</f>
        <v>0</v>
      </c>
      <c r="L107" s="22">
        <f>'2 уровень'!P903</f>
        <v>0</v>
      </c>
      <c r="M107" s="22">
        <f>'2 уровень'!Q903</f>
        <v>0</v>
      </c>
      <c r="N107" s="22">
        <f>'2 уровень'!R903</f>
        <v>0</v>
      </c>
      <c r="O107" s="328">
        <f>'2 уровень'!S903</f>
        <v>230</v>
      </c>
      <c r="P107" s="328">
        <f>'2 уровень'!T903</f>
        <v>19.166666666666668</v>
      </c>
      <c r="Q107" s="328">
        <f>'2 уровень'!U903</f>
        <v>37.156750000000002</v>
      </c>
      <c r="R107" s="1035">
        <f>'2 уровень'!V903</f>
        <v>0</v>
      </c>
      <c r="S107" s="328">
        <f>'2 уровень'!W903</f>
        <v>0</v>
      </c>
      <c r="T107" s="328">
        <f>'2 уровень'!X903</f>
        <v>17.990083333333331</v>
      </c>
      <c r="U107" s="328">
        <f>'2 уровень'!Y903</f>
        <v>0</v>
      </c>
      <c r="V107" s="328">
        <f>'2 уровень'!Z903</f>
        <v>0</v>
      </c>
      <c r="W107" s="570">
        <f>'2 уровень'!AA903</f>
        <v>37.156750000000002</v>
      </c>
      <c r="X107" s="328"/>
      <c r="Y107" s="328"/>
      <c r="Z107" s="1282">
        <f>'2 уровень'!AB900</f>
        <v>0</v>
      </c>
      <c r="AA107" s="1286">
        <f>'2 уровень'!AC900</f>
        <v>0</v>
      </c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</row>
    <row r="108" spans="1:171" s="139" customFormat="1" ht="30" x14ac:dyDescent="0.25">
      <c r="A108" s="19"/>
      <c r="B108" s="783" t="s">
        <v>365</v>
      </c>
      <c r="C108" s="32">
        <f>'2 уровень'!F904</f>
        <v>0</v>
      </c>
      <c r="D108" s="32">
        <f>'2 уровень'!G904</f>
        <v>0</v>
      </c>
      <c r="E108" s="32">
        <f>'2 уровень'!I904</f>
        <v>36</v>
      </c>
      <c r="F108" s="165" t="e">
        <f>'2 уровень'!J904</f>
        <v>#DIV/0!</v>
      </c>
      <c r="G108" s="152">
        <f>'2 уровень'!K904</f>
        <v>0</v>
      </c>
      <c r="H108" s="152">
        <f>'2 уровень'!L904</f>
        <v>0</v>
      </c>
      <c r="I108" s="22">
        <f>'2 уровень'!M904</f>
        <v>0</v>
      </c>
      <c r="J108" s="22">
        <f>'2 уровень'!N904</f>
        <v>0</v>
      </c>
      <c r="K108" s="22">
        <f>'2 уровень'!O904</f>
        <v>0</v>
      </c>
      <c r="L108" s="22">
        <f>'2 уровень'!P904</f>
        <v>0</v>
      </c>
      <c r="M108" s="22">
        <f>'2 уровень'!Q904</f>
        <v>0</v>
      </c>
      <c r="N108" s="22">
        <f>'2 уровень'!R904</f>
        <v>0</v>
      </c>
      <c r="O108" s="328">
        <f>'2 уровень'!S904</f>
        <v>0</v>
      </c>
      <c r="P108" s="328">
        <f>'2 уровень'!T904</f>
        <v>0</v>
      </c>
      <c r="Q108" s="328">
        <f>'2 уровень'!U904</f>
        <v>0</v>
      </c>
      <c r="R108" s="1035">
        <f>'2 уровень'!V904</f>
        <v>0</v>
      </c>
      <c r="S108" s="328">
        <f>'2 уровень'!W904</f>
        <v>0</v>
      </c>
      <c r="T108" s="328">
        <f>'2 уровень'!X904</f>
        <v>0</v>
      </c>
      <c r="U108" s="328">
        <f>'2 уровень'!Y904</f>
        <v>0</v>
      </c>
      <c r="V108" s="328">
        <f>'2 уровень'!Z904</f>
        <v>0</v>
      </c>
      <c r="W108" s="570">
        <f>'2 уровень'!AA904</f>
        <v>0</v>
      </c>
      <c r="X108" s="328"/>
      <c r="Y108" s="328"/>
      <c r="Z108" s="1282">
        <f>'2 уровень'!AB901</f>
        <v>0</v>
      </c>
      <c r="AA108" s="1286">
        <f>'2 уровень'!AC901</f>
        <v>0</v>
      </c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</row>
    <row r="109" spans="1:171" s="139" customFormat="1" ht="29.25" x14ac:dyDescent="0.25">
      <c r="A109" s="19"/>
      <c r="B109" s="780" t="s">
        <v>353</v>
      </c>
      <c r="C109" s="32">
        <f>'2 уровень'!F905</f>
        <v>0</v>
      </c>
      <c r="D109" s="32">
        <f>'2 уровень'!G905</f>
        <v>0</v>
      </c>
      <c r="E109" s="32">
        <f>'2 уровень'!I905</f>
        <v>2</v>
      </c>
      <c r="F109" s="165" t="e">
        <f>'2 уровень'!J905</f>
        <v>#DIV/0!</v>
      </c>
      <c r="G109" s="152">
        <f>'2 уровень'!K905</f>
        <v>0</v>
      </c>
      <c r="H109" s="152">
        <f>'2 уровень'!L905</f>
        <v>0</v>
      </c>
      <c r="I109" s="22">
        <f>'2 уровень'!M905</f>
        <v>0</v>
      </c>
      <c r="J109" s="22">
        <f>'2 уровень'!N905</f>
        <v>0</v>
      </c>
      <c r="K109" s="22">
        <f>'2 уровень'!O905</f>
        <v>0</v>
      </c>
      <c r="L109" s="22">
        <f>'2 уровень'!P905</f>
        <v>0</v>
      </c>
      <c r="M109" s="22">
        <f>'2 уровень'!Q905</f>
        <v>0</v>
      </c>
      <c r="N109" s="22">
        <f>'2 уровень'!R905</f>
        <v>0</v>
      </c>
      <c r="O109" s="328">
        <f>'2 уровень'!S905</f>
        <v>0</v>
      </c>
      <c r="P109" s="328">
        <f>'2 уровень'!T905</f>
        <v>0</v>
      </c>
      <c r="Q109" s="328">
        <f>'2 уровень'!U905</f>
        <v>0</v>
      </c>
      <c r="R109" s="1035">
        <f>'2 уровень'!V905</f>
        <v>0</v>
      </c>
      <c r="S109" s="328">
        <f>'2 уровень'!W905</f>
        <v>0</v>
      </c>
      <c r="T109" s="328">
        <f>'2 уровень'!X905</f>
        <v>0</v>
      </c>
      <c r="U109" s="328">
        <f>'2 уровень'!Y905</f>
        <v>0</v>
      </c>
      <c r="V109" s="328">
        <f>'2 уровень'!Z905</f>
        <v>0</v>
      </c>
      <c r="W109" s="570">
        <f>'2 уровень'!AA905</f>
        <v>0</v>
      </c>
      <c r="X109" s="328"/>
      <c r="Y109" s="328"/>
      <c r="Z109" s="1282">
        <f>'2 уровень'!AB902</f>
        <v>0</v>
      </c>
      <c r="AA109" s="1286">
        <f>'2 уровень'!AC902</f>
        <v>0</v>
      </c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</row>
    <row r="110" spans="1:171" s="139" customFormat="1" ht="30" x14ac:dyDescent="0.25">
      <c r="A110" s="19"/>
      <c r="B110" s="1102" t="s">
        <v>354</v>
      </c>
      <c r="C110" s="32">
        <f>'2 уровень'!F906</f>
        <v>0</v>
      </c>
      <c r="D110" s="32">
        <f>'2 уровень'!G906</f>
        <v>0</v>
      </c>
      <c r="E110" s="32">
        <f>'2 уровень'!I906</f>
        <v>27</v>
      </c>
      <c r="F110" s="165" t="e">
        <f>'2 уровень'!J906</f>
        <v>#DIV/0!</v>
      </c>
      <c r="G110" s="152">
        <f>'2 уровень'!K906</f>
        <v>0</v>
      </c>
      <c r="H110" s="152">
        <f>'2 уровень'!L906</f>
        <v>0</v>
      </c>
      <c r="I110" s="22">
        <f>'2 уровень'!M906</f>
        <v>0</v>
      </c>
      <c r="J110" s="22">
        <f>'2 уровень'!N906</f>
        <v>0</v>
      </c>
      <c r="K110" s="22">
        <f>'2 уровень'!O906</f>
        <v>0</v>
      </c>
      <c r="L110" s="22">
        <f>'2 уровень'!P906</f>
        <v>0</v>
      </c>
      <c r="M110" s="22">
        <f>'2 уровень'!Q906</f>
        <v>0</v>
      </c>
      <c r="N110" s="22">
        <f>'2 уровень'!R906</f>
        <v>0</v>
      </c>
      <c r="O110" s="328">
        <f>'2 уровень'!S906</f>
        <v>0</v>
      </c>
      <c r="P110" s="328">
        <f>'2 уровень'!T906</f>
        <v>0</v>
      </c>
      <c r="Q110" s="328">
        <f>'2 уровень'!U906</f>
        <v>0</v>
      </c>
      <c r="R110" s="1035">
        <f>'2 уровень'!V906</f>
        <v>0</v>
      </c>
      <c r="S110" s="328">
        <f>'2 уровень'!W906</f>
        <v>0</v>
      </c>
      <c r="T110" s="328">
        <f>'2 уровень'!X906</f>
        <v>0</v>
      </c>
      <c r="U110" s="328">
        <f>'2 уровень'!Y906</f>
        <v>0</v>
      </c>
      <c r="V110" s="328">
        <f>'2 уровень'!Z906</f>
        <v>0</v>
      </c>
      <c r="W110" s="570">
        <f>'2 уровень'!AA906</f>
        <v>0</v>
      </c>
      <c r="X110" s="328"/>
      <c r="Y110" s="328"/>
      <c r="Z110" s="1282">
        <f>'2 уровень'!AB903</f>
        <v>0</v>
      </c>
      <c r="AA110" s="1286">
        <f>'2 уровень'!AC903</f>
        <v>0</v>
      </c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</row>
    <row r="111" spans="1:171" s="139" customFormat="1" x14ac:dyDescent="0.25">
      <c r="A111" s="19"/>
      <c r="B111" s="780" t="s">
        <v>355</v>
      </c>
      <c r="C111" s="32">
        <f>'2 уровень'!F907</f>
        <v>0</v>
      </c>
      <c r="D111" s="32">
        <f>'2 уровень'!G907</f>
        <v>0</v>
      </c>
      <c r="E111" s="32">
        <f>'2 уровень'!I907</f>
        <v>16</v>
      </c>
      <c r="F111" s="165" t="e">
        <f>'2 уровень'!J907</f>
        <v>#DIV/0!</v>
      </c>
      <c r="G111" s="152">
        <f>'2 уровень'!K907</f>
        <v>0</v>
      </c>
      <c r="H111" s="152">
        <f>'2 уровень'!L907</f>
        <v>0</v>
      </c>
      <c r="I111" s="22">
        <f>'2 уровень'!M907</f>
        <v>0</v>
      </c>
      <c r="J111" s="22">
        <f>'2 уровень'!N907</f>
        <v>0</v>
      </c>
      <c r="K111" s="22">
        <f>'2 уровень'!O907</f>
        <v>0</v>
      </c>
      <c r="L111" s="22">
        <f>'2 уровень'!P907</f>
        <v>0</v>
      </c>
      <c r="M111" s="22">
        <f>'2 уровень'!Q907</f>
        <v>0</v>
      </c>
      <c r="N111" s="22">
        <f>'2 уровень'!R907</f>
        <v>0</v>
      </c>
      <c r="O111" s="328">
        <f>'2 уровень'!S907</f>
        <v>0</v>
      </c>
      <c r="P111" s="328">
        <f>'2 уровень'!T907</f>
        <v>0</v>
      </c>
      <c r="Q111" s="328">
        <f>'2 уровень'!U907</f>
        <v>0</v>
      </c>
      <c r="R111" s="1035">
        <f>'2 уровень'!V907</f>
        <v>0</v>
      </c>
      <c r="S111" s="328">
        <f>'2 уровень'!W907</f>
        <v>0</v>
      </c>
      <c r="T111" s="328">
        <f>'2 уровень'!X907</f>
        <v>0</v>
      </c>
      <c r="U111" s="328">
        <f>'2 уровень'!Y907</f>
        <v>0</v>
      </c>
      <c r="V111" s="328">
        <f>'2 уровень'!Z907</f>
        <v>0</v>
      </c>
      <c r="W111" s="570">
        <f>'2 уровень'!AA907</f>
        <v>0</v>
      </c>
      <c r="X111" s="328"/>
      <c r="Y111" s="328"/>
      <c r="Z111" s="1282">
        <f>'2 уровень'!AB904</f>
        <v>0</v>
      </c>
      <c r="AA111" s="1286">
        <f>'2 уровень'!AC904</f>
        <v>0</v>
      </c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</row>
    <row r="112" spans="1:171" s="139" customFormat="1" ht="30" x14ac:dyDescent="0.25">
      <c r="A112" s="19"/>
      <c r="B112" s="783" t="s">
        <v>380</v>
      </c>
      <c r="C112" s="32">
        <f>'2 уровень'!F908</f>
        <v>0</v>
      </c>
      <c r="D112" s="32">
        <f>'2 уровень'!G908</f>
        <v>0</v>
      </c>
      <c r="E112" s="32">
        <f>'2 уровень'!I908</f>
        <v>0</v>
      </c>
      <c r="F112" s="165" t="e">
        <f>'2 уровень'!J908</f>
        <v>#DIV/0!</v>
      </c>
      <c r="G112" s="152">
        <f>'2 уровень'!K908</f>
        <v>0</v>
      </c>
      <c r="H112" s="152">
        <f>'2 уровень'!L908</f>
        <v>0</v>
      </c>
      <c r="I112" s="22">
        <f>'2 уровень'!M908</f>
        <v>0</v>
      </c>
      <c r="J112" s="22">
        <f>'2 уровень'!N908</f>
        <v>0</v>
      </c>
      <c r="K112" s="22">
        <f>'2 уровень'!O908</f>
        <v>0</v>
      </c>
      <c r="L112" s="22">
        <f>'2 уровень'!P908</f>
        <v>0</v>
      </c>
      <c r="M112" s="22">
        <f>'2 уровень'!Q908</f>
        <v>0</v>
      </c>
      <c r="N112" s="22">
        <f>'2 уровень'!R908</f>
        <v>0</v>
      </c>
      <c r="O112" s="328">
        <f>'2 уровень'!S908</f>
        <v>0</v>
      </c>
      <c r="P112" s="328">
        <f>'2 уровень'!T908</f>
        <v>0</v>
      </c>
      <c r="Q112" s="328">
        <f>'2 уровень'!U908</f>
        <v>0</v>
      </c>
      <c r="R112" s="1035">
        <f>'2 уровень'!V908</f>
        <v>0</v>
      </c>
      <c r="S112" s="328">
        <f>'2 уровень'!W908</f>
        <v>0</v>
      </c>
      <c r="T112" s="328">
        <f>'2 уровень'!X908</f>
        <v>0</v>
      </c>
      <c r="U112" s="328">
        <f>'2 уровень'!Y908</f>
        <v>0</v>
      </c>
      <c r="V112" s="328">
        <f>'2 уровень'!Z908</f>
        <v>0</v>
      </c>
      <c r="W112" s="570">
        <f>'2 уровень'!AA908</f>
        <v>0</v>
      </c>
      <c r="X112" s="328"/>
      <c r="Y112" s="328"/>
      <c r="Z112" s="1282">
        <f>'2 уровень'!AB905</f>
        <v>0</v>
      </c>
      <c r="AA112" s="1286">
        <f>'2 уровень'!AC905</f>
        <v>0</v>
      </c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</row>
    <row r="113" spans="1:171" s="139" customFormat="1" ht="60" x14ac:dyDescent="0.25">
      <c r="A113" s="19"/>
      <c r="B113" s="782" t="s">
        <v>356</v>
      </c>
      <c r="C113" s="32">
        <f>'2 уровень'!F909</f>
        <v>0</v>
      </c>
      <c r="D113" s="32">
        <f>'2 уровень'!G909</f>
        <v>0</v>
      </c>
      <c r="E113" s="32">
        <f>'2 уровень'!I909</f>
        <v>11</v>
      </c>
      <c r="F113" s="165" t="e">
        <f>'2 уровень'!J909</f>
        <v>#DIV/0!</v>
      </c>
      <c r="G113" s="152">
        <f>'2 уровень'!K909</f>
        <v>0</v>
      </c>
      <c r="H113" s="152">
        <f>'2 уровень'!L909</f>
        <v>0</v>
      </c>
      <c r="I113" s="22">
        <f>'2 уровень'!M909</f>
        <v>0</v>
      </c>
      <c r="J113" s="22">
        <f>'2 уровень'!N909</f>
        <v>0</v>
      </c>
      <c r="K113" s="22">
        <f>'2 уровень'!O909</f>
        <v>0</v>
      </c>
      <c r="L113" s="22">
        <f>'2 уровень'!P909</f>
        <v>0</v>
      </c>
      <c r="M113" s="22">
        <f>'2 уровень'!Q909</f>
        <v>0</v>
      </c>
      <c r="N113" s="22">
        <f>'2 уровень'!R909</f>
        <v>0</v>
      </c>
      <c r="O113" s="328">
        <f>'2 уровень'!S909</f>
        <v>0</v>
      </c>
      <c r="P113" s="328">
        <f>'2 уровень'!T909</f>
        <v>0</v>
      </c>
      <c r="Q113" s="328">
        <f>'2 уровень'!U909</f>
        <v>0</v>
      </c>
      <c r="R113" s="1035">
        <f>'2 уровень'!V909</f>
        <v>0</v>
      </c>
      <c r="S113" s="328">
        <f>'2 уровень'!W909</f>
        <v>0</v>
      </c>
      <c r="T113" s="328">
        <f>'2 уровень'!X909</f>
        <v>0</v>
      </c>
      <c r="U113" s="328">
        <f>'2 уровень'!Y909</f>
        <v>0</v>
      </c>
      <c r="V113" s="328">
        <f>'2 уровень'!Z909</f>
        <v>0</v>
      </c>
      <c r="W113" s="570">
        <f>'2 уровень'!AA909</f>
        <v>0</v>
      </c>
      <c r="X113" s="328"/>
      <c r="Y113" s="328"/>
      <c r="Z113" s="1282">
        <f>'2 уровень'!AB906</f>
        <v>0</v>
      </c>
      <c r="AA113" s="1286">
        <f>'2 уровень'!AC906</f>
        <v>0</v>
      </c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</row>
    <row r="114" spans="1:171" ht="75" x14ac:dyDescent="0.25">
      <c r="A114" s="19">
        <v>1</v>
      </c>
      <c r="B114" s="302" t="s">
        <v>392</v>
      </c>
      <c r="C114" s="29">
        <f>'2 уровень'!F910</f>
        <v>0</v>
      </c>
      <c r="D114" s="29">
        <f>'2 уровень'!G910</f>
        <v>0</v>
      </c>
      <c r="E114" s="32">
        <f>'2 уровень'!I910</f>
        <v>0</v>
      </c>
      <c r="F114" s="165" t="e">
        <f>'2 уровень'!J910</f>
        <v>#DIV/0!</v>
      </c>
      <c r="G114" s="152">
        <f>'2 уровень'!K910</f>
        <v>0</v>
      </c>
      <c r="H114" s="152">
        <f>'2 уровень'!L910</f>
        <v>0</v>
      </c>
      <c r="I114" s="153">
        <f>'2 уровень'!M910</f>
        <v>0</v>
      </c>
      <c r="J114" s="153">
        <f>'2 уровень'!N910</f>
        <v>0</v>
      </c>
      <c r="K114" s="153">
        <f>'2 уровень'!O910</f>
        <v>0</v>
      </c>
      <c r="L114" s="153">
        <f>'2 уровень'!P910</f>
        <v>0</v>
      </c>
      <c r="M114" s="153">
        <f>'2 уровень'!Q910</f>
        <v>0</v>
      </c>
      <c r="N114" s="153">
        <f>'2 уровень'!R910</f>
        <v>0</v>
      </c>
      <c r="O114" s="328">
        <f>'2 уровень'!S910</f>
        <v>0</v>
      </c>
      <c r="P114" s="328">
        <f>'2 уровень'!T910</f>
        <v>0</v>
      </c>
      <c r="Q114" s="328">
        <f>'2 уровень'!U910</f>
        <v>0</v>
      </c>
      <c r="R114" s="1035">
        <f>'2 уровень'!V910</f>
        <v>0</v>
      </c>
      <c r="S114" s="328">
        <f>'2 уровень'!W910</f>
        <v>0</v>
      </c>
      <c r="T114" s="328">
        <f>'2 уровень'!X910</f>
        <v>0</v>
      </c>
      <c r="U114" s="328">
        <f>'2 уровень'!Y910</f>
        <v>0</v>
      </c>
      <c r="V114" s="328">
        <f>'2 уровень'!Z910</f>
        <v>0</v>
      </c>
      <c r="W114" s="570">
        <f>'2 уровень'!AA910</f>
        <v>0</v>
      </c>
      <c r="X114" s="328"/>
      <c r="Y114" s="328"/>
      <c r="Z114" s="1282">
        <f>'2 уровень'!AB907</f>
        <v>0</v>
      </c>
      <c r="AA114" s="1286">
        <f>'2 уровень'!AC907</f>
        <v>0</v>
      </c>
    </row>
    <row r="115" spans="1:171" ht="60" x14ac:dyDescent="0.25">
      <c r="A115" s="19">
        <v>1</v>
      </c>
      <c r="B115" s="783" t="s">
        <v>357</v>
      </c>
      <c r="C115" s="29">
        <f>'2 уровень'!F911</f>
        <v>0</v>
      </c>
      <c r="D115" s="29">
        <f>'2 уровень'!G911</f>
        <v>0</v>
      </c>
      <c r="E115" s="29">
        <f>'2 уровень'!I911</f>
        <v>0</v>
      </c>
      <c r="F115" s="144">
        <f>'2 уровень'!J911</f>
        <v>0</v>
      </c>
      <c r="G115" s="152">
        <f>'2 уровень'!K911</f>
        <v>0</v>
      </c>
      <c r="H115" s="152">
        <f>'2 уровень'!L911</f>
        <v>0</v>
      </c>
      <c r="I115" s="153">
        <f>'2 уровень'!M911</f>
        <v>0</v>
      </c>
      <c r="J115" s="153">
        <f>'2 уровень'!N911</f>
        <v>0</v>
      </c>
      <c r="K115" s="153">
        <f>'2 уровень'!O911</f>
        <v>0</v>
      </c>
      <c r="L115" s="153">
        <f>'2 уровень'!P911</f>
        <v>0</v>
      </c>
      <c r="M115" s="153">
        <f>'2 уровень'!Q911</f>
        <v>0</v>
      </c>
      <c r="N115" s="153">
        <f>'2 уровень'!R911</f>
        <v>0</v>
      </c>
      <c r="O115" s="328">
        <f>'2 уровень'!S911</f>
        <v>0</v>
      </c>
      <c r="P115" s="328">
        <f>'2 уровень'!T911</f>
        <v>0</v>
      </c>
      <c r="Q115" s="328">
        <f>'2 уровень'!U911</f>
        <v>0</v>
      </c>
      <c r="R115" s="1035">
        <f>'2 уровень'!V911</f>
        <v>0</v>
      </c>
      <c r="S115" s="328">
        <f>'2 уровень'!W911</f>
        <v>0</v>
      </c>
      <c r="T115" s="328">
        <f>'2 уровень'!X911</f>
        <v>0</v>
      </c>
      <c r="U115" s="328">
        <f>'2 уровень'!Y911</f>
        <v>0</v>
      </c>
      <c r="V115" s="328">
        <f>'2 уровень'!Z911</f>
        <v>0</v>
      </c>
      <c r="W115" s="570">
        <f>'2 уровень'!AA911</f>
        <v>0</v>
      </c>
      <c r="X115" s="328"/>
      <c r="Y115" s="328"/>
      <c r="Z115" s="1283">
        <f>'2 уровень'!AB908</f>
        <v>0</v>
      </c>
      <c r="AA115" s="1286">
        <f>'2 уровень'!AC908</f>
        <v>0</v>
      </c>
      <c r="AB115" s="139"/>
      <c r="AC115" s="139"/>
      <c r="AD115" s="139"/>
      <c r="AE115" s="139"/>
      <c r="AF115" s="139"/>
      <c r="AG115" s="139"/>
      <c r="AH115" s="139"/>
      <c r="AI115" s="139"/>
      <c r="AJ115" s="139"/>
      <c r="AK115" s="139"/>
      <c r="AL115" s="139"/>
      <c r="AM115" s="139"/>
      <c r="AN115" s="139"/>
      <c r="AO115" s="139"/>
      <c r="AP115" s="139"/>
      <c r="AQ115" s="139"/>
      <c r="AR115" s="139"/>
      <c r="AS115" s="139"/>
      <c r="AT115" s="139"/>
      <c r="AU115" s="139"/>
      <c r="AV115" s="139"/>
      <c r="AW115" s="139"/>
      <c r="AX115" s="139"/>
      <c r="AY115" s="139"/>
      <c r="AZ115" s="139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  <c r="BM115" s="139"/>
      <c r="BN115" s="139"/>
      <c r="BO115" s="139"/>
      <c r="BP115" s="139"/>
      <c r="BQ115" s="139"/>
      <c r="BR115" s="139"/>
      <c r="BS115" s="139"/>
      <c r="BT115" s="139"/>
      <c r="BU115" s="139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39"/>
      <c r="CG115" s="139"/>
      <c r="CH115" s="139"/>
      <c r="CI115" s="139"/>
      <c r="CJ115" s="139"/>
      <c r="CK115" s="139"/>
      <c r="CL115" s="139"/>
      <c r="CM115" s="139"/>
      <c r="CN115" s="139"/>
      <c r="CO115" s="139"/>
      <c r="CP115" s="139"/>
      <c r="CQ115" s="139"/>
      <c r="CR115" s="139"/>
      <c r="CS115" s="139"/>
      <c r="CT115" s="139"/>
      <c r="CU115" s="139"/>
      <c r="CV115" s="139"/>
      <c r="CW115" s="139"/>
      <c r="CX115" s="139"/>
      <c r="CY115" s="139"/>
      <c r="CZ115" s="139"/>
      <c r="DA115" s="139"/>
      <c r="DB115" s="139"/>
      <c r="DC115" s="139"/>
      <c r="DD115" s="139"/>
      <c r="DE115" s="139"/>
      <c r="DF115" s="139"/>
      <c r="DG115" s="139"/>
      <c r="DH115" s="139"/>
      <c r="DI115" s="139"/>
      <c r="DJ115" s="139"/>
      <c r="DK115" s="139"/>
      <c r="DL115" s="139"/>
      <c r="DM115" s="139"/>
      <c r="DN115" s="139"/>
      <c r="DO115" s="139"/>
      <c r="DP115" s="139"/>
      <c r="DQ115" s="139"/>
      <c r="DR115" s="139"/>
      <c r="DS115" s="139"/>
      <c r="DT115" s="139"/>
      <c r="DU115" s="139"/>
      <c r="DV115" s="139"/>
      <c r="DW115" s="139"/>
      <c r="DX115" s="139"/>
      <c r="DY115" s="139"/>
      <c r="DZ115" s="139"/>
      <c r="EA115" s="139"/>
      <c r="EB115" s="139"/>
      <c r="EC115" s="139"/>
      <c r="ED115" s="139"/>
      <c r="EE115" s="139"/>
      <c r="EF115" s="139"/>
      <c r="EG115" s="139"/>
      <c r="EH115" s="139"/>
      <c r="EI115" s="139"/>
      <c r="EJ115" s="139"/>
      <c r="EK115" s="139"/>
      <c r="EL115" s="139"/>
      <c r="EM115" s="139"/>
      <c r="EN115" s="139"/>
      <c r="EO115" s="139"/>
      <c r="EP115" s="139"/>
      <c r="EQ115" s="139"/>
      <c r="ER115" s="139"/>
      <c r="ES115" s="139"/>
      <c r="ET115" s="139"/>
      <c r="EU115" s="139"/>
      <c r="EV115" s="139"/>
      <c r="EW115" s="139"/>
      <c r="EX115" s="139"/>
      <c r="EY115" s="139"/>
      <c r="EZ115" s="139"/>
      <c r="FA115" s="139"/>
      <c r="FB115" s="139"/>
      <c r="FC115" s="139"/>
      <c r="FD115" s="139"/>
      <c r="FE115" s="139"/>
      <c r="FF115" s="139"/>
      <c r="FG115" s="139"/>
      <c r="FH115" s="139"/>
      <c r="FI115" s="139"/>
      <c r="FJ115" s="139"/>
      <c r="FK115" s="139"/>
      <c r="FL115" s="139"/>
      <c r="FM115" s="139"/>
      <c r="FN115" s="139"/>
      <c r="FO115" s="139"/>
    </row>
    <row r="116" spans="1:171" ht="45" x14ac:dyDescent="0.25">
      <c r="A116" s="19">
        <v>1</v>
      </c>
      <c r="B116" s="783" t="s">
        <v>358</v>
      </c>
      <c r="C116" s="29">
        <f>'2 уровень'!F912</f>
        <v>0</v>
      </c>
      <c r="D116" s="29">
        <f>'2 уровень'!G912</f>
        <v>0</v>
      </c>
      <c r="E116" s="29">
        <f>'2 уровень'!I912</f>
        <v>1</v>
      </c>
      <c r="F116" s="144" t="e">
        <f>'2 уровень'!J912</f>
        <v>#DIV/0!</v>
      </c>
      <c r="G116" s="152">
        <f>'2 уровень'!K912</f>
        <v>0</v>
      </c>
      <c r="H116" s="152">
        <f>'2 уровень'!L912</f>
        <v>0</v>
      </c>
      <c r="I116" s="153">
        <f>'2 уровень'!M912</f>
        <v>0</v>
      </c>
      <c r="J116" s="153">
        <f>'2 уровень'!N912</f>
        <v>0</v>
      </c>
      <c r="K116" s="153">
        <f>'2 уровень'!O912</f>
        <v>0</v>
      </c>
      <c r="L116" s="153">
        <f>'2 уровень'!P912</f>
        <v>0</v>
      </c>
      <c r="M116" s="153">
        <f>'2 уровень'!Q912</f>
        <v>0</v>
      </c>
      <c r="N116" s="153">
        <f>'2 уровень'!R912</f>
        <v>0</v>
      </c>
      <c r="O116" s="328">
        <f>'2 уровень'!S912</f>
        <v>0</v>
      </c>
      <c r="P116" s="328">
        <f>'2 уровень'!T912</f>
        <v>0</v>
      </c>
      <c r="Q116" s="328">
        <f>'2 уровень'!U912</f>
        <v>0</v>
      </c>
      <c r="R116" s="1035">
        <f>'2 уровень'!V912</f>
        <v>0</v>
      </c>
      <c r="S116" s="328">
        <f>'2 уровень'!W912</f>
        <v>0</v>
      </c>
      <c r="T116" s="328">
        <f>'2 уровень'!X912</f>
        <v>0</v>
      </c>
      <c r="U116" s="328">
        <f>'2 уровень'!Y912</f>
        <v>0</v>
      </c>
      <c r="V116" s="328">
        <f>'2 уровень'!Z912</f>
        <v>0</v>
      </c>
      <c r="W116" s="570">
        <f>'2 уровень'!AA912</f>
        <v>0</v>
      </c>
      <c r="X116" s="328"/>
      <c r="Y116" s="328"/>
      <c r="Z116" s="1283">
        <f>'2 уровень'!AB909</f>
        <v>0</v>
      </c>
      <c r="AA116" s="1286">
        <f>'2 уровень'!AC909</f>
        <v>0</v>
      </c>
      <c r="AB116" s="139"/>
      <c r="AC116" s="139"/>
      <c r="AD116" s="139"/>
      <c r="AE116" s="139"/>
      <c r="AF116" s="139"/>
      <c r="AG116" s="139"/>
      <c r="AH116" s="139"/>
      <c r="AI116" s="139"/>
      <c r="AJ116" s="139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</row>
    <row r="117" spans="1:171" ht="105" x14ac:dyDescent="0.25">
      <c r="A117" s="19">
        <v>1</v>
      </c>
      <c r="B117" s="302" t="s">
        <v>543</v>
      </c>
      <c r="C117" s="29">
        <f>'2 уровень'!F913</f>
        <v>0</v>
      </c>
      <c r="D117" s="29">
        <f>'2 уровень'!G913</f>
        <v>0</v>
      </c>
      <c r="E117" s="29">
        <f>'2 уровень'!I913</f>
        <v>6</v>
      </c>
      <c r="F117" s="144" t="e">
        <f>'2 уровень'!J913</f>
        <v>#DIV/0!</v>
      </c>
      <c r="G117" s="152">
        <f>'2 уровень'!K913</f>
        <v>0</v>
      </c>
      <c r="H117" s="152">
        <f>'2 уровень'!L913</f>
        <v>0</v>
      </c>
      <c r="I117" s="153">
        <f>'2 уровень'!M913</f>
        <v>0</v>
      </c>
      <c r="J117" s="153">
        <f>'2 уровень'!N913</f>
        <v>0</v>
      </c>
      <c r="K117" s="153">
        <f>'2 уровень'!O913</f>
        <v>0</v>
      </c>
      <c r="L117" s="153">
        <f>'2 уровень'!P913</f>
        <v>0</v>
      </c>
      <c r="M117" s="153">
        <f>'2 уровень'!Q913</f>
        <v>0</v>
      </c>
      <c r="N117" s="153">
        <f>'2 уровень'!R913</f>
        <v>0</v>
      </c>
      <c r="O117" s="328">
        <f>'2 уровень'!S913</f>
        <v>0</v>
      </c>
      <c r="P117" s="328">
        <f>'2 уровень'!T913</f>
        <v>0</v>
      </c>
      <c r="Q117" s="328">
        <f>'2 уровень'!U913</f>
        <v>0</v>
      </c>
      <c r="R117" s="1035">
        <f>'2 уровень'!V913</f>
        <v>0</v>
      </c>
      <c r="S117" s="328">
        <f>'2 уровень'!W913</f>
        <v>0</v>
      </c>
      <c r="T117" s="328">
        <f>'2 уровень'!X913</f>
        <v>0</v>
      </c>
      <c r="U117" s="328">
        <f>'2 уровень'!Y913</f>
        <v>0</v>
      </c>
      <c r="V117" s="328">
        <f>'2 уровень'!Z913</f>
        <v>0</v>
      </c>
      <c r="W117" s="570">
        <f>'2 уровень'!AA913</f>
        <v>0</v>
      </c>
      <c r="X117" s="328"/>
      <c r="Y117" s="328"/>
      <c r="Z117" s="1283">
        <f>'2 уровень'!AB910</f>
        <v>0</v>
      </c>
      <c r="AA117" s="1286">
        <f>'2 уровень'!AC910</f>
        <v>0</v>
      </c>
      <c r="AB117" s="139"/>
      <c r="AC117" s="139"/>
      <c r="AD117" s="139"/>
      <c r="AE117" s="139"/>
      <c r="AF117" s="139"/>
      <c r="AG117" s="139"/>
      <c r="AH117" s="139"/>
      <c r="AI117" s="139"/>
      <c r="AJ117" s="139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</row>
    <row r="118" spans="1:171" ht="90" x14ac:dyDescent="0.25">
      <c r="A118" s="19">
        <v>1</v>
      </c>
      <c r="B118" s="783" t="s">
        <v>528</v>
      </c>
      <c r="C118" s="29">
        <f>'2 уровень'!F914</f>
        <v>0</v>
      </c>
      <c r="D118" s="29">
        <f>'2 уровень'!G914</f>
        <v>0</v>
      </c>
      <c r="E118" s="29">
        <f>'2 уровень'!I914</f>
        <v>0</v>
      </c>
      <c r="F118" s="144">
        <f>'2 уровень'!J914</f>
        <v>0</v>
      </c>
      <c r="G118" s="152">
        <f>'2 уровень'!K914</f>
        <v>0</v>
      </c>
      <c r="H118" s="152">
        <f>'2 уровень'!L914</f>
        <v>0</v>
      </c>
      <c r="I118" s="153">
        <f>'2 уровень'!M914</f>
        <v>0</v>
      </c>
      <c r="J118" s="153">
        <f>'2 уровень'!N914</f>
        <v>0</v>
      </c>
      <c r="K118" s="153">
        <f>'2 уровень'!O914</f>
        <v>0</v>
      </c>
      <c r="L118" s="153">
        <f>'2 уровень'!P914</f>
        <v>0</v>
      </c>
      <c r="M118" s="153">
        <f>'2 уровень'!Q914</f>
        <v>0</v>
      </c>
      <c r="N118" s="153">
        <f>'2 уровень'!R914</f>
        <v>0</v>
      </c>
      <c r="O118" s="328">
        <f>'2 уровень'!S914</f>
        <v>0</v>
      </c>
      <c r="P118" s="328">
        <f>'2 уровень'!T914</f>
        <v>0</v>
      </c>
      <c r="Q118" s="328">
        <f>'2 уровень'!U914</f>
        <v>0</v>
      </c>
      <c r="R118" s="1035">
        <f>'2 уровень'!V914</f>
        <v>0</v>
      </c>
      <c r="S118" s="328">
        <f>'2 уровень'!W914</f>
        <v>0</v>
      </c>
      <c r="T118" s="328">
        <f>'2 уровень'!X914</f>
        <v>0</v>
      </c>
      <c r="U118" s="328">
        <f>'2 уровень'!Y914</f>
        <v>0</v>
      </c>
      <c r="V118" s="328">
        <f>'2 уровень'!Z914</f>
        <v>0</v>
      </c>
      <c r="W118" s="570">
        <f>'2 уровень'!AA914</f>
        <v>0</v>
      </c>
      <c r="X118" s="328"/>
      <c r="Y118" s="328"/>
      <c r="Z118" s="1283">
        <f>'2 уровень'!AB911</f>
        <v>0</v>
      </c>
      <c r="AA118" s="1286">
        <f>'2 уровень'!AC911</f>
        <v>0</v>
      </c>
      <c r="AB118" s="139"/>
      <c r="AC118" s="139"/>
      <c r="AD118" s="139"/>
      <c r="AE118" s="139"/>
      <c r="AF118" s="139"/>
      <c r="AG118" s="139"/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</row>
    <row r="119" spans="1:171" ht="30" x14ac:dyDescent="0.25">
      <c r="A119" s="19">
        <v>1</v>
      </c>
      <c r="B119" s="781" t="s">
        <v>515</v>
      </c>
      <c r="C119" s="29">
        <f>'2 уровень'!F915</f>
        <v>0</v>
      </c>
      <c r="D119" s="29">
        <f>'2 уровень'!G915</f>
        <v>0</v>
      </c>
      <c r="E119" s="29">
        <f>'2 уровень'!I915</f>
        <v>0</v>
      </c>
      <c r="F119" s="144" t="e">
        <f>'2 уровень'!J915</f>
        <v>#DIV/0!</v>
      </c>
      <c r="G119" s="152">
        <f>'2 уровень'!K915</f>
        <v>0</v>
      </c>
      <c r="H119" s="152">
        <f>'2 уровень'!L915</f>
        <v>0</v>
      </c>
      <c r="I119" s="153">
        <f>'2 уровень'!M915</f>
        <v>0</v>
      </c>
      <c r="J119" s="153">
        <f>'2 уровень'!N915</f>
        <v>0</v>
      </c>
      <c r="K119" s="153">
        <f>'2 уровень'!O915</f>
        <v>0</v>
      </c>
      <c r="L119" s="153">
        <f>'2 уровень'!P915</f>
        <v>0</v>
      </c>
      <c r="M119" s="153">
        <f>'2 уровень'!Q915</f>
        <v>0</v>
      </c>
      <c r="N119" s="153">
        <f>'2 уровень'!R915</f>
        <v>0</v>
      </c>
      <c r="O119" s="328">
        <f>'2 уровень'!S915</f>
        <v>0</v>
      </c>
      <c r="P119" s="328">
        <f>'2 уровень'!T915</f>
        <v>0</v>
      </c>
      <c r="Q119" s="328">
        <f>'2 уровень'!U915</f>
        <v>0</v>
      </c>
      <c r="R119" s="1035">
        <f>'2 уровень'!V915</f>
        <v>0</v>
      </c>
      <c r="S119" s="328">
        <f>'2 уровень'!W915</f>
        <v>0</v>
      </c>
      <c r="T119" s="328">
        <f>'2 уровень'!X915</f>
        <v>0</v>
      </c>
      <c r="U119" s="328">
        <f>'2 уровень'!Y915</f>
        <v>0</v>
      </c>
      <c r="V119" s="328">
        <f>'2 уровень'!Z915</f>
        <v>0</v>
      </c>
      <c r="W119" s="570">
        <f>'2 уровень'!AA915</f>
        <v>0</v>
      </c>
      <c r="X119" s="328"/>
      <c r="Y119" s="328"/>
      <c r="Z119" s="1283">
        <f>'2 уровень'!AB912</f>
        <v>0</v>
      </c>
      <c r="AA119" s="1286">
        <f>'2 уровень'!AC912</f>
        <v>0</v>
      </c>
      <c r="AB119" s="139"/>
      <c r="AC119" s="139"/>
      <c r="AD119" s="139"/>
      <c r="AE119" s="139"/>
      <c r="AF119" s="139"/>
      <c r="AG119" s="139"/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</row>
    <row r="120" spans="1:171" x14ac:dyDescent="0.25">
      <c r="B120" s="781" t="s">
        <v>516</v>
      </c>
      <c r="C120" s="29">
        <f>'2 уровень'!F916</f>
        <v>0</v>
      </c>
      <c r="D120" s="29">
        <f>'2 уровень'!G916</f>
        <v>0</v>
      </c>
      <c r="E120" s="29">
        <f>'2 уровень'!I916</f>
        <v>0</v>
      </c>
      <c r="F120" s="144" t="e">
        <f>'2 уровень'!J916</f>
        <v>#DIV/0!</v>
      </c>
      <c r="G120" s="152">
        <f>'2 уровень'!K916</f>
        <v>0</v>
      </c>
      <c r="H120" s="152">
        <f>'2 уровень'!L916</f>
        <v>0</v>
      </c>
      <c r="I120" s="153">
        <f>'2 уровень'!M916</f>
        <v>0</v>
      </c>
      <c r="J120" s="153">
        <f>'2 уровень'!N916</f>
        <v>0</v>
      </c>
      <c r="K120" s="153">
        <f>'2 уровень'!O916</f>
        <v>0</v>
      </c>
      <c r="L120" s="153">
        <f>'2 уровень'!P916</f>
        <v>0</v>
      </c>
      <c r="M120" s="153">
        <f>'2 уровень'!Q916</f>
        <v>0</v>
      </c>
      <c r="N120" s="153">
        <f>'2 уровень'!R916</f>
        <v>0</v>
      </c>
      <c r="O120" s="328">
        <f>'2 уровень'!S916</f>
        <v>0</v>
      </c>
      <c r="P120" s="328">
        <f>'2 уровень'!T916</f>
        <v>0</v>
      </c>
      <c r="Q120" s="328">
        <f>'2 уровень'!U916</f>
        <v>0</v>
      </c>
      <c r="R120" s="1035">
        <f>'2 уровень'!V916</f>
        <v>0</v>
      </c>
      <c r="S120" s="328">
        <f>'2 уровень'!W916</f>
        <v>0</v>
      </c>
      <c r="T120" s="328">
        <f>'2 уровень'!X916</f>
        <v>0</v>
      </c>
      <c r="U120" s="328">
        <f>'2 уровень'!Y916</f>
        <v>0</v>
      </c>
      <c r="V120" s="328">
        <f>'2 уровень'!Z916</f>
        <v>0</v>
      </c>
      <c r="W120" s="570">
        <f>'2 уровень'!AA916</f>
        <v>0</v>
      </c>
      <c r="X120" s="328"/>
      <c r="Y120" s="328"/>
      <c r="Z120" s="1283"/>
      <c r="AA120" s="1286"/>
      <c r="AB120" s="139"/>
      <c r="AC120" s="139"/>
      <c r="AD120" s="139"/>
      <c r="AE120" s="139"/>
      <c r="AF120" s="139"/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</row>
    <row r="121" spans="1:171" ht="30" x14ac:dyDescent="0.25">
      <c r="B121" s="781" t="s">
        <v>517</v>
      </c>
      <c r="C121" s="29">
        <f>'2 уровень'!F917</f>
        <v>0</v>
      </c>
      <c r="D121" s="29">
        <f>'2 уровень'!G917</f>
        <v>0</v>
      </c>
      <c r="E121" s="29">
        <f>'2 уровень'!I917</f>
        <v>0</v>
      </c>
      <c r="F121" s="144">
        <f>'2 уровень'!J917</f>
        <v>0</v>
      </c>
      <c r="G121" s="152">
        <f>'2 уровень'!K917</f>
        <v>0</v>
      </c>
      <c r="H121" s="152">
        <f>'2 уровень'!L917</f>
        <v>0</v>
      </c>
      <c r="I121" s="153">
        <f>'2 уровень'!M917</f>
        <v>0</v>
      </c>
      <c r="J121" s="153">
        <f>'2 уровень'!N917</f>
        <v>0</v>
      </c>
      <c r="K121" s="153">
        <f>'2 уровень'!O917</f>
        <v>0</v>
      </c>
      <c r="L121" s="153">
        <f>'2 уровень'!P917</f>
        <v>0</v>
      </c>
      <c r="M121" s="153">
        <f>'2 уровень'!Q917</f>
        <v>0</v>
      </c>
      <c r="N121" s="153">
        <f>'2 уровень'!R917</f>
        <v>0</v>
      </c>
      <c r="O121" s="328">
        <f>'2 уровень'!S917</f>
        <v>0</v>
      </c>
      <c r="P121" s="328">
        <f>'2 уровень'!T917</f>
        <v>0</v>
      </c>
      <c r="Q121" s="328">
        <f>'2 уровень'!U917</f>
        <v>0</v>
      </c>
      <c r="R121" s="1035">
        <f>'2 уровень'!V917</f>
        <v>0</v>
      </c>
      <c r="S121" s="328">
        <f>'2 уровень'!W917</f>
        <v>0</v>
      </c>
      <c r="T121" s="328">
        <f>'2 уровень'!X917</f>
        <v>0</v>
      </c>
      <c r="U121" s="328">
        <f>'2 уровень'!Y917</f>
        <v>0</v>
      </c>
      <c r="V121" s="328">
        <f>'2 уровень'!Z917</f>
        <v>0</v>
      </c>
      <c r="W121" s="570">
        <f>'2 уровень'!AA917</f>
        <v>0</v>
      </c>
      <c r="X121" s="328"/>
      <c r="Y121" s="328"/>
      <c r="Z121" s="1283"/>
      <c r="AA121" s="1286"/>
      <c r="AB121" s="139"/>
      <c r="AC121" s="139"/>
      <c r="AD121" s="139"/>
      <c r="AE121" s="139"/>
      <c r="AF121" s="139"/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</row>
    <row r="122" spans="1:171" ht="28.5" x14ac:dyDescent="0.25">
      <c r="B122" s="1346" t="s">
        <v>366</v>
      </c>
      <c r="C122" s="29">
        <f>'2 уровень'!F918</f>
        <v>0</v>
      </c>
      <c r="D122" s="29">
        <f>'2 уровень'!G918</f>
        <v>0</v>
      </c>
      <c r="E122" s="29">
        <f>'2 уровень'!I918</f>
        <v>4.3861702127659576</v>
      </c>
      <c r="F122" s="144" t="e">
        <f>'2 уровень'!J918</f>
        <v>#DIV/0!</v>
      </c>
      <c r="G122" s="152">
        <f>'2 уровень'!K918</f>
        <v>0</v>
      </c>
      <c r="H122" s="152">
        <f>'2 уровень'!L918</f>
        <v>0</v>
      </c>
      <c r="I122" s="153">
        <f>'2 уровень'!M918</f>
        <v>0</v>
      </c>
      <c r="J122" s="153">
        <f>'2 уровень'!N918</f>
        <v>0</v>
      </c>
      <c r="K122" s="153">
        <f>'2 уровень'!O918</f>
        <v>0</v>
      </c>
      <c r="L122" s="153">
        <f>'2 уровень'!P918</f>
        <v>0</v>
      </c>
      <c r="M122" s="153">
        <f>'2 уровень'!Q918</f>
        <v>0</v>
      </c>
      <c r="N122" s="153">
        <f>'2 уровень'!R918</f>
        <v>0</v>
      </c>
      <c r="O122" s="33">
        <f>'2 уровень'!S918</f>
        <v>0</v>
      </c>
      <c r="P122" s="33">
        <f>'2 уровень'!T918</f>
        <v>0</v>
      </c>
      <c r="Q122" s="33">
        <f>'2 уровень'!U918</f>
        <v>0</v>
      </c>
      <c r="R122" s="33">
        <f>'2 уровень'!V918</f>
        <v>0</v>
      </c>
      <c r="S122" s="33">
        <f>'2 уровень'!W918</f>
        <v>0</v>
      </c>
      <c r="T122" s="33">
        <f>'2 уровень'!X918</f>
        <v>0</v>
      </c>
      <c r="U122" s="33">
        <f>'2 уровень'!Y918</f>
        <v>0</v>
      </c>
      <c r="V122" s="33">
        <f>'2 уровень'!Z918</f>
        <v>0</v>
      </c>
      <c r="W122" s="33">
        <f>'2 уровень'!AA918</f>
        <v>0</v>
      </c>
      <c r="X122" s="1347" t="e">
        <f>Q122/P122*100</f>
        <v>#DIV/0!</v>
      </c>
      <c r="Y122" s="1347" t="e">
        <f>W122/P122*100</f>
        <v>#DIV/0!</v>
      </c>
      <c r="Z122" s="1283"/>
      <c r="AA122" s="1286"/>
      <c r="AB122" s="139"/>
      <c r="AC122" s="139"/>
      <c r="AD122" s="139"/>
      <c r="AE122" s="139"/>
      <c r="AF122" s="139"/>
      <c r="AG122" s="139"/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</row>
    <row r="123" spans="1:171" x14ac:dyDescent="0.25">
      <c r="B123" s="760" t="s">
        <v>381</v>
      </c>
      <c r="C123" s="29">
        <f>'2 уровень'!F919</f>
        <v>0</v>
      </c>
      <c r="D123" s="29">
        <f>'2 уровень'!G919</f>
        <v>0</v>
      </c>
      <c r="E123" s="29">
        <f>'2 уровень'!I919</f>
        <v>4</v>
      </c>
      <c r="F123" s="144" t="e">
        <f>'2 уровень'!J919</f>
        <v>#DIV/0!</v>
      </c>
      <c r="G123" s="152">
        <f>'2 уровень'!K919</f>
        <v>0</v>
      </c>
      <c r="H123" s="152">
        <f>'2 уровень'!L919</f>
        <v>0</v>
      </c>
      <c r="I123" s="153">
        <f>'2 уровень'!M919</f>
        <v>0</v>
      </c>
      <c r="J123" s="153">
        <f>'2 уровень'!N919</f>
        <v>0</v>
      </c>
      <c r="K123" s="153">
        <f>'2 уровень'!O919</f>
        <v>0</v>
      </c>
      <c r="L123" s="153">
        <f>'2 уровень'!P919</f>
        <v>0</v>
      </c>
      <c r="M123" s="153">
        <f>'2 уровень'!Q919</f>
        <v>0</v>
      </c>
      <c r="N123" s="153">
        <f>'2 уровень'!R919</f>
        <v>0</v>
      </c>
      <c r="O123" s="328">
        <f>'2 уровень'!S919</f>
        <v>0</v>
      </c>
      <c r="P123" s="328">
        <f>'2 уровень'!T919</f>
        <v>0</v>
      </c>
      <c r="Q123" s="328">
        <f>'2 уровень'!U919</f>
        <v>0</v>
      </c>
      <c r="R123" s="1035">
        <f>'2 уровень'!V919</f>
        <v>0</v>
      </c>
      <c r="S123" s="328">
        <f>'2 уровень'!W919</f>
        <v>0</v>
      </c>
      <c r="T123" s="328">
        <f>'2 уровень'!X919</f>
        <v>0</v>
      </c>
      <c r="U123" s="328">
        <f>'2 уровень'!Y919</f>
        <v>0</v>
      </c>
      <c r="V123" s="328">
        <f>'2 уровень'!Z919</f>
        <v>0</v>
      </c>
      <c r="W123" s="570">
        <f>'2 уровень'!AA919</f>
        <v>0</v>
      </c>
      <c r="X123" s="328"/>
      <c r="Y123" s="328"/>
      <c r="Z123" s="1283"/>
      <c r="AA123" s="1286"/>
      <c r="AB123" s="139"/>
      <c r="AC123" s="139"/>
      <c r="AD123" s="139"/>
      <c r="AE123" s="139"/>
      <c r="AF123" s="139"/>
      <c r="AG123" s="139"/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</row>
    <row r="124" spans="1:171" ht="28.5" x14ac:dyDescent="0.25">
      <c r="B124" s="1346" t="s">
        <v>382</v>
      </c>
      <c r="C124" s="29">
        <f>'2 уровень'!F920</f>
        <v>0</v>
      </c>
      <c r="D124" s="29">
        <f>'2 уровень'!G920</f>
        <v>0</v>
      </c>
      <c r="E124" s="29">
        <f>'2 уровень'!I920</f>
        <v>0.38617021276595742</v>
      </c>
      <c r="F124" s="144" t="e">
        <f>'2 уровень'!J920</f>
        <v>#DIV/0!</v>
      </c>
      <c r="G124" s="152">
        <f>'2 уровень'!K920</f>
        <v>0</v>
      </c>
      <c r="H124" s="152">
        <f>'2 уровень'!L920</f>
        <v>0</v>
      </c>
      <c r="I124" s="153">
        <f>'2 уровень'!M920</f>
        <v>0</v>
      </c>
      <c r="J124" s="153">
        <f>'2 уровень'!N920</f>
        <v>0</v>
      </c>
      <c r="K124" s="153">
        <f>'2 уровень'!O920</f>
        <v>0</v>
      </c>
      <c r="L124" s="153">
        <f>'2 уровень'!P920</f>
        <v>0</v>
      </c>
      <c r="M124" s="153">
        <f>'2 уровень'!Q920</f>
        <v>0</v>
      </c>
      <c r="N124" s="153">
        <f>'2 уровень'!R920</f>
        <v>0</v>
      </c>
      <c r="O124" s="328">
        <f>'2 уровень'!S920</f>
        <v>0</v>
      </c>
      <c r="P124" s="328">
        <f>'2 уровень'!T920</f>
        <v>0</v>
      </c>
      <c r="Q124" s="328">
        <f>'2 уровень'!U920</f>
        <v>0</v>
      </c>
      <c r="R124" s="1035">
        <f>'2 уровень'!V920</f>
        <v>0</v>
      </c>
      <c r="S124" s="328">
        <f>'2 уровень'!W920</f>
        <v>0</v>
      </c>
      <c r="T124" s="328">
        <f>'2 уровень'!X920</f>
        <v>0</v>
      </c>
      <c r="U124" s="328">
        <f>'2 уровень'!Y920</f>
        <v>0</v>
      </c>
      <c r="V124" s="328">
        <f>'2 уровень'!Z920</f>
        <v>0</v>
      </c>
      <c r="W124" s="570">
        <f>'2 уровень'!AA920</f>
        <v>0</v>
      </c>
      <c r="X124" s="328"/>
      <c r="Y124" s="328"/>
      <c r="Z124" s="1283"/>
      <c r="AA124" s="1286"/>
      <c r="AB124" s="139"/>
      <c r="AC124" s="139"/>
      <c r="AD124" s="139"/>
      <c r="AE124" s="139"/>
      <c r="AF124" s="139"/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</row>
    <row r="125" spans="1:171" x14ac:dyDescent="0.25">
      <c r="A125" s="19">
        <v>1</v>
      </c>
      <c r="B125" s="780" t="s">
        <v>383</v>
      </c>
      <c r="C125" s="29">
        <f>'2 уровень'!F921</f>
        <v>0</v>
      </c>
      <c r="D125" s="29">
        <f>'2 уровень'!G921</f>
        <v>0</v>
      </c>
      <c r="E125" s="29">
        <f>'2 уровень'!I921</f>
        <v>3.63</v>
      </c>
      <c r="F125" s="144" t="e">
        <f>'2 уровень'!J921</f>
        <v>#DIV/0!</v>
      </c>
      <c r="G125" s="152">
        <f>'2 уровень'!K921</f>
        <v>0</v>
      </c>
      <c r="H125" s="152">
        <f>'2 уровень'!L921</f>
        <v>0</v>
      </c>
      <c r="I125" s="153">
        <f>'2 уровень'!M921</f>
        <v>0</v>
      </c>
      <c r="J125" s="153">
        <f>'2 уровень'!N921</f>
        <v>0</v>
      </c>
      <c r="K125" s="153">
        <f>'2 уровень'!O921</f>
        <v>0</v>
      </c>
      <c r="L125" s="153">
        <f>'2 уровень'!P921</f>
        <v>0</v>
      </c>
      <c r="M125" s="153">
        <f>'2 уровень'!Q921</f>
        <v>0</v>
      </c>
      <c r="N125" s="153">
        <f>'2 уровень'!R921</f>
        <v>0</v>
      </c>
      <c r="O125" s="328">
        <f>'2 уровень'!S921</f>
        <v>0</v>
      </c>
      <c r="P125" s="328">
        <f>'2 уровень'!T921</f>
        <v>0</v>
      </c>
      <c r="Q125" s="328">
        <f>'2 уровень'!U921</f>
        <v>0</v>
      </c>
      <c r="R125" s="1035">
        <f>'2 уровень'!V921</f>
        <v>0</v>
      </c>
      <c r="S125" s="328">
        <f>'2 уровень'!W921</f>
        <v>0</v>
      </c>
      <c r="T125" s="328">
        <f>'2 уровень'!X921</f>
        <v>0</v>
      </c>
      <c r="U125" s="328">
        <f>'2 уровень'!Y921</f>
        <v>0</v>
      </c>
      <c r="V125" s="328">
        <f>'2 уровень'!Z921</f>
        <v>0</v>
      </c>
      <c r="W125" s="570">
        <f>'2 уровень'!AA921</f>
        <v>0</v>
      </c>
      <c r="X125" s="328"/>
      <c r="Y125" s="328"/>
      <c r="Z125" s="1283">
        <f>'2 уровень'!AB918</f>
        <v>0</v>
      </c>
      <c r="AA125" s="1286">
        <f>'2 уровень'!AC918</f>
        <v>0</v>
      </c>
      <c r="AB125" s="139"/>
      <c r="AC125" s="139"/>
      <c r="AD125" s="139"/>
      <c r="AE125" s="139"/>
      <c r="AF125" s="139"/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</row>
    <row r="126" spans="1:171" x14ac:dyDescent="0.25">
      <c r="A126" s="19">
        <v>1</v>
      </c>
      <c r="B126" s="780" t="s">
        <v>384</v>
      </c>
      <c r="C126" s="29">
        <f>'2 уровень'!F922</f>
        <v>0</v>
      </c>
      <c r="D126" s="29">
        <f>'2 уровень'!G922</f>
        <v>0</v>
      </c>
      <c r="E126" s="29">
        <f>'2 уровень'!I922</f>
        <v>0</v>
      </c>
      <c r="F126" s="144" t="e">
        <f>'2 уровень'!J922</f>
        <v>#DIV/0!</v>
      </c>
      <c r="G126" s="152">
        <f>'2 уровень'!K922</f>
        <v>0</v>
      </c>
      <c r="H126" s="152">
        <f>'2 уровень'!L922</f>
        <v>0</v>
      </c>
      <c r="I126" s="153">
        <f>'2 уровень'!M922</f>
        <v>0</v>
      </c>
      <c r="J126" s="153">
        <f>'2 уровень'!N922</f>
        <v>0</v>
      </c>
      <c r="K126" s="153">
        <f>'2 уровень'!O922</f>
        <v>0</v>
      </c>
      <c r="L126" s="153">
        <f>'2 уровень'!P922</f>
        <v>0</v>
      </c>
      <c r="M126" s="153">
        <f>'2 уровень'!Q922</f>
        <v>0</v>
      </c>
      <c r="N126" s="153">
        <f>'2 уровень'!R922</f>
        <v>0</v>
      </c>
      <c r="O126" s="328">
        <f>'2 уровень'!S922</f>
        <v>0</v>
      </c>
      <c r="P126" s="328">
        <f>'2 уровень'!T922</f>
        <v>0</v>
      </c>
      <c r="Q126" s="328">
        <f>'2 уровень'!U922</f>
        <v>0</v>
      </c>
      <c r="R126" s="1035">
        <f>'2 уровень'!V922</f>
        <v>0</v>
      </c>
      <c r="S126" s="328">
        <f>'2 уровень'!W922</f>
        <v>0</v>
      </c>
      <c r="T126" s="328">
        <f>'2 уровень'!X922</f>
        <v>0</v>
      </c>
      <c r="U126" s="328">
        <f>'2 уровень'!Y922</f>
        <v>0</v>
      </c>
      <c r="V126" s="328">
        <f>'2 уровень'!Z922</f>
        <v>0</v>
      </c>
      <c r="W126" s="570">
        <f>'2 уровень'!AA922</f>
        <v>0</v>
      </c>
      <c r="X126" s="328"/>
      <c r="Y126" s="328"/>
      <c r="Z126" s="1283">
        <f>'2 уровень'!AB919</f>
        <v>0</v>
      </c>
      <c r="AA126" s="1286">
        <f>'2 уровень'!AC919</f>
        <v>0</v>
      </c>
      <c r="AB126" s="139"/>
      <c r="AC126" s="139"/>
      <c r="AD126" s="139"/>
      <c r="AE126" s="139"/>
      <c r="AF126" s="139"/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</row>
    <row r="127" spans="1:171" ht="30" x14ac:dyDescent="0.25">
      <c r="B127" s="783" t="s">
        <v>359</v>
      </c>
      <c r="C127" s="29">
        <f>'2 уровень'!F923</f>
        <v>0</v>
      </c>
      <c r="D127" s="29">
        <f>'2 уровень'!G923</f>
        <v>0</v>
      </c>
      <c r="E127" s="29">
        <f>'2 уровень'!I923</f>
        <v>14</v>
      </c>
      <c r="F127" s="144" t="e">
        <f>'2 уровень'!J923</f>
        <v>#DIV/0!</v>
      </c>
      <c r="G127" s="152">
        <f>'2 уровень'!K923</f>
        <v>0</v>
      </c>
      <c r="H127" s="152">
        <f>'2 уровень'!L923</f>
        <v>0</v>
      </c>
      <c r="I127" s="153">
        <f>'2 уровень'!M923</f>
        <v>0</v>
      </c>
      <c r="J127" s="153">
        <f>'2 уровень'!N923</f>
        <v>0</v>
      </c>
      <c r="K127" s="153">
        <f>'2 уровень'!O923</f>
        <v>0</v>
      </c>
      <c r="L127" s="153">
        <f>'2 уровень'!P923</f>
        <v>0</v>
      </c>
      <c r="M127" s="153">
        <f>'2 уровень'!Q923</f>
        <v>0</v>
      </c>
      <c r="N127" s="153">
        <f>'2 уровень'!R923</f>
        <v>0</v>
      </c>
      <c r="O127" s="328">
        <f>'2 уровень'!S923</f>
        <v>0</v>
      </c>
      <c r="P127" s="328">
        <f>'2 уровень'!T923</f>
        <v>0</v>
      </c>
      <c r="Q127" s="328">
        <f>'2 уровень'!U923</f>
        <v>0</v>
      </c>
      <c r="R127" s="1035">
        <f>'2 уровень'!V923</f>
        <v>0</v>
      </c>
      <c r="S127" s="328">
        <f>'2 уровень'!W923</f>
        <v>0</v>
      </c>
      <c r="T127" s="328">
        <f>'2 уровень'!X923</f>
        <v>0</v>
      </c>
      <c r="U127" s="328">
        <f>'2 уровень'!Y923</f>
        <v>0</v>
      </c>
      <c r="V127" s="328">
        <f>'2 уровень'!Z923</f>
        <v>0</v>
      </c>
      <c r="W127" s="570">
        <f>'2 уровень'!AA923</f>
        <v>0</v>
      </c>
      <c r="X127" s="328"/>
      <c r="Y127" s="328"/>
      <c r="Z127" s="1283">
        <f>'2 уровень'!AB920</f>
        <v>0</v>
      </c>
      <c r="AA127" s="1286">
        <f>'2 уровень'!AC920</f>
        <v>0</v>
      </c>
      <c r="AB127" s="139"/>
      <c r="AC127" s="139"/>
      <c r="AD127" s="139"/>
      <c r="AE127" s="139"/>
      <c r="AF127" s="139"/>
      <c r="AG127" s="139"/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</row>
    <row r="128" spans="1:171" ht="30" x14ac:dyDescent="0.25">
      <c r="A128" s="19">
        <v>1</v>
      </c>
      <c r="B128" s="786" t="s">
        <v>202</v>
      </c>
      <c r="C128" s="29">
        <f>'2 уровень'!F924</f>
        <v>0</v>
      </c>
      <c r="D128" s="29">
        <f>'2 уровень'!G924</f>
        <v>0</v>
      </c>
      <c r="E128" s="29">
        <f>'2 уровень'!I924</f>
        <v>11</v>
      </c>
      <c r="F128" s="144" t="e">
        <f>'2 уровень'!J924</f>
        <v>#DIV/0!</v>
      </c>
      <c r="G128" s="152">
        <f>'2 уровень'!K924</f>
        <v>0</v>
      </c>
      <c r="H128" s="152">
        <f>'2 уровень'!L924</f>
        <v>0</v>
      </c>
      <c r="I128" s="153">
        <f>'2 уровень'!M924</f>
        <v>0</v>
      </c>
      <c r="J128" s="153">
        <f>'2 уровень'!N924</f>
        <v>0</v>
      </c>
      <c r="K128" s="153">
        <f>'2 уровень'!O924</f>
        <v>0</v>
      </c>
      <c r="L128" s="153">
        <f>'2 уровень'!P924</f>
        <v>0</v>
      </c>
      <c r="M128" s="153">
        <f>'2 уровень'!Q924</f>
        <v>0</v>
      </c>
      <c r="N128" s="153">
        <f>'2 уровень'!R924</f>
        <v>0</v>
      </c>
      <c r="O128" s="328">
        <f>'2 уровень'!S924</f>
        <v>0</v>
      </c>
      <c r="P128" s="328">
        <f>'2 уровень'!T924</f>
        <v>0</v>
      </c>
      <c r="Q128" s="328">
        <f>'2 уровень'!U924</f>
        <v>0</v>
      </c>
      <c r="R128" s="1035">
        <f>'2 уровень'!V924</f>
        <v>0</v>
      </c>
      <c r="S128" s="328">
        <f>'2 уровень'!W924</f>
        <v>0</v>
      </c>
      <c r="T128" s="328">
        <f>'2 уровень'!X924</f>
        <v>0</v>
      </c>
      <c r="U128" s="328">
        <f>'2 уровень'!Y924</f>
        <v>0</v>
      </c>
      <c r="V128" s="328">
        <f>'2 уровень'!Z924</f>
        <v>0</v>
      </c>
      <c r="W128" s="570">
        <f>'2 уровень'!AA924</f>
        <v>0</v>
      </c>
      <c r="X128" s="328"/>
      <c r="Y128" s="328"/>
      <c r="Z128" s="1283">
        <f>'2 уровень'!AB921</f>
        <v>0</v>
      </c>
      <c r="AA128" s="1286">
        <f>'2 уровень'!AC921</f>
        <v>0</v>
      </c>
      <c r="AB128" s="139"/>
      <c r="AC128" s="139"/>
      <c r="AD128" s="139"/>
      <c r="AE128" s="139"/>
      <c r="AF128" s="139"/>
      <c r="AG128" s="139"/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</row>
    <row r="129" spans="1:171" ht="60" x14ac:dyDescent="0.25">
      <c r="A129" s="19">
        <v>1</v>
      </c>
      <c r="B129" s="786" t="s">
        <v>360</v>
      </c>
      <c r="C129" s="29">
        <f>'2 уровень'!F925</f>
        <v>0</v>
      </c>
      <c r="D129" s="29">
        <f>'2 уровень'!G925</f>
        <v>0</v>
      </c>
      <c r="E129" s="29">
        <f>'2 уровень'!I925</f>
        <v>3</v>
      </c>
      <c r="F129" s="144" t="e">
        <f>'2 уровень'!J925</f>
        <v>#DIV/0!</v>
      </c>
      <c r="G129" s="152">
        <f>'2 уровень'!K925</f>
        <v>0</v>
      </c>
      <c r="H129" s="152">
        <f>'2 уровень'!L925</f>
        <v>0</v>
      </c>
      <c r="I129" s="153">
        <f>'2 уровень'!M925</f>
        <v>0</v>
      </c>
      <c r="J129" s="153">
        <f>'2 уровень'!N925</f>
        <v>0</v>
      </c>
      <c r="K129" s="153">
        <f>'2 уровень'!O925</f>
        <v>0</v>
      </c>
      <c r="L129" s="153">
        <f>'2 уровень'!P925</f>
        <v>0</v>
      </c>
      <c r="M129" s="153">
        <f>'2 уровень'!Q925</f>
        <v>0</v>
      </c>
      <c r="N129" s="153">
        <f>'2 уровень'!R925</f>
        <v>0</v>
      </c>
      <c r="O129" s="328">
        <f>'2 уровень'!S925</f>
        <v>0</v>
      </c>
      <c r="P129" s="328">
        <f>'2 уровень'!T925</f>
        <v>0</v>
      </c>
      <c r="Q129" s="328">
        <f>'2 уровень'!U925</f>
        <v>0</v>
      </c>
      <c r="R129" s="1035">
        <f>'2 уровень'!V925</f>
        <v>0</v>
      </c>
      <c r="S129" s="328">
        <f>'2 уровень'!W925</f>
        <v>0</v>
      </c>
      <c r="T129" s="328">
        <f>'2 уровень'!X925</f>
        <v>0</v>
      </c>
      <c r="U129" s="328">
        <f>'2 уровень'!Y925</f>
        <v>0</v>
      </c>
      <c r="V129" s="328">
        <f>'2 уровень'!Z925</f>
        <v>0</v>
      </c>
      <c r="W129" s="570">
        <f>'2 уровень'!AA925</f>
        <v>0</v>
      </c>
      <c r="X129" s="328"/>
      <c r="Y129" s="328"/>
      <c r="Z129" s="1283">
        <f>'2 уровень'!AB922</f>
        <v>0</v>
      </c>
      <c r="AA129" s="1286">
        <f>'2 уровень'!AC922</f>
        <v>0</v>
      </c>
      <c r="AB129" s="139"/>
      <c r="AC129" s="139"/>
      <c r="AD129" s="139"/>
      <c r="AE129" s="139"/>
      <c r="AF129" s="139"/>
      <c r="AG129" s="139"/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</row>
    <row r="130" spans="1:171" x14ac:dyDescent="0.25">
      <c r="A130" s="19">
        <v>1</v>
      </c>
      <c r="B130" s="780" t="s">
        <v>235</v>
      </c>
      <c r="C130" s="29">
        <f>'2 уровень'!F926</f>
        <v>0</v>
      </c>
      <c r="D130" s="29">
        <f>'2 уровень'!G926</f>
        <v>0</v>
      </c>
      <c r="E130" s="29">
        <f>'2 уровень'!I926</f>
        <v>126</v>
      </c>
      <c r="F130" s="144" t="e">
        <f>'2 уровень'!J926</f>
        <v>#DIV/0!</v>
      </c>
      <c r="G130" s="152">
        <f>'2 уровень'!K926</f>
        <v>0</v>
      </c>
      <c r="H130" s="152">
        <f>'2 уровень'!L926</f>
        <v>0</v>
      </c>
      <c r="I130" s="153">
        <f>'2 уровень'!M926</f>
        <v>0</v>
      </c>
      <c r="J130" s="153">
        <f>'2 уровень'!N926</f>
        <v>0</v>
      </c>
      <c r="K130" s="153">
        <f>'2 уровень'!O926</f>
        <v>0</v>
      </c>
      <c r="L130" s="153">
        <f>'2 уровень'!P926</f>
        <v>0</v>
      </c>
      <c r="M130" s="153">
        <f>'2 уровень'!Q926</f>
        <v>0</v>
      </c>
      <c r="N130" s="153">
        <f>'2 уровень'!R926</f>
        <v>0</v>
      </c>
      <c r="O130" s="328">
        <f>'2 уровень'!S926</f>
        <v>0</v>
      </c>
      <c r="P130" s="328">
        <f>'2 уровень'!T926</f>
        <v>0</v>
      </c>
      <c r="Q130" s="328">
        <f>'2 уровень'!U926</f>
        <v>57.691029999999998</v>
      </c>
      <c r="R130" s="1035">
        <f>'2 уровень'!V926</f>
        <v>0</v>
      </c>
      <c r="S130" s="328">
        <f>'2 уровень'!W926</f>
        <v>13.070399999999999</v>
      </c>
      <c r="T130" s="328">
        <f>'2 уровень'!X926</f>
        <v>57.691029999999998</v>
      </c>
      <c r="U130" s="328">
        <f>'2 уровень'!Y926</f>
        <v>0</v>
      </c>
      <c r="V130" s="328">
        <f>'2 уровень'!Z926</f>
        <v>-0.45177999999999996</v>
      </c>
      <c r="W130" s="570">
        <f>'2 уровень'!AA926</f>
        <v>70.309650000000005</v>
      </c>
      <c r="X130" s="328"/>
      <c r="Y130" s="328"/>
      <c r="Z130" s="1283">
        <f>'2 уровень'!AB923</f>
        <v>0</v>
      </c>
      <c r="AA130" s="1286">
        <f>'2 уровень'!AC923</f>
        <v>0</v>
      </c>
      <c r="AB130" s="139"/>
      <c r="AC130" s="139"/>
      <c r="AD130" s="139"/>
      <c r="AE130" s="139"/>
      <c r="AF130" s="139"/>
      <c r="AG130" s="139"/>
      <c r="AH130" s="139"/>
      <c r="AI130" s="139"/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</row>
    <row r="131" spans="1:171" ht="30" x14ac:dyDescent="0.25">
      <c r="A131" s="19">
        <v>1</v>
      </c>
      <c r="B131" s="785" t="s">
        <v>339</v>
      </c>
      <c r="C131" s="29">
        <f>'2 уровень'!F927</f>
        <v>0</v>
      </c>
      <c r="D131" s="29">
        <f>'2 уровень'!G927</f>
        <v>0</v>
      </c>
      <c r="E131" s="29">
        <f>'2 уровень'!I927</f>
        <v>0</v>
      </c>
      <c r="F131" s="144">
        <f>'2 уровень'!J927</f>
        <v>0</v>
      </c>
      <c r="G131" s="152">
        <f>'2 уровень'!K927</f>
        <v>0</v>
      </c>
      <c r="H131" s="152">
        <f>'2 уровень'!L927</f>
        <v>0</v>
      </c>
      <c r="I131" s="153">
        <f>'2 уровень'!M927</f>
        <v>0</v>
      </c>
      <c r="J131" s="153">
        <f>'2 уровень'!N927</f>
        <v>0</v>
      </c>
      <c r="K131" s="153">
        <f>'2 уровень'!O927</f>
        <v>0</v>
      </c>
      <c r="L131" s="153">
        <f>'2 уровень'!P927</f>
        <v>0</v>
      </c>
      <c r="M131" s="153">
        <f>'2 уровень'!Q927</f>
        <v>0</v>
      </c>
      <c r="N131" s="153">
        <f>'2 уровень'!R927</f>
        <v>0</v>
      </c>
      <c r="O131" s="328">
        <f>'2 уровень'!S927</f>
        <v>0</v>
      </c>
      <c r="P131" s="328">
        <f>'2 уровень'!T927</f>
        <v>0</v>
      </c>
      <c r="Q131" s="328">
        <f>'2 уровень'!U927</f>
        <v>0</v>
      </c>
      <c r="R131" s="1035">
        <f>'2 уровень'!V927</f>
        <v>0</v>
      </c>
      <c r="S131" s="328">
        <f>'2 уровень'!W927</f>
        <v>0</v>
      </c>
      <c r="T131" s="328">
        <f>'2 уровень'!X927</f>
        <v>0</v>
      </c>
      <c r="U131" s="328">
        <f>'2 уровень'!Y927</f>
        <v>0</v>
      </c>
      <c r="V131" s="328">
        <f>'2 уровень'!Z927</f>
        <v>0</v>
      </c>
      <c r="W131" s="570">
        <f>'2 уровень'!AA927</f>
        <v>0</v>
      </c>
      <c r="X131" s="566"/>
      <c r="Y131" s="328"/>
      <c r="Z131" s="1283">
        <f>'2 уровень'!AB924</f>
        <v>0</v>
      </c>
      <c r="AA131" s="1286">
        <f>'2 уровень'!AC924</f>
        <v>0</v>
      </c>
      <c r="AB131" s="139"/>
      <c r="AC131" s="139"/>
      <c r="AD131" s="139"/>
      <c r="AE131" s="139"/>
      <c r="AF131" s="139"/>
      <c r="AG131" s="139"/>
      <c r="AH131" s="139"/>
      <c r="AI131" s="139"/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</row>
    <row r="132" spans="1:171" ht="29.25" x14ac:dyDescent="0.25">
      <c r="B132" s="780" t="s">
        <v>281</v>
      </c>
      <c r="C132" s="29">
        <f>'2 уровень'!F928</f>
        <v>0</v>
      </c>
      <c r="D132" s="29">
        <f>'2 уровень'!G928</f>
        <v>0</v>
      </c>
      <c r="E132" s="29">
        <f>'2 уровень'!I928</f>
        <v>49</v>
      </c>
      <c r="F132" s="144" t="e">
        <f>'2 уровень'!J928</f>
        <v>#DIV/0!</v>
      </c>
      <c r="G132" s="152">
        <f>'2 уровень'!K928</f>
        <v>0</v>
      </c>
      <c r="H132" s="152">
        <f>'2 уровень'!L928</f>
        <v>0</v>
      </c>
      <c r="I132" s="153">
        <f>'2 уровень'!M928</f>
        <v>0</v>
      </c>
      <c r="J132" s="153">
        <f>'2 уровень'!N928</f>
        <v>0</v>
      </c>
      <c r="K132" s="153">
        <f>'2 уровень'!O928</f>
        <v>0</v>
      </c>
      <c r="L132" s="153">
        <f>'2 уровень'!P928</f>
        <v>0</v>
      </c>
      <c r="M132" s="153">
        <f>'2 уровень'!Q928</f>
        <v>0</v>
      </c>
      <c r="N132" s="153">
        <f>'2 уровень'!R928</f>
        <v>0</v>
      </c>
      <c r="O132" s="328">
        <f>'2 уровень'!S928</f>
        <v>0</v>
      </c>
      <c r="P132" s="328">
        <f>'2 уровень'!T928</f>
        <v>0</v>
      </c>
      <c r="Q132" s="328">
        <f>'2 уровень'!U928</f>
        <v>0</v>
      </c>
      <c r="R132" s="1035">
        <f>'2 уровень'!V928</f>
        <v>0</v>
      </c>
      <c r="S132" s="328">
        <f>'2 уровень'!W928</f>
        <v>0</v>
      </c>
      <c r="T132" s="328">
        <f>'2 уровень'!X928</f>
        <v>0</v>
      </c>
      <c r="U132" s="328">
        <f>'2 уровень'!Y928</f>
        <v>0</v>
      </c>
      <c r="V132" s="328">
        <f>'2 уровень'!Z928</f>
        <v>0</v>
      </c>
      <c r="W132" s="570">
        <f>'2 уровень'!AA928</f>
        <v>0</v>
      </c>
      <c r="X132" s="143"/>
      <c r="Y132" s="328"/>
      <c r="Z132" s="1283">
        <f>'2 уровень'!AB925</f>
        <v>0</v>
      </c>
      <c r="AA132" s="1286">
        <f>'2 уровень'!AC925</f>
        <v>0</v>
      </c>
      <c r="AB132" s="139"/>
      <c r="AC132" s="139"/>
      <c r="AD132" s="139"/>
      <c r="AE132" s="139"/>
      <c r="AF132" s="139"/>
      <c r="AG132" s="139"/>
      <c r="AH132" s="139"/>
      <c r="AI132" s="139"/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</row>
    <row r="133" spans="1:171" s="139" customFormat="1" ht="45" x14ac:dyDescent="0.25">
      <c r="A133" s="139">
        <v>1</v>
      </c>
      <c r="B133" s="789" t="s">
        <v>310</v>
      </c>
      <c r="C133" s="21">
        <f>'2 уровень'!F929</f>
        <v>0</v>
      </c>
      <c r="D133" s="21">
        <f>'2 уровень'!G929</f>
        <v>0</v>
      </c>
      <c r="E133" s="21">
        <f>'2 уровень'!I929</f>
        <v>0</v>
      </c>
      <c r="F133" s="142" t="e">
        <f>'2 уровень'!J929</f>
        <v>#DIV/0!</v>
      </c>
      <c r="G133" s="152">
        <f>'2 уровень'!K929</f>
        <v>0</v>
      </c>
      <c r="H133" s="152">
        <f>'2 уровень'!L929</f>
        <v>0</v>
      </c>
      <c r="I133" s="22">
        <f>'2 уровень'!M929</f>
        <v>0</v>
      </c>
      <c r="J133" s="22">
        <f>'2 уровень'!N929</f>
        <v>0</v>
      </c>
      <c r="K133" s="22">
        <f>'2 уровень'!O929</f>
        <v>0</v>
      </c>
      <c r="L133" s="22">
        <f>'2 уровень'!P929</f>
        <v>0</v>
      </c>
      <c r="M133" s="22">
        <f>'2 уровень'!Q929</f>
        <v>0</v>
      </c>
      <c r="N133" s="22">
        <f>'2 уровень'!R929</f>
        <v>0</v>
      </c>
      <c r="O133" s="328">
        <f>'2 уровень'!S929</f>
        <v>0</v>
      </c>
      <c r="P133" s="328">
        <f>'2 уровень'!T929</f>
        <v>0</v>
      </c>
      <c r="Q133" s="328">
        <f>'2 уровень'!U929</f>
        <v>0</v>
      </c>
      <c r="R133" s="1035">
        <f>'2 уровень'!V929</f>
        <v>0</v>
      </c>
      <c r="S133" s="328">
        <f>'2 уровень'!W929</f>
        <v>0</v>
      </c>
      <c r="T133" s="328">
        <f>'2 уровень'!X929</f>
        <v>0</v>
      </c>
      <c r="U133" s="328">
        <f>'2 уровень'!Y929</f>
        <v>0</v>
      </c>
      <c r="V133" s="328">
        <f>'2 уровень'!Z929</f>
        <v>0</v>
      </c>
      <c r="W133" s="570">
        <f>'2 уровень'!AA929</f>
        <v>0</v>
      </c>
      <c r="X133" s="328" t="e">
        <f>Q133/P133*100</f>
        <v>#DIV/0!</v>
      </c>
      <c r="Y133" s="328" t="e">
        <f>W133/P133*100</f>
        <v>#DIV/0!</v>
      </c>
      <c r="Z133" s="1279">
        <f>'2 уровень'!AB926</f>
        <v>0</v>
      </c>
      <c r="AA133" s="1286">
        <f>'2 уровень'!AC926</f>
        <v>0</v>
      </c>
    </row>
    <row r="134" spans="1:171" s="139" customFormat="1" ht="28.5" x14ac:dyDescent="0.2">
      <c r="A134" s="139">
        <v>1</v>
      </c>
      <c r="B134" s="790" t="s">
        <v>282</v>
      </c>
      <c r="C134" s="21">
        <f>'2 уровень'!F930</f>
        <v>0</v>
      </c>
      <c r="D134" s="21">
        <f>'2 уровень'!G930</f>
        <v>0</v>
      </c>
      <c r="E134" s="21">
        <f>'2 уровень'!I930</f>
        <v>16.686170212765958</v>
      </c>
      <c r="F134" s="142" t="e">
        <f>'2 уровень'!J930</f>
        <v>#DIV/0!</v>
      </c>
      <c r="G134" s="152">
        <f>'2 уровень'!K930</f>
        <v>0</v>
      </c>
      <c r="H134" s="152">
        <f>'2 уровень'!L930</f>
        <v>0</v>
      </c>
      <c r="I134" s="22">
        <f>'2 уровень'!M930</f>
        <v>0</v>
      </c>
      <c r="J134" s="22">
        <f>'2 уровень'!N930</f>
        <v>0</v>
      </c>
      <c r="K134" s="22">
        <f>'2 уровень'!O930</f>
        <v>0</v>
      </c>
      <c r="L134" s="22">
        <f>'2 уровень'!P930</f>
        <v>0</v>
      </c>
      <c r="M134" s="22">
        <f>'2 уровень'!Q930</f>
        <v>0</v>
      </c>
      <c r="N134" s="22">
        <f>'2 уровень'!R930</f>
        <v>0</v>
      </c>
      <c r="O134" s="328">
        <f>'2 уровень'!S930</f>
        <v>0</v>
      </c>
      <c r="P134" s="328">
        <f>'2 уровень'!T930</f>
        <v>0</v>
      </c>
      <c r="Q134" s="328">
        <f>'2 уровень'!U930</f>
        <v>0</v>
      </c>
      <c r="R134" s="1035">
        <f>'2 уровень'!V930</f>
        <v>0</v>
      </c>
      <c r="S134" s="328">
        <f>'2 уровень'!W930</f>
        <v>0</v>
      </c>
      <c r="T134" s="328">
        <f>'2 уровень'!X930</f>
        <v>0</v>
      </c>
      <c r="U134" s="328">
        <f>'2 уровень'!Y930</f>
        <v>0</v>
      </c>
      <c r="V134" s="328">
        <f>'2 уровень'!Z930</f>
        <v>0</v>
      </c>
      <c r="W134" s="570">
        <f>'2 уровень'!AA930</f>
        <v>0</v>
      </c>
      <c r="X134" s="328"/>
      <c r="Y134" s="328"/>
      <c r="Z134" s="1279">
        <f>'2 уровень'!AB927</f>
        <v>0</v>
      </c>
      <c r="AA134" s="1286">
        <f>'2 уровень'!AC927</f>
        <v>0</v>
      </c>
    </row>
    <row r="135" spans="1:171" s="139" customFormat="1" ht="28.5" x14ac:dyDescent="0.2">
      <c r="A135" s="139">
        <v>1</v>
      </c>
      <c r="B135" s="790" t="s">
        <v>283</v>
      </c>
      <c r="C135" s="21">
        <f>'2 уровень'!F931</f>
        <v>0</v>
      </c>
      <c r="D135" s="21">
        <f>'2 уровень'!G931</f>
        <v>0</v>
      </c>
      <c r="E135" s="21">
        <f>'2 уровень'!I931</f>
        <v>17</v>
      </c>
      <c r="F135" s="142" t="e">
        <f>'2 уровень'!J931</f>
        <v>#DIV/0!</v>
      </c>
      <c r="G135" s="152">
        <f>'2 уровень'!K931</f>
        <v>0</v>
      </c>
      <c r="H135" s="152">
        <f>'2 уровень'!L931</f>
        <v>0</v>
      </c>
      <c r="I135" s="22">
        <f>'2 уровень'!M931</f>
        <v>0</v>
      </c>
      <c r="J135" s="22">
        <f>'2 уровень'!N931</f>
        <v>0</v>
      </c>
      <c r="K135" s="22">
        <f>'2 уровень'!O931</f>
        <v>0</v>
      </c>
      <c r="L135" s="22">
        <f>'2 уровень'!P931</f>
        <v>0</v>
      </c>
      <c r="M135" s="22">
        <f>'2 уровень'!Q931</f>
        <v>0</v>
      </c>
      <c r="N135" s="22">
        <f>'2 уровень'!R931</f>
        <v>0</v>
      </c>
      <c r="O135" s="328">
        <f>'2 уровень'!S931</f>
        <v>0</v>
      </c>
      <c r="P135" s="328">
        <f>'2 уровень'!T931</f>
        <v>0</v>
      </c>
      <c r="Q135" s="328">
        <f>'2 уровень'!U931</f>
        <v>0</v>
      </c>
      <c r="R135" s="1035">
        <f>'2 уровень'!V931</f>
        <v>0</v>
      </c>
      <c r="S135" s="328">
        <f>'2 уровень'!W931</f>
        <v>0</v>
      </c>
      <c r="T135" s="328">
        <f>'2 уровень'!X931</f>
        <v>0</v>
      </c>
      <c r="U135" s="328">
        <f>'2 уровень'!Y931</f>
        <v>0</v>
      </c>
      <c r="V135" s="328">
        <f>'2 уровень'!Z931</f>
        <v>0</v>
      </c>
      <c r="W135" s="570">
        <f>'2 уровень'!AA931</f>
        <v>20.028839999999999</v>
      </c>
      <c r="X135" s="328"/>
      <c r="Y135" s="328"/>
      <c r="Z135" s="1279">
        <f>'2 уровень'!AB928</f>
        <v>0</v>
      </c>
      <c r="AA135" s="1286">
        <f>'2 уровень'!AC928</f>
        <v>0</v>
      </c>
    </row>
    <row r="136" spans="1:171" s="139" customFormat="1" ht="28.5" x14ac:dyDescent="0.2">
      <c r="A136" s="139">
        <v>1</v>
      </c>
      <c r="B136" s="790" t="s">
        <v>138</v>
      </c>
      <c r="C136" s="21">
        <f>'2 уровень'!F932</f>
        <v>2862</v>
      </c>
      <c r="D136" s="21">
        <f>'2 уровень'!G932</f>
        <v>0</v>
      </c>
      <c r="E136" s="21">
        <f>'2 уровень'!I932</f>
        <v>114.13428571428571</v>
      </c>
      <c r="F136" s="142" t="e">
        <f>'2 уровень'!J932</f>
        <v>#DIV/0!</v>
      </c>
      <c r="G136" s="152">
        <f>'2 уровень'!K932</f>
        <v>0</v>
      </c>
      <c r="H136" s="152">
        <f>'2 уровень'!L932</f>
        <v>0</v>
      </c>
      <c r="I136" s="22">
        <f>'2 уровень'!M932</f>
        <v>0</v>
      </c>
      <c r="J136" s="22">
        <f>'2 уровень'!N932</f>
        <v>0</v>
      </c>
      <c r="K136" s="22">
        <f>'2 уровень'!O932</f>
        <v>0</v>
      </c>
      <c r="L136" s="22">
        <f>'2 уровень'!P932</f>
        <v>0</v>
      </c>
      <c r="M136" s="22">
        <f>'2 уровень'!Q932</f>
        <v>0</v>
      </c>
      <c r="N136" s="22">
        <f>'2 уровень'!R932</f>
        <v>0</v>
      </c>
      <c r="O136" s="328">
        <f>'2 уровень'!S932</f>
        <v>2190</v>
      </c>
      <c r="P136" s="328">
        <f>'2 уровень'!T932</f>
        <v>24.583333333333332</v>
      </c>
      <c r="Q136" s="328">
        <f>'2 уровень'!U932</f>
        <v>132.05661000000001</v>
      </c>
      <c r="R136" s="1035">
        <f>'2 уровень'!V932</f>
        <v>0</v>
      </c>
      <c r="S136" s="328">
        <f>'2 уровень'!W932</f>
        <v>13.070399999999999</v>
      </c>
      <c r="T136" s="328">
        <f>'2 уровень'!X932</f>
        <v>112.88994333333333</v>
      </c>
      <c r="U136" s="328">
        <f>'2 уровень'!Y932</f>
        <v>0</v>
      </c>
      <c r="V136" s="328">
        <f>'2 уровень'!Z932</f>
        <v>-0.45177999999999996</v>
      </c>
      <c r="W136" s="570">
        <f>'2 уровень'!AA932</f>
        <v>164.70407</v>
      </c>
      <c r="X136" s="328"/>
      <c r="Y136" s="328"/>
      <c r="Z136" s="1279">
        <f>'2 уровень'!AB929</f>
        <v>0</v>
      </c>
      <c r="AA136" s="1286">
        <f>'2 уровень'!AC929</f>
        <v>0</v>
      </c>
    </row>
    <row r="137" spans="1:171" s="139" customFormat="1" ht="14.25" x14ac:dyDescent="0.2">
      <c r="A137" s="139">
        <v>1</v>
      </c>
      <c r="B137" s="790" t="s">
        <v>29</v>
      </c>
      <c r="C137" s="21">
        <f>'2 уровень'!F933</f>
        <v>0</v>
      </c>
      <c r="D137" s="21">
        <f>'2 уровень'!G933</f>
        <v>0</v>
      </c>
      <c r="E137" s="21">
        <f>'2 уровень'!I933</f>
        <v>0</v>
      </c>
      <c r="F137" s="142">
        <f>'2 уровень'!J933</f>
        <v>0</v>
      </c>
      <c r="G137" s="152">
        <f>'2 уровень'!K933</f>
        <v>0</v>
      </c>
      <c r="H137" s="152">
        <f>'2 уровень'!L933</f>
        <v>0</v>
      </c>
      <c r="I137" s="22">
        <f>'2 уровень'!M933</f>
        <v>0</v>
      </c>
      <c r="J137" s="22">
        <f>'2 уровень'!N933</f>
        <v>0</v>
      </c>
      <c r="K137" s="22">
        <f>'2 уровень'!O933</f>
        <v>0</v>
      </c>
      <c r="L137" s="22">
        <f>'2 уровень'!P933</f>
        <v>0</v>
      </c>
      <c r="M137" s="22">
        <f>'2 уровень'!Q933</f>
        <v>0</v>
      </c>
      <c r="N137" s="22">
        <f>'2 уровень'!R933</f>
        <v>0</v>
      </c>
      <c r="O137" s="328">
        <f>'2 уровень'!S933</f>
        <v>0</v>
      </c>
      <c r="P137" s="328">
        <f>'2 уровень'!T933</f>
        <v>0</v>
      </c>
      <c r="Q137" s="328">
        <f>'2 уровень'!U933</f>
        <v>0</v>
      </c>
      <c r="R137" s="1035">
        <f>'2 уровень'!V933</f>
        <v>0</v>
      </c>
      <c r="S137" s="328">
        <f>'2 уровень'!W933</f>
        <v>0</v>
      </c>
      <c r="T137" s="328">
        <f>'2 уровень'!X933</f>
        <v>0</v>
      </c>
      <c r="U137" s="328">
        <f>'2 уровень'!Y933</f>
        <v>0</v>
      </c>
      <c r="V137" s="328">
        <f>'2 уровень'!Z933</f>
        <v>0</v>
      </c>
      <c r="W137" s="570">
        <f>'2 уровень'!AA933</f>
        <v>0</v>
      </c>
      <c r="X137" s="328"/>
      <c r="Y137" s="328"/>
      <c r="Z137" s="1279">
        <f>'2 уровень'!AB930</f>
        <v>0</v>
      </c>
      <c r="AA137" s="1286">
        <f>'2 уровень'!AC930</f>
        <v>0</v>
      </c>
    </row>
    <row r="138" spans="1:171" ht="29.25" x14ac:dyDescent="0.25">
      <c r="A138" s="19">
        <v>1</v>
      </c>
      <c r="B138" s="790" t="s">
        <v>325</v>
      </c>
      <c r="C138" s="29">
        <f>'2 уровень'!F934</f>
        <v>15</v>
      </c>
      <c r="D138" s="29">
        <f>'2 уровень'!G934</f>
        <v>0</v>
      </c>
      <c r="E138" s="29">
        <f>'2 уровень'!I934</f>
        <v>-1</v>
      </c>
      <c r="F138" s="144" t="e">
        <f>'2 уровень'!J934</f>
        <v>#DIV/0!</v>
      </c>
      <c r="G138" s="152">
        <f>'2 уровень'!K934</f>
        <v>0</v>
      </c>
      <c r="H138" s="152">
        <f>'2 уровень'!L934</f>
        <v>0</v>
      </c>
      <c r="I138" s="153">
        <f>'2 уровень'!M934</f>
        <v>0</v>
      </c>
      <c r="J138" s="153">
        <f>'2 уровень'!N934</f>
        <v>0</v>
      </c>
      <c r="K138" s="153">
        <f>'2 уровень'!O934</f>
        <v>0</v>
      </c>
      <c r="L138" s="153" t="e">
        <f>'2 уровень'!P934</f>
        <v>#DIV/0!</v>
      </c>
      <c r="M138" s="153">
        <f>'2 уровень'!Q934</f>
        <v>0</v>
      </c>
      <c r="N138" s="153" t="e">
        <f>'2 уровень'!R934</f>
        <v>#DIV/0!</v>
      </c>
      <c r="O138" s="328">
        <f>'2 уровень'!S934</f>
        <v>0</v>
      </c>
      <c r="P138" s="328">
        <f>'2 уровень'!T934</f>
        <v>0</v>
      </c>
      <c r="Q138" s="328">
        <f>'2 уровень'!U934</f>
        <v>0</v>
      </c>
      <c r="R138" s="1035">
        <f>'2 уровень'!V934</f>
        <v>0</v>
      </c>
      <c r="S138" s="328">
        <f>'2 уровень'!W934</f>
        <v>0</v>
      </c>
      <c r="T138" s="328">
        <f>'2 уровень'!X934</f>
        <v>0</v>
      </c>
      <c r="U138" s="328">
        <f>'2 уровень'!Y934</f>
        <v>0</v>
      </c>
      <c r="V138" s="328">
        <f>'2 уровень'!Z934</f>
        <v>0</v>
      </c>
      <c r="W138" s="570">
        <f>'2 уровень'!AA934</f>
        <v>0</v>
      </c>
      <c r="X138" s="328" t="e">
        <f>Q138/P138*100</f>
        <v>#DIV/0!</v>
      </c>
      <c r="Y138" s="328" t="e">
        <f>W138/P138*100</f>
        <v>#DIV/0!</v>
      </c>
      <c r="Z138" s="1283">
        <f>'2 уровень'!AB931</f>
        <v>0</v>
      </c>
      <c r="AA138" s="1286">
        <f>'2 уровень'!AC931</f>
        <v>0</v>
      </c>
      <c r="AB138" s="139"/>
      <c r="AC138" s="139"/>
      <c r="AD138" s="139"/>
      <c r="AE138" s="139"/>
      <c r="AF138" s="139"/>
      <c r="AG138" s="139"/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</row>
    <row r="139" spans="1:171" x14ac:dyDescent="0.25">
      <c r="A139" s="19">
        <v>1</v>
      </c>
      <c r="B139" s="791" t="s">
        <v>326</v>
      </c>
      <c r="C139" s="29">
        <f>'2 уровень'!F935</f>
        <v>6</v>
      </c>
      <c r="D139" s="29">
        <f>'2 уровень'!G935</f>
        <v>0.16666666666666666</v>
      </c>
      <c r="E139" s="29">
        <f>'2 уровень'!I935</f>
        <v>0</v>
      </c>
      <c r="F139" s="144">
        <f>'2 уровень'!J935</f>
        <v>0</v>
      </c>
      <c r="G139" s="152">
        <f>'2 уровень'!K935</f>
        <v>2.6666666666666665</v>
      </c>
      <c r="H139" s="152" t="e">
        <f>'2 уровень'!L935</f>
        <v>#DIV/0!</v>
      </c>
      <c r="I139" s="153">
        <f>'2 уровень'!M935</f>
        <v>16</v>
      </c>
      <c r="J139" s="153">
        <f>'2 уровень'!N935</f>
        <v>1.3333333333333333</v>
      </c>
      <c r="K139" s="153">
        <f>'2 уровень'!O935</f>
        <v>0</v>
      </c>
      <c r="L139" s="153">
        <f>'2 уровень'!P935</f>
        <v>0</v>
      </c>
      <c r="M139" s="153">
        <f>'2 уровень'!Q935</f>
        <v>6.6666666666666666E-2</v>
      </c>
      <c r="N139" s="153">
        <f>'2 уровень'!R935</f>
        <v>0</v>
      </c>
      <c r="O139" s="328">
        <f>'2 уровень'!S935</f>
        <v>0</v>
      </c>
      <c r="P139" s="328">
        <f>'2 уровень'!T935</f>
        <v>0</v>
      </c>
      <c r="Q139" s="328">
        <f>'2 уровень'!U935</f>
        <v>0</v>
      </c>
      <c r="R139" s="1035">
        <f>'2 уровень'!V935</f>
        <v>0</v>
      </c>
      <c r="S139" s="328">
        <f>'2 уровень'!W935</f>
        <v>0</v>
      </c>
      <c r="T139" s="328">
        <f>'2 уровень'!X935</f>
        <v>0</v>
      </c>
      <c r="U139" s="328">
        <f>'2 уровень'!Y935</f>
        <v>0</v>
      </c>
      <c r="V139" s="328">
        <f>'2 уровень'!Z935</f>
        <v>0</v>
      </c>
      <c r="W139" s="570">
        <f>'2 уровень'!AA935</f>
        <v>0</v>
      </c>
      <c r="X139" s="328" t="e">
        <f>Q139/P139*100</f>
        <v>#DIV/0!</v>
      </c>
      <c r="Y139" s="328" t="e">
        <f>W139/P139*100</f>
        <v>#DIV/0!</v>
      </c>
      <c r="Z139" s="1283">
        <f>'2 уровень'!AB932</f>
        <v>0</v>
      </c>
      <c r="AA139" s="1286">
        <f>'2 уровень'!AC932</f>
        <v>0</v>
      </c>
      <c r="AB139" s="139"/>
      <c r="AC139" s="139"/>
      <c r="AD139" s="139"/>
      <c r="AE139" s="139"/>
      <c r="AF139" s="139"/>
      <c r="AG139" s="139"/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</row>
    <row r="140" spans="1:171" ht="31.5" x14ac:dyDescent="0.25">
      <c r="A140" s="19">
        <v>1</v>
      </c>
      <c r="B140" s="2293" t="s">
        <v>139</v>
      </c>
      <c r="C140" s="29">
        <f>'2 уровень'!F936</f>
        <v>21</v>
      </c>
      <c r="D140" s="29">
        <f>'2 уровень'!G936</f>
        <v>0.16666666666666666</v>
      </c>
      <c r="E140" s="29">
        <f>'2 уровень'!I936</f>
        <v>-1</v>
      </c>
      <c r="F140" s="144">
        <f>'2 уровень'!J936</f>
        <v>-600</v>
      </c>
      <c r="G140" s="152">
        <f>'2 уровень'!K936</f>
        <v>0.76190476190476186</v>
      </c>
      <c r="H140" s="152">
        <f>'2 уровень'!L936</f>
        <v>0</v>
      </c>
      <c r="I140" s="153">
        <f>'2 уровень'!M936</f>
        <v>16</v>
      </c>
      <c r="J140" s="153">
        <f>'2 уровень'!N936</f>
        <v>1.3333333333333333</v>
      </c>
      <c r="K140" s="153">
        <f>'2 уровень'!O936</f>
        <v>0</v>
      </c>
      <c r="L140" s="153">
        <f>'2 уровень'!P936</f>
        <v>0</v>
      </c>
      <c r="M140" s="153">
        <f>'2 уровень'!Q936</f>
        <v>6.6666666666666666E-2</v>
      </c>
      <c r="N140" s="153">
        <f>'2 уровень'!R936</f>
        <v>0</v>
      </c>
      <c r="O140" s="328">
        <f>'2 уровень'!S936</f>
        <v>320</v>
      </c>
      <c r="P140" s="328">
        <f>'2 уровень'!T936</f>
        <v>22.5</v>
      </c>
      <c r="Q140" s="328">
        <f>'2 уровень'!U936</f>
        <v>0</v>
      </c>
      <c r="R140" s="1035">
        <f>'2 уровень'!V936</f>
        <v>0</v>
      </c>
      <c r="S140" s="328">
        <f>'2 уровень'!W936</f>
        <v>0</v>
      </c>
      <c r="T140" s="328">
        <f>'2 уровень'!X936</f>
        <v>-22.5</v>
      </c>
      <c r="U140" s="328">
        <f>'2 уровень'!Y936</f>
        <v>0</v>
      </c>
      <c r="V140" s="328">
        <f>'2 уровень'!Z936</f>
        <v>-21.382369999999998</v>
      </c>
      <c r="W140" s="570">
        <f>'2 уровень'!AA936</f>
        <v>-21.382369999999998</v>
      </c>
      <c r="X140" s="328"/>
      <c r="Y140" s="328"/>
      <c r="Z140" s="1283">
        <f>'2 уровень'!AB933</f>
        <v>0</v>
      </c>
      <c r="AA140" s="1286">
        <f>'2 уровень'!AC933</f>
        <v>0</v>
      </c>
      <c r="AB140" s="139"/>
      <c r="AC140" s="139"/>
      <c r="AD140" s="139"/>
      <c r="AE140" s="139"/>
      <c r="AF140" s="139"/>
      <c r="AG140" s="139"/>
      <c r="AH140" s="139"/>
      <c r="AI140" s="139"/>
      <c r="AJ140" s="139"/>
      <c r="AK140" s="139"/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</row>
    <row r="141" spans="1:171" ht="29.25" x14ac:dyDescent="0.25">
      <c r="B141" s="440" t="s">
        <v>199</v>
      </c>
      <c r="C141" s="29">
        <f>'2 уровень'!F937</f>
        <v>0</v>
      </c>
      <c r="D141" s="29">
        <f>'2 уровень'!G937</f>
        <v>0</v>
      </c>
      <c r="E141" s="29">
        <f>'2 уровень'!I937</f>
        <v>0</v>
      </c>
      <c r="F141" s="144" t="e">
        <f>'2 уровень'!J937</f>
        <v>#DIV/0!</v>
      </c>
      <c r="G141" s="152">
        <f>'2 уровень'!K937</f>
        <v>0</v>
      </c>
      <c r="H141" s="152">
        <f>'2 уровень'!L937</f>
        <v>0</v>
      </c>
      <c r="I141" s="153">
        <f>'2 уровень'!M937</f>
        <v>0</v>
      </c>
      <c r="J141" s="153">
        <f>'2 уровень'!N937</f>
        <v>0</v>
      </c>
      <c r="K141" s="153">
        <f>'2 уровень'!O937</f>
        <v>0</v>
      </c>
      <c r="L141" s="153">
        <f>'2 уровень'!P937</f>
        <v>0</v>
      </c>
      <c r="M141" s="153">
        <f>'2 уровень'!Q937</f>
        <v>0</v>
      </c>
      <c r="N141" s="153">
        <f>'2 уровень'!R937</f>
        <v>0</v>
      </c>
      <c r="O141" s="328">
        <f>'2 уровень'!S937</f>
        <v>0</v>
      </c>
      <c r="P141" s="328">
        <f>'2 уровень'!T937</f>
        <v>0</v>
      </c>
      <c r="Q141" s="328">
        <f>'2 уровень'!U937</f>
        <v>0</v>
      </c>
      <c r="R141" s="1035">
        <f>'2 уровень'!V937</f>
        <v>0</v>
      </c>
      <c r="S141" s="328">
        <f>'2 уровень'!W937</f>
        <v>0</v>
      </c>
      <c r="T141" s="328">
        <f>'2 уровень'!X937</f>
        <v>0</v>
      </c>
      <c r="U141" s="328">
        <f>'2 уровень'!Y937</f>
        <v>0</v>
      </c>
      <c r="V141" s="328">
        <f>'2 уровень'!Z937</f>
        <v>0</v>
      </c>
      <c r="W141" s="570">
        <f>'2 уровень'!AA937</f>
        <v>0</v>
      </c>
      <c r="X141" s="328"/>
      <c r="Y141" s="328"/>
      <c r="Z141" s="1283">
        <f>'2 уровень'!AB934</f>
        <v>0</v>
      </c>
      <c r="AA141" s="1286">
        <f>'2 уровень'!AC934</f>
        <v>0</v>
      </c>
      <c r="AB141" s="139"/>
      <c r="AC141" s="139"/>
      <c r="AD141" s="139"/>
      <c r="AE141" s="139"/>
      <c r="AF141" s="139"/>
      <c r="AG141" s="139"/>
      <c r="AH141" s="139"/>
      <c r="AI141" s="139"/>
      <c r="AJ141" s="139"/>
      <c r="AK141" s="139"/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</row>
    <row r="142" spans="1:171" ht="43.5" x14ac:dyDescent="0.25">
      <c r="B142" s="440" t="s">
        <v>200</v>
      </c>
      <c r="C142" s="29">
        <f>'2 уровень'!F938</f>
        <v>0</v>
      </c>
      <c r="D142" s="29">
        <f>'2 уровень'!G938</f>
        <v>0</v>
      </c>
      <c r="E142" s="29">
        <f>'2 уровень'!I938</f>
        <v>0</v>
      </c>
      <c r="F142" s="144" t="e">
        <f>'2 уровень'!J938</f>
        <v>#DIV/0!</v>
      </c>
      <c r="G142" s="152">
        <f>'2 уровень'!K938</f>
        <v>0</v>
      </c>
      <c r="H142" s="152">
        <f>'2 уровень'!L938</f>
        <v>0</v>
      </c>
      <c r="I142" s="153">
        <f>'2 уровень'!M938</f>
        <v>0</v>
      </c>
      <c r="J142" s="153">
        <f>'2 уровень'!N938</f>
        <v>0</v>
      </c>
      <c r="K142" s="153">
        <f>'2 уровень'!O938</f>
        <v>0</v>
      </c>
      <c r="L142" s="153">
        <f>'2 уровень'!P938</f>
        <v>0</v>
      </c>
      <c r="M142" s="153">
        <f>'2 уровень'!Q938</f>
        <v>0</v>
      </c>
      <c r="N142" s="153">
        <f>'2 уровень'!R938</f>
        <v>0</v>
      </c>
      <c r="O142" s="328">
        <f>'2 уровень'!S938</f>
        <v>0</v>
      </c>
      <c r="P142" s="328">
        <f>'2 уровень'!T938</f>
        <v>0</v>
      </c>
      <c r="Q142" s="328">
        <f>'2 уровень'!U938</f>
        <v>0</v>
      </c>
      <c r="R142" s="1035">
        <f>'2 уровень'!V938</f>
        <v>0</v>
      </c>
      <c r="S142" s="328">
        <f>'2 уровень'!W938</f>
        <v>0</v>
      </c>
      <c r="T142" s="328">
        <f>'2 уровень'!X938</f>
        <v>0</v>
      </c>
      <c r="U142" s="328">
        <f>'2 уровень'!Y938</f>
        <v>0</v>
      </c>
      <c r="V142" s="328">
        <f>'2 уровень'!Z938</f>
        <v>0</v>
      </c>
      <c r="W142" s="570">
        <f>'2 уровень'!AA938</f>
        <v>0</v>
      </c>
      <c r="X142" s="328"/>
      <c r="Y142" s="328"/>
      <c r="Z142" s="1283">
        <f>'2 уровень'!AB935</f>
        <v>0</v>
      </c>
      <c r="AA142" s="1286">
        <f>'2 уровень'!AC935</f>
        <v>0</v>
      </c>
      <c r="AB142" s="139"/>
      <c r="AC142" s="139"/>
      <c r="AD142" s="139"/>
      <c r="AE142" s="139"/>
      <c r="AF142" s="139"/>
      <c r="AG142" s="139"/>
      <c r="AH142" s="139"/>
      <c r="AI142" s="139"/>
      <c r="AJ142" s="139"/>
      <c r="AK142" s="139"/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</row>
    <row r="143" spans="1:171" x14ac:dyDescent="0.25">
      <c r="B143" s="949" t="s">
        <v>226</v>
      </c>
      <c r="C143" s="29">
        <f>'2 уровень'!F939</f>
        <v>0</v>
      </c>
      <c r="D143" s="29">
        <f>'2 уровень'!G939</f>
        <v>0</v>
      </c>
      <c r="E143" s="29">
        <f>'2 уровень'!I939</f>
        <v>0</v>
      </c>
      <c r="F143" s="144" t="e">
        <f>'2 уровень'!J939</f>
        <v>#DIV/0!</v>
      </c>
      <c r="G143" s="152">
        <f>'2 уровень'!K939</f>
        <v>0</v>
      </c>
      <c r="H143" s="152">
        <f>'2 уровень'!L939</f>
        <v>0</v>
      </c>
      <c r="I143" s="153">
        <f>'2 уровень'!M939</f>
        <v>0</v>
      </c>
      <c r="J143" s="153">
        <f>'2 уровень'!N939</f>
        <v>0</v>
      </c>
      <c r="K143" s="153">
        <f>'2 уровень'!O939</f>
        <v>0</v>
      </c>
      <c r="L143" s="153">
        <f>'2 уровень'!P939</f>
        <v>0</v>
      </c>
      <c r="M143" s="153">
        <f>'2 уровень'!Q939</f>
        <v>0</v>
      </c>
      <c r="N143" s="153">
        <f>'2 уровень'!R939</f>
        <v>0</v>
      </c>
      <c r="O143" s="328">
        <f>'2 уровень'!S939</f>
        <v>0</v>
      </c>
      <c r="P143" s="328">
        <f>'2 уровень'!T939</f>
        <v>0</v>
      </c>
      <c r="Q143" s="328">
        <f>'2 уровень'!U939</f>
        <v>0</v>
      </c>
      <c r="R143" s="1035">
        <f>'2 уровень'!V939</f>
        <v>0</v>
      </c>
      <c r="S143" s="328">
        <f>'2 уровень'!W939</f>
        <v>0</v>
      </c>
      <c r="T143" s="328">
        <f>'2 уровень'!X939</f>
        <v>0</v>
      </c>
      <c r="U143" s="328">
        <f>'2 уровень'!Y939</f>
        <v>0</v>
      </c>
      <c r="V143" s="328">
        <f>'2 уровень'!Z939</f>
        <v>0</v>
      </c>
      <c r="W143" s="570">
        <f>'2 уровень'!AA939</f>
        <v>0</v>
      </c>
      <c r="X143" s="328" t="e">
        <f>Q143/P143*100</f>
        <v>#DIV/0!</v>
      </c>
      <c r="Y143" s="328" t="e">
        <f>W143/P143*100</f>
        <v>#DIV/0!</v>
      </c>
      <c r="Z143" s="1283">
        <f>'2 уровень'!AB936</f>
        <v>0</v>
      </c>
      <c r="AA143" s="1286">
        <f>'2 уровень'!AC936</f>
        <v>0</v>
      </c>
      <c r="AB143" s="139"/>
      <c r="AC143" s="139"/>
      <c r="AD143" s="139"/>
      <c r="AE143" s="139"/>
      <c r="AF143" s="139"/>
      <c r="AG143" s="139"/>
      <c r="AH143" s="139"/>
      <c r="AI143" s="139"/>
      <c r="AJ143" s="139"/>
      <c r="AK143" s="139"/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</row>
    <row r="144" spans="1:171" x14ac:dyDescent="0.25">
      <c r="B144" s="2306" t="s">
        <v>224</v>
      </c>
      <c r="C144" s="29">
        <f>'2 уровень'!F940</f>
        <v>0</v>
      </c>
      <c r="D144" s="29">
        <f>'2 уровень'!G940</f>
        <v>0</v>
      </c>
      <c r="E144" s="29">
        <f>'2 уровень'!I940</f>
        <v>0</v>
      </c>
      <c r="F144" s="144" t="e">
        <f>'2 уровень'!J940</f>
        <v>#DIV/0!</v>
      </c>
      <c r="G144" s="152">
        <f>'2 уровень'!K940</f>
        <v>0</v>
      </c>
      <c r="H144" s="152">
        <f>'2 уровень'!L940</f>
        <v>0</v>
      </c>
      <c r="I144" s="153">
        <f>'2 уровень'!M940</f>
        <v>0</v>
      </c>
      <c r="J144" s="153">
        <f>'2 уровень'!N940</f>
        <v>0</v>
      </c>
      <c r="K144" s="153">
        <f>'2 уровень'!O940</f>
        <v>0</v>
      </c>
      <c r="L144" s="153">
        <f>'2 уровень'!P940</f>
        <v>0</v>
      </c>
      <c r="M144" s="153">
        <f>'2 уровень'!Q940</f>
        <v>0</v>
      </c>
      <c r="N144" s="153">
        <f>'2 уровень'!R940</f>
        <v>0</v>
      </c>
      <c r="O144" s="328">
        <f>'2 уровень'!S940</f>
        <v>0</v>
      </c>
      <c r="P144" s="328">
        <f>'2 уровень'!T940</f>
        <v>0</v>
      </c>
      <c r="Q144" s="328">
        <f>'2 уровень'!U940</f>
        <v>0</v>
      </c>
      <c r="R144" s="1035">
        <f>'2 уровень'!V940</f>
        <v>0</v>
      </c>
      <c r="S144" s="328">
        <f>'2 уровень'!W940</f>
        <v>0</v>
      </c>
      <c r="T144" s="328">
        <f>'2 уровень'!X940</f>
        <v>0</v>
      </c>
      <c r="U144" s="328">
        <f>'2 уровень'!Y940</f>
        <v>0</v>
      </c>
      <c r="V144" s="328">
        <f>'2 уровень'!Z940</f>
        <v>0</v>
      </c>
      <c r="W144" s="570">
        <f>'2 уровень'!AA940</f>
        <v>0</v>
      </c>
      <c r="X144" s="328"/>
      <c r="Y144" s="328"/>
      <c r="Z144" s="1283">
        <f>'2 уровень'!AB937</f>
        <v>0</v>
      </c>
      <c r="AA144" s="1286">
        <f>'2 уровень'!AC937</f>
        <v>0</v>
      </c>
      <c r="AB144" s="139"/>
      <c r="AC144" s="139"/>
      <c r="AD144" s="139"/>
      <c r="AE144" s="139"/>
      <c r="AF144" s="139"/>
      <c r="AG144" s="139"/>
      <c r="AH144" s="139"/>
      <c r="AI144" s="139"/>
      <c r="AJ144" s="139"/>
      <c r="AK144" s="139"/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</row>
    <row r="145" spans="1:171" x14ac:dyDescent="0.25">
      <c r="B145" s="2306" t="s">
        <v>211</v>
      </c>
      <c r="C145" s="29">
        <f>'2 уровень'!F941</f>
        <v>1003</v>
      </c>
      <c r="D145" s="29">
        <f>'2 уровень'!G941</f>
        <v>84</v>
      </c>
      <c r="E145" s="29">
        <f>'2 уровень'!I941</f>
        <v>95</v>
      </c>
      <c r="F145" s="144">
        <f>'2 уровень'!J941</f>
        <v>113.09523809523809</v>
      </c>
      <c r="G145" s="152">
        <f>'2 уровень'!K941</f>
        <v>0</v>
      </c>
      <c r="H145" s="152">
        <f>'2 уровень'!L941</f>
        <v>0</v>
      </c>
      <c r="I145" s="153">
        <f>'2 уровень'!M941</f>
        <v>0</v>
      </c>
      <c r="J145" s="153">
        <f>'2 уровень'!N941</f>
        <v>0</v>
      </c>
      <c r="K145" s="153">
        <f>'2 уровень'!O941</f>
        <v>0</v>
      </c>
      <c r="L145" s="153">
        <f>'2 уровень'!P941</f>
        <v>0</v>
      </c>
      <c r="M145" s="153">
        <f>'2 уровень'!Q941</f>
        <v>0</v>
      </c>
      <c r="N145" s="153">
        <f>'2 уровень'!R941</f>
        <v>0</v>
      </c>
      <c r="O145" s="328">
        <f>'2 уровень'!S941</f>
        <v>0</v>
      </c>
      <c r="P145" s="328">
        <f>'2 уровень'!T941</f>
        <v>0</v>
      </c>
      <c r="Q145" s="328">
        <f>'2 уровень'!U941</f>
        <v>0</v>
      </c>
      <c r="R145" s="1035">
        <f>'2 уровень'!V941</f>
        <v>0</v>
      </c>
      <c r="S145" s="328">
        <f>'2 уровень'!W941</f>
        <v>0</v>
      </c>
      <c r="T145" s="328">
        <f>'2 уровень'!X941</f>
        <v>0</v>
      </c>
      <c r="U145" s="328">
        <f>'2 уровень'!Y941</f>
        <v>0</v>
      </c>
      <c r="V145" s="328">
        <f>'2 уровень'!Z941</f>
        <v>0</v>
      </c>
      <c r="W145" s="570">
        <f>'2 уровень'!AA941</f>
        <v>0</v>
      </c>
      <c r="X145" s="328"/>
      <c r="Y145" s="328"/>
      <c r="Z145" s="1283">
        <f>'2 уровень'!AB938</f>
        <v>0</v>
      </c>
      <c r="AA145" s="1286">
        <f>'2 уровень'!AC938</f>
        <v>0</v>
      </c>
      <c r="AB145" s="139"/>
      <c r="AC145" s="139"/>
      <c r="AD145" s="139"/>
      <c r="AE145" s="139"/>
      <c r="AF145" s="139"/>
      <c r="AG145" s="139"/>
      <c r="AH145" s="139"/>
      <c r="AI145" s="139"/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</row>
    <row r="146" spans="1:171" x14ac:dyDescent="0.25">
      <c r="B146" s="2306" t="s">
        <v>212</v>
      </c>
      <c r="C146" s="29">
        <f>'2 уровень'!F942</f>
        <v>1003</v>
      </c>
      <c r="D146" s="29">
        <f>'2 уровень'!G942</f>
        <v>84</v>
      </c>
      <c r="E146" s="29">
        <f>'2 уровень'!I942</f>
        <v>95</v>
      </c>
      <c r="F146" s="144">
        <f>'2 уровень'!J942</f>
        <v>113.09523809523809</v>
      </c>
      <c r="G146" s="152">
        <f>'2 уровень'!K942</f>
        <v>0</v>
      </c>
      <c r="H146" s="152">
        <f>'2 уровень'!L942</f>
        <v>0</v>
      </c>
      <c r="I146" s="153">
        <f>'2 уровень'!M942</f>
        <v>0</v>
      </c>
      <c r="J146" s="153">
        <f>'2 уровень'!N942</f>
        <v>0</v>
      </c>
      <c r="K146" s="153">
        <f>'2 уровень'!O942</f>
        <v>0</v>
      </c>
      <c r="L146" s="153">
        <f>'2 уровень'!P942</f>
        <v>0</v>
      </c>
      <c r="M146" s="153">
        <f>'2 уровень'!Q942</f>
        <v>0</v>
      </c>
      <c r="N146" s="153">
        <f>'2 уровень'!R942</f>
        <v>0</v>
      </c>
      <c r="O146" s="328">
        <f>'2 уровень'!S942</f>
        <v>0</v>
      </c>
      <c r="P146" s="328">
        <f>'2 уровень'!T942</f>
        <v>0</v>
      </c>
      <c r="Q146" s="328">
        <f>'2 уровень'!U942</f>
        <v>0</v>
      </c>
      <c r="R146" s="1035">
        <f>'2 уровень'!V942</f>
        <v>0</v>
      </c>
      <c r="S146" s="328">
        <f>'2 уровень'!W942</f>
        <v>0</v>
      </c>
      <c r="T146" s="328">
        <f>'2 уровень'!X942</f>
        <v>0</v>
      </c>
      <c r="U146" s="328">
        <f>'2 уровень'!Y942</f>
        <v>0</v>
      </c>
      <c r="V146" s="328">
        <f>'2 уровень'!Z942</f>
        <v>0</v>
      </c>
      <c r="W146" s="570">
        <f>'2 уровень'!AA942</f>
        <v>0</v>
      </c>
      <c r="X146" s="328"/>
      <c r="Y146" s="328"/>
      <c r="Z146" s="1283">
        <f>'2 уровень'!AB939</f>
        <v>0</v>
      </c>
      <c r="AA146" s="1286">
        <f>'2 уровень'!AC939</f>
        <v>0</v>
      </c>
      <c r="AB146" s="139"/>
      <c r="AC146" s="139"/>
      <c r="AD146" s="139"/>
      <c r="AE146" s="139"/>
      <c r="AF146" s="139"/>
      <c r="AG146" s="139"/>
      <c r="AH146" s="139"/>
      <c r="AI146" s="139"/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</row>
    <row r="147" spans="1:171" ht="30" x14ac:dyDescent="0.25">
      <c r="B147" s="2306" t="s">
        <v>213</v>
      </c>
      <c r="C147" s="29">
        <f>'2 уровень'!F943</f>
        <v>0</v>
      </c>
      <c r="D147" s="29">
        <f>'2 уровень'!G943</f>
        <v>0</v>
      </c>
      <c r="E147" s="29">
        <f>'2 уровень'!I943</f>
        <v>0</v>
      </c>
      <c r="F147" s="144" t="e">
        <f>'2 уровень'!J943</f>
        <v>#DIV/0!</v>
      </c>
      <c r="G147" s="152">
        <f>'2 уровень'!K943</f>
        <v>0</v>
      </c>
      <c r="H147" s="152">
        <f>'2 уровень'!L943</f>
        <v>0</v>
      </c>
      <c r="I147" s="153">
        <f>'2 уровень'!M943</f>
        <v>0</v>
      </c>
      <c r="J147" s="153">
        <f>'2 уровень'!N943</f>
        <v>0</v>
      </c>
      <c r="K147" s="153">
        <f>'2 уровень'!O943</f>
        <v>0</v>
      </c>
      <c r="L147" s="153">
        <f>'2 уровень'!P943</f>
        <v>0</v>
      </c>
      <c r="M147" s="153">
        <f>'2 уровень'!Q943</f>
        <v>0</v>
      </c>
      <c r="N147" s="153">
        <f>'2 уровень'!R943</f>
        <v>0</v>
      </c>
      <c r="O147" s="328">
        <f>'2 уровень'!S943</f>
        <v>0</v>
      </c>
      <c r="P147" s="328">
        <f>'2 уровень'!T943</f>
        <v>0</v>
      </c>
      <c r="Q147" s="328">
        <f>'2 уровень'!U943</f>
        <v>0</v>
      </c>
      <c r="R147" s="1035">
        <f>'2 уровень'!V943</f>
        <v>0</v>
      </c>
      <c r="S147" s="328">
        <f>'2 уровень'!W943</f>
        <v>0</v>
      </c>
      <c r="T147" s="328">
        <f>'2 уровень'!X943</f>
        <v>0</v>
      </c>
      <c r="U147" s="328">
        <f>'2 уровень'!Y943</f>
        <v>0</v>
      </c>
      <c r="V147" s="328">
        <f>'2 уровень'!Z943</f>
        <v>0</v>
      </c>
      <c r="W147" s="570">
        <f>'2 уровень'!AA943</f>
        <v>0</v>
      </c>
      <c r="X147" s="328"/>
      <c r="Y147" s="328"/>
      <c r="Z147" s="1283">
        <f>'2 уровень'!AB940</f>
        <v>0</v>
      </c>
      <c r="AA147" s="1286">
        <f>'2 уровень'!AC940</f>
        <v>0</v>
      </c>
      <c r="AB147" s="139"/>
      <c r="AC147" s="139"/>
      <c r="AD147" s="139"/>
      <c r="AE147" s="139"/>
      <c r="AF147" s="139"/>
      <c r="AG147" s="139"/>
      <c r="AH147" s="139"/>
      <c r="AI147" s="139"/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</row>
    <row r="148" spans="1:171" ht="15.75" thickBot="1" x14ac:dyDescent="0.3">
      <c r="B148" s="950" t="s">
        <v>218</v>
      </c>
      <c r="C148" s="29">
        <f>'2 уровень'!F944</f>
        <v>1003</v>
      </c>
      <c r="D148" s="29">
        <f>'2 уровень'!G944</f>
        <v>84</v>
      </c>
      <c r="E148" s="29">
        <f>'2 уровень'!I944</f>
        <v>95</v>
      </c>
      <c r="F148" s="144">
        <f>'2 уровень'!J944</f>
        <v>113.09523809523809</v>
      </c>
      <c r="G148" s="152">
        <f>'2 уровень'!K944</f>
        <v>0</v>
      </c>
      <c r="H148" s="152">
        <f>'2 уровень'!L944</f>
        <v>0</v>
      </c>
      <c r="I148" s="153">
        <f>'2 уровень'!M944</f>
        <v>0</v>
      </c>
      <c r="J148" s="153">
        <f>'2 уровень'!N944</f>
        <v>0</v>
      </c>
      <c r="K148" s="153">
        <f>'2 уровень'!O944</f>
        <v>0</v>
      </c>
      <c r="L148" s="153">
        <f>'2 уровень'!P944</f>
        <v>0</v>
      </c>
      <c r="M148" s="153">
        <f>'2 уровень'!Q944</f>
        <v>0</v>
      </c>
      <c r="N148" s="153">
        <f>'2 уровень'!R944</f>
        <v>0</v>
      </c>
      <c r="O148" s="328">
        <f>'2 уровень'!S944</f>
        <v>3000</v>
      </c>
      <c r="P148" s="328">
        <f>'2 уровень'!T944</f>
        <v>250</v>
      </c>
      <c r="Q148" s="328">
        <f>'2 уровень'!U944</f>
        <v>393.02327000000002</v>
      </c>
      <c r="R148" s="1035">
        <f>'2 уровень'!V944</f>
        <v>0</v>
      </c>
      <c r="S148" s="328">
        <f>'2 уровень'!W944</f>
        <v>0</v>
      </c>
      <c r="T148" s="328">
        <f>'2 уровень'!X944</f>
        <v>143.02327000000002</v>
      </c>
      <c r="U148" s="328">
        <f>'2 уровень'!Y944</f>
        <v>0</v>
      </c>
      <c r="V148" s="328">
        <f>'2 уровень'!Z944</f>
        <v>0</v>
      </c>
      <c r="W148" s="570">
        <f>'2 уровень'!AA944</f>
        <v>393.02327000000002</v>
      </c>
      <c r="X148" s="328"/>
      <c r="Y148" s="328"/>
      <c r="Z148" s="1283">
        <f>'2 уровень'!AB941</f>
        <v>0</v>
      </c>
      <c r="AA148" s="1286">
        <f>'2 уровень'!AC941</f>
        <v>0</v>
      </c>
      <c r="AB148" s="139"/>
      <c r="AC148" s="139"/>
      <c r="AD148" s="139"/>
      <c r="AE148" s="139"/>
      <c r="AF148" s="139"/>
      <c r="AG148" s="139"/>
      <c r="AH148" s="139"/>
      <c r="AI148" s="139"/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</row>
    <row r="149" spans="1:171" x14ac:dyDescent="0.25">
      <c r="A149" s="19">
        <v>1</v>
      </c>
      <c r="B149" s="851" t="s">
        <v>73</v>
      </c>
      <c r="C149" s="852"/>
      <c r="D149" s="360"/>
      <c r="E149" s="852"/>
      <c r="F149" s="361"/>
      <c r="G149" s="161"/>
      <c r="H149" s="849"/>
      <c r="I149" s="25"/>
      <c r="J149" s="25"/>
      <c r="K149" s="25"/>
      <c r="L149" s="853"/>
      <c r="M149" s="25"/>
      <c r="N149" s="853"/>
      <c r="O149" s="571">
        <f>O150-O151-O200-O204-O208</f>
        <v>0</v>
      </c>
      <c r="P149" s="571">
        <f t="shared" ref="P149:W149" si="1">P150-P151-P200-P204-P208</f>
        <v>8.8817841970012523E-15</v>
      </c>
      <c r="Q149" s="854">
        <f t="shared" si="1"/>
        <v>0</v>
      </c>
      <c r="R149" s="1036">
        <f t="shared" si="1"/>
        <v>0</v>
      </c>
      <c r="S149" s="571">
        <f t="shared" si="1"/>
        <v>0</v>
      </c>
      <c r="T149" s="571">
        <f t="shared" si="1"/>
        <v>0</v>
      </c>
      <c r="U149" s="571">
        <f t="shared" si="1"/>
        <v>0</v>
      </c>
      <c r="V149" s="571">
        <f t="shared" si="1"/>
        <v>0</v>
      </c>
      <c r="W149" s="571">
        <f t="shared" si="1"/>
        <v>3.5527136788005009E-15</v>
      </c>
      <c r="X149" s="571"/>
      <c r="Y149" s="854"/>
      <c r="Z149" s="1287"/>
      <c r="AA149" s="1288" t="e">
        <f>AA150-AA151-AA203-AA207-#REF!</f>
        <v>#REF!</v>
      </c>
      <c r="AB149" s="139"/>
      <c r="AC149" s="139"/>
      <c r="AD149" s="139"/>
      <c r="AE149" s="139"/>
      <c r="AF149" s="139"/>
      <c r="AG149" s="139"/>
      <c r="AH149" s="139"/>
      <c r="AI149" s="139"/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</row>
    <row r="150" spans="1:171" s="139" customFormat="1" x14ac:dyDescent="0.25">
      <c r="A150" s="19">
        <v>1</v>
      </c>
      <c r="B150" s="12" t="s">
        <v>95</v>
      </c>
      <c r="C150" s="140">
        <f>'2 уровень'!F1052</f>
        <v>0</v>
      </c>
      <c r="D150" s="352">
        <f>'2 уровень'!G1052</f>
        <v>0</v>
      </c>
      <c r="E150" s="140">
        <f>'2 уровень'!I1052</f>
        <v>0</v>
      </c>
      <c r="F150" s="353">
        <f>'2 уровень'!J1052</f>
        <v>0</v>
      </c>
      <c r="G150" s="154">
        <f>'2 уровень'!K1052</f>
        <v>0</v>
      </c>
      <c r="H150" s="152">
        <f>'2 уровень'!L1052</f>
        <v>0</v>
      </c>
      <c r="I150" s="23">
        <f>'2 уровень'!M1052</f>
        <v>0</v>
      </c>
      <c r="J150" s="23">
        <f>'2 уровень'!N1052</f>
        <v>0</v>
      </c>
      <c r="K150" s="23">
        <f>'2 уровень'!O1052</f>
        <v>0</v>
      </c>
      <c r="L150" s="22">
        <f>'2 уровень'!P1052</f>
        <v>0</v>
      </c>
      <c r="M150" s="23">
        <f>'2 уровень'!Q1052</f>
        <v>0</v>
      </c>
      <c r="N150" s="22">
        <f>'2 уровень'!R1052</f>
        <v>0</v>
      </c>
      <c r="O150" s="154">
        <f>'2 уровень'!S1052</f>
        <v>2400</v>
      </c>
      <c r="P150" s="154">
        <f>'2 уровень'!T1052</f>
        <v>175</v>
      </c>
      <c r="Q150" s="152">
        <f>'2 уровень'!U1052</f>
        <v>226.54823999999999</v>
      </c>
      <c r="R150" s="1037">
        <f>'2 уровень'!V1052</f>
        <v>0</v>
      </c>
      <c r="S150" s="154">
        <f>'2 уровень'!W1052</f>
        <v>-4.2873599999999996</v>
      </c>
      <c r="T150" s="154">
        <f>'2 уровень'!X1052</f>
        <v>51.548240000000007</v>
      </c>
      <c r="U150" s="154">
        <f>'2 уровень'!Y1052</f>
        <v>0</v>
      </c>
      <c r="V150" s="154">
        <f>'2 уровень'!Z1052</f>
        <v>-0.43562000000000001</v>
      </c>
      <c r="W150" s="572">
        <f>'2 уровень'!AA1052</f>
        <v>225.35141999999999</v>
      </c>
      <c r="X150" s="154">
        <f>Q150/P150*100</f>
        <v>129.45613714285713</v>
      </c>
      <c r="Y150" s="152">
        <f>W150/P150*100</f>
        <v>128.77224000000001</v>
      </c>
      <c r="Z150" s="1285">
        <f>'2 уровень'!AB1052</f>
        <v>0</v>
      </c>
      <c r="AA150" s="1289">
        <f>'2 уровень'!AC1052</f>
        <v>0</v>
      </c>
    </row>
    <row r="151" spans="1:171" s="139" customFormat="1" x14ac:dyDescent="0.25">
      <c r="A151" s="19">
        <v>1</v>
      </c>
      <c r="B151" s="948" t="s">
        <v>7</v>
      </c>
      <c r="C151" s="21">
        <f>'2 уровень'!F1053</f>
        <v>72</v>
      </c>
      <c r="D151" s="21">
        <f>'2 уровень'!G1053</f>
        <v>0</v>
      </c>
      <c r="E151" s="21">
        <f>'2 уровень'!I1053</f>
        <v>3</v>
      </c>
      <c r="F151" s="142" t="e">
        <f>'2 уровень'!J1053</f>
        <v>#DIV/0!</v>
      </c>
      <c r="G151" s="152">
        <f>'2 уровень'!K1053</f>
        <v>0</v>
      </c>
      <c r="H151" s="152">
        <f>'2 уровень'!L1053</f>
        <v>8.6666666666666661</v>
      </c>
      <c r="I151" s="24">
        <f>'2 уровень'!M1053</f>
        <v>0</v>
      </c>
      <c r="J151" s="24">
        <f>'2 уровень'!N1053</f>
        <v>0</v>
      </c>
      <c r="K151" s="24">
        <f>'2 уровень'!O1053</f>
        <v>26</v>
      </c>
      <c r="L151" s="24" t="e">
        <f>'2 уровень'!P1053</f>
        <v>#DIV/0!</v>
      </c>
      <c r="M151" s="24">
        <f>'2 уровень'!Q1053</f>
        <v>0</v>
      </c>
      <c r="N151" s="24" t="e">
        <f>'2 уровень'!R1053</f>
        <v>#DIV/0!</v>
      </c>
      <c r="O151" s="152">
        <f>'2 уровень'!S1053</f>
        <v>2000</v>
      </c>
      <c r="P151" s="152">
        <f>'2 уровень'!T1053</f>
        <v>166.66666666666666</v>
      </c>
      <c r="Q151" s="152">
        <f>'2 уровень'!U1053</f>
        <v>203.27271999999999</v>
      </c>
      <c r="R151" s="1038">
        <f>'2 уровень'!V1053</f>
        <v>0</v>
      </c>
      <c r="S151" s="152">
        <f>'2 уровень'!W1053</f>
        <v>-4.2873599999999996</v>
      </c>
      <c r="T151" s="152">
        <f>'2 уровень'!X1053</f>
        <v>36.606053333333335</v>
      </c>
      <c r="U151" s="152">
        <f>'2 уровень'!Y1053</f>
        <v>0</v>
      </c>
      <c r="V151" s="152">
        <f>'2 уровень'!Z1053</f>
        <v>0</v>
      </c>
      <c r="W151" s="573">
        <f>'2 уровень'!AA1053</f>
        <v>198.98535999999999</v>
      </c>
      <c r="X151" s="152">
        <f>Q151/P151*100</f>
        <v>121.963632</v>
      </c>
      <c r="Y151" s="152">
        <f>W151/P151*100</f>
        <v>119.391216</v>
      </c>
      <c r="Z151" s="1279">
        <f>'2 уровень'!AB1053</f>
        <v>0</v>
      </c>
      <c r="AA151" s="1290">
        <f>'2 уровень'!AC1053</f>
        <v>0</v>
      </c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</row>
    <row r="152" spans="1:171" ht="41.25" customHeight="1" x14ac:dyDescent="0.25">
      <c r="A152" s="19">
        <v>1</v>
      </c>
      <c r="B152" s="1104" t="s">
        <v>207</v>
      </c>
      <c r="C152" s="29">
        <f>'2 уровень'!F1054</f>
        <v>0</v>
      </c>
      <c r="D152" s="29">
        <f>'2 уровень'!G1054</f>
        <v>0</v>
      </c>
      <c r="E152" s="29">
        <f>'2 уровень'!I1054</f>
        <v>0</v>
      </c>
      <c r="F152" s="144">
        <f>'2 уровень'!J1054</f>
        <v>0</v>
      </c>
      <c r="G152" s="158">
        <f>'2 уровень'!K1054</f>
        <v>0</v>
      </c>
      <c r="H152" s="158">
        <f>'2 уровень'!L1054</f>
        <v>0</v>
      </c>
      <c r="I152" s="153">
        <f>'2 уровень'!M1054</f>
        <v>0</v>
      </c>
      <c r="J152" s="153">
        <f>'2 уровень'!N1054</f>
        <v>0</v>
      </c>
      <c r="K152" s="153">
        <f>'2 уровень'!O1054</f>
        <v>0</v>
      </c>
      <c r="L152" s="153">
        <f>'2 уровень'!P1054</f>
        <v>0</v>
      </c>
      <c r="M152" s="153">
        <f>'2 уровень'!Q1054</f>
        <v>0</v>
      </c>
      <c r="N152" s="153">
        <f>'2 уровень'!R1054</f>
        <v>0</v>
      </c>
      <c r="O152" s="566">
        <f>'2 уровень'!S1054</f>
        <v>0</v>
      </c>
      <c r="P152" s="566">
        <f>'2 уровень'!T1054</f>
        <v>0</v>
      </c>
      <c r="Q152" s="566">
        <f>'2 уровень'!U1054</f>
        <v>2.17814</v>
      </c>
      <c r="R152" s="1033">
        <f>'2 уровень'!V1054</f>
        <v>0</v>
      </c>
      <c r="S152" s="566">
        <f>'2 уровень'!W1054</f>
        <v>0</v>
      </c>
      <c r="T152" s="566">
        <f>'2 уровень'!X1054</f>
        <v>2.17814</v>
      </c>
      <c r="U152" s="566">
        <f>'2 уровень'!Y1054</f>
        <v>0</v>
      </c>
      <c r="V152" s="566">
        <f>'2 уровень'!Z1054</f>
        <v>-0.43562000000000001</v>
      </c>
      <c r="W152" s="567">
        <f>'2 уровень'!AA1054</f>
        <v>1.7425200000000001</v>
      </c>
      <c r="X152" s="566" t="e">
        <f>Q152/P152*100</f>
        <v>#DIV/0!</v>
      </c>
      <c r="Y152" s="566" t="e">
        <f>W152/P152*100</f>
        <v>#DIV/0!</v>
      </c>
      <c r="Z152" s="1283">
        <f>'2 уровень'!AB1054</f>
        <v>0</v>
      </c>
      <c r="AA152" s="1278">
        <f>'2 уровень'!AC1054</f>
        <v>0</v>
      </c>
    </row>
    <row r="153" spans="1:171" x14ac:dyDescent="0.25">
      <c r="B153" s="1152" t="s">
        <v>331</v>
      </c>
      <c r="C153" s="29">
        <f>'2 уровень'!F1055</f>
        <v>0</v>
      </c>
      <c r="D153" s="29">
        <f>'2 уровень'!G1055</f>
        <v>0</v>
      </c>
      <c r="E153" s="29">
        <f>'2 уровень'!I1055</f>
        <v>0</v>
      </c>
      <c r="F153" s="144">
        <f>'2 уровень'!J1055</f>
        <v>0</v>
      </c>
      <c r="G153" s="158">
        <f>'2 уровень'!K1055</f>
        <v>0</v>
      </c>
      <c r="H153" s="158">
        <f>'2 уровень'!L1055</f>
        <v>0</v>
      </c>
      <c r="I153" s="153">
        <f>'2 уровень'!M1055</f>
        <v>0</v>
      </c>
      <c r="J153" s="153">
        <f>'2 уровень'!N1055</f>
        <v>0</v>
      </c>
      <c r="K153" s="153">
        <f>'2 уровень'!O1055</f>
        <v>0</v>
      </c>
      <c r="L153" s="153">
        <f>'2 уровень'!P1055</f>
        <v>0</v>
      </c>
      <c r="M153" s="153">
        <f>'2 уровень'!Q1055</f>
        <v>0</v>
      </c>
      <c r="N153" s="153">
        <f>'2 уровень'!R1055</f>
        <v>0</v>
      </c>
      <c r="O153" s="566">
        <f>'2 уровень'!S1055</f>
        <v>0</v>
      </c>
      <c r="P153" s="566">
        <f>'2 уровень'!T1055</f>
        <v>0</v>
      </c>
      <c r="Q153" s="566">
        <f>'2 уровень'!U1055</f>
        <v>0</v>
      </c>
      <c r="R153" s="1033">
        <f>'2 уровень'!V1055</f>
        <v>0</v>
      </c>
      <c r="S153" s="566">
        <f>'2 уровень'!W1055</f>
        <v>0</v>
      </c>
      <c r="T153" s="566">
        <f>'2 уровень'!X1055</f>
        <v>0</v>
      </c>
      <c r="U153" s="566">
        <f>'2 уровень'!Y1055</f>
        <v>0</v>
      </c>
      <c r="V153" s="566">
        <f>'2 уровень'!Z1055</f>
        <v>0</v>
      </c>
      <c r="W153" s="567">
        <f>'2 уровень'!AA1055</f>
        <v>0</v>
      </c>
      <c r="X153" s="566" t="e">
        <f>Q153/P153*100</f>
        <v>#DIV/0!</v>
      </c>
      <c r="Y153" s="566" t="e">
        <f>W153/P153*100</f>
        <v>#DIV/0!</v>
      </c>
      <c r="Z153" s="1283">
        <f>'2 уровень'!AB1055</f>
        <v>0</v>
      </c>
      <c r="AA153" s="1278">
        <f>'2 уровень'!AC1055</f>
        <v>0</v>
      </c>
    </row>
    <row r="154" spans="1:171" ht="29.25" x14ac:dyDescent="0.25">
      <c r="B154" s="855" t="s">
        <v>295</v>
      </c>
      <c r="C154" s="29">
        <f>'2 уровень'!F1056</f>
        <v>0</v>
      </c>
      <c r="D154" s="29">
        <f>'2 уровень'!G1056</f>
        <v>0</v>
      </c>
      <c r="E154" s="29">
        <f>'2 уровень'!I1056</f>
        <v>0</v>
      </c>
      <c r="F154" s="144" t="e">
        <f>'2 уровень'!J1056</f>
        <v>#DIV/0!</v>
      </c>
      <c r="G154" s="158">
        <f>'2 уровень'!K1056</f>
        <v>0</v>
      </c>
      <c r="H154" s="158">
        <f>'2 уровень'!L1056</f>
        <v>0</v>
      </c>
      <c r="I154" s="153">
        <f>'2 уровень'!M1056</f>
        <v>0</v>
      </c>
      <c r="J154" s="153">
        <f>'2 уровень'!N1056</f>
        <v>0</v>
      </c>
      <c r="K154" s="153">
        <f>'2 уровень'!O1056</f>
        <v>0</v>
      </c>
      <c r="L154" s="153">
        <f>'2 уровень'!P1056</f>
        <v>0</v>
      </c>
      <c r="M154" s="153">
        <f>'2 уровень'!Q1056</f>
        <v>0</v>
      </c>
      <c r="N154" s="153">
        <f>'2 уровень'!R1056</f>
        <v>0</v>
      </c>
      <c r="O154" s="566">
        <f>'2 уровень'!S1056</f>
        <v>0</v>
      </c>
      <c r="P154" s="566">
        <f>'2 уровень'!T1056</f>
        <v>0</v>
      </c>
      <c r="Q154" s="566">
        <f>'2 уровень'!U1056</f>
        <v>0</v>
      </c>
      <c r="R154" s="1033">
        <f>'2 уровень'!V1056</f>
        <v>0</v>
      </c>
      <c r="S154" s="566">
        <f>'2 уровень'!W1056</f>
        <v>0</v>
      </c>
      <c r="T154" s="566">
        <f>'2 уровень'!X1056</f>
        <v>0</v>
      </c>
      <c r="U154" s="566">
        <f>'2 уровень'!Y1056</f>
        <v>0</v>
      </c>
      <c r="V154" s="566">
        <f>'2 уровень'!Z1056</f>
        <v>0</v>
      </c>
      <c r="W154" s="567">
        <f>'2 уровень'!AA1056</f>
        <v>0</v>
      </c>
      <c r="X154" s="566"/>
      <c r="Y154" s="566"/>
      <c r="Z154" s="1283">
        <f>'2 уровень'!AB1056</f>
        <v>0</v>
      </c>
      <c r="AA154" s="1278">
        <f>'2 уровень'!AC1056</f>
        <v>0</v>
      </c>
    </row>
    <row r="155" spans="1:171" ht="30" x14ac:dyDescent="0.25">
      <c r="B155" s="856" t="s">
        <v>205</v>
      </c>
      <c r="C155" s="29">
        <f>'2 уровень'!F1057</f>
        <v>0</v>
      </c>
      <c r="D155" s="29">
        <f>'2 уровень'!G1057</f>
        <v>0</v>
      </c>
      <c r="E155" s="29">
        <f>'2 уровень'!I1057</f>
        <v>0</v>
      </c>
      <c r="F155" s="144">
        <f>'2 уровень'!J1057</f>
        <v>0</v>
      </c>
      <c r="G155" s="158">
        <f>'2 уровень'!K1057</f>
        <v>0</v>
      </c>
      <c r="H155" s="158">
        <f>'2 уровень'!L1057</f>
        <v>0</v>
      </c>
      <c r="I155" s="153">
        <f>'2 уровень'!M1057</f>
        <v>0</v>
      </c>
      <c r="J155" s="153">
        <f>'2 уровень'!N1057</f>
        <v>0</v>
      </c>
      <c r="K155" s="153">
        <f>'2 уровень'!O1057</f>
        <v>0</v>
      </c>
      <c r="L155" s="153">
        <f>'2 уровень'!P1057</f>
        <v>0</v>
      </c>
      <c r="M155" s="153">
        <f>'2 уровень'!Q1057</f>
        <v>0</v>
      </c>
      <c r="N155" s="153">
        <f>'2 уровень'!R1057</f>
        <v>0</v>
      </c>
      <c r="O155" s="566">
        <f>'2 уровень'!S1057</f>
        <v>0</v>
      </c>
      <c r="P155" s="566">
        <f>'2 уровень'!T1057</f>
        <v>0</v>
      </c>
      <c r="Q155" s="566">
        <f>'2 уровень'!U1057</f>
        <v>0</v>
      </c>
      <c r="R155" s="1033">
        <f>'2 уровень'!V1057</f>
        <v>0</v>
      </c>
      <c r="S155" s="566">
        <f>'2 уровень'!W1057</f>
        <v>0</v>
      </c>
      <c r="T155" s="566">
        <f>'2 уровень'!X1057</f>
        <v>0</v>
      </c>
      <c r="U155" s="566">
        <f>'2 уровень'!Y1057</f>
        <v>0</v>
      </c>
      <c r="V155" s="566">
        <f>'2 уровень'!Z1057</f>
        <v>0</v>
      </c>
      <c r="W155" s="567">
        <f>'2 уровень'!AA1057</f>
        <v>0</v>
      </c>
      <c r="X155" s="566"/>
      <c r="Y155" s="566"/>
      <c r="Z155" s="1283">
        <f>'2 уровень'!AB1057</f>
        <v>0</v>
      </c>
      <c r="AA155" s="1278">
        <f>'2 уровень'!AC1057</f>
        <v>0</v>
      </c>
    </row>
    <row r="156" spans="1:171" ht="30" x14ac:dyDescent="0.25">
      <c r="B156" s="760" t="s">
        <v>206</v>
      </c>
      <c r="C156" s="29">
        <f>'2 уровень'!F1058</f>
        <v>0</v>
      </c>
      <c r="D156" s="29">
        <f>'2 уровень'!G1058</f>
        <v>0</v>
      </c>
      <c r="E156" s="29">
        <f>'2 уровень'!I1058</f>
        <v>0</v>
      </c>
      <c r="F156" s="144" t="e">
        <f>'2 уровень'!J1058</f>
        <v>#DIV/0!</v>
      </c>
      <c r="G156" s="158">
        <f>'2 уровень'!K1058</f>
        <v>0</v>
      </c>
      <c r="H156" s="158">
        <f>'2 уровень'!L1058</f>
        <v>0</v>
      </c>
      <c r="I156" s="153">
        <f>'2 уровень'!M1058</f>
        <v>0</v>
      </c>
      <c r="J156" s="153">
        <f>'2 уровень'!N1058</f>
        <v>0</v>
      </c>
      <c r="K156" s="153">
        <f>'2 уровень'!O1058</f>
        <v>0</v>
      </c>
      <c r="L156" s="153">
        <f>'2 уровень'!P1058</f>
        <v>0</v>
      </c>
      <c r="M156" s="153">
        <f>'2 уровень'!Q1058</f>
        <v>0</v>
      </c>
      <c r="N156" s="153">
        <f>'2 уровень'!R1058</f>
        <v>0</v>
      </c>
      <c r="O156" s="566">
        <f>'2 уровень'!S1058</f>
        <v>0</v>
      </c>
      <c r="P156" s="566">
        <f>'2 уровень'!T1058</f>
        <v>0</v>
      </c>
      <c r="Q156" s="566">
        <f>'2 уровень'!U1058</f>
        <v>0</v>
      </c>
      <c r="R156" s="1033">
        <f>'2 уровень'!V1058</f>
        <v>0</v>
      </c>
      <c r="S156" s="566">
        <f>'2 уровень'!W1058</f>
        <v>0</v>
      </c>
      <c r="T156" s="566">
        <f>'2 уровень'!X1058</f>
        <v>0</v>
      </c>
      <c r="U156" s="566">
        <f>'2 уровень'!Y1058</f>
        <v>0</v>
      </c>
      <c r="V156" s="566">
        <f>'2 уровень'!Z1058</f>
        <v>0</v>
      </c>
      <c r="W156" s="567">
        <f>'2 уровень'!AA1058</f>
        <v>0</v>
      </c>
      <c r="X156" s="566"/>
      <c r="Y156" s="566"/>
      <c r="Z156" s="1283">
        <f>'2 уровень'!AB1058</f>
        <v>0</v>
      </c>
      <c r="AA156" s="1278">
        <f>'2 уровень'!AC1058</f>
        <v>0</v>
      </c>
    </row>
    <row r="157" spans="1:171" ht="30" x14ac:dyDescent="0.25">
      <c r="B157" s="444" t="s">
        <v>296</v>
      </c>
      <c r="C157" s="29">
        <f>'2 уровень'!F1059</f>
        <v>0</v>
      </c>
      <c r="D157" s="29">
        <f>'2 уровень'!G1059</f>
        <v>0</v>
      </c>
      <c r="E157" s="29">
        <f>'2 уровень'!I1059</f>
        <v>0</v>
      </c>
      <c r="F157" s="144" t="e">
        <f>'2 уровень'!J1059</f>
        <v>#DIV/0!</v>
      </c>
      <c r="G157" s="158">
        <f>'2 уровень'!K1059</f>
        <v>0</v>
      </c>
      <c r="H157" s="158">
        <f>'2 уровень'!L1059</f>
        <v>0</v>
      </c>
      <c r="I157" s="153">
        <f>'2 уровень'!M1059</f>
        <v>0</v>
      </c>
      <c r="J157" s="153">
        <f>'2 уровень'!N1059</f>
        <v>0</v>
      </c>
      <c r="K157" s="153">
        <f>'2 уровень'!O1059</f>
        <v>0</v>
      </c>
      <c r="L157" s="153">
        <f>'2 уровень'!P1059</f>
        <v>0</v>
      </c>
      <c r="M157" s="153">
        <f>'2 уровень'!Q1059</f>
        <v>0</v>
      </c>
      <c r="N157" s="153">
        <f>'2 уровень'!R1059</f>
        <v>0</v>
      </c>
      <c r="O157" s="566">
        <f>'2 уровень'!S1059</f>
        <v>0</v>
      </c>
      <c r="P157" s="566">
        <f>'2 уровень'!T1059</f>
        <v>0</v>
      </c>
      <c r="Q157" s="566">
        <f>'2 уровень'!U1059</f>
        <v>0</v>
      </c>
      <c r="R157" s="1033">
        <f>'2 уровень'!V1059</f>
        <v>0</v>
      </c>
      <c r="S157" s="566">
        <f>'2 уровень'!W1059</f>
        <v>0</v>
      </c>
      <c r="T157" s="566">
        <f>'2 уровень'!X1059</f>
        <v>0</v>
      </c>
      <c r="U157" s="566">
        <f>'2 уровень'!Y1059</f>
        <v>0</v>
      </c>
      <c r="V157" s="566">
        <f>'2 уровень'!Z1059</f>
        <v>0</v>
      </c>
      <c r="W157" s="567">
        <f>'2 уровень'!AA1059</f>
        <v>0</v>
      </c>
      <c r="X157" s="566"/>
      <c r="Y157" s="566"/>
      <c r="Z157" s="1283">
        <f>'2 уровень'!AB1059</f>
        <v>0</v>
      </c>
      <c r="AA157" s="1278">
        <f>'2 уровень'!AC1059</f>
        <v>0</v>
      </c>
    </row>
    <row r="158" spans="1:171" ht="60" x14ac:dyDescent="0.25">
      <c r="B158" s="302" t="s">
        <v>297</v>
      </c>
      <c r="C158" s="29">
        <f>'2 уровень'!F1060</f>
        <v>0</v>
      </c>
      <c r="D158" s="29">
        <f>'2 уровень'!G1060</f>
        <v>0</v>
      </c>
      <c r="E158" s="29">
        <f>'2 уровень'!I1060</f>
        <v>0</v>
      </c>
      <c r="F158" s="144" t="e">
        <f>'2 уровень'!J1060</f>
        <v>#DIV/0!</v>
      </c>
      <c r="G158" s="158">
        <f>'2 уровень'!K1060</f>
        <v>0</v>
      </c>
      <c r="H158" s="158">
        <f>'2 уровень'!L1060</f>
        <v>0</v>
      </c>
      <c r="I158" s="153">
        <f>'2 уровень'!M1060</f>
        <v>0</v>
      </c>
      <c r="J158" s="153">
        <f>'2 уровень'!N1060</f>
        <v>0</v>
      </c>
      <c r="K158" s="153">
        <f>'2 уровень'!O1060</f>
        <v>0</v>
      </c>
      <c r="L158" s="153">
        <f>'2 уровень'!P1060</f>
        <v>0</v>
      </c>
      <c r="M158" s="153">
        <f>'2 уровень'!Q1060</f>
        <v>0</v>
      </c>
      <c r="N158" s="153">
        <f>'2 уровень'!R1060</f>
        <v>0</v>
      </c>
      <c r="O158" s="566">
        <f>'2 уровень'!S1060</f>
        <v>0</v>
      </c>
      <c r="P158" s="566">
        <f>'2 уровень'!T1060</f>
        <v>0</v>
      </c>
      <c r="Q158" s="566">
        <f>'2 уровень'!U1060</f>
        <v>0</v>
      </c>
      <c r="R158" s="1033">
        <f>'2 уровень'!V1060</f>
        <v>0</v>
      </c>
      <c r="S158" s="566">
        <f>'2 уровень'!W1060</f>
        <v>0</v>
      </c>
      <c r="T158" s="566">
        <f>'2 уровень'!X1060</f>
        <v>0</v>
      </c>
      <c r="U158" s="566">
        <f>'2 уровень'!Y1060</f>
        <v>0</v>
      </c>
      <c r="V158" s="566">
        <f>'2 уровень'!Z1060</f>
        <v>0</v>
      </c>
      <c r="W158" s="567">
        <f>'2 уровень'!AA1060</f>
        <v>0</v>
      </c>
      <c r="X158" s="566"/>
      <c r="Y158" s="566"/>
      <c r="Z158" s="1283" t="e">
        <f>'2 уровень'!#REF!</f>
        <v>#REF!</v>
      </c>
      <c r="AA158" s="1278" t="e">
        <f>'2 уровень'!#REF!</f>
        <v>#REF!</v>
      </c>
    </row>
    <row r="159" spans="1:171" ht="45" x14ac:dyDescent="0.25">
      <c r="B159" s="302" t="s">
        <v>298</v>
      </c>
      <c r="C159" s="29">
        <f>'2 уровень'!F1061</f>
        <v>0</v>
      </c>
      <c r="D159" s="29">
        <f>'2 уровень'!G1061</f>
        <v>0</v>
      </c>
      <c r="E159" s="29">
        <f>'2 уровень'!I1061</f>
        <v>0</v>
      </c>
      <c r="F159" s="144" t="e">
        <f>'2 уровень'!J1061</f>
        <v>#DIV/0!</v>
      </c>
      <c r="G159" s="158">
        <f>'2 уровень'!K1061</f>
        <v>0</v>
      </c>
      <c r="H159" s="158">
        <f>'2 уровень'!L1061</f>
        <v>0</v>
      </c>
      <c r="I159" s="153">
        <f>'2 уровень'!M1061</f>
        <v>0</v>
      </c>
      <c r="J159" s="153">
        <f>'2 уровень'!N1061</f>
        <v>0</v>
      </c>
      <c r="K159" s="153">
        <f>'2 уровень'!O1061</f>
        <v>0</v>
      </c>
      <c r="L159" s="153">
        <f>'2 уровень'!P1061</f>
        <v>0</v>
      </c>
      <c r="M159" s="153">
        <f>'2 уровень'!Q1061</f>
        <v>0</v>
      </c>
      <c r="N159" s="153">
        <f>'2 уровень'!R1061</f>
        <v>0</v>
      </c>
      <c r="O159" s="566">
        <f>'2 уровень'!S1061</f>
        <v>0</v>
      </c>
      <c r="P159" s="566">
        <f>'2 уровень'!T1061</f>
        <v>0</v>
      </c>
      <c r="Q159" s="566">
        <f>'2 уровень'!U1061</f>
        <v>0</v>
      </c>
      <c r="R159" s="1033">
        <f>'2 уровень'!V1061</f>
        <v>0</v>
      </c>
      <c r="S159" s="566">
        <f>'2 уровень'!W1061</f>
        <v>0</v>
      </c>
      <c r="T159" s="566">
        <f>'2 уровень'!X1061</f>
        <v>0</v>
      </c>
      <c r="U159" s="566">
        <f>'2 уровень'!Y1061</f>
        <v>0</v>
      </c>
      <c r="V159" s="566">
        <f>'2 уровень'!Z1061</f>
        <v>0</v>
      </c>
      <c r="W159" s="567">
        <f>'2 уровень'!AA1061</f>
        <v>0</v>
      </c>
      <c r="X159" s="566"/>
      <c r="Y159" s="566"/>
      <c r="Z159" s="1283" t="e">
        <f>'2 уровень'!#REF!</f>
        <v>#REF!</v>
      </c>
      <c r="AA159" s="1278" t="e">
        <f>'2 уровень'!#REF!</f>
        <v>#REF!</v>
      </c>
    </row>
    <row r="160" spans="1:171" ht="105" x14ac:dyDescent="0.25">
      <c r="B160" s="446" t="s">
        <v>542</v>
      </c>
      <c r="C160" s="29">
        <f>'2 уровень'!F1062</f>
        <v>0</v>
      </c>
      <c r="D160" s="29">
        <f>'2 уровень'!G1062</f>
        <v>0</v>
      </c>
      <c r="E160" s="29">
        <f>'2 уровень'!I1062</f>
        <v>0</v>
      </c>
      <c r="F160" s="144">
        <f>'2 уровень'!J1062</f>
        <v>0</v>
      </c>
      <c r="G160" s="158">
        <f>'2 уровень'!K1062</f>
        <v>0</v>
      </c>
      <c r="H160" s="158">
        <f>'2 уровень'!L1062</f>
        <v>0</v>
      </c>
      <c r="I160" s="153">
        <f>'2 уровень'!M1062</f>
        <v>0</v>
      </c>
      <c r="J160" s="153">
        <f>'2 уровень'!N1062</f>
        <v>0</v>
      </c>
      <c r="K160" s="153">
        <f>'2 уровень'!O1062</f>
        <v>0</v>
      </c>
      <c r="L160" s="153">
        <f>'2 уровень'!P1062</f>
        <v>0</v>
      </c>
      <c r="M160" s="153">
        <f>'2 уровень'!Q1062</f>
        <v>0</v>
      </c>
      <c r="N160" s="153">
        <f>'2 уровень'!R1062</f>
        <v>0</v>
      </c>
      <c r="O160" s="566">
        <f>'2 уровень'!S1062</f>
        <v>0</v>
      </c>
      <c r="P160" s="566">
        <f>'2 уровень'!T1062</f>
        <v>0</v>
      </c>
      <c r="Q160" s="566">
        <f>'2 уровень'!U1062</f>
        <v>0</v>
      </c>
      <c r="R160" s="1033">
        <f>'2 уровень'!V1062</f>
        <v>0</v>
      </c>
      <c r="S160" s="566">
        <f>'2 уровень'!W1062</f>
        <v>0</v>
      </c>
      <c r="T160" s="566">
        <f>'2 уровень'!X1062</f>
        <v>0</v>
      </c>
      <c r="U160" s="566">
        <f>'2 уровень'!Y1062</f>
        <v>0</v>
      </c>
      <c r="V160" s="566">
        <f>'2 уровень'!Z1062</f>
        <v>0</v>
      </c>
      <c r="W160" s="567">
        <f>'2 уровень'!AA1062</f>
        <v>0</v>
      </c>
      <c r="X160" s="566"/>
      <c r="Y160" s="566"/>
      <c r="Z160" s="1283">
        <f>'2 уровень'!AB1060</f>
        <v>0</v>
      </c>
      <c r="AA160" s="1278">
        <f>'2 уровень'!AC1060</f>
        <v>0</v>
      </c>
    </row>
    <row r="161" spans="2:27" ht="30" x14ac:dyDescent="0.25">
      <c r="B161" s="302" t="s">
        <v>386</v>
      </c>
      <c r="C161" s="29">
        <f>'2 уровень'!F1063</f>
        <v>0</v>
      </c>
      <c r="D161" s="29">
        <f>'2 уровень'!G1063</f>
        <v>0</v>
      </c>
      <c r="E161" s="29">
        <f>'2 уровень'!I1063</f>
        <v>0</v>
      </c>
      <c r="F161" s="144" t="e">
        <f>'2 уровень'!J1063</f>
        <v>#DIV/0!</v>
      </c>
      <c r="G161" s="158">
        <f>'2 уровень'!K1063</f>
        <v>0</v>
      </c>
      <c r="H161" s="158">
        <f>'2 уровень'!L1063</f>
        <v>0</v>
      </c>
      <c r="I161" s="153">
        <f>'2 уровень'!M1063</f>
        <v>0</v>
      </c>
      <c r="J161" s="153">
        <f>'2 уровень'!N1063</f>
        <v>0</v>
      </c>
      <c r="K161" s="153">
        <f>'2 уровень'!O1063</f>
        <v>0</v>
      </c>
      <c r="L161" s="153">
        <f>'2 уровень'!P1063</f>
        <v>0</v>
      </c>
      <c r="M161" s="153">
        <f>'2 уровень'!Q1063</f>
        <v>0</v>
      </c>
      <c r="N161" s="153">
        <f>'2 уровень'!R1063</f>
        <v>0</v>
      </c>
      <c r="O161" s="566">
        <f>'2 уровень'!S1063</f>
        <v>0</v>
      </c>
      <c r="P161" s="566">
        <f>'2 уровень'!T1063</f>
        <v>0</v>
      </c>
      <c r="Q161" s="566">
        <f>'2 уровень'!U1063</f>
        <v>0</v>
      </c>
      <c r="R161" s="1033">
        <f>'2 уровень'!V1063</f>
        <v>0</v>
      </c>
      <c r="S161" s="566">
        <f>'2 уровень'!W1063</f>
        <v>0</v>
      </c>
      <c r="T161" s="566">
        <f>'2 уровень'!X1063</f>
        <v>0</v>
      </c>
      <c r="U161" s="566">
        <f>'2 уровень'!Y1063</f>
        <v>0</v>
      </c>
      <c r="V161" s="566">
        <f>'2 уровень'!Z1063</f>
        <v>0</v>
      </c>
      <c r="W161" s="567">
        <f>'2 уровень'!AA1063</f>
        <v>0</v>
      </c>
      <c r="X161" s="566"/>
      <c r="Y161" s="566"/>
      <c r="Z161" s="1283">
        <f>'2 уровень'!AB1061</f>
        <v>0</v>
      </c>
      <c r="AA161" s="1278">
        <f>'2 уровень'!AC1061</f>
        <v>0</v>
      </c>
    </row>
    <row r="162" spans="2:27" ht="30" x14ac:dyDescent="0.25">
      <c r="B162" s="446" t="s">
        <v>135</v>
      </c>
      <c r="C162" s="29">
        <f>'2 уровень'!F1064</f>
        <v>0</v>
      </c>
      <c r="D162" s="29">
        <f>'2 уровень'!G1064</f>
        <v>0</v>
      </c>
      <c r="E162" s="29">
        <f>'2 уровень'!I1064</f>
        <v>1</v>
      </c>
      <c r="F162" s="144" t="e">
        <f>'2 уровень'!J1064</f>
        <v>#DIV/0!</v>
      </c>
      <c r="G162" s="158">
        <f>'2 уровень'!K1064</f>
        <v>0</v>
      </c>
      <c r="H162" s="158">
        <f>'2 уровень'!L1064</f>
        <v>0</v>
      </c>
      <c r="I162" s="153">
        <f>'2 уровень'!M1064</f>
        <v>0</v>
      </c>
      <c r="J162" s="153">
        <f>'2 уровень'!N1064</f>
        <v>0</v>
      </c>
      <c r="K162" s="153">
        <f>'2 уровень'!O1064</f>
        <v>0</v>
      </c>
      <c r="L162" s="153">
        <f>'2 уровень'!P1064</f>
        <v>0</v>
      </c>
      <c r="M162" s="153">
        <f>'2 уровень'!Q1064</f>
        <v>0</v>
      </c>
      <c r="N162" s="153">
        <f>'2 уровень'!R1064</f>
        <v>0</v>
      </c>
      <c r="O162" s="566">
        <f>'2 уровень'!S1064</f>
        <v>0</v>
      </c>
      <c r="P162" s="566">
        <f>'2 уровень'!T1064</f>
        <v>0</v>
      </c>
      <c r="Q162" s="566">
        <f>'2 уровень'!U1064</f>
        <v>0</v>
      </c>
      <c r="R162" s="1033">
        <f>'2 уровень'!V1064</f>
        <v>0</v>
      </c>
      <c r="S162" s="566">
        <f>'2 уровень'!W1064</f>
        <v>0</v>
      </c>
      <c r="T162" s="566">
        <f>'2 уровень'!X1064</f>
        <v>0</v>
      </c>
      <c r="U162" s="566">
        <f>'2 уровень'!Y1064</f>
        <v>0</v>
      </c>
      <c r="V162" s="566">
        <f>'2 уровень'!Z1064</f>
        <v>0</v>
      </c>
      <c r="W162" s="567">
        <f>'2 уровень'!AA1064</f>
        <v>0</v>
      </c>
      <c r="X162" s="566"/>
      <c r="Y162" s="566"/>
      <c r="Z162" s="1283">
        <f>'2 уровень'!AB1063</f>
        <v>0</v>
      </c>
      <c r="AA162" s="1278">
        <f>'2 уровень'!AC1063</f>
        <v>0</v>
      </c>
    </row>
    <row r="163" spans="2:27" x14ac:dyDescent="0.25">
      <c r="B163" s="303" t="s">
        <v>240</v>
      </c>
      <c r="C163" s="29">
        <f>'2 уровень'!F1065</f>
        <v>0</v>
      </c>
      <c r="D163" s="29">
        <f>'2 уровень'!G1065</f>
        <v>0</v>
      </c>
      <c r="E163" s="29">
        <f>'2 уровень'!I1065</f>
        <v>1</v>
      </c>
      <c r="F163" s="144" t="e">
        <f>'2 уровень'!J1065</f>
        <v>#DIV/0!</v>
      </c>
      <c r="G163" s="158">
        <f>'2 уровень'!K1065</f>
        <v>0</v>
      </c>
      <c r="H163" s="158">
        <f>'2 уровень'!L1065</f>
        <v>0</v>
      </c>
      <c r="I163" s="153">
        <f>'2 уровень'!M1065</f>
        <v>0</v>
      </c>
      <c r="J163" s="153">
        <f>'2 уровень'!N1065</f>
        <v>0</v>
      </c>
      <c r="K163" s="153">
        <f>'2 уровень'!O1065</f>
        <v>0</v>
      </c>
      <c r="L163" s="153">
        <f>'2 уровень'!P1065</f>
        <v>0</v>
      </c>
      <c r="M163" s="153">
        <f>'2 уровень'!Q1065</f>
        <v>0</v>
      </c>
      <c r="N163" s="153">
        <f>'2 уровень'!R1065</f>
        <v>0</v>
      </c>
      <c r="O163" s="566">
        <f>'2 уровень'!S1065</f>
        <v>0</v>
      </c>
      <c r="P163" s="566">
        <f>'2 уровень'!T1065</f>
        <v>0</v>
      </c>
      <c r="Q163" s="566">
        <f>'2 уровень'!U1065</f>
        <v>0</v>
      </c>
      <c r="R163" s="1033">
        <f>'2 уровень'!V1065</f>
        <v>0</v>
      </c>
      <c r="S163" s="566">
        <f>'2 уровень'!W1065</f>
        <v>0</v>
      </c>
      <c r="T163" s="566">
        <f>'2 уровень'!X1065</f>
        <v>0</v>
      </c>
      <c r="U163" s="566">
        <f>'2 уровень'!Y1065</f>
        <v>0</v>
      </c>
      <c r="V163" s="566">
        <f>'2 уровень'!Z1065</f>
        <v>0</v>
      </c>
      <c r="W163" s="567">
        <f>'2 уровень'!AA1065</f>
        <v>0</v>
      </c>
      <c r="X163" s="566"/>
      <c r="Y163" s="566"/>
      <c r="Z163" s="1283">
        <f>'2 уровень'!AB1064</f>
        <v>0</v>
      </c>
      <c r="AA163" s="1278">
        <f>'2 уровень'!AC1064</f>
        <v>0</v>
      </c>
    </row>
    <row r="164" spans="2:27" ht="45" x14ac:dyDescent="0.25">
      <c r="B164" s="857" t="s">
        <v>300</v>
      </c>
      <c r="C164" s="29">
        <f>'2 уровень'!F1066</f>
        <v>0</v>
      </c>
      <c r="D164" s="29">
        <f>'2 уровень'!G1066</f>
        <v>0</v>
      </c>
      <c r="E164" s="29">
        <f>'2 уровень'!I1066</f>
        <v>0</v>
      </c>
      <c r="F164" s="144" t="e">
        <f>'2 уровень'!J1066</f>
        <v>#DIV/0!</v>
      </c>
      <c r="G164" s="158">
        <f>'2 уровень'!K1066</f>
        <v>0</v>
      </c>
      <c r="H164" s="158">
        <f>'2 уровень'!L1066</f>
        <v>0</v>
      </c>
      <c r="I164" s="153">
        <f>'2 уровень'!M1066</f>
        <v>0</v>
      </c>
      <c r="J164" s="153">
        <f>'2 уровень'!N1066</f>
        <v>0</v>
      </c>
      <c r="K164" s="153">
        <f>'2 уровень'!O1066</f>
        <v>0</v>
      </c>
      <c r="L164" s="153">
        <f>'2 уровень'!P1066</f>
        <v>0</v>
      </c>
      <c r="M164" s="153">
        <f>'2 уровень'!Q1066</f>
        <v>0</v>
      </c>
      <c r="N164" s="153">
        <f>'2 уровень'!R1066</f>
        <v>0</v>
      </c>
      <c r="O164" s="566">
        <f>'2 уровень'!S1066</f>
        <v>0</v>
      </c>
      <c r="P164" s="566">
        <f>'2 уровень'!T1066</f>
        <v>0</v>
      </c>
      <c r="Q164" s="566">
        <f>'2 уровень'!U1066</f>
        <v>0</v>
      </c>
      <c r="R164" s="1033">
        <f>'2 уровень'!V1066</f>
        <v>0</v>
      </c>
      <c r="S164" s="566">
        <f>'2 уровень'!W1066</f>
        <v>0</v>
      </c>
      <c r="T164" s="566">
        <f>'2 уровень'!X1066</f>
        <v>0</v>
      </c>
      <c r="U164" s="566">
        <f>'2 уровень'!Y1066</f>
        <v>0</v>
      </c>
      <c r="V164" s="566">
        <f>'2 уровень'!Z1066</f>
        <v>0</v>
      </c>
      <c r="W164" s="567">
        <f>'2 уровень'!AA1066</f>
        <v>0</v>
      </c>
      <c r="X164" s="566"/>
      <c r="Y164" s="566"/>
      <c r="Z164" s="1283">
        <f>'2 уровень'!AB1065</f>
        <v>0</v>
      </c>
      <c r="AA164" s="1278">
        <f>'2 уровень'!AC1065</f>
        <v>0</v>
      </c>
    </row>
    <row r="165" spans="2:27" ht="30" x14ac:dyDescent="0.25">
      <c r="B165" s="447" t="s">
        <v>301</v>
      </c>
      <c r="C165" s="29">
        <f>'2 уровень'!F1067</f>
        <v>0</v>
      </c>
      <c r="D165" s="29">
        <f>'2 уровень'!G1067</f>
        <v>0</v>
      </c>
      <c r="E165" s="29">
        <f>'2 уровень'!I1067</f>
        <v>0</v>
      </c>
      <c r="F165" s="144" t="e">
        <f>'2 уровень'!J1067</f>
        <v>#DIV/0!</v>
      </c>
      <c r="G165" s="158">
        <f>'2 уровень'!K1067</f>
        <v>0</v>
      </c>
      <c r="H165" s="158">
        <f>'2 уровень'!L1067</f>
        <v>0</v>
      </c>
      <c r="I165" s="153">
        <f>'2 уровень'!M1067</f>
        <v>0</v>
      </c>
      <c r="J165" s="153">
        <f>'2 уровень'!N1067</f>
        <v>0</v>
      </c>
      <c r="K165" s="153">
        <f>'2 уровень'!O1067</f>
        <v>0</v>
      </c>
      <c r="L165" s="153">
        <f>'2 уровень'!P1067</f>
        <v>0</v>
      </c>
      <c r="M165" s="153">
        <f>'2 уровень'!Q1067</f>
        <v>0</v>
      </c>
      <c r="N165" s="153">
        <f>'2 уровень'!R1067</f>
        <v>0</v>
      </c>
      <c r="O165" s="566">
        <f>'2 уровень'!S1067</f>
        <v>0</v>
      </c>
      <c r="P165" s="566">
        <f>'2 уровень'!T1067</f>
        <v>0</v>
      </c>
      <c r="Q165" s="566">
        <f>'2 уровень'!U1067</f>
        <v>0</v>
      </c>
      <c r="R165" s="1033">
        <f>'2 уровень'!V1067</f>
        <v>0</v>
      </c>
      <c r="S165" s="566">
        <f>'2 уровень'!W1067</f>
        <v>0</v>
      </c>
      <c r="T165" s="566">
        <f>'2 уровень'!X1067</f>
        <v>0</v>
      </c>
      <c r="U165" s="566">
        <f>'2 уровень'!Y1067</f>
        <v>0</v>
      </c>
      <c r="V165" s="566">
        <f>'2 уровень'!Z1067</f>
        <v>0</v>
      </c>
      <c r="W165" s="567">
        <f>'2 уровень'!AA1067</f>
        <v>0</v>
      </c>
      <c r="X165" s="566"/>
      <c r="Y165" s="566"/>
      <c r="Z165" s="1283" t="e">
        <f>'2 уровень'!#REF!</f>
        <v>#REF!</v>
      </c>
      <c r="AA165" s="1278" t="e">
        <f>'2 уровень'!#REF!</f>
        <v>#REF!</v>
      </c>
    </row>
    <row r="166" spans="2:27" x14ac:dyDescent="0.25">
      <c r="B166" s="858" t="s">
        <v>302</v>
      </c>
      <c r="C166" s="29">
        <f>'2 уровень'!F1068</f>
        <v>0</v>
      </c>
      <c r="D166" s="29">
        <f>'2 уровень'!G1068</f>
        <v>0</v>
      </c>
      <c r="E166" s="29">
        <f>'2 уровень'!I1068</f>
        <v>0</v>
      </c>
      <c r="F166" s="144" t="e">
        <f>'2 уровень'!J1068</f>
        <v>#DIV/0!</v>
      </c>
      <c r="G166" s="158">
        <f>'2 уровень'!K1068</f>
        <v>0</v>
      </c>
      <c r="H166" s="158">
        <f>'2 уровень'!L1068</f>
        <v>0</v>
      </c>
      <c r="I166" s="153">
        <f>'2 уровень'!M1068</f>
        <v>0</v>
      </c>
      <c r="J166" s="153">
        <f>'2 уровень'!N1068</f>
        <v>0</v>
      </c>
      <c r="K166" s="153">
        <f>'2 уровень'!O1068</f>
        <v>0</v>
      </c>
      <c r="L166" s="153">
        <f>'2 уровень'!P1068</f>
        <v>0</v>
      </c>
      <c r="M166" s="153">
        <f>'2 уровень'!Q1068</f>
        <v>0</v>
      </c>
      <c r="N166" s="153">
        <f>'2 уровень'!R1068</f>
        <v>0</v>
      </c>
      <c r="O166" s="566">
        <f>'2 уровень'!S1068</f>
        <v>0</v>
      </c>
      <c r="P166" s="566">
        <f>'2 уровень'!T1068</f>
        <v>0</v>
      </c>
      <c r="Q166" s="566">
        <f>'2 уровень'!U1068</f>
        <v>0</v>
      </c>
      <c r="R166" s="1033">
        <f>'2 уровень'!V1068</f>
        <v>0</v>
      </c>
      <c r="S166" s="566">
        <f>'2 уровень'!W1068</f>
        <v>0</v>
      </c>
      <c r="T166" s="566">
        <f>'2 уровень'!X1068</f>
        <v>0</v>
      </c>
      <c r="U166" s="566">
        <f>'2 уровень'!Y1068</f>
        <v>0</v>
      </c>
      <c r="V166" s="566">
        <f>'2 уровень'!Z1068</f>
        <v>0</v>
      </c>
      <c r="W166" s="567">
        <f>'2 уровень'!AA1068</f>
        <v>0</v>
      </c>
      <c r="X166" s="566"/>
      <c r="Y166" s="566"/>
      <c r="Z166" s="1283" t="e">
        <f>'2 уровень'!#REF!</f>
        <v>#REF!</v>
      </c>
      <c r="AA166" s="1278" t="e">
        <f>'2 уровень'!#REF!</f>
        <v>#REF!</v>
      </c>
    </row>
    <row r="167" spans="2:27" ht="60" x14ac:dyDescent="0.25">
      <c r="B167" s="859" t="s">
        <v>303</v>
      </c>
      <c r="C167" s="29">
        <f>'2 уровень'!F1069</f>
        <v>0</v>
      </c>
      <c r="D167" s="29">
        <f>'2 уровень'!G1069</f>
        <v>0</v>
      </c>
      <c r="E167" s="29">
        <f>'2 уровень'!I1069</f>
        <v>0</v>
      </c>
      <c r="F167" s="144">
        <f>'2 уровень'!J1069</f>
        <v>0</v>
      </c>
      <c r="G167" s="158">
        <f>'2 уровень'!K1069</f>
        <v>0</v>
      </c>
      <c r="H167" s="158">
        <f>'2 уровень'!L1069</f>
        <v>0</v>
      </c>
      <c r="I167" s="153">
        <f>'2 уровень'!M1069</f>
        <v>0</v>
      </c>
      <c r="J167" s="153">
        <f>'2 уровень'!N1069</f>
        <v>0</v>
      </c>
      <c r="K167" s="153">
        <f>'2 уровень'!O1069</f>
        <v>0</v>
      </c>
      <c r="L167" s="153">
        <f>'2 уровень'!P1069</f>
        <v>0</v>
      </c>
      <c r="M167" s="153">
        <f>'2 уровень'!Q1069</f>
        <v>0</v>
      </c>
      <c r="N167" s="153">
        <f>'2 уровень'!R1069</f>
        <v>0</v>
      </c>
      <c r="O167" s="566">
        <f>'2 уровень'!S1069</f>
        <v>0</v>
      </c>
      <c r="P167" s="566">
        <f>'2 уровень'!T1069</f>
        <v>0</v>
      </c>
      <c r="Q167" s="566">
        <f>'2 уровень'!U1069</f>
        <v>0</v>
      </c>
      <c r="R167" s="1033">
        <f>'2 уровень'!V1069</f>
        <v>0</v>
      </c>
      <c r="S167" s="566">
        <f>'2 уровень'!W1069</f>
        <v>0</v>
      </c>
      <c r="T167" s="566">
        <f>'2 уровень'!X1069</f>
        <v>0</v>
      </c>
      <c r="U167" s="566">
        <f>'2 уровень'!Y1069</f>
        <v>0</v>
      </c>
      <c r="V167" s="566">
        <f>'2 уровень'!Z1069</f>
        <v>0</v>
      </c>
      <c r="W167" s="567">
        <f>'2 уровень'!AA1069</f>
        <v>0</v>
      </c>
      <c r="X167" s="566"/>
      <c r="Y167" s="566"/>
      <c r="Z167" s="1283">
        <f>'2 уровень'!AB1066</f>
        <v>0</v>
      </c>
      <c r="AA167" s="1278">
        <f>'2 уровень'!AC1066</f>
        <v>0</v>
      </c>
    </row>
    <row r="168" spans="2:27" ht="47.25" x14ac:dyDescent="0.25">
      <c r="B168" s="762" t="s">
        <v>304</v>
      </c>
      <c r="C168" s="29">
        <f>'2 уровень'!F1070</f>
        <v>0</v>
      </c>
      <c r="D168" s="29">
        <f>'2 уровень'!G1070</f>
        <v>0</v>
      </c>
      <c r="E168" s="29">
        <f>'2 уровень'!I1070</f>
        <v>0</v>
      </c>
      <c r="F168" s="144" t="e">
        <f>'2 уровень'!J1070</f>
        <v>#DIV/0!</v>
      </c>
      <c r="G168" s="158">
        <f>'2 уровень'!K1070</f>
        <v>0</v>
      </c>
      <c r="H168" s="158">
        <f>'2 уровень'!L1070</f>
        <v>0</v>
      </c>
      <c r="I168" s="153">
        <f>'2 уровень'!M1070</f>
        <v>0</v>
      </c>
      <c r="J168" s="153">
        <f>'2 уровень'!N1070</f>
        <v>0</v>
      </c>
      <c r="K168" s="153">
        <f>'2 уровень'!O1070</f>
        <v>0</v>
      </c>
      <c r="L168" s="153">
        <f>'2 уровень'!P1070</f>
        <v>0</v>
      </c>
      <c r="M168" s="153">
        <f>'2 уровень'!Q1070</f>
        <v>0</v>
      </c>
      <c r="N168" s="153">
        <f>'2 уровень'!R1070</f>
        <v>0</v>
      </c>
      <c r="O168" s="566">
        <f>'2 уровень'!S1070</f>
        <v>0</v>
      </c>
      <c r="P168" s="566">
        <f>'2 уровень'!T1070</f>
        <v>0</v>
      </c>
      <c r="Q168" s="566">
        <f>'2 уровень'!U1070</f>
        <v>0</v>
      </c>
      <c r="R168" s="1033">
        <f>'2 уровень'!V1070</f>
        <v>0</v>
      </c>
      <c r="S168" s="566">
        <f>'2 уровень'!W1070</f>
        <v>0</v>
      </c>
      <c r="T168" s="566">
        <f>'2 уровень'!X1070</f>
        <v>0</v>
      </c>
      <c r="U168" s="566">
        <f>'2 уровень'!Y1070</f>
        <v>0</v>
      </c>
      <c r="V168" s="566">
        <f>'2 уровень'!Z1070</f>
        <v>0</v>
      </c>
      <c r="W168" s="567">
        <f>'2 уровень'!AA1070</f>
        <v>0</v>
      </c>
      <c r="X168" s="566"/>
      <c r="Y168" s="566"/>
      <c r="Z168" s="1283">
        <f>'2 уровень'!AB1067</f>
        <v>0</v>
      </c>
      <c r="AA168" s="1278">
        <f>'2 уровень'!AC1067</f>
        <v>0</v>
      </c>
    </row>
    <row r="169" spans="2:27" ht="30" x14ac:dyDescent="0.25">
      <c r="B169" s="444" t="s">
        <v>305</v>
      </c>
      <c r="C169" s="29">
        <f>'2 уровень'!F1071</f>
        <v>0</v>
      </c>
      <c r="D169" s="29">
        <f>'2 уровень'!G1071</f>
        <v>0</v>
      </c>
      <c r="E169" s="29">
        <f>'2 уровень'!I1071</f>
        <v>0</v>
      </c>
      <c r="F169" s="144" t="e">
        <f>'2 уровень'!J1071</f>
        <v>#DIV/0!</v>
      </c>
      <c r="G169" s="158">
        <f>'2 уровень'!K1071</f>
        <v>0</v>
      </c>
      <c r="H169" s="158">
        <f>'2 уровень'!L1071</f>
        <v>0</v>
      </c>
      <c r="I169" s="153">
        <f>'2 уровень'!M1071</f>
        <v>0</v>
      </c>
      <c r="J169" s="153">
        <f>'2 уровень'!N1071</f>
        <v>0</v>
      </c>
      <c r="K169" s="153">
        <f>'2 уровень'!O1071</f>
        <v>0</v>
      </c>
      <c r="L169" s="153">
        <f>'2 уровень'!P1071</f>
        <v>0</v>
      </c>
      <c r="M169" s="153">
        <f>'2 уровень'!Q1071</f>
        <v>0</v>
      </c>
      <c r="N169" s="153">
        <f>'2 уровень'!R1071</f>
        <v>0</v>
      </c>
      <c r="O169" s="566">
        <f>'2 уровень'!S1071</f>
        <v>0</v>
      </c>
      <c r="P169" s="566">
        <f>'2 уровень'!T1071</f>
        <v>0</v>
      </c>
      <c r="Q169" s="566">
        <f>'2 уровень'!U1071</f>
        <v>0</v>
      </c>
      <c r="R169" s="1033">
        <f>'2 уровень'!V1071</f>
        <v>0</v>
      </c>
      <c r="S169" s="566">
        <f>'2 уровень'!W1071</f>
        <v>0</v>
      </c>
      <c r="T169" s="566">
        <f>'2 уровень'!X1071</f>
        <v>0</v>
      </c>
      <c r="U169" s="566">
        <f>'2 уровень'!Y1071</f>
        <v>0</v>
      </c>
      <c r="V169" s="566">
        <f>'2 уровень'!Z1071</f>
        <v>0</v>
      </c>
      <c r="W169" s="567">
        <f>'2 уровень'!AA1071</f>
        <v>0</v>
      </c>
      <c r="X169" s="566"/>
      <c r="Y169" s="566"/>
      <c r="Z169" s="1283">
        <f>'2 уровень'!AB1068</f>
        <v>0</v>
      </c>
      <c r="AA169" s="1278">
        <f>'2 уровень'!AC1068</f>
        <v>0</v>
      </c>
    </row>
    <row r="170" spans="2:27" ht="45" x14ac:dyDescent="0.25">
      <c r="B170" s="302" t="s">
        <v>306</v>
      </c>
      <c r="C170" s="29">
        <f>'2 уровень'!F1072</f>
        <v>0</v>
      </c>
      <c r="D170" s="29">
        <f>'2 уровень'!G1072</f>
        <v>0</v>
      </c>
      <c r="E170" s="29">
        <f>'2 уровень'!I1072</f>
        <v>0</v>
      </c>
      <c r="F170" s="144" t="e">
        <f>'2 уровень'!J1072</f>
        <v>#DIV/0!</v>
      </c>
      <c r="G170" s="158">
        <f>'2 уровень'!K1072</f>
        <v>0</v>
      </c>
      <c r="H170" s="158">
        <f>'2 уровень'!L1072</f>
        <v>0</v>
      </c>
      <c r="I170" s="153">
        <f>'2 уровень'!M1072</f>
        <v>0</v>
      </c>
      <c r="J170" s="153">
        <f>'2 уровень'!N1072</f>
        <v>0</v>
      </c>
      <c r="K170" s="153">
        <f>'2 уровень'!O1072</f>
        <v>0</v>
      </c>
      <c r="L170" s="153">
        <f>'2 уровень'!P1072</f>
        <v>0</v>
      </c>
      <c r="M170" s="153">
        <f>'2 уровень'!Q1072</f>
        <v>0</v>
      </c>
      <c r="N170" s="153">
        <f>'2 уровень'!R1072</f>
        <v>0</v>
      </c>
      <c r="O170" s="566">
        <f>'2 уровень'!S1072</f>
        <v>0</v>
      </c>
      <c r="P170" s="566">
        <f>'2 уровень'!T1072</f>
        <v>0</v>
      </c>
      <c r="Q170" s="566">
        <f>'2 уровень'!U1072</f>
        <v>0</v>
      </c>
      <c r="R170" s="1033">
        <f>'2 уровень'!V1072</f>
        <v>0</v>
      </c>
      <c r="S170" s="566">
        <f>'2 уровень'!W1072</f>
        <v>0</v>
      </c>
      <c r="T170" s="566">
        <f>'2 уровень'!X1072</f>
        <v>0</v>
      </c>
      <c r="U170" s="566">
        <f>'2 уровень'!Y1072</f>
        <v>0</v>
      </c>
      <c r="V170" s="566">
        <f>'2 уровень'!Z1072</f>
        <v>0</v>
      </c>
      <c r="W170" s="567">
        <f>'2 уровень'!AA1072</f>
        <v>0</v>
      </c>
      <c r="X170" s="566"/>
      <c r="Y170" s="566"/>
      <c r="Z170" s="1283">
        <f>'2 уровень'!AB1069</f>
        <v>0</v>
      </c>
      <c r="AA170" s="1278">
        <f>'2 уровень'!AC1069</f>
        <v>0</v>
      </c>
    </row>
    <row r="171" spans="2:27" ht="45" x14ac:dyDescent="0.25">
      <c r="B171" s="302" t="s">
        <v>307</v>
      </c>
      <c r="C171" s="29">
        <f>'2 уровень'!F1073</f>
        <v>0</v>
      </c>
      <c r="D171" s="29">
        <f>'2 уровень'!G1073</f>
        <v>0</v>
      </c>
      <c r="E171" s="29">
        <f>'2 уровень'!I1073</f>
        <v>0</v>
      </c>
      <c r="F171" s="144" t="e">
        <f>'2 уровень'!J1073</f>
        <v>#DIV/0!</v>
      </c>
      <c r="G171" s="158">
        <f>'2 уровень'!K1073</f>
        <v>0</v>
      </c>
      <c r="H171" s="158">
        <f>'2 уровень'!L1073</f>
        <v>0</v>
      </c>
      <c r="I171" s="153">
        <f>'2 уровень'!M1073</f>
        <v>0</v>
      </c>
      <c r="J171" s="153">
        <f>'2 уровень'!N1073</f>
        <v>0</v>
      </c>
      <c r="K171" s="153">
        <f>'2 уровень'!O1073</f>
        <v>0</v>
      </c>
      <c r="L171" s="153">
        <f>'2 уровень'!P1073</f>
        <v>0</v>
      </c>
      <c r="M171" s="153">
        <f>'2 уровень'!Q1073</f>
        <v>0</v>
      </c>
      <c r="N171" s="153">
        <f>'2 уровень'!R1073</f>
        <v>0</v>
      </c>
      <c r="O171" s="566">
        <f>'2 уровень'!S1073</f>
        <v>0</v>
      </c>
      <c r="P171" s="566">
        <f>'2 уровень'!T1073</f>
        <v>0</v>
      </c>
      <c r="Q171" s="566">
        <f>'2 уровень'!U1073</f>
        <v>0</v>
      </c>
      <c r="R171" s="1033">
        <f>'2 уровень'!V1073</f>
        <v>0</v>
      </c>
      <c r="S171" s="566">
        <f>'2 уровень'!W1073</f>
        <v>0</v>
      </c>
      <c r="T171" s="566">
        <f>'2 уровень'!X1073</f>
        <v>0</v>
      </c>
      <c r="U171" s="566">
        <f>'2 уровень'!Y1073</f>
        <v>0</v>
      </c>
      <c r="V171" s="566">
        <f>'2 уровень'!Z1073</f>
        <v>0</v>
      </c>
      <c r="W171" s="567">
        <f>'2 уровень'!AA1073</f>
        <v>0</v>
      </c>
      <c r="X171" s="566"/>
      <c r="Y171" s="566"/>
      <c r="Z171" s="1283">
        <f>'2 уровень'!AB1070</f>
        <v>0</v>
      </c>
      <c r="AA171" s="1278">
        <f>'2 уровень'!AC1070</f>
        <v>0</v>
      </c>
    </row>
    <row r="172" spans="2:27" ht="30" x14ac:dyDescent="0.25">
      <c r="B172" s="302" t="s">
        <v>338</v>
      </c>
      <c r="C172" s="29">
        <f>'2 уровень'!F1074</f>
        <v>0</v>
      </c>
      <c r="D172" s="29">
        <f>'2 уровень'!G1074</f>
        <v>0</v>
      </c>
      <c r="E172" s="29">
        <f>'2 уровень'!I1074</f>
        <v>0</v>
      </c>
      <c r="F172" s="144">
        <f>'2 уровень'!J1074</f>
        <v>0</v>
      </c>
      <c r="G172" s="158">
        <f>'2 уровень'!K1074</f>
        <v>0</v>
      </c>
      <c r="H172" s="158">
        <f>'2 уровень'!L1074</f>
        <v>0</v>
      </c>
      <c r="I172" s="153">
        <f>'2 уровень'!M1074</f>
        <v>0</v>
      </c>
      <c r="J172" s="153">
        <f>'2 уровень'!N1074</f>
        <v>0</v>
      </c>
      <c r="K172" s="153">
        <f>'2 уровень'!O1074</f>
        <v>0</v>
      </c>
      <c r="L172" s="153">
        <f>'2 уровень'!P1074</f>
        <v>0</v>
      </c>
      <c r="M172" s="153">
        <f>'2 уровень'!Q1074</f>
        <v>0</v>
      </c>
      <c r="N172" s="153">
        <f>'2 уровень'!R1074</f>
        <v>0</v>
      </c>
      <c r="O172" s="566">
        <f>'2 уровень'!S1074</f>
        <v>0</v>
      </c>
      <c r="P172" s="566">
        <f>'2 уровень'!T1074</f>
        <v>0</v>
      </c>
      <c r="Q172" s="566">
        <f>'2 уровень'!U1074</f>
        <v>0</v>
      </c>
      <c r="R172" s="1033">
        <f>'2 уровень'!V1074</f>
        <v>0</v>
      </c>
      <c r="S172" s="566">
        <f>'2 уровень'!W1074</f>
        <v>0</v>
      </c>
      <c r="T172" s="566">
        <f>'2 уровень'!X1074</f>
        <v>0</v>
      </c>
      <c r="U172" s="566">
        <f>'2 уровень'!Y1074</f>
        <v>0</v>
      </c>
      <c r="V172" s="566">
        <f>'2 уровень'!Z1074</f>
        <v>0</v>
      </c>
      <c r="W172" s="567">
        <f>'2 уровень'!AA1074</f>
        <v>0</v>
      </c>
      <c r="X172" s="566"/>
      <c r="Y172" s="566"/>
      <c r="Z172" s="1283">
        <f>'2 уровень'!AB1071</f>
        <v>0</v>
      </c>
      <c r="AA172" s="1278">
        <f>'2 уровень'!AC1071</f>
        <v>0</v>
      </c>
    </row>
    <row r="173" spans="2:27" ht="75" x14ac:dyDescent="0.25">
      <c r="B173" s="860" t="s">
        <v>308</v>
      </c>
      <c r="C173" s="29">
        <f>'2 уровень'!F1075</f>
        <v>0</v>
      </c>
      <c r="D173" s="29">
        <f>'2 уровень'!G1075</f>
        <v>0</v>
      </c>
      <c r="E173" s="29">
        <f>'2 уровень'!I1075</f>
        <v>0</v>
      </c>
      <c r="F173" s="144" t="e">
        <f>'2 уровень'!J1075</f>
        <v>#DIV/0!</v>
      </c>
      <c r="G173" s="158">
        <f>'2 уровень'!K1075</f>
        <v>0</v>
      </c>
      <c r="H173" s="158">
        <f>'2 уровень'!L1075</f>
        <v>0</v>
      </c>
      <c r="I173" s="153">
        <f>'2 уровень'!M1075</f>
        <v>0</v>
      </c>
      <c r="J173" s="153">
        <f>'2 уровень'!N1075</f>
        <v>0</v>
      </c>
      <c r="K173" s="153">
        <f>'2 уровень'!O1075</f>
        <v>0</v>
      </c>
      <c r="L173" s="153">
        <f>'2 уровень'!P1075</f>
        <v>0</v>
      </c>
      <c r="M173" s="153">
        <f>'2 уровень'!Q1075</f>
        <v>0</v>
      </c>
      <c r="N173" s="153">
        <f>'2 уровень'!R1075</f>
        <v>0</v>
      </c>
      <c r="O173" s="566">
        <f>'2 уровень'!S1075</f>
        <v>0</v>
      </c>
      <c r="P173" s="566">
        <f>'2 уровень'!T1075</f>
        <v>0</v>
      </c>
      <c r="Q173" s="566">
        <f>'2 уровень'!U1075</f>
        <v>0</v>
      </c>
      <c r="R173" s="1033">
        <f>'2 уровень'!V1075</f>
        <v>0</v>
      </c>
      <c r="S173" s="566">
        <f>'2 уровень'!W1075</f>
        <v>0</v>
      </c>
      <c r="T173" s="566">
        <f>'2 уровень'!X1075</f>
        <v>0</v>
      </c>
      <c r="U173" s="566">
        <f>'2 уровень'!Y1075</f>
        <v>0</v>
      </c>
      <c r="V173" s="566">
        <f>'2 уровень'!Z1075</f>
        <v>0</v>
      </c>
      <c r="W173" s="567">
        <f>'2 уровень'!AA1075</f>
        <v>0</v>
      </c>
      <c r="X173" s="566"/>
      <c r="Y173" s="566"/>
      <c r="Z173" s="1283">
        <f>'2 уровень'!AB1072</f>
        <v>0</v>
      </c>
      <c r="AA173" s="1278">
        <f>'2 уровень'!AC1072</f>
        <v>0</v>
      </c>
    </row>
    <row r="174" spans="2:27" ht="60" x14ac:dyDescent="0.25">
      <c r="B174" s="444" t="s">
        <v>309</v>
      </c>
      <c r="C174" s="29">
        <f>'2 уровень'!F1076</f>
        <v>0</v>
      </c>
      <c r="D174" s="29">
        <f>'2 уровень'!G1076</f>
        <v>0</v>
      </c>
      <c r="E174" s="29">
        <f>'2 уровень'!I1076</f>
        <v>0</v>
      </c>
      <c r="F174" s="144" t="e">
        <f>'2 уровень'!J1076</f>
        <v>#DIV/0!</v>
      </c>
      <c r="G174" s="158">
        <f>'2 уровень'!K1076</f>
        <v>0</v>
      </c>
      <c r="H174" s="158">
        <f>'2 уровень'!L1076</f>
        <v>0</v>
      </c>
      <c r="I174" s="153">
        <f>'2 уровень'!M1076</f>
        <v>0</v>
      </c>
      <c r="J174" s="153">
        <f>'2 уровень'!N1076</f>
        <v>0</v>
      </c>
      <c r="K174" s="153">
        <f>'2 уровень'!O1076</f>
        <v>0</v>
      </c>
      <c r="L174" s="153">
        <f>'2 уровень'!P1076</f>
        <v>0</v>
      </c>
      <c r="M174" s="153">
        <f>'2 уровень'!Q1076</f>
        <v>0</v>
      </c>
      <c r="N174" s="153">
        <f>'2 уровень'!R1076</f>
        <v>0</v>
      </c>
      <c r="O174" s="566">
        <f>'2 уровень'!S1076</f>
        <v>0</v>
      </c>
      <c r="P174" s="566">
        <f>'2 уровень'!T1076</f>
        <v>0</v>
      </c>
      <c r="Q174" s="566">
        <f>'2 уровень'!U1076</f>
        <v>0</v>
      </c>
      <c r="R174" s="1033">
        <f>'2 уровень'!V1076</f>
        <v>0</v>
      </c>
      <c r="S174" s="566">
        <f>'2 уровень'!W1076</f>
        <v>0</v>
      </c>
      <c r="T174" s="566">
        <f>'2 уровень'!X1076</f>
        <v>0</v>
      </c>
      <c r="U174" s="566">
        <f>'2 уровень'!Y1076</f>
        <v>0</v>
      </c>
      <c r="V174" s="566">
        <f>'2 уровень'!Z1076</f>
        <v>0</v>
      </c>
      <c r="W174" s="567">
        <f>'2 уровень'!AA1076</f>
        <v>0</v>
      </c>
      <c r="X174" s="566"/>
      <c r="Y174" s="566"/>
      <c r="Z174" s="1283">
        <f>'2 уровень'!AB1073</f>
        <v>0</v>
      </c>
      <c r="AA174" s="1278">
        <f>'2 уровень'!AC1073</f>
        <v>0</v>
      </c>
    </row>
    <row r="175" spans="2:27" ht="60" x14ac:dyDescent="0.25">
      <c r="B175" s="302" t="s">
        <v>389</v>
      </c>
      <c r="C175" s="29">
        <f>'2 уровень'!F1077</f>
        <v>0</v>
      </c>
      <c r="D175" s="29">
        <f>'2 уровень'!G1077</f>
        <v>0</v>
      </c>
      <c r="E175" s="29">
        <f>'2 уровень'!I1077</f>
        <v>0</v>
      </c>
      <c r="F175" s="144" t="e">
        <f>'2 уровень'!J1077</f>
        <v>#DIV/0!</v>
      </c>
      <c r="G175" s="158">
        <f>'2 уровень'!K1077</f>
        <v>0</v>
      </c>
      <c r="H175" s="158">
        <f>'2 уровень'!L1077</f>
        <v>0</v>
      </c>
      <c r="I175" s="153">
        <f>'2 уровень'!M1077</f>
        <v>0</v>
      </c>
      <c r="J175" s="153">
        <f>'2 уровень'!N1077</f>
        <v>0</v>
      </c>
      <c r="K175" s="153">
        <f>'2 уровень'!O1077</f>
        <v>0</v>
      </c>
      <c r="L175" s="153">
        <f>'2 уровень'!P1077</f>
        <v>0</v>
      </c>
      <c r="M175" s="153">
        <f>'2 уровень'!Q1077</f>
        <v>0</v>
      </c>
      <c r="N175" s="153">
        <f>'2 уровень'!R1077</f>
        <v>0</v>
      </c>
      <c r="O175" s="566">
        <f>'2 уровень'!S1077</f>
        <v>0</v>
      </c>
      <c r="P175" s="566">
        <f>'2 уровень'!T1077</f>
        <v>0</v>
      </c>
      <c r="Q175" s="566">
        <f>'2 уровень'!U1077</f>
        <v>0</v>
      </c>
      <c r="R175" s="1033">
        <f>'2 уровень'!V1077</f>
        <v>0</v>
      </c>
      <c r="S175" s="566">
        <f>'2 уровень'!W1077</f>
        <v>0</v>
      </c>
      <c r="T175" s="566">
        <f>'2 уровень'!X1077</f>
        <v>0</v>
      </c>
      <c r="U175" s="566">
        <f>'2 уровень'!Y1077</f>
        <v>0</v>
      </c>
      <c r="V175" s="566">
        <f>'2 уровень'!Z1077</f>
        <v>0</v>
      </c>
      <c r="W175" s="567">
        <f>'2 уровень'!AA1077</f>
        <v>0</v>
      </c>
      <c r="X175" s="566"/>
      <c r="Y175" s="566"/>
      <c r="Z175" s="1283">
        <f>'2 уровень'!AB1074</f>
        <v>0</v>
      </c>
      <c r="AA175" s="1278">
        <f>'2 уровень'!AC1074</f>
        <v>0</v>
      </c>
    </row>
    <row r="176" spans="2:27" ht="30" x14ac:dyDescent="0.25">
      <c r="B176" s="912" t="s">
        <v>207</v>
      </c>
      <c r="C176" s="29">
        <f>'2 уровень'!F1078</f>
        <v>0</v>
      </c>
      <c r="D176" s="29">
        <f>'2 уровень'!G1078</f>
        <v>0</v>
      </c>
      <c r="E176" s="29">
        <f>'2 уровень'!I1078</f>
        <v>0</v>
      </c>
      <c r="F176" s="144">
        <f>'2 уровень'!J1078</f>
        <v>0</v>
      </c>
      <c r="G176" s="158">
        <f>'2 уровень'!K1078</f>
        <v>0</v>
      </c>
      <c r="H176" s="158">
        <f>'2 уровень'!L1078</f>
        <v>0</v>
      </c>
      <c r="I176" s="153">
        <f>'2 уровень'!M1078</f>
        <v>0</v>
      </c>
      <c r="J176" s="153">
        <f>'2 уровень'!N1078</f>
        <v>0</v>
      </c>
      <c r="K176" s="153">
        <f>'2 уровень'!O1078</f>
        <v>0</v>
      </c>
      <c r="L176" s="153">
        <f>'2 уровень'!P1078</f>
        <v>0</v>
      </c>
      <c r="M176" s="153">
        <f>'2 уровень'!Q1078</f>
        <v>0</v>
      </c>
      <c r="N176" s="153">
        <f>'2 уровень'!R1078</f>
        <v>0</v>
      </c>
      <c r="O176" s="566">
        <f>'2 уровень'!S1078</f>
        <v>0</v>
      </c>
      <c r="P176" s="566">
        <f>'2 уровень'!T1078</f>
        <v>0</v>
      </c>
      <c r="Q176" s="566">
        <f>'2 уровень'!U1078</f>
        <v>19.666910000000001</v>
      </c>
      <c r="R176" s="1033">
        <f>'2 уровень'!V1078</f>
        <v>0</v>
      </c>
      <c r="S176" s="566">
        <f>'2 уровень'!W1078</f>
        <v>0</v>
      </c>
      <c r="T176" s="566">
        <f>'2 уровень'!X1078</f>
        <v>19.666910000000001</v>
      </c>
      <c r="U176" s="566">
        <f>'2 уровень'!Y1078</f>
        <v>0</v>
      </c>
      <c r="V176" s="566">
        <f>'2 уровень'!Z1078</f>
        <v>0</v>
      </c>
      <c r="W176" s="567">
        <f>'2 уровень'!AA1078</f>
        <v>19.666910000000001</v>
      </c>
      <c r="X176" s="566"/>
      <c r="Y176" s="566"/>
      <c r="Z176" s="1283">
        <f>'2 уровень'!AB1075</f>
        <v>0</v>
      </c>
      <c r="AA176" s="1278">
        <f>'2 уровень'!AC1075</f>
        <v>0</v>
      </c>
    </row>
    <row r="177" spans="1:171" ht="30" x14ac:dyDescent="0.25">
      <c r="B177" s="302" t="s">
        <v>365</v>
      </c>
      <c r="C177" s="29">
        <f>'2 уровень'!F1079</f>
        <v>0</v>
      </c>
      <c r="D177" s="29">
        <f>'2 уровень'!G1079</f>
        <v>0</v>
      </c>
      <c r="E177" s="29">
        <f>'2 уровень'!I1079</f>
        <v>0</v>
      </c>
      <c r="F177" s="144" t="e">
        <f>'2 уровень'!J1079</f>
        <v>#DIV/0!</v>
      </c>
      <c r="G177" s="158">
        <f>'2 уровень'!K1079</f>
        <v>0</v>
      </c>
      <c r="H177" s="158">
        <f>'2 уровень'!L1079</f>
        <v>0</v>
      </c>
      <c r="I177" s="153">
        <f>'2 уровень'!M1079</f>
        <v>0</v>
      </c>
      <c r="J177" s="153">
        <f>'2 уровень'!N1079</f>
        <v>0</v>
      </c>
      <c r="K177" s="153">
        <f>'2 уровень'!O1079</f>
        <v>0</v>
      </c>
      <c r="L177" s="153">
        <f>'2 уровень'!P1079</f>
        <v>0</v>
      </c>
      <c r="M177" s="153">
        <f>'2 уровень'!Q1079</f>
        <v>0</v>
      </c>
      <c r="N177" s="153">
        <f>'2 уровень'!R1079</f>
        <v>0</v>
      </c>
      <c r="O177" s="566">
        <f>'2 уровень'!S1079</f>
        <v>0</v>
      </c>
      <c r="P177" s="566">
        <f>'2 уровень'!T1079</f>
        <v>0</v>
      </c>
      <c r="Q177" s="566">
        <f>'2 уровень'!U1079</f>
        <v>0</v>
      </c>
      <c r="R177" s="1033">
        <f>'2 уровень'!V1079</f>
        <v>0</v>
      </c>
      <c r="S177" s="566">
        <f>'2 уровень'!W1079</f>
        <v>0</v>
      </c>
      <c r="T177" s="566">
        <f>'2 уровень'!X1079</f>
        <v>0</v>
      </c>
      <c r="U177" s="566">
        <f>'2 уровень'!Y1079</f>
        <v>0</v>
      </c>
      <c r="V177" s="566">
        <f>'2 уровень'!Z1079</f>
        <v>0</v>
      </c>
      <c r="W177" s="567">
        <f>'2 уровень'!AA1079</f>
        <v>0</v>
      </c>
      <c r="X177" s="566"/>
      <c r="Y177" s="566"/>
      <c r="Z177" s="1283">
        <f>'2 уровень'!AB1076</f>
        <v>0</v>
      </c>
      <c r="AA177" s="1278">
        <f>'2 уровень'!AC1076</f>
        <v>0</v>
      </c>
    </row>
    <row r="178" spans="1:171" x14ac:dyDescent="0.25">
      <c r="A178" s="19">
        <v>1</v>
      </c>
      <c r="B178" s="471" t="s">
        <v>353</v>
      </c>
      <c r="C178" s="29">
        <f>'2 уровень'!F1080</f>
        <v>0</v>
      </c>
      <c r="D178" s="29">
        <f>'2 уровень'!G1080</f>
        <v>0</v>
      </c>
      <c r="E178" s="29">
        <f>'2 уровень'!I1080</f>
        <v>0</v>
      </c>
      <c r="F178" s="144">
        <f>'2 уровень'!J1080</f>
        <v>0</v>
      </c>
      <c r="G178" s="158">
        <f>'2 уровень'!K1080</f>
        <v>0</v>
      </c>
      <c r="H178" s="158">
        <f>'2 уровень'!L1080</f>
        <v>0</v>
      </c>
      <c r="I178" s="153">
        <f>'2 уровень'!M1080</f>
        <v>0</v>
      </c>
      <c r="J178" s="153">
        <f>'2 уровень'!N1080</f>
        <v>0</v>
      </c>
      <c r="K178" s="153">
        <f>'2 уровень'!O1080</f>
        <v>0</v>
      </c>
      <c r="L178" s="153">
        <f>'2 уровень'!P1080</f>
        <v>0</v>
      </c>
      <c r="M178" s="153">
        <f>'2 уровень'!Q1080</f>
        <v>0</v>
      </c>
      <c r="N178" s="153">
        <f>'2 уровень'!R1080</f>
        <v>0</v>
      </c>
      <c r="O178" s="566">
        <f>'2 уровень'!S1080</f>
        <v>0</v>
      </c>
      <c r="P178" s="566">
        <f>'2 уровень'!T1080</f>
        <v>0</v>
      </c>
      <c r="Q178" s="566">
        <f>'2 уровень'!U1080</f>
        <v>0</v>
      </c>
      <c r="R178" s="1033">
        <f>'2 уровень'!V1080</f>
        <v>0</v>
      </c>
      <c r="S178" s="566">
        <f>'2 уровень'!W1080</f>
        <v>0</v>
      </c>
      <c r="T178" s="566">
        <f>'2 уровень'!X1080</f>
        <v>0</v>
      </c>
      <c r="U178" s="566">
        <f>'2 уровень'!Y1080</f>
        <v>0</v>
      </c>
      <c r="V178" s="566">
        <f>'2 уровень'!Z1080</f>
        <v>0</v>
      </c>
      <c r="W178" s="567">
        <f>'2 уровень'!AA1080</f>
        <v>0</v>
      </c>
      <c r="X178" s="566"/>
      <c r="Y178" s="566"/>
      <c r="Z178" s="1283">
        <f>'2 уровень'!AB1077</f>
        <v>0</v>
      </c>
      <c r="AA178" s="1278">
        <f>'2 уровень'!AC1077</f>
        <v>0</v>
      </c>
      <c r="AB178" s="139"/>
      <c r="AC178" s="139"/>
      <c r="AD178" s="139"/>
      <c r="AE178" s="139"/>
      <c r="AF178" s="139"/>
      <c r="AG178" s="139"/>
      <c r="AH178" s="139"/>
      <c r="AI178" s="139"/>
      <c r="AJ178" s="139"/>
      <c r="AK178" s="139"/>
      <c r="AL178" s="139"/>
      <c r="AM178" s="139"/>
      <c r="AN178" s="139"/>
      <c r="AO178" s="139"/>
      <c r="AP178" s="139"/>
      <c r="AQ178" s="139"/>
      <c r="AR178" s="139"/>
      <c r="AS178" s="139"/>
      <c r="AT178" s="139"/>
      <c r="AU178" s="139"/>
      <c r="AV178" s="139"/>
      <c r="AW178" s="139"/>
      <c r="AX178" s="139"/>
      <c r="AY178" s="139"/>
      <c r="AZ178" s="139"/>
      <c r="BA178" s="139"/>
      <c r="BB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  <c r="BM178" s="139"/>
      <c r="BN178" s="139"/>
      <c r="BO178" s="139"/>
      <c r="BP178" s="139"/>
      <c r="BQ178" s="139"/>
      <c r="BR178" s="139"/>
      <c r="BS178" s="139"/>
      <c r="BT178" s="139"/>
      <c r="BU178" s="139"/>
      <c r="BV178" s="139"/>
      <c r="BW178" s="139"/>
      <c r="BX178" s="139"/>
      <c r="BY178" s="139"/>
      <c r="BZ178" s="139"/>
      <c r="CA178" s="139"/>
      <c r="CB178" s="139"/>
      <c r="CC178" s="139"/>
      <c r="CD178" s="139"/>
      <c r="CE178" s="139"/>
      <c r="CF178" s="139"/>
      <c r="CG178" s="139"/>
      <c r="CH178" s="139"/>
      <c r="CI178" s="139"/>
      <c r="CJ178" s="139"/>
      <c r="CK178" s="139"/>
      <c r="CL178" s="139"/>
      <c r="CM178" s="139"/>
      <c r="CN178" s="139"/>
      <c r="CO178" s="139"/>
      <c r="CP178" s="139"/>
      <c r="CQ178" s="139"/>
      <c r="CR178" s="139"/>
      <c r="CS178" s="139"/>
      <c r="CT178" s="139"/>
      <c r="CU178" s="139"/>
      <c r="CV178" s="139"/>
      <c r="CW178" s="139"/>
      <c r="CX178" s="139"/>
      <c r="CY178" s="139"/>
      <c r="CZ178" s="139"/>
      <c r="DA178" s="139"/>
      <c r="DB178" s="139"/>
      <c r="DC178" s="139"/>
      <c r="DD178" s="139"/>
      <c r="DE178" s="139"/>
      <c r="DF178" s="139"/>
      <c r="DG178" s="139"/>
      <c r="DH178" s="139"/>
      <c r="DI178" s="139"/>
      <c r="DJ178" s="139"/>
      <c r="DK178" s="139"/>
      <c r="DL178" s="139"/>
      <c r="DM178" s="139"/>
      <c r="DN178" s="139"/>
      <c r="DO178" s="139"/>
      <c r="DP178" s="139"/>
      <c r="DQ178" s="139"/>
      <c r="DR178" s="139"/>
      <c r="DS178" s="139"/>
      <c r="DT178" s="139"/>
      <c r="DU178" s="139"/>
      <c r="DV178" s="139"/>
      <c r="DW178" s="139"/>
      <c r="DX178" s="139"/>
      <c r="DY178" s="139"/>
      <c r="DZ178" s="139"/>
      <c r="EA178" s="139"/>
      <c r="EB178" s="139"/>
      <c r="EC178" s="139"/>
      <c r="ED178" s="139"/>
      <c r="EE178" s="139"/>
      <c r="EF178" s="139"/>
      <c r="EG178" s="139"/>
      <c r="EH178" s="139"/>
      <c r="EI178" s="139"/>
      <c r="EJ178" s="139"/>
      <c r="EK178" s="139"/>
      <c r="EL178" s="139"/>
      <c r="EM178" s="139"/>
      <c r="EN178" s="139"/>
      <c r="EO178" s="139"/>
      <c r="EP178" s="139"/>
      <c r="EQ178" s="139"/>
      <c r="ER178" s="139"/>
      <c r="ES178" s="139"/>
      <c r="ET178" s="139"/>
      <c r="EU178" s="139"/>
      <c r="EV178" s="139"/>
      <c r="EW178" s="139"/>
      <c r="EX178" s="139"/>
      <c r="EY178" s="139"/>
      <c r="EZ178" s="139"/>
      <c r="FA178" s="139"/>
      <c r="FB178" s="139"/>
      <c r="FC178" s="139"/>
      <c r="FD178" s="139"/>
      <c r="FE178" s="139"/>
      <c r="FF178" s="139"/>
      <c r="FG178" s="139"/>
      <c r="FH178" s="139"/>
      <c r="FI178" s="139"/>
      <c r="FJ178" s="139"/>
      <c r="FK178" s="139"/>
      <c r="FL178" s="139"/>
      <c r="FM178" s="139"/>
      <c r="FN178" s="139"/>
      <c r="FO178" s="139"/>
    </row>
    <row r="179" spans="1:171" ht="29.25" x14ac:dyDescent="0.25">
      <c r="A179" s="19">
        <v>1</v>
      </c>
      <c r="B179" s="855" t="s">
        <v>354</v>
      </c>
      <c r="C179" s="29">
        <f>'2 уровень'!F1081</f>
        <v>0</v>
      </c>
      <c r="D179" s="29">
        <f>'2 уровень'!G1081</f>
        <v>0</v>
      </c>
      <c r="E179" s="29">
        <f>'2 уровень'!I1081</f>
        <v>0</v>
      </c>
      <c r="F179" s="144" t="e">
        <f>'2 уровень'!J1081</f>
        <v>#DIV/0!</v>
      </c>
      <c r="G179" s="158">
        <f>'2 уровень'!K1081</f>
        <v>0</v>
      </c>
      <c r="H179" s="158">
        <f>'2 уровень'!L1081</f>
        <v>0</v>
      </c>
      <c r="I179" s="153">
        <f>'2 уровень'!M1081</f>
        <v>0</v>
      </c>
      <c r="J179" s="153">
        <f>'2 уровень'!N1081</f>
        <v>0</v>
      </c>
      <c r="K179" s="153">
        <f>'2 уровень'!O1081</f>
        <v>0</v>
      </c>
      <c r="L179" s="153">
        <f>'2 уровень'!P1081</f>
        <v>0</v>
      </c>
      <c r="M179" s="153">
        <f>'2 уровень'!Q1081</f>
        <v>0</v>
      </c>
      <c r="N179" s="153">
        <f>'2 уровень'!R1081</f>
        <v>0</v>
      </c>
      <c r="O179" s="566">
        <f>'2 уровень'!S1081</f>
        <v>0</v>
      </c>
      <c r="P179" s="566">
        <f>'2 уровень'!T1081</f>
        <v>0</v>
      </c>
      <c r="Q179" s="566">
        <f>'2 уровень'!U1081</f>
        <v>0</v>
      </c>
      <c r="R179" s="1033">
        <f>'2 уровень'!V1081</f>
        <v>0</v>
      </c>
      <c r="S179" s="566">
        <f>'2 уровень'!W1081</f>
        <v>0</v>
      </c>
      <c r="T179" s="566">
        <f>'2 уровень'!X1081</f>
        <v>0</v>
      </c>
      <c r="U179" s="566">
        <f>'2 уровень'!Y1081</f>
        <v>0</v>
      </c>
      <c r="V179" s="566">
        <f>'2 уровень'!Z1081</f>
        <v>0</v>
      </c>
      <c r="W179" s="567">
        <f>'2 уровень'!AA1081</f>
        <v>0</v>
      </c>
      <c r="X179" s="566" t="e">
        <f>Q179/P179*100</f>
        <v>#DIV/0!</v>
      </c>
      <c r="Y179" s="566" t="e">
        <f>W179/P179*100</f>
        <v>#DIV/0!</v>
      </c>
      <c r="Z179" s="1283">
        <f>'2 уровень'!AB1078</f>
        <v>0</v>
      </c>
      <c r="AA179" s="1278">
        <f>'2 уровень'!AC1078</f>
        <v>0</v>
      </c>
      <c r="AB179" s="139"/>
      <c r="AC179" s="139"/>
      <c r="AD179" s="139"/>
      <c r="AE179" s="139"/>
      <c r="AF179" s="139"/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</row>
    <row r="180" spans="1:171" s="139" customFormat="1" ht="14.25" x14ac:dyDescent="0.2">
      <c r="A180" s="139">
        <v>1</v>
      </c>
      <c r="B180" s="440" t="s">
        <v>355</v>
      </c>
      <c r="C180" s="21">
        <f>'2 уровень'!F1082</f>
        <v>0</v>
      </c>
      <c r="D180" s="21">
        <f>'2 уровень'!G1082</f>
        <v>0</v>
      </c>
      <c r="E180" s="21">
        <f>'2 уровень'!I1082</f>
        <v>0</v>
      </c>
      <c r="F180" s="142">
        <f>'2 уровень'!J1082</f>
        <v>0</v>
      </c>
      <c r="G180" s="152">
        <f>'2 уровень'!K1082</f>
        <v>0</v>
      </c>
      <c r="H180" s="152">
        <f>'2 уровень'!L1082</f>
        <v>0</v>
      </c>
      <c r="I180" s="22">
        <f>'2 уровень'!M1082</f>
        <v>0</v>
      </c>
      <c r="J180" s="22">
        <f>'2 уровень'!N1082</f>
        <v>0</v>
      </c>
      <c r="K180" s="22">
        <f>'2 уровень'!O1082</f>
        <v>0</v>
      </c>
      <c r="L180" s="22">
        <f>'2 уровень'!P1082</f>
        <v>0</v>
      </c>
      <c r="M180" s="22">
        <f>'2 уровень'!Q1082</f>
        <v>0</v>
      </c>
      <c r="N180" s="22">
        <f>'2 уровень'!R1082</f>
        <v>0</v>
      </c>
      <c r="O180" s="566">
        <f>'2 уровень'!S1082</f>
        <v>0</v>
      </c>
      <c r="P180" s="566">
        <f>'2 уровень'!T1082</f>
        <v>0</v>
      </c>
      <c r="Q180" s="566">
        <f>'2 уровень'!U1082</f>
        <v>0</v>
      </c>
      <c r="R180" s="1033">
        <f>'2 уровень'!V1082</f>
        <v>0</v>
      </c>
      <c r="S180" s="566">
        <f>'2 уровень'!W1082</f>
        <v>0</v>
      </c>
      <c r="T180" s="566">
        <f>'2 уровень'!X1082</f>
        <v>0</v>
      </c>
      <c r="U180" s="566">
        <f>'2 уровень'!Y1082</f>
        <v>0</v>
      </c>
      <c r="V180" s="566">
        <f>'2 уровень'!Z1082</f>
        <v>0</v>
      </c>
      <c r="W180" s="567">
        <f>'2 уровень'!AA1082</f>
        <v>0</v>
      </c>
      <c r="X180" s="566"/>
      <c r="Y180" s="566"/>
      <c r="Z180" s="1279">
        <f>'2 уровень'!AB1079</f>
        <v>0</v>
      </c>
      <c r="AA180" s="1278">
        <f>'2 уровень'!AC1079</f>
        <v>0</v>
      </c>
    </row>
    <row r="181" spans="1:171" ht="30" x14ac:dyDescent="0.25">
      <c r="A181" s="19">
        <v>1</v>
      </c>
      <c r="B181" s="861" t="s">
        <v>380</v>
      </c>
      <c r="C181" s="29">
        <f>'2 уровень'!F1083</f>
        <v>0</v>
      </c>
      <c r="D181" s="29">
        <f>'2 уровень'!G1083</f>
        <v>0</v>
      </c>
      <c r="E181" s="29">
        <f>'2 уровень'!I1083</f>
        <v>0</v>
      </c>
      <c r="F181" s="144" t="e">
        <f>'2 уровень'!J1083</f>
        <v>#DIV/0!</v>
      </c>
      <c r="G181" s="158">
        <f>'2 уровень'!K1083</f>
        <v>0</v>
      </c>
      <c r="H181" s="158">
        <f>'2 уровень'!L1083</f>
        <v>0</v>
      </c>
      <c r="I181" s="153">
        <f>'2 уровень'!M1083</f>
        <v>0</v>
      </c>
      <c r="J181" s="153">
        <f>'2 уровень'!N1083</f>
        <v>0</v>
      </c>
      <c r="K181" s="153">
        <f>'2 уровень'!O1083</f>
        <v>0</v>
      </c>
      <c r="L181" s="153">
        <f>'2 уровень'!P1083</f>
        <v>0</v>
      </c>
      <c r="M181" s="153">
        <f>'2 уровень'!Q1083</f>
        <v>0</v>
      </c>
      <c r="N181" s="153">
        <f>'2 уровень'!R1083</f>
        <v>0</v>
      </c>
      <c r="O181" s="566">
        <f>'2 уровень'!S1083</f>
        <v>0</v>
      </c>
      <c r="P181" s="566">
        <f>'2 уровень'!T1083</f>
        <v>0</v>
      </c>
      <c r="Q181" s="566">
        <f>'2 уровень'!U1083</f>
        <v>0</v>
      </c>
      <c r="R181" s="1033">
        <f>'2 уровень'!V1083</f>
        <v>0</v>
      </c>
      <c r="S181" s="566">
        <f>'2 уровень'!W1083</f>
        <v>0</v>
      </c>
      <c r="T181" s="566">
        <f>'2 уровень'!X1083</f>
        <v>0</v>
      </c>
      <c r="U181" s="566">
        <f>'2 уровень'!Y1083</f>
        <v>0</v>
      </c>
      <c r="V181" s="566">
        <f>'2 уровень'!Z1083</f>
        <v>0</v>
      </c>
      <c r="W181" s="567">
        <f>'2 уровень'!AA1083</f>
        <v>0</v>
      </c>
      <c r="X181" s="566"/>
      <c r="Y181" s="566"/>
      <c r="Z181" s="1283">
        <f>'2 уровень'!AB1080</f>
        <v>0</v>
      </c>
      <c r="AA181" s="1278">
        <f>'2 уровень'!AC1080</f>
        <v>0</v>
      </c>
      <c r="AB181" s="139"/>
      <c r="AC181" s="139"/>
      <c r="AD181" s="139"/>
      <c r="AE181" s="139"/>
      <c r="AF181" s="139"/>
      <c r="AG181" s="139"/>
      <c r="AH181" s="139"/>
      <c r="AI181" s="139"/>
      <c r="AJ181" s="139"/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</row>
    <row r="182" spans="1:171" ht="60" x14ac:dyDescent="0.25">
      <c r="A182" s="19">
        <v>1</v>
      </c>
      <c r="B182" s="302" t="s">
        <v>357</v>
      </c>
      <c r="C182" s="29">
        <f>'2 уровень'!F1084</f>
        <v>0</v>
      </c>
      <c r="D182" s="29">
        <f>'2 уровень'!G1084</f>
        <v>0</v>
      </c>
      <c r="E182" s="29">
        <f>'2 уровень'!I1084</f>
        <v>0</v>
      </c>
      <c r="F182" s="144">
        <f>'2 уровень'!J1084</f>
        <v>0</v>
      </c>
      <c r="G182" s="158">
        <f>'2 уровень'!K1084</f>
        <v>0</v>
      </c>
      <c r="H182" s="158">
        <f>'2 уровень'!L1084</f>
        <v>0</v>
      </c>
      <c r="I182" s="153">
        <f>'2 уровень'!M1084</f>
        <v>0</v>
      </c>
      <c r="J182" s="153">
        <f>'2 уровень'!N1084</f>
        <v>0</v>
      </c>
      <c r="K182" s="153">
        <f>'2 уровень'!O1084</f>
        <v>0</v>
      </c>
      <c r="L182" s="153">
        <f>'2 уровень'!P1084</f>
        <v>0</v>
      </c>
      <c r="M182" s="153">
        <f>'2 уровень'!Q1084</f>
        <v>0</v>
      </c>
      <c r="N182" s="153">
        <f>'2 уровень'!R1084</f>
        <v>0</v>
      </c>
      <c r="O182" s="566">
        <f>'2 уровень'!S1084</f>
        <v>0</v>
      </c>
      <c r="P182" s="566">
        <f>'2 уровень'!T1084</f>
        <v>0</v>
      </c>
      <c r="Q182" s="566">
        <f>'2 уровень'!U1084</f>
        <v>0</v>
      </c>
      <c r="R182" s="1033">
        <f>'2 уровень'!V1084</f>
        <v>0</v>
      </c>
      <c r="S182" s="566">
        <f>'2 уровень'!W1084</f>
        <v>0</v>
      </c>
      <c r="T182" s="566">
        <f>'2 уровень'!X1084</f>
        <v>0</v>
      </c>
      <c r="U182" s="566">
        <f>'2 уровень'!Y1084</f>
        <v>0</v>
      </c>
      <c r="V182" s="566">
        <f>'2 уровень'!Z1084</f>
        <v>0</v>
      </c>
      <c r="W182" s="567">
        <f>'2 уровень'!AA1084</f>
        <v>0</v>
      </c>
      <c r="X182" s="566"/>
      <c r="Y182" s="566"/>
      <c r="Z182" s="1283">
        <f>'2 уровень'!AB1081</f>
        <v>0</v>
      </c>
      <c r="AA182" s="1278">
        <f>'2 уровень'!AC1081</f>
        <v>0</v>
      </c>
      <c r="AB182" s="139"/>
      <c r="AC182" s="139"/>
      <c r="AD182" s="139"/>
      <c r="AE182" s="139"/>
      <c r="AF182" s="139"/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</row>
    <row r="183" spans="1:171" ht="45" x14ac:dyDescent="0.25">
      <c r="A183" s="19">
        <v>1</v>
      </c>
      <c r="B183" s="302" t="s">
        <v>358</v>
      </c>
      <c r="C183" s="29">
        <f>'2 уровень'!F1085</f>
        <v>0</v>
      </c>
      <c r="D183" s="29">
        <f>'2 уровень'!G1085</f>
        <v>0</v>
      </c>
      <c r="E183" s="29">
        <f>'2 уровень'!I1085</f>
        <v>0</v>
      </c>
      <c r="F183" s="144">
        <f>'2 уровень'!J1085</f>
        <v>0</v>
      </c>
      <c r="G183" s="158">
        <f>'2 уровень'!K1085</f>
        <v>0</v>
      </c>
      <c r="H183" s="158">
        <f>'2 уровень'!L1085</f>
        <v>0</v>
      </c>
      <c r="I183" s="153">
        <f>'2 уровень'!M1085</f>
        <v>0</v>
      </c>
      <c r="J183" s="153">
        <f>'2 уровень'!N1085</f>
        <v>0</v>
      </c>
      <c r="K183" s="153">
        <f>'2 уровень'!O1085</f>
        <v>0</v>
      </c>
      <c r="L183" s="153">
        <f>'2 уровень'!P1085</f>
        <v>0</v>
      </c>
      <c r="M183" s="153">
        <f>'2 уровень'!Q1085</f>
        <v>0</v>
      </c>
      <c r="N183" s="153">
        <f>'2 уровень'!R1085</f>
        <v>0</v>
      </c>
      <c r="O183" s="566">
        <f>'2 уровень'!S1085</f>
        <v>0</v>
      </c>
      <c r="P183" s="566">
        <f>'2 уровень'!T1085</f>
        <v>0</v>
      </c>
      <c r="Q183" s="566">
        <f>'2 уровень'!U1085</f>
        <v>0</v>
      </c>
      <c r="R183" s="1033">
        <f>'2 уровень'!V1085</f>
        <v>0</v>
      </c>
      <c r="S183" s="566">
        <f>'2 уровень'!W1085</f>
        <v>0</v>
      </c>
      <c r="T183" s="566">
        <f>'2 уровень'!X1085</f>
        <v>0</v>
      </c>
      <c r="U183" s="566">
        <f>'2 уровень'!Y1085</f>
        <v>0</v>
      </c>
      <c r="V183" s="566">
        <f>'2 уровень'!Z1085</f>
        <v>0</v>
      </c>
      <c r="W183" s="567">
        <f>'2 уровень'!AA1085</f>
        <v>0</v>
      </c>
      <c r="X183" s="566"/>
      <c r="Y183" s="566"/>
      <c r="Z183" s="1283">
        <f>'2 уровень'!AB1082</f>
        <v>0</v>
      </c>
      <c r="AA183" s="1278">
        <f>'2 уровень'!AC1082</f>
        <v>0</v>
      </c>
      <c r="AB183" s="139"/>
      <c r="AC183" s="139"/>
      <c r="AD183" s="139"/>
      <c r="AE183" s="139"/>
      <c r="AF183" s="139"/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</row>
    <row r="184" spans="1:171" ht="105" x14ac:dyDescent="0.25">
      <c r="A184" s="19">
        <v>1</v>
      </c>
      <c r="B184" s="860" t="s">
        <v>543</v>
      </c>
      <c r="C184" s="29">
        <f>'2 уровень'!F1086</f>
        <v>0</v>
      </c>
      <c r="D184" s="29">
        <f>'2 уровень'!G1086</f>
        <v>0</v>
      </c>
      <c r="E184" s="29">
        <f>'2 уровень'!I1086</f>
        <v>0</v>
      </c>
      <c r="F184" s="144" t="e">
        <f>'2 уровень'!J1086</f>
        <v>#DIV/0!</v>
      </c>
      <c r="G184" s="158">
        <f>'2 уровень'!K1086</f>
        <v>0</v>
      </c>
      <c r="H184" s="158">
        <f>'2 уровень'!L1086</f>
        <v>0</v>
      </c>
      <c r="I184" s="153">
        <f>'2 уровень'!M1086</f>
        <v>0</v>
      </c>
      <c r="J184" s="153">
        <f>'2 уровень'!N1086</f>
        <v>0</v>
      </c>
      <c r="K184" s="153">
        <f>'2 уровень'!O1086</f>
        <v>0</v>
      </c>
      <c r="L184" s="153">
        <f>'2 уровень'!P1086</f>
        <v>0</v>
      </c>
      <c r="M184" s="153">
        <f>'2 уровень'!Q1086</f>
        <v>0</v>
      </c>
      <c r="N184" s="153">
        <f>'2 уровень'!R1086</f>
        <v>0</v>
      </c>
      <c r="O184" s="566">
        <f>'2 уровень'!S1086</f>
        <v>0</v>
      </c>
      <c r="P184" s="566">
        <f>'2 уровень'!T1086</f>
        <v>0</v>
      </c>
      <c r="Q184" s="566">
        <f>'2 уровень'!U1086</f>
        <v>0</v>
      </c>
      <c r="R184" s="1033">
        <f>'2 уровень'!V1086</f>
        <v>0</v>
      </c>
      <c r="S184" s="566">
        <f>'2 уровень'!W1086</f>
        <v>0</v>
      </c>
      <c r="T184" s="566">
        <f>'2 уровень'!X1086</f>
        <v>0</v>
      </c>
      <c r="U184" s="566">
        <f>'2 уровень'!Y1086</f>
        <v>0</v>
      </c>
      <c r="V184" s="566">
        <f>'2 уровень'!Z1086</f>
        <v>0</v>
      </c>
      <c r="W184" s="567">
        <f>'2 уровень'!AA1086</f>
        <v>0</v>
      </c>
      <c r="X184" s="566"/>
      <c r="Y184" s="566"/>
      <c r="Z184" s="1283">
        <f>'2 уровень'!AB1083</f>
        <v>0</v>
      </c>
      <c r="AA184" s="1278">
        <f>'2 уровень'!AC1083</f>
        <v>0</v>
      </c>
      <c r="AB184" s="139"/>
      <c r="AC184" s="139"/>
      <c r="AD184" s="139"/>
      <c r="AE184" s="139"/>
      <c r="AF184" s="139"/>
      <c r="AG184" s="139"/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</row>
    <row r="185" spans="1:171" ht="30" x14ac:dyDescent="0.25">
      <c r="A185" s="19">
        <v>1</v>
      </c>
      <c r="B185" s="442" t="s">
        <v>515</v>
      </c>
      <c r="C185" s="29">
        <f>'2 уровень'!F1087</f>
        <v>0</v>
      </c>
      <c r="D185" s="29">
        <f>'2 уровень'!G1087</f>
        <v>0</v>
      </c>
      <c r="E185" s="29">
        <f>'2 уровень'!I1087</f>
        <v>0</v>
      </c>
      <c r="F185" s="144" t="e">
        <f>'2 уровень'!J1087</f>
        <v>#DIV/0!</v>
      </c>
      <c r="G185" s="158">
        <f>'2 уровень'!K1087</f>
        <v>0</v>
      </c>
      <c r="H185" s="158">
        <f>'2 уровень'!L1087</f>
        <v>0</v>
      </c>
      <c r="I185" s="153">
        <f>'2 уровень'!M1087</f>
        <v>0</v>
      </c>
      <c r="J185" s="153">
        <f>'2 уровень'!N1087</f>
        <v>0</v>
      </c>
      <c r="K185" s="153">
        <f>'2 уровень'!O1087</f>
        <v>0</v>
      </c>
      <c r="L185" s="153">
        <f>'2 уровень'!P1087</f>
        <v>0</v>
      </c>
      <c r="M185" s="153">
        <f>'2 уровень'!Q1087</f>
        <v>0</v>
      </c>
      <c r="N185" s="153">
        <f>'2 уровень'!R1087</f>
        <v>0</v>
      </c>
      <c r="O185" s="566">
        <f>'2 уровень'!S1087</f>
        <v>0</v>
      </c>
      <c r="P185" s="566">
        <f>'2 уровень'!T1087</f>
        <v>0</v>
      </c>
      <c r="Q185" s="566">
        <f>'2 уровень'!U1087</f>
        <v>0</v>
      </c>
      <c r="R185" s="1033">
        <f>'2 уровень'!V1087</f>
        <v>0</v>
      </c>
      <c r="S185" s="566">
        <f>'2 уровень'!W1087</f>
        <v>0</v>
      </c>
      <c r="T185" s="566">
        <f>'2 уровень'!X1087</f>
        <v>0</v>
      </c>
      <c r="U185" s="566">
        <f>'2 уровень'!Y1087</f>
        <v>0</v>
      </c>
      <c r="V185" s="566">
        <f>'2 уровень'!Z1087</f>
        <v>0</v>
      </c>
      <c r="W185" s="567">
        <f>'2 уровень'!AA1087</f>
        <v>0</v>
      </c>
      <c r="X185" s="566"/>
      <c r="Y185" s="566"/>
      <c r="Z185" s="1283">
        <f>'2 уровень'!AB1084</f>
        <v>0</v>
      </c>
      <c r="AA185" s="1278">
        <f>'2 уровень'!AC1084</f>
        <v>0</v>
      </c>
      <c r="AB185" s="139"/>
      <c r="AC185" s="139"/>
      <c r="AD185" s="139"/>
      <c r="AE185" s="139"/>
      <c r="AF185" s="139"/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</row>
    <row r="186" spans="1:171" x14ac:dyDescent="0.25">
      <c r="A186" s="19">
        <v>1</v>
      </c>
      <c r="B186" s="856" t="s">
        <v>516</v>
      </c>
      <c r="C186" s="29">
        <f>'2 уровень'!F1088</f>
        <v>0</v>
      </c>
      <c r="D186" s="29">
        <f>'2 уровень'!G1088</f>
        <v>0</v>
      </c>
      <c r="E186" s="29">
        <f>'2 уровень'!I1088</f>
        <v>0</v>
      </c>
      <c r="F186" s="144" t="e">
        <f>'2 уровень'!J1088</f>
        <v>#DIV/0!</v>
      </c>
      <c r="G186" s="158">
        <f>'2 уровень'!K1088</f>
        <v>0</v>
      </c>
      <c r="H186" s="158">
        <f>'2 уровень'!L1088</f>
        <v>0</v>
      </c>
      <c r="I186" s="153">
        <f>'2 уровень'!M1088</f>
        <v>0</v>
      </c>
      <c r="J186" s="153">
        <f>'2 уровень'!N1088</f>
        <v>0</v>
      </c>
      <c r="K186" s="153">
        <f>'2 уровень'!O1088</f>
        <v>0</v>
      </c>
      <c r="L186" s="153">
        <f>'2 уровень'!P1088</f>
        <v>0</v>
      </c>
      <c r="M186" s="153">
        <f>'2 уровень'!Q1088</f>
        <v>0</v>
      </c>
      <c r="N186" s="153">
        <f>'2 уровень'!R1088</f>
        <v>0</v>
      </c>
      <c r="O186" s="566">
        <f>'2 уровень'!S1088</f>
        <v>0</v>
      </c>
      <c r="P186" s="566">
        <f>'2 уровень'!T1088</f>
        <v>0</v>
      </c>
      <c r="Q186" s="566">
        <f>'2 уровень'!U1088</f>
        <v>0</v>
      </c>
      <c r="R186" s="1033">
        <f>'2 уровень'!V1088</f>
        <v>0</v>
      </c>
      <c r="S186" s="566">
        <f>'2 уровень'!W1088</f>
        <v>0</v>
      </c>
      <c r="T186" s="566">
        <f>'2 уровень'!X1088</f>
        <v>0</v>
      </c>
      <c r="U186" s="566">
        <f>'2 уровень'!Y1088</f>
        <v>0</v>
      </c>
      <c r="V186" s="566">
        <f>'2 уровень'!Z1088</f>
        <v>0</v>
      </c>
      <c r="W186" s="567">
        <f>'2 уровень'!AA1088</f>
        <v>0</v>
      </c>
      <c r="X186" s="566"/>
      <c r="Y186" s="566"/>
      <c r="Z186" s="1283">
        <f>'2 уровень'!AB1085</f>
        <v>0</v>
      </c>
      <c r="AA186" s="1278">
        <f>'2 уровень'!AC1085</f>
        <v>0</v>
      </c>
      <c r="AB186" s="139"/>
      <c r="AC186" s="139"/>
      <c r="AD186" s="139"/>
      <c r="AE186" s="139"/>
      <c r="AF186" s="139"/>
      <c r="AG186" s="139"/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</row>
    <row r="187" spans="1:171" ht="30" x14ac:dyDescent="0.25">
      <c r="B187" s="856" t="s">
        <v>517</v>
      </c>
      <c r="C187" s="29">
        <f>'2 уровень'!F1089</f>
        <v>0</v>
      </c>
      <c r="D187" s="29">
        <f>'2 уровень'!G1089</f>
        <v>0</v>
      </c>
      <c r="E187" s="29">
        <f>'2 уровень'!I1089</f>
        <v>0</v>
      </c>
      <c r="F187" s="144">
        <f>'2 уровень'!J1089</f>
        <v>0</v>
      </c>
      <c r="G187" s="158">
        <f>'2 уровень'!K1089</f>
        <v>0</v>
      </c>
      <c r="H187" s="158">
        <f>'2 уровень'!L1089</f>
        <v>0</v>
      </c>
      <c r="I187" s="153">
        <f>'2 уровень'!M1089</f>
        <v>0</v>
      </c>
      <c r="J187" s="153">
        <f>'2 уровень'!N1089</f>
        <v>0</v>
      </c>
      <c r="K187" s="153">
        <f>'2 уровень'!O1089</f>
        <v>0</v>
      </c>
      <c r="L187" s="153">
        <f>'2 уровень'!P1089</f>
        <v>0</v>
      </c>
      <c r="M187" s="153">
        <f>'2 уровень'!Q1089</f>
        <v>0</v>
      </c>
      <c r="N187" s="153">
        <f>'2 уровень'!R1089</f>
        <v>0</v>
      </c>
      <c r="O187" s="566">
        <f>'2 уровень'!S1089</f>
        <v>0</v>
      </c>
      <c r="P187" s="566">
        <f>'2 уровень'!T1089</f>
        <v>0</v>
      </c>
      <c r="Q187" s="566">
        <f>'2 уровень'!U1089</f>
        <v>0</v>
      </c>
      <c r="R187" s="1033">
        <f>'2 уровень'!V1089</f>
        <v>0</v>
      </c>
      <c r="S187" s="566">
        <f>'2 уровень'!W1089</f>
        <v>0</v>
      </c>
      <c r="T187" s="566">
        <f>'2 уровень'!X1089</f>
        <v>0</v>
      </c>
      <c r="U187" s="566">
        <f>'2 уровень'!Y1089</f>
        <v>0</v>
      </c>
      <c r="V187" s="566">
        <f>'2 уровень'!Z1089</f>
        <v>0</v>
      </c>
      <c r="W187" s="567">
        <f>'2 уровень'!AA1089</f>
        <v>0</v>
      </c>
      <c r="X187" s="566"/>
      <c r="Y187" s="566"/>
      <c r="Z187" s="1283"/>
      <c r="AA187" s="1278"/>
      <c r="AB187" s="139"/>
      <c r="AC187" s="139"/>
      <c r="AD187" s="139"/>
      <c r="AE187" s="139"/>
      <c r="AF187" s="139"/>
      <c r="AG187" s="139"/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</row>
    <row r="188" spans="1:171" ht="28.5" x14ac:dyDescent="0.25">
      <c r="B188" s="1346" t="s">
        <v>366</v>
      </c>
      <c r="C188" s="29">
        <f>'2 уровень'!F1090</f>
        <v>0</v>
      </c>
      <c r="D188" s="29">
        <f>'2 уровень'!G1090</f>
        <v>0</v>
      </c>
      <c r="E188" s="29">
        <f>'2 уровень'!I1090</f>
        <v>7.5531914893617023</v>
      </c>
      <c r="F188" s="144" t="e">
        <f>'2 уровень'!J1090</f>
        <v>#DIV/0!</v>
      </c>
      <c r="G188" s="158">
        <f>'2 уровень'!K1090</f>
        <v>0</v>
      </c>
      <c r="H188" s="158">
        <f>'2 уровень'!L1090</f>
        <v>0</v>
      </c>
      <c r="I188" s="153">
        <f>'2 уровень'!M1090</f>
        <v>0</v>
      </c>
      <c r="J188" s="153">
        <f>'2 уровень'!N1090</f>
        <v>0</v>
      </c>
      <c r="K188" s="153">
        <f>'2 уровень'!O1090</f>
        <v>0</v>
      </c>
      <c r="L188" s="153">
        <f>'2 уровень'!P1090</f>
        <v>0</v>
      </c>
      <c r="M188" s="153">
        <f>'2 уровень'!Q1090</f>
        <v>0</v>
      </c>
      <c r="N188" s="153">
        <f>'2 уровень'!R1090</f>
        <v>0</v>
      </c>
      <c r="O188" s="29">
        <f>'2 уровень'!S1090</f>
        <v>0</v>
      </c>
      <c r="P188" s="29">
        <f>'2 уровень'!T1090</f>
        <v>0</v>
      </c>
      <c r="Q188" s="29">
        <f>'2 уровень'!U1090</f>
        <v>0</v>
      </c>
      <c r="R188" s="29">
        <f>'2 уровень'!V1090</f>
        <v>0</v>
      </c>
      <c r="S188" s="29">
        <f>'2 уровень'!W1090</f>
        <v>0</v>
      </c>
      <c r="T188" s="29">
        <f>'2 уровень'!X1090</f>
        <v>0</v>
      </c>
      <c r="U188" s="29">
        <f>'2 уровень'!Y1090</f>
        <v>0</v>
      </c>
      <c r="V188" s="29">
        <f>'2 уровень'!Z1090</f>
        <v>0</v>
      </c>
      <c r="W188" s="29">
        <f>'2 уровень'!AA1090</f>
        <v>0</v>
      </c>
      <c r="X188" s="566"/>
      <c r="Y188" s="566"/>
      <c r="Z188" s="1283"/>
      <c r="AA188" s="1278"/>
      <c r="AB188" s="139"/>
      <c r="AC188" s="139"/>
      <c r="AD188" s="139"/>
      <c r="AE188" s="139"/>
      <c r="AF188" s="139"/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</row>
    <row r="189" spans="1:171" x14ac:dyDescent="0.25">
      <c r="B189" s="760" t="s">
        <v>381</v>
      </c>
      <c r="C189" s="29">
        <f>'2 уровень'!F1091</f>
        <v>0</v>
      </c>
      <c r="D189" s="29">
        <f>'2 уровень'!G1091</f>
        <v>0</v>
      </c>
      <c r="E189" s="29">
        <f>'2 уровень'!I1091</f>
        <v>0</v>
      </c>
      <c r="F189" s="144">
        <f>'2 уровень'!J1091</f>
        <v>0</v>
      </c>
      <c r="G189" s="158">
        <f>'2 уровень'!K1091</f>
        <v>0</v>
      </c>
      <c r="H189" s="158">
        <f>'2 уровень'!L1091</f>
        <v>0</v>
      </c>
      <c r="I189" s="153">
        <f>'2 уровень'!M1091</f>
        <v>0</v>
      </c>
      <c r="J189" s="153">
        <f>'2 уровень'!N1091</f>
        <v>0</v>
      </c>
      <c r="K189" s="153">
        <f>'2 уровень'!O1091</f>
        <v>0</v>
      </c>
      <c r="L189" s="153">
        <f>'2 уровень'!P1091</f>
        <v>0</v>
      </c>
      <c r="M189" s="153">
        <f>'2 уровень'!Q1091</f>
        <v>0</v>
      </c>
      <c r="N189" s="153">
        <f>'2 уровень'!R1091</f>
        <v>0</v>
      </c>
      <c r="O189" s="566">
        <f>'2 уровень'!S1091</f>
        <v>0</v>
      </c>
      <c r="P189" s="566">
        <f>'2 уровень'!T1091</f>
        <v>0</v>
      </c>
      <c r="Q189" s="566">
        <f>'2 уровень'!U1091</f>
        <v>0</v>
      </c>
      <c r="R189" s="1033">
        <f>'2 уровень'!V1091</f>
        <v>0</v>
      </c>
      <c r="S189" s="566">
        <f>'2 уровень'!W1091</f>
        <v>0</v>
      </c>
      <c r="T189" s="566">
        <f>'2 уровень'!X1091</f>
        <v>0</v>
      </c>
      <c r="U189" s="566">
        <f>'2 уровень'!Y1091</f>
        <v>0</v>
      </c>
      <c r="V189" s="566">
        <f>'2 уровень'!Z1091</f>
        <v>0</v>
      </c>
      <c r="W189" s="567">
        <f>'2 уровень'!AA1091</f>
        <v>0</v>
      </c>
      <c r="X189" s="566"/>
      <c r="Y189" s="566"/>
      <c r="Z189" s="1283"/>
      <c r="AA189" s="1278"/>
      <c r="AB189" s="139"/>
      <c r="AC189" s="139"/>
      <c r="AD189" s="139"/>
      <c r="AE189" s="139"/>
      <c r="AF189" s="139"/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</row>
    <row r="190" spans="1:171" ht="28.5" x14ac:dyDescent="0.25">
      <c r="B190" s="1346" t="s">
        <v>382</v>
      </c>
      <c r="C190" s="29">
        <f>'2 уровень'!F1092</f>
        <v>0</v>
      </c>
      <c r="D190" s="29">
        <f>'2 уровень'!G1092</f>
        <v>0</v>
      </c>
      <c r="E190" s="29">
        <f>'2 уровень'!I1092</f>
        <v>7.5531914893617023</v>
      </c>
      <c r="F190" s="144" t="e">
        <f>'2 уровень'!J1092</f>
        <v>#DIV/0!</v>
      </c>
      <c r="G190" s="158">
        <f>'2 уровень'!K1092</f>
        <v>0</v>
      </c>
      <c r="H190" s="158">
        <f>'2 уровень'!L1092</f>
        <v>0</v>
      </c>
      <c r="I190" s="153">
        <f>'2 уровень'!M1092</f>
        <v>0</v>
      </c>
      <c r="J190" s="153">
        <f>'2 уровень'!N1092</f>
        <v>0</v>
      </c>
      <c r="K190" s="153">
        <f>'2 уровень'!O1092</f>
        <v>0</v>
      </c>
      <c r="L190" s="153">
        <f>'2 уровень'!P1092</f>
        <v>0</v>
      </c>
      <c r="M190" s="153">
        <f>'2 уровень'!Q1092</f>
        <v>0</v>
      </c>
      <c r="N190" s="153">
        <f>'2 уровень'!R1092</f>
        <v>0</v>
      </c>
      <c r="O190" s="566">
        <f>'2 уровень'!S1092</f>
        <v>0</v>
      </c>
      <c r="P190" s="566">
        <f>'2 уровень'!T1092</f>
        <v>0</v>
      </c>
      <c r="Q190" s="566">
        <f>'2 уровень'!U1092</f>
        <v>0</v>
      </c>
      <c r="R190" s="1033">
        <f>'2 уровень'!V1092</f>
        <v>0</v>
      </c>
      <c r="S190" s="566">
        <f>'2 уровень'!W1092</f>
        <v>0</v>
      </c>
      <c r="T190" s="566">
        <f>'2 уровень'!X1092</f>
        <v>0</v>
      </c>
      <c r="U190" s="566">
        <f>'2 уровень'!Y1092</f>
        <v>0</v>
      </c>
      <c r="V190" s="566">
        <f>'2 уровень'!Z1092</f>
        <v>0</v>
      </c>
      <c r="W190" s="567">
        <f>'2 уровень'!AA1092</f>
        <v>0</v>
      </c>
      <c r="X190" s="566"/>
      <c r="Y190" s="566"/>
      <c r="Z190" s="1283"/>
      <c r="AA190" s="1278"/>
      <c r="AB190" s="139"/>
      <c r="AC190" s="139"/>
      <c r="AD190" s="139"/>
      <c r="AE190" s="139"/>
      <c r="AF190" s="139"/>
      <c r="AG190" s="139"/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</row>
    <row r="191" spans="1:171" x14ac:dyDescent="0.25">
      <c r="A191" s="19">
        <v>1</v>
      </c>
      <c r="B191" s="440" t="s">
        <v>383</v>
      </c>
      <c r="C191" s="29">
        <f>'2 уровень'!F1093</f>
        <v>0</v>
      </c>
      <c r="D191" s="29">
        <f>'2 уровень'!G1093</f>
        <v>0</v>
      </c>
      <c r="E191" s="29">
        <f>'2 уровень'!I1093</f>
        <v>71</v>
      </c>
      <c r="F191" s="144" t="e">
        <f>'2 уровень'!J1093</f>
        <v>#DIV/0!</v>
      </c>
      <c r="G191" s="158">
        <f>'2 уровень'!K1093</f>
        <v>0</v>
      </c>
      <c r="H191" s="158">
        <f>'2 уровень'!L1093</f>
        <v>0</v>
      </c>
      <c r="I191" s="153">
        <f>'2 уровень'!M1093</f>
        <v>0</v>
      </c>
      <c r="J191" s="153">
        <f>'2 уровень'!N1093</f>
        <v>0</v>
      </c>
      <c r="K191" s="153">
        <f>'2 уровень'!O1093</f>
        <v>0</v>
      </c>
      <c r="L191" s="153">
        <f>'2 уровень'!P1093</f>
        <v>0</v>
      </c>
      <c r="M191" s="153">
        <f>'2 уровень'!Q1093</f>
        <v>0</v>
      </c>
      <c r="N191" s="153">
        <f>'2 уровень'!R1093</f>
        <v>0</v>
      </c>
      <c r="O191" s="566">
        <f>'2 уровень'!S1093</f>
        <v>0</v>
      </c>
      <c r="P191" s="566">
        <f>'2 уровень'!T1093</f>
        <v>0</v>
      </c>
      <c r="Q191" s="566">
        <f>'2 уровень'!U1093</f>
        <v>0</v>
      </c>
      <c r="R191" s="1033">
        <f>'2 уровень'!V1093</f>
        <v>0</v>
      </c>
      <c r="S191" s="566">
        <f>'2 уровень'!W1093</f>
        <v>0</v>
      </c>
      <c r="T191" s="566">
        <f>'2 уровень'!X1093</f>
        <v>0</v>
      </c>
      <c r="U191" s="566">
        <f>'2 уровень'!Y1093</f>
        <v>0</v>
      </c>
      <c r="V191" s="566">
        <f>'2 уровень'!Z1093</f>
        <v>0</v>
      </c>
      <c r="W191" s="567">
        <f>'2 уровень'!AA1093</f>
        <v>0</v>
      </c>
      <c r="X191" s="566"/>
      <c r="Y191" s="566"/>
      <c r="Z191" s="1283">
        <f>'2 уровень'!AB1090</f>
        <v>0</v>
      </c>
      <c r="AA191" s="1278">
        <f>'2 уровень'!AC1090</f>
        <v>0</v>
      </c>
      <c r="AB191" s="139"/>
      <c r="AC191" s="139"/>
      <c r="AD191" s="139"/>
      <c r="AE191" s="139"/>
      <c r="AF191" s="139"/>
      <c r="AG191" s="139"/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</row>
    <row r="192" spans="1:171" ht="29.25" x14ac:dyDescent="0.25">
      <c r="A192" s="19">
        <v>1</v>
      </c>
      <c r="B192" s="862" t="s">
        <v>359</v>
      </c>
      <c r="C192" s="29">
        <f>'2 уровень'!F1094</f>
        <v>0</v>
      </c>
      <c r="D192" s="29">
        <f>'2 уровень'!G1094</f>
        <v>0</v>
      </c>
      <c r="E192" s="29">
        <f>'2 уровень'!I1094</f>
        <v>3</v>
      </c>
      <c r="F192" s="144" t="e">
        <f>'2 уровень'!J1094</f>
        <v>#DIV/0!</v>
      </c>
      <c r="G192" s="158">
        <f>'2 уровень'!K1094</f>
        <v>0</v>
      </c>
      <c r="H192" s="158">
        <f>'2 уровень'!L1094</f>
        <v>0</v>
      </c>
      <c r="I192" s="153">
        <f>'2 уровень'!M1094</f>
        <v>0</v>
      </c>
      <c r="J192" s="153">
        <f>'2 уровень'!N1094</f>
        <v>0</v>
      </c>
      <c r="K192" s="153">
        <f>'2 уровень'!O1094</f>
        <v>0</v>
      </c>
      <c r="L192" s="153">
        <f>'2 уровень'!P1094</f>
        <v>0</v>
      </c>
      <c r="M192" s="153">
        <f>'2 уровень'!Q1094</f>
        <v>0</v>
      </c>
      <c r="N192" s="153">
        <f>'2 уровень'!R1094</f>
        <v>0</v>
      </c>
      <c r="O192" s="566">
        <f>'2 уровень'!S1094</f>
        <v>0</v>
      </c>
      <c r="P192" s="566">
        <f>'2 уровень'!T1094</f>
        <v>0</v>
      </c>
      <c r="Q192" s="566">
        <f>'2 уровень'!U1094</f>
        <v>0</v>
      </c>
      <c r="R192" s="1033">
        <f>'2 уровень'!V1094</f>
        <v>0</v>
      </c>
      <c r="S192" s="566">
        <f>'2 уровень'!W1094</f>
        <v>0</v>
      </c>
      <c r="T192" s="566">
        <f>'2 уровень'!X1094</f>
        <v>0</v>
      </c>
      <c r="U192" s="566">
        <f>'2 уровень'!Y1094</f>
        <v>0</v>
      </c>
      <c r="V192" s="566">
        <f>'2 уровень'!Z1094</f>
        <v>0</v>
      </c>
      <c r="W192" s="567">
        <f>'2 уровень'!AA1094</f>
        <v>0</v>
      </c>
      <c r="X192" s="566"/>
      <c r="Y192" s="566"/>
      <c r="Z192" s="1283">
        <f>'2 уровень'!AB1091</f>
        <v>0</v>
      </c>
      <c r="AA192" s="1278">
        <f>'2 уровень'!AC1091</f>
        <v>0</v>
      </c>
      <c r="AB192" s="139"/>
      <c r="AC192" s="139"/>
      <c r="AD192" s="139"/>
      <c r="AE192" s="139"/>
      <c r="AF192" s="139"/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</row>
    <row r="193" spans="1:171" ht="30" x14ac:dyDescent="0.25">
      <c r="A193" s="19">
        <v>1</v>
      </c>
      <c r="B193" s="836" t="s">
        <v>202</v>
      </c>
      <c r="C193" s="29">
        <f>'2 уровень'!F1095</f>
        <v>0</v>
      </c>
      <c r="D193" s="29">
        <f>'2 уровень'!G1095</f>
        <v>0</v>
      </c>
      <c r="E193" s="29">
        <f>'2 уровень'!I1095</f>
        <v>0</v>
      </c>
      <c r="F193" s="144" t="e">
        <f>'2 уровень'!J1095</f>
        <v>#DIV/0!</v>
      </c>
      <c r="G193" s="158">
        <f>'2 уровень'!K1095</f>
        <v>0</v>
      </c>
      <c r="H193" s="158">
        <f>'2 уровень'!L1095</f>
        <v>0</v>
      </c>
      <c r="I193" s="153">
        <f>'2 уровень'!M1095</f>
        <v>0</v>
      </c>
      <c r="J193" s="153">
        <f>'2 уровень'!N1095</f>
        <v>0</v>
      </c>
      <c r="K193" s="153">
        <f>'2 уровень'!O1095</f>
        <v>0</v>
      </c>
      <c r="L193" s="153">
        <f>'2 уровень'!P1095</f>
        <v>0</v>
      </c>
      <c r="M193" s="153">
        <f>'2 уровень'!Q1095</f>
        <v>0</v>
      </c>
      <c r="N193" s="153">
        <f>'2 уровень'!R1095</f>
        <v>0</v>
      </c>
      <c r="O193" s="566">
        <f>'2 уровень'!S1095</f>
        <v>0</v>
      </c>
      <c r="P193" s="566">
        <f>'2 уровень'!T1095</f>
        <v>0</v>
      </c>
      <c r="Q193" s="566">
        <f>'2 уровень'!U1095</f>
        <v>0</v>
      </c>
      <c r="R193" s="1033">
        <f>'2 уровень'!V1095</f>
        <v>0</v>
      </c>
      <c r="S193" s="566">
        <f>'2 уровень'!W1095</f>
        <v>0</v>
      </c>
      <c r="T193" s="566">
        <f>'2 уровень'!X1095</f>
        <v>0</v>
      </c>
      <c r="U193" s="566">
        <f>'2 уровень'!Y1095</f>
        <v>0</v>
      </c>
      <c r="V193" s="566">
        <f>'2 уровень'!Z1095</f>
        <v>0</v>
      </c>
      <c r="W193" s="567">
        <f>'2 уровень'!AA1095</f>
        <v>0</v>
      </c>
      <c r="X193" s="566"/>
      <c r="Y193" s="566"/>
      <c r="Z193" s="1283">
        <f>'2 уровень'!AB1092</f>
        <v>0</v>
      </c>
      <c r="AA193" s="1278">
        <f>'2 уровень'!AC1092</f>
        <v>0</v>
      </c>
      <c r="AB193" s="139"/>
      <c r="AC193" s="139"/>
      <c r="AD193" s="139"/>
      <c r="AE193" s="139"/>
      <c r="AF193" s="139"/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</row>
    <row r="194" spans="1:171" ht="75" x14ac:dyDescent="0.25">
      <c r="A194" s="19">
        <v>1</v>
      </c>
      <c r="B194" s="863" t="s">
        <v>367</v>
      </c>
      <c r="C194" s="29">
        <f>'2 уровень'!F1096</f>
        <v>0</v>
      </c>
      <c r="D194" s="29">
        <f>'2 уровень'!G1096</f>
        <v>0</v>
      </c>
      <c r="E194" s="29">
        <f>'2 уровень'!I1096</f>
        <v>0</v>
      </c>
      <c r="F194" s="144" t="e">
        <f>'2 уровень'!J1096</f>
        <v>#DIV/0!</v>
      </c>
      <c r="G194" s="158">
        <f>'2 уровень'!K1096</f>
        <v>0</v>
      </c>
      <c r="H194" s="158">
        <f>'2 уровень'!L1096</f>
        <v>0</v>
      </c>
      <c r="I194" s="153">
        <f>'2 уровень'!M1096</f>
        <v>0</v>
      </c>
      <c r="J194" s="153">
        <f>'2 уровень'!N1096</f>
        <v>0</v>
      </c>
      <c r="K194" s="153">
        <f>'2 уровень'!O1096</f>
        <v>0</v>
      </c>
      <c r="L194" s="153">
        <f>'2 уровень'!P1096</f>
        <v>0</v>
      </c>
      <c r="M194" s="153">
        <f>'2 уровень'!Q1096</f>
        <v>0</v>
      </c>
      <c r="N194" s="153">
        <f>'2 уровень'!R1096</f>
        <v>0</v>
      </c>
      <c r="O194" s="566">
        <f>'2 уровень'!S1096</f>
        <v>0</v>
      </c>
      <c r="P194" s="566">
        <f>'2 уровень'!T1096</f>
        <v>0</v>
      </c>
      <c r="Q194" s="566">
        <f>'2 уровень'!U1096</f>
        <v>0</v>
      </c>
      <c r="R194" s="1033">
        <f>'2 уровень'!V1096</f>
        <v>0</v>
      </c>
      <c r="S194" s="566">
        <f>'2 уровень'!W1096</f>
        <v>0</v>
      </c>
      <c r="T194" s="566">
        <f>'2 уровень'!X1096</f>
        <v>0</v>
      </c>
      <c r="U194" s="566">
        <f>'2 уровень'!Y1096</f>
        <v>0</v>
      </c>
      <c r="V194" s="566">
        <f>'2 уровень'!Z1096</f>
        <v>0</v>
      </c>
      <c r="W194" s="567">
        <f>'2 уровень'!AA1096</f>
        <v>0</v>
      </c>
      <c r="X194" s="566"/>
      <c r="Y194" s="566"/>
      <c r="Z194" s="1283">
        <f>'2 уровень'!AB1093</f>
        <v>0</v>
      </c>
      <c r="AA194" s="1278">
        <f>'2 уровень'!AC1093</f>
        <v>0</v>
      </c>
      <c r="AB194" s="139"/>
      <c r="AC194" s="139"/>
      <c r="AD194" s="139"/>
      <c r="AE194" s="139"/>
      <c r="AF194" s="139"/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</row>
    <row r="195" spans="1:171" x14ac:dyDescent="0.25">
      <c r="A195" s="19">
        <v>1</v>
      </c>
      <c r="B195" s="440" t="s">
        <v>235</v>
      </c>
      <c r="C195" s="29">
        <f>'2 уровень'!F1097</f>
        <v>0</v>
      </c>
      <c r="D195" s="29">
        <f>'2 уровень'!G1097</f>
        <v>0</v>
      </c>
      <c r="E195" s="29">
        <f>'2 уровень'!I1097</f>
        <v>1</v>
      </c>
      <c r="F195" s="144" t="e">
        <f>'2 уровень'!J1097</f>
        <v>#DIV/0!</v>
      </c>
      <c r="G195" s="158">
        <f>'2 уровень'!K1097</f>
        <v>0</v>
      </c>
      <c r="H195" s="158">
        <f>'2 уровень'!L1097</f>
        <v>0</v>
      </c>
      <c r="I195" s="153">
        <f>'2 уровень'!M1097</f>
        <v>0</v>
      </c>
      <c r="J195" s="153">
        <f>'2 уровень'!N1097</f>
        <v>0</v>
      </c>
      <c r="K195" s="153">
        <f>'2 уровень'!O1097</f>
        <v>0</v>
      </c>
      <c r="L195" s="153">
        <f>'2 уровень'!P1097</f>
        <v>0</v>
      </c>
      <c r="M195" s="153">
        <f>'2 уровень'!Q1097</f>
        <v>0</v>
      </c>
      <c r="N195" s="153">
        <f>'2 уровень'!R1097</f>
        <v>0</v>
      </c>
      <c r="O195" s="566">
        <f>'2 уровень'!S1097</f>
        <v>0</v>
      </c>
      <c r="P195" s="566">
        <f>'2 уровень'!T1097</f>
        <v>0</v>
      </c>
      <c r="Q195" s="566">
        <f>'2 уровень'!U1097</f>
        <v>1.4304700000000001</v>
      </c>
      <c r="R195" s="1033">
        <f>'2 уровень'!V1097</f>
        <v>0</v>
      </c>
      <c r="S195" s="566">
        <f>'2 уровень'!W1097</f>
        <v>0</v>
      </c>
      <c r="T195" s="566">
        <f>'2 уровень'!X1097</f>
        <v>1.4304700000000001</v>
      </c>
      <c r="U195" s="566">
        <f>'2 уровень'!Y1097</f>
        <v>0</v>
      </c>
      <c r="V195" s="566">
        <f>'2 уровень'!Z1097</f>
        <v>0</v>
      </c>
      <c r="W195" s="567">
        <f>'2 уровень'!AA1097</f>
        <v>1.4304700000000001</v>
      </c>
      <c r="X195" s="566"/>
      <c r="Y195" s="566"/>
      <c r="Z195" s="1283">
        <f>'2 уровень'!AB1094</f>
        <v>0</v>
      </c>
      <c r="AA195" s="1278">
        <f>'2 уровень'!AC1094</f>
        <v>0</v>
      </c>
      <c r="AB195" s="139"/>
      <c r="AC195" s="139"/>
      <c r="AD195" s="139"/>
      <c r="AE195" s="139"/>
      <c r="AF195" s="139"/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</row>
    <row r="196" spans="1:171" x14ac:dyDescent="0.25">
      <c r="A196" s="19">
        <v>1</v>
      </c>
      <c r="B196" s="864" t="s">
        <v>281</v>
      </c>
      <c r="C196" s="29">
        <f>'2 уровень'!F1098</f>
        <v>0</v>
      </c>
      <c r="D196" s="29">
        <f>'2 уровень'!G1098</f>
        <v>0</v>
      </c>
      <c r="E196" s="29">
        <f>'2 уровень'!I1098</f>
        <v>0</v>
      </c>
      <c r="F196" s="144" t="e">
        <f>'2 уровень'!J1098</f>
        <v>#DIV/0!</v>
      </c>
      <c r="G196" s="158">
        <f>'2 уровень'!K1098</f>
        <v>0</v>
      </c>
      <c r="H196" s="158">
        <f>'2 уровень'!L1098</f>
        <v>0</v>
      </c>
      <c r="I196" s="153">
        <f>'2 уровень'!M1098</f>
        <v>0</v>
      </c>
      <c r="J196" s="153">
        <f>'2 уровень'!N1098</f>
        <v>0</v>
      </c>
      <c r="K196" s="153">
        <f>'2 уровень'!O1098</f>
        <v>0</v>
      </c>
      <c r="L196" s="153">
        <f>'2 уровень'!P1098</f>
        <v>0</v>
      </c>
      <c r="M196" s="153">
        <f>'2 уровень'!Q1098</f>
        <v>0</v>
      </c>
      <c r="N196" s="153">
        <f>'2 уровень'!R1098</f>
        <v>0</v>
      </c>
      <c r="O196" s="566">
        <f>'2 уровень'!S1098</f>
        <v>0</v>
      </c>
      <c r="P196" s="566">
        <f>'2 уровень'!T1098</f>
        <v>0</v>
      </c>
      <c r="Q196" s="566">
        <f>'2 уровень'!U1098</f>
        <v>0</v>
      </c>
      <c r="R196" s="1033">
        <f>'2 уровень'!V1098</f>
        <v>0</v>
      </c>
      <c r="S196" s="566">
        <f>'2 уровень'!W1098</f>
        <v>0</v>
      </c>
      <c r="T196" s="566">
        <f>'2 уровень'!X1098</f>
        <v>0</v>
      </c>
      <c r="U196" s="566">
        <f>'2 уровень'!Y1098</f>
        <v>0</v>
      </c>
      <c r="V196" s="566">
        <f>'2 уровень'!Z1098</f>
        <v>0</v>
      </c>
      <c r="W196" s="567">
        <f>'2 уровень'!AA1098</f>
        <v>0</v>
      </c>
      <c r="X196" s="566"/>
      <c r="Y196" s="566"/>
      <c r="Z196" s="1283">
        <f>'2 уровень'!AB1095</f>
        <v>0</v>
      </c>
      <c r="AA196" s="1278">
        <f>'2 уровень'!AC1095</f>
        <v>0</v>
      </c>
      <c r="AB196" s="139"/>
      <c r="AC196" s="139"/>
      <c r="AD196" s="139"/>
      <c r="AE196" s="139"/>
      <c r="AF196" s="139"/>
      <c r="AG196" s="139"/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</row>
    <row r="197" spans="1:171" ht="43.5" x14ac:dyDescent="0.25">
      <c r="A197" s="19">
        <v>1</v>
      </c>
      <c r="B197" s="474" t="s">
        <v>310</v>
      </c>
      <c r="C197" s="29">
        <f>'2 уровень'!F1099</f>
        <v>0</v>
      </c>
      <c r="D197" s="29">
        <f>'2 уровень'!G1099</f>
        <v>0</v>
      </c>
      <c r="E197" s="29">
        <f>'2 уровень'!I1099</f>
        <v>0</v>
      </c>
      <c r="F197" s="144" t="e">
        <f>'2 уровень'!J1099</f>
        <v>#DIV/0!</v>
      </c>
      <c r="G197" s="158">
        <f>'2 уровень'!K1099</f>
        <v>0</v>
      </c>
      <c r="H197" s="158">
        <f>'2 уровень'!L1099</f>
        <v>0</v>
      </c>
      <c r="I197" s="153">
        <f>'2 уровень'!M1099</f>
        <v>0</v>
      </c>
      <c r="J197" s="153">
        <f>'2 уровень'!N1099</f>
        <v>0</v>
      </c>
      <c r="K197" s="153">
        <f>'2 уровень'!O1099</f>
        <v>0</v>
      </c>
      <c r="L197" s="153">
        <f>'2 уровень'!P1099</f>
        <v>0</v>
      </c>
      <c r="M197" s="153">
        <f>'2 уровень'!Q1099</f>
        <v>0</v>
      </c>
      <c r="N197" s="153">
        <f>'2 уровень'!R1099</f>
        <v>0</v>
      </c>
      <c r="O197" s="566">
        <f>'2 уровень'!S1099</f>
        <v>0</v>
      </c>
      <c r="P197" s="566">
        <f>'2 уровень'!T1099</f>
        <v>0</v>
      </c>
      <c r="Q197" s="566">
        <f>'2 уровень'!U1099</f>
        <v>0</v>
      </c>
      <c r="R197" s="1033">
        <f>'2 уровень'!V1099</f>
        <v>0</v>
      </c>
      <c r="S197" s="566">
        <f>'2 уровень'!W1099</f>
        <v>0</v>
      </c>
      <c r="T197" s="566">
        <f>'2 уровень'!X1099</f>
        <v>0</v>
      </c>
      <c r="U197" s="566">
        <f>'2 уровень'!Y1099</f>
        <v>0</v>
      </c>
      <c r="V197" s="566">
        <f>'2 уровень'!Z1099</f>
        <v>0</v>
      </c>
      <c r="W197" s="567">
        <f>'2 уровень'!AA1099</f>
        <v>0</v>
      </c>
      <c r="X197" s="566"/>
      <c r="Y197" s="566"/>
      <c r="Z197" s="1283">
        <f>'2 уровень'!AB1096</f>
        <v>0</v>
      </c>
      <c r="AA197" s="1278">
        <f>'2 уровень'!AC1096</f>
        <v>0</v>
      </c>
      <c r="AB197" s="139"/>
      <c r="AC197" s="139"/>
      <c r="AD197" s="139"/>
      <c r="AE197" s="139"/>
      <c r="AF197" s="139"/>
      <c r="AG197" s="139"/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</row>
    <row r="198" spans="1:171" ht="30" x14ac:dyDescent="0.25">
      <c r="A198" s="19">
        <v>1</v>
      </c>
      <c r="B198" s="765" t="s">
        <v>282</v>
      </c>
      <c r="C198" s="29">
        <f>'2 уровень'!F1100</f>
        <v>0</v>
      </c>
      <c r="D198" s="29">
        <f>'2 уровень'!G1100</f>
        <v>0</v>
      </c>
      <c r="E198" s="29">
        <f>'2 уровень'!I1100</f>
        <v>8.5531914893617014</v>
      </c>
      <c r="F198" s="144" t="e">
        <f>'2 уровень'!J1100</f>
        <v>#DIV/0!</v>
      </c>
      <c r="G198" s="158">
        <f>'2 уровень'!K1100</f>
        <v>0</v>
      </c>
      <c r="H198" s="158">
        <f>'2 уровень'!L1100</f>
        <v>0</v>
      </c>
      <c r="I198" s="153">
        <f>'2 уровень'!M1100</f>
        <v>0</v>
      </c>
      <c r="J198" s="153">
        <f>'2 уровень'!N1100</f>
        <v>0</v>
      </c>
      <c r="K198" s="153">
        <f>'2 уровень'!O1100</f>
        <v>0</v>
      </c>
      <c r="L198" s="153">
        <f>'2 уровень'!P1100</f>
        <v>0</v>
      </c>
      <c r="M198" s="153">
        <f>'2 уровень'!Q1100</f>
        <v>0</v>
      </c>
      <c r="N198" s="153">
        <f>'2 уровень'!R1100</f>
        <v>0</v>
      </c>
      <c r="O198" s="566">
        <f>'2 уровень'!S1100</f>
        <v>0</v>
      </c>
      <c r="P198" s="566">
        <f>'2 уровень'!T1100</f>
        <v>0</v>
      </c>
      <c r="Q198" s="566">
        <f>'2 уровень'!U1100</f>
        <v>0</v>
      </c>
      <c r="R198" s="1033">
        <f>'2 уровень'!V1100</f>
        <v>0</v>
      </c>
      <c r="S198" s="566">
        <f>'2 уровень'!W1100</f>
        <v>0</v>
      </c>
      <c r="T198" s="566">
        <f>'2 уровень'!X1100</f>
        <v>0</v>
      </c>
      <c r="U198" s="566">
        <f>'2 уровень'!Y1100</f>
        <v>0</v>
      </c>
      <c r="V198" s="566">
        <f>'2 уровень'!Z1100</f>
        <v>0</v>
      </c>
      <c r="W198" s="567">
        <f>'2 уровень'!AA1100</f>
        <v>0</v>
      </c>
      <c r="X198" s="566" t="e">
        <f>Q198/P198*100</f>
        <v>#DIV/0!</v>
      </c>
      <c r="Y198" s="566" t="e">
        <f>W198/P198*100</f>
        <v>#DIV/0!</v>
      </c>
      <c r="Z198" s="1283">
        <f>'2 уровень'!AB1097</f>
        <v>0</v>
      </c>
      <c r="AA198" s="1278">
        <f>'2 уровень'!AC1097</f>
        <v>0</v>
      </c>
      <c r="AB198" s="139"/>
      <c r="AC198" s="139"/>
      <c r="AD198" s="139"/>
      <c r="AE198" s="139"/>
      <c r="AF198" s="139"/>
      <c r="AG198" s="139"/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</row>
    <row r="199" spans="1:171" ht="29.25" x14ac:dyDescent="0.25">
      <c r="B199" s="304" t="s">
        <v>283</v>
      </c>
      <c r="C199" s="29">
        <f>'2 уровень'!F1101</f>
        <v>0</v>
      </c>
      <c r="D199" s="29">
        <f>'2 уровень'!G1101</f>
        <v>0</v>
      </c>
      <c r="E199" s="29">
        <f>'2 уровень'!I1101</f>
        <v>3</v>
      </c>
      <c r="F199" s="144" t="e">
        <f>'2 уровень'!J1101</f>
        <v>#DIV/0!</v>
      </c>
      <c r="G199" s="158">
        <f>'2 уровень'!K1101</f>
        <v>0</v>
      </c>
      <c r="H199" s="158">
        <f>'2 уровень'!L1101</f>
        <v>0</v>
      </c>
      <c r="I199" s="153">
        <f>'2 уровень'!M1101</f>
        <v>0</v>
      </c>
      <c r="J199" s="153">
        <f>'2 уровень'!N1101</f>
        <v>0</v>
      </c>
      <c r="K199" s="153">
        <f>'2 уровень'!O1101</f>
        <v>0</v>
      </c>
      <c r="L199" s="153">
        <f>'2 уровень'!P1101</f>
        <v>0</v>
      </c>
      <c r="M199" s="153">
        <f>'2 уровень'!Q1101</f>
        <v>0</v>
      </c>
      <c r="N199" s="153">
        <f>'2 уровень'!R1101</f>
        <v>0</v>
      </c>
      <c r="O199" s="566">
        <f>'2 уровень'!S1101</f>
        <v>0</v>
      </c>
      <c r="P199" s="566">
        <f>'2 уровень'!T1101</f>
        <v>0</v>
      </c>
      <c r="Q199" s="566">
        <f>'2 уровень'!U1101</f>
        <v>0</v>
      </c>
      <c r="R199" s="1033">
        <f>'2 уровень'!V1101</f>
        <v>0</v>
      </c>
      <c r="S199" s="566">
        <f>'2 уровень'!W1101</f>
        <v>0</v>
      </c>
      <c r="T199" s="566">
        <f>'2 уровень'!X1101</f>
        <v>0</v>
      </c>
      <c r="U199" s="566">
        <f>'2 уровень'!Y1101</f>
        <v>0</v>
      </c>
      <c r="V199" s="566">
        <f>'2 уровень'!Z1101</f>
        <v>0</v>
      </c>
      <c r="W199" s="567">
        <f>'2 уровень'!AA1101</f>
        <v>3.52616</v>
      </c>
      <c r="X199" s="566"/>
      <c r="Y199" s="566"/>
      <c r="Z199" s="1283">
        <f>'2 уровень'!AB1098</f>
        <v>0</v>
      </c>
      <c r="AA199" s="1278">
        <f>'2 уровень'!AC1098</f>
        <v>0</v>
      </c>
      <c r="AB199" s="139"/>
      <c r="AC199" s="139"/>
      <c r="AD199" s="139"/>
      <c r="AE199" s="139"/>
      <c r="AF199" s="139"/>
      <c r="AG199" s="139"/>
      <c r="AH199" s="139"/>
      <c r="AI199" s="139"/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</row>
    <row r="200" spans="1:171" ht="29.25" x14ac:dyDescent="0.25">
      <c r="A200" s="19">
        <v>1</v>
      </c>
      <c r="B200" s="304" t="s">
        <v>138</v>
      </c>
      <c r="C200" s="29">
        <f>'2 уровень'!F1102</f>
        <v>400</v>
      </c>
      <c r="D200" s="29">
        <f>'2 уровень'!G1102</f>
        <v>0</v>
      </c>
      <c r="E200" s="29">
        <f>'2 уровень'!I1102</f>
        <v>22.804761904761904</v>
      </c>
      <c r="F200" s="144" t="e">
        <f>'2 уровень'!J1102</f>
        <v>#DIV/0!</v>
      </c>
      <c r="G200" s="158">
        <f>'2 уровень'!K1102</f>
        <v>0</v>
      </c>
      <c r="H200" s="158">
        <f>'2 уровень'!L1102</f>
        <v>0</v>
      </c>
      <c r="I200" s="153">
        <f>'2 уровень'!M1102</f>
        <v>0</v>
      </c>
      <c r="J200" s="153">
        <f>'2 уровень'!N1102</f>
        <v>0</v>
      </c>
      <c r="K200" s="153">
        <f>'2 уровень'!O1102</f>
        <v>0</v>
      </c>
      <c r="L200" s="153">
        <f>'2 уровень'!P1102</f>
        <v>0</v>
      </c>
      <c r="M200" s="153">
        <f>'2 уровень'!Q1102</f>
        <v>0</v>
      </c>
      <c r="N200" s="153">
        <f>'2 уровень'!R1102</f>
        <v>0</v>
      </c>
      <c r="O200" s="566">
        <f>'2 уровень'!S1102</f>
        <v>300</v>
      </c>
      <c r="P200" s="566">
        <f>'2 уровень'!T1102</f>
        <v>0</v>
      </c>
      <c r="Q200" s="566">
        <f>'2 уровень'!U1102</f>
        <v>23.27552</v>
      </c>
      <c r="R200" s="1033">
        <f>'2 уровень'!V1102</f>
        <v>0</v>
      </c>
      <c r="S200" s="566">
        <f>'2 уровень'!W1102</f>
        <v>0</v>
      </c>
      <c r="T200" s="566">
        <f>'2 уровень'!X1102</f>
        <v>23.27552</v>
      </c>
      <c r="U200" s="566">
        <f>'2 уровень'!Y1102</f>
        <v>0</v>
      </c>
      <c r="V200" s="566">
        <f>'2 уровень'!Z1102</f>
        <v>-0.43562000000000001</v>
      </c>
      <c r="W200" s="567">
        <f>'2 уровень'!AA1102</f>
        <v>26.366060000000001</v>
      </c>
      <c r="X200" s="566"/>
      <c r="Y200" s="566"/>
      <c r="Z200" s="1283">
        <f>'2 уровень'!AB1099</f>
        <v>0</v>
      </c>
      <c r="AA200" s="1278">
        <f>'2 уровень'!AC1099</f>
        <v>0</v>
      </c>
      <c r="AB200" s="139"/>
      <c r="AC200" s="139"/>
      <c r="AD200" s="139"/>
      <c r="AE200" s="139"/>
      <c r="AF200" s="139"/>
      <c r="AG200" s="139"/>
      <c r="AH200" s="139"/>
      <c r="AI200" s="139"/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</row>
    <row r="201" spans="1:171" x14ac:dyDescent="0.25">
      <c r="A201" s="19">
        <v>1</v>
      </c>
      <c r="B201" s="865" t="s">
        <v>29</v>
      </c>
      <c r="C201" s="29">
        <f>'2 уровень'!F1103</f>
        <v>0</v>
      </c>
      <c r="D201" s="29">
        <f>'2 уровень'!G1103</f>
        <v>0</v>
      </c>
      <c r="E201" s="29">
        <f>'2 уровень'!I1103</f>
        <v>0</v>
      </c>
      <c r="F201" s="144">
        <f>'2 уровень'!J1103</f>
        <v>0</v>
      </c>
      <c r="G201" s="158">
        <f>'2 уровень'!K1103</f>
        <v>0</v>
      </c>
      <c r="H201" s="158">
        <f>'2 уровень'!L1103</f>
        <v>0</v>
      </c>
      <c r="I201" s="153">
        <f>'2 уровень'!M1103</f>
        <v>0</v>
      </c>
      <c r="J201" s="153">
        <f>'2 уровень'!N1103</f>
        <v>0</v>
      </c>
      <c r="K201" s="153">
        <f>'2 уровень'!O1103</f>
        <v>0</v>
      </c>
      <c r="L201" s="153">
        <f>'2 уровень'!P1103</f>
        <v>0</v>
      </c>
      <c r="M201" s="153">
        <f>'2 уровень'!Q1103</f>
        <v>0</v>
      </c>
      <c r="N201" s="153">
        <f>'2 уровень'!R1103</f>
        <v>0</v>
      </c>
      <c r="O201" s="566">
        <f>'2 уровень'!S1103</f>
        <v>0</v>
      </c>
      <c r="P201" s="566">
        <f>'2 уровень'!T1103</f>
        <v>0</v>
      </c>
      <c r="Q201" s="566">
        <f>'2 уровень'!U1103</f>
        <v>0</v>
      </c>
      <c r="R201" s="1033">
        <f>'2 уровень'!V1103</f>
        <v>0</v>
      </c>
      <c r="S201" s="566">
        <f>'2 уровень'!W1103</f>
        <v>0</v>
      </c>
      <c r="T201" s="566">
        <f>'2 уровень'!X1103</f>
        <v>0</v>
      </c>
      <c r="U201" s="566">
        <f>'2 уровень'!Y1103</f>
        <v>0</v>
      </c>
      <c r="V201" s="566">
        <f>'2 уровень'!Z1103</f>
        <v>0</v>
      </c>
      <c r="W201" s="567">
        <f>'2 уровень'!AA1103</f>
        <v>0</v>
      </c>
      <c r="X201" s="566"/>
      <c r="Y201" s="566"/>
      <c r="Z201" s="1283">
        <f>'2 уровень'!AB1100</f>
        <v>0</v>
      </c>
      <c r="AA201" s="1278">
        <f>'2 уровень'!AC1100</f>
        <v>0</v>
      </c>
      <c r="AB201" s="139"/>
      <c r="AC201" s="139"/>
      <c r="AD201" s="139"/>
      <c r="AE201" s="139"/>
      <c r="AF201" s="139"/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</row>
    <row r="202" spans="1:171" x14ac:dyDescent="0.25">
      <c r="A202" s="19">
        <v>1</v>
      </c>
      <c r="B202" s="337" t="s">
        <v>150</v>
      </c>
      <c r="C202" s="29">
        <f>'2 уровень'!F1104</f>
        <v>2</v>
      </c>
      <c r="D202" s="29">
        <f>'2 уровень'!G1104</f>
        <v>0</v>
      </c>
      <c r="E202" s="29">
        <f>'2 уровень'!I1104</f>
        <v>0</v>
      </c>
      <c r="F202" s="144" t="e">
        <f>'2 уровень'!J1104</f>
        <v>#DIV/0!</v>
      </c>
      <c r="G202" s="158">
        <f>'2 уровень'!K1104</f>
        <v>0</v>
      </c>
      <c r="H202" s="158" t="e">
        <f>'2 уровень'!L1104</f>
        <v>#DIV/0!</v>
      </c>
      <c r="I202" s="153">
        <f>'2 уровень'!M1104</f>
        <v>0</v>
      </c>
      <c r="J202" s="153">
        <f>'2 уровень'!N1104</f>
        <v>0</v>
      </c>
      <c r="K202" s="153">
        <f>'2 уровень'!O1104</f>
        <v>0</v>
      </c>
      <c r="L202" s="153" t="e">
        <f>'2 уровень'!P1104</f>
        <v>#DIV/0!</v>
      </c>
      <c r="M202" s="153">
        <f>'2 уровень'!Q1104</f>
        <v>0</v>
      </c>
      <c r="N202" s="153" t="e">
        <f>'2 уровень'!R1104</f>
        <v>#DIV/0!</v>
      </c>
      <c r="O202" s="566">
        <f>'2 уровень'!S1104</f>
        <v>0</v>
      </c>
      <c r="P202" s="566">
        <f>'2 уровень'!T1104</f>
        <v>0</v>
      </c>
      <c r="Q202" s="566">
        <f>'2 уровень'!U1104</f>
        <v>0</v>
      </c>
      <c r="R202" s="1033">
        <f>'2 уровень'!V1104</f>
        <v>0</v>
      </c>
      <c r="S202" s="566">
        <f>'2 уровень'!W1104</f>
        <v>0</v>
      </c>
      <c r="T202" s="566">
        <f>'2 уровень'!X1104</f>
        <v>0</v>
      </c>
      <c r="U202" s="566">
        <f>'2 уровень'!Y1104</f>
        <v>0</v>
      </c>
      <c r="V202" s="566">
        <f>'2 уровень'!Z1104</f>
        <v>0</v>
      </c>
      <c r="W202" s="567">
        <f>'2 уровень'!AA1104</f>
        <v>0</v>
      </c>
      <c r="X202" s="566"/>
      <c r="Y202" s="566"/>
      <c r="Z202" s="1283">
        <f>'2 уровень'!AB1101</f>
        <v>0</v>
      </c>
      <c r="AA202" s="1278">
        <f>'2 уровень'!AC1101</f>
        <v>0</v>
      </c>
      <c r="AB202" s="139"/>
      <c r="AC202" s="139"/>
      <c r="AD202" s="139"/>
      <c r="AE202" s="139"/>
      <c r="AF202" s="139"/>
      <c r="AG202" s="139"/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</row>
    <row r="203" spans="1:171" ht="29.25" x14ac:dyDescent="0.25">
      <c r="A203" s="19">
        <v>1</v>
      </c>
      <c r="B203" s="337" t="s">
        <v>127</v>
      </c>
      <c r="C203" s="29">
        <f>'2 уровень'!F1105</f>
        <v>0</v>
      </c>
      <c r="D203" s="29">
        <f>'2 уровень'!G1105</f>
        <v>0</v>
      </c>
      <c r="E203" s="29">
        <f>'2 уровень'!I1105</f>
        <v>0</v>
      </c>
      <c r="F203" s="144" t="e">
        <f>'2 уровень'!J1105</f>
        <v>#DIV/0!</v>
      </c>
      <c r="G203" s="158">
        <f>'2 уровень'!K1105</f>
        <v>0</v>
      </c>
      <c r="H203" s="158" t="e">
        <f>'2 уровень'!L1105</f>
        <v>#DIV/0!</v>
      </c>
      <c r="I203" s="153">
        <f>'2 уровень'!M1105</f>
        <v>0</v>
      </c>
      <c r="J203" s="153">
        <f>'2 уровень'!N1105</f>
        <v>0</v>
      </c>
      <c r="K203" s="153">
        <f>'2 уровень'!O1105</f>
        <v>0</v>
      </c>
      <c r="L203" s="153" t="e">
        <f>'2 уровень'!P1105</f>
        <v>#DIV/0!</v>
      </c>
      <c r="M203" s="153">
        <f>'2 уровень'!Q1105</f>
        <v>0</v>
      </c>
      <c r="N203" s="153" t="e">
        <f>'2 уровень'!R1105</f>
        <v>#DIV/0!</v>
      </c>
      <c r="O203" s="566">
        <f>'2 уровень'!S1105</f>
        <v>0</v>
      </c>
      <c r="P203" s="566">
        <f>'2 уровень'!T1105</f>
        <v>0</v>
      </c>
      <c r="Q203" s="566">
        <f>'2 уровень'!U1105</f>
        <v>0</v>
      </c>
      <c r="R203" s="1033">
        <f>'2 уровень'!V1105</f>
        <v>0</v>
      </c>
      <c r="S203" s="566">
        <f>'2 уровень'!W1105</f>
        <v>0</v>
      </c>
      <c r="T203" s="566">
        <f>'2 уровень'!X1105</f>
        <v>0</v>
      </c>
      <c r="U203" s="566">
        <f>'2 уровень'!Y1105</f>
        <v>0</v>
      </c>
      <c r="V203" s="566">
        <f>'2 уровень'!Z1105</f>
        <v>0</v>
      </c>
      <c r="W203" s="567">
        <f>'2 уровень'!AA1105</f>
        <v>0</v>
      </c>
      <c r="X203" s="566" t="e">
        <f>Q203/P203*100</f>
        <v>#DIV/0!</v>
      </c>
      <c r="Y203" s="566" t="e">
        <f>W203/P203*100</f>
        <v>#DIV/0!</v>
      </c>
      <c r="Z203" s="1283">
        <f>'2 уровень'!AB1102</f>
        <v>0</v>
      </c>
      <c r="AA203" s="1278">
        <f>'2 уровень'!AC1102</f>
        <v>0</v>
      </c>
      <c r="AB203" s="139"/>
      <c r="AC203" s="139"/>
      <c r="AD203" s="139"/>
      <c r="AE203" s="139"/>
      <c r="AF203" s="139"/>
      <c r="AG203" s="139"/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</row>
    <row r="204" spans="1:171" x14ac:dyDescent="0.25">
      <c r="A204" s="19">
        <v>1</v>
      </c>
      <c r="B204" s="443" t="s">
        <v>139</v>
      </c>
      <c r="C204" s="29">
        <f>'2 уровень'!F1106</f>
        <v>2</v>
      </c>
      <c r="D204" s="29">
        <f>'2 уровень'!G1106</f>
        <v>0</v>
      </c>
      <c r="E204" s="29">
        <f>'2 уровень'!I1106</f>
        <v>0</v>
      </c>
      <c r="F204" s="144" t="e">
        <f>'2 уровень'!J1106</f>
        <v>#DIV/0!</v>
      </c>
      <c r="G204" s="158">
        <f>'2 уровень'!K1106</f>
        <v>0</v>
      </c>
      <c r="H204" s="158" t="e">
        <f>'2 уровень'!L1106</f>
        <v>#DIV/0!</v>
      </c>
      <c r="I204" s="153">
        <f>'2 уровень'!M1106</f>
        <v>0</v>
      </c>
      <c r="J204" s="153">
        <f>'2 уровень'!N1106</f>
        <v>0</v>
      </c>
      <c r="K204" s="153">
        <f>'2 уровень'!O1106</f>
        <v>0</v>
      </c>
      <c r="L204" s="153" t="e">
        <f>'2 уровень'!P1106</f>
        <v>#DIV/0!</v>
      </c>
      <c r="M204" s="153">
        <f>'2 уровень'!Q1106</f>
        <v>0</v>
      </c>
      <c r="N204" s="153" t="e">
        <f>'2 уровень'!R1106</f>
        <v>#DIV/0!</v>
      </c>
      <c r="O204" s="566">
        <f>'2 уровень'!S1106</f>
        <v>50</v>
      </c>
      <c r="P204" s="566">
        <f>'2 уровень'!T1106</f>
        <v>4.166666666666667</v>
      </c>
      <c r="Q204" s="566">
        <f>'2 уровень'!U1106</f>
        <v>0</v>
      </c>
      <c r="R204" s="1033">
        <f>'2 уровень'!V1106</f>
        <v>0</v>
      </c>
      <c r="S204" s="566">
        <f>'2 уровень'!W1106</f>
        <v>0</v>
      </c>
      <c r="T204" s="566">
        <f>'2 уровень'!X1106</f>
        <v>-4.166666666666667</v>
      </c>
      <c r="U204" s="566">
        <f>'2 уровень'!Y1106</f>
        <v>0</v>
      </c>
      <c r="V204" s="566">
        <f>'2 уровень'!Z1106</f>
        <v>0</v>
      </c>
      <c r="W204" s="567">
        <f>'2 уровень'!AA1106</f>
        <v>0</v>
      </c>
      <c r="X204" s="566"/>
      <c r="Y204" s="566"/>
      <c r="Z204" s="1283">
        <f>'2 уровень'!AB1103</f>
        <v>0</v>
      </c>
      <c r="AA204" s="1278">
        <f>'2 уровень'!AC1103</f>
        <v>0</v>
      </c>
      <c r="AB204" s="139"/>
      <c r="AC204" s="139"/>
      <c r="AD204" s="139"/>
      <c r="AE204" s="139"/>
      <c r="AF204" s="139"/>
      <c r="AG204" s="139"/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</row>
    <row r="205" spans="1:171" ht="15.75" x14ac:dyDescent="0.25">
      <c r="A205" s="19">
        <v>1</v>
      </c>
      <c r="B205" s="953" t="s">
        <v>211</v>
      </c>
      <c r="C205" s="29">
        <f>'2 уровень'!F1107</f>
        <v>10</v>
      </c>
      <c r="D205" s="29">
        <f>'2 уровень'!G1107</f>
        <v>1</v>
      </c>
      <c r="E205" s="29">
        <f>'2 уровень'!I1107</f>
        <v>0</v>
      </c>
      <c r="F205" s="144">
        <f>'2 уровень'!J1107</f>
        <v>0</v>
      </c>
      <c r="G205" s="158">
        <f>'2 уровень'!K1107</f>
        <v>0</v>
      </c>
      <c r="H205" s="158">
        <f>'2 уровень'!L1107</f>
        <v>0</v>
      </c>
      <c r="I205" s="153">
        <f>'2 уровень'!M1107</f>
        <v>0</v>
      </c>
      <c r="J205" s="153">
        <f>'2 уровень'!N1107</f>
        <v>0</v>
      </c>
      <c r="K205" s="153">
        <f>'2 уровень'!O1107</f>
        <v>0</v>
      </c>
      <c r="L205" s="153">
        <f>'2 уровень'!P1107</f>
        <v>0</v>
      </c>
      <c r="M205" s="153">
        <f>'2 уровень'!Q1107</f>
        <v>0</v>
      </c>
      <c r="N205" s="153">
        <f>'2 уровень'!R1107</f>
        <v>0</v>
      </c>
      <c r="O205" s="566">
        <f>'2 уровень'!S1107</f>
        <v>0</v>
      </c>
      <c r="P205" s="566">
        <f>'2 уровень'!T1107</f>
        <v>0</v>
      </c>
      <c r="Q205" s="566">
        <f>'2 уровень'!U1107</f>
        <v>0</v>
      </c>
      <c r="R205" s="1033">
        <f>'2 уровень'!V1107</f>
        <v>0</v>
      </c>
      <c r="S205" s="566">
        <f>'2 уровень'!W1107</f>
        <v>0</v>
      </c>
      <c r="T205" s="566">
        <f>'2 уровень'!X1107</f>
        <v>0</v>
      </c>
      <c r="U205" s="566">
        <f>'2 уровень'!Y1107</f>
        <v>0</v>
      </c>
      <c r="V205" s="566">
        <f>'2 уровень'!Z1107</f>
        <v>0</v>
      </c>
      <c r="W205" s="567">
        <f>'2 уровень'!AA1107</f>
        <v>0</v>
      </c>
      <c r="X205" s="566"/>
      <c r="Y205" s="566"/>
      <c r="Z205" s="1283">
        <f>'2 уровень'!AB1104</f>
        <v>0</v>
      </c>
      <c r="AA205" s="1278">
        <f>'2 уровень'!AC1104</f>
        <v>0</v>
      </c>
      <c r="AB205" s="139"/>
      <c r="AC205" s="139"/>
      <c r="AD205" s="139"/>
      <c r="AE205" s="139"/>
      <c r="AF205" s="139"/>
      <c r="AG205" s="139"/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</row>
    <row r="206" spans="1:171" x14ac:dyDescent="0.25">
      <c r="A206" s="19">
        <v>1</v>
      </c>
      <c r="B206" s="954" t="s">
        <v>212</v>
      </c>
      <c r="C206" s="29">
        <f>'2 уровень'!F1108</f>
        <v>10</v>
      </c>
      <c r="D206" s="29">
        <f>'2 уровень'!G1108</f>
        <v>1</v>
      </c>
      <c r="E206" s="29">
        <f>'2 уровень'!I1108</f>
        <v>0</v>
      </c>
      <c r="F206" s="144">
        <f>'2 уровень'!J1108</f>
        <v>0</v>
      </c>
      <c r="G206" s="158">
        <f>'2 уровень'!K1108</f>
        <v>0</v>
      </c>
      <c r="H206" s="158">
        <f>'2 уровень'!L1108</f>
        <v>0</v>
      </c>
      <c r="I206" s="153">
        <f>'2 уровень'!M1108</f>
        <v>0</v>
      </c>
      <c r="J206" s="153">
        <f>'2 уровень'!N1108</f>
        <v>0</v>
      </c>
      <c r="K206" s="153">
        <f>'2 уровень'!O1108</f>
        <v>0</v>
      </c>
      <c r="L206" s="153">
        <f>'2 уровень'!P1108</f>
        <v>0</v>
      </c>
      <c r="M206" s="153">
        <f>'2 уровень'!Q1108</f>
        <v>0</v>
      </c>
      <c r="N206" s="153">
        <f>'2 уровень'!R1108</f>
        <v>0</v>
      </c>
      <c r="O206" s="566">
        <f>'2 уровень'!S1108</f>
        <v>0</v>
      </c>
      <c r="P206" s="566">
        <f>'2 уровень'!T1108</f>
        <v>0</v>
      </c>
      <c r="Q206" s="566">
        <f>'2 уровень'!U1108</f>
        <v>0</v>
      </c>
      <c r="R206" s="1033">
        <f>'2 уровень'!V1108</f>
        <v>0</v>
      </c>
      <c r="S206" s="566">
        <f>'2 уровень'!W1108</f>
        <v>0</v>
      </c>
      <c r="T206" s="566">
        <f>'2 уровень'!X1108</f>
        <v>0</v>
      </c>
      <c r="U206" s="566">
        <f>'2 уровень'!Y1108</f>
        <v>0</v>
      </c>
      <c r="V206" s="566">
        <f>'2 уровень'!Z1108</f>
        <v>0</v>
      </c>
      <c r="W206" s="567">
        <f>'2 уровень'!AA1108</f>
        <v>0</v>
      </c>
      <c r="X206" s="566"/>
      <c r="Y206" s="566"/>
      <c r="Z206" s="1283">
        <f>'2 уровень'!AB1105</f>
        <v>0</v>
      </c>
      <c r="AA206" s="1278">
        <f>'2 уровень'!AC1105</f>
        <v>0</v>
      </c>
      <c r="AB206" s="139"/>
      <c r="AC206" s="139"/>
      <c r="AD206" s="139"/>
      <c r="AE206" s="139"/>
      <c r="AF206" s="139"/>
      <c r="AG206" s="139"/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</row>
    <row r="207" spans="1:171" x14ac:dyDescent="0.25">
      <c r="A207" s="19">
        <v>1</v>
      </c>
      <c r="B207" s="950" t="s">
        <v>213</v>
      </c>
      <c r="C207" s="29">
        <f>'2 уровень'!F1109</f>
        <v>0</v>
      </c>
      <c r="D207" s="29">
        <f>'2 уровень'!G1109</f>
        <v>0</v>
      </c>
      <c r="E207" s="29">
        <f>'2 уровень'!I1109</f>
        <v>0</v>
      </c>
      <c r="F207" s="144" t="e">
        <f>'2 уровень'!J1109</f>
        <v>#DIV/0!</v>
      </c>
      <c r="G207" s="158">
        <f>'2 уровень'!K1109</f>
        <v>0</v>
      </c>
      <c r="H207" s="158">
        <f>'2 уровень'!L1109</f>
        <v>0</v>
      </c>
      <c r="I207" s="153">
        <f>'2 уровень'!M1109</f>
        <v>0</v>
      </c>
      <c r="J207" s="153">
        <f>'2 уровень'!N1109</f>
        <v>0</v>
      </c>
      <c r="K207" s="153">
        <f>'2 уровень'!O1109</f>
        <v>0</v>
      </c>
      <c r="L207" s="153">
        <f>'2 уровень'!P1109</f>
        <v>0</v>
      </c>
      <c r="M207" s="153">
        <f>'2 уровень'!Q1109</f>
        <v>0</v>
      </c>
      <c r="N207" s="153">
        <f>'2 уровень'!R1109</f>
        <v>0</v>
      </c>
      <c r="O207" s="566">
        <f>'2 уровень'!S1109</f>
        <v>0</v>
      </c>
      <c r="P207" s="566">
        <f>'2 уровень'!T1109</f>
        <v>0</v>
      </c>
      <c r="Q207" s="566">
        <f>'2 уровень'!U1109</f>
        <v>0</v>
      </c>
      <c r="R207" s="1033">
        <f>'2 уровень'!V1109</f>
        <v>0</v>
      </c>
      <c r="S207" s="566">
        <f>'2 уровень'!W1109</f>
        <v>0</v>
      </c>
      <c r="T207" s="566">
        <f>'2 уровень'!X1109</f>
        <v>0</v>
      </c>
      <c r="U207" s="566">
        <f>'2 уровень'!Y1109</f>
        <v>0</v>
      </c>
      <c r="V207" s="566">
        <f>'2 уровень'!Z1109</f>
        <v>0</v>
      </c>
      <c r="W207" s="567">
        <f>'2 уровень'!AA1109</f>
        <v>0</v>
      </c>
      <c r="X207" s="566"/>
      <c r="Y207" s="566"/>
      <c r="Z207" s="1283">
        <f>'2 уровень'!AB1106</f>
        <v>0</v>
      </c>
      <c r="AA207" s="1278">
        <f>'2 уровень'!AC1106</f>
        <v>0</v>
      </c>
      <c r="AB207" s="139"/>
      <c r="AC207" s="139"/>
      <c r="AD207" s="139"/>
      <c r="AE207" s="139"/>
      <c r="AF207" s="139"/>
      <c r="AG207" s="139"/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</row>
    <row r="208" spans="1:171" ht="30" thickBot="1" x14ac:dyDescent="0.3">
      <c r="A208" s="19">
        <v>1</v>
      </c>
      <c r="B208" s="949" t="s">
        <v>218</v>
      </c>
      <c r="C208" s="29">
        <f>'2 уровень'!F1110</f>
        <v>10</v>
      </c>
      <c r="D208" s="29">
        <f>'2 уровень'!G1110</f>
        <v>1</v>
      </c>
      <c r="E208" s="29">
        <f>'2 уровень'!I1110</f>
        <v>0</v>
      </c>
      <c r="F208" s="144">
        <f>'2 уровень'!J1110</f>
        <v>0</v>
      </c>
      <c r="G208" s="158">
        <f>'2 уровень'!K1110</f>
        <v>0</v>
      </c>
      <c r="H208" s="158">
        <f>'2 уровень'!L1110</f>
        <v>0</v>
      </c>
      <c r="I208" s="153">
        <f>'2 уровень'!M1110</f>
        <v>0</v>
      </c>
      <c r="J208" s="153">
        <f>'2 уровень'!N1110</f>
        <v>0</v>
      </c>
      <c r="K208" s="153">
        <f>'2 уровень'!O1110</f>
        <v>0</v>
      </c>
      <c r="L208" s="153">
        <f>'2 уровень'!P1110</f>
        <v>0</v>
      </c>
      <c r="M208" s="153">
        <f>'2 уровень'!Q1110</f>
        <v>0</v>
      </c>
      <c r="N208" s="153">
        <f>'2 уровень'!R1110</f>
        <v>0</v>
      </c>
      <c r="O208" s="566">
        <f>'2 уровень'!S1110</f>
        <v>50</v>
      </c>
      <c r="P208" s="566">
        <f>'2 уровень'!T1110</f>
        <v>4.166666666666667</v>
      </c>
      <c r="Q208" s="566">
        <f>'2 уровень'!U1110</f>
        <v>0</v>
      </c>
      <c r="R208" s="1033">
        <f>'2 уровень'!V1110</f>
        <v>0</v>
      </c>
      <c r="S208" s="566">
        <f>'2 уровень'!W1110</f>
        <v>0</v>
      </c>
      <c r="T208" s="566">
        <f>'2 уровень'!X1110</f>
        <v>-4.166666666666667</v>
      </c>
      <c r="U208" s="566">
        <f>'2 уровень'!Y1110</f>
        <v>0</v>
      </c>
      <c r="V208" s="566">
        <f>'2 уровень'!Z1110</f>
        <v>0</v>
      </c>
      <c r="W208" s="567">
        <f>'2 уровень'!AA1110</f>
        <v>0</v>
      </c>
      <c r="X208" s="566"/>
      <c r="Y208" s="566"/>
      <c r="Z208" s="1283">
        <f>'2 уровень'!AB1107</f>
        <v>0</v>
      </c>
      <c r="AA208" s="1278">
        <f>'2 уровень'!AC1107</f>
        <v>0</v>
      </c>
      <c r="AB208" s="139"/>
      <c r="AC208" s="139"/>
      <c r="AD208" s="139"/>
      <c r="AE208" s="139"/>
      <c r="AF208" s="139"/>
      <c r="AG208" s="139"/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</row>
    <row r="209" spans="1:171" x14ac:dyDescent="0.25">
      <c r="A209" s="19">
        <v>1</v>
      </c>
      <c r="B209" s="6" t="s">
        <v>97</v>
      </c>
      <c r="C209" s="159"/>
      <c r="D209" s="159"/>
      <c r="E209" s="159"/>
      <c r="F209" s="160"/>
      <c r="G209" s="161"/>
      <c r="H209" s="161"/>
      <c r="I209" s="25"/>
      <c r="J209" s="25"/>
      <c r="K209" s="25"/>
      <c r="L209" s="25"/>
      <c r="M209" s="25"/>
      <c r="N209" s="25"/>
      <c r="O209" s="574">
        <f t="shared" ref="O209:W209" si="2">O210-O211-O259-O262-O266</f>
        <v>0</v>
      </c>
      <c r="P209" s="574">
        <f t="shared" si="2"/>
        <v>-6.106226635438361E-16</v>
      </c>
      <c r="Q209" s="574">
        <f t="shared" si="2"/>
        <v>0</v>
      </c>
      <c r="R209" s="1039">
        <f t="shared" si="2"/>
        <v>0</v>
      </c>
      <c r="S209" s="574">
        <f t="shared" si="2"/>
        <v>0</v>
      </c>
      <c r="T209" s="574">
        <f t="shared" si="2"/>
        <v>6.106226635438361E-16</v>
      </c>
      <c r="U209" s="574">
        <f t="shared" si="2"/>
        <v>0</v>
      </c>
      <c r="V209" s="574">
        <f t="shared" si="2"/>
        <v>0</v>
      </c>
      <c r="W209" s="575">
        <f t="shared" si="2"/>
        <v>0</v>
      </c>
      <c r="X209" s="574"/>
      <c r="Y209" s="574"/>
      <c r="Z209" s="1291"/>
      <c r="AA209" s="1292" t="e">
        <f>AA210-AA211-AA262-#REF!-#REF!</f>
        <v>#REF!</v>
      </c>
      <c r="AB209" s="139"/>
      <c r="AC209" s="139"/>
      <c r="AD209" s="139"/>
      <c r="AE209" s="139"/>
      <c r="AF209" s="139"/>
      <c r="AG209" s="139"/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</row>
    <row r="210" spans="1:171" s="139" customFormat="1" x14ac:dyDescent="0.25">
      <c r="A210" s="19">
        <v>1</v>
      </c>
      <c r="B210" s="12" t="s">
        <v>95</v>
      </c>
      <c r="C210" s="140">
        <f>'Аян '!C80</f>
        <v>0</v>
      </c>
      <c r="D210" s="162">
        <f>'Аян '!D80</f>
        <v>0</v>
      </c>
      <c r="E210" s="162">
        <f>'Аян '!E80</f>
        <v>0</v>
      </c>
      <c r="F210" s="163">
        <f>'Аян '!F80</f>
        <v>0</v>
      </c>
      <c r="G210" s="152">
        <f>'Аян '!G80</f>
        <v>0</v>
      </c>
      <c r="H210" s="152">
        <f>'Аян '!H80</f>
        <v>0</v>
      </c>
      <c r="I210" s="22">
        <f>'Аян '!I80</f>
        <v>0</v>
      </c>
      <c r="J210" s="22">
        <f>'Аян '!J80</f>
        <v>0</v>
      </c>
      <c r="K210" s="22">
        <f>'Аян '!K80</f>
        <v>0</v>
      </c>
      <c r="L210" s="22">
        <f>'Аян '!L80</f>
        <v>0</v>
      </c>
      <c r="M210" s="22">
        <f>'Аян '!M80</f>
        <v>0</v>
      </c>
      <c r="N210" s="22">
        <f>'Аян '!N80</f>
        <v>0</v>
      </c>
      <c r="O210" s="328">
        <f>'Аян '!O80</f>
        <v>155</v>
      </c>
      <c r="P210" s="328">
        <f>'Аян '!P80</f>
        <v>8.75</v>
      </c>
      <c r="Q210" s="328">
        <f>'Аян '!Q80</f>
        <v>0</v>
      </c>
      <c r="R210" s="1035">
        <f>'Аян '!R80</f>
        <v>0</v>
      </c>
      <c r="S210" s="328">
        <f>'Аян '!S80</f>
        <v>0</v>
      </c>
      <c r="T210" s="328">
        <f>'Аян '!T80</f>
        <v>-8.75</v>
      </c>
      <c r="U210" s="328">
        <f>'Аян '!U80</f>
        <v>0</v>
      </c>
      <c r="V210" s="328">
        <f>'Аян '!V80</f>
        <v>0</v>
      </c>
      <c r="W210" s="570">
        <f>'Аян '!W80</f>
        <v>0</v>
      </c>
      <c r="X210" s="328">
        <f>'Аян '!W80</f>
        <v>0</v>
      </c>
      <c r="Y210" s="328">
        <f>W210/P210*100</f>
        <v>0</v>
      </c>
      <c r="Z210" s="1293">
        <f>'Аян '!X80</f>
        <v>0</v>
      </c>
      <c r="AA210" s="1286">
        <f>'Аян '!Y80</f>
        <v>0</v>
      </c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  <c r="CM210" s="19"/>
      <c r="CN210" s="19"/>
      <c r="CO210" s="19"/>
      <c r="CP210" s="19"/>
      <c r="CQ210" s="19"/>
      <c r="CR210" s="19"/>
      <c r="CS210" s="19"/>
      <c r="CT210" s="19"/>
      <c r="CU210" s="19"/>
      <c r="CV210" s="19"/>
      <c r="CW210" s="19"/>
      <c r="CX210" s="19"/>
      <c r="CY210" s="19"/>
      <c r="CZ210" s="19"/>
      <c r="DA210" s="19"/>
      <c r="DB210" s="19"/>
      <c r="DC210" s="19"/>
      <c r="DD210" s="19"/>
      <c r="DE210" s="19"/>
      <c r="DF210" s="19"/>
      <c r="DG210" s="19"/>
      <c r="DH210" s="19"/>
      <c r="DI210" s="19"/>
      <c r="DJ210" s="19"/>
      <c r="DK210" s="19"/>
      <c r="DL210" s="19"/>
      <c r="DM210" s="19"/>
      <c r="DN210" s="19"/>
      <c r="DO210" s="19"/>
      <c r="DP210" s="19"/>
      <c r="DQ210" s="19"/>
      <c r="DR210" s="19"/>
      <c r="DS210" s="19"/>
      <c r="DT210" s="19"/>
      <c r="DU210" s="19"/>
      <c r="DV210" s="19"/>
      <c r="DW210" s="19"/>
      <c r="DX210" s="19"/>
      <c r="DY210" s="19"/>
      <c r="DZ210" s="19"/>
      <c r="EA210" s="19"/>
      <c r="EB210" s="19"/>
      <c r="EC210" s="19"/>
      <c r="ED210" s="19"/>
      <c r="EE210" s="19"/>
      <c r="EF210" s="19"/>
      <c r="EG210" s="19"/>
      <c r="EH210" s="19"/>
      <c r="EI210" s="19"/>
      <c r="EJ210" s="19"/>
      <c r="EK210" s="19"/>
      <c r="EL210" s="19"/>
      <c r="EM210" s="19"/>
      <c r="EN210" s="19"/>
      <c r="EO210" s="19"/>
      <c r="EP210" s="19"/>
      <c r="EQ210" s="19"/>
      <c r="ER210" s="19"/>
      <c r="ES210" s="19"/>
      <c r="ET210" s="19"/>
      <c r="EU210" s="19"/>
      <c r="EV210" s="19"/>
      <c r="EW210" s="19"/>
      <c r="EX210" s="19"/>
      <c r="EY210" s="19"/>
      <c r="EZ210" s="19"/>
      <c r="FA210" s="19"/>
      <c r="FB210" s="19"/>
      <c r="FC210" s="19"/>
      <c r="FD210" s="19"/>
      <c r="FE210" s="19"/>
      <c r="FF210" s="19"/>
      <c r="FG210" s="19"/>
      <c r="FH210" s="19"/>
      <c r="FI210" s="19"/>
      <c r="FJ210" s="19"/>
      <c r="FK210" s="19"/>
      <c r="FL210" s="19"/>
      <c r="FM210" s="19"/>
      <c r="FN210" s="19"/>
      <c r="FO210" s="19"/>
    </row>
    <row r="211" spans="1:171" s="139" customFormat="1" x14ac:dyDescent="0.25">
      <c r="A211" s="19">
        <v>1</v>
      </c>
      <c r="B211" s="2596" t="s">
        <v>80</v>
      </c>
      <c r="C211" s="162">
        <f>'Аян '!C81</f>
        <v>2</v>
      </c>
      <c r="D211" s="162">
        <f>'Аян '!D81</f>
        <v>0</v>
      </c>
      <c r="E211" s="162">
        <f>'Аян '!E81</f>
        <v>0</v>
      </c>
      <c r="F211" s="163" t="e">
        <f>'Аян '!F81</f>
        <v>#DIV/0!</v>
      </c>
      <c r="G211" s="152">
        <f>'Аян '!G81</f>
        <v>0</v>
      </c>
      <c r="H211" s="152" t="e">
        <f>'Аян '!H81</f>
        <v>#DIV/0!</v>
      </c>
      <c r="I211" s="22">
        <f>'Аян '!I81</f>
        <v>0</v>
      </c>
      <c r="J211" s="22">
        <f>'Аян '!J81</f>
        <v>0</v>
      </c>
      <c r="K211" s="22">
        <f>'Аян '!K81</f>
        <v>0</v>
      </c>
      <c r="L211" s="22" t="e">
        <f>'Аян '!L81</f>
        <v>#DIV/0!</v>
      </c>
      <c r="M211" s="22">
        <f>'Аян '!M81</f>
        <v>0</v>
      </c>
      <c r="N211" s="22" t="e">
        <f>'Аян '!N81</f>
        <v>#DIV/0!</v>
      </c>
      <c r="O211" s="328">
        <f>'Аян '!O81</f>
        <v>50</v>
      </c>
      <c r="P211" s="328">
        <f>'Аян '!P81</f>
        <v>4.166666666666667</v>
      </c>
      <c r="Q211" s="328">
        <f>'Аян '!Q81</f>
        <v>0</v>
      </c>
      <c r="R211" s="1035">
        <f>'Аян '!R81</f>
        <v>0</v>
      </c>
      <c r="S211" s="328">
        <f>'Аян '!S81</f>
        <v>0</v>
      </c>
      <c r="T211" s="328">
        <f>'Аян '!T81</f>
        <v>-4.166666666666667</v>
      </c>
      <c r="U211" s="328">
        <f>'Аян '!U81</f>
        <v>0</v>
      </c>
      <c r="V211" s="328">
        <f>'Аян '!V81</f>
        <v>0</v>
      </c>
      <c r="W211" s="570">
        <f>'Аян '!W81</f>
        <v>0</v>
      </c>
      <c r="X211" s="328">
        <f>'Аян '!W81</f>
        <v>0</v>
      </c>
      <c r="Y211" s="328">
        <f>W211/P211*100</f>
        <v>0</v>
      </c>
      <c r="Z211" s="1293">
        <f>'Аян '!X81</f>
        <v>0</v>
      </c>
      <c r="AA211" s="1286">
        <f>'Аян '!Y81</f>
        <v>0</v>
      </c>
    </row>
    <row r="212" spans="1:171" x14ac:dyDescent="0.25">
      <c r="A212" s="19">
        <v>1</v>
      </c>
      <c r="B212" s="301" t="s">
        <v>207</v>
      </c>
      <c r="C212" s="114">
        <f>'Аян '!C82</f>
        <v>0</v>
      </c>
      <c r="D212" s="114">
        <f>'Аян '!D82</f>
        <v>0</v>
      </c>
      <c r="E212" s="114">
        <f>'Аян '!E82</f>
        <v>0</v>
      </c>
      <c r="F212" s="164">
        <f>'Аян '!F82</f>
        <v>0</v>
      </c>
      <c r="G212" s="158">
        <f>'Аян '!G82</f>
        <v>0</v>
      </c>
      <c r="H212" s="158">
        <f>'Аян '!H82</f>
        <v>0</v>
      </c>
      <c r="I212" s="153">
        <f>'Аян '!I82</f>
        <v>0</v>
      </c>
      <c r="J212" s="153">
        <f>'Аян '!J82</f>
        <v>0</v>
      </c>
      <c r="K212" s="153">
        <f>'Аян '!K82</f>
        <v>0</v>
      </c>
      <c r="L212" s="153">
        <f>'Аян '!L82</f>
        <v>0</v>
      </c>
      <c r="M212" s="153">
        <f>'Аян '!M82</f>
        <v>0</v>
      </c>
      <c r="N212" s="153">
        <f>'Аян '!N82</f>
        <v>0</v>
      </c>
      <c r="O212" s="328">
        <f>'Аян '!O82</f>
        <v>0</v>
      </c>
      <c r="P212" s="328">
        <f>'Аян '!P82</f>
        <v>0</v>
      </c>
      <c r="Q212" s="328">
        <f>'Аян '!Q82</f>
        <v>0</v>
      </c>
      <c r="R212" s="1035">
        <f>'Аян '!R82</f>
        <v>0</v>
      </c>
      <c r="S212" s="328">
        <f>'Аян '!S82</f>
        <v>0</v>
      </c>
      <c r="T212" s="328">
        <f>'Аян '!T82</f>
        <v>0</v>
      </c>
      <c r="U212" s="328">
        <f>'Аян '!U82</f>
        <v>0</v>
      </c>
      <c r="V212" s="328">
        <f>'Аян '!V82</f>
        <v>0</v>
      </c>
      <c r="W212" s="570">
        <f>'Аян '!W82</f>
        <v>0</v>
      </c>
      <c r="X212" s="328">
        <f>'Аян '!W82</f>
        <v>0</v>
      </c>
      <c r="Y212" s="328" t="e">
        <f>W212/P212*100</f>
        <v>#DIV/0!</v>
      </c>
      <c r="Z212" s="1294">
        <f>'Аян '!X82</f>
        <v>0</v>
      </c>
      <c r="AA212" s="1286">
        <f>'Аян '!Y82</f>
        <v>0</v>
      </c>
      <c r="AB212" s="139"/>
      <c r="AC212" s="139"/>
      <c r="AD212" s="139"/>
      <c r="AE212" s="139"/>
      <c r="AF212" s="139"/>
      <c r="AG212" s="139"/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</row>
    <row r="213" spans="1:171" x14ac:dyDescent="0.25">
      <c r="B213" s="301" t="s">
        <v>331</v>
      </c>
      <c r="C213" s="114">
        <f>'Аян '!C83</f>
        <v>0</v>
      </c>
      <c r="D213" s="114">
        <f>'Аян '!D83</f>
        <v>0</v>
      </c>
      <c r="E213" s="114">
        <f>'Аян '!E83</f>
        <v>0</v>
      </c>
      <c r="F213" s="164">
        <f>'Аян '!F83</f>
        <v>0</v>
      </c>
      <c r="G213" s="158">
        <f>'Аян '!G83</f>
        <v>0</v>
      </c>
      <c r="H213" s="158">
        <f>'Аян '!H83</f>
        <v>0</v>
      </c>
      <c r="I213" s="153">
        <f>'Аян '!I83</f>
        <v>0</v>
      </c>
      <c r="J213" s="153">
        <f>'Аян '!J83</f>
        <v>0</v>
      </c>
      <c r="K213" s="153">
        <f>'Аян '!K83</f>
        <v>0</v>
      </c>
      <c r="L213" s="153">
        <f>'Аян '!L83</f>
        <v>0</v>
      </c>
      <c r="M213" s="153">
        <f>'Аян '!M83</f>
        <v>0</v>
      </c>
      <c r="N213" s="153">
        <f>'Аян '!N83</f>
        <v>0</v>
      </c>
      <c r="O213" s="328">
        <f>'Аян '!O83</f>
        <v>0</v>
      </c>
      <c r="P213" s="328">
        <f>'Аян '!P83</f>
        <v>0</v>
      </c>
      <c r="Q213" s="328">
        <f>'Аян '!Q83</f>
        <v>0</v>
      </c>
      <c r="R213" s="1035">
        <f>'Аян '!R83</f>
        <v>0</v>
      </c>
      <c r="S213" s="328">
        <f>'Аян '!S83</f>
        <v>0</v>
      </c>
      <c r="T213" s="328">
        <f>'Аян '!T83</f>
        <v>0</v>
      </c>
      <c r="U213" s="328">
        <f>'Аян '!U83</f>
        <v>0</v>
      </c>
      <c r="V213" s="328">
        <f>'Аян '!V83</f>
        <v>0</v>
      </c>
      <c r="W213" s="570">
        <f>'Аян '!W83</f>
        <v>0</v>
      </c>
      <c r="X213" s="328">
        <f>'Аян '!W83</f>
        <v>0</v>
      </c>
      <c r="Y213" s="328" t="e">
        <f>W213/P213*100</f>
        <v>#DIV/0!</v>
      </c>
      <c r="Z213" s="1294">
        <f>'Аян '!X83</f>
        <v>0</v>
      </c>
      <c r="AA213" s="1286">
        <f>'Аян '!Y83</f>
        <v>0</v>
      </c>
      <c r="AB213" s="139"/>
      <c r="AC213" s="139"/>
      <c r="AD213" s="139"/>
      <c r="AE213" s="139"/>
      <c r="AF213" s="139"/>
      <c r="AG213" s="139"/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</row>
    <row r="214" spans="1:171" ht="29.25" x14ac:dyDescent="0.25">
      <c r="B214" s="440" t="s">
        <v>295</v>
      </c>
      <c r="C214" s="114">
        <f>'Аян '!C84</f>
        <v>0</v>
      </c>
      <c r="D214" s="114">
        <f>'Аян '!D84</f>
        <v>0</v>
      </c>
      <c r="E214" s="114">
        <f>'Аян '!E84</f>
        <v>0</v>
      </c>
      <c r="F214" s="164" t="e">
        <f>'Аян '!F84</f>
        <v>#DIV/0!</v>
      </c>
      <c r="G214" s="158">
        <f>'Аян '!G84</f>
        <v>0</v>
      </c>
      <c r="H214" s="158">
        <f>'Аян '!H84</f>
        <v>0</v>
      </c>
      <c r="I214" s="153">
        <f>'Аян '!I84</f>
        <v>0</v>
      </c>
      <c r="J214" s="153">
        <f>'Аян '!J84</f>
        <v>0</v>
      </c>
      <c r="K214" s="153">
        <f>'Аян '!K84</f>
        <v>0</v>
      </c>
      <c r="L214" s="153">
        <f>'Аян '!L84</f>
        <v>0</v>
      </c>
      <c r="M214" s="153">
        <f>'Аян '!M84</f>
        <v>0</v>
      </c>
      <c r="N214" s="153">
        <f>'Аян '!N84</f>
        <v>0</v>
      </c>
      <c r="O214" s="328">
        <f>'Аян '!O84</f>
        <v>0</v>
      </c>
      <c r="P214" s="328">
        <f>'Аян '!P84</f>
        <v>0</v>
      </c>
      <c r="Q214" s="328">
        <f>'Аян '!Q84</f>
        <v>0</v>
      </c>
      <c r="R214" s="1035">
        <f>'Аян '!R84</f>
        <v>0</v>
      </c>
      <c r="S214" s="328">
        <f>'Аян '!S84</f>
        <v>0</v>
      </c>
      <c r="T214" s="328">
        <f>'Аян '!T84</f>
        <v>0</v>
      </c>
      <c r="U214" s="328">
        <f>'Аян '!U84</f>
        <v>0</v>
      </c>
      <c r="V214" s="328">
        <f>'Аян '!V84</f>
        <v>0</v>
      </c>
      <c r="W214" s="570">
        <f>'Аян '!W84</f>
        <v>0</v>
      </c>
      <c r="X214" s="328">
        <f>'Аян '!W84</f>
        <v>0</v>
      </c>
      <c r="Y214" s="328"/>
      <c r="Z214" s="1294">
        <f>'Аян '!X84</f>
        <v>0</v>
      </c>
      <c r="AA214" s="1286">
        <f>'Аян '!Y84</f>
        <v>0</v>
      </c>
      <c r="AB214" s="139"/>
      <c r="AC214" s="139"/>
      <c r="AD214" s="139"/>
      <c r="AE214" s="139"/>
      <c r="AF214" s="139"/>
      <c r="AG214" s="139"/>
      <c r="AH214" s="139"/>
      <c r="AI214" s="139"/>
      <c r="AJ214" s="139"/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</row>
    <row r="215" spans="1:171" ht="30" x14ac:dyDescent="0.25">
      <c r="B215" s="760" t="s">
        <v>205</v>
      </c>
      <c r="C215" s="114">
        <f>'Аян '!C85</f>
        <v>0</v>
      </c>
      <c r="D215" s="114">
        <f>'Аян '!D85</f>
        <v>0</v>
      </c>
      <c r="E215" s="114">
        <f>'Аян '!E85</f>
        <v>0</v>
      </c>
      <c r="F215" s="164">
        <f>'Аян '!F85</f>
        <v>0</v>
      </c>
      <c r="G215" s="158">
        <f>'Аян '!G85</f>
        <v>0</v>
      </c>
      <c r="H215" s="158">
        <f>'Аян '!H85</f>
        <v>0</v>
      </c>
      <c r="I215" s="153">
        <f>'Аян '!I85</f>
        <v>0</v>
      </c>
      <c r="J215" s="153">
        <f>'Аян '!J85</f>
        <v>0</v>
      </c>
      <c r="K215" s="153">
        <f>'Аян '!K85</f>
        <v>0</v>
      </c>
      <c r="L215" s="153">
        <f>'Аян '!L85</f>
        <v>0</v>
      </c>
      <c r="M215" s="153">
        <f>'Аян '!M85</f>
        <v>0</v>
      </c>
      <c r="N215" s="153">
        <f>'Аян '!N85</f>
        <v>0</v>
      </c>
      <c r="O215" s="328">
        <f>'Аян '!O85</f>
        <v>0</v>
      </c>
      <c r="P215" s="328">
        <f>'Аян '!P85</f>
        <v>0</v>
      </c>
      <c r="Q215" s="328">
        <f>'Аян '!Q85</f>
        <v>0</v>
      </c>
      <c r="R215" s="1035">
        <f>'Аян '!R85</f>
        <v>0</v>
      </c>
      <c r="S215" s="328">
        <f>'Аян '!S85</f>
        <v>0</v>
      </c>
      <c r="T215" s="328">
        <f>'Аян '!T85</f>
        <v>0</v>
      </c>
      <c r="U215" s="328">
        <f>'Аян '!U85</f>
        <v>0</v>
      </c>
      <c r="V215" s="328">
        <f>'Аян '!V85</f>
        <v>0</v>
      </c>
      <c r="W215" s="570">
        <f>'Аян '!W85</f>
        <v>0</v>
      </c>
      <c r="X215" s="328">
        <f>'Аян '!W85</f>
        <v>0</v>
      </c>
      <c r="Y215" s="328"/>
      <c r="Z215" s="1294">
        <f>'Аян '!X85</f>
        <v>0</v>
      </c>
      <c r="AA215" s="1286">
        <f>'Аян '!Y85</f>
        <v>0</v>
      </c>
      <c r="AB215" s="139"/>
      <c r="AC215" s="139"/>
      <c r="AD215" s="139"/>
      <c r="AE215" s="139"/>
      <c r="AF215" s="139"/>
      <c r="AG215" s="139"/>
      <c r="AH215" s="139"/>
      <c r="AI215" s="139"/>
      <c r="AJ215" s="139"/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</row>
    <row r="216" spans="1:171" ht="30" x14ac:dyDescent="0.25">
      <c r="B216" s="760" t="s">
        <v>206</v>
      </c>
      <c r="C216" s="114">
        <f>'Аян '!C86</f>
        <v>0</v>
      </c>
      <c r="D216" s="114">
        <f>'Аян '!D86</f>
        <v>0</v>
      </c>
      <c r="E216" s="114">
        <f>'Аян '!E86</f>
        <v>0</v>
      </c>
      <c r="F216" s="164" t="e">
        <f>'Аян '!F86</f>
        <v>#DIV/0!</v>
      </c>
      <c r="G216" s="158">
        <f>'Аян '!G86</f>
        <v>0</v>
      </c>
      <c r="H216" s="158">
        <f>'Аян '!H86</f>
        <v>0</v>
      </c>
      <c r="I216" s="153">
        <f>'Аян '!I86</f>
        <v>0</v>
      </c>
      <c r="J216" s="153">
        <f>'Аян '!J86</f>
        <v>0</v>
      </c>
      <c r="K216" s="153">
        <f>'Аян '!K86</f>
        <v>0</v>
      </c>
      <c r="L216" s="153">
        <f>'Аян '!L86</f>
        <v>0</v>
      </c>
      <c r="M216" s="153">
        <f>'Аян '!M86</f>
        <v>0</v>
      </c>
      <c r="N216" s="153">
        <f>'Аян '!N86</f>
        <v>0</v>
      </c>
      <c r="O216" s="328">
        <f>'Аян '!O86</f>
        <v>0</v>
      </c>
      <c r="P216" s="328">
        <f>'Аян '!P86</f>
        <v>0</v>
      </c>
      <c r="Q216" s="328">
        <f>'Аян '!Q86</f>
        <v>0</v>
      </c>
      <c r="R216" s="1035">
        <f>'Аян '!R86</f>
        <v>0</v>
      </c>
      <c r="S216" s="328">
        <f>'Аян '!S86</f>
        <v>0</v>
      </c>
      <c r="T216" s="328">
        <f>'Аян '!T86</f>
        <v>0</v>
      </c>
      <c r="U216" s="328">
        <f>'Аян '!U86</f>
        <v>0</v>
      </c>
      <c r="V216" s="328">
        <f>'Аян '!V86</f>
        <v>0</v>
      </c>
      <c r="W216" s="570">
        <f>'Аян '!W86</f>
        <v>0</v>
      </c>
      <c r="X216" s="328">
        <f>'Аян '!W86</f>
        <v>0</v>
      </c>
      <c r="Y216" s="328"/>
      <c r="Z216" s="1294">
        <f>'Аян '!X86</f>
        <v>0</v>
      </c>
      <c r="AA216" s="1286">
        <f>'Аян '!Y86</f>
        <v>0</v>
      </c>
      <c r="AB216" s="139"/>
      <c r="AC216" s="139"/>
      <c r="AD216" s="139"/>
      <c r="AE216" s="139"/>
      <c r="AF216" s="139"/>
      <c r="AG216" s="139"/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</row>
    <row r="217" spans="1:171" ht="30" x14ac:dyDescent="0.25">
      <c r="B217" s="444" t="s">
        <v>296</v>
      </c>
      <c r="C217" s="114">
        <f>'Аян '!C87</f>
        <v>0</v>
      </c>
      <c r="D217" s="114">
        <f>'Аян '!D87</f>
        <v>0</v>
      </c>
      <c r="E217" s="114">
        <f>'Аян '!E87</f>
        <v>0</v>
      </c>
      <c r="F217" s="164" t="e">
        <f>'Аян '!F87</f>
        <v>#DIV/0!</v>
      </c>
      <c r="G217" s="158">
        <f>'Аян '!G87</f>
        <v>0</v>
      </c>
      <c r="H217" s="158">
        <f>'Аян '!H87</f>
        <v>0</v>
      </c>
      <c r="I217" s="153">
        <f>'Аян '!I87</f>
        <v>0</v>
      </c>
      <c r="J217" s="153">
        <f>'Аян '!J87</f>
        <v>0</v>
      </c>
      <c r="K217" s="153">
        <f>'Аян '!K87</f>
        <v>0</v>
      </c>
      <c r="L217" s="153">
        <f>'Аян '!L87</f>
        <v>0</v>
      </c>
      <c r="M217" s="153">
        <f>'Аян '!M87</f>
        <v>0</v>
      </c>
      <c r="N217" s="153">
        <f>'Аян '!N87</f>
        <v>0</v>
      </c>
      <c r="O217" s="328">
        <f>'Аян '!O87</f>
        <v>0</v>
      </c>
      <c r="P217" s="328">
        <f>'Аян '!P87</f>
        <v>0</v>
      </c>
      <c r="Q217" s="328">
        <f>'Аян '!Q87</f>
        <v>0</v>
      </c>
      <c r="R217" s="1035">
        <f>'Аян '!R87</f>
        <v>0</v>
      </c>
      <c r="S217" s="328">
        <f>'Аян '!S87</f>
        <v>0</v>
      </c>
      <c r="T217" s="328">
        <f>'Аян '!T87</f>
        <v>0</v>
      </c>
      <c r="U217" s="328">
        <f>'Аян '!U87</f>
        <v>0</v>
      </c>
      <c r="V217" s="328">
        <f>'Аян '!V87</f>
        <v>0</v>
      </c>
      <c r="W217" s="570">
        <f>'Аян '!W87</f>
        <v>0</v>
      </c>
      <c r="X217" s="328">
        <f>'Аян '!W87</f>
        <v>0</v>
      </c>
      <c r="Y217" s="328"/>
      <c r="Z217" s="1294">
        <f>'Аян '!X87</f>
        <v>0</v>
      </c>
      <c r="AA217" s="1286">
        <f>'Аян '!Y87</f>
        <v>0</v>
      </c>
      <c r="AB217" s="139"/>
      <c r="AC217" s="139"/>
      <c r="AD217" s="139"/>
      <c r="AE217" s="139"/>
      <c r="AF217" s="139"/>
      <c r="AG217" s="139"/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</row>
    <row r="218" spans="1:171" ht="60" x14ac:dyDescent="0.25">
      <c r="B218" s="302" t="s">
        <v>297</v>
      </c>
      <c r="C218" s="114">
        <f>'Аян '!C88</f>
        <v>0</v>
      </c>
      <c r="D218" s="114">
        <f>'Аян '!D88</f>
        <v>0</v>
      </c>
      <c r="E218" s="114">
        <f>'Аян '!E88</f>
        <v>0</v>
      </c>
      <c r="F218" s="164" t="e">
        <f>'Аян '!F88</f>
        <v>#DIV/0!</v>
      </c>
      <c r="G218" s="158">
        <f>'Аян '!G88</f>
        <v>0</v>
      </c>
      <c r="H218" s="158">
        <f>'Аян '!H88</f>
        <v>0</v>
      </c>
      <c r="I218" s="153">
        <f>'Аян '!I88</f>
        <v>0</v>
      </c>
      <c r="J218" s="153">
        <f>'Аян '!J88</f>
        <v>0</v>
      </c>
      <c r="K218" s="153">
        <f>'Аян '!K88</f>
        <v>0</v>
      </c>
      <c r="L218" s="153">
        <f>'Аян '!L88</f>
        <v>0</v>
      </c>
      <c r="M218" s="153">
        <f>'Аян '!M88</f>
        <v>0</v>
      </c>
      <c r="N218" s="153">
        <f>'Аян '!N88</f>
        <v>0</v>
      </c>
      <c r="O218" s="328">
        <f>'Аян '!O88</f>
        <v>0</v>
      </c>
      <c r="P218" s="328">
        <f>'Аян '!P88</f>
        <v>0</v>
      </c>
      <c r="Q218" s="328">
        <f>'Аян '!Q88</f>
        <v>0</v>
      </c>
      <c r="R218" s="1035">
        <f>'Аян '!R88</f>
        <v>0</v>
      </c>
      <c r="S218" s="328">
        <f>'Аян '!S88</f>
        <v>0</v>
      </c>
      <c r="T218" s="328">
        <f>'Аян '!T88</f>
        <v>0</v>
      </c>
      <c r="U218" s="328">
        <f>'Аян '!U88</f>
        <v>0</v>
      </c>
      <c r="V218" s="328">
        <f>'Аян '!V88</f>
        <v>0</v>
      </c>
      <c r="W218" s="570">
        <f>'Аян '!W88</f>
        <v>0</v>
      </c>
      <c r="X218" s="328">
        <f>'Аян '!W88</f>
        <v>0</v>
      </c>
      <c r="Y218" s="328"/>
      <c r="Z218" s="1294" t="e">
        <f>'Аян '!#REF!</f>
        <v>#REF!</v>
      </c>
      <c r="AA218" s="1286" t="e">
        <f>'Аян '!#REF!</f>
        <v>#REF!</v>
      </c>
      <c r="AB218" s="139"/>
      <c r="AC218" s="139"/>
      <c r="AD218" s="139"/>
      <c r="AE218" s="139"/>
      <c r="AF218" s="139"/>
      <c r="AG218" s="139"/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</row>
    <row r="219" spans="1:171" ht="45" x14ac:dyDescent="0.25">
      <c r="B219" s="302" t="s">
        <v>298</v>
      </c>
      <c r="C219" s="114">
        <f>'Аян '!C89</f>
        <v>0</v>
      </c>
      <c r="D219" s="114">
        <f>'Аян '!D89</f>
        <v>0</v>
      </c>
      <c r="E219" s="114">
        <f>'Аян '!E89</f>
        <v>0</v>
      </c>
      <c r="F219" s="164" t="e">
        <f>'Аян '!F89</f>
        <v>#DIV/0!</v>
      </c>
      <c r="G219" s="158">
        <f>'Аян '!G89</f>
        <v>0</v>
      </c>
      <c r="H219" s="158">
        <f>'Аян '!H89</f>
        <v>0</v>
      </c>
      <c r="I219" s="153">
        <f>'Аян '!I89</f>
        <v>0</v>
      </c>
      <c r="J219" s="153">
        <f>'Аян '!J89</f>
        <v>0</v>
      </c>
      <c r="K219" s="153">
        <f>'Аян '!K89</f>
        <v>0</v>
      </c>
      <c r="L219" s="153">
        <f>'Аян '!L89</f>
        <v>0</v>
      </c>
      <c r="M219" s="153">
        <f>'Аян '!M89</f>
        <v>0</v>
      </c>
      <c r="N219" s="153">
        <f>'Аян '!N89</f>
        <v>0</v>
      </c>
      <c r="O219" s="328">
        <f>'Аян '!O89</f>
        <v>0</v>
      </c>
      <c r="P219" s="328">
        <f>'Аян '!P89</f>
        <v>0</v>
      </c>
      <c r="Q219" s="328">
        <f>'Аян '!Q89</f>
        <v>0</v>
      </c>
      <c r="R219" s="1035">
        <f>'Аян '!R89</f>
        <v>0</v>
      </c>
      <c r="S219" s="328">
        <f>'Аян '!S89</f>
        <v>0</v>
      </c>
      <c r="T219" s="328">
        <f>'Аян '!T89</f>
        <v>0</v>
      </c>
      <c r="U219" s="328">
        <f>'Аян '!U89</f>
        <v>0</v>
      </c>
      <c r="V219" s="328">
        <f>'Аян '!V89</f>
        <v>0</v>
      </c>
      <c r="W219" s="570">
        <f>'Аян '!W89</f>
        <v>0</v>
      </c>
      <c r="X219" s="328">
        <f>'Аян '!W89</f>
        <v>0</v>
      </c>
      <c r="Y219" s="328"/>
      <c r="Z219" s="1294" t="e">
        <f>'Аян '!#REF!</f>
        <v>#REF!</v>
      </c>
      <c r="AA219" s="1286" t="e">
        <f>'Аян '!#REF!</f>
        <v>#REF!</v>
      </c>
      <c r="AB219" s="139"/>
      <c r="AC219" s="139"/>
      <c r="AD219" s="139"/>
      <c r="AE219" s="139"/>
      <c r="AF219" s="139"/>
      <c r="AG219" s="139"/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</row>
    <row r="220" spans="1:171" ht="105" x14ac:dyDescent="0.25">
      <c r="B220" s="302" t="s">
        <v>542</v>
      </c>
      <c r="C220" s="114">
        <f>'Аян '!C90</f>
        <v>0</v>
      </c>
      <c r="D220" s="114">
        <f>'Аян '!D90</f>
        <v>0</v>
      </c>
      <c r="E220" s="114">
        <f>'Аян '!E90</f>
        <v>0</v>
      </c>
      <c r="F220" s="164">
        <f>'Аян '!F90</f>
        <v>0</v>
      </c>
      <c r="G220" s="158">
        <f>'Аян '!G90</f>
        <v>0</v>
      </c>
      <c r="H220" s="158">
        <f>'Аян '!H90</f>
        <v>0</v>
      </c>
      <c r="I220" s="153">
        <f>'Аян '!I90</f>
        <v>0</v>
      </c>
      <c r="J220" s="153">
        <f>'Аян '!J90</f>
        <v>0</v>
      </c>
      <c r="K220" s="153">
        <f>'Аян '!K90</f>
        <v>0</v>
      </c>
      <c r="L220" s="153">
        <f>'Аян '!L90</f>
        <v>0</v>
      </c>
      <c r="M220" s="153">
        <f>'Аян '!M90</f>
        <v>0</v>
      </c>
      <c r="N220" s="153">
        <f>'Аян '!N90</f>
        <v>0</v>
      </c>
      <c r="O220" s="328">
        <f>'Аян '!O90</f>
        <v>0</v>
      </c>
      <c r="P220" s="328">
        <f>'Аян '!P90</f>
        <v>0</v>
      </c>
      <c r="Q220" s="328">
        <f>'Аян '!Q90</f>
        <v>0</v>
      </c>
      <c r="R220" s="1035">
        <f>'Аян '!R90</f>
        <v>0</v>
      </c>
      <c r="S220" s="328">
        <f>'Аян '!S90</f>
        <v>0</v>
      </c>
      <c r="T220" s="328">
        <f>'Аян '!T90</f>
        <v>0</v>
      </c>
      <c r="U220" s="328">
        <f>'Аян '!U90</f>
        <v>0</v>
      </c>
      <c r="V220" s="328">
        <f>'Аян '!V90</f>
        <v>0</v>
      </c>
      <c r="W220" s="570">
        <f>'Аян '!W90</f>
        <v>0</v>
      </c>
      <c r="X220" s="328">
        <f>'Аян '!W90</f>
        <v>0</v>
      </c>
      <c r="Y220" s="328"/>
      <c r="Z220" s="1294">
        <f>'Аян '!X88</f>
        <v>0</v>
      </c>
      <c r="AA220" s="1286">
        <f>'Аян '!Y88</f>
        <v>0</v>
      </c>
      <c r="AB220" s="139"/>
      <c r="AC220" s="139"/>
      <c r="AD220" s="139"/>
      <c r="AE220" s="139"/>
      <c r="AF220" s="139"/>
      <c r="AG220" s="139"/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</row>
    <row r="221" spans="1:171" ht="30" x14ac:dyDescent="0.25">
      <c r="B221" s="302" t="s">
        <v>386</v>
      </c>
      <c r="C221" s="114">
        <f>'Аян '!C91</f>
        <v>0</v>
      </c>
      <c r="D221" s="114">
        <f>'Аян '!D91</f>
        <v>0</v>
      </c>
      <c r="E221" s="114">
        <f>'Аян '!E91</f>
        <v>0</v>
      </c>
      <c r="F221" s="164" t="e">
        <f>'Аян '!F91</f>
        <v>#DIV/0!</v>
      </c>
      <c r="G221" s="158">
        <f>'Аян '!G91</f>
        <v>0</v>
      </c>
      <c r="H221" s="158">
        <f>'Аян '!H91</f>
        <v>0</v>
      </c>
      <c r="I221" s="153">
        <f>'Аян '!I91</f>
        <v>0</v>
      </c>
      <c r="J221" s="153">
        <f>'Аян '!J91</f>
        <v>0</v>
      </c>
      <c r="K221" s="153">
        <f>'Аян '!K91</f>
        <v>0</v>
      </c>
      <c r="L221" s="153">
        <f>'Аян '!L91</f>
        <v>0</v>
      </c>
      <c r="M221" s="153">
        <f>'Аян '!M91</f>
        <v>0</v>
      </c>
      <c r="N221" s="153">
        <f>'Аян '!N91</f>
        <v>0</v>
      </c>
      <c r="O221" s="328">
        <f>'Аян '!O91</f>
        <v>0</v>
      </c>
      <c r="P221" s="328">
        <f>'Аян '!P91</f>
        <v>0</v>
      </c>
      <c r="Q221" s="328">
        <f>'Аян '!Q91</f>
        <v>0</v>
      </c>
      <c r="R221" s="1035">
        <f>'Аян '!R91</f>
        <v>0</v>
      </c>
      <c r="S221" s="328">
        <f>'Аян '!S91</f>
        <v>0</v>
      </c>
      <c r="T221" s="328">
        <f>'Аян '!T91</f>
        <v>0</v>
      </c>
      <c r="U221" s="328">
        <f>'Аян '!U91</f>
        <v>0</v>
      </c>
      <c r="V221" s="328">
        <f>'Аян '!V91</f>
        <v>0</v>
      </c>
      <c r="W221" s="570">
        <f>'Аян '!W91</f>
        <v>0</v>
      </c>
      <c r="X221" s="328">
        <f>'Аян '!W91</f>
        <v>0</v>
      </c>
      <c r="Y221" s="328"/>
      <c r="Z221" s="1294">
        <f>'Аян '!X89</f>
        <v>0</v>
      </c>
      <c r="AA221" s="1286">
        <f>'Аян '!Y89</f>
        <v>0</v>
      </c>
      <c r="AB221" s="139"/>
      <c r="AC221" s="139"/>
      <c r="AD221" s="139"/>
      <c r="AE221" s="139"/>
      <c r="AF221" s="139"/>
      <c r="AG221" s="139"/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</row>
    <row r="222" spans="1:171" ht="30" x14ac:dyDescent="0.25">
      <c r="B222" s="302" t="s">
        <v>135</v>
      </c>
      <c r="C222" s="114">
        <f>'Аян '!C92</f>
        <v>0</v>
      </c>
      <c r="D222" s="114">
        <f>'Аян '!D92</f>
        <v>0</v>
      </c>
      <c r="E222" s="114">
        <f>'Аян '!E92</f>
        <v>0</v>
      </c>
      <c r="F222" s="164" t="e">
        <f>'Аян '!F92</f>
        <v>#DIV/0!</v>
      </c>
      <c r="G222" s="158">
        <f>'Аян '!G92</f>
        <v>0</v>
      </c>
      <c r="H222" s="158">
        <f>'Аян '!H92</f>
        <v>0</v>
      </c>
      <c r="I222" s="153">
        <f>'Аян '!I92</f>
        <v>0</v>
      </c>
      <c r="J222" s="153">
        <f>'Аян '!J92</f>
        <v>0</v>
      </c>
      <c r="K222" s="153">
        <f>'Аян '!K92</f>
        <v>0</v>
      </c>
      <c r="L222" s="153">
        <f>'Аян '!L92</f>
        <v>0</v>
      </c>
      <c r="M222" s="153">
        <f>'Аян '!M92</f>
        <v>0</v>
      </c>
      <c r="N222" s="153">
        <f>'Аян '!N92</f>
        <v>0</v>
      </c>
      <c r="O222" s="328">
        <f>'Аян '!O92</f>
        <v>0</v>
      </c>
      <c r="P222" s="328">
        <f>'Аян '!P92</f>
        <v>0</v>
      </c>
      <c r="Q222" s="328">
        <f>'Аян '!Q92</f>
        <v>0</v>
      </c>
      <c r="R222" s="1035">
        <f>'Аян '!R92</f>
        <v>0</v>
      </c>
      <c r="S222" s="328">
        <f>'Аян '!S92</f>
        <v>0</v>
      </c>
      <c r="T222" s="328">
        <f>'Аян '!T92</f>
        <v>0</v>
      </c>
      <c r="U222" s="328">
        <f>'Аян '!U92</f>
        <v>0</v>
      </c>
      <c r="V222" s="328">
        <f>'Аян '!V92</f>
        <v>0</v>
      </c>
      <c r="W222" s="570">
        <f>'Аян '!W92</f>
        <v>0</v>
      </c>
      <c r="X222" s="328">
        <f>'Аян '!W92</f>
        <v>0</v>
      </c>
      <c r="Y222" s="328"/>
      <c r="Z222" s="1294">
        <f>'Аян '!X91</f>
        <v>0</v>
      </c>
      <c r="AA222" s="1286">
        <f>'Аян '!Y91</f>
        <v>0</v>
      </c>
      <c r="AB222" s="139"/>
      <c r="AC222" s="139"/>
      <c r="AD222" s="139"/>
      <c r="AE222" s="139"/>
      <c r="AF222" s="139"/>
      <c r="AG222" s="139"/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</row>
    <row r="223" spans="1:171" x14ac:dyDescent="0.25">
      <c r="B223" s="761" t="s">
        <v>240</v>
      </c>
      <c r="C223" s="114">
        <f>'Аян '!C93</f>
        <v>0</v>
      </c>
      <c r="D223" s="114">
        <f>'Аян '!D93</f>
        <v>0</v>
      </c>
      <c r="E223" s="114">
        <f>'Аян '!E93</f>
        <v>0</v>
      </c>
      <c r="F223" s="164" t="e">
        <f>'Аян '!F93</f>
        <v>#DIV/0!</v>
      </c>
      <c r="G223" s="158">
        <f>'Аян '!G93</f>
        <v>0</v>
      </c>
      <c r="H223" s="158">
        <f>'Аян '!H93</f>
        <v>0</v>
      </c>
      <c r="I223" s="153">
        <f>'Аян '!I93</f>
        <v>0</v>
      </c>
      <c r="J223" s="153">
        <f>'Аян '!J93</f>
        <v>0</v>
      </c>
      <c r="K223" s="153">
        <f>'Аян '!K93</f>
        <v>0</v>
      </c>
      <c r="L223" s="153">
        <f>'Аян '!L93</f>
        <v>0</v>
      </c>
      <c r="M223" s="153">
        <f>'Аян '!M93</f>
        <v>0</v>
      </c>
      <c r="N223" s="153">
        <f>'Аян '!N93</f>
        <v>0</v>
      </c>
      <c r="O223" s="328">
        <f>'Аян '!O93</f>
        <v>0</v>
      </c>
      <c r="P223" s="328">
        <f>'Аян '!P93</f>
        <v>0</v>
      </c>
      <c r="Q223" s="328">
        <f>'Аян '!Q93</f>
        <v>0</v>
      </c>
      <c r="R223" s="1035">
        <f>'Аян '!R93</f>
        <v>0</v>
      </c>
      <c r="S223" s="328">
        <f>'Аян '!S93</f>
        <v>0</v>
      </c>
      <c r="T223" s="328">
        <f>'Аян '!T93</f>
        <v>0</v>
      </c>
      <c r="U223" s="328">
        <f>'Аян '!U93</f>
        <v>0</v>
      </c>
      <c r="V223" s="328">
        <f>'Аян '!V93</f>
        <v>0</v>
      </c>
      <c r="W223" s="570">
        <f>'Аян '!W93</f>
        <v>0</v>
      </c>
      <c r="X223" s="328">
        <f>'Аян '!W93</f>
        <v>0</v>
      </c>
      <c r="Y223" s="328"/>
      <c r="Z223" s="1294">
        <f>'Аян '!X92</f>
        <v>0</v>
      </c>
      <c r="AA223" s="1286">
        <f>'Аян '!Y92</f>
        <v>0</v>
      </c>
      <c r="AB223" s="139"/>
      <c r="AC223" s="139"/>
      <c r="AD223" s="139"/>
      <c r="AE223" s="139"/>
      <c r="AF223" s="139"/>
      <c r="AG223" s="139"/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</row>
    <row r="224" spans="1:171" ht="45" x14ac:dyDescent="0.25">
      <c r="B224" s="303" t="s">
        <v>300</v>
      </c>
      <c r="C224" s="114">
        <f>'Аян '!C94</f>
        <v>0</v>
      </c>
      <c r="D224" s="114">
        <f>'Аян '!D94</f>
        <v>0</v>
      </c>
      <c r="E224" s="114">
        <f>'Аян '!E94</f>
        <v>0</v>
      </c>
      <c r="F224" s="164" t="e">
        <f>'Аян '!F94</f>
        <v>#DIV/0!</v>
      </c>
      <c r="G224" s="158">
        <f>'Аян '!G94</f>
        <v>0</v>
      </c>
      <c r="H224" s="158">
        <f>'Аян '!H94</f>
        <v>0</v>
      </c>
      <c r="I224" s="153">
        <f>'Аян '!I94</f>
        <v>0</v>
      </c>
      <c r="J224" s="153">
        <f>'Аян '!J94</f>
        <v>0</v>
      </c>
      <c r="K224" s="153">
        <f>'Аян '!K94</f>
        <v>0</v>
      </c>
      <c r="L224" s="153">
        <f>'Аян '!L94</f>
        <v>0</v>
      </c>
      <c r="M224" s="153">
        <f>'Аян '!M94</f>
        <v>0</v>
      </c>
      <c r="N224" s="153">
        <f>'Аян '!N94</f>
        <v>0</v>
      </c>
      <c r="O224" s="328">
        <f>'Аян '!O94</f>
        <v>0</v>
      </c>
      <c r="P224" s="328">
        <f>'Аян '!P94</f>
        <v>0</v>
      </c>
      <c r="Q224" s="328">
        <f>'Аян '!Q94</f>
        <v>0</v>
      </c>
      <c r="R224" s="1035">
        <f>'Аян '!R94</f>
        <v>0</v>
      </c>
      <c r="S224" s="328">
        <f>'Аян '!S94</f>
        <v>0</v>
      </c>
      <c r="T224" s="328">
        <f>'Аян '!T94</f>
        <v>0</v>
      </c>
      <c r="U224" s="328">
        <f>'Аян '!U94</f>
        <v>0</v>
      </c>
      <c r="V224" s="328">
        <f>'Аян '!V94</f>
        <v>0</v>
      </c>
      <c r="W224" s="570">
        <f>'Аян '!W94</f>
        <v>0</v>
      </c>
      <c r="X224" s="328">
        <f>'Аян '!W94</f>
        <v>0</v>
      </c>
      <c r="Y224" s="328"/>
      <c r="Z224" s="1294">
        <f>'Аян '!X93</f>
        <v>0</v>
      </c>
      <c r="AA224" s="1286">
        <f>'Аян '!Y93</f>
        <v>0</v>
      </c>
      <c r="AB224" s="139"/>
      <c r="AC224" s="139"/>
      <c r="AD224" s="139"/>
      <c r="AE224" s="139"/>
      <c r="AF224" s="139"/>
      <c r="AG224" s="139"/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</row>
    <row r="225" spans="1:171" ht="30" x14ac:dyDescent="0.25">
      <c r="B225" s="303" t="s">
        <v>301</v>
      </c>
      <c r="C225" s="114">
        <f>'Аян '!C95</f>
        <v>0</v>
      </c>
      <c r="D225" s="114">
        <f>'Аян '!D95</f>
        <v>0</v>
      </c>
      <c r="E225" s="114">
        <f>'Аян '!E95</f>
        <v>0</v>
      </c>
      <c r="F225" s="164" t="e">
        <f>'Аян '!F95</f>
        <v>#DIV/0!</v>
      </c>
      <c r="G225" s="158">
        <f>'Аян '!G95</f>
        <v>0</v>
      </c>
      <c r="H225" s="158">
        <f>'Аян '!H95</f>
        <v>0</v>
      </c>
      <c r="I225" s="153">
        <f>'Аян '!I95</f>
        <v>0</v>
      </c>
      <c r="J225" s="153">
        <f>'Аян '!J95</f>
        <v>0</v>
      </c>
      <c r="K225" s="153">
        <f>'Аян '!K95</f>
        <v>0</v>
      </c>
      <c r="L225" s="153">
        <f>'Аян '!L95</f>
        <v>0</v>
      </c>
      <c r="M225" s="153">
        <f>'Аян '!M95</f>
        <v>0</v>
      </c>
      <c r="N225" s="153">
        <f>'Аян '!N95</f>
        <v>0</v>
      </c>
      <c r="O225" s="328">
        <f>'Аян '!O95</f>
        <v>0</v>
      </c>
      <c r="P225" s="328">
        <f>'Аян '!P95</f>
        <v>0</v>
      </c>
      <c r="Q225" s="328">
        <f>'Аян '!Q95</f>
        <v>0</v>
      </c>
      <c r="R225" s="1035">
        <f>'Аян '!R95</f>
        <v>0</v>
      </c>
      <c r="S225" s="328">
        <f>'Аян '!S95</f>
        <v>0</v>
      </c>
      <c r="T225" s="328">
        <f>'Аян '!T95</f>
        <v>0</v>
      </c>
      <c r="U225" s="328">
        <f>'Аян '!U95</f>
        <v>0</v>
      </c>
      <c r="V225" s="328">
        <f>'Аян '!V95</f>
        <v>0</v>
      </c>
      <c r="W225" s="570">
        <f>'Аян '!W95</f>
        <v>0</v>
      </c>
      <c r="X225" s="328">
        <f>'Аян '!W95</f>
        <v>0</v>
      </c>
      <c r="Y225" s="328"/>
      <c r="Z225" s="1294" t="e">
        <f>'Аян '!#REF!</f>
        <v>#REF!</v>
      </c>
      <c r="AA225" s="1286" t="e">
        <f>'Аян '!#REF!</f>
        <v>#REF!</v>
      </c>
      <c r="AB225" s="139"/>
      <c r="AC225" s="139"/>
      <c r="AD225" s="139"/>
      <c r="AE225" s="139"/>
      <c r="AF225" s="139"/>
      <c r="AG225" s="139"/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</row>
    <row r="226" spans="1:171" ht="30" x14ac:dyDescent="0.25">
      <c r="B226" s="447" t="s">
        <v>302</v>
      </c>
      <c r="C226" s="114">
        <f>'Аян '!C96</f>
        <v>0</v>
      </c>
      <c r="D226" s="114">
        <f>'Аян '!D96</f>
        <v>0</v>
      </c>
      <c r="E226" s="114">
        <f>'Аян '!E96</f>
        <v>0</v>
      </c>
      <c r="F226" s="164" t="e">
        <f>'Аян '!F96</f>
        <v>#DIV/0!</v>
      </c>
      <c r="G226" s="158">
        <f>'Аян '!G96</f>
        <v>0</v>
      </c>
      <c r="H226" s="158">
        <f>'Аян '!H96</f>
        <v>0</v>
      </c>
      <c r="I226" s="153">
        <f>'Аян '!I96</f>
        <v>0</v>
      </c>
      <c r="J226" s="153">
        <f>'Аян '!J96</f>
        <v>0</v>
      </c>
      <c r="K226" s="153">
        <f>'Аян '!K96</f>
        <v>0</v>
      </c>
      <c r="L226" s="153">
        <f>'Аян '!L96</f>
        <v>0</v>
      </c>
      <c r="M226" s="153">
        <f>'Аян '!M96</f>
        <v>0</v>
      </c>
      <c r="N226" s="153">
        <f>'Аян '!N96</f>
        <v>0</v>
      </c>
      <c r="O226" s="328">
        <f>'Аян '!O96</f>
        <v>0</v>
      </c>
      <c r="P226" s="328">
        <f>'Аян '!P96</f>
        <v>0</v>
      </c>
      <c r="Q226" s="328">
        <f>'Аян '!Q96</f>
        <v>0</v>
      </c>
      <c r="R226" s="1035">
        <f>'Аян '!R96</f>
        <v>0</v>
      </c>
      <c r="S226" s="328">
        <f>'Аян '!S96</f>
        <v>0</v>
      </c>
      <c r="T226" s="328">
        <f>'Аян '!T96</f>
        <v>0</v>
      </c>
      <c r="U226" s="328">
        <f>'Аян '!U96</f>
        <v>0</v>
      </c>
      <c r="V226" s="328">
        <f>'Аян '!V96</f>
        <v>0</v>
      </c>
      <c r="W226" s="570">
        <f>'Аян '!W96</f>
        <v>0</v>
      </c>
      <c r="X226" s="328">
        <f>'Аян '!W96</f>
        <v>0</v>
      </c>
      <c r="Y226" s="328"/>
      <c r="Z226" s="1294" t="e">
        <f>'Аян '!#REF!</f>
        <v>#REF!</v>
      </c>
      <c r="AA226" s="1286" t="e">
        <f>'Аян '!#REF!</f>
        <v>#REF!</v>
      </c>
      <c r="AB226" s="139"/>
      <c r="AC226" s="139"/>
      <c r="AD226" s="139"/>
      <c r="AE226" s="139"/>
      <c r="AF226" s="139"/>
      <c r="AG226" s="139"/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</row>
    <row r="227" spans="1:171" ht="63" x14ac:dyDescent="0.25">
      <c r="B227" s="762" t="s">
        <v>303</v>
      </c>
      <c r="C227" s="114">
        <f>'Аян '!C97</f>
        <v>0</v>
      </c>
      <c r="D227" s="114">
        <f>'Аян '!D97</f>
        <v>0</v>
      </c>
      <c r="E227" s="114">
        <f>'Аян '!E97</f>
        <v>0</v>
      </c>
      <c r="F227" s="164">
        <f>'Аян '!F97</f>
        <v>0</v>
      </c>
      <c r="G227" s="158">
        <f>'Аян '!G97</f>
        <v>0</v>
      </c>
      <c r="H227" s="158">
        <f>'Аян '!H97</f>
        <v>0</v>
      </c>
      <c r="I227" s="153">
        <f>'Аян '!I97</f>
        <v>0</v>
      </c>
      <c r="J227" s="153">
        <f>'Аян '!J97</f>
        <v>0</v>
      </c>
      <c r="K227" s="153">
        <f>'Аян '!K97</f>
        <v>0</v>
      </c>
      <c r="L227" s="153">
        <f>'Аян '!L97</f>
        <v>0</v>
      </c>
      <c r="M227" s="153">
        <f>'Аян '!M97</f>
        <v>0</v>
      </c>
      <c r="N227" s="153">
        <f>'Аян '!N97</f>
        <v>0</v>
      </c>
      <c r="O227" s="328">
        <f>'Аян '!O97</f>
        <v>0</v>
      </c>
      <c r="P227" s="328">
        <f>'Аян '!P97</f>
        <v>0</v>
      </c>
      <c r="Q227" s="328">
        <f>'Аян '!Q97</f>
        <v>0</v>
      </c>
      <c r="R227" s="1035">
        <f>'Аян '!R97</f>
        <v>0</v>
      </c>
      <c r="S227" s="328">
        <f>'Аян '!S97</f>
        <v>0</v>
      </c>
      <c r="T227" s="328">
        <f>'Аян '!T97</f>
        <v>0</v>
      </c>
      <c r="U227" s="328">
        <f>'Аян '!U97</f>
        <v>0</v>
      </c>
      <c r="V227" s="328">
        <f>'Аян '!V97</f>
        <v>0</v>
      </c>
      <c r="W227" s="570">
        <f>'Аян '!W97</f>
        <v>0</v>
      </c>
      <c r="X227" s="328">
        <f>'Аян '!W97</f>
        <v>0</v>
      </c>
      <c r="Y227" s="328"/>
      <c r="Z227" s="1294">
        <f>'Аян '!X94</f>
        <v>0</v>
      </c>
      <c r="AA227" s="1286">
        <f>'Аян '!Y94</f>
        <v>0</v>
      </c>
      <c r="AB227" s="139"/>
      <c r="AC227" s="139"/>
      <c r="AD227" s="139"/>
      <c r="AE227" s="139"/>
      <c r="AF227" s="139"/>
      <c r="AG227" s="139"/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</row>
    <row r="228" spans="1:171" ht="45" x14ac:dyDescent="0.25">
      <c r="B228" s="444" t="s">
        <v>304</v>
      </c>
      <c r="C228" s="114">
        <f>'Аян '!C98</f>
        <v>0</v>
      </c>
      <c r="D228" s="114">
        <f>'Аян '!D98</f>
        <v>0</v>
      </c>
      <c r="E228" s="114">
        <f>'Аян '!E98</f>
        <v>0</v>
      </c>
      <c r="F228" s="164">
        <f>'Аян '!F98</f>
        <v>0</v>
      </c>
      <c r="G228" s="158">
        <f>'Аян '!G98</f>
        <v>0</v>
      </c>
      <c r="H228" s="158">
        <f>'Аян '!H98</f>
        <v>0</v>
      </c>
      <c r="I228" s="153">
        <f>'Аян '!I98</f>
        <v>0</v>
      </c>
      <c r="J228" s="153">
        <f>'Аян '!J98</f>
        <v>0</v>
      </c>
      <c r="K228" s="153">
        <f>'Аян '!K98</f>
        <v>0</v>
      </c>
      <c r="L228" s="153">
        <f>'Аян '!L98</f>
        <v>0</v>
      </c>
      <c r="M228" s="153">
        <f>'Аян '!M98</f>
        <v>0</v>
      </c>
      <c r="N228" s="153">
        <f>'Аян '!N98</f>
        <v>0</v>
      </c>
      <c r="O228" s="328">
        <f>'Аян '!O98</f>
        <v>0</v>
      </c>
      <c r="P228" s="328">
        <f>'Аян '!P98</f>
        <v>0</v>
      </c>
      <c r="Q228" s="328">
        <f>'Аян '!Q98</f>
        <v>0</v>
      </c>
      <c r="R228" s="1035">
        <f>'Аян '!R98</f>
        <v>0</v>
      </c>
      <c r="S228" s="328">
        <f>'Аян '!S98</f>
        <v>0</v>
      </c>
      <c r="T228" s="328">
        <f>'Аян '!T98</f>
        <v>0</v>
      </c>
      <c r="U228" s="328">
        <f>'Аян '!U98</f>
        <v>0</v>
      </c>
      <c r="V228" s="328">
        <f>'Аян '!V98</f>
        <v>0</v>
      </c>
      <c r="W228" s="570">
        <f>'Аян '!W98</f>
        <v>0</v>
      </c>
      <c r="X228" s="328">
        <f>'Аян '!W98</f>
        <v>0</v>
      </c>
      <c r="Y228" s="328"/>
      <c r="Z228" s="1294">
        <f>'Аян '!X95</f>
        <v>0</v>
      </c>
      <c r="AA228" s="1286">
        <f>'Аян '!Y95</f>
        <v>0</v>
      </c>
      <c r="AB228" s="139"/>
      <c r="AC228" s="139"/>
      <c r="AD228" s="139"/>
      <c r="AE228" s="139"/>
      <c r="AF228" s="139"/>
      <c r="AG228" s="139"/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</row>
    <row r="229" spans="1:171" ht="30" x14ac:dyDescent="0.25">
      <c r="B229" s="302" t="s">
        <v>305</v>
      </c>
      <c r="C229" s="114">
        <f>'Аян '!C99</f>
        <v>0</v>
      </c>
      <c r="D229" s="114">
        <f>'Аян '!D99</f>
        <v>0</v>
      </c>
      <c r="E229" s="114">
        <f>'Аян '!E99</f>
        <v>0</v>
      </c>
      <c r="F229" s="164" t="e">
        <f>'Аян '!F99</f>
        <v>#DIV/0!</v>
      </c>
      <c r="G229" s="158">
        <f>'Аян '!G99</f>
        <v>0</v>
      </c>
      <c r="H229" s="158">
        <f>'Аян '!H99</f>
        <v>0</v>
      </c>
      <c r="I229" s="153">
        <f>'Аян '!I99</f>
        <v>0</v>
      </c>
      <c r="J229" s="153">
        <f>'Аян '!J99</f>
        <v>0</v>
      </c>
      <c r="K229" s="153">
        <f>'Аян '!K99</f>
        <v>0</v>
      </c>
      <c r="L229" s="153">
        <f>'Аян '!L99</f>
        <v>0</v>
      </c>
      <c r="M229" s="153">
        <f>'Аян '!M99</f>
        <v>0</v>
      </c>
      <c r="N229" s="153">
        <f>'Аян '!N99</f>
        <v>0</v>
      </c>
      <c r="O229" s="328">
        <f>'Аян '!O99</f>
        <v>0</v>
      </c>
      <c r="P229" s="328">
        <f>'Аян '!P99</f>
        <v>0</v>
      </c>
      <c r="Q229" s="328">
        <f>'Аян '!Q99</f>
        <v>0</v>
      </c>
      <c r="R229" s="1035">
        <f>'Аян '!R99</f>
        <v>0</v>
      </c>
      <c r="S229" s="328">
        <f>'Аян '!S99</f>
        <v>0</v>
      </c>
      <c r="T229" s="328">
        <f>'Аян '!T99</f>
        <v>0</v>
      </c>
      <c r="U229" s="328">
        <f>'Аян '!U99</f>
        <v>0</v>
      </c>
      <c r="V229" s="328">
        <f>'Аян '!V99</f>
        <v>0</v>
      </c>
      <c r="W229" s="570">
        <f>'Аян '!W99</f>
        <v>0</v>
      </c>
      <c r="X229" s="328">
        <f>'Аян '!W99</f>
        <v>0</v>
      </c>
      <c r="Y229" s="328"/>
      <c r="Z229" s="1294">
        <f>'Аян '!X96</f>
        <v>0</v>
      </c>
      <c r="AA229" s="1286">
        <f>'Аян '!Y96</f>
        <v>0</v>
      </c>
      <c r="AB229" s="139"/>
      <c r="AC229" s="139"/>
      <c r="AD229" s="139"/>
      <c r="AE229" s="139"/>
      <c r="AF229" s="139"/>
      <c r="AG229" s="139"/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</row>
    <row r="230" spans="1:171" ht="45" x14ac:dyDescent="0.25">
      <c r="B230" s="302" t="s">
        <v>306</v>
      </c>
      <c r="C230" s="114">
        <f>'Аян '!C100</f>
        <v>0</v>
      </c>
      <c r="D230" s="114">
        <f>'Аян '!D100</f>
        <v>0</v>
      </c>
      <c r="E230" s="114">
        <f>'Аян '!E100</f>
        <v>0</v>
      </c>
      <c r="F230" s="164" t="e">
        <f>'Аян '!F100</f>
        <v>#DIV/0!</v>
      </c>
      <c r="G230" s="158">
        <f>'Аян '!G100</f>
        <v>0</v>
      </c>
      <c r="H230" s="158">
        <f>'Аян '!H100</f>
        <v>0</v>
      </c>
      <c r="I230" s="153">
        <f>'Аян '!I100</f>
        <v>0</v>
      </c>
      <c r="J230" s="153">
        <f>'Аян '!J100</f>
        <v>0</v>
      </c>
      <c r="K230" s="153">
        <f>'Аян '!K100</f>
        <v>0</v>
      </c>
      <c r="L230" s="153">
        <f>'Аян '!L100</f>
        <v>0</v>
      </c>
      <c r="M230" s="153">
        <f>'Аян '!M100</f>
        <v>0</v>
      </c>
      <c r="N230" s="153">
        <f>'Аян '!N100</f>
        <v>0</v>
      </c>
      <c r="O230" s="328">
        <f>'Аян '!O100</f>
        <v>0</v>
      </c>
      <c r="P230" s="328">
        <f>'Аян '!P100</f>
        <v>0</v>
      </c>
      <c r="Q230" s="328">
        <f>'Аян '!Q100</f>
        <v>0</v>
      </c>
      <c r="R230" s="1035">
        <f>'Аян '!R100</f>
        <v>0</v>
      </c>
      <c r="S230" s="328">
        <f>'Аян '!S100</f>
        <v>0</v>
      </c>
      <c r="T230" s="328">
        <f>'Аян '!T100</f>
        <v>0</v>
      </c>
      <c r="U230" s="328">
        <f>'Аян '!U100</f>
        <v>0</v>
      </c>
      <c r="V230" s="328">
        <f>'Аян '!V100</f>
        <v>0</v>
      </c>
      <c r="W230" s="570">
        <f>'Аян '!W100</f>
        <v>0</v>
      </c>
      <c r="X230" s="328">
        <f>'Аян '!W100</f>
        <v>0</v>
      </c>
      <c r="Y230" s="328"/>
      <c r="Z230" s="1294">
        <f>'Аян '!X97</f>
        <v>0</v>
      </c>
      <c r="AA230" s="1286">
        <f>'Аян '!Y97</f>
        <v>0</v>
      </c>
      <c r="AB230" s="139"/>
      <c r="AC230" s="139"/>
      <c r="AD230" s="139"/>
      <c r="AE230" s="139"/>
      <c r="AF230" s="139"/>
      <c r="AG230" s="139"/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</row>
    <row r="231" spans="1:171" ht="45" x14ac:dyDescent="0.25">
      <c r="B231" s="302" t="s">
        <v>307</v>
      </c>
      <c r="C231" s="114">
        <f>'Аян '!C101</f>
        <v>0</v>
      </c>
      <c r="D231" s="114">
        <f>'Аян '!D101</f>
        <v>0</v>
      </c>
      <c r="E231" s="114">
        <f>'Аян '!E101</f>
        <v>0</v>
      </c>
      <c r="F231" s="164" t="e">
        <f>'Аян '!F101</f>
        <v>#DIV/0!</v>
      </c>
      <c r="G231" s="158">
        <f>'Аян '!G101</f>
        <v>0</v>
      </c>
      <c r="H231" s="158">
        <f>'Аян '!H101</f>
        <v>0</v>
      </c>
      <c r="I231" s="153">
        <f>'Аян '!I101</f>
        <v>0</v>
      </c>
      <c r="J231" s="153">
        <f>'Аян '!J101</f>
        <v>0</v>
      </c>
      <c r="K231" s="153">
        <f>'Аян '!K101</f>
        <v>0</v>
      </c>
      <c r="L231" s="153">
        <f>'Аян '!L101</f>
        <v>0</v>
      </c>
      <c r="M231" s="153">
        <f>'Аян '!M101</f>
        <v>0</v>
      </c>
      <c r="N231" s="153">
        <f>'Аян '!N101</f>
        <v>0</v>
      </c>
      <c r="O231" s="328">
        <f>'Аян '!O101</f>
        <v>0</v>
      </c>
      <c r="P231" s="328">
        <f>'Аян '!P101</f>
        <v>0</v>
      </c>
      <c r="Q231" s="328">
        <f>'Аян '!Q101</f>
        <v>0</v>
      </c>
      <c r="R231" s="1035">
        <f>'Аян '!R101</f>
        <v>0</v>
      </c>
      <c r="S231" s="328">
        <f>'Аян '!S101</f>
        <v>0</v>
      </c>
      <c r="T231" s="328">
        <f>'Аян '!T101</f>
        <v>0</v>
      </c>
      <c r="U231" s="328">
        <f>'Аян '!U101</f>
        <v>0</v>
      </c>
      <c r="V231" s="328">
        <f>'Аян '!V101</f>
        <v>0</v>
      </c>
      <c r="W231" s="570">
        <f>'Аян '!W101</f>
        <v>0</v>
      </c>
      <c r="X231" s="328">
        <f>'Аян '!W101</f>
        <v>0</v>
      </c>
      <c r="Y231" s="328"/>
      <c r="Z231" s="1294">
        <f>'Аян '!X98</f>
        <v>0</v>
      </c>
      <c r="AA231" s="1286">
        <f>'Аян '!Y98</f>
        <v>0</v>
      </c>
      <c r="AB231" s="139"/>
      <c r="AC231" s="139"/>
      <c r="AD231" s="139"/>
      <c r="AE231" s="139"/>
      <c r="AF231" s="139"/>
      <c r="AG231" s="139"/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</row>
    <row r="232" spans="1:171" ht="30" x14ac:dyDescent="0.25">
      <c r="B232" s="302" t="s">
        <v>338</v>
      </c>
      <c r="C232" s="114">
        <f>'Аян '!C102</f>
        <v>0</v>
      </c>
      <c r="D232" s="114">
        <f>'Аян '!D102</f>
        <v>0</v>
      </c>
      <c r="E232" s="114">
        <f>'Аян '!E102</f>
        <v>0</v>
      </c>
      <c r="F232" s="164">
        <f>'Аян '!F102</f>
        <v>0</v>
      </c>
      <c r="G232" s="158">
        <f>'Аян '!G102</f>
        <v>0</v>
      </c>
      <c r="H232" s="158">
        <f>'Аян '!H102</f>
        <v>0</v>
      </c>
      <c r="I232" s="153">
        <f>'Аян '!I102</f>
        <v>0</v>
      </c>
      <c r="J232" s="153">
        <f>'Аян '!J102</f>
        <v>0</v>
      </c>
      <c r="K232" s="153">
        <f>'Аян '!K102</f>
        <v>0</v>
      </c>
      <c r="L232" s="153">
        <f>'Аян '!L102</f>
        <v>0</v>
      </c>
      <c r="M232" s="153">
        <f>'Аян '!M102</f>
        <v>0</v>
      </c>
      <c r="N232" s="153">
        <f>'Аян '!N102</f>
        <v>0</v>
      </c>
      <c r="O232" s="328">
        <f>'Аян '!O102</f>
        <v>0</v>
      </c>
      <c r="P232" s="328">
        <f>'Аян '!P102</f>
        <v>0</v>
      </c>
      <c r="Q232" s="328">
        <f>'Аян '!Q102</f>
        <v>0</v>
      </c>
      <c r="R232" s="1035">
        <f>'Аян '!R102</f>
        <v>0</v>
      </c>
      <c r="S232" s="328">
        <f>'Аян '!S102</f>
        <v>0</v>
      </c>
      <c r="T232" s="328">
        <f>'Аян '!T102</f>
        <v>0</v>
      </c>
      <c r="U232" s="328">
        <f>'Аян '!U102</f>
        <v>0</v>
      </c>
      <c r="V232" s="328">
        <f>'Аян '!V102</f>
        <v>0</v>
      </c>
      <c r="W232" s="570">
        <f>'Аян '!W102</f>
        <v>0</v>
      </c>
      <c r="X232" s="328">
        <f>'Аян '!W102</f>
        <v>0</v>
      </c>
      <c r="Y232" s="328"/>
      <c r="Z232" s="1294">
        <f>'Аян '!X99</f>
        <v>0</v>
      </c>
      <c r="AA232" s="1286">
        <f>'Аян '!Y99</f>
        <v>0</v>
      </c>
      <c r="AB232" s="139"/>
      <c r="AC232" s="139"/>
      <c r="AD232" s="139"/>
      <c r="AE232" s="139"/>
      <c r="AF232" s="139"/>
      <c r="AG232" s="139"/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</row>
    <row r="233" spans="1:171" ht="75" x14ac:dyDescent="0.25">
      <c r="B233" s="444" t="s">
        <v>308</v>
      </c>
      <c r="C233" s="114">
        <f>'Аян '!C103</f>
        <v>0</v>
      </c>
      <c r="D233" s="114">
        <f>'Аян '!D103</f>
        <v>0</v>
      </c>
      <c r="E233" s="114">
        <f>'Аян '!E103</f>
        <v>0</v>
      </c>
      <c r="F233" s="164" t="e">
        <f>'Аян '!F103</f>
        <v>#DIV/0!</v>
      </c>
      <c r="G233" s="158">
        <f>'Аян '!G103</f>
        <v>0</v>
      </c>
      <c r="H233" s="158">
        <f>'Аян '!H103</f>
        <v>0</v>
      </c>
      <c r="I233" s="153">
        <f>'Аян '!I103</f>
        <v>0</v>
      </c>
      <c r="J233" s="153">
        <f>'Аян '!J103</f>
        <v>0</v>
      </c>
      <c r="K233" s="153">
        <f>'Аян '!K103</f>
        <v>0</v>
      </c>
      <c r="L233" s="153">
        <f>'Аян '!L103</f>
        <v>0</v>
      </c>
      <c r="M233" s="153">
        <f>'Аян '!M103</f>
        <v>0</v>
      </c>
      <c r="N233" s="153">
        <f>'Аян '!N103</f>
        <v>0</v>
      </c>
      <c r="O233" s="328">
        <f>'Аян '!O103</f>
        <v>0</v>
      </c>
      <c r="P233" s="328">
        <f>'Аян '!P103</f>
        <v>0</v>
      </c>
      <c r="Q233" s="328">
        <f>'Аян '!Q103</f>
        <v>0</v>
      </c>
      <c r="R233" s="1035">
        <f>'Аян '!R103</f>
        <v>0</v>
      </c>
      <c r="S233" s="328">
        <f>'Аян '!S103</f>
        <v>0</v>
      </c>
      <c r="T233" s="328">
        <f>'Аян '!T103</f>
        <v>0</v>
      </c>
      <c r="U233" s="328">
        <f>'Аян '!U103</f>
        <v>0</v>
      </c>
      <c r="V233" s="328">
        <f>'Аян '!V103</f>
        <v>0</v>
      </c>
      <c r="W233" s="570">
        <f>'Аян '!W103</f>
        <v>0</v>
      </c>
      <c r="X233" s="328">
        <f>'Аян '!W103</f>
        <v>0</v>
      </c>
      <c r="Y233" s="328"/>
      <c r="Z233" s="1294">
        <f>'Аян '!X100</f>
        <v>0</v>
      </c>
      <c r="AA233" s="1286">
        <f>'Аян '!Y100</f>
        <v>0</v>
      </c>
      <c r="AB233" s="139"/>
      <c r="AC233" s="139"/>
      <c r="AD233" s="139"/>
      <c r="AE233" s="139"/>
      <c r="AF233" s="139"/>
      <c r="AG233" s="139"/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</row>
    <row r="234" spans="1:171" ht="60" x14ac:dyDescent="0.25">
      <c r="B234" s="302" t="s">
        <v>309</v>
      </c>
      <c r="C234" s="114">
        <f>'Аян '!C104</f>
        <v>0</v>
      </c>
      <c r="D234" s="114">
        <f>'Аян '!D104</f>
        <v>0</v>
      </c>
      <c r="E234" s="114">
        <f>'Аян '!E104</f>
        <v>0</v>
      </c>
      <c r="F234" s="164" t="e">
        <f>'Аян '!F104</f>
        <v>#DIV/0!</v>
      </c>
      <c r="G234" s="158">
        <f>'Аян '!G104</f>
        <v>0</v>
      </c>
      <c r="H234" s="158">
        <f>'Аян '!H104</f>
        <v>0</v>
      </c>
      <c r="I234" s="153">
        <f>'Аян '!I104</f>
        <v>0</v>
      </c>
      <c r="J234" s="153">
        <f>'Аян '!J104</f>
        <v>0</v>
      </c>
      <c r="K234" s="153">
        <f>'Аян '!K104</f>
        <v>0</v>
      </c>
      <c r="L234" s="153">
        <f>'Аян '!L104</f>
        <v>0</v>
      </c>
      <c r="M234" s="153">
        <f>'Аян '!M104</f>
        <v>0</v>
      </c>
      <c r="N234" s="153">
        <f>'Аян '!N104</f>
        <v>0</v>
      </c>
      <c r="O234" s="328">
        <f>'Аян '!O104</f>
        <v>0</v>
      </c>
      <c r="P234" s="328">
        <f>'Аян '!P104</f>
        <v>0</v>
      </c>
      <c r="Q234" s="328">
        <f>'Аян '!Q104</f>
        <v>0</v>
      </c>
      <c r="R234" s="1035">
        <f>'Аян '!R104</f>
        <v>0</v>
      </c>
      <c r="S234" s="328">
        <f>'Аян '!S104</f>
        <v>0</v>
      </c>
      <c r="T234" s="328">
        <f>'Аян '!T104</f>
        <v>0</v>
      </c>
      <c r="U234" s="328">
        <f>'Аян '!U104</f>
        <v>0</v>
      </c>
      <c r="V234" s="328">
        <f>'Аян '!V104</f>
        <v>0</v>
      </c>
      <c r="W234" s="570">
        <f>'Аян '!W104</f>
        <v>0</v>
      </c>
      <c r="X234" s="328">
        <f>'Аян '!W104</f>
        <v>0</v>
      </c>
      <c r="Y234" s="328"/>
      <c r="Z234" s="1294">
        <f>'Аян '!X101</f>
        <v>0</v>
      </c>
      <c r="AA234" s="1286">
        <f>'Аян '!Y101</f>
        <v>0</v>
      </c>
      <c r="AB234" s="139"/>
      <c r="AC234" s="139"/>
      <c r="AD234" s="139"/>
      <c r="AE234" s="139"/>
      <c r="AF234" s="139"/>
      <c r="AG234" s="139"/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</row>
    <row r="235" spans="1:171" ht="60" x14ac:dyDescent="0.25">
      <c r="A235" s="19">
        <v>1</v>
      </c>
      <c r="B235" s="302" t="s">
        <v>389</v>
      </c>
      <c r="C235" s="114">
        <f>'Аян '!C105</f>
        <v>0</v>
      </c>
      <c r="D235" s="114">
        <f>'Аян '!D105</f>
        <v>0</v>
      </c>
      <c r="E235" s="114">
        <f>'Аян '!E105</f>
        <v>0</v>
      </c>
      <c r="F235" s="164" t="e">
        <f>'Аян '!F105</f>
        <v>#DIV/0!</v>
      </c>
      <c r="G235" s="158">
        <f>'Аян '!G105</f>
        <v>0</v>
      </c>
      <c r="H235" s="158">
        <f>'Аян '!H105</f>
        <v>0</v>
      </c>
      <c r="I235" s="153">
        <f>'Аян '!I105</f>
        <v>0</v>
      </c>
      <c r="J235" s="153">
        <f>'Аян '!J105</f>
        <v>0</v>
      </c>
      <c r="K235" s="153">
        <f>'Аян '!K105</f>
        <v>0</v>
      </c>
      <c r="L235" s="153">
        <f>'Аян '!L105</f>
        <v>0</v>
      </c>
      <c r="M235" s="153">
        <f>'Аян '!M105</f>
        <v>0</v>
      </c>
      <c r="N235" s="153">
        <f>'Аян '!N105</f>
        <v>0</v>
      </c>
      <c r="O235" s="328">
        <f>'Аян '!O105</f>
        <v>0</v>
      </c>
      <c r="P235" s="328">
        <f>'Аян '!P105</f>
        <v>0</v>
      </c>
      <c r="Q235" s="328">
        <f>'Аян '!Q105</f>
        <v>0</v>
      </c>
      <c r="R235" s="1035">
        <f>'Аян '!R105</f>
        <v>0</v>
      </c>
      <c r="S235" s="328">
        <f>'Аян '!S105</f>
        <v>0</v>
      </c>
      <c r="T235" s="328">
        <f>'Аян '!T105</f>
        <v>0</v>
      </c>
      <c r="U235" s="328">
        <f>'Аян '!U105</f>
        <v>0</v>
      </c>
      <c r="V235" s="328">
        <f>'Аян '!V105</f>
        <v>0</v>
      </c>
      <c r="W235" s="570">
        <f>'Аян '!W105</f>
        <v>0</v>
      </c>
      <c r="X235" s="328">
        <f>'Аян '!W105</f>
        <v>0</v>
      </c>
      <c r="Y235" s="328"/>
      <c r="Z235" s="1294">
        <f>'Аян '!X102</f>
        <v>0</v>
      </c>
      <c r="AA235" s="1286">
        <f>'Аян '!Y102</f>
        <v>0</v>
      </c>
      <c r="AB235" s="139"/>
      <c r="AC235" s="139"/>
      <c r="AD235" s="139"/>
      <c r="AE235" s="139"/>
      <c r="AF235" s="139"/>
      <c r="AG235" s="139"/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</row>
    <row r="236" spans="1:171" ht="30" x14ac:dyDescent="0.25">
      <c r="B236" s="302" t="s">
        <v>207</v>
      </c>
      <c r="C236" s="114">
        <f>'Аян '!C106</f>
        <v>0</v>
      </c>
      <c r="D236" s="114">
        <f>'Аян '!D106</f>
        <v>0</v>
      </c>
      <c r="E236" s="114">
        <f>'Аян '!E106</f>
        <v>0</v>
      </c>
      <c r="F236" s="164">
        <f>'Аян '!F106</f>
        <v>0</v>
      </c>
      <c r="G236" s="158">
        <f>'Аян '!G106</f>
        <v>0</v>
      </c>
      <c r="H236" s="158">
        <f>'Аян '!H106</f>
        <v>0</v>
      </c>
      <c r="I236" s="153">
        <f>'Аян '!I106</f>
        <v>0</v>
      </c>
      <c r="J236" s="153">
        <f>'Аян '!J106</f>
        <v>0</v>
      </c>
      <c r="K236" s="153">
        <f>'Аян '!K106</f>
        <v>0</v>
      </c>
      <c r="L236" s="153">
        <f>'Аян '!L106</f>
        <v>0</v>
      </c>
      <c r="M236" s="153">
        <f>'Аян '!M106</f>
        <v>0</v>
      </c>
      <c r="N236" s="153">
        <f>'Аян '!N106</f>
        <v>0</v>
      </c>
      <c r="O236" s="328">
        <f>'Аян '!O106</f>
        <v>0</v>
      </c>
      <c r="P236" s="328">
        <f>'Аян '!P106</f>
        <v>0</v>
      </c>
      <c r="Q236" s="328">
        <f>'Аян '!Q106</f>
        <v>0</v>
      </c>
      <c r="R236" s="1035">
        <f>'Аян '!R106</f>
        <v>0</v>
      </c>
      <c r="S236" s="328">
        <f>'Аян '!S106</f>
        <v>0</v>
      </c>
      <c r="T236" s="328">
        <f>'Аян '!T106</f>
        <v>0</v>
      </c>
      <c r="U236" s="328">
        <f>'Аян '!U106</f>
        <v>0</v>
      </c>
      <c r="V236" s="328">
        <f>'Аян '!V106</f>
        <v>0</v>
      </c>
      <c r="W236" s="570">
        <f>'Аян '!W106</f>
        <v>0</v>
      </c>
      <c r="X236" s="328">
        <f>'Аян '!W106</f>
        <v>0</v>
      </c>
      <c r="Y236" s="328"/>
      <c r="Z236" s="1294">
        <f>'Аян '!X103</f>
        <v>0</v>
      </c>
      <c r="AA236" s="1286">
        <f>'Аян '!Y103</f>
        <v>0</v>
      </c>
      <c r="AB236" s="139"/>
      <c r="AC236" s="139"/>
      <c r="AD236" s="139"/>
      <c r="AE236" s="139"/>
      <c r="AF236" s="139"/>
      <c r="AG236" s="139"/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</row>
    <row r="237" spans="1:171" ht="30" x14ac:dyDescent="0.25">
      <c r="A237" s="19">
        <v>1</v>
      </c>
      <c r="B237" s="302" t="s">
        <v>365</v>
      </c>
      <c r="C237" s="114">
        <f>'Аян '!C107</f>
        <v>0</v>
      </c>
      <c r="D237" s="114">
        <f>'Аян '!D107</f>
        <v>0</v>
      </c>
      <c r="E237" s="114">
        <f>'Аян '!E107</f>
        <v>0</v>
      </c>
      <c r="F237" s="164" t="e">
        <f>'Аян '!F107</f>
        <v>#DIV/0!</v>
      </c>
      <c r="G237" s="158">
        <f>'Аян '!G107</f>
        <v>0</v>
      </c>
      <c r="H237" s="158">
        <f>'Аян '!H107</f>
        <v>0</v>
      </c>
      <c r="I237" s="153">
        <f>'Аян '!I107</f>
        <v>0</v>
      </c>
      <c r="J237" s="153">
        <f>'Аян '!J107</f>
        <v>0</v>
      </c>
      <c r="K237" s="153">
        <f>'Аян '!K107</f>
        <v>0</v>
      </c>
      <c r="L237" s="153">
        <f>'Аян '!L107</f>
        <v>0</v>
      </c>
      <c r="M237" s="153">
        <f>'Аян '!M107</f>
        <v>0</v>
      </c>
      <c r="N237" s="153">
        <f>'Аян '!N107</f>
        <v>0</v>
      </c>
      <c r="O237" s="328">
        <f>'Аян '!O107</f>
        <v>0</v>
      </c>
      <c r="P237" s="328">
        <f>'Аян '!P107</f>
        <v>0</v>
      </c>
      <c r="Q237" s="328">
        <f>'Аян '!Q107</f>
        <v>0</v>
      </c>
      <c r="R237" s="1035">
        <f>'Аян '!R107</f>
        <v>0</v>
      </c>
      <c r="S237" s="328">
        <f>'Аян '!S107</f>
        <v>0</v>
      </c>
      <c r="T237" s="328">
        <f>'Аян '!T107</f>
        <v>0</v>
      </c>
      <c r="U237" s="328">
        <f>'Аян '!U107</f>
        <v>0</v>
      </c>
      <c r="V237" s="328">
        <f>'Аян '!V107</f>
        <v>0</v>
      </c>
      <c r="W237" s="570">
        <f>'Аян '!W107</f>
        <v>0</v>
      </c>
      <c r="X237" s="328">
        <f>'Аян '!W107</f>
        <v>0</v>
      </c>
      <c r="Y237" s="328"/>
      <c r="Z237" s="1294">
        <f>'Аян '!X104</f>
        <v>0</v>
      </c>
      <c r="AA237" s="1286">
        <f>'Аян '!Y104</f>
        <v>0</v>
      </c>
      <c r="AB237" s="139"/>
      <c r="AC237" s="139"/>
      <c r="AD237" s="139"/>
      <c r="AE237" s="139"/>
      <c r="AF237" s="139"/>
      <c r="AG237" s="139"/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</row>
    <row r="238" spans="1:171" ht="29.25" x14ac:dyDescent="0.25">
      <c r="A238" s="19">
        <v>1</v>
      </c>
      <c r="B238" s="440" t="s">
        <v>353</v>
      </c>
      <c r="C238" s="114">
        <f>'Аян '!C108</f>
        <v>0</v>
      </c>
      <c r="D238" s="114">
        <f>'Аян '!D108</f>
        <v>0</v>
      </c>
      <c r="E238" s="114">
        <f>'Аян '!E108</f>
        <v>0</v>
      </c>
      <c r="F238" s="164">
        <f>'Аян '!F108</f>
        <v>0</v>
      </c>
      <c r="G238" s="158">
        <f>'Аян '!G108</f>
        <v>0</v>
      </c>
      <c r="H238" s="158">
        <f>'Аян '!H108</f>
        <v>0</v>
      </c>
      <c r="I238" s="153">
        <f>'Аян '!I108</f>
        <v>0</v>
      </c>
      <c r="J238" s="153">
        <f>'Аян '!J108</f>
        <v>0</v>
      </c>
      <c r="K238" s="153">
        <f>'Аян '!K108</f>
        <v>0</v>
      </c>
      <c r="L238" s="153">
        <f>'Аян '!L108</f>
        <v>0</v>
      </c>
      <c r="M238" s="153">
        <f>'Аян '!M108</f>
        <v>0</v>
      </c>
      <c r="N238" s="153">
        <f>'Аян '!N108</f>
        <v>0</v>
      </c>
      <c r="O238" s="328">
        <f>'Аян '!O108</f>
        <v>0</v>
      </c>
      <c r="P238" s="328">
        <f>'Аян '!P108</f>
        <v>0</v>
      </c>
      <c r="Q238" s="328">
        <f>'Аян '!Q108</f>
        <v>0</v>
      </c>
      <c r="R238" s="1035">
        <f>'Аян '!R108</f>
        <v>0</v>
      </c>
      <c r="S238" s="328">
        <f>'Аян '!S108</f>
        <v>0</v>
      </c>
      <c r="T238" s="328">
        <f>'Аян '!T108</f>
        <v>0</v>
      </c>
      <c r="U238" s="328">
        <f>'Аян '!U108</f>
        <v>0</v>
      </c>
      <c r="V238" s="328">
        <f>'Аян '!V108</f>
        <v>0</v>
      </c>
      <c r="W238" s="570">
        <f>'Аян '!W108</f>
        <v>0</v>
      </c>
      <c r="X238" s="328">
        <f>'Аян '!W108</f>
        <v>0</v>
      </c>
      <c r="Y238" s="328"/>
      <c r="Z238" s="1294">
        <f>'Аян '!X105</f>
        <v>0</v>
      </c>
      <c r="AA238" s="1286">
        <f>'Аян '!Y105</f>
        <v>0</v>
      </c>
      <c r="AB238" s="139"/>
      <c r="AC238" s="139"/>
      <c r="AD238" s="139"/>
      <c r="AE238" s="139"/>
      <c r="AF238" s="139"/>
      <c r="AG238" s="139"/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</row>
    <row r="239" spans="1:171" ht="30" x14ac:dyDescent="0.25">
      <c r="A239" s="19">
        <v>1</v>
      </c>
      <c r="B239" s="444" t="s">
        <v>354</v>
      </c>
      <c r="C239" s="114">
        <f>'Аян '!C109</f>
        <v>0</v>
      </c>
      <c r="D239" s="114">
        <f>'Аян '!D109</f>
        <v>0</v>
      </c>
      <c r="E239" s="114">
        <f>'Аян '!E109</f>
        <v>0</v>
      </c>
      <c r="F239" s="164" t="e">
        <f>'Аян '!F109</f>
        <v>#DIV/0!</v>
      </c>
      <c r="G239" s="158">
        <f>'Аян '!G109</f>
        <v>0</v>
      </c>
      <c r="H239" s="158">
        <f>'Аян '!H109</f>
        <v>0</v>
      </c>
      <c r="I239" s="153">
        <f>'Аян '!I109</f>
        <v>0</v>
      </c>
      <c r="J239" s="153">
        <f>'Аян '!J109</f>
        <v>0</v>
      </c>
      <c r="K239" s="153">
        <f>'Аян '!K109</f>
        <v>0</v>
      </c>
      <c r="L239" s="153">
        <f>'Аян '!L109</f>
        <v>0</v>
      </c>
      <c r="M239" s="153">
        <f>'Аян '!M109</f>
        <v>0</v>
      </c>
      <c r="N239" s="153">
        <f>'Аян '!N109</f>
        <v>0</v>
      </c>
      <c r="O239" s="328">
        <f>'Аян '!O109</f>
        <v>0</v>
      </c>
      <c r="P239" s="328">
        <f>'Аян '!P109</f>
        <v>0</v>
      </c>
      <c r="Q239" s="328">
        <f>'Аян '!Q109</f>
        <v>0</v>
      </c>
      <c r="R239" s="1035">
        <f>'Аян '!R109</f>
        <v>0</v>
      </c>
      <c r="S239" s="328">
        <f>'Аян '!S109</f>
        <v>0</v>
      </c>
      <c r="T239" s="328">
        <f>'Аян '!T109</f>
        <v>0</v>
      </c>
      <c r="U239" s="328">
        <f>'Аян '!U109</f>
        <v>0</v>
      </c>
      <c r="V239" s="328">
        <f>'Аян '!V109</f>
        <v>0</v>
      </c>
      <c r="W239" s="570">
        <f>'Аян '!W109</f>
        <v>0</v>
      </c>
      <c r="X239" s="328">
        <f>'Аян '!W109</f>
        <v>0</v>
      </c>
      <c r="Y239" s="328"/>
      <c r="Z239" s="1294">
        <f>'Аян '!X106</f>
        <v>0</v>
      </c>
      <c r="AA239" s="1286">
        <f>'Аян '!Y106</f>
        <v>0</v>
      </c>
      <c r="AB239" s="139"/>
      <c r="AC239" s="139"/>
      <c r="AD239" s="139"/>
      <c r="AE239" s="139"/>
      <c r="AF239" s="139"/>
      <c r="AG239" s="139"/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</row>
    <row r="240" spans="1:171" x14ac:dyDescent="0.25">
      <c r="A240" s="19">
        <v>1</v>
      </c>
      <c r="B240" s="444" t="s">
        <v>355</v>
      </c>
      <c r="C240" s="114">
        <f>'Аян '!C110</f>
        <v>0</v>
      </c>
      <c r="D240" s="114">
        <f>'Аян '!D110</f>
        <v>0</v>
      </c>
      <c r="E240" s="114">
        <f>'Аян '!E110</f>
        <v>0</v>
      </c>
      <c r="F240" s="164">
        <f>'Аян '!F110</f>
        <v>0</v>
      </c>
      <c r="G240" s="158">
        <f>'Аян '!G110</f>
        <v>0</v>
      </c>
      <c r="H240" s="158">
        <f>'Аян '!H110</f>
        <v>0</v>
      </c>
      <c r="I240" s="153">
        <f>'Аян '!I110</f>
        <v>0</v>
      </c>
      <c r="J240" s="153">
        <f>'Аян '!J110</f>
        <v>0</v>
      </c>
      <c r="K240" s="153">
        <f>'Аян '!K110</f>
        <v>0</v>
      </c>
      <c r="L240" s="153">
        <f>'Аян '!L110</f>
        <v>0</v>
      </c>
      <c r="M240" s="153">
        <f>'Аян '!M110</f>
        <v>0</v>
      </c>
      <c r="N240" s="153">
        <f>'Аян '!N110</f>
        <v>0</v>
      </c>
      <c r="O240" s="328">
        <f>'Аян '!O110</f>
        <v>0</v>
      </c>
      <c r="P240" s="328">
        <f>'Аян '!P110</f>
        <v>0</v>
      </c>
      <c r="Q240" s="328">
        <f>'Аян '!Q110</f>
        <v>0</v>
      </c>
      <c r="R240" s="1035">
        <f>'Аян '!R110</f>
        <v>0</v>
      </c>
      <c r="S240" s="328">
        <f>'Аян '!S110</f>
        <v>0</v>
      </c>
      <c r="T240" s="328">
        <f>'Аян '!T110</f>
        <v>0</v>
      </c>
      <c r="U240" s="328">
        <f>'Аян '!U110</f>
        <v>0</v>
      </c>
      <c r="V240" s="328">
        <f>'Аян '!V110</f>
        <v>0</v>
      </c>
      <c r="W240" s="570">
        <f>'Аян '!W110</f>
        <v>0</v>
      </c>
      <c r="X240" s="328">
        <f>'Аян '!W110</f>
        <v>0</v>
      </c>
      <c r="Y240" s="328"/>
      <c r="Z240" s="1294">
        <f>'Аян '!X107</f>
        <v>0</v>
      </c>
      <c r="AA240" s="1286">
        <f>'Аян '!Y107</f>
        <v>0</v>
      </c>
      <c r="AB240" s="139"/>
      <c r="AC240" s="139"/>
      <c r="AD240" s="139"/>
      <c r="AE240" s="139"/>
      <c r="AF240" s="139"/>
      <c r="AG240" s="139"/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</row>
    <row r="241" spans="1:171" ht="30" x14ac:dyDescent="0.25">
      <c r="A241" s="19">
        <v>1</v>
      </c>
      <c r="B241" s="302" t="s">
        <v>380</v>
      </c>
      <c r="C241" s="114">
        <f>'Аян '!C111</f>
        <v>0</v>
      </c>
      <c r="D241" s="114">
        <f>'Аян '!D111</f>
        <v>0</v>
      </c>
      <c r="E241" s="114">
        <f>'Аян '!E111</f>
        <v>0</v>
      </c>
      <c r="F241" s="164" t="e">
        <f>'Аян '!F111</f>
        <v>#DIV/0!</v>
      </c>
      <c r="G241" s="158">
        <f>'Аян '!G111</f>
        <v>0</v>
      </c>
      <c r="H241" s="158">
        <f>'Аян '!H111</f>
        <v>0</v>
      </c>
      <c r="I241" s="153">
        <f>'Аян '!I111</f>
        <v>0</v>
      </c>
      <c r="J241" s="153">
        <f>'Аян '!J111</f>
        <v>0</v>
      </c>
      <c r="K241" s="153">
        <f>'Аян '!K111</f>
        <v>0</v>
      </c>
      <c r="L241" s="153">
        <f>'Аян '!L111</f>
        <v>0</v>
      </c>
      <c r="M241" s="153">
        <f>'Аян '!M111</f>
        <v>0</v>
      </c>
      <c r="N241" s="153">
        <f>'Аян '!N111</f>
        <v>0</v>
      </c>
      <c r="O241" s="328">
        <f>'Аян '!O111</f>
        <v>0</v>
      </c>
      <c r="P241" s="328">
        <f>'Аян '!P111</f>
        <v>0</v>
      </c>
      <c r="Q241" s="328">
        <f>'Аян '!Q111</f>
        <v>0</v>
      </c>
      <c r="R241" s="1035">
        <f>'Аян '!R111</f>
        <v>0</v>
      </c>
      <c r="S241" s="328">
        <f>'Аян '!S111</f>
        <v>0</v>
      </c>
      <c r="T241" s="328">
        <f>'Аян '!T111</f>
        <v>0</v>
      </c>
      <c r="U241" s="328">
        <f>'Аян '!U111</f>
        <v>0</v>
      </c>
      <c r="V241" s="328">
        <f>'Аян '!V111</f>
        <v>0</v>
      </c>
      <c r="W241" s="570">
        <f>'Аян '!W111</f>
        <v>0</v>
      </c>
      <c r="X241" s="328">
        <f>'Аян '!W111</f>
        <v>0</v>
      </c>
      <c r="Y241" s="328"/>
      <c r="Z241" s="1294">
        <f>'Аян '!X108</f>
        <v>0</v>
      </c>
      <c r="AA241" s="1286">
        <f>'Аян '!Y108</f>
        <v>0</v>
      </c>
      <c r="AB241" s="139"/>
      <c r="AC241" s="139"/>
      <c r="AD241" s="139"/>
      <c r="AE241" s="139"/>
      <c r="AF241" s="139"/>
      <c r="AG241" s="139"/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</row>
    <row r="242" spans="1:171" ht="75" x14ac:dyDescent="0.25">
      <c r="A242" s="19">
        <v>1</v>
      </c>
      <c r="B242" s="444" t="s">
        <v>357</v>
      </c>
      <c r="C242" s="114">
        <f>'Аян '!C112</f>
        <v>0</v>
      </c>
      <c r="D242" s="114">
        <f>'Аян '!D112</f>
        <v>0</v>
      </c>
      <c r="E242" s="114">
        <f>'Аян '!E112</f>
        <v>0</v>
      </c>
      <c r="F242" s="164">
        <f>'Аян '!F112</f>
        <v>0</v>
      </c>
      <c r="G242" s="158">
        <f>'Аян '!G112</f>
        <v>0</v>
      </c>
      <c r="H242" s="158">
        <f>'Аян '!H112</f>
        <v>0</v>
      </c>
      <c r="I242" s="153">
        <f>'Аян '!I112</f>
        <v>0</v>
      </c>
      <c r="J242" s="153">
        <f>'Аян '!J112</f>
        <v>0</v>
      </c>
      <c r="K242" s="153">
        <f>'Аян '!K112</f>
        <v>0</v>
      </c>
      <c r="L242" s="153">
        <f>'Аян '!L112</f>
        <v>0</v>
      </c>
      <c r="M242" s="153">
        <f>'Аян '!M112</f>
        <v>0</v>
      </c>
      <c r="N242" s="153">
        <f>'Аян '!N112</f>
        <v>0</v>
      </c>
      <c r="O242" s="328">
        <f>'Аян '!O112</f>
        <v>0</v>
      </c>
      <c r="P242" s="328">
        <f>'Аян '!P112</f>
        <v>0</v>
      </c>
      <c r="Q242" s="328">
        <f>'Аян '!Q112</f>
        <v>0</v>
      </c>
      <c r="R242" s="1035">
        <f>'Аян '!R112</f>
        <v>0</v>
      </c>
      <c r="S242" s="328">
        <f>'Аян '!S112</f>
        <v>0</v>
      </c>
      <c r="T242" s="328">
        <f>'Аян '!T112</f>
        <v>0</v>
      </c>
      <c r="U242" s="328">
        <f>'Аян '!U112</f>
        <v>0</v>
      </c>
      <c r="V242" s="328">
        <f>'Аян '!V112</f>
        <v>0</v>
      </c>
      <c r="W242" s="570">
        <f>'Аян '!W112</f>
        <v>0</v>
      </c>
      <c r="X242" s="328">
        <f>'Аян '!W112</f>
        <v>0</v>
      </c>
      <c r="Y242" s="328"/>
      <c r="Z242" s="1294">
        <f>'Аян '!X109</f>
        <v>0</v>
      </c>
      <c r="AA242" s="1286">
        <f>'Аян '!Y109</f>
        <v>0</v>
      </c>
      <c r="AB242" s="139"/>
      <c r="AC242" s="139"/>
      <c r="AD242" s="139"/>
      <c r="AE242" s="139"/>
      <c r="AF242" s="139"/>
      <c r="AG242" s="139"/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</row>
    <row r="243" spans="1:171" ht="45" x14ac:dyDescent="0.25">
      <c r="A243" s="19">
        <v>1</v>
      </c>
      <c r="B243" s="302" t="s">
        <v>358</v>
      </c>
      <c r="C243" s="114">
        <f>'Аян '!C113</f>
        <v>0</v>
      </c>
      <c r="D243" s="114">
        <f>'Аян '!D113</f>
        <v>0</v>
      </c>
      <c r="E243" s="114">
        <f>'Аян '!E113</f>
        <v>0</v>
      </c>
      <c r="F243" s="164">
        <f>'Аян '!F113</f>
        <v>0</v>
      </c>
      <c r="G243" s="158">
        <f>'Аян '!G113</f>
        <v>0</v>
      </c>
      <c r="H243" s="158">
        <f>'Аян '!H113</f>
        <v>0</v>
      </c>
      <c r="I243" s="153">
        <f>'Аян '!I113</f>
        <v>0</v>
      </c>
      <c r="J243" s="153">
        <f>'Аян '!J113</f>
        <v>0</v>
      </c>
      <c r="K243" s="153">
        <f>'Аян '!K113</f>
        <v>0</v>
      </c>
      <c r="L243" s="153">
        <f>'Аян '!L113</f>
        <v>0</v>
      </c>
      <c r="M243" s="153">
        <f>'Аян '!M113</f>
        <v>0</v>
      </c>
      <c r="N243" s="153">
        <f>'Аян '!N113</f>
        <v>0</v>
      </c>
      <c r="O243" s="328">
        <f>'Аян '!O113</f>
        <v>0</v>
      </c>
      <c r="P243" s="328">
        <f>'Аян '!P113</f>
        <v>0</v>
      </c>
      <c r="Q243" s="328">
        <f>'Аян '!Q113</f>
        <v>0</v>
      </c>
      <c r="R243" s="1035">
        <f>'Аян '!R113</f>
        <v>0</v>
      </c>
      <c r="S243" s="328">
        <f>'Аян '!S113</f>
        <v>0</v>
      </c>
      <c r="T243" s="328">
        <f>'Аян '!T113</f>
        <v>0</v>
      </c>
      <c r="U243" s="328">
        <f>'Аян '!U113</f>
        <v>0</v>
      </c>
      <c r="V243" s="328">
        <f>'Аян '!V113</f>
        <v>0</v>
      </c>
      <c r="W243" s="570">
        <f>'Аян '!W113</f>
        <v>0</v>
      </c>
      <c r="X243" s="328">
        <f>'Аян '!W113</f>
        <v>0</v>
      </c>
      <c r="Y243" s="328"/>
      <c r="Z243" s="1294">
        <f>'Аян '!X110</f>
        <v>0</v>
      </c>
      <c r="AA243" s="1286">
        <f>'Аян '!Y110</f>
        <v>0</v>
      </c>
      <c r="AB243" s="139"/>
      <c r="AC243" s="139"/>
      <c r="AD243" s="139"/>
      <c r="AE243" s="139"/>
      <c r="AF243" s="139"/>
      <c r="AG243" s="139"/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</row>
    <row r="244" spans="1:171" ht="105" x14ac:dyDescent="0.25">
      <c r="A244" s="19">
        <v>1</v>
      </c>
      <c r="B244" s="302" t="s">
        <v>543</v>
      </c>
      <c r="C244" s="114">
        <f>'Аян '!C114</f>
        <v>0</v>
      </c>
      <c r="D244" s="114">
        <f>'Аян '!D114</f>
        <v>0</v>
      </c>
      <c r="E244" s="114">
        <f>'Аян '!E114</f>
        <v>0</v>
      </c>
      <c r="F244" s="164" t="e">
        <f>'Аян '!F114</f>
        <v>#DIV/0!</v>
      </c>
      <c r="G244" s="158">
        <f>'Аян '!G114</f>
        <v>0</v>
      </c>
      <c r="H244" s="158">
        <f>'Аян '!H114</f>
        <v>0</v>
      </c>
      <c r="I244" s="153">
        <f>'Аян '!I114</f>
        <v>0</v>
      </c>
      <c r="J244" s="153">
        <f>'Аян '!J114</f>
        <v>0</v>
      </c>
      <c r="K244" s="153">
        <f>'Аян '!K114</f>
        <v>0</v>
      </c>
      <c r="L244" s="153">
        <f>'Аян '!L114</f>
        <v>0</v>
      </c>
      <c r="M244" s="153">
        <f>'Аян '!M114</f>
        <v>0</v>
      </c>
      <c r="N244" s="153">
        <f>'Аян '!N114</f>
        <v>0</v>
      </c>
      <c r="O244" s="328">
        <f>'Аян '!O114</f>
        <v>0</v>
      </c>
      <c r="P244" s="328">
        <f>'Аян '!P114</f>
        <v>0</v>
      </c>
      <c r="Q244" s="328">
        <f>'Аян '!Q114</f>
        <v>0</v>
      </c>
      <c r="R244" s="1035">
        <f>'Аян '!R114</f>
        <v>0</v>
      </c>
      <c r="S244" s="328">
        <f>'Аян '!S114</f>
        <v>0</v>
      </c>
      <c r="T244" s="328">
        <f>'Аян '!T114</f>
        <v>0</v>
      </c>
      <c r="U244" s="328">
        <f>'Аян '!U114</f>
        <v>0</v>
      </c>
      <c r="V244" s="328">
        <f>'Аян '!V114</f>
        <v>0</v>
      </c>
      <c r="W244" s="570">
        <f>'Аян '!W114</f>
        <v>0</v>
      </c>
      <c r="X244" s="328">
        <f>'Аян '!W114</f>
        <v>0</v>
      </c>
      <c r="Y244" s="328"/>
      <c r="Z244" s="1294">
        <f>'Аян '!X111</f>
        <v>0</v>
      </c>
      <c r="AA244" s="1286">
        <f>'Аян '!Y111</f>
        <v>0</v>
      </c>
      <c r="AB244" s="139"/>
      <c r="AC244" s="139"/>
      <c r="AD244" s="139"/>
      <c r="AE244" s="139"/>
      <c r="AF244" s="139"/>
      <c r="AG244" s="139"/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</row>
    <row r="245" spans="1:171" ht="30" x14ac:dyDescent="0.25">
      <c r="A245" s="19">
        <v>1</v>
      </c>
      <c r="B245" s="302" t="s">
        <v>515</v>
      </c>
      <c r="C245" s="114">
        <f>'Аян '!C115</f>
        <v>0</v>
      </c>
      <c r="D245" s="114">
        <f>'Аян '!D115</f>
        <v>0</v>
      </c>
      <c r="E245" s="114">
        <f>'Аян '!E115</f>
        <v>0</v>
      </c>
      <c r="F245" s="164">
        <f>'Аян '!F115</f>
        <v>0</v>
      </c>
      <c r="G245" s="158">
        <f>'Аян '!G115</f>
        <v>0</v>
      </c>
      <c r="H245" s="158">
        <f>'Аян '!H115</f>
        <v>0</v>
      </c>
      <c r="I245" s="153">
        <f>'Аян '!I115</f>
        <v>0</v>
      </c>
      <c r="J245" s="153">
        <f>'Аян '!J115</f>
        <v>0</v>
      </c>
      <c r="K245" s="153">
        <f>'Аян '!K115</f>
        <v>0</v>
      </c>
      <c r="L245" s="153">
        <f>'Аян '!L115</f>
        <v>0</v>
      </c>
      <c r="M245" s="153">
        <f>'Аян '!M115</f>
        <v>0</v>
      </c>
      <c r="N245" s="153">
        <f>'Аян '!N115</f>
        <v>0</v>
      </c>
      <c r="O245" s="328">
        <f>'Аян '!O115</f>
        <v>0</v>
      </c>
      <c r="P245" s="328">
        <f>'Аян '!P115</f>
        <v>0</v>
      </c>
      <c r="Q245" s="328">
        <f>'Аян '!Q115</f>
        <v>0</v>
      </c>
      <c r="R245" s="1035">
        <f>'Аян '!R115</f>
        <v>0</v>
      </c>
      <c r="S245" s="328">
        <f>'Аян '!S115</f>
        <v>0</v>
      </c>
      <c r="T245" s="328">
        <f>'Аян '!T115</f>
        <v>0</v>
      </c>
      <c r="U245" s="328">
        <f>'Аян '!U115</f>
        <v>0</v>
      </c>
      <c r="V245" s="328">
        <f>'Аян '!V115</f>
        <v>0</v>
      </c>
      <c r="W245" s="570">
        <f>'Аян '!W115</f>
        <v>0</v>
      </c>
      <c r="X245" s="328">
        <f>'Аян '!W115</f>
        <v>0</v>
      </c>
      <c r="Y245" s="328"/>
      <c r="Z245" s="1294">
        <f>'Аян '!X112</f>
        <v>0</v>
      </c>
      <c r="AA245" s="1286">
        <f>'Аян '!Y112</f>
        <v>0</v>
      </c>
      <c r="AB245" s="139"/>
      <c r="AC245" s="139"/>
      <c r="AD245" s="139"/>
      <c r="AE245" s="139"/>
      <c r="AF245" s="139"/>
      <c r="AG245" s="139"/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</row>
    <row r="246" spans="1:171" x14ac:dyDescent="0.25">
      <c r="A246" s="19">
        <v>1</v>
      </c>
      <c r="B246" s="760" t="s">
        <v>516</v>
      </c>
      <c r="C246" s="114">
        <f>'Аян '!C116</f>
        <v>0</v>
      </c>
      <c r="D246" s="114">
        <f>'Аян '!D116</f>
        <v>0</v>
      </c>
      <c r="E246" s="114">
        <f>'Аян '!E116</f>
        <v>0</v>
      </c>
      <c r="F246" s="164">
        <f>'Аян '!F116</f>
        <v>0</v>
      </c>
      <c r="G246" s="158">
        <f>'Аян '!G116</f>
        <v>0</v>
      </c>
      <c r="H246" s="158">
        <f>'Аян '!H116</f>
        <v>0</v>
      </c>
      <c r="I246" s="153">
        <f>'Аян '!I116</f>
        <v>0</v>
      </c>
      <c r="J246" s="153">
        <f>'Аян '!J116</f>
        <v>0</v>
      </c>
      <c r="K246" s="153">
        <f>'Аян '!K116</f>
        <v>0</v>
      </c>
      <c r="L246" s="153">
        <f>'Аян '!L116</f>
        <v>0</v>
      </c>
      <c r="M246" s="153">
        <f>'Аян '!M116</f>
        <v>0</v>
      </c>
      <c r="N246" s="153">
        <f>'Аян '!N116</f>
        <v>0</v>
      </c>
      <c r="O246" s="328">
        <f>'Аян '!O116</f>
        <v>0</v>
      </c>
      <c r="P246" s="328">
        <f>'Аян '!P116</f>
        <v>0</v>
      </c>
      <c r="Q246" s="328">
        <f>'Аян '!Q116</f>
        <v>0</v>
      </c>
      <c r="R246" s="1035">
        <f>'Аян '!R116</f>
        <v>0</v>
      </c>
      <c r="S246" s="328">
        <f>'Аян '!S116</f>
        <v>0</v>
      </c>
      <c r="T246" s="328">
        <f>'Аян '!T116</f>
        <v>0</v>
      </c>
      <c r="U246" s="328">
        <f>'Аян '!U116</f>
        <v>0</v>
      </c>
      <c r="V246" s="328">
        <f>'Аян '!V116</f>
        <v>0</v>
      </c>
      <c r="W246" s="570">
        <f>'Аян '!W116</f>
        <v>0</v>
      </c>
      <c r="X246" s="328">
        <f>'Аян '!W116</f>
        <v>0</v>
      </c>
      <c r="Y246" s="328"/>
      <c r="Z246" s="1294">
        <f>'Аян '!X113</f>
        <v>0</v>
      </c>
      <c r="AA246" s="1286">
        <f>'Аян '!Y113</f>
        <v>0</v>
      </c>
      <c r="AB246" s="139"/>
      <c r="AC246" s="139"/>
      <c r="AD246" s="139"/>
      <c r="AE246" s="139"/>
      <c r="AF246" s="139"/>
      <c r="AG246" s="139"/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</row>
    <row r="247" spans="1:171" ht="30" x14ac:dyDescent="0.25">
      <c r="B247" s="760" t="s">
        <v>517</v>
      </c>
      <c r="C247" s="114">
        <f>'Аян '!C117</f>
        <v>0</v>
      </c>
      <c r="D247" s="114">
        <f>'Аян '!D117</f>
        <v>0</v>
      </c>
      <c r="E247" s="114">
        <f>'Аян '!E117</f>
        <v>0</v>
      </c>
      <c r="F247" s="164">
        <f>'Аян '!F117</f>
        <v>0</v>
      </c>
      <c r="G247" s="158">
        <f>'Аян '!G117</f>
        <v>0</v>
      </c>
      <c r="H247" s="158">
        <f>'Аян '!H117</f>
        <v>0</v>
      </c>
      <c r="I247" s="153">
        <f>'Аян '!I117</f>
        <v>0</v>
      </c>
      <c r="J247" s="153">
        <f>'Аян '!J117</f>
        <v>0</v>
      </c>
      <c r="K247" s="153">
        <f>'Аян '!K117</f>
        <v>0</v>
      </c>
      <c r="L247" s="153">
        <f>'Аян '!L117</f>
        <v>0</v>
      </c>
      <c r="M247" s="153">
        <f>'Аян '!M117</f>
        <v>0</v>
      </c>
      <c r="N247" s="153">
        <f>'Аян '!N117</f>
        <v>0</v>
      </c>
      <c r="O247" s="328">
        <f>'Аян '!O117</f>
        <v>0</v>
      </c>
      <c r="P247" s="328">
        <f>'Аян '!P117</f>
        <v>0</v>
      </c>
      <c r="Q247" s="328">
        <f>'Аян '!Q117</f>
        <v>0</v>
      </c>
      <c r="R247" s="1035">
        <f>'Аян '!R117</f>
        <v>0</v>
      </c>
      <c r="S247" s="328">
        <f>'Аян '!S117</f>
        <v>0</v>
      </c>
      <c r="T247" s="328">
        <f>'Аян '!T117</f>
        <v>0</v>
      </c>
      <c r="U247" s="328">
        <f>'Аян '!U117</f>
        <v>0</v>
      </c>
      <c r="V247" s="328">
        <f>'Аян '!V117</f>
        <v>0</v>
      </c>
      <c r="W247" s="570">
        <f>'Аян '!W117</f>
        <v>0</v>
      </c>
      <c r="X247" s="328">
        <f>'Аян '!W117</f>
        <v>0</v>
      </c>
      <c r="Y247" s="328"/>
      <c r="Z247" s="1294"/>
      <c r="AA247" s="1286"/>
      <c r="AB247" s="139"/>
      <c r="AC247" s="139"/>
      <c r="AD247" s="139"/>
      <c r="AE247" s="139"/>
      <c r="AF247" s="139"/>
      <c r="AG247" s="139"/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</row>
    <row r="248" spans="1:171" ht="28.5" x14ac:dyDescent="0.25">
      <c r="B248" s="1346" t="s">
        <v>366</v>
      </c>
      <c r="C248" s="114">
        <f>'Аян '!C118</f>
        <v>0</v>
      </c>
      <c r="D248" s="114">
        <f>'Аян '!D118</f>
        <v>0</v>
      </c>
      <c r="E248" s="114">
        <f>'Аян '!E118</f>
        <v>0</v>
      </c>
      <c r="F248" s="164" t="e">
        <f>'Аян '!F118</f>
        <v>#DIV/0!</v>
      </c>
      <c r="G248" s="158">
        <f>'Аян '!G118</f>
        <v>0</v>
      </c>
      <c r="H248" s="158">
        <f>'Аян '!H118</f>
        <v>0</v>
      </c>
      <c r="I248" s="153">
        <f>'Аян '!I118</f>
        <v>0</v>
      </c>
      <c r="J248" s="153">
        <f>'Аян '!J118</f>
        <v>0</v>
      </c>
      <c r="K248" s="153">
        <f>'Аян '!K118</f>
        <v>0</v>
      </c>
      <c r="L248" s="153">
        <f>'Аян '!L118</f>
        <v>0</v>
      </c>
      <c r="M248" s="153">
        <f>'Аян '!M118</f>
        <v>0</v>
      </c>
      <c r="N248" s="153">
        <f>'Аян '!N118</f>
        <v>0</v>
      </c>
      <c r="O248" s="114">
        <f>'Аян '!O118</f>
        <v>0</v>
      </c>
      <c r="P248" s="114">
        <f>'Аян '!P118</f>
        <v>0</v>
      </c>
      <c r="Q248" s="114">
        <f>'Аян '!Q118</f>
        <v>0</v>
      </c>
      <c r="R248" s="114">
        <f>'Аян '!R118</f>
        <v>0</v>
      </c>
      <c r="S248" s="114">
        <f>'Аян '!S118</f>
        <v>0</v>
      </c>
      <c r="T248" s="114">
        <f>'Аян '!T118</f>
        <v>0</v>
      </c>
      <c r="U248" s="114">
        <f>'Аян '!U118</f>
        <v>0</v>
      </c>
      <c r="V248" s="114">
        <f>'Аян '!V118</f>
        <v>0</v>
      </c>
      <c r="W248" s="114">
        <f>'Аян '!W118</f>
        <v>0</v>
      </c>
      <c r="X248" s="328">
        <f>'Аян '!W118</f>
        <v>0</v>
      </c>
      <c r="Y248" s="328"/>
      <c r="Z248" s="1294"/>
      <c r="AA248" s="1286"/>
      <c r="AB248" s="139"/>
      <c r="AC248" s="139"/>
      <c r="AD248" s="139"/>
      <c r="AE248" s="139"/>
      <c r="AF248" s="139"/>
      <c r="AG248" s="139"/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</row>
    <row r="249" spans="1:171" x14ac:dyDescent="0.25">
      <c r="B249" s="760" t="s">
        <v>381</v>
      </c>
      <c r="C249" s="114">
        <f>'Аян '!C119</f>
        <v>0</v>
      </c>
      <c r="D249" s="114">
        <f>'Аян '!D119</f>
        <v>0</v>
      </c>
      <c r="E249" s="114">
        <f>'Аян '!E119</f>
        <v>0</v>
      </c>
      <c r="F249" s="164">
        <f>'Аян '!F119</f>
        <v>0</v>
      </c>
      <c r="G249" s="158">
        <f>'Аян '!G119</f>
        <v>0</v>
      </c>
      <c r="H249" s="158">
        <f>'Аян '!H119</f>
        <v>0</v>
      </c>
      <c r="I249" s="153">
        <f>'Аян '!I119</f>
        <v>0</v>
      </c>
      <c r="J249" s="153">
        <f>'Аян '!J119</f>
        <v>0</v>
      </c>
      <c r="K249" s="153">
        <f>'Аян '!K119</f>
        <v>0</v>
      </c>
      <c r="L249" s="153">
        <f>'Аян '!L119</f>
        <v>0</v>
      </c>
      <c r="M249" s="153">
        <f>'Аян '!M119</f>
        <v>0</v>
      </c>
      <c r="N249" s="153">
        <f>'Аян '!N119</f>
        <v>0</v>
      </c>
      <c r="O249" s="328">
        <f>'Аян '!O119</f>
        <v>0</v>
      </c>
      <c r="P249" s="328">
        <f>'Аян '!P119</f>
        <v>0</v>
      </c>
      <c r="Q249" s="328">
        <f>'Аян '!Q119</f>
        <v>0</v>
      </c>
      <c r="R249" s="1035">
        <f>'Аян '!R119</f>
        <v>0</v>
      </c>
      <c r="S249" s="328">
        <f>'Аян '!S119</f>
        <v>0</v>
      </c>
      <c r="T249" s="328">
        <f>'Аян '!T119</f>
        <v>0</v>
      </c>
      <c r="U249" s="328">
        <f>'Аян '!U119</f>
        <v>0</v>
      </c>
      <c r="V249" s="328">
        <f>'Аян '!V119</f>
        <v>0</v>
      </c>
      <c r="W249" s="570">
        <f>'Аян '!W119</f>
        <v>0</v>
      </c>
      <c r="X249" s="328">
        <f>'Аян '!W119</f>
        <v>0</v>
      </c>
      <c r="Y249" s="328"/>
      <c r="Z249" s="1294"/>
      <c r="AA249" s="1286"/>
      <c r="AB249" s="139"/>
      <c r="AC249" s="139"/>
      <c r="AD249" s="139"/>
      <c r="AE249" s="139"/>
      <c r="AF249" s="139"/>
      <c r="AG249" s="139"/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</row>
    <row r="250" spans="1:171" ht="28.5" x14ac:dyDescent="0.25">
      <c r="B250" s="1346" t="s">
        <v>382</v>
      </c>
      <c r="C250" s="114">
        <f>'Аян '!C120</f>
        <v>0</v>
      </c>
      <c r="D250" s="114">
        <f>'Аян '!D120</f>
        <v>0</v>
      </c>
      <c r="E250" s="114">
        <f>'Аян '!E120</f>
        <v>0</v>
      </c>
      <c r="F250" s="164" t="e">
        <f>'Аян '!F120</f>
        <v>#DIV/0!</v>
      </c>
      <c r="G250" s="158">
        <f>'Аян '!G120</f>
        <v>0</v>
      </c>
      <c r="H250" s="158">
        <f>'Аян '!H120</f>
        <v>0</v>
      </c>
      <c r="I250" s="153">
        <f>'Аян '!I120</f>
        <v>0</v>
      </c>
      <c r="J250" s="153">
        <f>'Аян '!J120</f>
        <v>0</v>
      </c>
      <c r="K250" s="153">
        <f>'Аян '!K120</f>
        <v>0</v>
      </c>
      <c r="L250" s="153">
        <f>'Аян '!L120</f>
        <v>0</v>
      </c>
      <c r="M250" s="153">
        <f>'Аян '!M120</f>
        <v>0</v>
      </c>
      <c r="N250" s="153">
        <f>'Аян '!N120</f>
        <v>0</v>
      </c>
      <c r="O250" s="328">
        <f>'Аян '!O120</f>
        <v>0</v>
      </c>
      <c r="P250" s="328">
        <f>'Аян '!P120</f>
        <v>0</v>
      </c>
      <c r="Q250" s="328">
        <f>'Аян '!Q120</f>
        <v>0</v>
      </c>
      <c r="R250" s="1035">
        <f>'Аян '!R120</f>
        <v>0</v>
      </c>
      <c r="S250" s="328">
        <f>'Аян '!S120</f>
        <v>0</v>
      </c>
      <c r="T250" s="328">
        <f>'Аян '!T120</f>
        <v>0</v>
      </c>
      <c r="U250" s="328">
        <f>'Аян '!U120</f>
        <v>0</v>
      </c>
      <c r="V250" s="328">
        <f>'Аян '!V120</f>
        <v>0</v>
      </c>
      <c r="W250" s="570">
        <f>'Аян '!W120</f>
        <v>0</v>
      </c>
      <c r="X250" s="328">
        <f>'Аян '!W120</f>
        <v>0</v>
      </c>
      <c r="Y250" s="328"/>
      <c r="Z250" s="1294"/>
      <c r="AA250" s="1286"/>
      <c r="AB250" s="139"/>
      <c r="AC250" s="139"/>
      <c r="AD250" s="139"/>
      <c r="AE250" s="139"/>
      <c r="AF250" s="139"/>
      <c r="AG250" s="139"/>
      <c r="AH250" s="139"/>
      <c r="AI250" s="139"/>
      <c r="AJ250" s="139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</row>
    <row r="251" spans="1:171" x14ac:dyDescent="0.25">
      <c r="A251" s="19">
        <v>1</v>
      </c>
      <c r="B251" s="440" t="s">
        <v>383</v>
      </c>
      <c r="C251" s="114">
        <f>'Аян '!C121</f>
        <v>0</v>
      </c>
      <c r="D251" s="114">
        <f>'Аян '!D121</f>
        <v>0</v>
      </c>
      <c r="E251" s="114">
        <f>'Аян '!E121</f>
        <v>0</v>
      </c>
      <c r="F251" s="164" t="e">
        <f>'Аян '!F121</f>
        <v>#DIV/0!</v>
      </c>
      <c r="G251" s="158">
        <f>'Аян '!G121</f>
        <v>0</v>
      </c>
      <c r="H251" s="158">
        <f>'Аян '!H121</f>
        <v>0</v>
      </c>
      <c r="I251" s="153">
        <f>'Аян '!I121</f>
        <v>0</v>
      </c>
      <c r="J251" s="153">
        <f>'Аян '!J121</f>
        <v>0</v>
      </c>
      <c r="K251" s="153">
        <f>'Аян '!K121</f>
        <v>0</v>
      </c>
      <c r="L251" s="153">
        <f>'Аян '!L121</f>
        <v>0</v>
      </c>
      <c r="M251" s="153">
        <f>'Аян '!M121</f>
        <v>0</v>
      </c>
      <c r="N251" s="153">
        <f>'Аян '!N121</f>
        <v>0</v>
      </c>
      <c r="O251" s="328">
        <f>'Аян '!O121</f>
        <v>0</v>
      </c>
      <c r="P251" s="328">
        <f>'Аян '!P121</f>
        <v>0</v>
      </c>
      <c r="Q251" s="328">
        <f>'Аян '!Q121</f>
        <v>0</v>
      </c>
      <c r="R251" s="1035">
        <f>'Аян '!R121</f>
        <v>0</v>
      </c>
      <c r="S251" s="328">
        <f>'Аян '!S121</f>
        <v>0</v>
      </c>
      <c r="T251" s="328">
        <f>'Аян '!T121</f>
        <v>0</v>
      </c>
      <c r="U251" s="328">
        <f>'Аян '!U121</f>
        <v>0</v>
      </c>
      <c r="V251" s="328">
        <f>'Аян '!V121</f>
        <v>0</v>
      </c>
      <c r="W251" s="570">
        <f>'Аян '!W121</f>
        <v>0</v>
      </c>
      <c r="X251" s="328">
        <f>'Аян '!W121</f>
        <v>0</v>
      </c>
      <c r="Y251" s="328"/>
      <c r="Z251" s="1294">
        <f>'Аян '!X118</f>
        <v>0</v>
      </c>
      <c r="AA251" s="1286">
        <f>'Аян '!Y118</f>
        <v>0</v>
      </c>
      <c r="AB251" s="139"/>
      <c r="AC251" s="139"/>
      <c r="AD251" s="139"/>
      <c r="AE251" s="139"/>
      <c r="AF251" s="139"/>
      <c r="AG251" s="139"/>
      <c r="AH251" s="139"/>
      <c r="AI251" s="139"/>
      <c r="AJ251" s="139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</row>
    <row r="252" spans="1:171" ht="29.25" x14ac:dyDescent="0.25">
      <c r="A252" s="19">
        <v>1</v>
      </c>
      <c r="B252" s="440" t="s">
        <v>359</v>
      </c>
      <c r="C252" s="114">
        <f>'Аян '!C122</f>
        <v>0</v>
      </c>
      <c r="D252" s="114">
        <f>'Аян '!D122</f>
        <v>0</v>
      </c>
      <c r="E252" s="114">
        <f>'Аян '!E122</f>
        <v>0</v>
      </c>
      <c r="F252" s="164" t="e">
        <f>'Аян '!F122</f>
        <v>#DIV/0!</v>
      </c>
      <c r="G252" s="158">
        <f>'Аян '!G122</f>
        <v>0</v>
      </c>
      <c r="H252" s="158">
        <f>'Аян '!H122</f>
        <v>0</v>
      </c>
      <c r="I252" s="153">
        <f>'Аян '!I122</f>
        <v>0</v>
      </c>
      <c r="J252" s="153">
        <f>'Аян '!J122</f>
        <v>0</v>
      </c>
      <c r="K252" s="153">
        <f>'Аян '!K122</f>
        <v>0</v>
      </c>
      <c r="L252" s="153">
        <f>'Аян '!L122</f>
        <v>0</v>
      </c>
      <c r="M252" s="153">
        <f>'Аян '!M122</f>
        <v>0</v>
      </c>
      <c r="N252" s="153">
        <f>'Аян '!N122</f>
        <v>0</v>
      </c>
      <c r="O252" s="328">
        <f>'Аян '!O122</f>
        <v>0</v>
      </c>
      <c r="P252" s="328">
        <f>'Аян '!P122</f>
        <v>0</v>
      </c>
      <c r="Q252" s="328">
        <f>'Аян '!Q122</f>
        <v>0</v>
      </c>
      <c r="R252" s="1035">
        <f>'Аян '!R122</f>
        <v>0</v>
      </c>
      <c r="S252" s="328">
        <f>'Аян '!S122</f>
        <v>0</v>
      </c>
      <c r="T252" s="328">
        <f>'Аян '!T122</f>
        <v>0</v>
      </c>
      <c r="U252" s="328">
        <f>'Аян '!U122</f>
        <v>0</v>
      </c>
      <c r="V252" s="328">
        <f>'Аян '!V122</f>
        <v>0</v>
      </c>
      <c r="W252" s="570">
        <f>'Аян '!W122</f>
        <v>0</v>
      </c>
      <c r="X252" s="328">
        <f>'Аян '!W122</f>
        <v>0</v>
      </c>
      <c r="Y252" s="328"/>
      <c r="Z252" s="1294">
        <f>'Аян '!X119</f>
        <v>0</v>
      </c>
      <c r="AA252" s="1286">
        <f>'Аян '!Y119</f>
        <v>0</v>
      </c>
      <c r="AB252" s="139"/>
      <c r="AC252" s="139"/>
      <c r="AD252" s="139"/>
      <c r="AE252" s="139"/>
      <c r="AF252" s="139"/>
      <c r="AG252" s="139"/>
      <c r="AH252" s="139"/>
      <c r="AI252" s="139"/>
      <c r="AJ252" s="139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</row>
    <row r="253" spans="1:171" ht="30" x14ac:dyDescent="0.25">
      <c r="A253" s="19">
        <v>1</v>
      </c>
      <c r="B253" s="302" t="s">
        <v>202</v>
      </c>
      <c r="C253" s="114">
        <f>'Аян '!C123</f>
        <v>0</v>
      </c>
      <c r="D253" s="114">
        <f>'Аян '!D123</f>
        <v>0</v>
      </c>
      <c r="E253" s="114">
        <f>'Аян '!E123</f>
        <v>0</v>
      </c>
      <c r="F253" s="164">
        <f>'Аян '!F123</f>
        <v>0</v>
      </c>
      <c r="G253" s="158">
        <f>'Аян '!G123</f>
        <v>0</v>
      </c>
      <c r="H253" s="158">
        <f>'Аян '!H123</f>
        <v>0</v>
      </c>
      <c r="I253" s="153">
        <f>'Аян '!I123</f>
        <v>0</v>
      </c>
      <c r="J253" s="153">
        <f>'Аян '!J123</f>
        <v>0</v>
      </c>
      <c r="K253" s="153">
        <f>'Аян '!K123</f>
        <v>0</v>
      </c>
      <c r="L253" s="153">
        <f>'Аян '!L123</f>
        <v>0</v>
      </c>
      <c r="M253" s="153">
        <f>'Аян '!M123</f>
        <v>0</v>
      </c>
      <c r="N253" s="153">
        <f>'Аян '!N123</f>
        <v>0</v>
      </c>
      <c r="O253" s="328">
        <f>'Аян '!O123</f>
        <v>0</v>
      </c>
      <c r="P253" s="328">
        <f>'Аян '!P123</f>
        <v>0</v>
      </c>
      <c r="Q253" s="328">
        <f>'Аян '!Q123</f>
        <v>0</v>
      </c>
      <c r="R253" s="1035">
        <f>'Аян '!R123</f>
        <v>0</v>
      </c>
      <c r="S253" s="328">
        <f>'Аян '!S123</f>
        <v>0</v>
      </c>
      <c r="T253" s="328">
        <f>'Аян '!T123</f>
        <v>0</v>
      </c>
      <c r="U253" s="328">
        <f>'Аян '!U123</f>
        <v>0</v>
      </c>
      <c r="V253" s="328">
        <f>'Аян '!V123</f>
        <v>0</v>
      </c>
      <c r="W253" s="570">
        <f>'Аян '!W123</f>
        <v>0</v>
      </c>
      <c r="X253" s="328">
        <f>'Аян '!W123</f>
        <v>0</v>
      </c>
      <c r="Y253" s="328"/>
      <c r="Z253" s="1294">
        <f>'Аян '!X120</f>
        <v>0</v>
      </c>
      <c r="AA253" s="1286">
        <f>'Аян '!Y120</f>
        <v>0</v>
      </c>
      <c r="AB253" s="139"/>
      <c r="AC253" s="139"/>
      <c r="AD253" s="139"/>
      <c r="AE253" s="139"/>
      <c r="AF253" s="139"/>
      <c r="AG253" s="139"/>
      <c r="AH253" s="139"/>
      <c r="AI253" s="139"/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</row>
    <row r="254" spans="1:171" ht="75" x14ac:dyDescent="0.25">
      <c r="A254" s="19">
        <v>1</v>
      </c>
      <c r="B254" s="447" t="s">
        <v>367</v>
      </c>
      <c r="C254" s="114">
        <f>'Аян '!C124</f>
        <v>0</v>
      </c>
      <c r="D254" s="114">
        <f>'Аян '!D124</f>
        <v>0</v>
      </c>
      <c r="E254" s="114">
        <f>'Аян '!E124</f>
        <v>0</v>
      </c>
      <c r="F254" s="164">
        <f>'Аян '!F124</f>
        <v>0</v>
      </c>
      <c r="G254" s="158">
        <f>'Аян '!G124</f>
        <v>0</v>
      </c>
      <c r="H254" s="158">
        <f>'Аян '!H124</f>
        <v>0</v>
      </c>
      <c r="I254" s="153">
        <f>'Аян '!I124</f>
        <v>0</v>
      </c>
      <c r="J254" s="153">
        <f>'Аян '!J124</f>
        <v>0</v>
      </c>
      <c r="K254" s="153">
        <f>'Аян '!K124</f>
        <v>0</v>
      </c>
      <c r="L254" s="153">
        <f>'Аян '!L124</f>
        <v>0</v>
      </c>
      <c r="M254" s="153">
        <f>'Аян '!M124</f>
        <v>0</v>
      </c>
      <c r="N254" s="153">
        <f>'Аян '!N124</f>
        <v>0</v>
      </c>
      <c r="O254" s="328">
        <f>'Аян '!O124</f>
        <v>0</v>
      </c>
      <c r="P254" s="328">
        <f>'Аян '!P124</f>
        <v>0</v>
      </c>
      <c r="Q254" s="328">
        <f>'Аян '!Q124</f>
        <v>0</v>
      </c>
      <c r="R254" s="1035">
        <f>'Аян '!R124</f>
        <v>0</v>
      </c>
      <c r="S254" s="328">
        <f>'Аян '!S124</f>
        <v>0</v>
      </c>
      <c r="T254" s="328">
        <f>'Аян '!T124</f>
        <v>0</v>
      </c>
      <c r="U254" s="328">
        <f>'Аян '!U124</f>
        <v>0</v>
      </c>
      <c r="V254" s="328">
        <f>'Аян '!V124</f>
        <v>0</v>
      </c>
      <c r="W254" s="570">
        <f>'Аян '!W124</f>
        <v>0</v>
      </c>
      <c r="X254" s="328">
        <f>'Аян '!W124</f>
        <v>0</v>
      </c>
      <c r="Y254" s="328"/>
      <c r="Z254" s="1294">
        <f>'Аян '!X121</f>
        <v>0</v>
      </c>
      <c r="AA254" s="1286">
        <f>'Аян '!Y121</f>
        <v>0</v>
      </c>
      <c r="AB254" s="139"/>
      <c r="AC254" s="139"/>
      <c r="AD254" s="139"/>
      <c r="AE254" s="139"/>
      <c r="AF254" s="139"/>
      <c r="AG254" s="139"/>
      <c r="AH254" s="139"/>
      <c r="AI254" s="139"/>
      <c r="AJ254" s="139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</row>
    <row r="255" spans="1:171" ht="29.25" x14ac:dyDescent="0.25">
      <c r="A255" s="19">
        <v>1</v>
      </c>
      <c r="B255" s="440" t="s">
        <v>281</v>
      </c>
      <c r="C255" s="114">
        <f>'Аян '!C125</f>
        <v>0</v>
      </c>
      <c r="D255" s="114">
        <f>'Аян '!D125</f>
        <v>0</v>
      </c>
      <c r="E255" s="114">
        <f>'Аян '!E125</f>
        <v>0</v>
      </c>
      <c r="F255" s="164" t="e">
        <f>'Аян '!F125</f>
        <v>#DIV/0!</v>
      </c>
      <c r="G255" s="158">
        <f>'Аян '!G125</f>
        <v>0</v>
      </c>
      <c r="H255" s="158">
        <f>'Аян '!H125</f>
        <v>0</v>
      </c>
      <c r="I255" s="153">
        <f>'Аян '!I125</f>
        <v>0</v>
      </c>
      <c r="J255" s="153">
        <f>'Аян '!J125</f>
        <v>0</v>
      </c>
      <c r="K255" s="153">
        <f>'Аян '!K125</f>
        <v>0</v>
      </c>
      <c r="L255" s="153">
        <f>'Аян '!L125</f>
        <v>0</v>
      </c>
      <c r="M255" s="153">
        <f>'Аян '!M125</f>
        <v>0</v>
      </c>
      <c r="N255" s="153">
        <f>'Аян '!N125</f>
        <v>0</v>
      </c>
      <c r="O255" s="328">
        <f>'Аян '!O125</f>
        <v>0</v>
      </c>
      <c r="P255" s="328">
        <f>'Аян '!P125</f>
        <v>0</v>
      </c>
      <c r="Q255" s="328">
        <f>'Аян '!Q125</f>
        <v>0</v>
      </c>
      <c r="R255" s="1035">
        <f>'Аян '!R125</f>
        <v>0</v>
      </c>
      <c r="S255" s="328">
        <f>'Аян '!S125</f>
        <v>0</v>
      </c>
      <c r="T255" s="328">
        <f>'Аян '!T125</f>
        <v>0</v>
      </c>
      <c r="U255" s="328">
        <f>'Аян '!U125</f>
        <v>0</v>
      </c>
      <c r="V255" s="328">
        <f>'Аян '!V125</f>
        <v>0</v>
      </c>
      <c r="W255" s="570">
        <f>'Аян '!W125</f>
        <v>0</v>
      </c>
      <c r="X255" s="328">
        <f>'Аян '!W125</f>
        <v>0</v>
      </c>
      <c r="Y255" s="328"/>
      <c r="Z255" s="1294">
        <f>'Аян '!X122</f>
        <v>0</v>
      </c>
      <c r="AA255" s="1286">
        <f>'Аян '!Y122</f>
        <v>0</v>
      </c>
      <c r="AB255" s="139"/>
      <c r="AC255" s="139"/>
      <c r="AD255" s="139"/>
      <c r="AE255" s="139"/>
      <c r="AF255" s="139"/>
      <c r="AG255" s="139"/>
      <c r="AH255" s="139"/>
      <c r="AI255" s="139"/>
      <c r="AJ255" s="139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</row>
    <row r="256" spans="1:171" ht="30" x14ac:dyDescent="0.25">
      <c r="A256" s="19">
        <v>1</v>
      </c>
      <c r="B256" s="303" t="s">
        <v>310</v>
      </c>
      <c r="C256" s="114">
        <f>'Аян '!C126</f>
        <v>0</v>
      </c>
      <c r="D256" s="114">
        <f>'Аян '!D126</f>
        <v>0</v>
      </c>
      <c r="E256" s="114">
        <f>'Аян '!E126</f>
        <v>0</v>
      </c>
      <c r="F256" s="164" t="e">
        <f>'Аян '!F126</f>
        <v>#DIV/0!</v>
      </c>
      <c r="G256" s="158">
        <f>'Аян '!G126</f>
        <v>0</v>
      </c>
      <c r="H256" s="158">
        <f>'Аян '!H126</f>
        <v>0</v>
      </c>
      <c r="I256" s="153">
        <f>'Аян '!I126</f>
        <v>0</v>
      </c>
      <c r="J256" s="153">
        <f>'Аян '!J126</f>
        <v>0</v>
      </c>
      <c r="K256" s="153">
        <f>'Аян '!K126</f>
        <v>0</v>
      </c>
      <c r="L256" s="153">
        <f>'Аян '!L126</f>
        <v>0</v>
      </c>
      <c r="M256" s="153">
        <f>'Аян '!M126</f>
        <v>0</v>
      </c>
      <c r="N256" s="153">
        <f>'Аян '!N126</f>
        <v>0</v>
      </c>
      <c r="O256" s="328">
        <f>'Аян '!O126</f>
        <v>0</v>
      </c>
      <c r="P256" s="328">
        <f>'Аян '!P126</f>
        <v>0</v>
      </c>
      <c r="Q256" s="328">
        <f>'Аян '!Q126</f>
        <v>0</v>
      </c>
      <c r="R256" s="1035">
        <f>'Аян '!R126</f>
        <v>0</v>
      </c>
      <c r="S256" s="328">
        <f>'Аян '!S126</f>
        <v>0</v>
      </c>
      <c r="T256" s="328">
        <f>'Аян '!T126</f>
        <v>0</v>
      </c>
      <c r="U256" s="328">
        <f>'Аян '!U126</f>
        <v>0</v>
      </c>
      <c r="V256" s="328">
        <f>'Аян '!V126</f>
        <v>0</v>
      </c>
      <c r="W256" s="570">
        <f>'Аян '!W126</f>
        <v>0</v>
      </c>
      <c r="X256" s="328">
        <f>'Аян '!W126</f>
        <v>0</v>
      </c>
      <c r="Y256" s="328"/>
      <c r="Z256" s="1294">
        <f>'Аян '!X123</f>
        <v>0</v>
      </c>
      <c r="AA256" s="1286">
        <f>'Аян '!Y123</f>
        <v>0</v>
      </c>
      <c r="AB256" s="139"/>
      <c r="AC256" s="139"/>
      <c r="AD256" s="139"/>
      <c r="AE256" s="139"/>
      <c r="AF256" s="139"/>
      <c r="AG256" s="139"/>
      <c r="AH256" s="139"/>
      <c r="AI256" s="139"/>
      <c r="AJ256" s="139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</row>
    <row r="257" spans="1:171" ht="29.25" x14ac:dyDescent="0.25">
      <c r="A257" s="19">
        <v>1</v>
      </c>
      <c r="B257" s="440" t="s">
        <v>282</v>
      </c>
      <c r="C257" s="114">
        <f>'Аян '!C127</f>
        <v>0</v>
      </c>
      <c r="D257" s="114">
        <f>'Аян '!D127</f>
        <v>0</v>
      </c>
      <c r="E257" s="114">
        <f>'Аян '!E127</f>
        <v>0</v>
      </c>
      <c r="F257" s="164" t="e">
        <f>'Аян '!F127</f>
        <v>#DIV/0!</v>
      </c>
      <c r="G257" s="158">
        <f>'Аян '!G127</f>
        <v>0</v>
      </c>
      <c r="H257" s="158">
        <f>'Аян '!H127</f>
        <v>0</v>
      </c>
      <c r="I257" s="153">
        <f>'Аян '!I127</f>
        <v>0</v>
      </c>
      <c r="J257" s="153">
        <f>'Аян '!J127</f>
        <v>0</v>
      </c>
      <c r="K257" s="153">
        <f>'Аян '!K127</f>
        <v>0</v>
      </c>
      <c r="L257" s="153">
        <f>'Аян '!L127</f>
        <v>0</v>
      </c>
      <c r="M257" s="153">
        <f>'Аян '!M127</f>
        <v>0</v>
      </c>
      <c r="N257" s="153">
        <f>'Аян '!N127</f>
        <v>0</v>
      </c>
      <c r="O257" s="328">
        <f>'Аян '!O127</f>
        <v>0</v>
      </c>
      <c r="P257" s="328">
        <f>'Аян '!P127</f>
        <v>0</v>
      </c>
      <c r="Q257" s="328">
        <f>'Аян '!Q127</f>
        <v>0</v>
      </c>
      <c r="R257" s="1035">
        <f>'Аян '!R127</f>
        <v>0</v>
      </c>
      <c r="S257" s="328">
        <f>'Аян '!S127</f>
        <v>0</v>
      </c>
      <c r="T257" s="328">
        <f>'Аян '!T127</f>
        <v>0</v>
      </c>
      <c r="U257" s="328">
        <f>'Аян '!U127</f>
        <v>0</v>
      </c>
      <c r="V257" s="328">
        <f>'Аян '!V127</f>
        <v>0</v>
      </c>
      <c r="W257" s="570">
        <f>'Аян '!W127</f>
        <v>0</v>
      </c>
      <c r="X257" s="328">
        <f>'Аян '!W127</f>
        <v>0</v>
      </c>
      <c r="Y257" s="328"/>
      <c r="Z257" s="1294">
        <f>'Аян '!X124</f>
        <v>0</v>
      </c>
      <c r="AA257" s="1286">
        <f>'Аян '!Y124</f>
        <v>0</v>
      </c>
      <c r="AB257" s="139"/>
      <c r="AC257" s="139"/>
      <c r="AD257" s="139"/>
      <c r="AE257" s="139"/>
      <c r="AF257" s="139"/>
      <c r="AG257" s="139"/>
      <c r="AH257" s="139"/>
      <c r="AI257" s="139"/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</row>
    <row r="258" spans="1:171" ht="29.25" x14ac:dyDescent="0.25">
      <c r="A258" s="19">
        <v>1</v>
      </c>
      <c r="B258" s="304" t="s">
        <v>283</v>
      </c>
      <c r="C258" s="114">
        <f>'Аян '!C128</f>
        <v>0</v>
      </c>
      <c r="D258" s="114">
        <f>'Аян '!D128</f>
        <v>0</v>
      </c>
      <c r="E258" s="114">
        <f>'Аян '!E128</f>
        <v>0</v>
      </c>
      <c r="F258" s="164" t="e">
        <f>'Аян '!F128</f>
        <v>#DIV/0!</v>
      </c>
      <c r="G258" s="158">
        <f>'Аян '!G128</f>
        <v>0</v>
      </c>
      <c r="H258" s="158">
        <f>'Аян '!H128</f>
        <v>0</v>
      </c>
      <c r="I258" s="153">
        <f>'Аян '!I128</f>
        <v>0</v>
      </c>
      <c r="J258" s="153">
        <f>'Аян '!J128</f>
        <v>0</v>
      </c>
      <c r="K258" s="153">
        <f>'Аян '!K128</f>
        <v>0</v>
      </c>
      <c r="L258" s="153">
        <f>'Аян '!L128</f>
        <v>0</v>
      </c>
      <c r="M258" s="153">
        <f>'Аян '!M128</f>
        <v>0</v>
      </c>
      <c r="N258" s="153">
        <f>'Аян '!N128</f>
        <v>0</v>
      </c>
      <c r="O258" s="328">
        <f>'Аян '!O128</f>
        <v>0</v>
      </c>
      <c r="P258" s="328">
        <f>'Аян '!P128</f>
        <v>0</v>
      </c>
      <c r="Q258" s="328">
        <f>'Аян '!Q128</f>
        <v>0</v>
      </c>
      <c r="R258" s="1035">
        <f>'Аян '!R128</f>
        <v>0</v>
      </c>
      <c r="S258" s="328">
        <f>'Аян '!S128</f>
        <v>0</v>
      </c>
      <c r="T258" s="328">
        <f>'Аян '!T128</f>
        <v>0</v>
      </c>
      <c r="U258" s="328">
        <f>'Аян '!U128</f>
        <v>0</v>
      </c>
      <c r="V258" s="328">
        <f>'Аян '!V128</f>
        <v>0</v>
      </c>
      <c r="W258" s="570">
        <f>'Аян '!W128</f>
        <v>0</v>
      </c>
      <c r="X258" s="328">
        <f>'Аян '!W128</f>
        <v>0</v>
      </c>
      <c r="Y258" s="328"/>
      <c r="Z258" s="1294">
        <f>'Аян '!X125</f>
        <v>0</v>
      </c>
      <c r="AA258" s="1286">
        <f>'Аян '!Y125</f>
        <v>0</v>
      </c>
      <c r="AB258" s="139"/>
      <c r="AC258" s="139"/>
      <c r="AD258" s="139"/>
      <c r="AE258" s="139"/>
      <c r="AF258" s="139"/>
      <c r="AG258" s="139"/>
      <c r="AH258" s="139"/>
      <c r="AI258" s="139"/>
      <c r="AJ258" s="139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</row>
    <row r="259" spans="1:171" ht="29.25" x14ac:dyDescent="0.25">
      <c r="A259" s="19">
        <v>1</v>
      </c>
      <c r="B259" s="304" t="s">
        <v>138</v>
      </c>
      <c r="C259" s="114">
        <f>'Аян '!C129</f>
        <v>55</v>
      </c>
      <c r="D259" s="114">
        <f>'Аян '!D129</f>
        <v>0</v>
      </c>
      <c r="E259" s="114">
        <f>'Аян '!E129</f>
        <v>0</v>
      </c>
      <c r="F259" s="164" t="e">
        <f>'Аян '!F129</f>
        <v>#DIV/0!</v>
      </c>
      <c r="G259" s="158">
        <f>'Аян '!G129</f>
        <v>0</v>
      </c>
      <c r="H259" s="158">
        <f>'Аян '!H129</f>
        <v>0</v>
      </c>
      <c r="I259" s="153">
        <f>'Аян '!I129</f>
        <v>0</v>
      </c>
      <c r="J259" s="153">
        <f>'Аян '!J129</f>
        <v>0</v>
      </c>
      <c r="K259" s="153">
        <f>'Аян '!K129</f>
        <v>0</v>
      </c>
      <c r="L259" s="153">
        <f>'Аян '!L129</f>
        <v>0</v>
      </c>
      <c r="M259" s="153">
        <f>'Аян '!M129</f>
        <v>0</v>
      </c>
      <c r="N259" s="153">
        <f>'Аян '!N129</f>
        <v>0</v>
      </c>
      <c r="O259" s="328">
        <f>'Аян '!O129</f>
        <v>50</v>
      </c>
      <c r="P259" s="328">
        <f>'Аян '!P129</f>
        <v>0</v>
      </c>
      <c r="Q259" s="328">
        <f>'Аян '!Q129</f>
        <v>0</v>
      </c>
      <c r="R259" s="1035">
        <f>'Аян '!R129</f>
        <v>0</v>
      </c>
      <c r="S259" s="328">
        <f>'Аян '!S129</f>
        <v>0</v>
      </c>
      <c r="T259" s="328">
        <f>'Аян '!T129</f>
        <v>0</v>
      </c>
      <c r="U259" s="328">
        <f>'Аян '!U129</f>
        <v>0</v>
      </c>
      <c r="V259" s="328">
        <f>'Аян '!V129</f>
        <v>0</v>
      </c>
      <c r="W259" s="570">
        <f>'Аян '!W129</f>
        <v>0</v>
      </c>
      <c r="X259" s="328">
        <f>'Аян '!W129</f>
        <v>0</v>
      </c>
      <c r="Y259" s="328"/>
      <c r="Z259" s="1294">
        <f>'Аян '!X126</f>
        <v>0</v>
      </c>
      <c r="AA259" s="1286">
        <f>'Аян '!Y126</f>
        <v>0</v>
      </c>
      <c r="AB259" s="139"/>
      <c r="AC259" s="139"/>
      <c r="AD259" s="139"/>
      <c r="AE259" s="139"/>
      <c r="AF259" s="139"/>
      <c r="AG259" s="139"/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</row>
    <row r="260" spans="1:171" ht="29.25" x14ac:dyDescent="0.25">
      <c r="A260" s="19">
        <v>1</v>
      </c>
      <c r="B260" s="304" t="s">
        <v>79</v>
      </c>
      <c r="C260" s="114">
        <f>'Аян '!C130</f>
        <v>2</v>
      </c>
      <c r="D260" s="114">
        <f>'Аян '!D130</f>
        <v>0</v>
      </c>
      <c r="E260" s="114">
        <f>'Аян '!E130</f>
        <v>0</v>
      </c>
      <c r="F260" s="164" t="e">
        <f>'Аян '!F130</f>
        <v>#DIV/0!</v>
      </c>
      <c r="G260" s="158">
        <f>'Аян '!G130</f>
        <v>0</v>
      </c>
      <c r="H260" s="158" t="e">
        <f>'Аян '!H130</f>
        <v>#DIV/0!</v>
      </c>
      <c r="I260" s="153">
        <f>'Аян '!I130</f>
        <v>0</v>
      </c>
      <c r="J260" s="153">
        <f>'Аян '!J130</f>
        <v>0</v>
      </c>
      <c r="K260" s="153">
        <f>'Аян '!K130</f>
        <v>0</v>
      </c>
      <c r="L260" s="153" t="e">
        <f>'Аян '!L130</f>
        <v>#DIV/0!</v>
      </c>
      <c r="M260" s="153">
        <f>'Аян '!M130</f>
        <v>0</v>
      </c>
      <c r="N260" s="153" t="e">
        <f>'Аян '!N130</f>
        <v>#DIV/0!</v>
      </c>
      <c r="O260" s="328">
        <f>'Аян '!O130</f>
        <v>0</v>
      </c>
      <c r="P260" s="328">
        <f>'Аян '!P130</f>
        <v>0</v>
      </c>
      <c r="Q260" s="328">
        <f>'Аян '!Q130</f>
        <v>0</v>
      </c>
      <c r="R260" s="1035">
        <f>'Аян '!R130</f>
        <v>0</v>
      </c>
      <c r="S260" s="328">
        <f>'Аян '!S130</f>
        <v>0</v>
      </c>
      <c r="T260" s="328">
        <f>'Аян '!T130</f>
        <v>0</v>
      </c>
      <c r="U260" s="328">
        <f>'Аян '!U130</f>
        <v>0</v>
      </c>
      <c r="V260" s="328">
        <f>'Аян '!V130</f>
        <v>0</v>
      </c>
      <c r="W260" s="570">
        <f>'Аян '!W130</f>
        <v>0</v>
      </c>
      <c r="X260" s="328">
        <f>'Аян '!W130</f>
        <v>0</v>
      </c>
      <c r="Y260" s="328"/>
      <c r="Z260" s="1294">
        <f>'Аян '!X127</f>
        <v>0</v>
      </c>
      <c r="AA260" s="1286">
        <f>'Аян '!Y127</f>
        <v>0</v>
      </c>
      <c r="AB260" s="139"/>
      <c r="AC260" s="139"/>
      <c r="AD260" s="139"/>
      <c r="AE260" s="139"/>
      <c r="AF260" s="139"/>
      <c r="AG260" s="139"/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</row>
    <row r="261" spans="1:171" ht="29.25" x14ac:dyDescent="0.25">
      <c r="A261" s="19">
        <v>1</v>
      </c>
      <c r="B261" s="304" t="s">
        <v>16</v>
      </c>
      <c r="C261" s="114">
        <f>'Аян '!C131</f>
        <v>0</v>
      </c>
      <c r="D261" s="114">
        <f>'Аян '!D131</f>
        <v>0</v>
      </c>
      <c r="E261" s="114">
        <f>'Аян '!E131</f>
        <v>0</v>
      </c>
      <c r="F261" s="164" t="e">
        <f>'Аян '!F131</f>
        <v>#DIV/0!</v>
      </c>
      <c r="G261" s="158">
        <f>'Аян '!G131</f>
        <v>0</v>
      </c>
      <c r="H261" s="158" t="e">
        <f>'Аян '!H131</f>
        <v>#DIV/0!</v>
      </c>
      <c r="I261" s="153">
        <f>'Аян '!I131</f>
        <v>0</v>
      </c>
      <c r="J261" s="153">
        <f>'Аян '!J131</f>
        <v>0</v>
      </c>
      <c r="K261" s="153">
        <f>'Аян '!K131</f>
        <v>0</v>
      </c>
      <c r="L261" s="153" t="e">
        <f>'Аян '!L131</f>
        <v>#DIV/0!</v>
      </c>
      <c r="M261" s="153">
        <f>'Аян '!M131</f>
        <v>0</v>
      </c>
      <c r="N261" s="153" t="e">
        <f>'Аян '!N131</f>
        <v>#DIV/0!</v>
      </c>
      <c r="O261" s="328">
        <f>'Аян '!O131</f>
        <v>0</v>
      </c>
      <c r="P261" s="328">
        <f>'Аян '!P131</f>
        <v>0</v>
      </c>
      <c r="Q261" s="328">
        <f>'Аян '!Q131</f>
        <v>0</v>
      </c>
      <c r="R261" s="1035">
        <f>'Аян '!R131</f>
        <v>0</v>
      </c>
      <c r="S261" s="328">
        <f>'Аян '!S131</f>
        <v>0</v>
      </c>
      <c r="T261" s="328">
        <f>'Аян '!T131</f>
        <v>0</v>
      </c>
      <c r="U261" s="328">
        <f>'Аян '!U131</f>
        <v>0</v>
      </c>
      <c r="V261" s="328">
        <f>'Аян '!V131</f>
        <v>0</v>
      </c>
      <c r="W261" s="570">
        <f>'Аян '!W131</f>
        <v>0</v>
      </c>
      <c r="X261" s="328">
        <f>'Аян '!W131</f>
        <v>0</v>
      </c>
      <c r="Y261" s="328"/>
      <c r="Z261" s="1294">
        <f>'Аян '!X128</f>
        <v>0</v>
      </c>
      <c r="AA261" s="1286">
        <f>'Аян '!Y128</f>
        <v>0</v>
      </c>
    </row>
    <row r="262" spans="1:171" x14ac:dyDescent="0.25">
      <c r="A262" s="19">
        <v>1</v>
      </c>
      <c r="B262" s="763" t="s">
        <v>77</v>
      </c>
      <c r="C262" s="114">
        <f>'Аян '!C132</f>
        <v>2</v>
      </c>
      <c r="D262" s="114">
        <f>'Аян '!D132</f>
        <v>0</v>
      </c>
      <c r="E262" s="114">
        <f>'Аян '!E132</f>
        <v>0</v>
      </c>
      <c r="F262" s="164" t="e">
        <f>'Аян '!F132</f>
        <v>#DIV/0!</v>
      </c>
      <c r="G262" s="158">
        <f>'Аян '!G132</f>
        <v>0</v>
      </c>
      <c r="H262" s="158" t="e">
        <f>'Аян '!H132</f>
        <v>#DIV/0!</v>
      </c>
      <c r="I262" s="153">
        <f>'Аян '!I132</f>
        <v>0</v>
      </c>
      <c r="J262" s="153">
        <f>'Аян '!J132</f>
        <v>0</v>
      </c>
      <c r="K262" s="153">
        <f>'Аян '!K132</f>
        <v>0</v>
      </c>
      <c r="L262" s="153" t="e">
        <f>'Аян '!L132</f>
        <v>#DIV/0!</v>
      </c>
      <c r="M262" s="153">
        <f>'Аян '!M132</f>
        <v>0</v>
      </c>
      <c r="N262" s="153" t="e">
        <f>'Аян '!N132</f>
        <v>#DIV/0!</v>
      </c>
      <c r="O262" s="328">
        <f>'Аян '!O132</f>
        <v>50</v>
      </c>
      <c r="P262" s="328">
        <f>'Аян '!P132</f>
        <v>4.166666666666667</v>
      </c>
      <c r="Q262" s="328">
        <f>'Аян '!Q132</f>
        <v>0</v>
      </c>
      <c r="R262" s="1035">
        <f>'Аян '!R132</f>
        <v>0</v>
      </c>
      <c r="S262" s="328">
        <f>'Аян '!S132</f>
        <v>0</v>
      </c>
      <c r="T262" s="328">
        <f>'Аян '!T132</f>
        <v>-4.166666666666667</v>
      </c>
      <c r="U262" s="328">
        <f>'Аян '!U132</f>
        <v>0</v>
      </c>
      <c r="V262" s="328">
        <f>'Аян '!V132</f>
        <v>0</v>
      </c>
      <c r="W262" s="570">
        <f>'Аян '!W132</f>
        <v>0</v>
      </c>
      <c r="X262" s="328">
        <f>'Аян '!W132</f>
        <v>0</v>
      </c>
      <c r="Y262" s="328">
        <f>W262/P262*100</f>
        <v>0</v>
      </c>
      <c r="Z262" s="1294">
        <f>'Аян '!X129</f>
        <v>0</v>
      </c>
      <c r="AA262" s="1286">
        <f>'Аян '!Y129</f>
        <v>0</v>
      </c>
    </row>
    <row r="263" spans="1:171" x14ac:dyDescent="0.25">
      <c r="A263" s="19">
        <v>1</v>
      </c>
      <c r="B263" s="2969" t="s">
        <v>211</v>
      </c>
      <c r="C263" s="114">
        <f>'Аян '!C133</f>
        <v>1</v>
      </c>
      <c r="D263" s="114">
        <f>'Аян '!D133</f>
        <v>0</v>
      </c>
      <c r="E263" s="114">
        <f>'Аян '!E133</f>
        <v>0</v>
      </c>
      <c r="F263" s="164" t="e">
        <f>'Аян '!F133</f>
        <v>#DIV/0!</v>
      </c>
      <c r="G263" s="158">
        <f>'Аян '!G133</f>
        <v>0</v>
      </c>
      <c r="H263" s="158">
        <f>'Аян '!H133</f>
        <v>0</v>
      </c>
      <c r="I263" s="153">
        <f>'Аян '!I133</f>
        <v>0</v>
      </c>
      <c r="J263" s="153">
        <f>'Аян '!J133</f>
        <v>0</v>
      </c>
      <c r="K263" s="153">
        <f>'Аян '!K133</f>
        <v>0</v>
      </c>
      <c r="L263" s="153">
        <f>'Аян '!L133</f>
        <v>0</v>
      </c>
      <c r="M263" s="153">
        <f>'Аян '!M133</f>
        <v>0</v>
      </c>
      <c r="N263" s="153">
        <f>'Аян '!N133</f>
        <v>0</v>
      </c>
      <c r="O263" s="328">
        <f>'Аян '!O133</f>
        <v>0</v>
      </c>
      <c r="P263" s="328">
        <f>'Аян '!P133</f>
        <v>0</v>
      </c>
      <c r="Q263" s="328">
        <f>'Аян '!Q133</f>
        <v>0</v>
      </c>
      <c r="R263" s="1035">
        <f>'Аян '!R133</f>
        <v>0</v>
      </c>
      <c r="S263" s="328">
        <f>'Аян '!S133</f>
        <v>0</v>
      </c>
      <c r="T263" s="328">
        <f>'Аян '!T133</f>
        <v>0</v>
      </c>
      <c r="U263" s="328">
        <f>'Аян '!U133</f>
        <v>0</v>
      </c>
      <c r="V263" s="328">
        <f>'Аян '!V133</f>
        <v>0</v>
      </c>
      <c r="W263" s="570">
        <f>'Аян '!W133</f>
        <v>0</v>
      </c>
      <c r="X263" s="328">
        <f>'Аян '!W133</f>
        <v>0</v>
      </c>
      <c r="Y263" s="328"/>
      <c r="Z263" s="1294">
        <f>'Аян '!X130</f>
        <v>0</v>
      </c>
      <c r="AA263" s="1286">
        <f>'Аян '!Y130</f>
        <v>0</v>
      </c>
    </row>
    <row r="264" spans="1:171" x14ac:dyDescent="0.25">
      <c r="A264" s="19">
        <v>1</v>
      </c>
      <c r="B264" s="2598" t="s">
        <v>212</v>
      </c>
      <c r="C264" s="114">
        <f>'Аян '!C134</f>
        <v>1</v>
      </c>
      <c r="D264" s="114">
        <f>'Аян '!D134</f>
        <v>0</v>
      </c>
      <c r="E264" s="114">
        <f>'Аян '!E134</f>
        <v>0</v>
      </c>
      <c r="F264" s="164" t="e">
        <f>'Аян '!F134</f>
        <v>#DIV/0!</v>
      </c>
      <c r="G264" s="158">
        <f>'Аян '!G134</f>
        <v>0</v>
      </c>
      <c r="H264" s="158">
        <f>'Аян '!H134</f>
        <v>0</v>
      </c>
      <c r="I264" s="153">
        <f>'Аян '!I134</f>
        <v>0</v>
      </c>
      <c r="J264" s="153">
        <f>'Аян '!J134</f>
        <v>0</v>
      </c>
      <c r="K264" s="153">
        <f>'Аян '!K134</f>
        <v>0</v>
      </c>
      <c r="L264" s="153">
        <f>'Аян '!L134</f>
        <v>0</v>
      </c>
      <c r="M264" s="153">
        <f>'Аян '!M134</f>
        <v>0</v>
      </c>
      <c r="N264" s="153">
        <f>'Аян '!N134</f>
        <v>0</v>
      </c>
      <c r="O264" s="328">
        <f>'Аян '!O134</f>
        <v>0</v>
      </c>
      <c r="P264" s="328">
        <f>'Аян '!P134</f>
        <v>0</v>
      </c>
      <c r="Q264" s="328">
        <f>'Аян '!Q134</f>
        <v>0</v>
      </c>
      <c r="R264" s="1035">
        <f>'Аян '!R134</f>
        <v>0</v>
      </c>
      <c r="S264" s="328">
        <f>'Аян '!S134</f>
        <v>0</v>
      </c>
      <c r="T264" s="328">
        <f>'Аян '!T134</f>
        <v>0</v>
      </c>
      <c r="U264" s="328">
        <f>'Аян '!U134</f>
        <v>0</v>
      </c>
      <c r="V264" s="328">
        <f>'Аян '!V134</f>
        <v>0</v>
      </c>
      <c r="W264" s="570">
        <f>'Аян '!W134</f>
        <v>0</v>
      </c>
      <c r="X264" s="328">
        <f>'Аян '!W134</f>
        <v>0</v>
      </c>
      <c r="Y264" s="328"/>
      <c r="Z264" s="1294">
        <f>'Аян '!X131</f>
        <v>0</v>
      </c>
      <c r="AA264" s="1286">
        <f>'Аян '!Y131</f>
        <v>0</v>
      </c>
    </row>
    <row r="265" spans="1:171" x14ac:dyDescent="0.25">
      <c r="A265" s="19">
        <v>1</v>
      </c>
      <c r="B265" s="3553" t="s">
        <v>213</v>
      </c>
      <c r="C265" s="114">
        <f>'Аян '!C135</f>
        <v>0</v>
      </c>
      <c r="D265" s="114">
        <f>'Аян '!D135</f>
        <v>0</v>
      </c>
      <c r="E265" s="114">
        <f>'Аян '!E135</f>
        <v>0</v>
      </c>
      <c r="F265" s="164" t="e">
        <f>'Аян '!F135</f>
        <v>#DIV/0!</v>
      </c>
      <c r="G265" s="158">
        <f>'Аян '!G135</f>
        <v>0</v>
      </c>
      <c r="H265" s="158">
        <f>'Аян '!H135</f>
        <v>0</v>
      </c>
      <c r="I265" s="153">
        <f>'Аян '!I135</f>
        <v>0</v>
      </c>
      <c r="J265" s="153">
        <f>'Аян '!J135</f>
        <v>0</v>
      </c>
      <c r="K265" s="153">
        <f>'Аян '!K135</f>
        <v>0</v>
      </c>
      <c r="L265" s="153">
        <f>'Аян '!L135</f>
        <v>0</v>
      </c>
      <c r="M265" s="153">
        <f>'Аян '!M135</f>
        <v>0</v>
      </c>
      <c r="N265" s="153">
        <f>'Аян '!N135</f>
        <v>0</v>
      </c>
      <c r="O265" s="328">
        <f>'Аян '!O135</f>
        <v>0</v>
      </c>
      <c r="P265" s="328">
        <f>'Аян '!P135</f>
        <v>0</v>
      </c>
      <c r="Q265" s="328">
        <f>'Аян '!Q135</f>
        <v>0</v>
      </c>
      <c r="R265" s="1035">
        <f>'Аян '!R135</f>
        <v>0</v>
      </c>
      <c r="S265" s="328">
        <f>'Аян '!S135</f>
        <v>0</v>
      </c>
      <c r="T265" s="328">
        <f>'Аян '!T135</f>
        <v>0</v>
      </c>
      <c r="U265" s="328">
        <f>'Аян '!U135</f>
        <v>0</v>
      </c>
      <c r="V265" s="328">
        <f>'Аян '!V135</f>
        <v>0</v>
      </c>
      <c r="W265" s="570">
        <f>'Аян '!W135</f>
        <v>0</v>
      </c>
      <c r="X265" s="328">
        <f>'Аян '!W135</f>
        <v>0</v>
      </c>
      <c r="Y265" s="328"/>
      <c r="Z265" s="1294">
        <f>'Аян '!X133</f>
        <v>0</v>
      </c>
      <c r="AA265" s="1286">
        <f>'Аян '!Y133</f>
        <v>0</v>
      </c>
    </row>
    <row r="266" spans="1:171" ht="30.75" thickBot="1" x14ac:dyDescent="0.3">
      <c r="A266" s="19">
        <v>1</v>
      </c>
      <c r="B266" s="3558" t="s">
        <v>218</v>
      </c>
      <c r="C266" s="114">
        <f>'Аян '!C136</f>
        <v>1</v>
      </c>
      <c r="D266" s="114">
        <f>'Аян '!D136</f>
        <v>0</v>
      </c>
      <c r="E266" s="114">
        <f>'Аян '!E136</f>
        <v>0</v>
      </c>
      <c r="F266" s="164" t="e">
        <f>'Аян '!F136</f>
        <v>#DIV/0!</v>
      </c>
      <c r="G266" s="158">
        <f>'Аян '!G136</f>
        <v>0</v>
      </c>
      <c r="H266" s="158">
        <f>'Аян '!H136</f>
        <v>0</v>
      </c>
      <c r="I266" s="153">
        <f>'Аян '!I136</f>
        <v>0</v>
      </c>
      <c r="J266" s="153">
        <f>'Аян '!J136</f>
        <v>0</v>
      </c>
      <c r="K266" s="153">
        <f>'Аян '!K136</f>
        <v>0</v>
      </c>
      <c r="L266" s="153">
        <f>'Аян '!L136</f>
        <v>0</v>
      </c>
      <c r="M266" s="153">
        <f>'Аян '!M136</f>
        <v>0</v>
      </c>
      <c r="N266" s="153">
        <f>'Аян '!N136</f>
        <v>0</v>
      </c>
      <c r="O266" s="328">
        <f>'Аян '!O136</f>
        <v>5</v>
      </c>
      <c r="P266" s="328">
        <f>'Аян '!P136</f>
        <v>0.41666666666666669</v>
      </c>
      <c r="Q266" s="328">
        <f>'Аян '!Q136</f>
        <v>0</v>
      </c>
      <c r="R266" s="1035">
        <f>'Аян '!R136</f>
        <v>0</v>
      </c>
      <c r="S266" s="328">
        <f>'Аян '!S136</f>
        <v>0</v>
      </c>
      <c r="T266" s="328">
        <f>'Аян '!T136</f>
        <v>-0.41666666666666669</v>
      </c>
      <c r="U266" s="328">
        <f>'Аян '!U136</f>
        <v>0</v>
      </c>
      <c r="V266" s="328">
        <f>'Аян '!V136</f>
        <v>0</v>
      </c>
      <c r="W266" s="570">
        <f>'Аян '!W136</f>
        <v>0</v>
      </c>
      <c r="X266" s="328">
        <f>'Аян '!W136</f>
        <v>0</v>
      </c>
      <c r="Y266" s="328"/>
      <c r="Z266" s="1294">
        <f>'Аян '!X134</f>
        <v>0</v>
      </c>
      <c r="AA266" s="1286">
        <f>'Аян '!Y134</f>
        <v>0</v>
      </c>
    </row>
    <row r="267" spans="1:171" x14ac:dyDescent="0.25">
      <c r="A267" s="19">
        <v>1</v>
      </c>
      <c r="B267" s="6" t="s">
        <v>98</v>
      </c>
      <c r="C267" s="159"/>
      <c r="D267" s="159"/>
      <c r="E267" s="159"/>
      <c r="F267" s="160"/>
      <c r="G267" s="161"/>
      <c r="H267" s="161"/>
      <c r="I267" s="25"/>
      <c r="J267" s="25"/>
      <c r="K267" s="25"/>
      <c r="L267" s="25"/>
      <c r="M267" s="25"/>
      <c r="N267" s="25"/>
      <c r="O267" s="576">
        <f t="shared" ref="O267:W267" si="3">O268-O269-O319-O322-O326</f>
        <v>0</v>
      </c>
      <c r="P267" s="576">
        <f t="shared" si="3"/>
        <v>0</v>
      </c>
      <c r="Q267" s="576">
        <f t="shared" si="3"/>
        <v>0</v>
      </c>
      <c r="R267" s="576">
        <f t="shared" si="3"/>
        <v>0</v>
      </c>
      <c r="S267" s="576">
        <f t="shared" si="3"/>
        <v>0</v>
      </c>
      <c r="T267" s="576">
        <f t="shared" si="3"/>
        <v>0</v>
      </c>
      <c r="U267" s="576">
        <f t="shared" si="3"/>
        <v>0</v>
      </c>
      <c r="V267" s="576">
        <f t="shared" si="3"/>
        <v>0</v>
      </c>
      <c r="W267" s="576">
        <f t="shared" si="3"/>
        <v>7.1054273576010019E-15</v>
      </c>
      <c r="X267" s="576"/>
      <c r="Y267" s="576"/>
      <c r="Z267" s="1291">
        <f>'1 уровень'!Z2663</f>
        <v>0</v>
      </c>
      <c r="AA267" s="1295">
        <f>'1 уровень'!AA2663</f>
        <v>0</v>
      </c>
    </row>
    <row r="268" spans="1:171" s="139" customFormat="1" x14ac:dyDescent="0.25">
      <c r="A268" s="19">
        <v>1</v>
      </c>
      <c r="B268" s="12" t="s">
        <v>95</v>
      </c>
      <c r="C268" s="140">
        <f>'1 уровень'!E2663</f>
        <v>0</v>
      </c>
      <c r="D268" s="140">
        <f>'1 уровень'!F2663</f>
        <v>0</v>
      </c>
      <c r="E268" s="140">
        <f>'1 уровень'!G2663</f>
        <v>0</v>
      </c>
      <c r="F268" s="151">
        <f>'1 уровень'!H2663</f>
        <v>0</v>
      </c>
      <c r="G268" s="152">
        <f>'1 уровень'!I2663</f>
        <v>0</v>
      </c>
      <c r="H268" s="152">
        <f>'1 уровень'!J2663</f>
        <v>0</v>
      </c>
      <c r="I268" s="22">
        <f>'1 уровень'!K2663</f>
        <v>0</v>
      </c>
      <c r="J268" s="22">
        <f>'1 уровень'!L2663</f>
        <v>0</v>
      </c>
      <c r="K268" s="22">
        <f>'1 уровень'!M2663</f>
        <v>0</v>
      </c>
      <c r="L268" s="22">
        <f>'1 уровень'!N2663</f>
        <v>0</v>
      </c>
      <c r="M268" s="22">
        <f>'1 уровень'!O2663</f>
        <v>0</v>
      </c>
      <c r="N268" s="22">
        <f>'1 уровень'!P2663</f>
        <v>0</v>
      </c>
      <c r="O268" s="152">
        <f>'1 уровень'!Q2663</f>
        <v>1250</v>
      </c>
      <c r="P268" s="152">
        <f>'1 уровень'!R2663</f>
        <v>104.16666666666667</v>
      </c>
      <c r="Q268" s="152">
        <f>'1 уровень'!S2663</f>
        <v>205.74740000000003</v>
      </c>
      <c r="R268" s="1038">
        <f>'1 уровень'!T2663</f>
        <v>0</v>
      </c>
      <c r="S268" s="152">
        <f>'1 уровень'!U2663</f>
        <v>0</v>
      </c>
      <c r="T268" s="152">
        <f>'1 уровень'!V2663</f>
        <v>114.08073333333337</v>
      </c>
      <c r="U268" s="152">
        <f>'1 уровень'!W2663</f>
        <v>0</v>
      </c>
      <c r="V268" s="152">
        <f>'1 уровень'!X2663</f>
        <v>0</v>
      </c>
      <c r="W268" s="573">
        <f>'1 уровень'!Y2663</f>
        <v>216.73838000000003</v>
      </c>
      <c r="X268" s="152">
        <f>Q268/P268*100</f>
        <v>197.517504</v>
      </c>
      <c r="Y268" s="152">
        <f>W268/P268*100</f>
        <v>208.06884480000002</v>
      </c>
      <c r="Z268" s="1285">
        <f>'1 уровень'!Z2664</f>
        <v>0</v>
      </c>
      <c r="AA268" s="1290">
        <f>'1 уровень'!AA2664</f>
        <v>0</v>
      </c>
    </row>
    <row r="269" spans="1:171" s="139" customFormat="1" ht="29.25" x14ac:dyDescent="0.25">
      <c r="A269" s="19">
        <v>1</v>
      </c>
      <c r="B269" s="2496" t="s">
        <v>7</v>
      </c>
      <c r="C269" s="21">
        <f>'1 уровень'!E2664</f>
        <v>50</v>
      </c>
      <c r="D269" s="21">
        <f>'1 уровень'!F2664</f>
        <v>4.166666666666667</v>
      </c>
      <c r="E269" s="21">
        <f>'1 уровень'!G2664</f>
        <v>3</v>
      </c>
      <c r="F269" s="142">
        <f>'1 уровень'!H2664</f>
        <v>72</v>
      </c>
      <c r="G269" s="152">
        <f>'1 уровень'!I2664</f>
        <v>0</v>
      </c>
      <c r="H269" s="152">
        <f>'1 уровень'!J2664</f>
        <v>4.666666666666667</v>
      </c>
      <c r="I269" s="24">
        <f>'1 уровень'!K2664</f>
        <v>0</v>
      </c>
      <c r="J269" s="24">
        <f>'1 уровень'!L2664</f>
        <v>0</v>
      </c>
      <c r="K269" s="24">
        <f>'1 уровень'!M2664</f>
        <v>14</v>
      </c>
      <c r="L269" s="24" t="e">
        <f>'1 уровень'!N2664</f>
        <v>#DIV/0!</v>
      </c>
      <c r="M269" s="24">
        <f>'1 уровень'!O2664</f>
        <v>0</v>
      </c>
      <c r="N269" s="24" t="e">
        <f>'1 уровень'!P2664</f>
        <v>#DIV/0!</v>
      </c>
      <c r="O269" s="152">
        <f>'1 уровень'!Q2664</f>
        <v>1000</v>
      </c>
      <c r="P269" s="152">
        <f>'1 уровень'!R2664</f>
        <v>83.333333333333329</v>
      </c>
      <c r="Q269" s="152">
        <f>'1 уровень'!S2664</f>
        <v>205.74740000000003</v>
      </c>
      <c r="R269" s="1038">
        <f>'1 уровень'!T2664</f>
        <v>0</v>
      </c>
      <c r="S269" s="152">
        <f>'1 уровень'!U2664</f>
        <v>0</v>
      </c>
      <c r="T269" s="152">
        <f>'1 уровень'!V2664</f>
        <v>122.4140666666667</v>
      </c>
      <c r="U269" s="152">
        <f>'1 уровень'!W2664</f>
        <v>0</v>
      </c>
      <c r="V269" s="152">
        <f>'1 уровень'!X2664</f>
        <v>0</v>
      </c>
      <c r="W269" s="573">
        <f>'1 уровень'!Y2664</f>
        <v>205.74740000000003</v>
      </c>
      <c r="X269" s="152">
        <f>Q269/P269*100</f>
        <v>246.89688000000004</v>
      </c>
      <c r="Y269" s="152">
        <f>W269/P269*100</f>
        <v>246.89688000000004</v>
      </c>
      <c r="Z269" s="1279">
        <f>'1 уровень'!Z2665</f>
        <v>0</v>
      </c>
      <c r="AA269" s="1290">
        <f>'1 уровень'!AA2665</f>
        <v>0</v>
      </c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</row>
    <row r="270" spans="1:171" x14ac:dyDescent="0.25">
      <c r="A270" s="19">
        <v>1</v>
      </c>
      <c r="B270" s="445" t="s">
        <v>14</v>
      </c>
      <c r="C270" s="29">
        <f>'1 уровень'!E2665</f>
        <v>0</v>
      </c>
      <c r="D270" s="29">
        <f>'1 уровень'!F2665</f>
        <v>0</v>
      </c>
      <c r="E270" s="29">
        <f>'1 уровень'!G2665</f>
        <v>0</v>
      </c>
      <c r="F270" s="144">
        <f>'1 уровень'!H2665</f>
        <v>0</v>
      </c>
      <c r="G270" s="158">
        <f>'1 уровень'!I2665</f>
        <v>0</v>
      </c>
      <c r="H270" s="158">
        <f>'1 уровень'!J2665</f>
        <v>0</v>
      </c>
      <c r="I270" s="153">
        <f>'1 уровень'!K2665</f>
        <v>0</v>
      </c>
      <c r="J270" s="153">
        <f>'1 уровень'!L2665</f>
        <v>0</v>
      </c>
      <c r="K270" s="153">
        <f>'1 уровень'!M2665</f>
        <v>0</v>
      </c>
      <c r="L270" s="153">
        <f>'1 уровень'!N2665</f>
        <v>0</v>
      </c>
      <c r="M270" s="153">
        <f>'1 уровень'!O2665</f>
        <v>0</v>
      </c>
      <c r="N270" s="153">
        <f>'1 уровень'!P2665</f>
        <v>0</v>
      </c>
      <c r="O270" s="152">
        <f>'1 уровень'!Q2665</f>
        <v>0</v>
      </c>
      <c r="P270" s="152">
        <f>'1 уровень'!R2665</f>
        <v>0</v>
      </c>
      <c r="Q270" s="152">
        <f>'1 уровень'!S2665</f>
        <v>0</v>
      </c>
      <c r="R270" s="1038">
        <f>'1 уровень'!T2665</f>
        <v>0</v>
      </c>
      <c r="S270" s="152">
        <f>'1 уровень'!U2665</f>
        <v>0</v>
      </c>
      <c r="T270" s="152">
        <f>'1 уровень'!V2665</f>
        <v>0</v>
      </c>
      <c r="U270" s="152">
        <f>'1 уровень'!W2665</f>
        <v>0</v>
      </c>
      <c r="V270" s="152">
        <f>'1 уровень'!X2665</f>
        <v>0</v>
      </c>
      <c r="W270" s="573">
        <f>'1 уровень'!Y2665</f>
        <v>0</v>
      </c>
      <c r="X270" s="152"/>
      <c r="Y270" s="152"/>
      <c r="Z270" s="1283">
        <f>'1 уровень'!Z2666</f>
        <v>0</v>
      </c>
      <c r="AA270" s="1290">
        <f>'1 уровень'!AA2666</f>
        <v>0</v>
      </c>
    </row>
    <row r="271" spans="1:171" x14ac:dyDescent="0.25">
      <c r="A271" s="19">
        <v>1</v>
      </c>
      <c r="B271" s="301" t="s">
        <v>207</v>
      </c>
      <c r="C271" s="29">
        <f>'1 уровень'!E2666</f>
        <v>0</v>
      </c>
      <c r="D271" s="29">
        <f>'1 уровень'!F2666</f>
        <v>0</v>
      </c>
      <c r="E271" s="29">
        <f>'1 уровень'!G2666</f>
        <v>0</v>
      </c>
      <c r="F271" s="144">
        <f>'1 уровень'!H2666</f>
        <v>0</v>
      </c>
      <c r="G271" s="158">
        <f>'1 уровень'!I2666</f>
        <v>0</v>
      </c>
      <c r="H271" s="158">
        <f>'1 уровень'!J2666</f>
        <v>0</v>
      </c>
      <c r="I271" s="153">
        <f>'1 уровень'!K2666</f>
        <v>0</v>
      </c>
      <c r="J271" s="153">
        <f>'1 уровень'!L2666</f>
        <v>0</v>
      </c>
      <c r="K271" s="153">
        <f>'1 уровень'!M2666</f>
        <v>0</v>
      </c>
      <c r="L271" s="153">
        <f>'1 уровень'!N2666</f>
        <v>0</v>
      </c>
      <c r="M271" s="153">
        <f>'1 уровень'!O2666</f>
        <v>0</v>
      </c>
      <c r="N271" s="153">
        <f>'1 уровень'!P2666</f>
        <v>0</v>
      </c>
      <c r="O271" s="152">
        <f>'1 уровень'!Q2666</f>
        <v>0</v>
      </c>
      <c r="P271" s="152">
        <f>'1 уровень'!R2666</f>
        <v>0</v>
      </c>
      <c r="Q271" s="152">
        <f>'1 уровень'!S2666</f>
        <v>0</v>
      </c>
      <c r="R271" s="1038">
        <f>'1 уровень'!T2666</f>
        <v>0</v>
      </c>
      <c r="S271" s="152">
        <f>'1 уровень'!U2666</f>
        <v>0</v>
      </c>
      <c r="T271" s="152">
        <f>'1 уровень'!V2666</f>
        <v>0</v>
      </c>
      <c r="U271" s="152">
        <f>'1 уровень'!W2666</f>
        <v>0</v>
      </c>
      <c r="V271" s="152">
        <f>'1 уровень'!X2666</f>
        <v>0</v>
      </c>
      <c r="W271" s="573">
        <f>'1 уровень'!Y2666</f>
        <v>0</v>
      </c>
      <c r="X271" s="152" t="e">
        <f>Q271/P271*100</f>
        <v>#DIV/0!</v>
      </c>
      <c r="Y271" s="152" t="e">
        <f>W271/P271*100</f>
        <v>#DIV/0!</v>
      </c>
      <c r="Z271" s="1283">
        <f>'1 уровень'!Z2667</f>
        <v>0</v>
      </c>
      <c r="AA271" s="1290">
        <f>'1 уровень'!AA2667</f>
        <v>0</v>
      </c>
      <c r="AB271" s="139"/>
      <c r="AC271" s="139"/>
      <c r="AD271" s="139"/>
      <c r="AE271" s="139"/>
      <c r="AF271" s="139"/>
      <c r="AG271" s="139"/>
      <c r="AH271" s="139"/>
      <c r="AI271" s="139"/>
      <c r="AJ271" s="139"/>
      <c r="AK271" s="139"/>
      <c r="AL271" s="139"/>
      <c r="AM271" s="139"/>
      <c r="AN271" s="139"/>
      <c r="AO271" s="139"/>
      <c r="AP271" s="139"/>
      <c r="AQ271" s="139"/>
      <c r="AR271" s="139"/>
      <c r="AS271" s="139"/>
      <c r="AT271" s="139"/>
      <c r="AU271" s="139"/>
      <c r="AV271" s="139"/>
      <c r="AW271" s="139"/>
      <c r="AX271" s="139"/>
      <c r="AY271" s="139"/>
      <c r="AZ271" s="139"/>
      <c r="BA271" s="139"/>
      <c r="BB271" s="139"/>
      <c r="BC271" s="139"/>
      <c r="BD271" s="139"/>
      <c r="BE271" s="139"/>
      <c r="BF271" s="139"/>
      <c r="BG271" s="139"/>
      <c r="BH271" s="139"/>
      <c r="BI271" s="139"/>
      <c r="BJ271" s="139"/>
      <c r="BK271" s="139"/>
      <c r="BL271" s="139"/>
      <c r="BM271" s="139"/>
      <c r="BN271" s="139"/>
      <c r="BO271" s="139"/>
      <c r="BP271" s="139"/>
      <c r="BQ271" s="139"/>
      <c r="BR271" s="139"/>
      <c r="BS271" s="139"/>
      <c r="BT271" s="139"/>
      <c r="BU271" s="139"/>
      <c r="BV271" s="139"/>
      <c r="BW271" s="139"/>
      <c r="BX271" s="139"/>
      <c r="BY271" s="139"/>
      <c r="BZ271" s="139"/>
      <c r="CA271" s="139"/>
      <c r="CB271" s="139"/>
      <c r="CC271" s="139"/>
      <c r="CD271" s="139"/>
      <c r="CE271" s="139"/>
      <c r="CF271" s="139"/>
      <c r="CG271" s="139"/>
      <c r="CH271" s="139"/>
      <c r="CI271" s="139"/>
      <c r="CJ271" s="139"/>
      <c r="CK271" s="139"/>
      <c r="CL271" s="139"/>
      <c r="CM271" s="139"/>
      <c r="CN271" s="139"/>
      <c r="CO271" s="139"/>
      <c r="CP271" s="139"/>
      <c r="CQ271" s="139"/>
      <c r="CR271" s="139"/>
      <c r="CS271" s="139"/>
      <c r="CT271" s="139"/>
      <c r="CU271" s="139"/>
      <c r="CV271" s="139"/>
      <c r="CW271" s="139"/>
      <c r="CX271" s="139"/>
      <c r="CY271" s="139"/>
      <c r="CZ271" s="139"/>
      <c r="DA271" s="139"/>
      <c r="DB271" s="139"/>
      <c r="DC271" s="139"/>
      <c r="DD271" s="139"/>
      <c r="DE271" s="139"/>
      <c r="DF271" s="139"/>
      <c r="DG271" s="139"/>
      <c r="DH271" s="139"/>
      <c r="DI271" s="139"/>
      <c r="DJ271" s="139"/>
      <c r="DK271" s="139"/>
      <c r="DL271" s="139"/>
      <c r="DM271" s="139"/>
      <c r="DN271" s="139"/>
      <c r="DO271" s="139"/>
      <c r="DP271" s="139"/>
      <c r="DQ271" s="139"/>
      <c r="DR271" s="139"/>
      <c r="DS271" s="139"/>
      <c r="DT271" s="139"/>
      <c r="DU271" s="139"/>
      <c r="DV271" s="139"/>
      <c r="DW271" s="139"/>
      <c r="DX271" s="139"/>
      <c r="DY271" s="139"/>
      <c r="DZ271" s="139"/>
      <c r="EA271" s="139"/>
      <c r="EB271" s="139"/>
      <c r="EC271" s="139"/>
      <c r="ED271" s="139"/>
      <c r="EE271" s="139"/>
      <c r="EF271" s="139"/>
      <c r="EG271" s="139"/>
      <c r="EH271" s="139"/>
      <c r="EI271" s="139"/>
      <c r="EJ271" s="139"/>
      <c r="EK271" s="139"/>
      <c r="EL271" s="139"/>
      <c r="EM271" s="139"/>
      <c r="EN271" s="139"/>
      <c r="EO271" s="139"/>
      <c r="EP271" s="139"/>
      <c r="EQ271" s="139"/>
      <c r="ER271" s="139"/>
      <c r="ES271" s="139"/>
      <c r="ET271" s="139"/>
      <c r="EU271" s="139"/>
      <c r="EV271" s="139"/>
      <c r="EW271" s="139"/>
      <c r="EX271" s="139"/>
      <c r="EY271" s="139"/>
      <c r="EZ271" s="139"/>
      <c r="FA271" s="139"/>
      <c r="FB271" s="139"/>
      <c r="FC271" s="139"/>
      <c r="FD271" s="139"/>
      <c r="FE271" s="139"/>
      <c r="FF271" s="139"/>
      <c r="FG271" s="139"/>
      <c r="FH271" s="139"/>
      <c r="FI271" s="139"/>
      <c r="FJ271" s="139"/>
      <c r="FK271" s="139"/>
      <c r="FL271" s="139"/>
      <c r="FM271" s="139"/>
      <c r="FN271" s="139"/>
      <c r="FO271" s="139"/>
    </row>
    <row r="272" spans="1:171" x14ac:dyDescent="0.25">
      <c r="B272" s="301" t="s">
        <v>331</v>
      </c>
      <c r="C272" s="29">
        <f>'1 уровень'!E2667</f>
        <v>0</v>
      </c>
      <c r="D272" s="29">
        <f>'1 уровень'!F2667</f>
        <v>0</v>
      </c>
      <c r="E272" s="29">
        <f>'1 уровень'!G2667</f>
        <v>0</v>
      </c>
      <c r="F272" s="144">
        <f>'1 уровень'!H2667</f>
        <v>0</v>
      </c>
      <c r="G272" s="158">
        <f>'1 уровень'!I2667</f>
        <v>0</v>
      </c>
      <c r="H272" s="158">
        <f>'1 уровень'!J2667</f>
        <v>0</v>
      </c>
      <c r="I272" s="153">
        <f>'1 уровень'!K2667</f>
        <v>0</v>
      </c>
      <c r="J272" s="153">
        <f>'1 уровень'!L2667</f>
        <v>0</v>
      </c>
      <c r="K272" s="153">
        <f>'1 уровень'!M2667</f>
        <v>0</v>
      </c>
      <c r="L272" s="153">
        <f>'1 уровень'!N2667</f>
        <v>0</v>
      </c>
      <c r="M272" s="153">
        <f>'1 уровень'!O2667</f>
        <v>0</v>
      </c>
      <c r="N272" s="153">
        <f>'1 уровень'!P2667</f>
        <v>0</v>
      </c>
      <c r="O272" s="152">
        <f>'1 уровень'!Q2667</f>
        <v>0</v>
      </c>
      <c r="P272" s="152">
        <f>'1 уровень'!R2667</f>
        <v>0</v>
      </c>
      <c r="Q272" s="152">
        <f>'1 уровень'!S2667</f>
        <v>0</v>
      </c>
      <c r="R272" s="1038">
        <f>'1 уровень'!T2667</f>
        <v>0</v>
      </c>
      <c r="S272" s="152">
        <f>'1 уровень'!U2667</f>
        <v>0</v>
      </c>
      <c r="T272" s="152">
        <f>'1 уровень'!V2667</f>
        <v>0</v>
      </c>
      <c r="U272" s="152">
        <f>'1 уровень'!W2667</f>
        <v>0</v>
      </c>
      <c r="V272" s="152">
        <f>'1 уровень'!X2667</f>
        <v>0</v>
      </c>
      <c r="W272" s="573">
        <f>'1 уровень'!Y2667</f>
        <v>0</v>
      </c>
      <c r="X272" s="152" t="e">
        <f>Q272/P272*100</f>
        <v>#DIV/0!</v>
      </c>
      <c r="Y272" s="152" t="e">
        <f>W272/P272*100</f>
        <v>#DIV/0!</v>
      </c>
      <c r="Z272" s="1283">
        <f>'1 уровень'!Z2668</f>
        <v>0</v>
      </c>
      <c r="AA272" s="1290">
        <f>'1 уровень'!AA2668</f>
        <v>0</v>
      </c>
      <c r="AB272" s="139"/>
      <c r="AC272" s="139"/>
      <c r="AD272" s="139"/>
      <c r="AE272" s="139"/>
      <c r="AF272" s="139"/>
      <c r="AG272" s="139"/>
      <c r="AH272" s="139"/>
      <c r="AI272" s="139"/>
      <c r="AJ272" s="139"/>
      <c r="AK272" s="139"/>
      <c r="AL272" s="139"/>
      <c r="AM272" s="139"/>
      <c r="AN272" s="139"/>
      <c r="AO272" s="139"/>
      <c r="AP272" s="139"/>
      <c r="AQ272" s="139"/>
      <c r="AR272" s="139"/>
      <c r="AS272" s="139"/>
      <c r="AT272" s="139"/>
      <c r="AU272" s="139"/>
      <c r="AV272" s="139"/>
      <c r="AW272" s="139"/>
      <c r="AX272" s="139"/>
      <c r="AY272" s="139"/>
      <c r="AZ272" s="139"/>
      <c r="BA272" s="139"/>
      <c r="BB272" s="139"/>
      <c r="BC272" s="139"/>
      <c r="BD272" s="139"/>
      <c r="BE272" s="139"/>
      <c r="BF272" s="139"/>
      <c r="BG272" s="139"/>
      <c r="BH272" s="139"/>
      <c r="BI272" s="139"/>
      <c r="BJ272" s="139"/>
      <c r="BK272" s="139"/>
      <c r="BL272" s="139"/>
      <c r="BM272" s="139"/>
      <c r="BN272" s="139"/>
      <c r="BO272" s="139"/>
      <c r="BP272" s="139"/>
      <c r="BQ272" s="139"/>
      <c r="BR272" s="139"/>
      <c r="BS272" s="139"/>
      <c r="BT272" s="139"/>
      <c r="BU272" s="139"/>
      <c r="BV272" s="139"/>
      <c r="BW272" s="139"/>
      <c r="BX272" s="139"/>
      <c r="BY272" s="139"/>
      <c r="BZ272" s="139"/>
      <c r="CA272" s="139"/>
      <c r="CB272" s="139"/>
      <c r="CC272" s="139"/>
      <c r="CD272" s="139"/>
      <c r="CE272" s="139"/>
      <c r="CF272" s="139"/>
      <c r="CG272" s="139"/>
      <c r="CH272" s="139"/>
      <c r="CI272" s="139"/>
      <c r="CJ272" s="139"/>
      <c r="CK272" s="139"/>
      <c r="CL272" s="139"/>
      <c r="CM272" s="139"/>
      <c r="CN272" s="139"/>
      <c r="CO272" s="139"/>
      <c r="CP272" s="139"/>
      <c r="CQ272" s="139"/>
      <c r="CR272" s="139"/>
      <c r="CS272" s="139"/>
      <c r="CT272" s="139"/>
      <c r="CU272" s="139"/>
      <c r="CV272" s="139"/>
      <c r="CW272" s="139"/>
      <c r="CX272" s="139"/>
      <c r="CY272" s="139"/>
      <c r="CZ272" s="139"/>
      <c r="DA272" s="139"/>
      <c r="DB272" s="139"/>
      <c r="DC272" s="139"/>
      <c r="DD272" s="139"/>
      <c r="DE272" s="139"/>
      <c r="DF272" s="139"/>
      <c r="DG272" s="139"/>
      <c r="DH272" s="139"/>
      <c r="DI272" s="139"/>
      <c r="DJ272" s="139"/>
      <c r="DK272" s="139"/>
      <c r="DL272" s="139"/>
      <c r="DM272" s="139"/>
      <c r="DN272" s="139"/>
      <c r="DO272" s="139"/>
      <c r="DP272" s="139"/>
      <c r="DQ272" s="139"/>
      <c r="DR272" s="139"/>
      <c r="DS272" s="139"/>
      <c r="DT272" s="139"/>
      <c r="DU272" s="139"/>
      <c r="DV272" s="139"/>
      <c r="DW272" s="139"/>
      <c r="DX272" s="139"/>
      <c r="DY272" s="139"/>
      <c r="DZ272" s="139"/>
      <c r="EA272" s="139"/>
      <c r="EB272" s="139"/>
      <c r="EC272" s="139"/>
      <c r="ED272" s="139"/>
      <c r="EE272" s="139"/>
      <c r="EF272" s="139"/>
      <c r="EG272" s="139"/>
      <c r="EH272" s="139"/>
      <c r="EI272" s="139"/>
      <c r="EJ272" s="139"/>
      <c r="EK272" s="139"/>
      <c r="EL272" s="139"/>
      <c r="EM272" s="139"/>
      <c r="EN272" s="139"/>
      <c r="EO272" s="139"/>
      <c r="EP272" s="139"/>
      <c r="EQ272" s="139"/>
      <c r="ER272" s="139"/>
      <c r="ES272" s="139"/>
      <c r="ET272" s="139"/>
      <c r="EU272" s="139"/>
      <c r="EV272" s="139"/>
      <c r="EW272" s="139"/>
      <c r="EX272" s="139"/>
      <c r="EY272" s="139"/>
      <c r="EZ272" s="139"/>
      <c r="FA272" s="139"/>
      <c r="FB272" s="139"/>
      <c r="FC272" s="139"/>
      <c r="FD272" s="139"/>
      <c r="FE272" s="139"/>
      <c r="FF272" s="139"/>
      <c r="FG272" s="139"/>
      <c r="FH272" s="139"/>
      <c r="FI272" s="139"/>
      <c r="FJ272" s="139"/>
      <c r="FK272" s="139"/>
      <c r="FL272" s="139"/>
      <c r="FM272" s="139"/>
      <c r="FN272" s="139"/>
      <c r="FO272" s="139"/>
    </row>
    <row r="273" spans="1:171" ht="29.25" x14ac:dyDescent="0.25">
      <c r="A273" s="19">
        <v>1</v>
      </c>
      <c r="B273" s="440" t="s">
        <v>295</v>
      </c>
      <c r="C273" s="29">
        <f>'1 уровень'!E2668</f>
        <v>0</v>
      </c>
      <c r="D273" s="29">
        <f>'1 уровень'!F2668</f>
        <v>0</v>
      </c>
      <c r="E273" s="29">
        <f>'1 уровень'!G2668</f>
        <v>0</v>
      </c>
      <c r="F273" s="144" t="e">
        <f>'1 уровень'!H2668</f>
        <v>#DIV/0!</v>
      </c>
      <c r="G273" s="158">
        <f>'1 уровень'!I2668</f>
        <v>0</v>
      </c>
      <c r="H273" s="158">
        <f>'1 уровень'!J2668</f>
        <v>0</v>
      </c>
      <c r="I273" s="153">
        <f>'1 уровень'!K2668</f>
        <v>0</v>
      </c>
      <c r="J273" s="153">
        <f>'1 уровень'!L2668</f>
        <v>0</v>
      </c>
      <c r="K273" s="153">
        <f>'1 уровень'!M2668</f>
        <v>0</v>
      </c>
      <c r="L273" s="153">
        <f>'1 уровень'!N2668</f>
        <v>0</v>
      </c>
      <c r="M273" s="153">
        <f>'1 уровень'!O2668</f>
        <v>0</v>
      </c>
      <c r="N273" s="153">
        <f>'1 уровень'!P2668</f>
        <v>0</v>
      </c>
      <c r="O273" s="152">
        <f>'1 уровень'!Q2668</f>
        <v>0</v>
      </c>
      <c r="P273" s="152">
        <f>'1 уровень'!R2668</f>
        <v>0</v>
      </c>
      <c r="Q273" s="152">
        <f>'1 уровень'!S2668</f>
        <v>0</v>
      </c>
      <c r="R273" s="1038">
        <f>'1 уровень'!T2668</f>
        <v>0</v>
      </c>
      <c r="S273" s="152">
        <f>'1 уровень'!U2668</f>
        <v>0</v>
      </c>
      <c r="T273" s="152">
        <f>'1 уровень'!V2668</f>
        <v>0</v>
      </c>
      <c r="U273" s="152">
        <f>'1 уровень'!W2668</f>
        <v>0</v>
      </c>
      <c r="V273" s="152">
        <f>'1 уровень'!X2668</f>
        <v>0</v>
      </c>
      <c r="W273" s="573">
        <f>'1 уровень'!Y2668</f>
        <v>0</v>
      </c>
      <c r="X273" s="152"/>
      <c r="Y273" s="152"/>
      <c r="Z273" s="1283">
        <f>'1 уровень'!Z2669</f>
        <v>0</v>
      </c>
      <c r="AA273" s="1290">
        <f>'1 уровень'!AA2669</f>
        <v>0</v>
      </c>
      <c r="AB273" s="139"/>
      <c r="AC273" s="139"/>
      <c r="AD273" s="139"/>
      <c r="AE273" s="139"/>
      <c r="AF273" s="139"/>
      <c r="AG273" s="139"/>
      <c r="AH273" s="139"/>
      <c r="AI273" s="139"/>
      <c r="AJ273" s="139"/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</row>
    <row r="274" spans="1:171" ht="30" x14ac:dyDescent="0.25">
      <c r="B274" s="760" t="s">
        <v>205</v>
      </c>
      <c r="C274" s="29">
        <f>'1 уровень'!E2669</f>
        <v>0</v>
      </c>
      <c r="D274" s="29">
        <f>'1 уровень'!F2669</f>
        <v>0</v>
      </c>
      <c r="E274" s="29">
        <f>'1 уровень'!G2669</f>
        <v>0</v>
      </c>
      <c r="F274" s="144">
        <f>'1 уровень'!H2669</f>
        <v>0</v>
      </c>
      <c r="G274" s="158">
        <f>'1 уровень'!I2669</f>
        <v>0</v>
      </c>
      <c r="H274" s="158">
        <f>'1 уровень'!J2669</f>
        <v>0</v>
      </c>
      <c r="I274" s="153">
        <f>'1 уровень'!K2669</f>
        <v>0</v>
      </c>
      <c r="J274" s="153">
        <f>'1 уровень'!L2669</f>
        <v>0</v>
      </c>
      <c r="K274" s="153">
        <f>'1 уровень'!M2669</f>
        <v>0</v>
      </c>
      <c r="L274" s="153">
        <f>'1 уровень'!N2669</f>
        <v>0</v>
      </c>
      <c r="M274" s="153">
        <f>'1 уровень'!O2669</f>
        <v>0</v>
      </c>
      <c r="N274" s="153">
        <f>'1 уровень'!P2669</f>
        <v>0</v>
      </c>
      <c r="O274" s="152">
        <f>'1 уровень'!Q2669</f>
        <v>0</v>
      </c>
      <c r="P274" s="152">
        <f>'1 уровень'!R2669</f>
        <v>0</v>
      </c>
      <c r="Q274" s="152">
        <f>'1 уровень'!S2669</f>
        <v>0</v>
      </c>
      <c r="R274" s="1038">
        <f>'1 уровень'!T2669</f>
        <v>0</v>
      </c>
      <c r="S274" s="152">
        <f>'1 уровень'!U2669</f>
        <v>0</v>
      </c>
      <c r="T274" s="152">
        <f>'1 уровень'!V2669</f>
        <v>0</v>
      </c>
      <c r="U274" s="152">
        <f>'1 уровень'!W2669</f>
        <v>0</v>
      </c>
      <c r="V274" s="152">
        <f>'1 уровень'!X2669</f>
        <v>0</v>
      </c>
      <c r="W274" s="573">
        <f>'1 уровень'!Y2669</f>
        <v>0</v>
      </c>
      <c r="X274" s="152"/>
      <c r="Y274" s="152"/>
      <c r="Z274" s="1283">
        <f>'1 уровень'!Z2670</f>
        <v>0</v>
      </c>
      <c r="AA274" s="1290">
        <f>'1 уровень'!AA2670</f>
        <v>0</v>
      </c>
      <c r="AB274" s="139"/>
      <c r="AC274" s="139"/>
      <c r="AD274" s="139"/>
      <c r="AE274" s="139"/>
      <c r="AF274" s="139"/>
      <c r="AG274" s="139"/>
      <c r="AH274" s="139"/>
      <c r="AI274" s="139"/>
      <c r="AJ274" s="139"/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</row>
    <row r="275" spans="1:171" ht="30" x14ac:dyDescent="0.25">
      <c r="B275" s="760" t="s">
        <v>206</v>
      </c>
      <c r="C275" s="29">
        <f>'1 уровень'!E2670</f>
        <v>0</v>
      </c>
      <c r="D275" s="29">
        <f>'1 уровень'!F2670</f>
        <v>0</v>
      </c>
      <c r="E275" s="29">
        <f>'1 уровень'!G2670</f>
        <v>0</v>
      </c>
      <c r="F275" s="144" t="e">
        <f>'1 уровень'!H2670</f>
        <v>#DIV/0!</v>
      </c>
      <c r="G275" s="158">
        <f>'1 уровень'!I2670</f>
        <v>0</v>
      </c>
      <c r="H275" s="158">
        <f>'1 уровень'!J2670</f>
        <v>0</v>
      </c>
      <c r="I275" s="153">
        <f>'1 уровень'!K2670</f>
        <v>0</v>
      </c>
      <c r="J275" s="153">
        <f>'1 уровень'!L2670</f>
        <v>0</v>
      </c>
      <c r="K275" s="153">
        <f>'1 уровень'!M2670</f>
        <v>0</v>
      </c>
      <c r="L275" s="153">
        <f>'1 уровень'!N2670</f>
        <v>0</v>
      </c>
      <c r="M275" s="153">
        <f>'1 уровень'!O2670</f>
        <v>0</v>
      </c>
      <c r="N275" s="153">
        <f>'1 уровень'!P2670</f>
        <v>0</v>
      </c>
      <c r="O275" s="152">
        <f>'1 уровень'!Q2670</f>
        <v>0</v>
      </c>
      <c r="P275" s="152">
        <f>'1 уровень'!R2670</f>
        <v>0</v>
      </c>
      <c r="Q275" s="152">
        <f>'1 уровень'!S2670</f>
        <v>0</v>
      </c>
      <c r="R275" s="1038">
        <f>'1 уровень'!T2670</f>
        <v>0</v>
      </c>
      <c r="S275" s="152">
        <f>'1 уровень'!U2670</f>
        <v>0</v>
      </c>
      <c r="T275" s="152">
        <f>'1 уровень'!V2670</f>
        <v>0</v>
      </c>
      <c r="U275" s="152">
        <f>'1 уровень'!W2670</f>
        <v>0</v>
      </c>
      <c r="V275" s="152">
        <f>'1 уровень'!X2670</f>
        <v>0</v>
      </c>
      <c r="W275" s="573">
        <f>'1 уровень'!Y2670</f>
        <v>0</v>
      </c>
      <c r="X275" s="152"/>
      <c r="Y275" s="152"/>
      <c r="Z275" s="1283">
        <f>'1 уровень'!Z2671</f>
        <v>0</v>
      </c>
      <c r="AA275" s="1290">
        <f>'1 уровень'!AA2671</f>
        <v>0</v>
      </c>
      <c r="AB275" s="139"/>
      <c r="AC275" s="139"/>
      <c r="AD275" s="139"/>
      <c r="AE275" s="139"/>
      <c r="AF275" s="139"/>
      <c r="AG275" s="139"/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</row>
    <row r="276" spans="1:171" ht="30" x14ac:dyDescent="0.25">
      <c r="B276" s="444" t="s">
        <v>296</v>
      </c>
      <c r="C276" s="29">
        <f>'1 уровень'!E2671</f>
        <v>0</v>
      </c>
      <c r="D276" s="29">
        <f>'1 уровень'!F2671</f>
        <v>0</v>
      </c>
      <c r="E276" s="29">
        <f>'1 уровень'!G2671</f>
        <v>0</v>
      </c>
      <c r="F276" s="144" t="e">
        <f>'1 уровень'!H2671</f>
        <v>#DIV/0!</v>
      </c>
      <c r="G276" s="158">
        <f>'1 уровень'!I2671</f>
        <v>0</v>
      </c>
      <c r="H276" s="158">
        <f>'1 уровень'!J2671</f>
        <v>0</v>
      </c>
      <c r="I276" s="153">
        <f>'1 уровень'!K2671</f>
        <v>0</v>
      </c>
      <c r="J276" s="153">
        <f>'1 уровень'!L2671</f>
        <v>0</v>
      </c>
      <c r="K276" s="153">
        <f>'1 уровень'!M2671</f>
        <v>0</v>
      </c>
      <c r="L276" s="153">
        <f>'1 уровень'!N2671</f>
        <v>0</v>
      </c>
      <c r="M276" s="153">
        <f>'1 уровень'!O2671</f>
        <v>0</v>
      </c>
      <c r="N276" s="153">
        <f>'1 уровень'!P2671</f>
        <v>0</v>
      </c>
      <c r="O276" s="152">
        <f>'1 уровень'!Q2671</f>
        <v>0</v>
      </c>
      <c r="P276" s="152">
        <f>'1 уровень'!R2671</f>
        <v>0</v>
      </c>
      <c r="Q276" s="152">
        <f>'1 уровень'!S2671</f>
        <v>0</v>
      </c>
      <c r="R276" s="1038">
        <f>'1 уровень'!T2671</f>
        <v>0</v>
      </c>
      <c r="S276" s="152">
        <f>'1 уровень'!U2671</f>
        <v>0</v>
      </c>
      <c r="T276" s="152">
        <f>'1 уровень'!V2671</f>
        <v>0</v>
      </c>
      <c r="U276" s="152">
        <f>'1 уровень'!W2671</f>
        <v>0</v>
      </c>
      <c r="V276" s="152">
        <f>'1 уровень'!X2671</f>
        <v>0</v>
      </c>
      <c r="W276" s="573">
        <f>'1 уровень'!Y2671</f>
        <v>0</v>
      </c>
      <c r="X276" s="152"/>
      <c r="Y276" s="152"/>
      <c r="Z276" s="1283" t="e">
        <f>'1 уровень'!#REF!</f>
        <v>#REF!</v>
      </c>
      <c r="AA276" s="1290" t="e">
        <f>'1 уровень'!#REF!</f>
        <v>#REF!</v>
      </c>
      <c r="AB276" s="139"/>
      <c r="AC276" s="139"/>
      <c r="AD276" s="139"/>
      <c r="AE276" s="139"/>
      <c r="AF276" s="139"/>
      <c r="AG276" s="139"/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</row>
    <row r="277" spans="1:171" ht="60" x14ac:dyDescent="0.25">
      <c r="B277" s="302" t="s">
        <v>297</v>
      </c>
      <c r="C277" s="29">
        <f>'1 уровень'!E2672</f>
        <v>0</v>
      </c>
      <c r="D277" s="29">
        <f>'1 уровень'!F2672</f>
        <v>0</v>
      </c>
      <c r="E277" s="29">
        <f>'1 уровень'!G2672</f>
        <v>0</v>
      </c>
      <c r="F277" s="144" t="e">
        <f>'1 уровень'!H2672</f>
        <v>#DIV/0!</v>
      </c>
      <c r="G277" s="158">
        <f>'1 уровень'!I2672</f>
        <v>0</v>
      </c>
      <c r="H277" s="158">
        <f>'1 уровень'!J2672</f>
        <v>0</v>
      </c>
      <c r="I277" s="153">
        <f>'1 уровень'!K2672</f>
        <v>0</v>
      </c>
      <c r="J277" s="153">
        <f>'1 уровень'!L2672</f>
        <v>0</v>
      </c>
      <c r="K277" s="153">
        <f>'1 уровень'!M2672</f>
        <v>0</v>
      </c>
      <c r="L277" s="153">
        <f>'1 уровень'!N2672</f>
        <v>0</v>
      </c>
      <c r="M277" s="153">
        <f>'1 уровень'!O2672</f>
        <v>0</v>
      </c>
      <c r="N277" s="153">
        <f>'1 уровень'!P2672</f>
        <v>0</v>
      </c>
      <c r="O277" s="152">
        <f>'1 уровень'!Q2672</f>
        <v>0</v>
      </c>
      <c r="P277" s="152">
        <f>'1 уровень'!R2672</f>
        <v>0</v>
      </c>
      <c r="Q277" s="152">
        <f>'1 уровень'!S2672</f>
        <v>0</v>
      </c>
      <c r="R277" s="1038">
        <f>'1 уровень'!T2672</f>
        <v>0</v>
      </c>
      <c r="S277" s="152">
        <f>'1 уровень'!U2672</f>
        <v>0</v>
      </c>
      <c r="T277" s="152">
        <f>'1 уровень'!V2672</f>
        <v>0</v>
      </c>
      <c r="U277" s="152">
        <f>'1 уровень'!W2672</f>
        <v>0</v>
      </c>
      <c r="V277" s="152">
        <f>'1 уровень'!X2672</f>
        <v>0</v>
      </c>
      <c r="W277" s="573">
        <f>'1 уровень'!Y2672</f>
        <v>0</v>
      </c>
      <c r="X277" s="152"/>
      <c r="Y277" s="152"/>
      <c r="Z277" s="1283">
        <f>'1 уровень'!Z2673</f>
        <v>0</v>
      </c>
      <c r="AA277" s="1290">
        <f>'1 уровень'!AA2673</f>
        <v>0</v>
      </c>
      <c r="AB277" s="139"/>
      <c r="AC277" s="139"/>
      <c r="AD277" s="139"/>
      <c r="AE277" s="139"/>
      <c r="AF277" s="139"/>
      <c r="AG277" s="139"/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</row>
    <row r="278" spans="1:171" ht="45" x14ac:dyDescent="0.25">
      <c r="B278" s="302" t="s">
        <v>298</v>
      </c>
      <c r="C278" s="29">
        <f>'1 уровень'!E2673</f>
        <v>0</v>
      </c>
      <c r="D278" s="29">
        <f>'1 уровень'!F2673</f>
        <v>0</v>
      </c>
      <c r="E278" s="29">
        <f>'1 уровень'!G2673</f>
        <v>0</v>
      </c>
      <c r="F278" s="144" t="e">
        <f>'1 уровень'!H2673</f>
        <v>#DIV/0!</v>
      </c>
      <c r="G278" s="158">
        <f>'1 уровень'!I2673</f>
        <v>0</v>
      </c>
      <c r="H278" s="158">
        <f>'1 уровень'!J2673</f>
        <v>0</v>
      </c>
      <c r="I278" s="153">
        <f>'1 уровень'!K2673</f>
        <v>0</v>
      </c>
      <c r="J278" s="153">
        <f>'1 уровень'!L2673</f>
        <v>0</v>
      </c>
      <c r="K278" s="153">
        <f>'1 уровень'!M2673</f>
        <v>0</v>
      </c>
      <c r="L278" s="153">
        <f>'1 уровень'!N2673</f>
        <v>0</v>
      </c>
      <c r="M278" s="153">
        <f>'1 уровень'!O2673</f>
        <v>0</v>
      </c>
      <c r="N278" s="153">
        <f>'1 уровень'!P2673</f>
        <v>0</v>
      </c>
      <c r="O278" s="152">
        <f>'1 уровень'!Q2673</f>
        <v>0</v>
      </c>
      <c r="P278" s="152">
        <f>'1 уровень'!R2673</f>
        <v>0</v>
      </c>
      <c r="Q278" s="152">
        <f>'1 уровень'!S2673</f>
        <v>0</v>
      </c>
      <c r="R278" s="1038">
        <f>'1 уровень'!T2673</f>
        <v>0</v>
      </c>
      <c r="S278" s="152">
        <f>'1 уровень'!U2673</f>
        <v>0</v>
      </c>
      <c r="T278" s="152">
        <f>'1 уровень'!V2673</f>
        <v>0</v>
      </c>
      <c r="U278" s="152">
        <f>'1 уровень'!W2673</f>
        <v>0</v>
      </c>
      <c r="V278" s="152">
        <f>'1 уровень'!X2673</f>
        <v>0</v>
      </c>
      <c r="W278" s="573">
        <f>'1 уровень'!Y2673</f>
        <v>0</v>
      </c>
      <c r="X278" s="152"/>
      <c r="Y278" s="152"/>
      <c r="Z278" s="1283">
        <f>'1 уровень'!Z2675</f>
        <v>0</v>
      </c>
      <c r="AA278" s="1290">
        <f>'1 уровень'!AA2675</f>
        <v>0</v>
      </c>
      <c r="AB278" s="139"/>
      <c r="AC278" s="139"/>
      <c r="AD278" s="139"/>
      <c r="AE278" s="139"/>
      <c r="AF278" s="139"/>
      <c r="AG278" s="139"/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</row>
    <row r="279" spans="1:171" ht="105" x14ac:dyDescent="0.25">
      <c r="B279" s="302" t="s">
        <v>542</v>
      </c>
      <c r="C279" s="29">
        <f>'1 уровень'!E2674</f>
        <v>0</v>
      </c>
      <c r="D279" s="29">
        <f>'1 уровень'!F2674</f>
        <v>0</v>
      </c>
      <c r="E279" s="29">
        <f>'1 уровень'!G2674</f>
        <v>0</v>
      </c>
      <c r="F279" s="144">
        <f>'1 уровень'!H2674</f>
        <v>0</v>
      </c>
      <c r="G279" s="158">
        <f>'1 уровень'!I2674</f>
        <v>0</v>
      </c>
      <c r="H279" s="158">
        <f>'1 уровень'!J2674</f>
        <v>0</v>
      </c>
      <c r="I279" s="153">
        <f>'1 уровень'!K2674</f>
        <v>0</v>
      </c>
      <c r="J279" s="153">
        <f>'1 уровень'!L2674</f>
        <v>0</v>
      </c>
      <c r="K279" s="153">
        <f>'1 уровень'!M2674</f>
        <v>0</v>
      </c>
      <c r="L279" s="153">
        <f>'1 уровень'!N2674</f>
        <v>0</v>
      </c>
      <c r="M279" s="153">
        <f>'1 уровень'!O2674</f>
        <v>0</v>
      </c>
      <c r="N279" s="153">
        <f>'1 уровень'!P2674</f>
        <v>0</v>
      </c>
      <c r="O279" s="152">
        <f>'1 уровень'!Q2674</f>
        <v>0</v>
      </c>
      <c r="P279" s="152">
        <f>'1 уровень'!R2674</f>
        <v>0</v>
      </c>
      <c r="Q279" s="152">
        <f>'1 уровень'!S2674</f>
        <v>0</v>
      </c>
      <c r="R279" s="1038">
        <f>'1 уровень'!T2674</f>
        <v>0</v>
      </c>
      <c r="S279" s="152">
        <f>'1 уровень'!U2674</f>
        <v>0</v>
      </c>
      <c r="T279" s="152">
        <f>'1 уровень'!V2674</f>
        <v>0</v>
      </c>
      <c r="U279" s="152">
        <f>'1 уровень'!W2674</f>
        <v>0</v>
      </c>
      <c r="V279" s="152">
        <f>'1 уровень'!X2674</f>
        <v>0</v>
      </c>
      <c r="W279" s="573">
        <f>'1 уровень'!Y2674</f>
        <v>0</v>
      </c>
      <c r="X279" s="152"/>
      <c r="Y279" s="152"/>
      <c r="Z279" s="1283">
        <f>'1 уровень'!Z2676</f>
        <v>0</v>
      </c>
      <c r="AA279" s="1290">
        <f>'1 уровень'!AA2676</f>
        <v>0</v>
      </c>
      <c r="AB279" s="139"/>
      <c r="AC279" s="139"/>
      <c r="AD279" s="139"/>
      <c r="AE279" s="139"/>
      <c r="AF279" s="139"/>
      <c r="AG279" s="139"/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</row>
    <row r="280" spans="1:171" ht="29.25" x14ac:dyDescent="0.25">
      <c r="B280" s="761" t="s">
        <v>386</v>
      </c>
      <c r="C280" s="29">
        <f>'1 уровень'!E2675</f>
        <v>0</v>
      </c>
      <c r="D280" s="29">
        <f>'1 уровень'!F2675</f>
        <v>0</v>
      </c>
      <c r="E280" s="29">
        <f>'1 уровень'!G2675</f>
        <v>0</v>
      </c>
      <c r="F280" s="144" t="e">
        <f>'1 уровень'!H2675</f>
        <v>#DIV/0!</v>
      </c>
      <c r="G280" s="158">
        <f>'1 уровень'!I2675</f>
        <v>0</v>
      </c>
      <c r="H280" s="158">
        <f>'1 уровень'!J2675</f>
        <v>0</v>
      </c>
      <c r="I280" s="153">
        <f>'1 уровень'!K2675</f>
        <v>0</v>
      </c>
      <c r="J280" s="153">
        <f>'1 уровень'!L2675</f>
        <v>0</v>
      </c>
      <c r="K280" s="153">
        <f>'1 уровень'!M2675</f>
        <v>0</v>
      </c>
      <c r="L280" s="153">
        <f>'1 уровень'!N2675</f>
        <v>0</v>
      </c>
      <c r="M280" s="153">
        <f>'1 уровень'!O2675</f>
        <v>0</v>
      </c>
      <c r="N280" s="153">
        <f>'1 уровень'!P2675</f>
        <v>0</v>
      </c>
      <c r="O280" s="152">
        <f>'1 уровень'!Q2675</f>
        <v>0</v>
      </c>
      <c r="P280" s="152">
        <f>'1 уровень'!R2675</f>
        <v>0</v>
      </c>
      <c r="Q280" s="152">
        <f>'1 уровень'!S2675</f>
        <v>0</v>
      </c>
      <c r="R280" s="1038">
        <f>'1 уровень'!T2675</f>
        <v>0</v>
      </c>
      <c r="S280" s="152">
        <f>'1 уровень'!U2675</f>
        <v>0</v>
      </c>
      <c r="T280" s="152">
        <f>'1 уровень'!V2675</f>
        <v>0</v>
      </c>
      <c r="U280" s="152">
        <f>'1 уровень'!W2675</f>
        <v>0</v>
      </c>
      <c r="V280" s="152">
        <f>'1 уровень'!X2675</f>
        <v>0</v>
      </c>
      <c r="W280" s="573">
        <f>'1 уровень'!Y2675</f>
        <v>0</v>
      </c>
      <c r="X280" s="152"/>
      <c r="Y280" s="152"/>
      <c r="Z280" s="1283">
        <f>'1 уровень'!Z2677</f>
        <v>0</v>
      </c>
      <c r="AA280" s="1290">
        <f>'1 уровень'!AA2677</f>
        <v>0</v>
      </c>
      <c r="AB280" s="139"/>
      <c r="AC280" s="139"/>
      <c r="AD280" s="139"/>
      <c r="AE280" s="139"/>
      <c r="AF280" s="139"/>
      <c r="AG280" s="139"/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</row>
    <row r="281" spans="1:171" ht="30" x14ac:dyDescent="0.25">
      <c r="B281" s="303" t="s">
        <v>135</v>
      </c>
      <c r="C281" s="29">
        <f>'1 уровень'!E2676</f>
        <v>0</v>
      </c>
      <c r="D281" s="29">
        <f>'1 уровень'!F2676</f>
        <v>0</v>
      </c>
      <c r="E281" s="29">
        <f>'1 уровень'!G2676</f>
        <v>0</v>
      </c>
      <c r="F281" s="144" t="e">
        <f>'1 уровень'!H2676</f>
        <v>#DIV/0!</v>
      </c>
      <c r="G281" s="158">
        <f>'1 уровень'!I2676</f>
        <v>0</v>
      </c>
      <c r="H281" s="158">
        <f>'1 уровень'!J2676</f>
        <v>0</v>
      </c>
      <c r="I281" s="153">
        <f>'1 уровень'!K2676</f>
        <v>0</v>
      </c>
      <c r="J281" s="153">
        <f>'1 уровень'!L2676</f>
        <v>0</v>
      </c>
      <c r="K281" s="153">
        <f>'1 уровень'!M2676</f>
        <v>0</v>
      </c>
      <c r="L281" s="153">
        <f>'1 уровень'!N2676</f>
        <v>0</v>
      </c>
      <c r="M281" s="153">
        <f>'1 уровень'!O2676</f>
        <v>0</v>
      </c>
      <c r="N281" s="153">
        <f>'1 уровень'!P2676</f>
        <v>0</v>
      </c>
      <c r="O281" s="152">
        <f>'1 уровень'!Q2676</f>
        <v>0</v>
      </c>
      <c r="P281" s="152">
        <f>'1 уровень'!R2676</f>
        <v>0</v>
      </c>
      <c r="Q281" s="152">
        <f>'1 уровень'!S2676</f>
        <v>0</v>
      </c>
      <c r="R281" s="1038">
        <f>'1 уровень'!T2676</f>
        <v>0</v>
      </c>
      <c r="S281" s="152">
        <f>'1 уровень'!U2676</f>
        <v>0</v>
      </c>
      <c r="T281" s="152">
        <f>'1 уровень'!V2676</f>
        <v>0</v>
      </c>
      <c r="U281" s="152">
        <f>'1 уровень'!W2676</f>
        <v>0</v>
      </c>
      <c r="V281" s="152">
        <f>'1 уровень'!X2676</f>
        <v>0</v>
      </c>
      <c r="W281" s="573">
        <f>'1 уровень'!Y2676</f>
        <v>0</v>
      </c>
      <c r="X281" s="152"/>
      <c r="Y281" s="152"/>
      <c r="Z281" s="1283" t="e">
        <f>'1 уровень'!#REF!</f>
        <v>#REF!</v>
      </c>
      <c r="AA281" s="1290" t="e">
        <f>'1 уровень'!#REF!</f>
        <v>#REF!</v>
      </c>
      <c r="AB281" s="139"/>
      <c r="AC281" s="139"/>
      <c r="AD281" s="139"/>
      <c r="AE281" s="139"/>
      <c r="AF281" s="139"/>
      <c r="AG281" s="139"/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</row>
    <row r="282" spans="1:171" x14ac:dyDescent="0.25">
      <c r="B282" s="303" t="s">
        <v>240</v>
      </c>
      <c r="C282" s="29">
        <f>'1 уровень'!E2677</f>
        <v>0</v>
      </c>
      <c r="D282" s="29">
        <f>'1 уровень'!F2677</f>
        <v>0</v>
      </c>
      <c r="E282" s="29">
        <f>'1 уровень'!G2677</f>
        <v>0</v>
      </c>
      <c r="F282" s="144" t="e">
        <f>'1 уровень'!H2677</f>
        <v>#DIV/0!</v>
      </c>
      <c r="G282" s="158">
        <f>'1 уровень'!I2677</f>
        <v>0</v>
      </c>
      <c r="H282" s="158">
        <f>'1 уровень'!J2677</f>
        <v>0</v>
      </c>
      <c r="I282" s="153">
        <f>'1 уровень'!K2677</f>
        <v>0</v>
      </c>
      <c r="J282" s="153">
        <f>'1 уровень'!L2677</f>
        <v>0</v>
      </c>
      <c r="K282" s="153">
        <f>'1 уровень'!M2677</f>
        <v>0</v>
      </c>
      <c r="L282" s="153">
        <f>'1 уровень'!N2677</f>
        <v>0</v>
      </c>
      <c r="M282" s="153">
        <f>'1 уровень'!O2677</f>
        <v>0</v>
      </c>
      <c r="N282" s="153">
        <f>'1 уровень'!P2677</f>
        <v>0</v>
      </c>
      <c r="O282" s="152">
        <f>'1 уровень'!Q2677</f>
        <v>0</v>
      </c>
      <c r="P282" s="152">
        <f>'1 уровень'!R2677</f>
        <v>0</v>
      </c>
      <c r="Q282" s="152">
        <f>'1 уровень'!S2677</f>
        <v>0</v>
      </c>
      <c r="R282" s="1038">
        <f>'1 уровень'!T2677</f>
        <v>0</v>
      </c>
      <c r="S282" s="152">
        <f>'1 уровень'!U2677</f>
        <v>0</v>
      </c>
      <c r="T282" s="152">
        <f>'1 уровень'!V2677</f>
        <v>0</v>
      </c>
      <c r="U282" s="152">
        <f>'1 уровень'!W2677</f>
        <v>0</v>
      </c>
      <c r="V282" s="152">
        <f>'1 уровень'!X2677</f>
        <v>0</v>
      </c>
      <c r="W282" s="573">
        <f>'1 уровень'!Y2677</f>
        <v>0</v>
      </c>
      <c r="X282" s="152"/>
      <c r="Y282" s="152"/>
      <c r="Z282" s="1283" t="e">
        <f>'1 уровень'!#REF!</f>
        <v>#REF!</v>
      </c>
      <c r="AA282" s="1290" t="e">
        <f>'1 уровень'!#REF!</f>
        <v>#REF!</v>
      </c>
      <c r="AB282" s="139"/>
      <c r="AC282" s="139"/>
      <c r="AD282" s="139"/>
      <c r="AE282" s="139"/>
      <c r="AF282" s="139"/>
      <c r="AG282" s="139"/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</row>
    <row r="283" spans="1:171" ht="45" x14ac:dyDescent="0.25">
      <c r="B283" s="447" t="s">
        <v>300</v>
      </c>
      <c r="C283" s="29">
        <f>'1 уровень'!E2678</f>
        <v>0</v>
      </c>
      <c r="D283" s="29">
        <f>'1 уровень'!F2678</f>
        <v>0</v>
      </c>
      <c r="E283" s="29">
        <f>'1 уровень'!G2678</f>
        <v>0</v>
      </c>
      <c r="F283" s="144" t="e">
        <f>'1 уровень'!H2678</f>
        <v>#DIV/0!</v>
      </c>
      <c r="G283" s="158">
        <f>'1 уровень'!I2678</f>
        <v>0</v>
      </c>
      <c r="H283" s="158">
        <f>'1 уровень'!J2678</f>
        <v>0</v>
      </c>
      <c r="I283" s="153">
        <f>'1 уровень'!K2678</f>
        <v>0</v>
      </c>
      <c r="J283" s="153">
        <f>'1 уровень'!L2678</f>
        <v>0</v>
      </c>
      <c r="K283" s="153">
        <f>'1 уровень'!M2678</f>
        <v>0</v>
      </c>
      <c r="L283" s="153">
        <f>'1 уровень'!N2678</f>
        <v>0</v>
      </c>
      <c r="M283" s="153">
        <f>'1 уровень'!O2678</f>
        <v>0</v>
      </c>
      <c r="N283" s="153">
        <f>'1 уровень'!P2678</f>
        <v>0</v>
      </c>
      <c r="O283" s="152">
        <f>'1 уровень'!Q2678</f>
        <v>0</v>
      </c>
      <c r="P283" s="152">
        <f>'1 уровень'!R2678</f>
        <v>0</v>
      </c>
      <c r="Q283" s="152">
        <f>'1 уровень'!S2678</f>
        <v>0</v>
      </c>
      <c r="R283" s="1038">
        <f>'1 уровень'!T2678</f>
        <v>0</v>
      </c>
      <c r="S283" s="152">
        <f>'1 уровень'!U2678</f>
        <v>0</v>
      </c>
      <c r="T283" s="152">
        <f>'1 уровень'!V2678</f>
        <v>0</v>
      </c>
      <c r="U283" s="152">
        <f>'1 уровень'!W2678</f>
        <v>0</v>
      </c>
      <c r="V283" s="152">
        <f>'1 уровень'!X2678</f>
        <v>0</v>
      </c>
      <c r="W283" s="573">
        <f>'1 уровень'!Y2678</f>
        <v>0</v>
      </c>
      <c r="X283" s="152"/>
      <c r="Y283" s="152"/>
      <c r="Z283" s="1283">
        <f>'1 уровень'!Z2678</f>
        <v>0</v>
      </c>
      <c r="AA283" s="1290">
        <f>'1 уровень'!AA2678</f>
        <v>0</v>
      </c>
      <c r="AB283" s="139"/>
      <c r="AC283" s="139"/>
      <c r="AD283" s="139"/>
      <c r="AE283" s="139"/>
      <c r="AF283" s="139"/>
      <c r="AG283" s="139"/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</row>
    <row r="284" spans="1:171" ht="31.5" x14ac:dyDescent="0.25">
      <c r="B284" s="762" t="s">
        <v>301</v>
      </c>
      <c r="C284" s="29">
        <f>'1 уровень'!E2679</f>
        <v>0</v>
      </c>
      <c r="D284" s="29">
        <f>'1 уровень'!F2679</f>
        <v>0</v>
      </c>
      <c r="E284" s="29">
        <f>'1 уровень'!G2679</f>
        <v>0</v>
      </c>
      <c r="F284" s="144" t="e">
        <f>'1 уровень'!H2679</f>
        <v>#DIV/0!</v>
      </c>
      <c r="G284" s="158">
        <f>'1 уровень'!I2679</f>
        <v>0</v>
      </c>
      <c r="H284" s="158">
        <f>'1 уровень'!J2679</f>
        <v>0</v>
      </c>
      <c r="I284" s="153">
        <f>'1 уровень'!K2679</f>
        <v>0</v>
      </c>
      <c r="J284" s="153">
        <f>'1 уровень'!L2679</f>
        <v>0</v>
      </c>
      <c r="K284" s="153">
        <f>'1 уровень'!M2679</f>
        <v>0</v>
      </c>
      <c r="L284" s="153">
        <f>'1 уровень'!N2679</f>
        <v>0</v>
      </c>
      <c r="M284" s="153">
        <f>'1 уровень'!O2679</f>
        <v>0</v>
      </c>
      <c r="N284" s="153">
        <f>'1 уровень'!P2679</f>
        <v>0</v>
      </c>
      <c r="O284" s="152">
        <f>'1 уровень'!Q2679</f>
        <v>0</v>
      </c>
      <c r="P284" s="152">
        <f>'1 уровень'!R2679</f>
        <v>0</v>
      </c>
      <c r="Q284" s="152">
        <f>'1 уровень'!S2679</f>
        <v>0</v>
      </c>
      <c r="R284" s="1038">
        <f>'1 уровень'!T2679</f>
        <v>0</v>
      </c>
      <c r="S284" s="152">
        <f>'1 уровень'!U2679</f>
        <v>0</v>
      </c>
      <c r="T284" s="152">
        <f>'1 уровень'!V2679</f>
        <v>0</v>
      </c>
      <c r="U284" s="152">
        <f>'1 уровень'!W2679</f>
        <v>0</v>
      </c>
      <c r="V284" s="152">
        <f>'1 уровень'!X2679</f>
        <v>0</v>
      </c>
      <c r="W284" s="573">
        <f>'1 уровень'!Y2679</f>
        <v>0</v>
      </c>
      <c r="X284" s="152"/>
      <c r="Y284" s="152"/>
      <c r="Z284" s="1283">
        <f>'1 уровень'!Z2679</f>
        <v>0</v>
      </c>
      <c r="AA284" s="1290">
        <f>'1 уровень'!AA2679</f>
        <v>0</v>
      </c>
      <c r="AB284" s="139"/>
      <c r="AC284" s="139"/>
      <c r="AD284" s="139"/>
      <c r="AE284" s="139"/>
      <c r="AF284" s="139"/>
      <c r="AG284" s="139"/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</row>
    <row r="285" spans="1:171" ht="30" x14ac:dyDescent="0.25">
      <c r="B285" s="444" t="s">
        <v>302</v>
      </c>
      <c r="C285" s="29">
        <f>'1 уровень'!E2680</f>
        <v>0</v>
      </c>
      <c r="D285" s="29">
        <f>'1 уровень'!F2680</f>
        <v>0</v>
      </c>
      <c r="E285" s="29">
        <f>'1 уровень'!G2680</f>
        <v>0</v>
      </c>
      <c r="F285" s="144" t="e">
        <f>'1 уровень'!H2680</f>
        <v>#DIV/0!</v>
      </c>
      <c r="G285" s="158">
        <f>'1 уровень'!I2680</f>
        <v>0</v>
      </c>
      <c r="H285" s="158">
        <f>'1 уровень'!J2680</f>
        <v>0</v>
      </c>
      <c r="I285" s="153">
        <f>'1 уровень'!K2680</f>
        <v>0</v>
      </c>
      <c r="J285" s="153">
        <f>'1 уровень'!L2680</f>
        <v>0</v>
      </c>
      <c r="K285" s="153">
        <f>'1 уровень'!M2680</f>
        <v>0</v>
      </c>
      <c r="L285" s="153">
        <f>'1 уровень'!N2680</f>
        <v>0</v>
      </c>
      <c r="M285" s="153">
        <f>'1 уровень'!O2680</f>
        <v>0</v>
      </c>
      <c r="N285" s="153">
        <f>'1 уровень'!P2680</f>
        <v>0</v>
      </c>
      <c r="O285" s="152">
        <f>'1 уровень'!Q2680</f>
        <v>0</v>
      </c>
      <c r="P285" s="152">
        <f>'1 уровень'!R2680</f>
        <v>0</v>
      </c>
      <c r="Q285" s="152">
        <f>'1 уровень'!S2680</f>
        <v>0</v>
      </c>
      <c r="R285" s="1038">
        <f>'1 уровень'!T2680</f>
        <v>0</v>
      </c>
      <c r="S285" s="152">
        <f>'1 уровень'!U2680</f>
        <v>0</v>
      </c>
      <c r="T285" s="152">
        <f>'1 уровень'!V2680</f>
        <v>0</v>
      </c>
      <c r="U285" s="152">
        <f>'1 уровень'!W2680</f>
        <v>0</v>
      </c>
      <c r="V285" s="152">
        <f>'1 уровень'!X2680</f>
        <v>0</v>
      </c>
      <c r="W285" s="573">
        <f>'1 уровень'!Y2680</f>
        <v>0</v>
      </c>
      <c r="X285" s="152"/>
      <c r="Y285" s="152"/>
      <c r="Z285" s="1283">
        <f>'1 уровень'!Z2680</f>
        <v>0</v>
      </c>
      <c r="AA285" s="1290">
        <f>'1 уровень'!AA2680</f>
        <v>0</v>
      </c>
      <c r="AB285" s="139"/>
      <c r="AC285" s="139"/>
      <c r="AD285" s="139"/>
      <c r="AE285" s="139"/>
      <c r="AF285" s="139"/>
      <c r="AG285" s="139"/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</row>
    <row r="286" spans="1:171" ht="60" x14ac:dyDescent="0.25">
      <c r="B286" s="302" t="s">
        <v>303</v>
      </c>
      <c r="C286" s="29">
        <f>'1 уровень'!E2681</f>
        <v>0</v>
      </c>
      <c r="D286" s="29">
        <f>'1 уровень'!F2681</f>
        <v>0</v>
      </c>
      <c r="E286" s="29">
        <f>'1 уровень'!G2681</f>
        <v>0</v>
      </c>
      <c r="F286" s="144">
        <f>'1 уровень'!H2681</f>
        <v>0</v>
      </c>
      <c r="G286" s="158">
        <f>'1 уровень'!I2681</f>
        <v>0</v>
      </c>
      <c r="H286" s="158">
        <f>'1 уровень'!J2681</f>
        <v>0</v>
      </c>
      <c r="I286" s="153">
        <f>'1 уровень'!K2681</f>
        <v>0</v>
      </c>
      <c r="J286" s="153">
        <f>'1 уровень'!L2681</f>
        <v>0</v>
      </c>
      <c r="K286" s="153">
        <f>'1 уровень'!M2681</f>
        <v>0</v>
      </c>
      <c r="L286" s="153">
        <f>'1 уровень'!N2681</f>
        <v>0</v>
      </c>
      <c r="M286" s="153">
        <f>'1 уровень'!O2681</f>
        <v>0</v>
      </c>
      <c r="N286" s="153">
        <f>'1 уровень'!P2681</f>
        <v>0</v>
      </c>
      <c r="O286" s="152">
        <f>'1 уровень'!Q2681</f>
        <v>0</v>
      </c>
      <c r="P286" s="152">
        <f>'1 уровень'!R2681</f>
        <v>0</v>
      </c>
      <c r="Q286" s="152">
        <f>'1 уровень'!S2681</f>
        <v>0</v>
      </c>
      <c r="R286" s="1038">
        <f>'1 уровень'!T2681</f>
        <v>0</v>
      </c>
      <c r="S286" s="152">
        <f>'1 уровень'!U2681</f>
        <v>0</v>
      </c>
      <c r="T286" s="152">
        <f>'1 уровень'!V2681</f>
        <v>0</v>
      </c>
      <c r="U286" s="152">
        <f>'1 уровень'!W2681</f>
        <v>0</v>
      </c>
      <c r="V286" s="152">
        <f>'1 уровень'!X2681</f>
        <v>0</v>
      </c>
      <c r="W286" s="573">
        <f>'1 уровень'!Y2681</f>
        <v>0</v>
      </c>
      <c r="X286" s="152"/>
      <c r="Y286" s="152"/>
      <c r="Z286" s="1283">
        <f>'1 уровень'!Z2681</f>
        <v>0</v>
      </c>
      <c r="AA286" s="1290">
        <f>'1 уровень'!AA2681</f>
        <v>0</v>
      </c>
      <c r="AB286" s="139"/>
      <c r="AC286" s="139"/>
      <c r="AD286" s="139"/>
      <c r="AE286" s="139"/>
      <c r="AF286" s="139"/>
      <c r="AG286" s="139"/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</row>
    <row r="287" spans="1:171" ht="45" x14ac:dyDescent="0.25">
      <c r="B287" s="302" t="s">
        <v>304</v>
      </c>
      <c r="C287" s="29">
        <f>'1 уровень'!E2682</f>
        <v>0</v>
      </c>
      <c r="D287" s="29">
        <f>'1 уровень'!F2682</f>
        <v>0</v>
      </c>
      <c r="E287" s="29">
        <f>'1 уровень'!G2682</f>
        <v>0</v>
      </c>
      <c r="F287" s="144" t="e">
        <f>'1 уровень'!H2682</f>
        <v>#DIV/0!</v>
      </c>
      <c r="G287" s="158">
        <f>'1 уровень'!I2682</f>
        <v>0</v>
      </c>
      <c r="H287" s="158">
        <f>'1 уровень'!J2682</f>
        <v>0</v>
      </c>
      <c r="I287" s="153">
        <f>'1 уровень'!K2682</f>
        <v>0</v>
      </c>
      <c r="J287" s="153">
        <f>'1 уровень'!L2682</f>
        <v>0</v>
      </c>
      <c r="K287" s="153">
        <f>'1 уровень'!M2682</f>
        <v>0</v>
      </c>
      <c r="L287" s="153">
        <f>'1 уровень'!N2682</f>
        <v>0</v>
      </c>
      <c r="M287" s="153">
        <f>'1 уровень'!O2682</f>
        <v>0</v>
      </c>
      <c r="N287" s="153">
        <f>'1 уровень'!P2682</f>
        <v>0</v>
      </c>
      <c r="O287" s="152">
        <f>'1 уровень'!Q2682</f>
        <v>0</v>
      </c>
      <c r="P287" s="152">
        <f>'1 уровень'!R2682</f>
        <v>0</v>
      </c>
      <c r="Q287" s="152">
        <f>'1 уровень'!S2682</f>
        <v>0</v>
      </c>
      <c r="R287" s="1038">
        <f>'1 уровень'!T2682</f>
        <v>0</v>
      </c>
      <c r="S287" s="152">
        <f>'1 уровень'!U2682</f>
        <v>0</v>
      </c>
      <c r="T287" s="152">
        <f>'1 уровень'!V2682</f>
        <v>0</v>
      </c>
      <c r="U287" s="152">
        <f>'1 уровень'!W2682</f>
        <v>0</v>
      </c>
      <c r="V287" s="152">
        <f>'1 уровень'!X2682</f>
        <v>0</v>
      </c>
      <c r="W287" s="573">
        <f>'1 уровень'!Y2682</f>
        <v>0</v>
      </c>
      <c r="X287" s="152"/>
      <c r="Y287" s="152"/>
      <c r="Z287" s="1283">
        <f>'1 уровень'!Z2682</f>
        <v>0</v>
      </c>
      <c r="AA287" s="1290">
        <f>'1 уровень'!AA2682</f>
        <v>0</v>
      </c>
      <c r="AB287" s="139"/>
      <c r="AC287" s="139"/>
      <c r="AD287" s="139"/>
      <c r="AE287" s="139"/>
      <c r="AF287" s="139"/>
      <c r="AG287" s="139"/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</row>
    <row r="288" spans="1:171" ht="30" x14ac:dyDescent="0.25">
      <c r="B288" s="302" t="s">
        <v>305</v>
      </c>
      <c r="C288" s="29">
        <f>'1 уровень'!E2683</f>
        <v>0</v>
      </c>
      <c r="D288" s="29">
        <f>'1 уровень'!F2683</f>
        <v>0</v>
      </c>
      <c r="E288" s="29">
        <f>'1 уровень'!G2683</f>
        <v>0</v>
      </c>
      <c r="F288" s="144" t="e">
        <f>'1 уровень'!H2683</f>
        <v>#DIV/0!</v>
      </c>
      <c r="G288" s="158">
        <f>'1 уровень'!I2683</f>
        <v>0</v>
      </c>
      <c r="H288" s="158">
        <f>'1 уровень'!J2683</f>
        <v>0</v>
      </c>
      <c r="I288" s="153">
        <f>'1 уровень'!K2683</f>
        <v>0</v>
      </c>
      <c r="J288" s="153">
        <f>'1 уровень'!L2683</f>
        <v>0</v>
      </c>
      <c r="K288" s="153">
        <f>'1 уровень'!M2683</f>
        <v>0</v>
      </c>
      <c r="L288" s="153">
        <f>'1 уровень'!N2683</f>
        <v>0</v>
      </c>
      <c r="M288" s="153">
        <f>'1 уровень'!O2683</f>
        <v>0</v>
      </c>
      <c r="N288" s="153">
        <f>'1 уровень'!P2683</f>
        <v>0</v>
      </c>
      <c r="O288" s="152">
        <f>'1 уровень'!Q2683</f>
        <v>0</v>
      </c>
      <c r="P288" s="152">
        <f>'1 уровень'!R2683</f>
        <v>0</v>
      </c>
      <c r="Q288" s="152">
        <f>'1 уровень'!S2683</f>
        <v>0</v>
      </c>
      <c r="R288" s="1038">
        <f>'1 уровень'!T2683</f>
        <v>0</v>
      </c>
      <c r="S288" s="152">
        <f>'1 уровень'!U2683</f>
        <v>0</v>
      </c>
      <c r="T288" s="152">
        <f>'1 уровень'!V2683</f>
        <v>0</v>
      </c>
      <c r="U288" s="152">
        <f>'1 уровень'!W2683</f>
        <v>0</v>
      </c>
      <c r="V288" s="152">
        <f>'1 уровень'!X2683</f>
        <v>0</v>
      </c>
      <c r="W288" s="573">
        <f>'1 уровень'!Y2683</f>
        <v>0</v>
      </c>
      <c r="X288" s="152"/>
      <c r="Y288" s="152"/>
      <c r="Z288" s="1283">
        <f>'1 уровень'!Z2683</f>
        <v>0</v>
      </c>
      <c r="AA288" s="1290">
        <f>'1 уровень'!AA2683</f>
        <v>0</v>
      </c>
      <c r="AB288" s="139"/>
      <c r="AC288" s="139"/>
      <c r="AD288" s="139"/>
      <c r="AE288" s="139"/>
      <c r="AF288" s="139"/>
      <c r="AG288" s="139"/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</row>
    <row r="289" spans="1:171" ht="45" x14ac:dyDescent="0.25">
      <c r="B289" s="302" t="s">
        <v>306</v>
      </c>
      <c r="C289" s="29">
        <f>'1 уровень'!E2684</f>
        <v>0</v>
      </c>
      <c r="D289" s="29">
        <f>'1 уровень'!F2684</f>
        <v>0</v>
      </c>
      <c r="E289" s="29">
        <f>'1 уровень'!G2684</f>
        <v>0</v>
      </c>
      <c r="F289" s="144" t="e">
        <f>'1 уровень'!H2684</f>
        <v>#DIV/0!</v>
      </c>
      <c r="G289" s="158">
        <f>'1 уровень'!I2684</f>
        <v>0</v>
      </c>
      <c r="H289" s="158">
        <f>'1 уровень'!J2684</f>
        <v>0</v>
      </c>
      <c r="I289" s="153">
        <f>'1 уровень'!K2684</f>
        <v>0</v>
      </c>
      <c r="J289" s="153">
        <f>'1 уровень'!L2684</f>
        <v>0</v>
      </c>
      <c r="K289" s="153">
        <f>'1 уровень'!M2684</f>
        <v>0</v>
      </c>
      <c r="L289" s="153">
        <f>'1 уровень'!N2684</f>
        <v>0</v>
      </c>
      <c r="M289" s="153">
        <f>'1 уровень'!O2684</f>
        <v>0</v>
      </c>
      <c r="N289" s="153">
        <f>'1 уровень'!P2684</f>
        <v>0</v>
      </c>
      <c r="O289" s="152">
        <f>'1 уровень'!Q2684</f>
        <v>0</v>
      </c>
      <c r="P289" s="152">
        <f>'1 уровень'!R2684</f>
        <v>0</v>
      </c>
      <c r="Q289" s="152">
        <f>'1 уровень'!S2684</f>
        <v>0</v>
      </c>
      <c r="R289" s="1038">
        <f>'1 уровень'!T2684</f>
        <v>0</v>
      </c>
      <c r="S289" s="152">
        <f>'1 уровень'!U2684</f>
        <v>0</v>
      </c>
      <c r="T289" s="152">
        <f>'1 уровень'!V2684</f>
        <v>0</v>
      </c>
      <c r="U289" s="152">
        <f>'1 уровень'!W2684</f>
        <v>0</v>
      </c>
      <c r="V289" s="152">
        <f>'1 уровень'!X2684</f>
        <v>0</v>
      </c>
      <c r="W289" s="573">
        <f>'1 уровень'!Y2684</f>
        <v>0</v>
      </c>
      <c r="X289" s="152"/>
      <c r="Y289" s="152"/>
      <c r="Z289" s="1283">
        <f>'1 уровень'!Z2684</f>
        <v>0</v>
      </c>
      <c r="AA289" s="1290">
        <f>'1 уровень'!AA2684</f>
        <v>0</v>
      </c>
      <c r="AB289" s="139"/>
      <c r="AC289" s="139"/>
      <c r="AD289" s="139"/>
      <c r="AE289" s="139"/>
      <c r="AF289" s="139"/>
      <c r="AG289" s="139"/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</row>
    <row r="290" spans="1:171" ht="45" x14ac:dyDescent="0.25">
      <c r="B290" s="444" t="s">
        <v>307</v>
      </c>
      <c r="C290" s="29">
        <f>'1 уровень'!E2685</f>
        <v>0</v>
      </c>
      <c r="D290" s="29">
        <f>'1 уровень'!F2685</f>
        <v>0</v>
      </c>
      <c r="E290" s="29">
        <f>'1 уровень'!G2685</f>
        <v>0</v>
      </c>
      <c r="F290" s="144" t="e">
        <f>'1 уровень'!H2685</f>
        <v>#DIV/0!</v>
      </c>
      <c r="G290" s="158">
        <f>'1 уровень'!I2685</f>
        <v>0</v>
      </c>
      <c r="H290" s="158">
        <f>'1 уровень'!J2685</f>
        <v>0</v>
      </c>
      <c r="I290" s="153">
        <f>'1 уровень'!K2685</f>
        <v>0</v>
      </c>
      <c r="J290" s="153">
        <f>'1 уровень'!L2685</f>
        <v>0</v>
      </c>
      <c r="K290" s="153">
        <f>'1 уровень'!M2685</f>
        <v>0</v>
      </c>
      <c r="L290" s="153">
        <f>'1 уровень'!N2685</f>
        <v>0</v>
      </c>
      <c r="M290" s="153">
        <f>'1 уровень'!O2685</f>
        <v>0</v>
      </c>
      <c r="N290" s="153">
        <f>'1 уровень'!P2685</f>
        <v>0</v>
      </c>
      <c r="O290" s="152">
        <f>'1 уровень'!Q2685</f>
        <v>0</v>
      </c>
      <c r="P290" s="152">
        <f>'1 уровень'!R2685</f>
        <v>0</v>
      </c>
      <c r="Q290" s="152">
        <f>'1 уровень'!S2685</f>
        <v>0</v>
      </c>
      <c r="R290" s="1038">
        <f>'1 уровень'!T2685</f>
        <v>0</v>
      </c>
      <c r="S290" s="152">
        <f>'1 уровень'!U2685</f>
        <v>0</v>
      </c>
      <c r="T290" s="152">
        <f>'1 уровень'!V2685</f>
        <v>0</v>
      </c>
      <c r="U290" s="152">
        <f>'1 уровень'!W2685</f>
        <v>0</v>
      </c>
      <c r="V290" s="152">
        <f>'1 уровень'!X2685</f>
        <v>0</v>
      </c>
      <c r="W290" s="573">
        <f>'1 уровень'!Y2685</f>
        <v>0</v>
      </c>
      <c r="X290" s="152"/>
      <c r="Y290" s="152"/>
      <c r="Z290" s="1283">
        <f>'1 уровень'!Z2685</f>
        <v>0</v>
      </c>
      <c r="AA290" s="1290">
        <f>'1 уровень'!AA2685</f>
        <v>0</v>
      </c>
      <c r="AB290" s="139"/>
      <c r="AC290" s="139"/>
      <c r="AD290" s="139"/>
      <c r="AE290" s="139"/>
      <c r="AF290" s="139"/>
      <c r="AG290" s="139"/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</row>
    <row r="291" spans="1:171" ht="30" x14ac:dyDescent="0.25">
      <c r="B291" s="302" t="s">
        <v>338</v>
      </c>
      <c r="C291" s="29">
        <f>'1 уровень'!E2686</f>
        <v>0</v>
      </c>
      <c r="D291" s="29">
        <f>'1 уровень'!F2686</f>
        <v>0</v>
      </c>
      <c r="E291" s="29">
        <f>'1 уровень'!G2686</f>
        <v>0</v>
      </c>
      <c r="F291" s="144">
        <f>'1 уровень'!H2686</f>
        <v>0</v>
      </c>
      <c r="G291" s="158">
        <f>'1 уровень'!I2686</f>
        <v>0</v>
      </c>
      <c r="H291" s="158">
        <f>'1 уровень'!J2686</f>
        <v>0</v>
      </c>
      <c r="I291" s="153">
        <f>'1 уровень'!K2686</f>
        <v>0</v>
      </c>
      <c r="J291" s="153">
        <f>'1 уровень'!L2686</f>
        <v>0</v>
      </c>
      <c r="K291" s="153">
        <f>'1 уровень'!M2686</f>
        <v>0</v>
      </c>
      <c r="L291" s="153">
        <f>'1 уровень'!N2686</f>
        <v>0</v>
      </c>
      <c r="M291" s="153">
        <f>'1 уровень'!O2686</f>
        <v>0</v>
      </c>
      <c r="N291" s="153">
        <f>'1 уровень'!P2686</f>
        <v>0</v>
      </c>
      <c r="O291" s="152">
        <f>'1 уровень'!Q2686</f>
        <v>0</v>
      </c>
      <c r="P291" s="152">
        <f>'1 уровень'!R2686</f>
        <v>0</v>
      </c>
      <c r="Q291" s="152">
        <f>'1 уровень'!S2686</f>
        <v>0</v>
      </c>
      <c r="R291" s="1038">
        <f>'1 уровень'!T2686</f>
        <v>0</v>
      </c>
      <c r="S291" s="152">
        <f>'1 уровень'!U2686</f>
        <v>0</v>
      </c>
      <c r="T291" s="152">
        <f>'1 уровень'!V2686</f>
        <v>0</v>
      </c>
      <c r="U291" s="152">
        <f>'1 уровень'!W2686</f>
        <v>0</v>
      </c>
      <c r="V291" s="152">
        <f>'1 уровень'!X2686</f>
        <v>0</v>
      </c>
      <c r="W291" s="573">
        <f>'1 уровень'!Y2686</f>
        <v>0</v>
      </c>
      <c r="X291" s="152"/>
      <c r="Y291" s="152"/>
      <c r="Z291" s="1283">
        <f>'1 уровень'!Z2686</f>
        <v>0</v>
      </c>
      <c r="AA291" s="1290">
        <f>'1 уровень'!AA2686</f>
        <v>0</v>
      </c>
      <c r="AB291" s="139"/>
      <c r="AC291" s="139"/>
      <c r="AD291" s="139"/>
      <c r="AE291" s="139"/>
      <c r="AF291" s="139"/>
      <c r="AG291" s="139"/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</row>
    <row r="292" spans="1:171" ht="75" x14ac:dyDescent="0.25">
      <c r="B292" s="302" t="s">
        <v>308</v>
      </c>
      <c r="C292" s="29">
        <f>'1 уровень'!E2687</f>
        <v>0</v>
      </c>
      <c r="D292" s="29">
        <f>'1 уровень'!F2687</f>
        <v>0</v>
      </c>
      <c r="E292" s="29">
        <f>'1 уровень'!G2687</f>
        <v>0</v>
      </c>
      <c r="F292" s="144" t="e">
        <f>'1 уровень'!H2687</f>
        <v>#DIV/0!</v>
      </c>
      <c r="G292" s="158">
        <f>'1 уровень'!I2687</f>
        <v>0</v>
      </c>
      <c r="H292" s="158">
        <f>'1 уровень'!J2687</f>
        <v>0</v>
      </c>
      <c r="I292" s="153">
        <f>'1 уровень'!K2687</f>
        <v>0</v>
      </c>
      <c r="J292" s="153">
        <f>'1 уровень'!L2687</f>
        <v>0</v>
      </c>
      <c r="K292" s="153">
        <f>'1 уровень'!M2687</f>
        <v>0</v>
      </c>
      <c r="L292" s="153">
        <f>'1 уровень'!N2687</f>
        <v>0</v>
      </c>
      <c r="M292" s="153">
        <f>'1 уровень'!O2687</f>
        <v>0</v>
      </c>
      <c r="N292" s="153">
        <f>'1 уровень'!P2687</f>
        <v>0</v>
      </c>
      <c r="O292" s="152">
        <f>'1 уровень'!Q2687</f>
        <v>0</v>
      </c>
      <c r="P292" s="152">
        <f>'1 уровень'!R2687</f>
        <v>0</v>
      </c>
      <c r="Q292" s="152">
        <f>'1 уровень'!S2687</f>
        <v>0</v>
      </c>
      <c r="R292" s="1038">
        <f>'1 уровень'!T2687</f>
        <v>0</v>
      </c>
      <c r="S292" s="152">
        <f>'1 уровень'!U2687</f>
        <v>0</v>
      </c>
      <c r="T292" s="152">
        <f>'1 уровень'!V2687</f>
        <v>0</v>
      </c>
      <c r="U292" s="152">
        <f>'1 уровень'!W2687</f>
        <v>0</v>
      </c>
      <c r="V292" s="152">
        <f>'1 уровень'!X2687</f>
        <v>0</v>
      </c>
      <c r="W292" s="573">
        <f>'1 уровень'!Y2687</f>
        <v>0</v>
      </c>
      <c r="X292" s="152"/>
      <c r="Y292" s="152"/>
      <c r="Z292" s="1283">
        <f>'1 уровень'!Z2687</f>
        <v>0</v>
      </c>
      <c r="AA292" s="1290">
        <f>'1 уровень'!AA2687</f>
        <v>0</v>
      </c>
      <c r="AB292" s="139"/>
      <c r="AC292" s="139"/>
      <c r="AD292" s="139"/>
      <c r="AE292" s="139"/>
      <c r="AF292" s="139"/>
      <c r="AG292" s="139"/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</row>
    <row r="293" spans="1:171" ht="60" x14ac:dyDescent="0.25">
      <c r="B293" s="302" t="s">
        <v>309</v>
      </c>
      <c r="C293" s="29">
        <f>'1 уровень'!E2688</f>
        <v>0</v>
      </c>
      <c r="D293" s="29">
        <f>'1 уровень'!F2688</f>
        <v>0</v>
      </c>
      <c r="E293" s="29">
        <f>'1 уровень'!G2688</f>
        <v>0</v>
      </c>
      <c r="F293" s="144" t="e">
        <f>'1 уровень'!H2688</f>
        <v>#DIV/0!</v>
      </c>
      <c r="G293" s="158">
        <f>'1 уровень'!I2688</f>
        <v>0</v>
      </c>
      <c r="H293" s="158">
        <f>'1 уровень'!J2688</f>
        <v>0</v>
      </c>
      <c r="I293" s="153">
        <f>'1 уровень'!K2688</f>
        <v>0</v>
      </c>
      <c r="J293" s="153">
        <f>'1 уровень'!L2688</f>
        <v>0</v>
      </c>
      <c r="K293" s="153">
        <f>'1 уровень'!M2688</f>
        <v>0</v>
      </c>
      <c r="L293" s="153">
        <f>'1 уровень'!N2688</f>
        <v>0</v>
      </c>
      <c r="M293" s="153">
        <f>'1 уровень'!O2688</f>
        <v>0</v>
      </c>
      <c r="N293" s="153">
        <f>'1 уровень'!P2688</f>
        <v>0</v>
      </c>
      <c r="O293" s="152">
        <f>'1 уровень'!Q2688</f>
        <v>0</v>
      </c>
      <c r="P293" s="152">
        <f>'1 уровень'!R2688</f>
        <v>0</v>
      </c>
      <c r="Q293" s="152">
        <f>'1 уровень'!S2688</f>
        <v>0</v>
      </c>
      <c r="R293" s="1038">
        <f>'1 уровень'!T2688</f>
        <v>0</v>
      </c>
      <c r="S293" s="152">
        <f>'1 уровень'!U2688</f>
        <v>0</v>
      </c>
      <c r="T293" s="152">
        <f>'1 уровень'!V2688</f>
        <v>0</v>
      </c>
      <c r="U293" s="152">
        <f>'1 уровень'!W2688</f>
        <v>0</v>
      </c>
      <c r="V293" s="152">
        <f>'1 уровень'!X2688</f>
        <v>0</v>
      </c>
      <c r="W293" s="573">
        <f>'1 уровень'!Y2688</f>
        <v>0</v>
      </c>
      <c r="X293" s="152"/>
      <c r="Y293" s="152"/>
      <c r="Z293" s="1283">
        <f>'1 уровень'!Z2688</f>
        <v>0</v>
      </c>
      <c r="AA293" s="1290">
        <f>'1 уровень'!AA2688</f>
        <v>0</v>
      </c>
      <c r="AB293" s="139"/>
      <c r="AC293" s="139"/>
      <c r="AD293" s="139"/>
      <c r="AE293" s="139"/>
      <c r="AF293" s="139"/>
      <c r="AG293" s="139"/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</row>
    <row r="294" spans="1:171" ht="60" x14ac:dyDescent="0.25">
      <c r="B294" s="302" t="s">
        <v>389</v>
      </c>
      <c r="C294" s="29">
        <f>'1 уровень'!E2689</f>
        <v>0</v>
      </c>
      <c r="D294" s="29">
        <f>'1 уровень'!F2689</f>
        <v>0</v>
      </c>
      <c r="E294" s="29">
        <f>'1 уровень'!G2689</f>
        <v>0</v>
      </c>
      <c r="F294" s="144" t="e">
        <f>'1 уровень'!H2689</f>
        <v>#DIV/0!</v>
      </c>
      <c r="G294" s="158">
        <f>'1 уровень'!I2689</f>
        <v>0</v>
      </c>
      <c r="H294" s="158">
        <f>'1 уровень'!J2689</f>
        <v>0</v>
      </c>
      <c r="I294" s="153">
        <f>'1 уровень'!K2689</f>
        <v>0</v>
      </c>
      <c r="J294" s="153">
        <f>'1 уровень'!L2689</f>
        <v>0</v>
      </c>
      <c r="K294" s="153">
        <f>'1 уровень'!M2689</f>
        <v>0</v>
      </c>
      <c r="L294" s="153">
        <f>'1 уровень'!N2689</f>
        <v>0</v>
      </c>
      <c r="M294" s="153">
        <f>'1 уровень'!O2689</f>
        <v>0</v>
      </c>
      <c r="N294" s="153">
        <f>'1 уровень'!P2689</f>
        <v>0</v>
      </c>
      <c r="O294" s="152">
        <f>'1 уровень'!Q2689</f>
        <v>0</v>
      </c>
      <c r="P294" s="152">
        <f>'1 уровень'!R2689</f>
        <v>0</v>
      </c>
      <c r="Q294" s="152">
        <f>'1 уровень'!S2689</f>
        <v>0</v>
      </c>
      <c r="R294" s="1038">
        <f>'1 уровень'!T2689</f>
        <v>0</v>
      </c>
      <c r="S294" s="152">
        <f>'1 уровень'!U2689</f>
        <v>0</v>
      </c>
      <c r="T294" s="152">
        <f>'1 уровень'!V2689</f>
        <v>0</v>
      </c>
      <c r="U294" s="152">
        <f>'1 уровень'!W2689</f>
        <v>0</v>
      </c>
      <c r="V294" s="152">
        <f>'1 уровень'!X2689</f>
        <v>0</v>
      </c>
      <c r="W294" s="573">
        <f>'1 уровень'!Y2689</f>
        <v>0</v>
      </c>
      <c r="X294" s="152"/>
      <c r="Y294" s="152"/>
      <c r="Z294" s="1283">
        <f>'1 уровень'!Z2689</f>
        <v>0</v>
      </c>
      <c r="AA294" s="1290">
        <f>'1 уровень'!AA2689</f>
        <v>0</v>
      </c>
      <c r="AB294" s="139"/>
      <c r="AC294" s="139"/>
      <c r="AD294" s="139"/>
      <c r="AE294" s="139"/>
      <c r="AF294" s="139"/>
      <c r="AG294" s="139"/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</row>
    <row r="295" spans="1:171" ht="30" x14ac:dyDescent="0.25">
      <c r="B295" s="302" t="s">
        <v>207</v>
      </c>
      <c r="C295" s="29">
        <f>'1 уровень'!E2690</f>
        <v>0</v>
      </c>
      <c r="D295" s="29">
        <f>'1 уровень'!F2690</f>
        <v>0</v>
      </c>
      <c r="E295" s="29">
        <f>'1 уровень'!G2690</f>
        <v>0</v>
      </c>
      <c r="F295" s="144">
        <f>'1 уровень'!H2690</f>
        <v>0</v>
      </c>
      <c r="G295" s="158">
        <f>'1 уровень'!I2690</f>
        <v>0</v>
      </c>
      <c r="H295" s="158">
        <f>'1 уровень'!J2690</f>
        <v>0</v>
      </c>
      <c r="I295" s="153">
        <f>'1 уровень'!K2690</f>
        <v>0</v>
      </c>
      <c r="J295" s="153">
        <f>'1 уровень'!L2690</f>
        <v>0</v>
      </c>
      <c r="K295" s="153">
        <f>'1 уровень'!M2690</f>
        <v>0</v>
      </c>
      <c r="L295" s="153">
        <f>'1 уровень'!N2690</f>
        <v>0</v>
      </c>
      <c r="M295" s="153">
        <f>'1 уровень'!O2690</f>
        <v>0</v>
      </c>
      <c r="N295" s="153">
        <f>'1 уровень'!P2690</f>
        <v>0</v>
      </c>
      <c r="O295" s="152">
        <f>'1 уровень'!Q2690</f>
        <v>0</v>
      </c>
      <c r="P295" s="152">
        <f>'1 уровень'!R2690</f>
        <v>0</v>
      </c>
      <c r="Q295" s="152">
        <f>'1 уровень'!S2690</f>
        <v>0</v>
      </c>
      <c r="R295" s="1038">
        <f>'1 уровень'!T2690</f>
        <v>0</v>
      </c>
      <c r="S295" s="152">
        <f>'1 уровень'!U2690</f>
        <v>0</v>
      </c>
      <c r="T295" s="152">
        <f>'1 уровень'!V2690</f>
        <v>0</v>
      </c>
      <c r="U295" s="152">
        <f>'1 уровень'!W2690</f>
        <v>0</v>
      </c>
      <c r="V295" s="152">
        <f>'1 уровень'!X2690</f>
        <v>0</v>
      </c>
      <c r="W295" s="573">
        <f>'1 уровень'!Y2690</f>
        <v>0</v>
      </c>
      <c r="X295" s="152"/>
      <c r="Y295" s="152"/>
      <c r="Z295" s="1283">
        <f>'1 уровень'!Z2690</f>
        <v>0</v>
      </c>
      <c r="AA295" s="1290">
        <f>'1 уровень'!AA2690</f>
        <v>0</v>
      </c>
      <c r="AB295" s="139"/>
      <c r="AC295" s="139"/>
      <c r="AD295" s="139"/>
      <c r="AE295" s="139"/>
      <c r="AF295" s="139"/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</row>
    <row r="296" spans="1:171" ht="30" x14ac:dyDescent="0.25">
      <c r="B296" s="444" t="s">
        <v>365</v>
      </c>
      <c r="C296" s="21">
        <f>'1 уровень'!E2691</f>
        <v>0</v>
      </c>
      <c r="D296" s="21">
        <f>'1 уровень'!F2691</f>
        <v>0</v>
      </c>
      <c r="E296" s="21">
        <f>'1 уровень'!G2691</f>
        <v>0</v>
      </c>
      <c r="F296" s="142">
        <f>'1 уровень'!H2691</f>
        <v>0</v>
      </c>
      <c r="G296" s="158">
        <f>'1 уровень'!I2691</f>
        <v>0</v>
      </c>
      <c r="H296" s="158">
        <f>'1 уровень'!J2691</f>
        <v>0</v>
      </c>
      <c r="I296" s="153">
        <f>'1 уровень'!K2691</f>
        <v>0</v>
      </c>
      <c r="J296" s="153">
        <f>'1 уровень'!L2691</f>
        <v>0</v>
      </c>
      <c r="K296" s="153">
        <f>'1 уровень'!M2691</f>
        <v>0</v>
      </c>
      <c r="L296" s="153">
        <f>'1 уровень'!N2691</f>
        <v>0</v>
      </c>
      <c r="M296" s="153">
        <f>'1 уровень'!O2691</f>
        <v>0</v>
      </c>
      <c r="N296" s="153">
        <f>'1 уровень'!P2691</f>
        <v>0</v>
      </c>
      <c r="O296" s="152">
        <f>'1 уровень'!Q2691</f>
        <v>0</v>
      </c>
      <c r="P296" s="152">
        <f>'1 уровень'!R2691</f>
        <v>0</v>
      </c>
      <c r="Q296" s="152">
        <f>'1 уровень'!S2691</f>
        <v>0</v>
      </c>
      <c r="R296" s="1038">
        <f>'1 уровень'!T2691</f>
        <v>0</v>
      </c>
      <c r="S296" s="152">
        <f>'1 уровень'!U2691</f>
        <v>0</v>
      </c>
      <c r="T296" s="152">
        <f>'1 уровень'!V2691</f>
        <v>0</v>
      </c>
      <c r="U296" s="152">
        <f>'1 уровень'!W2691</f>
        <v>0</v>
      </c>
      <c r="V296" s="152">
        <f>'1 уровень'!X2691</f>
        <v>0</v>
      </c>
      <c r="W296" s="573">
        <f>'1 уровень'!Y2691</f>
        <v>0</v>
      </c>
      <c r="X296" s="152"/>
      <c r="Y296" s="152"/>
      <c r="Z296" s="1279">
        <f>'1 уровень'!Z2691</f>
        <v>0</v>
      </c>
      <c r="AA296" s="1290">
        <f>'1 уровень'!AA2691</f>
        <v>0</v>
      </c>
      <c r="AB296" s="139"/>
      <c r="AC296" s="139"/>
      <c r="AD296" s="139"/>
      <c r="AE296" s="139"/>
      <c r="AF296" s="139"/>
      <c r="AG296" s="139"/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</row>
    <row r="297" spans="1:171" ht="29.25" x14ac:dyDescent="0.25">
      <c r="B297" s="440" t="s">
        <v>353</v>
      </c>
      <c r="C297" s="29">
        <f>'1 уровень'!E2692</f>
        <v>0</v>
      </c>
      <c r="D297" s="29">
        <f>'1 уровень'!F2692</f>
        <v>0</v>
      </c>
      <c r="E297" s="29">
        <f>'1 уровень'!G2692</f>
        <v>0</v>
      </c>
      <c r="F297" s="144">
        <f>'1 уровень'!H2692</f>
        <v>0</v>
      </c>
      <c r="G297" s="158">
        <f>'1 уровень'!I2692</f>
        <v>0</v>
      </c>
      <c r="H297" s="158">
        <f>'1 уровень'!J2692</f>
        <v>0</v>
      </c>
      <c r="I297" s="153">
        <f>'1 уровень'!K2692</f>
        <v>0</v>
      </c>
      <c r="J297" s="153">
        <f>'1 уровень'!L2692</f>
        <v>0</v>
      </c>
      <c r="K297" s="153">
        <f>'1 уровень'!M2692</f>
        <v>0</v>
      </c>
      <c r="L297" s="153">
        <f>'1 уровень'!N2692</f>
        <v>0</v>
      </c>
      <c r="M297" s="153">
        <f>'1 уровень'!O2692</f>
        <v>0</v>
      </c>
      <c r="N297" s="153">
        <f>'1 уровень'!P2692</f>
        <v>0</v>
      </c>
      <c r="O297" s="152">
        <f>'1 уровень'!Q2692</f>
        <v>0</v>
      </c>
      <c r="P297" s="152">
        <f>'1 уровень'!R2692</f>
        <v>0</v>
      </c>
      <c r="Q297" s="152">
        <f>'1 уровень'!S2692</f>
        <v>0</v>
      </c>
      <c r="R297" s="1038">
        <f>'1 уровень'!T2692</f>
        <v>0</v>
      </c>
      <c r="S297" s="152">
        <f>'1 уровень'!U2692</f>
        <v>0</v>
      </c>
      <c r="T297" s="152">
        <f>'1 уровень'!V2692</f>
        <v>0</v>
      </c>
      <c r="U297" s="152">
        <f>'1 уровень'!W2692</f>
        <v>0</v>
      </c>
      <c r="V297" s="152">
        <f>'1 уровень'!X2692</f>
        <v>0</v>
      </c>
      <c r="W297" s="573">
        <f>'1 уровень'!Y2692</f>
        <v>0</v>
      </c>
      <c r="X297" s="152"/>
      <c r="Y297" s="152"/>
      <c r="Z297" s="1283">
        <f>'1 уровень'!Z2692</f>
        <v>0</v>
      </c>
      <c r="AA297" s="1290">
        <f>'1 уровень'!AA2692</f>
        <v>0</v>
      </c>
      <c r="AB297" s="139"/>
      <c r="AC297" s="139"/>
      <c r="AD297" s="139"/>
      <c r="AE297" s="139"/>
      <c r="AF297" s="139"/>
      <c r="AG297" s="139"/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</row>
    <row r="298" spans="1:171" ht="30" x14ac:dyDescent="0.25">
      <c r="B298" s="302" t="s">
        <v>354</v>
      </c>
      <c r="C298" s="29">
        <f>'1 уровень'!E2693</f>
        <v>0</v>
      </c>
      <c r="D298" s="29">
        <f>'1 уровень'!F2693</f>
        <v>0</v>
      </c>
      <c r="E298" s="29">
        <f>'1 уровень'!G2693</f>
        <v>0</v>
      </c>
      <c r="F298" s="144">
        <f>'1 уровень'!H2693</f>
        <v>0</v>
      </c>
      <c r="G298" s="158">
        <f>'1 уровень'!I2693</f>
        <v>0</v>
      </c>
      <c r="H298" s="158">
        <f>'1 уровень'!J2693</f>
        <v>0</v>
      </c>
      <c r="I298" s="153">
        <f>'1 уровень'!K2693</f>
        <v>0</v>
      </c>
      <c r="J298" s="153">
        <f>'1 уровень'!L2693</f>
        <v>0</v>
      </c>
      <c r="K298" s="153">
        <f>'1 уровень'!M2693</f>
        <v>0</v>
      </c>
      <c r="L298" s="153">
        <f>'1 уровень'!N2693</f>
        <v>0</v>
      </c>
      <c r="M298" s="153">
        <f>'1 уровень'!O2693</f>
        <v>0</v>
      </c>
      <c r="N298" s="153">
        <f>'1 уровень'!P2693</f>
        <v>0</v>
      </c>
      <c r="O298" s="152">
        <f>'1 уровень'!Q2693</f>
        <v>0</v>
      </c>
      <c r="P298" s="152">
        <f>'1 уровень'!R2693</f>
        <v>0</v>
      </c>
      <c r="Q298" s="152">
        <f>'1 уровень'!S2693</f>
        <v>0</v>
      </c>
      <c r="R298" s="1038">
        <f>'1 уровень'!T2693</f>
        <v>0</v>
      </c>
      <c r="S298" s="152">
        <f>'1 уровень'!U2693</f>
        <v>0</v>
      </c>
      <c r="T298" s="152">
        <f>'1 уровень'!V2693</f>
        <v>0</v>
      </c>
      <c r="U298" s="152">
        <f>'1 уровень'!W2693</f>
        <v>0</v>
      </c>
      <c r="V298" s="152">
        <f>'1 уровень'!X2693</f>
        <v>0</v>
      </c>
      <c r="W298" s="573">
        <f>'1 уровень'!Y2693</f>
        <v>0</v>
      </c>
      <c r="X298" s="152"/>
      <c r="Y298" s="152"/>
      <c r="Z298" s="1283">
        <f>'1 уровень'!Z2693</f>
        <v>0</v>
      </c>
      <c r="AA298" s="1290">
        <f>'1 уровень'!AA2693</f>
        <v>0</v>
      </c>
      <c r="AB298" s="139"/>
      <c r="AC298" s="139"/>
      <c r="AD298" s="139"/>
      <c r="AE298" s="139"/>
      <c r="AF298" s="139"/>
      <c r="AG298" s="139"/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</row>
    <row r="299" spans="1:171" x14ac:dyDescent="0.25">
      <c r="B299" s="444" t="s">
        <v>355</v>
      </c>
      <c r="C299" s="29">
        <f>'1 уровень'!E2694</f>
        <v>0</v>
      </c>
      <c r="D299" s="29">
        <f>'1 уровень'!F2694</f>
        <v>0</v>
      </c>
      <c r="E299" s="29">
        <f>'1 уровень'!G2694</f>
        <v>0</v>
      </c>
      <c r="F299" s="144">
        <f>'1 уровень'!H2694</f>
        <v>0</v>
      </c>
      <c r="G299" s="158">
        <f>'1 уровень'!I2694</f>
        <v>0</v>
      </c>
      <c r="H299" s="158">
        <f>'1 уровень'!J2694</f>
        <v>0</v>
      </c>
      <c r="I299" s="153">
        <f>'1 уровень'!K2694</f>
        <v>0</v>
      </c>
      <c r="J299" s="153">
        <f>'1 уровень'!L2694</f>
        <v>0</v>
      </c>
      <c r="K299" s="153">
        <f>'1 уровень'!M2694</f>
        <v>0</v>
      </c>
      <c r="L299" s="153">
        <f>'1 уровень'!N2694</f>
        <v>0</v>
      </c>
      <c r="M299" s="153">
        <f>'1 уровень'!O2694</f>
        <v>0</v>
      </c>
      <c r="N299" s="153">
        <f>'1 уровень'!P2694</f>
        <v>0</v>
      </c>
      <c r="O299" s="152">
        <f>'1 уровень'!Q2694</f>
        <v>0</v>
      </c>
      <c r="P299" s="152">
        <f>'1 уровень'!R2694</f>
        <v>0</v>
      </c>
      <c r="Q299" s="152">
        <f>'1 уровень'!S2694</f>
        <v>0</v>
      </c>
      <c r="R299" s="1038">
        <f>'1 уровень'!T2694</f>
        <v>0</v>
      </c>
      <c r="S299" s="152">
        <f>'1 уровень'!U2694</f>
        <v>0</v>
      </c>
      <c r="T299" s="152">
        <f>'1 уровень'!V2694</f>
        <v>0</v>
      </c>
      <c r="U299" s="152">
        <f>'1 уровень'!W2694</f>
        <v>0</v>
      </c>
      <c r="V299" s="152">
        <f>'1 уровень'!X2694</f>
        <v>0</v>
      </c>
      <c r="W299" s="573">
        <f>'1 уровень'!Y2694</f>
        <v>0</v>
      </c>
      <c r="X299" s="152"/>
      <c r="Y299" s="152"/>
      <c r="Z299" s="1283">
        <f>'1 уровень'!Z2694</f>
        <v>0</v>
      </c>
      <c r="AA299" s="1290">
        <f>'1 уровень'!AA2694</f>
        <v>0</v>
      </c>
      <c r="AB299" s="139"/>
      <c r="AC299" s="139"/>
      <c r="AD299" s="139"/>
      <c r="AE299" s="139"/>
      <c r="AF299" s="139"/>
      <c r="AG299" s="139"/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</row>
    <row r="300" spans="1:171" ht="30" x14ac:dyDescent="0.25">
      <c r="B300" s="302" t="s">
        <v>380</v>
      </c>
      <c r="C300" s="29">
        <f>'1 уровень'!E2695</f>
        <v>0</v>
      </c>
      <c r="D300" s="29">
        <f>'1 уровень'!F2695</f>
        <v>0</v>
      </c>
      <c r="E300" s="29">
        <f>'1 уровень'!G2695</f>
        <v>0</v>
      </c>
      <c r="F300" s="144">
        <f>'1 уровень'!H2695</f>
        <v>0</v>
      </c>
      <c r="G300" s="158">
        <f>'1 уровень'!I2695</f>
        <v>0</v>
      </c>
      <c r="H300" s="158">
        <f>'1 уровень'!J2695</f>
        <v>0</v>
      </c>
      <c r="I300" s="153">
        <f>'1 уровень'!K2695</f>
        <v>0</v>
      </c>
      <c r="J300" s="153">
        <f>'1 уровень'!L2695</f>
        <v>0</v>
      </c>
      <c r="K300" s="153">
        <f>'1 уровень'!M2695</f>
        <v>0</v>
      </c>
      <c r="L300" s="153">
        <f>'1 уровень'!N2695</f>
        <v>0</v>
      </c>
      <c r="M300" s="153">
        <f>'1 уровень'!O2695</f>
        <v>0</v>
      </c>
      <c r="N300" s="153">
        <f>'1 уровень'!P2695</f>
        <v>0</v>
      </c>
      <c r="O300" s="152">
        <f>'1 уровень'!Q2695</f>
        <v>0</v>
      </c>
      <c r="P300" s="152">
        <f>'1 уровень'!R2695</f>
        <v>0</v>
      </c>
      <c r="Q300" s="152">
        <f>'1 уровень'!S2695</f>
        <v>0</v>
      </c>
      <c r="R300" s="1038">
        <f>'1 уровень'!T2695</f>
        <v>0</v>
      </c>
      <c r="S300" s="152">
        <f>'1 уровень'!U2695</f>
        <v>0</v>
      </c>
      <c r="T300" s="152">
        <f>'1 уровень'!V2695</f>
        <v>0</v>
      </c>
      <c r="U300" s="152">
        <f>'1 уровень'!W2695</f>
        <v>0</v>
      </c>
      <c r="V300" s="152">
        <f>'1 уровень'!X2695</f>
        <v>0</v>
      </c>
      <c r="W300" s="573">
        <f>'1 уровень'!Y2695</f>
        <v>0</v>
      </c>
      <c r="X300" s="152"/>
      <c r="Y300" s="152"/>
      <c r="Z300" s="1283">
        <f>'1 уровень'!Z2695</f>
        <v>0</v>
      </c>
      <c r="AA300" s="1290">
        <f>'1 уровень'!AA2695</f>
        <v>0</v>
      </c>
      <c r="AB300" s="139"/>
      <c r="AC300" s="139"/>
      <c r="AD300" s="139"/>
      <c r="AE300" s="139"/>
      <c r="AF300" s="139"/>
      <c r="AG300" s="139"/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</row>
    <row r="301" spans="1:171" ht="60" x14ac:dyDescent="0.25">
      <c r="B301" s="302" t="s">
        <v>357</v>
      </c>
      <c r="C301" s="29">
        <f>'1 уровень'!E2696</f>
        <v>0</v>
      </c>
      <c r="D301" s="29">
        <f>'1 уровень'!F2696</f>
        <v>0</v>
      </c>
      <c r="E301" s="29">
        <f>'1 уровень'!G2696</f>
        <v>0</v>
      </c>
      <c r="F301" s="144">
        <f>'1 уровень'!H2696</f>
        <v>0</v>
      </c>
      <c r="G301" s="158">
        <f>'1 уровень'!I2696</f>
        <v>0</v>
      </c>
      <c r="H301" s="158">
        <f>'1 уровень'!J2696</f>
        <v>0</v>
      </c>
      <c r="I301" s="153">
        <f>'1 уровень'!K2696</f>
        <v>0</v>
      </c>
      <c r="J301" s="153">
        <f>'1 уровень'!L2696</f>
        <v>0</v>
      </c>
      <c r="K301" s="153">
        <f>'1 уровень'!M2696</f>
        <v>0</v>
      </c>
      <c r="L301" s="153">
        <f>'1 уровень'!N2696</f>
        <v>0</v>
      </c>
      <c r="M301" s="153">
        <f>'1 уровень'!O2696</f>
        <v>0</v>
      </c>
      <c r="N301" s="153">
        <f>'1 уровень'!P2696</f>
        <v>0</v>
      </c>
      <c r="O301" s="152">
        <f>'1 уровень'!Q2696</f>
        <v>0</v>
      </c>
      <c r="P301" s="152">
        <f>'1 уровень'!R2696</f>
        <v>0</v>
      </c>
      <c r="Q301" s="152">
        <f>'1 уровень'!S2696</f>
        <v>0</v>
      </c>
      <c r="R301" s="1038">
        <f>'1 уровень'!T2696</f>
        <v>0</v>
      </c>
      <c r="S301" s="152">
        <f>'1 уровень'!U2696</f>
        <v>0</v>
      </c>
      <c r="T301" s="152">
        <f>'1 уровень'!V2696</f>
        <v>0</v>
      </c>
      <c r="U301" s="152">
        <f>'1 уровень'!W2696</f>
        <v>0</v>
      </c>
      <c r="V301" s="152">
        <f>'1 уровень'!X2696</f>
        <v>0</v>
      </c>
      <c r="W301" s="573">
        <f>'1 уровень'!Y2696</f>
        <v>0</v>
      </c>
      <c r="X301" s="152"/>
      <c r="Y301" s="152"/>
      <c r="Z301" s="1283">
        <f>'1 уровень'!Z2696</f>
        <v>0</v>
      </c>
      <c r="AA301" s="1290">
        <f>'1 уровень'!AA2696</f>
        <v>0</v>
      </c>
      <c r="AB301" s="139"/>
      <c r="AC301" s="139"/>
      <c r="AD301" s="139"/>
      <c r="AE301" s="139"/>
      <c r="AF301" s="139"/>
      <c r="AG301" s="139"/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</row>
    <row r="302" spans="1:171" ht="45" x14ac:dyDescent="0.25">
      <c r="B302" s="302" t="s">
        <v>358</v>
      </c>
      <c r="C302" s="29">
        <f>'1 уровень'!E2697</f>
        <v>0</v>
      </c>
      <c r="D302" s="29">
        <f>'1 уровень'!F2697</f>
        <v>0</v>
      </c>
      <c r="E302" s="29">
        <f>'1 уровень'!G2697</f>
        <v>0</v>
      </c>
      <c r="F302" s="144">
        <f>'1 уровень'!H2697</f>
        <v>0</v>
      </c>
      <c r="G302" s="158">
        <f>'1 уровень'!I2697</f>
        <v>0</v>
      </c>
      <c r="H302" s="158">
        <f>'1 уровень'!J2697</f>
        <v>0</v>
      </c>
      <c r="I302" s="153">
        <f>'1 уровень'!K2697</f>
        <v>0</v>
      </c>
      <c r="J302" s="153">
        <f>'1 уровень'!L2697</f>
        <v>0</v>
      </c>
      <c r="K302" s="153">
        <f>'1 уровень'!M2697</f>
        <v>0</v>
      </c>
      <c r="L302" s="153">
        <f>'1 уровень'!N2697</f>
        <v>0</v>
      </c>
      <c r="M302" s="153">
        <f>'1 уровень'!O2697</f>
        <v>0</v>
      </c>
      <c r="N302" s="153">
        <f>'1 уровень'!P2697</f>
        <v>0</v>
      </c>
      <c r="O302" s="152">
        <f>'1 уровень'!Q2697</f>
        <v>0</v>
      </c>
      <c r="P302" s="152">
        <f>'1 уровень'!R2697</f>
        <v>0</v>
      </c>
      <c r="Q302" s="152">
        <f>'1 уровень'!S2697</f>
        <v>0</v>
      </c>
      <c r="R302" s="1038">
        <f>'1 уровень'!T2697</f>
        <v>0</v>
      </c>
      <c r="S302" s="152">
        <f>'1 уровень'!U2697</f>
        <v>0</v>
      </c>
      <c r="T302" s="152">
        <f>'1 уровень'!V2697</f>
        <v>0</v>
      </c>
      <c r="U302" s="152">
        <f>'1 уровень'!W2697</f>
        <v>0</v>
      </c>
      <c r="V302" s="152">
        <f>'1 уровень'!X2697</f>
        <v>0</v>
      </c>
      <c r="W302" s="573">
        <f>'1 уровень'!Y2697</f>
        <v>0</v>
      </c>
      <c r="X302" s="152"/>
      <c r="Y302" s="152"/>
      <c r="Z302" s="1283">
        <f>'1 уровень'!Z2697</f>
        <v>0</v>
      </c>
      <c r="AA302" s="1290">
        <f>'1 уровень'!AA2697</f>
        <v>0</v>
      </c>
      <c r="AB302" s="139"/>
      <c r="AC302" s="139"/>
      <c r="AD302" s="139"/>
      <c r="AE302" s="139"/>
      <c r="AF302" s="139"/>
      <c r="AG302" s="139"/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</row>
    <row r="303" spans="1:171" ht="105" x14ac:dyDescent="0.25">
      <c r="A303" s="19">
        <v>1</v>
      </c>
      <c r="B303" s="760" t="s">
        <v>543</v>
      </c>
      <c r="C303" s="29">
        <f>'1 уровень'!E2698</f>
        <v>0</v>
      </c>
      <c r="D303" s="29">
        <f>'1 уровень'!F2698</f>
        <v>0</v>
      </c>
      <c r="E303" s="29">
        <f>'1 уровень'!G2698</f>
        <v>0</v>
      </c>
      <c r="F303" s="144" t="e">
        <f>'1 уровень'!H2698</f>
        <v>#DIV/0!</v>
      </c>
      <c r="G303" s="158">
        <f>'1 уровень'!I2698</f>
        <v>0</v>
      </c>
      <c r="H303" s="158">
        <f>'1 уровень'!J2698</f>
        <v>0</v>
      </c>
      <c r="I303" s="153">
        <f>'1 уровень'!K2698</f>
        <v>0</v>
      </c>
      <c r="J303" s="153">
        <f>'1 уровень'!L2698</f>
        <v>0</v>
      </c>
      <c r="K303" s="153">
        <f>'1 уровень'!M2698</f>
        <v>0</v>
      </c>
      <c r="L303" s="153">
        <f>'1 уровень'!N2698</f>
        <v>0</v>
      </c>
      <c r="M303" s="153">
        <f>'1 уровень'!O2698</f>
        <v>0</v>
      </c>
      <c r="N303" s="153">
        <f>'1 уровень'!P2698</f>
        <v>0</v>
      </c>
      <c r="O303" s="152">
        <f>'1 уровень'!Q2698</f>
        <v>0</v>
      </c>
      <c r="P303" s="152">
        <f>'1 уровень'!R2698</f>
        <v>0</v>
      </c>
      <c r="Q303" s="152">
        <f>'1 уровень'!S2698</f>
        <v>0</v>
      </c>
      <c r="R303" s="1038">
        <f>'1 уровень'!T2698</f>
        <v>0</v>
      </c>
      <c r="S303" s="152">
        <f>'1 уровень'!U2698</f>
        <v>0</v>
      </c>
      <c r="T303" s="152">
        <f>'1 уровень'!V2698</f>
        <v>0</v>
      </c>
      <c r="U303" s="152">
        <f>'1 уровень'!W2698</f>
        <v>0</v>
      </c>
      <c r="V303" s="152">
        <f>'1 уровень'!X2698</f>
        <v>0</v>
      </c>
      <c r="W303" s="573">
        <f>'1 уровень'!Y2698</f>
        <v>0</v>
      </c>
      <c r="X303" s="152"/>
      <c r="Y303" s="152"/>
      <c r="Z303" s="1283">
        <f>'1 уровень'!Z2702</f>
        <v>0</v>
      </c>
      <c r="AA303" s="1290">
        <f>'1 уровень'!AA2702</f>
        <v>0</v>
      </c>
      <c r="AB303" s="139"/>
      <c r="AC303" s="139"/>
      <c r="AD303" s="139"/>
      <c r="AE303" s="139"/>
      <c r="AF303" s="139"/>
      <c r="AG303" s="139"/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</row>
    <row r="304" spans="1:171" ht="30" x14ac:dyDescent="0.25">
      <c r="B304" s="760" t="s">
        <v>515</v>
      </c>
      <c r="C304" s="29">
        <f>'1 уровень'!E2699</f>
        <v>0</v>
      </c>
      <c r="D304" s="29">
        <f>'1 уровень'!F2699</f>
        <v>0</v>
      </c>
      <c r="E304" s="29">
        <f>'1 уровень'!G2699</f>
        <v>0</v>
      </c>
      <c r="F304" s="144" t="e">
        <f>'1 уровень'!H2699</f>
        <v>#DIV/0!</v>
      </c>
      <c r="G304" s="158">
        <f>'1 уровень'!I2699</f>
        <v>0</v>
      </c>
      <c r="H304" s="158">
        <f>'1 уровень'!J2699</f>
        <v>0</v>
      </c>
      <c r="I304" s="153">
        <f>'1 уровень'!K2699</f>
        <v>0</v>
      </c>
      <c r="J304" s="153">
        <f>'1 уровень'!L2699</f>
        <v>0</v>
      </c>
      <c r="K304" s="153">
        <f>'1 уровень'!M2699</f>
        <v>0</v>
      </c>
      <c r="L304" s="153">
        <f>'1 уровень'!N2699</f>
        <v>0</v>
      </c>
      <c r="M304" s="153">
        <f>'1 уровень'!O2699</f>
        <v>0</v>
      </c>
      <c r="N304" s="153">
        <f>'1 уровень'!P2699</f>
        <v>0</v>
      </c>
      <c r="O304" s="152">
        <f>'1 уровень'!Q2699</f>
        <v>0</v>
      </c>
      <c r="P304" s="152">
        <f>'1 уровень'!R2699</f>
        <v>0</v>
      </c>
      <c r="Q304" s="152">
        <f>'1 уровень'!S2699</f>
        <v>0</v>
      </c>
      <c r="R304" s="1038">
        <f>'1 уровень'!T2699</f>
        <v>0</v>
      </c>
      <c r="S304" s="152">
        <f>'1 уровень'!U2699</f>
        <v>0</v>
      </c>
      <c r="T304" s="152">
        <f>'1 уровень'!V2699</f>
        <v>0</v>
      </c>
      <c r="U304" s="152">
        <f>'1 уровень'!W2699</f>
        <v>0</v>
      </c>
      <c r="V304" s="152">
        <f>'1 уровень'!X2699</f>
        <v>0</v>
      </c>
      <c r="W304" s="573">
        <f>'1 уровень'!Y2699</f>
        <v>0</v>
      </c>
      <c r="X304" s="152"/>
      <c r="Y304" s="152"/>
      <c r="Z304" s="1283"/>
      <c r="AA304" s="1290"/>
      <c r="AB304" s="139"/>
      <c r="AC304" s="139"/>
      <c r="AD304" s="139"/>
      <c r="AE304" s="139"/>
      <c r="AF304" s="139"/>
      <c r="AG304" s="139"/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</row>
    <row r="305" spans="1:171" x14ac:dyDescent="0.25">
      <c r="B305" s="1346" t="s">
        <v>516</v>
      </c>
      <c r="C305" s="29">
        <f>'1 уровень'!E2700</f>
        <v>0</v>
      </c>
      <c r="D305" s="29">
        <f>'1 уровень'!F2700</f>
        <v>0</v>
      </c>
      <c r="E305" s="29">
        <f>'1 уровень'!G2700</f>
        <v>0</v>
      </c>
      <c r="F305" s="144" t="e">
        <f>'1 уровень'!H2700</f>
        <v>#DIV/0!</v>
      </c>
      <c r="G305" s="158">
        <f>'1 уровень'!I2700</f>
        <v>0</v>
      </c>
      <c r="H305" s="158">
        <f>'1 уровень'!J2700</f>
        <v>0</v>
      </c>
      <c r="I305" s="153">
        <f>'1 уровень'!K2700</f>
        <v>0</v>
      </c>
      <c r="J305" s="153">
        <f>'1 уровень'!L2700</f>
        <v>0</v>
      </c>
      <c r="K305" s="153">
        <f>'1 уровень'!M2700</f>
        <v>0</v>
      </c>
      <c r="L305" s="153">
        <f>'1 уровень'!N2700</f>
        <v>0</v>
      </c>
      <c r="M305" s="153">
        <f>'1 уровень'!O2700</f>
        <v>0</v>
      </c>
      <c r="N305" s="153">
        <f>'1 уровень'!P2700</f>
        <v>0</v>
      </c>
      <c r="O305" s="152">
        <f>'1 уровень'!Q2700</f>
        <v>0</v>
      </c>
      <c r="P305" s="152">
        <f>'1 уровень'!R2700</f>
        <v>0</v>
      </c>
      <c r="Q305" s="152">
        <f>'1 уровень'!S2700</f>
        <v>0</v>
      </c>
      <c r="R305" s="1038">
        <f>'1 уровень'!T2700</f>
        <v>0</v>
      </c>
      <c r="S305" s="152">
        <f>'1 уровень'!U2700</f>
        <v>0</v>
      </c>
      <c r="T305" s="152">
        <f>'1 уровень'!V2700</f>
        <v>0</v>
      </c>
      <c r="U305" s="152">
        <f>'1 уровень'!W2700</f>
        <v>0</v>
      </c>
      <c r="V305" s="152">
        <f>'1 уровень'!X2700</f>
        <v>0</v>
      </c>
      <c r="W305" s="573">
        <f>'1 уровень'!Y2700</f>
        <v>0</v>
      </c>
      <c r="X305" s="152"/>
      <c r="Y305" s="152"/>
      <c r="Z305" s="1283"/>
      <c r="AA305" s="1290"/>
      <c r="AB305" s="139"/>
      <c r="AC305" s="139"/>
      <c r="AD305" s="139"/>
      <c r="AE305" s="139"/>
      <c r="AF305" s="139"/>
      <c r="AG305" s="139"/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</row>
    <row r="306" spans="1:171" ht="30" x14ac:dyDescent="0.25">
      <c r="B306" s="760" t="s">
        <v>517</v>
      </c>
      <c r="C306" s="29">
        <f>'1 уровень'!E2701</f>
        <v>0</v>
      </c>
      <c r="D306" s="29">
        <f>'1 уровень'!F2701</f>
        <v>0</v>
      </c>
      <c r="E306" s="29">
        <f>'1 уровень'!G2701</f>
        <v>0</v>
      </c>
      <c r="F306" s="144">
        <f>'1 уровень'!H2701</f>
        <v>0</v>
      </c>
      <c r="G306" s="158">
        <f>'1 уровень'!I2701</f>
        <v>0</v>
      </c>
      <c r="H306" s="158">
        <f>'1 уровень'!J2701</f>
        <v>0</v>
      </c>
      <c r="I306" s="153">
        <f>'1 уровень'!K2701</f>
        <v>0</v>
      </c>
      <c r="J306" s="153">
        <f>'1 уровень'!L2701</f>
        <v>0</v>
      </c>
      <c r="K306" s="153">
        <f>'1 уровень'!M2701</f>
        <v>0</v>
      </c>
      <c r="L306" s="153">
        <f>'1 уровень'!N2701</f>
        <v>0</v>
      </c>
      <c r="M306" s="153">
        <f>'1 уровень'!O2701</f>
        <v>0</v>
      </c>
      <c r="N306" s="153">
        <f>'1 уровень'!P2701</f>
        <v>0</v>
      </c>
      <c r="O306" s="152">
        <f>'1 уровень'!Q2701</f>
        <v>0</v>
      </c>
      <c r="P306" s="152">
        <f>'1 уровень'!R2701</f>
        <v>0</v>
      </c>
      <c r="Q306" s="152">
        <f>'1 уровень'!S2701</f>
        <v>0</v>
      </c>
      <c r="R306" s="1038">
        <f>'1 уровень'!T2701</f>
        <v>0</v>
      </c>
      <c r="S306" s="152">
        <f>'1 уровень'!U2701</f>
        <v>0</v>
      </c>
      <c r="T306" s="152">
        <f>'1 уровень'!V2701</f>
        <v>0</v>
      </c>
      <c r="U306" s="152">
        <f>'1 уровень'!W2701</f>
        <v>0</v>
      </c>
      <c r="V306" s="152">
        <f>'1 уровень'!X2701</f>
        <v>0</v>
      </c>
      <c r="W306" s="573">
        <f>'1 уровень'!Y2701</f>
        <v>0</v>
      </c>
      <c r="X306" s="152"/>
      <c r="Y306" s="152"/>
      <c r="Z306" s="1283"/>
      <c r="AA306" s="1290"/>
      <c r="AB306" s="139"/>
      <c r="AC306" s="139"/>
      <c r="AD306" s="139"/>
      <c r="AE306" s="139"/>
      <c r="AF306" s="139"/>
      <c r="AG306" s="139"/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</row>
    <row r="307" spans="1:171" ht="28.5" x14ac:dyDescent="0.25">
      <c r="B307" s="1346" t="s">
        <v>366</v>
      </c>
      <c r="C307" s="29">
        <f>'1 уровень'!E2702</f>
        <v>0</v>
      </c>
      <c r="D307" s="29">
        <f>'1 уровень'!F2702</f>
        <v>0</v>
      </c>
      <c r="E307" s="29">
        <f>'1 уровень'!G2702</f>
        <v>0</v>
      </c>
      <c r="F307" s="144">
        <f>'1 уровень'!H2702</f>
        <v>0</v>
      </c>
      <c r="G307" s="158">
        <f>'1 уровень'!I2702</f>
        <v>0</v>
      </c>
      <c r="H307" s="158">
        <f>'1 уровень'!J2702</f>
        <v>0</v>
      </c>
      <c r="I307" s="153">
        <f>'1 уровень'!K2702</f>
        <v>0</v>
      </c>
      <c r="J307" s="153">
        <f>'1 уровень'!L2702</f>
        <v>0</v>
      </c>
      <c r="K307" s="153">
        <f>'1 уровень'!M2702</f>
        <v>0</v>
      </c>
      <c r="L307" s="153">
        <f>'1 уровень'!N2702</f>
        <v>0</v>
      </c>
      <c r="M307" s="153">
        <f>'1 уровень'!O2702</f>
        <v>0</v>
      </c>
      <c r="N307" s="153">
        <f>'1 уровень'!P2702</f>
        <v>0</v>
      </c>
      <c r="O307" s="152">
        <f>'1 уровень'!Q2702</f>
        <v>0</v>
      </c>
      <c r="P307" s="152">
        <f>'1 уровень'!R2702</f>
        <v>0</v>
      </c>
      <c r="Q307" s="152">
        <f>'1 уровень'!S2702</f>
        <v>0</v>
      </c>
      <c r="R307" s="1038">
        <f>'1 уровень'!T2702</f>
        <v>0</v>
      </c>
      <c r="S307" s="152">
        <f>'1 уровень'!U2702</f>
        <v>0</v>
      </c>
      <c r="T307" s="152">
        <f>'1 уровень'!V2702</f>
        <v>0</v>
      </c>
      <c r="U307" s="152">
        <f>'1 уровень'!W2702</f>
        <v>0</v>
      </c>
      <c r="V307" s="152">
        <f>'1 уровень'!X2702</f>
        <v>0</v>
      </c>
      <c r="W307" s="573">
        <f>'1 уровень'!Y2702</f>
        <v>0</v>
      </c>
      <c r="X307" s="152"/>
      <c r="Y307" s="152"/>
      <c r="Z307" s="1283"/>
      <c r="AA307" s="1290"/>
      <c r="AB307" s="139"/>
      <c r="AC307" s="139"/>
      <c r="AD307" s="139"/>
      <c r="AE307" s="139"/>
      <c r="AF307" s="139"/>
      <c r="AG307" s="139"/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</row>
    <row r="308" spans="1:171" x14ac:dyDescent="0.25">
      <c r="A308" s="19">
        <v>1</v>
      </c>
      <c r="B308" s="440" t="s">
        <v>381</v>
      </c>
      <c r="C308" s="29">
        <f>'1 уровень'!E2703</f>
        <v>0</v>
      </c>
      <c r="D308" s="29">
        <f>'1 уровень'!F2703</f>
        <v>0</v>
      </c>
      <c r="E308" s="29">
        <f>'1 уровень'!G2703</f>
        <v>0</v>
      </c>
      <c r="F308" s="144">
        <f>'1 уровень'!H2703</f>
        <v>0</v>
      </c>
      <c r="G308" s="158">
        <f>'1 уровень'!I2703</f>
        <v>0</v>
      </c>
      <c r="H308" s="158">
        <f>'1 уровень'!J2703</f>
        <v>0</v>
      </c>
      <c r="I308" s="153">
        <f>'1 уровень'!K2703</f>
        <v>0</v>
      </c>
      <c r="J308" s="153">
        <f>'1 уровень'!L2703</f>
        <v>0</v>
      </c>
      <c r="K308" s="153">
        <f>'1 уровень'!M2703</f>
        <v>0</v>
      </c>
      <c r="L308" s="153">
        <f>'1 уровень'!N2703</f>
        <v>0</v>
      </c>
      <c r="M308" s="153">
        <f>'1 уровень'!O2703</f>
        <v>0</v>
      </c>
      <c r="N308" s="153">
        <f>'1 уровень'!P2703</f>
        <v>0</v>
      </c>
      <c r="O308" s="152">
        <f>'1 уровень'!Q2703</f>
        <v>0</v>
      </c>
      <c r="P308" s="152">
        <f>'1 уровень'!R2703</f>
        <v>0</v>
      </c>
      <c r="Q308" s="152">
        <f>'1 уровень'!S2703</f>
        <v>0</v>
      </c>
      <c r="R308" s="1038">
        <f>'1 уровень'!T2703</f>
        <v>0</v>
      </c>
      <c r="S308" s="152">
        <f>'1 уровень'!U2703</f>
        <v>0</v>
      </c>
      <c r="T308" s="152">
        <f>'1 уровень'!V2703</f>
        <v>0</v>
      </c>
      <c r="U308" s="152">
        <f>'1 уровень'!W2703</f>
        <v>0</v>
      </c>
      <c r="V308" s="152">
        <f>'1 уровень'!X2703</f>
        <v>0</v>
      </c>
      <c r="W308" s="573">
        <f>'1 уровень'!Y2703</f>
        <v>0</v>
      </c>
      <c r="X308" s="152"/>
      <c r="Y308" s="152"/>
      <c r="Z308" s="1283">
        <f>'1 уровень'!Z2703</f>
        <v>0</v>
      </c>
      <c r="AA308" s="1290">
        <f>'1 уровень'!AA2703</f>
        <v>0</v>
      </c>
      <c r="AB308" s="139"/>
      <c r="AC308" s="139"/>
      <c r="AD308" s="139"/>
      <c r="AE308" s="139"/>
      <c r="AF308" s="139"/>
      <c r="AG308" s="139"/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</row>
    <row r="309" spans="1:171" ht="29.25" x14ac:dyDescent="0.25">
      <c r="A309" s="19">
        <v>1</v>
      </c>
      <c r="B309" s="440" t="s">
        <v>382</v>
      </c>
      <c r="C309" s="29">
        <f>'1 уровень'!E2704</f>
        <v>0</v>
      </c>
      <c r="D309" s="29">
        <f>'1 уровень'!F2704</f>
        <v>0</v>
      </c>
      <c r="E309" s="29">
        <f>'1 уровень'!G2704</f>
        <v>0</v>
      </c>
      <c r="F309" s="144">
        <f>'1 уровень'!H2704</f>
        <v>0</v>
      </c>
      <c r="G309" s="158">
        <f>'1 уровень'!I2704</f>
        <v>0</v>
      </c>
      <c r="H309" s="158">
        <f>'1 уровень'!J2704</f>
        <v>0</v>
      </c>
      <c r="I309" s="153">
        <f>'1 уровень'!K2704</f>
        <v>0</v>
      </c>
      <c r="J309" s="153">
        <f>'1 уровень'!L2704</f>
        <v>0</v>
      </c>
      <c r="K309" s="153">
        <f>'1 уровень'!M2704</f>
        <v>0</v>
      </c>
      <c r="L309" s="153">
        <f>'1 уровень'!N2704</f>
        <v>0</v>
      </c>
      <c r="M309" s="153">
        <f>'1 уровень'!O2704</f>
        <v>0</v>
      </c>
      <c r="N309" s="153">
        <f>'1 уровень'!P2704</f>
        <v>0</v>
      </c>
      <c r="O309" s="152">
        <f>'1 уровень'!Q2704</f>
        <v>0</v>
      </c>
      <c r="P309" s="152">
        <f>'1 уровень'!R2704</f>
        <v>0</v>
      </c>
      <c r="Q309" s="152">
        <f>'1 уровень'!S2704</f>
        <v>0</v>
      </c>
      <c r="R309" s="1038">
        <f>'1 уровень'!T2704</f>
        <v>0</v>
      </c>
      <c r="S309" s="152">
        <f>'1 уровень'!U2704</f>
        <v>0</v>
      </c>
      <c r="T309" s="152">
        <f>'1 уровень'!V2704</f>
        <v>0</v>
      </c>
      <c r="U309" s="152">
        <f>'1 уровень'!W2704</f>
        <v>0</v>
      </c>
      <c r="V309" s="152">
        <f>'1 уровень'!X2704</f>
        <v>0</v>
      </c>
      <c r="W309" s="573">
        <f>'1 уровень'!Y2704</f>
        <v>0</v>
      </c>
      <c r="X309" s="152"/>
      <c r="Y309" s="152"/>
      <c r="Z309" s="1283">
        <f>'1 уровень'!Z2704</f>
        <v>0</v>
      </c>
      <c r="AA309" s="1290">
        <f>'1 уровень'!AA2704</f>
        <v>0</v>
      </c>
      <c r="AB309" s="139"/>
      <c r="AC309" s="139"/>
      <c r="AD309" s="139"/>
      <c r="AE309" s="139"/>
      <c r="AF309" s="139"/>
      <c r="AG309" s="139"/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</row>
    <row r="310" spans="1:171" x14ac:dyDescent="0.25">
      <c r="A310" s="19">
        <v>1</v>
      </c>
      <c r="B310" s="302" t="s">
        <v>383</v>
      </c>
      <c r="C310" s="29">
        <f>'1 уровень'!E2705</f>
        <v>0</v>
      </c>
      <c r="D310" s="29">
        <f>'1 уровень'!F2705</f>
        <v>0</v>
      </c>
      <c r="E310" s="29">
        <f>'1 уровень'!G2705</f>
        <v>0</v>
      </c>
      <c r="F310" s="144">
        <f>'1 уровень'!H2705</f>
        <v>0</v>
      </c>
      <c r="G310" s="158">
        <f>'1 уровень'!I2705</f>
        <v>0</v>
      </c>
      <c r="H310" s="158">
        <f>'1 уровень'!J2705</f>
        <v>0</v>
      </c>
      <c r="I310" s="153">
        <f>'1 уровень'!K2705</f>
        <v>0</v>
      </c>
      <c r="J310" s="153">
        <f>'1 уровень'!L2705</f>
        <v>0</v>
      </c>
      <c r="K310" s="153">
        <f>'1 уровень'!M2705</f>
        <v>0</v>
      </c>
      <c r="L310" s="153">
        <f>'1 уровень'!N2705</f>
        <v>0</v>
      </c>
      <c r="M310" s="153">
        <f>'1 уровень'!O2705</f>
        <v>0</v>
      </c>
      <c r="N310" s="153">
        <f>'1 уровень'!P2705</f>
        <v>0</v>
      </c>
      <c r="O310" s="152">
        <f>'1 уровень'!Q2705</f>
        <v>0</v>
      </c>
      <c r="P310" s="152">
        <f>'1 уровень'!R2705</f>
        <v>0</v>
      </c>
      <c r="Q310" s="152">
        <f>'1 уровень'!S2705</f>
        <v>0</v>
      </c>
      <c r="R310" s="1038">
        <f>'1 уровень'!T2705</f>
        <v>0</v>
      </c>
      <c r="S310" s="152">
        <f>'1 уровень'!U2705</f>
        <v>0</v>
      </c>
      <c r="T310" s="152">
        <f>'1 уровень'!V2705</f>
        <v>0</v>
      </c>
      <c r="U310" s="152">
        <f>'1 уровень'!W2705</f>
        <v>0</v>
      </c>
      <c r="V310" s="152">
        <f>'1 уровень'!X2705</f>
        <v>0</v>
      </c>
      <c r="W310" s="573">
        <f>'1 уровень'!Y2705</f>
        <v>0</v>
      </c>
      <c r="X310" s="152"/>
      <c r="Y310" s="152"/>
      <c r="Z310" s="1283">
        <f>'1 уровень'!Z2705</f>
        <v>0</v>
      </c>
      <c r="AA310" s="1290">
        <f>'1 уровень'!AA2705</f>
        <v>0</v>
      </c>
      <c r="AB310" s="139"/>
      <c r="AC310" s="139"/>
      <c r="AD310" s="139"/>
      <c r="AE310" s="139"/>
      <c r="AF310" s="139"/>
      <c r="AG310" s="139"/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</row>
    <row r="311" spans="1:171" ht="30" x14ac:dyDescent="0.25">
      <c r="A311" s="19">
        <v>1</v>
      </c>
      <c r="B311" s="447" t="s">
        <v>359</v>
      </c>
      <c r="C311" s="29">
        <f>'1 уровень'!E2706</f>
        <v>0</v>
      </c>
      <c r="D311" s="29">
        <f>'1 уровень'!F2706</f>
        <v>0</v>
      </c>
      <c r="E311" s="29">
        <f>'1 уровень'!G2706</f>
        <v>11</v>
      </c>
      <c r="F311" s="144" t="e">
        <f>'1 уровень'!H2706</f>
        <v>#DIV/0!</v>
      </c>
      <c r="G311" s="158">
        <f>'1 уровень'!I2706</f>
        <v>0</v>
      </c>
      <c r="H311" s="158">
        <f>'1 уровень'!J2706</f>
        <v>0</v>
      </c>
      <c r="I311" s="153">
        <f>'1 уровень'!K2706</f>
        <v>0</v>
      </c>
      <c r="J311" s="153">
        <f>'1 уровень'!L2706</f>
        <v>0</v>
      </c>
      <c r="K311" s="153">
        <f>'1 уровень'!M2706</f>
        <v>0</v>
      </c>
      <c r="L311" s="153">
        <f>'1 уровень'!N2706</f>
        <v>0</v>
      </c>
      <c r="M311" s="153">
        <f>'1 уровень'!O2706</f>
        <v>0</v>
      </c>
      <c r="N311" s="153">
        <f>'1 уровень'!P2706</f>
        <v>0</v>
      </c>
      <c r="O311" s="152">
        <f>'1 уровень'!Q2706</f>
        <v>0</v>
      </c>
      <c r="P311" s="152">
        <f>'1 уровень'!R2706</f>
        <v>0</v>
      </c>
      <c r="Q311" s="152">
        <f>'1 уровень'!S2706</f>
        <v>0</v>
      </c>
      <c r="R311" s="1038">
        <f>'1 уровень'!T2706</f>
        <v>0</v>
      </c>
      <c r="S311" s="152">
        <f>'1 уровень'!U2706</f>
        <v>0</v>
      </c>
      <c r="T311" s="152">
        <f>'1 уровень'!V2706</f>
        <v>0</v>
      </c>
      <c r="U311" s="152">
        <f>'1 уровень'!W2706</f>
        <v>0</v>
      </c>
      <c r="V311" s="152">
        <f>'1 уровень'!X2706</f>
        <v>0</v>
      </c>
      <c r="W311" s="573">
        <f>'1 уровень'!Y2706</f>
        <v>0</v>
      </c>
      <c r="X311" s="152"/>
      <c r="Y311" s="152"/>
      <c r="Z311" s="1283">
        <f>'1 уровень'!Z2706</f>
        <v>0</v>
      </c>
      <c r="AA311" s="1290">
        <f>'1 уровень'!AA2706</f>
        <v>0</v>
      </c>
      <c r="AB311" s="139"/>
      <c r="AC311" s="139"/>
      <c r="AD311" s="139"/>
      <c r="AE311" s="139"/>
      <c r="AF311" s="139"/>
      <c r="AG311" s="139"/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</row>
    <row r="312" spans="1:171" ht="29.25" x14ac:dyDescent="0.25">
      <c r="A312" s="19">
        <v>1</v>
      </c>
      <c r="B312" s="440" t="s">
        <v>202</v>
      </c>
      <c r="C312" s="29">
        <f>'1 уровень'!E2707</f>
        <v>0</v>
      </c>
      <c r="D312" s="29">
        <f>'1 уровень'!F2707</f>
        <v>0</v>
      </c>
      <c r="E312" s="29">
        <f>'1 уровень'!G2707</f>
        <v>0</v>
      </c>
      <c r="F312" s="144">
        <f>'1 уровень'!H2707</f>
        <v>0</v>
      </c>
      <c r="G312" s="158">
        <f>'1 уровень'!I2707</f>
        <v>0</v>
      </c>
      <c r="H312" s="158">
        <f>'1 уровень'!J2707</f>
        <v>0</v>
      </c>
      <c r="I312" s="153">
        <f>'1 уровень'!K2707</f>
        <v>0</v>
      </c>
      <c r="J312" s="153">
        <f>'1 уровень'!L2707</f>
        <v>0</v>
      </c>
      <c r="K312" s="153">
        <f>'1 уровень'!M2707</f>
        <v>0</v>
      </c>
      <c r="L312" s="153">
        <f>'1 уровень'!N2707</f>
        <v>0</v>
      </c>
      <c r="M312" s="153">
        <f>'1 уровень'!O2707</f>
        <v>0</v>
      </c>
      <c r="N312" s="153">
        <f>'1 уровень'!P2707</f>
        <v>0</v>
      </c>
      <c r="O312" s="152">
        <f>'1 уровень'!Q2707</f>
        <v>0</v>
      </c>
      <c r="P312" s="152">
        <f>'1 уровень'!R2707</f>
        <v>0</v>
      </c>
      <c r="Q312" s="152">
        <f>'1 уровень'!S2707</f>
        <v>0</v>
      </c>
      <c r="R312" s="1038">
        <f>'1 уровень'!T2707</f>
        <v>0</v>
      </c>
      <c r="S312" s="152">
        <f>'1 уровень'!U2707</f>
        <v>0</v>
      </c>
      <c r="T312" s="152">
        <f>'1 уровень'!V2707</f>
        <v>0</v>
      </c>
      <c r="U312" s="152">
        <f>'1 уровень'!W2707</f>
        <v>0</v>
      </c>
      <c r="V312" s="152">
        <f>'1 уровень'!X2707</f>
        <v>0</v>
      </c>
      <c r="W312" s="573">
        <f>'1 уровень'!Y2707</f>
        <v>0</v>
      </c>
      <c r="X312" s="152"/>
      <c r="Y312" s="152"/>
      <c r="Z312" s="1283">
        <f>'1 уровень'!Z2707</f>
        <v>0</v>
      </c>
      <c r="AA312" s="1290">
        <f>'1 уровень'!AA2707</f>
        <v>0</v>
      </c>
      <c r="AB312" s="139"/>
      <c r="AC312" s="139"/>
      <c r="AD312" s="139"/>
      <c r="AE312" s="139"/>
      <c r="AF312" s="139"/>
      <c r="AG312" s="139"/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</row>
    <row r="313" spans="1:171" x14ac:dyDescent="0.25">
      <c r="A313" s="19">
        <v>1</v>
      </c>
      <c r="B313" s="303" t="s">
        <v>235</v>
      </c>
      <c r="C313" s="29">
        <f>'1 уровень'!E2708</f>
        <v>0</v>
      </c>
      <c r="D313" s="29">
        <f>'1 уровень'!F2708</f>
        <v>0</v>
      </c>
      <c r="E313" s="29">
        <f>'1 уровень'!G2708</f>
        <v>0</v>
      </c>
      <c r="F313" s="144">
        <f>'1 уровень'!H2708</f>
        <v>0</v>
      </c>
      <c r="G313" s="158">
        <f>'1 уровень'!I2708</f>
        <v>0</v>
      </c>
      <c r="H313" s="158">
        <f>'1 уровень'!J2708</f>
        <v>0</v>
      </c>
      <c r="I313" s="153">
        <f>'1 уровень'!K2708</f>
        <v>0</v>
      </c>
      <c r="J313" s="153">
        <f>'1 уровень'!L2708</f>
        <v>0</v>
      </c>
      <c r="K313" s="153">
        <f>'1 уровень'!M2708</f>
        <v>0</v>
      </c>
      <c r="L313" s="153">
        <f>'1 уровень'!N2708</f>
        <v>0</v>
      </c>
      <c r="M313" s="153">
        <f>'1 уровень'!O2708</f>
        <v>0</v>
      </c>
      <c r="N313" s="153">
        <f>'1 уровень'!P2708</f>
        <v>0</v>
      </c>
      <c r="O313" s="152">
        <f>'1 уровень'!Q2708</f>
        <v>0</v>
      </c>
      <c r="P313" s="152">
        <f>'1 уровень'!R2708</f>
        <v>0</v>
      </c>
      <c r="Q313" s="152">
        <f>'1 уровень'!S2708</f>
        <v>0</v>
      </c>
      <c r="R313" s="1038">
        <f>'1 уровень'!T2708</f>
        <v>0</v>
      </c>
      <c r="S313" s="152">
        <f>'1 уровень'!U2708</f>
        <v>0</v>
      </c>
      <c r="T313" s="152">
        <f>'1 уровень'!V2708</f>
        <v>0</v>
      </c>
      <c r="U313" s="152">
        <f>'1 уровень'!W2708</f>
        <v>0</v>
      </c>
      <c r="V313" s="152">
        <f>'1 уровень'!X2708</f>
        <v>0</v>
      </c>
      <c r="W313" s="573">
        <f>'1 уровень'!Y2708</f>
        <v>0</v>
      </c>
      <c r="X313" s="152"/>
      <c r="Y313" s="152"/>
      <c r="Z313" s="1283">
        <f>'1 уровень'!Z2709</f>
        <v>0</v>
      </c>
      <c r="AA313" s="1290">
        <f>'1 уровень'!AA2709</f>
        <v>0</v>
      </c>
      <c r="AB313" s="139"/>
      <c r="AC313" s="139"/>
      <c r="AD313" s="139"/>
      <c r="AE313" s="139"/>
      <c r="AF313" s="139"/>
      <c r="AG313" s="139"/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</row>
    <row r="314" spans="1:171" ht="72" x14ac:dyDescent="0.25">
      <c r="A314" s="19">
        <v>1</v>
      </c>
      <c r="B314" s="440" t="s">
        <v>367</v>
      </c>
      <c r="C314" s="29">
        <f>'1 уровень'!E2709</f>
        <v>0</v>
      </c>
      <c r="D314" s="29">
        <f>'1 уровень'!F2709</f>
        <v>0</v>
      </c>
      <c r="E314" s="29">
        <f>'1 уровень'!G2709</f>
        <v>0</v>
      </c>
      <c r="F314" s="144">
        <f>'1 уровень'!H2709</f>
        <v>0</v>
      </c>
      <c r="G314" s="158">
        <f>'1 уровень'!I2709</f>
        <v>0</v>
      </c>
      <c r="H314" s="158">
        <f>'1 уровень'!J2709</f>
        <v>0</v>
      </c>
      <c r="I314" s="153">
        <f>'1 уровень'!K2709</f>
        <v>0</v>
      </c>
      <c r="J314" s="153">
        <f>'1 уровень'!L2709</f>
        <v>0</v>
      </c>
      <c r="K314" s="153">
        <f>'1 уровень'!M2709</f>
        <v>0</v>
      </c>
      <c r="L314" s="153">
        <f>'1 уровень'!N2709</f>
        <v>0</v>
      </c>
      <c r="M314" s="153">
        <f>'1 уровень'!O2709</f>
        <v>0</v>
      </c>
      <c r="N314" s="153">
        <f>'1 уровень'!P2709</f>
        <v>0</v>
      </c>
      <c r="O314" s="152">
        <f>'1 уровень'!Q2709</f>
        <v>0</v>
      </c>
      <c r="P314" s="152">
        <f>'1 уровень'!R2709</f>
        <v>0</v>
      </c>
      <c r="Q314" s="152">
        <f>'1 уровень'!S2709</f>
        <v>0</v>
      </c>
      <c r="R314" s="1038">
        <f>'1 уровень'!T2709</f>
        <v>0</v>
      </c>
      <c r="S314" s="152">
        <f>'1 уровень'!U2709</f>
        <v>0</v>
      </c>
      <c r="T314" s="152">
        <f>'1 уровень'!V2709</f>
        <v>0</v>
      </c>
      <c r="U314" s="152">
        <f>'1 уровень'!W2709</f>
        <v>0</v>
      </c>
      <c r="V314" s="152">
        <f>'1 уровень'!X2709</f>
        <v>0</v>
      </c>
      <c r="W314" s="573">
        <f>'1 уровень'!Y2709</f>
        <v>0</v>
      </c>
      <c r="X314" s="152"/>
      <c r="Y314" s="152"/>
      <c r="Z314" s="1283">
        <f>'1 уровень'!Z2710</f>
        <v>0</v>
      </c>
      <c r="AA314" s="1290">
        <f>'1 уровень'!AA2710</f>
        <v>0</v>
      </c>
      <c r="AB314" s="139"/>
      <c r="AC314" s="139"/>
      <c r="AD314" s="139"/>
      <c r="AE314" s="139"/>
      <c r="AF314" s="139"/>
      <c r="AG314" s="139"/>
      <c r="AH314" s="139"/>
      <c r="AI314" s="139"/>
      <c r="AJ314" s="139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</row>
    <row r="315" spans="1:171" ht="29.25" x14ac:dyDescent="0.25">
      <c r="A315" s="19">
        <v>1</v>
      </c>
      <c r="B315" s="304" t="s">
        <v>281</v>
      </c>
      <c r="C315" s="29">
        <f>'1 уровень'!E2710</f>
        <v>0</v>
      </c>
      <c r="D315" s="29">
        <f>'1 уровень'!F2710</f>
        <v>0</v>
      </c>
      <c r="E315" s="29">
        <f>'1 уровень'!G2710</f>
        <v>0</v>
      </c>
      <c r="F315" s="144" t="e">
        <f>'1 уровень'!H2710</f>
        <v>#DIV/0!</v>
      </c>
      <c r="G315" s="158">
        <f>'1 уровень'!I2710</f>
        <v>0</v>
      </c>
      <c r="H315" s="158">
        <f>'1 уровень'!J2710</f>
        <v>0</v>
      </c>
      <c r="I315" s="153">
        <f>'1 уровень'!K2710</f>
        <v>0</v>
      </c>
      <c r="J315" s="153">
        <f>'1 уровень'!L2710</f>
        <v>0</v>
      </c>
      <c r="K315" s="153">
        <f>'1 уровень'!M2710</f>
        <v>0</v>
      </c>
      <c r="L315" s="153">
        <f>'1 уровень'!N2710</f>
        <v>0</v>
      </c>
      <c r="M315" s="153">
        <f>'1 уровень'!O2710</f>
        <v>0</v>
      </c>
      <c r="N315" s="153">
        <f>'1 уровень'!P2710</f>
        <v>0</v>
      </c>
      <c r="O315" s="152">
        <f>'1 уровень'!Q2710</f>
        <v>0</v>
      </c>
      <c r="P315" s="152">
        <f>'1 уровень'!R2710</f>
        <v>0</v>
      </c>
      <c r="Q315" s="152">
        <f>'1 уровень'!S2710</f>
        <v>0</v>
      </c>
      <c r="R315" s="1038">
        <f>'1 уровень'!T2710</f>
        <v>0</v>
      </c>
      <c r="S315" s="152">
        <f>'1 уровень'!U2710</f>
        <v>0</v>
      </c>
      <c r="T315" s="152">
        <f>'1 уровень'!V2710</f>
        <v>0</v>
      </c>
      <c r="U315" s="152">
        <f>'1 уровень'!W2710</f>
        <v>0</v>
      </c>
      <c r="V315" s="152">
        <f>'1 уровень'!X2710</f>
        <v>0</v>
      </c>
      <c r="W315" s="573">
        <f>'1 уровень'!Y2710</f>
        <v>0</v>
      </c>
      <c r="X315" s="152"/>
      <c r="Y315" s="152"/>
      <c r="Z315" s="1283">
        <f>'1 уровень'!Z2711</f>
        <v>0</v>
      </c>
      <c r="AA315" s="1290">
        <f>'1 уровень'!AA2711</f>
        <v>0</v>
      </c>
      <c r="AB315" s="139"/>
      <c r="AC315" s="139"/>
      <c r="AD315" s="139"/>
      <c r="AE315" s="139"/>
      <c r="AF315" s="139"/>
      <c r="AG315" s="139"/>
      <c r="AH315" s="139"/>
      <c r="AI315" s="139"/>
      <c r="AJ315" s="139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</row>
    <row r="316" spans="1:171" ht="43.5" x14ac:dyDescent="0.25">
      <c r="A316" s="19">
        <v>1</v>
      </c>
      <c r="B316" s="304" t="s">
        <v>310</v>
      </c>
      <c r="C316" s="29">
        <f>'1 уровень'!E2711</f>
        <v>0</v>
      </c>
      <c r="D316" s="29">
        <f>'1 уровень'!F2711</f>
        <v>0</v>
      </c>
      <c r="E316" s="29">
        <f>'1 уровень'!G2711</f>
        <v>0</v>
      </c>
      <c r="F316" s="144" t="e">
        <f>'1 уровень'!H2711</f>
        <v>#DIV/0!</v>
      </c>
      <c r="G316" s="158">
        <f>'1 уровень'!I2711</f>
        <v>0</v>
      </c>
      <c r="H316" s="158">
        <f>'1 уровень'!J2711</f>
        <v>0</v>
      </c>
      <c r="I316" s="153">
        <f>'1 уровень'!K2711</f>
        <v>0</v>
      </c>
      <c r="J316" s="153">
        <f>'1 уровень'!L2711</f>
        <v>0</v>
      </c>
      <c r="K316" s="153">
        <f>'1 уровень'!M2711</f>
        <v>0</v>
      </c>
      <c r="L316" s="153">
        <f>'1 уровень'!N2711</f>
        <v>0</v>
      </c>
      <c r="M316" s="153">
        <f>'1 уровень'!O2711</f>
        <v>0</v>
      </c>
      <c r="N316" s="153">
        <f>'1 уровень'!P2711</f>
        <v>0</v>
      </c>
      <c r="O316" s="152">
        <f>'1 уровень'!Q2711</f>
        <v>0</v>
      </c>
      <c r="P316" s="152">
        <f>'1 уровень'!R2711</f>
        <v>0</v>
      </c>
      <c r="Q316" s="152">
        <f>'1 уровень'!S2711</f>
        <v>0</v>
      </c>
      <c r="R316" s="1038">
        <f>'1 уровень'!T2711</f>
        <v>0</v>
      </c>
      <c r="S316" s="152">
        <f>'1 уровень'!U2711</f>
        <v>0</v>
      </c>
      <c r="T316" s="152">
        <f>'1 уровень'!V2711</f>
        <v>0</v>
      </c>
      <c r="U316" s="152">
        <f>'1 уровень'!W2711</f>
        <v>0</v>
      </c>
      <c r="V316" s="152">
        <f>'1 уровень'!X2711</f>
        <v>0</v>
      </c>
      <c r="W316" s="573">
        <f>'1 уровень'!Y2711</f>
        <v>0</v>
      </c>
      <c r="X316" s="152"/>
      <c r="Y316" s="152"/>
      <c r="Z316" s="1283">
        <f>'1 уровень'!Z2712</f>
        <v>0</v>
      </c>
      <c r="AA316" s="1290">
        <f>'1 уровень'!AA2712</f>
        <v>0</v>
      </c>
      <c r="AB316" s="139"/>
      <c r="AC316" s="139"/>
      <c r="AD316" s="139"/>
      <c r="AE316" s="139"/>
      <c r="AF316" s="139"/>
      <c r="AG316" s="139"/>
      <c r="AH316" s="139"/>
      <c r="AI316" s="139"/>
      <c r="AJ316" s="139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</row>
    <row r="317" spans="1:171" ht="29.25" x14ac:dyDescent="0.25">
      <c r="A317" s="19">
        <v>1</v>
      </c>
      <c r="B317" s="304" t="s">
        <v>282</v>
      </c>
      <c r="C317" s="29">
        <f>'1 уровень'!E2712</f>
        <v>0</v>
      </c>
      <c r="D317" s="29">
        <f>'1 уровень'!F2712</f>
        <v>0</v>
      </c>
      <c r="E317" s="29">
        <f>'1 уровень'!G2712</f>
        <v>0</v>
      </c>
      <c r="F317" s="144" t="e">
        <f>'1 уровень'!H2712</f>
        <v>#DIV/0!</v>
      </c>
      <c r="G317" s="158">
        <f>'1 уровень'!I2712</f>
        <v>0</v>
      </c>
      <c r="H317" s="158">
        <f>'1 уровень'!J2712</f>
        <v>0</v>
      </c>
      <c r="I317" s="153">
        <f>'1 уровень'!K2712</f>
        <v>0</v>
      </c>
      <c r="J317" s="153">
        <f>'1 уровень'!L2712</f>
        <v>0</v>
      </c>
      <c r="K317" s="153">
        <f>'1 уровень'!M2712</f>
        <v>0</v>
      </c>
      <c r="L317" s="153">
        <f>'1 уровень'!N2712</f>
        <v>0</v>
      </c>
      <c r="M317" s="153">
        <f>'1 уровень'!O2712</f>
        <v>0</v>
      </c>
      <c r="N317" s="153">
        <f>'1 уровень'!P2712</f>
        <v>0</v>
      </c>
      <c r="O317" s="152">
        <f>'1 уровень'!Q2712</f>
        <v>0</v>
      </c>
      <c r="P317" s="152">
        <f>'1 уровень'!R2712</f>
        <v>0</v>
      </c>
      <c r="Q317" s="152">
        <f>'1 уровень'!S2712</f>
        <v>0</v>
      </c>
      <c r="R317" s="1038">
        <f>'1 уровень'!T2712</f>
        <v>0</v>
      </c>
      <c r="S317" s="152">
        <f>'1 уровень'!U2712</f>
        <v>0</v>
      </c>
      <c r="T317" s="152">
        <f>'1 уровень'!V2712</f>
        <v>0</v>
      </c>
      <c r="U317" s="152">
        <f>'1 уровень'!W2712</f>
        <v>0</v>
      </c>
      <c r="V317" s="152">
        <f>'1 уровень'!X2712</f>
        <v>0</v>
      </c>
      <c r="W317" s="573">
        <f>'1 уровень'!Y2712</f>
        <v>0</v>
      </c>
      <c r="X317" s="152"/>
      <c r="Y317" s="152"/>
      <c r="Z317" s="1283">
        <f>'1 уровень'!Z2713</f>
        <v>0</v>
      </c>
      <c r="AA317" s="1290">
        <f>'1 уровень'!AA2713</f>
        <v>0</v>
      </c>
      <c r="AB317" s="139"/>
      <c r="AC317" s="139"/>
      <c r="AD317" s="139"/>
      <c r="AE317" s="139"/>
      <c r="AF317" s="139"/>
      <c r="AG317" s="139"/>
      <c r="AH317" s="139"/>
      <c r="AI317" s="139"/>
      <c r="AJ317" s="139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</row>
    <row r="318" spans="1:171" ht="29.25" x14ac:dyDescent="0.25">
      <c r="A318" s="19">
        <v>1</v>
      </c>
      <c r="B318" s="304" t="s">
        <v>283</v>
      </c>
      <c r="C318" s="29">
        <f>'1 уровень'!E2713</f>
        <v>0</v>
      </c>
      <c r="D318" s="29">
        <f>'1 уровень'!F2713</f>
        <v>0</v>
      </c>
      <c r="E318" s="29">
        <f>'1 уровень'!G2713</f>
        <v>11</v>
      </c>
      <c r="F318" s="144" t="e">
        <f>'1 уровень'!H2713</f>
        <v>#DIV/0!</v>
      </c>
      <c r="G318" s="158">
        <f>'1 уровень'!I2713</f>
        <v>0</v>
      </c>
      <c r="H318" s="158">
        <f>'1 уровень'!J2713</f>
        <v>0</v>
      </c>
      <c r="I318" s="153">
        <f>'1 уровень'!K2713</f>
        <v>0</v>
      </c>
      <c r="J318" s="153">
        <f>'1 уровень'!L2713</f>
        <v>0</v>
      </c>
      <c r="K318" s="153">
        <f>'1 уровень'!M2713</f>
        <v>0</v>
      </c>
      <c r="L318" s="153">
        <f>'1 уровень'!N2713</f>
        <v>0</v>
      </c>
      <c r="M318" s="153">
        <f>'1 уровень'!O2713</f>
        <v>0</v>
      </c>
      <c r="N318" s="153">
        <f>'1 уровень'!P2713</f>
        <v>0</v>
      </c>
      <c r="O318" s="152">
        <f>'1 уровень'!Q2713</f>
        <v>0</v>
      </c>
      <c r="P318" s="152">
        <f>'1 уровень'!R2713</f>
        <v>0</v>
      </c>
      <c r="Q318" s="152">
        <f>'1 уровень'!S2713</f>
        <v>0</v>
      </c>
      <c r="R318" s="1038">
        <f>'1 уровень'!T2713</f>
        <v>0</v>
      </c>
      <c r="S318" s="152">
        <f>'1 уровень'!U2713</f>
        <v>0</v>
      </c>
      <c r="T318" s="152">
        <f>'1 уровень'!V2713</f>
        <v>0</v>
      </c>
      <c r="U318" s="152">
        <f>'1 уровень'!W2713</f>
        <v>0</v>
      </c>
      <c r="V318" s="152">
        <f>'1 уровень'!X2713</f>
        <v>0</v>
      </c>
      <c r="W318" s="573">
        <f>'1 уровень'!Y2713</f>
        <v>10.99098</v>
      </c>
      <c r="X318" s="152" t="e">
        <f>Q318/P318*100</f>
        <v>#DIV/0!</v>
      </c>
      <c r="Y318" s="152" t="e">
        <f>W318/P318*100</f>
        <v>#DIV/0!</v>
      </c>
      <c r="Z318" s="1283">
        <f>'1 уровень'!Z2714</f>
        <v>0</v>
      </c>
      <c r="AA318" s="1290">
        <f>'1 уровень'!AA2714</f>
        <v>0</v>
      </c>
      <c r="AB318" s="139"/>
      <c r="AC318" s="139"/>
      <c r="AD318" s="139"/>
      <c r="AE318" s="139"/>
      <c r="AF318" s="139"/>
      <c r="AG318" s="139"/>
      <c r="AH318" s="139"/>
      <c r="AI318" s="139"/>
      <c r="AJ318" s="13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</row>
    <row r="319" spans="1:171" x14ac:dyDescent="0.25">
      <c r="A319" s="19">
        <v>1</v>
      </c>
      <c r="B319" s="763" t="s">
        <v>138</v>
      </c>
      <c r="C319" s="29">
        <f>'1 уровень'!E2714</f>
        <v>180</v>
      </c>
      <c r="D319" s="29">
        <f>'1 уровень'!F2714</f>
        <v>15</v>
      </c>
      <c r="E319" s="29">
        <f>'1 уровень'!G2714</f>
        <v>11</v>
      </c>
      <c r="F319" s="144">
        <f>'1 уровень'!H2714</f>
        <v>73.333333333333329</v>
      </c>
      <c r="G319" s="158">
        <f>'1 уровень'!I2714</f>
        <v>0</v>
      </c>
      <c r="H319" s="158">
        <f>'1 уровень'!J2714</f>
        <v>0</v>
      </c>
      <c r="I319" s="153">
        <f>'1 уровень'!K2714</f>
        <v>0</v>
      </c>
      <c r="J319" s="153">
        <f>'1 уровень'!L2714</f>
        <v>0</v>
      </c>
      <c r="K319" s="153">
        <f>'1 уровень'!M2714</f>
        <v>0</v>
      </c>
      <c r="L319" s="153">
        <f>'1 уровень'!N2714</f>
        <v>0</v>
      </c>
      <c r="M319" s="153">
        <f>'1 уровень'!O2714</f>
        <v>0</v>
      </c>
      <c r="N319" s="153">
        <f>'1 уровень'!P2714</f>
        <v>0</v>
      </c>
      <c r="O319" s="152">
        <f>'1 уровень'!Q2714</f>
        <v>150</v>
      </c>
      <c r="P319" s="152">
        <f>'1 уровень'!R2714</f>
        <v>12.5</v>
      </c>
      <c r="Q319" s="152">
        <f>'1 уровень'!S2714</f>
        <v>0</v>
      </c>
      <c r="R319" s="1038">
        <f>'1 уровень'!T2714</f>
        <v>0</v>
      </c>
      <c r="S319" s="152">
        <f>'1 уровень'!U2714</f>
        <v>0</v>
      </c>
      <c r="T319" s="152">
        <f>'1 уровень'!V2714</f>
        <v>0</v>
      </c>
      <c r="U319" s="152">
        <f>'1 уровень'!W2714</f>
        <v>0</v>
      </c>
      <c r="V319" s="152">
        <f>'1 уровень'!X2714</f>
        <v>0</v>
      </c>
      <c r="W319" s="573">
        <f>'1 уровень'!Y2714</f>
        <v>10.99098</v>
      </c>
      <c r="X319" s="152">
        <f>Q319/P319*100</f>
        <v>0</v>
      </c>
      <c r="Y319" s="152">
        <f>W319/P319*100</f>
        <v>87.927840000000003</v>
      </c>
      <c r="Z319" s="1283">
        <f>'1 уровень'!Z2715</f>
        <v>0</v>
      </c>
      <c r="AA319" s="1290">
        <f>'1 уровень'!AA2715</f>
        <v>0</v>
      </c>
      <c r="AB319" s="139"/>
      <c r="AC319" s="139"/>
      <c r="AD319" s="139"/>
      <c r="AE319" s="139"/>
      <c r="AF319" s="139"/>
      <c r="AG319" s="139"/>
      <c r="AH319" s="139"/>
      <c r="AI319" s="139"/>
      <c r="AJ319" s="139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</row>
    <row r="320" spans="1:171" x14ac:dyDescent="0.25">
      <c r="A320" s="19">
        <v>1</v>
      </c>
      <c r="B320" s="357" t="s">
        <v>29</v>
      </c>
      <c r="C320" s="29">
        <f>'1 уровень'!E2715</f>
        <v>0</v>
      </c>
      <c r="D320" s="29">
        <f>'1 уровень'!F2715</f>
        <v>0</v>
      </c>
      <c r="E320" s="29">
        <f>'1 уровень'!G2715</f>
        <v>0</v>
      </c>
      <c r="F320" s="144">
        <f>'1 уровень'!H2715</f>
        <v>0</v>
      </c>
      <c r="G320" s="158">
        <f>'1 уровень'!I2715</f>
        <v>0</v>
      </c>
      <c r="H320" s="158">
        <f>'1 уровень'!J2715</f>
        <v>0</v>
      </c>
      <c r="I320" s="153">
        <f>'1 уровень'!K2715</f>
        <v>0</v>
      </c>
      <c r="J320" s="153">
        <f>'1 уровень'!L2715</f>
        <v>0</v>
      </c>
      <c r="K320" s="153">
        <f>'1 уровень'!M2715</f>
        <v>0</v>
      </c>
      <c r="L320" s="153">
        <f>'1 уровень'!N2715</f>
        <v>0</v>
      </c>
      <c r="M320" s="153">
        <f>'1 уровень'!O2715</f>
        <v>0</v>
      </c>
      <c r="N320" s="153">
        <f>'1 уровень'!P2715</f>
        <v>0</v>
      </c>
      <c r="O320" s="152">
        <f>'1 уровень'!Q2715</f>
        <v>0</v>
      </c>
      <c r="P320" s="152">
        <f>'1 уровень'!R2715</f>
        <v>0</v>
      </c>
      <c r="Q320" s="152">
        <f>'1 уровень'!S2715</f>
        <v>0</v>
      </c>
      <c r="R320" s="1038">
        <f>'1 уровень'!T2715</f>
        <v>0</v>
      </c>
      <c r="S320" s="152">
        <f>'1 уровень'!U2715</f>
        <v>0</v>
      </c>
      <c r="T320" s="152">
        <f>'1 уровень'!V2715</f>
        <v>0</v>
      </c>
      <c r="U320" s="152">
        <f>'1 уровень'!W2715</f>
        <v>0</v>
      </c>
      <c r="V320" s="152">
        <f>'1 уровень'!X2715</f>
        <v>0</v>
      </c>
      <c r="W320" s="573">
        <f>'1 уровень'!Y2715</f>
        <v>0</v>
      </c>
      <c r="X320" s="152"/>
      <c r="Y320" s="152"/>
      <c r="Z320" s="1283">
        <f>'1 уровень'!Z2716</f>
        <v>0</v>
      </c>
      <c r="AA320" s="1290">
        <f>'1 уровень'!AA2716</f>
        <v>0</v>
      </c>
      <c r="AB320" s="139"/>
      <c r="AC320" s="139"/>
      <c r="AD320" s="139"/>
      <c r="AE320" s="139"/>
      <c r="AF320" s="139"/>
      <c r="AG320" s="139"/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</row>
    <row r="321" spans="1:171" x14ac:dyDescent="0.25">
      <c r="A321" s="19">
        <v>1</v>
      </c>
      <c r="B321" s="2406" t="s">
        <v>16</v>
      </c>
      <c r="C321" s="29">
        <f>'1 уровень'!E2716</f>
        <v>0</v>
      </c>
      <c r="D321" s="29">
        <f>'1 уровень'!F2716</f>
        <v>0</v>
      </c>
      <c r="E321" s="29">
        <f>'1 уровень'!G2716</f>
        <v>0</v>
      </c>
      <c r="F321" s="144" t="e">
        <f>'1 уровень'!H2716</f>
        <v>#DIV/0!</v>
      </c>
      <c r="G321" s="158" t="e">
        <f>'1 уровень'!I2716</f>
        <v>#DIV/0!</v>
      </c>
      <c r="H321" s="158" t="e">
        <f>'1 уровень'!J2716</f>
        <v>#DIV/0!</v>
      </c>
      <c r="I321" s="153">
        <f>'1 уровень'!K2716</f>
        <v>0</v>
      </c>
      <c r="J321" s="153">
        <f>'1 уровень'!L2716</f>
        <v>0</v>
      </c>
      <c r="K321" s="153">
        <f>'1 уровень'!M2716</f>
        <v>0</v>
      </c>
      <c r="L321" s="153" t="e">
        <f>'1 уровень'!N2716</f>
        <v>#DIV/0!</v>
      </c>
      <c r="M321" s="153">
        <f>'1 уровень'!O2716</f>
        <v>0</v>
      </c>
      <c r="N321" s="153" t="e">
        <f>'1 уровень'!P2716</f>
        <v>#DIV/0!</v>
      </c>
      <c r="O321" s="152">
        <f>'1 уровень'!Q2716</f>
        <v>0</v>
      </c>
      <c r="P321" s="152">
        <f>'1 уровень'!R2716</f>
        <v>0</v>
      </c>
      <c r="Q321" s="152">
        <f>'1 уровень'!S2716</f>
        <v>0</v>
      </c>
      <c r="R321" s="1038">
        <f>'1 уровень'!T2716</f>
        <v>0</v>
      </c>
      <c r="S321" s="152">
        <f>'1 уровень'!U2716</f>
        <v>0</v>
      </c>
      <c r="T321" s="152">
        <f>'1 уровень'!V2716</f>
        <v>0</v>
      </c>
      <c r="U321" s="152">
        <f>'1 уровень'!W2716</f>
        <v>0</v>
      </c>
      <c r="V321" s="152">
        <f>'1 уровень'!X2716</f>
        <v>0</v>
      </c>
      <c r="W321" s="573">
        <f>'1 уровень'!Y2716</f>
        <v>0</v>
      </c>
      <c r="X321" s="152"/>
      <c r="Y321" s="152"/>
      <c r="Z321" s="1283">
        <f>'1 уровень'!Z2717</f>
        <v>0</v>
      </c>
      <c r="AA321" s="1290">
        <f>'1 уровень'!AA2717</f>
        <v>0</v>
      </c>
      <c r="AB321" s="139"/>
      <c r="AC321" s="139"/>
      <c r="AD321" s="139"/>
      <c r="AE321" s="139"/>
      <c r="AF321" s="139"/>
      <c r="AG321" s="139"/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</row>
    <row r="322" spans="1:171" ht="29.25" x14ac:dyDescent="0.25">
      <c r="A322" s="19">
        <v>1</v>
      </c>
      <c r="B322" s="965" t="s">
        <v>215</v>
      </c>
      <c r="C322" s="29">
        <f>'1 уровень'!E2717</f>
        <v>0</v>
      </c>
      <c r="D322" s="29">
        <f>'1 уровень'!F2717</f>
        <v>0</v>
      </c>
      <c r="E322" s="29">
        <f>'1 уровень'!G2717</f>
        <v>0</v>
      </c>
      <c r="F322" s="144" t="e">
        <f>'1 уровень'!H2717</f>
        <v>#DIV/0!</v>
      </c>
      <c r="G322" s="158" t="e">
        <f>'1 уровень'!I2717</f>
        <v>#DIV/0!</v>
      </c>
      <c r="H322" s="158" t="e">
        <f>'1 уровень'!J2717</f>
        <v>#DIV/0!</v>
      </c>
      <c r="I322" s="153">
        <f>'1 уровень'!K2717</f>
        <v>0</v>
      </c>
      <c r="J322" s="153">
        <f>'1 уровень'!L2717</f>
        <v>0</v>
      </c>
      <c r="K322" s="153">
        <f>'1 уровень'!M2717</f>
        <v>0</v>
      </c>
      <c r="L322" s="153" t="e">
        <f>'1 уровень'!N2717</f>
        <v>#DIV/0!</v>
      </c>
      <c r="M322" s="153">
        <f>'1 уровень'!O2717</f>
        <v>0</v>
      </c>
      <c r="N322" s="153" t="e">
        <f>'1 уровень'!P2717</f>
        <v>#DIV/0!</v>
      </c>
      <c r="O322" s="152">
        <f>'1 уровень'!Q2717</f>
        <v>0</v>
      </c>
      <c r="P322" s="152">
        <f>'1 уровень'!R2717</f>
        <v>0</v>
      </c>
      <c r="Q322" s="152">
        <f>'1 уровень'!S2717</f>
        <v>0</v>
      </c>
      <c r="R322" s="1038">
        <f>'1 уровень'!T2717</f>
        <v>0</v>
      </c>
      <c r="S322" s="152">
        <f>'1 уровень'!U2717</f>
        <v>0</v>
      </c>
      <c r="T322" s="152">
        <f>'1 уровень'!V2717</f>
        <v>0</v>
      </c>
      <c r="U322" s="152">
        <f>'1 уровень'!W2717</f>
        <v>0</v>
      </c>
      <c r="V322" s="152">
        <f>'1 уровень'!X2717</f>
        <v>0</v>
      </c>
      <c r="W322" s="573">
        <f>'1 уровень'!Y2717</f>
        <v>0</v>
      </c>
      <c r="X322" s="152" t="e">
        <f>Q322/P322*100</f>
        <v>#DIV/0!</v>
      </c>
      <c r="Y322" s="152" t="e">
        <f>W322/P322*100</f>
        <v>#DIV/0!</v>
      </c>
      <c r="Z322" s="1283">
        <f>'1 уровень'!Z2718</f>
        <v>0</v>
      </c>
      <c r="AA322" s="1290">
        <f>'1 уровень'!AA2718</f>
        <v>0</v>
      </c>
      <c r="AB322" s="139"/>
      <c r="AC322" s="139"/>
      <c r="AD322" s="139"/>
      <c r="AE322" s="139"/>
      <c r="AF322" s="139"/>
      <c r="AG322" s="139"/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</row>
    <row r="323" spans="1:171" x14ac:dyDescent="0.25">
      <c r="A323" s="19">
        <v>1</v>
      </c>
      <c r="B323" s="949" t="s">
        <v>211</v>
      </c>
      <c r="C323" s="29">
        <f>'1 уровень'!E2718</f>
        <v>25</v>
      </c>
      <c r="D323" s="29">
        <f>'1 уровень'!F2718</f>
        <v>2.0833333333333335</v>
      </c>
      <c r="E323" s="29">
        <f>'1 уровень'!G2718</f>
        <v>0</v>
      </c>
      <c r="F323" s="144">
        <f>'1 уровень'!H2718</f>
        <v>0</v>
      </c>
      <c r="G323" s="158">
        <f>'1 уровень'!I2718</f>
        <v>0</v>
      </c>
      <c r="H323" s="158">
        <f>'1 уровень'!J2718</f>
        <v>0</v>
      </c>
      <c r="I323" s="153">
        <f>'1 уровень'!K2718</f>
        <v>0</v>
      </c>
      <c r="J323" s="153">
        <f>'1 уровень'!L2718</f>
        <v>0</v>
      </c>
      <c r="K323" s="153">
        <f>'1 уровень'!M2718</f>
        <v>0</v>
      </c>
      <c r="L323" s="153">
        <f>'1 уровень'!N2718</f>
        <v>0</v>
      </c>
      <c r="M323" s="153">
        <f>'1 уровень'!O2718</f>
        <v>0</v>
      </c>
      <c r="N323" s="153">
        <f>'1 уровень'!P2718</f>
        <v>0</v>
      </c>
      <c r="O323" s="152">
        <f>'1 уровень'!Q2718</f>
        <v>0</v>
      </c>
      <c r="P323" s="152">
        <f>'1 уровень'!R2718</f>
        <v>0</v>
      </c>
      <c r="Q323" s="152">
        <f>'1 уровень'!S2718</f>
        <v>0</v>
      </c>
      <c r="R323" s="1038">
        <f>'1 уровень'!T2718</f>
        <v>0</v>
      </c>
      <c r="S323" s="152">
        <f>'1 уровень'!U2718</f>
        <v>0</v>
      </c>
      <c r="T323" s="152">
        <f>'1 уровень'!V2718</f>
        <v>0</v>
      </c>
      <c r="U323" s="152">
        <f>'1 уровень'!W2718</f>
        <v>0</v>
      </c>
      <c r="V323" s="152">
        <f>'1 уровень'!X2718</f>
        <v>0</v>
      </c>
      <c r="W323" s="573">
        <f>'1 уровень'!Y2718</f>
        <v>0</v>
      </c>
      <c r="X323" s="152"/>
      <c r="Y323" s="152"/>
      <c r="Z323" s="1283">
        <f>'1 уровень'!Z2719</f>
        <v>0</v>
      </c>
      <c r="AA323" s="1290">
        <f>'1 уровень'!AA2719</f>
        <v>0</v>
      </c>
      <c r="AB323" s="139"/>
      <c r="AC323" s="139"/>
      <c r="AD323" s="139"/>
      <c r="AE323" s="139"/>
      <c r="AF323" s="139"/>
      <c r="AG323" s="139"/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</row>
    <row r="324" spans="1:171" x14ac:dyDescent="0.25">
      <c r="A324" s="19">
        <v>1</v>
      </c>
      <c r="B324" s="960" t="s">
        <v>212</v>
      </c>
      <c r="C324" s="29">
        <f>'1 уровень'!E2719</f>
        <v>25</v>
      </c>
      <c r="D324" s="29">
        <f>'1 уровень'!F2719</f>
        <v>2.0833333333333335</v>
      </c>
      <c r="E324" s="29">
        <f>'1 уровень'!G2719</f>
        <v>0</v>
      </c>
      <c r="F324" s="144">
        <f>'1 уровень'!H2719</f>
        <v>0</v>
      </c>
      <c r="G324" s="158">
        <f>'1 уровень'!I2719</f>
        <v>0</v>
      </c>
      <c r="H324" s="158">
        <f>'1 уровень'!J2719</f>
        <v>0</v>
      </c>
      <c r="I324" s="153">
        <f>'1 уровень'!K2719</f>
        <v>0</v>
      </c>
      <c r="J324" s="153">
        <f>'1 уровень'!L2719</f>
        <v>0</v>
      </c>
      <c r="K324" s="153">
        <f>'1 уровень'!M2719</f>
        <v>0</v>
      </c>
      <c r="L324" s="153">
        <f>'1 уровень'!N2719</f>
        <v>0</v>
      </c>
      <c r="M324" s="153">
        <f>'1 уровень'!O2719</f>
        <v>0</v>
      </c>
      <c r="N324" s="153">
        <f>'1 уровень'!P2719</f>
        <v>0</v>
      </c>
      <c r="O324" s="152">
        <f>'1 уровень'!Q2719</f>
        <v>0</v>
      </c>
      <c r="P324" s="152">
        <f>'1 уровень'!R2719</f>
        <v>0</v>
      </c>
      <c r="Q324" s="152">
        <f>'1 уровень'!S2719</f>
        <v>0</v>
      </c>
      <c r="R324" s="1038">
        <f>'1 уровень'!T2719</f>
        <v>0</v>
      </c>
      <c r="S324" s="152">
        <f>'1 уровень'!U2719</f>
        <v>0</v>
      </c>
      <c r="T324" s="152">
        <f>'1 уровень'!V2719</f>
        <v>0</v>
      </c>
      <c r="U324" s="152">
        <f>'1 уровень'!W2719</f>
        <v>0</v>
      </c>
      <c r="V324" s="152">
        <f>'1 уровень'!X2719</f>
        <v>0</v>
      </c>
      <c r="W324" s="573">
        <f>'1 уровень'!Y2719</f>
        <v>0</v>
      </c>
      <c r="X324" s="152"/>
      <c r="Y324" s="152"/>
      <c r="Z324" s="1283" t="e">
        <f>'1 уровень'!#REF!</f>
        <v>#REF!</v>
      </c>
      <c r="AA324" s="1290" t="e">
        <f>'1 уровень'!#REF!</f>
        <v>#REF!</v>
      </c>
      <c r="AB324" s="139"/>
      <c r="AC324" s="139"/>
      <c r="AD324" s="139"/>
      <c r="AE324" s="139"/>
      <c r="AF324" s="139"/>
      <c r="AG324" s="139"/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</row>
    <row r="325" spans="1:171" ht="29.25" x14ac:dyDescent="0.25">
      <c r="A325" s="19">
        <v>1</v>
      </c>
      <c r="B325" s="949" t="s">
        <v>213</v>
      </c>
      <c r="C325" s="29">
        <f>'1 уровень'!E2720</f>
        <v>0</v>
      </c>
      <c r="D325" s="29">
        <f>'1 уровень'!F2720</f>
        <v>0</v>
      </c>
      <c r="E325" s="29">
        <f>'1 уровень'!G2720</f>
        <v>0</v>
      </c>
      <c r="F325" s="144" t="e">
        <f>'1 уровень'!H2720</f>
        <v>#DIV/0!</v>
      </c>
      <c r="G325" s="158">
        <f>'1 уровень'!I2720</f>
        <v>0</v>
      </c>
      <c r="H325" s="158">
        <f>'1 уровень'!J2720</f>
        <v>0</v>
      </c>
      <c r="I325" s="153">
        <f>'1 уровень'!K2720</f>
        <v>0</v>
      </c>
      <c r="J325" s="153">
        <f>'1 уровень'!L2720</f>
        <v>0</v>
      </c>
      <c r="K325" s="153">
        <f>'1 уровень'!M2720</f>
        <v>0</v>
      </c>
      <c r="L325" s="153">
        <f>'1 уровень'!N2720</f>
        <v>0</v>
      </c>
      <c r="M325" s="153">
        <f>'1 уровень'!O2720</f>
        <v>0</v>
      </c>
      <c r="N325" s="153">
        <f>'1 уровень'!P2720</f>
        <v>0</v>
      </c>
      <c r="O325" s="152">
        <f>'1 уровень'!Q2720</f>
        <v>0</v>
      </c>
      <c r="P325" s="152">
        <f>'1 уровень'!R2720</f>
        <v>0</v>
      </c>
      <c r="Q325" s="152">
        <f>'1 уровень'!S2720</f>
        <v>0</v>
      </c>
      <c r="R325" s="1038">
        <f>'1 уровень'!T2720</f>
        <v>0</v>
      </c>
      <c r="S325" s="152">
        <f>'1 уровень'!U2720</f>
        <v>0</v>
      </c>
      <c r="T325" s="152">
        <f>'1 уровень'!V2720</f>
        <v>0</v>
      </c>
      <c r="U325" s="152">
        <f>'1 уровень'!W2720</f>
        <v>0</v>
      </c>
      <c r="V325" s="152">
        <f>'1 уровень'!X2720</f>
        <v>0</v>
      </c>
      <c r="W325" s="573">
        <f>'1 уровень'!Y2720</f>
        <v>0</v>
      </c>
      <c r="X325" s="152"/>
      <c r="Y325" s="152"/>
      <c r="Z325" s="1283">
        <f>'1 уровень'!Z2720</f>
        <v>0</v>
      </c>
      <c r="AA325" s="1290">
        <f>'1 уровень'!AA2720</f>
        <v>0</v>
      </c>
      <c r="AB325" s="139"/>
      <c r="AC325" s="139"/>
      <c r="AD325" s="139"/>
      <c r="AE325" s="139"/>
      <c r="AF325" s="139"/>
      <c r="AG325" s="139"/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</row>
    <row r="326" spans="1:171" ht="15.75" thickBot="1" x14ac:dyDescent="0.3">
      <c r="A326" s="19">
        <v>1</v>
      </c>
      <c r="B326" s="964" t="s">
        <v>218</v>
      </c>
      <c r="C326" s="29">
        <f>'1 уровень'!E2721</f>
        <v>25</v>
      </c>
      <c r="D326" s="29">
        <f>'1 уровень'!F2721</f>
        <v>2.0833333333333335</v>
      </c>
      <c r="E326" s="29">
        <f>'1 уровень'!G2721</f>
        <v>0</v>
      </c>
      <c r="F326" s="144">
        <f>'1 уровень'!H2721</f>
        <v>0</v>
      </c>
      <c r="G326" s="158">
        <f>'1 уровень'!I2721</f>
        <v>0</v>
      </c>
      <c r="H326" s="158">
        <f>'1 уровень'!J2721</f>
        <v>0</v>
      </c>
      <c r="I326" s="153">
        <f>'1 уровень'!K2721</f>
        <v>0</v>
      </c>
      <c r="J326" s="153">
        <f>'1 уровень'!L2721</f>
        <v>0</v>
      </c>
      <c r="K326" s="153">
        <f>'1 уровень'!M2721</f>
        <v>0</v>
      </c>
      <c r="L326" s="153">
        <f>'1 уровень'!N2721</f>
        <v>0</v>
      </c>
      <c r="M326" s="153">
        <f>'1 уровень'!O2721</f>
        <v>0</v>
      </c>
      <c r="N326" s="153">
        <f>'1 уровень'!P2721</f>
        <v>0</v>
      </c>
      <c r="O326" s="152">
        <f>'1 уровень'!Q2721</f>
        <v>100</v>
      </c>
      <c r="P326" s="152">
        <f>'1 уровень'!R2721</f>
        <v>8.3333333333333339</v>
      </c>
      <c r="Q326" s="152">
        <f>'1 уровень'!S2721</f>
        <v>0</v>
      </c>
      <c r="R326" s="1038">
        <f>'1 уровень'!T2721</f>
        <v>0</v>
      </c>
      <c r="S326" s="152">
        <f>'1 уровень'!U2721</f>
        <v>0</v>
      </c>
      <c r="T326" s="152">
        <f>'1 уровень'!V2721</f>
        <v>-8.3333333333333339</v>
      </c>
      <c r="U326" s="152">
        <f>'1 уровень'!W2721</f>
        <v>0</v>
      </c>
      <c r="V326" s="152">
        <f>'1 уровень'!X2721</f>
        <v>0</v>
      </c>
      <c r="W326" s="573">
        <f>'1 уровень'!Y2721</f>
        <v>0</v>
      </c>
      <c r="X326" s="152"/>
      <c r="Y326" s="152"/>
      <c r="Z326" s="1283">
        <f>'1 уровень'!Z2721</f>
        <v>0</v>
      </c>
      <c r="AA326" s="1290">
        <f>'1 уровень'!AA2721</f>
        <v>0</v>
      </c>
      <c r="AB326" s="139"/>
      <c r="AC326" s="139"/>
      <c r="AD326" s="139"/>
      <c r="AE326" s="139"/>
      <c r="AF326" s="139"/>
      <c r="AG326" s="139"/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</row>
    <row r="327" spans="1:171" s="139" customFormat="1" x14ac:dyDescent="0.25">
      <c r="A327" s="19">
        <v>1</v>
      </c>
      <c r="B327" s="6" t="s">
        <v>99</v>
      </c>
      <c r="C327" s="166"/>
      <c r="D327" s="166"/>
      <c r="E327" s="166"/>
      <c r="F327" s="167"/>
      <c r="G327" s="161"/>
      <c r="H327" s="161"/>
      <c r="I327" s="168"/>
      <c r="J327" s="168"/>
      <c r="K327" s="168"/>
      <c r="L327" s="168"/>
      <c r="M327" s="168"/>
      <c r="N327" s="168"/>
      <c r="O327" s="576">
        <f t="shared" ref="O327:W327" si="4">O328-O329-O379-O382-O387</f>
        <v>0</v>
      </c>
      <c r="P327" s="576">
        <f t="shared" si="4"/>
        <v>0</v>
      </c>
      <c r="Q327" s="576">
        <f t="shared" si="4"/>
        <v>8.8817841970012523E-16</v>
      </c>
      <c r="R327" s="1040">
        <f t="shared" si="4"/>
        <v>0</v>
      </c>
      <c r="S327" s="576">
        <f t="shared" si="4"/>
        <v>0</v>
      </c>
      <c r="T327" s="576">
        <f t="shared" si="4"/>
        <v>0</v>
      </c>
      <c r="U327" s="576">
        <f t="shared" si="4"/>
        <v>0</v>
      </c>
      <c r="V327" s="576">
        <f t="shared" si="4"/>
        <v>0</v>
      </c>
      <c r="W327" s="576">
        <f t="shared" si="4"/>
        <v>5.3290705182007514E-15</v>
      </c>
      <c r="X327" s="576"/>
      <c r="Y327" s="576"/>
      <c r="Z327" s="1296"/>
      <c r="AA327" s="1295" t="e">
        <f>AA328-AA329-AA382-AA385-#REF!</f>
        <v>#REF!</v>
      </c>
    </row>
    <row r="328" spans="1:171" s="139" customFormat="1" x14ac:dyDescent="0.25">
      <c r="A328" s="19">
        <v>1</v>
      </c>
      <c r="B328" s="12" t="s">
        <v>95</v>
      </c>
      <c r="C328" s="140">
        <f>'2 уровень'!F1266</f>
        <v>0</v>
      </c>
      <c r="D328" s="140">
        <f>'2 уровень'!G1266</f>
        <v>0</v>
      </c>
      <c r="E328" s="140">
        <f>'2 уровень'!I1266</f>
        <v>0</v>
      </c>
      <c r="F328" s="151">
        <f>'2 уровень'!J1266</f>
        <v>0</v>
      </c>
      <c r="G328" s="152">
        <f>'2 уровень'!K1266</f>
        <v>0</v>
      </c>
      <c r="H328" s="152">
        <f>'2 уровень'!L1266</f>
        <v>0</v>
      </c>
      <c r="I328" s="306">
        <f>'2 уровень'!M1266</f>
        <v>0</v>
      </c>
      <c r="J328" s="306">
        <f>'2 уровень'!N1266</f>
        <v>0</v>
      </c>
      <c r="K328" s="306">
        <f>'2 уровень'!O1266</f>
        <v>0</v>
      </c>
      <c r="L328" s="306">
        <f>'2 уровень'!P1266</f>
        <v>0</v>
      </c>
      <c r="M328" s="306">
        <f>'2 уровень'!Q1266</f>
        <v>0</v>
      </c>
      <c r="N328" s="306">
        <f>'2 уровень'!R1266</f>
        <v>0</v>
      </c>
      <c r="O328" s="152">
        <f>'2 уровень'!S1266</f>
        <v>1160</v>
      </c>
      <c r="P328" s="152">
        <f>'2 уровень'!T1266</f>
        <v>51.666666666666664</v>
      </c>
      <c r="Q328" s="152">
        <f>'2 уровень'!U1266</f>
        <v>105.59806</v>
      </c>
      <c r="R328" s="1038">
        <f>'2 уровень'!V1266</f>
        <v>0</v>
      </c>
      <c r="S328" s="152">
        <f>'2 уровень'!W1266</f>
        <v>0</v>
      </c>
      <c r="T328" s="152">
        <f>'2 уровень'!X1266</f>
        <v>53.93139333333334</v>
      </c>
      <c r="U328" s="152">
        <f>'2 уровень'!Y1266</f>
        <v>0</v>
      </c>
      <c r="V328" s="152">
        <f>'2 уровень'!Z1266</f>
        <v>0</v>
      </c>
      <c r="W328" s="573">
        <f>'2 уровень'!AA1266</f>
        <v>106.79708000000001</v>
      </c>
      <c r="X328" s="152">
        <f>Q328/P328*100</f>
        <v>204.38334193548391</v>
      </c>
      <c r="Y328" s="152">
        <f>W328/P328*100</f>
        <v>206.70402580645165</v>
      </c>
      <c r="Z328" s="1285">
        <f>'2 уровень'!AB1266</f>
        <v>0</v>
      </c>
      <c r="AA328" s="1290">
        <f>'2 уровень'!AC1266</f>
        <v>0</v>
      </c>
      <c r="AB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  <c r="CM328" s="19"/>
      <c r="CN328" s="19"/>
      <c r="CO328" s="19"/>
      <c r="CP328" s="19"/>
      <c r="CQ328" s="19"/>
      <c r="CR328" s="19"/>
      <c r="CS328" s="19"/>
      <c r="CT328" s="19"/>
      <c r="CU328" s="19"/>
      <c r="CV328" s="19"/>
      <c r="CW328" s="19"/>
      <c r="CX328" s="19"/>
      <c r="CY328" s="19"/>
      <c r="CZ328" s="19"/>
      <c r="DA328" s="19"/>
      <c r="DB328" s="19"/>
      <c r="DC328" s="19"/>
      <c r="DD328" s="19"/>
      <c r="DE328" s="19"/>
      <c r="DF328" s="19"/>
      <c r="DG328" s="19"/>
      <c r="DH328" s="19"/>
      <c r="DI328" s="19"/>
      <c r="DJ328" s="19"/>
      <c r="DK328" s="19"/>
      <c r="DL328" s="19"/>
      <c r="DM328" s="19"/>
      <c r="DN328" s="19"/>
      <c r="DO328" s="19"/>
      <c r="DP328" s="19"/>
      <c r="DQ328" s="19"/>
      <c r="DR328" s="19"/>
      <c r="DS328" s="19"/>
      <c r="DT328" s="19"/>
      <c r="DU328" s="19"/>
      <c r="DV328" s="19"/>
      <c r="DW328" s="19"/>
      <c r="DX328" s="19"/>
      <c r="DY328" s="19"/>
      <c r="DZ328" s="19"/>
      <c r="EA328" s="19"/>
      <c r="EB328" s="19"/>
      <c r="EC328" s="19"/>
      <c r="ED328" s="19"/>
      <c r="EE328" s="19"/>
      <c r="EF328" s="19"/>
      <c r="EG328" s="19"/>
      <c r="EH328" s="19"/>
      <c r="EI328" s="19"/>
      <c r="EJ328" s="19"/>
      <c r="EK328" s="19"/>
      <c r="EL328" s="19"/>
      <c r="EM328" s="19"/>
      <c r="EN328" s="19"/>
      <c r="EO328" s="19"/>
      <c r="EP328" s="19"/>
      <c r="EQ328" s="19"/>
      <c r="ER328" s="19"/>
      <c r="ES328" s="19"/>
      <c r="ET328" s="19"/>
      <c r="EU328" s="19"/>
      <c r="EV328" s="19"/>
      <c r="EW328" s="19"/>
      <c r="EX328" s="19"/>
      <c r="EY328" s="19"/>
      <c r="EZ328" s="19"/>
      <c r="FA328" s="19"/>
      <c r="FB328" s="19"/>
      <c r="FC328" s="19"/>
      <c r="FD328" s="19"/>
      <c r="FE328" s="19"/>
      <c r="FF328" s="19"/>
      <c r="FG328" s="19"/>
      <c r="FH328" s="19"/>
      <c r="FI328" s="19"/>
      <c r="FJ328" s="19"/>
      <c r="FK328" s="19"/>
      <c r="FL328" s="19"/>
      <c r="FM328" s="19"/>
      <c r="FN328" s="19"/>
      <c r="FO328" s="19"/>
    </row>
    <row r="329" spans="1:171" x14ac:dyDescent="0.25">
      <c r="A329" s="19">
        <v>1</v>
      </c>
      <c r="B329" s="2596" t="s">
        <v>80</v>
      </c>
      <c r="C329" s="29">
        <f>'2 уровень'!F1267</f>
        <v>20</v>
      </c>
      <c r="D329" s="29">
        <f>'2 уровень'!G1267</f>
        <v>0</v>
      </c>
      <c r="E329" s="29">
        <f>'2 уровень'!I1267</f>
        <v>4</v>
      </c>
      <c r="F329" s="144" t="e">
        <f>'2 уровень'!J1267</f>
        <v>#DIV/0!</v>
      </c>
      <c r="G329" s="158">
        <f>'2 уровень'!K1267</f>
        <v>0</v>
      </c>
      <c r="H329" s="158">
        <f>'2 уровень'!L1267</f>
        <v>6.25</v>
      </c>
      <c r="I329" s="26">
        <f>'2 уровень'!M1267</f>
        <v>0</v>
      </c>
      <c r="J329" s="26">
        <f>'2 уровень'!N1267</f>
        <v>0</v>
      </c>
      <c r="K329" s="26">
        <f>'2 уровень'!O1267</f>
        <v>25</v>
      </c>
      <c r="L329" s="26" t="e">
        <f>'2 уровень'!P1267</f>
        <v>#DIV/0!</v>
      </c>
      <c r="M329" s="26">
        <f>'2 уровень'!Q1267</f>
        <v>0</v>
      </c>
      <c r="N329" s="26" t="e">
        <f>'2 уровень'!R1267</f>
        <v>#DIV/0!</v>
      </c>
      <c r="O329" s="158">
        <f>'2 уровень'!S1267</f>
        <v>500</v>
      </c>
      <c r="P329" s="158">
        <f>'2 уровень'!T1267</f>
        <v>41.666666666666664</v>
      </c>
      <c r="Q329" s="158">
        <f>'2 уровень'!U1267</f>
        <v>98.211730000000003</v>
      </c>
      <c r="R329" s="1041">
        <f>'2 уровень'!V1267</f>
        <v>0</v>
      </c>
      <c r="S329" s="158">
        <f>'2 уровень'!W1267</f>
        <v>0</v>
      </c>
      <c r="T329" s="158">
        <f>'2 уровень'!X1267</f>
        <v>56.545063333333339</v>
      </c>
      <c r="U329" s="158">
        <f>'2 уровень'!Y1267</f>
        <v>0</v>
      </c>
      <c r="V329" s="158">
        <f>'2 уровень'!Z1267</f>
        <v>0</v>
      </c>
      <c r="W329" s="577">
        <f>'2 уровень'!AA1267</f>
        <v>98.211730000000003</v>
      </c>
      <c r="X329" s="158">
        <f>Q329/P329*100</f>
        <v>235.70815200000004</v>
      </c>
      <c r="Y329" s="158">
        <f>W329/P329*100</f>
        <v>235.70815200000004</v>
      </c>
      <c r="Z329" s="1283">
        <f>'2 уровень'!AB1267</f>
        <v>0</v>
      </c>
      <c r="AA329" s="1297">
        <f>'2 уровень'!AC1267</f>
        <v>0</v>
      </c>
    </row>
    <row r="330" spans="1:171" x14ac:dyDescent="0.25">
      <c r="A330" s="19">
        <v>1</v>
      </c>
      <c r="B330" s="4024" t="s">
        <v>14</v>
      </c>
      <c r="C330" s="29">
        <f>'2 уровень'!F1268</f>
        <v>0</v>
      </c>
      <c r="D330" s="29">
        <f>'2 уровень'!G1268</f>
        <v>0</v>
      </c>
      <c r="E330" s="29">
        <f>'2 уровень'!I1268</f>
        <v>0</v>
      </c>
      <c r="F330" s="144">
        <f>'2 уровень'!J1268</f>
        <v>0</v>
      </c>
      <c r="G330" s="158">
        <f>'2 уровень'!K1268</f>
        <v>0</v>
      </c>
      <c r="H330" s="158">
        <f>'2 уровень'!L1268</f>
        <v>0</v>
      </c>
      <c r="I330" s="26">
        <f>'2 уровень'!M1268</f>
        <v>0</v>
      </c>
      <c r="J330" s="26">
        <f>'2 уровень'!N1268</f>
        <v>0</v>
      </c>
      <c r="K330" s="26">
        <f>'2 уровень'!O1268</f>
        <v>0</v>
      </c>
      <c r="L330" s="26">
        <f>'2 уровень'!P1268</f>
        <v>0</v>
      </c>
      <c r="M330" s="26">
        <f>'2 уровень'!Q1268</f>
        <v>0</v>
      </c>
      <c r="N330" s="26">
        <f>'2 уровень'!R1268</f>
        <v>0</v>
      </c>
      <c r="O330" s="158">
        <f>'2 уровень'!S1268</f>
        <v>0</v>
      </c>
      <c r="P330" s="158">
        <f>'2 уровень'!T1268</f>
        <v>0</v>
      </c>
      <c r="Q330" s="158">
        <f>'2 уровень'!U1268</f>
        <v>0</v>
      </c>
      <c r="R330" s="1041">
        <f>'2 уровень'!V1268</f>
        <v>0</v>
      </c>
      <c r="S330" s="158">
        <f>'2 уровень'!W1268</f>
        <v>0</v>
      </c>
      <c r="T330" s="158">
        <f>'2 уровень'!X1268</f>
        <v>0</v>
      </c>
      <c r="U330" s="158">
        <f>'2 уровень'!Y1268</f>
        <v>0</v>
      </c>
      <c r="V330" s="158">
        <f>'2 уровень'!Z1268</f>
        <v>0</v>
      </c>
      <c r="W330" s="577">
        <f>'2 уровень'!AA1268</f>
        <v>0</v>
      </c>
      <c r="X330" s="158"/>
      <c r="Y330" s="158"/>
      <c r="Z330" s="1283">
        <f>'2 уровень'!AB1268</f>
        <v>0</v>
      </c>
      <c r="AA330" s="1297">
        <f>'2 уровень'!AC1268</f>
        <v>0</v>
      </c>
    </row>
    <row r="331" spans="1:171" s="139" customFormat="1" x14ac:dyDescent="0.25">
      <c r="A331" s="19">
        <v>1</v>
      </c>
      <c r="B331" s="3514" t="s">
        <v>207</v>
      </c>
      <c r="C331" s="21">
        <f>'2 уровень'!F1269</f>
        <v>0</v>
      </c>
      <c r="D331" s="21">
        <f>'2 уровень'!G1269</f>
        <v>0</v>
      </c>
      <c r="E331" s="21">
        <f>'2 уровень'!I1269</f>
        <v>0</v>
      </c>
      <c r="F331" s="21">
        <f>'2 уровень'!J1269</f>
        <v>0</v>
      </c>
      <c r="G331" s="21">
        <f>'2 уровень'!K1269</f>
        <v>0</v>
      </c>
      <c r="H331" s="21">
        <f>'2 уровень'!L1269</f>
        <v>0</v>
      </c>
      <c r="I331" s="21">
        <f>'2 уровень'!M1269</f>
        <v>0</v>
      </c>
      <c r="J331" s="21">
        <f>'2 уровень'!N1269</f>
        <v>0</v>
      </c>
      <c r="K331" s="21">
        <f>'2 уровень'!O1269</f>
        <v>0</v>
      </c>
      <c r="L331" s="21">
        <f>'2 уровень'!P1269</f>
        <v>0</v>
      </c>
      <c r="M331" s="21">
        <f>'2 уровень'!Q1269</f>
        <v>0</v>
      </c>
      <c r="N331" s="21">
        <f>'2 уровень'!R1269</f>
        <v>0</v>
      </c>
      <c r="O331" s="143">
        <f>'2 уровень'!S1269</f>
        <v>0</v>
      </c>
      <c r="P331" s="143">
        <f>'2 уровень'!T1269</f>
        <v>0</v>
      </c>
      <c r="Q331" s="143">
        <f>'2 уровень'!U1269</f>
        <v>2.3140500000000004</v>
      </c>
      <c r="R331" s="1034">
        <f>'2 уровень'!V1269</f>
        <v>0</v>
      </c>
      <c r="S331" s="143">
        <f>'2 уровень'!W1269</f>
        <v>0</v>
      </c>
      <c r="T331" s="143">
        <f>'2 уровень'!X1269</f>
        <v>2.3140500000000004</v>
      </c>
      <c r="U331" s="143">
        <f>'2 уровень'!Y1269</f>
        <v>0</v>
      </c>
      <c r="V331" s="143">
        <f>'2 уровень'!Z1269</f>
        <v>0</v>
      </c>
      <c r="W331" s="568">
        <f>'2 уровень'!AA1269</f>
        <v>2.3140500000000004</v>
      </c>
      <c r="X331" s="143" t="e">
        <f>Q331/P331*100</f>
        <v>#DIV/0!</v>
      </c>
      <c r="Y331" s="143" t="e">
        <f>W331/P331*100</f>
        <v>#DIV/0!</v>
      </c>
      <c r="Z331" s="1279">
        <f>'2 уровень'!AB1269</f>
        <v>0</v>
      </c>
      <c r="AA331" s="1280">
        <f>'2 уровень'!AC1269</f>
        <v>0</v>
      </c>
    </row>
    <row r="332" spans="1:171" s="139" customFormat="1" x14ac:dyDescent="0.25">
      <c r="A332" s="19"/>
      <c r="B332" s="3514" t="s">
        <v>331</v>
      </c>
      <c r="C332" s="21">
        <f>'2 уровень'!F1270</f>
        <v>0</v>
      </c>
      <c r="D332" s="21">
        <f>'2 уровень'!G1270</f>
        <v>0</v>
      </c>
      <c r="E332" s="21">
        <f>'2 уровень'!I1270</f>
        <v>0</v>
      </c>
      <c r="F332" s="21">
        <f>'2 уровень'!J1270</f>
        <v>0</v>
      </c>
      <c r="G332" s="21">
        <f>'2 уровень'!K1270</f>
        <v>0</v>
      </c>
      <c r="H332" s="21">
        <f>'2 уровень'!L1270</f>
        <v>0</v>
      </c>
      <c r="I332" s="21">
        <f>'2 уровень'!M1270</f>
        <v>0</v>
      </c>
      <c r="J332" s="21">
        <f>'2 уровень'!N1270</f>
        <v>0</v>
      </c>
      <c r="K332" s="21">
        <f>'2 уровень'!O1270</f>
        <v>0</v>
      </c>
      <c r="L332" s="21">
        <f>'2 уровень'!P1270</f>
        <v>0</v>
      </c>
      <c r="M332" s="21">
        <f>'2 уровень'!Q1270</f>
        <v>0</v>
      </c>
      <c r="N332" s="21">
        <f>'2 уровень'!R1270</f>
        <v>0</v>
      </c>
      <c r="O332" s="143">
        <f>'2 уровень'!S1270</f>
        <v>0</v>
      </c>
      <c r="P332" s="143">
        <f>'2 уровень'!T1270</f>
        <v>0</v>
      </c>
      <c r="Q332" s="143">
        <f>'2 уровень'!U1270</f>
        <v>0</v>
      </c>
      <c r="R332" s="1034">
        <f>'2 уровень'!V1270</f>
        <v>0</v>
      </c>
      <c r="S332" s="143">
        <f>'2 уровень'!W1270</f>
        <v>0</v>
      </c>
      <c r="T332" s="143">
        <f>'2 уровень'!X1270</f>
        <v>0</v>
      </c>
      <c r="U332" s="143">
        <f>'2 уровень'!Y1270</f>
        <v>0</v>
      </c>
      <c r="V332" s="143">
        <f>'2 уровень'!Z1270</f>
        <v>0</v>
      </c>
      <c r="W332" s="568">
        <f>'2 уровень'!AA1270</f>
        <v>0</v>
      </c>
      <c r="X332" s="143" t="e">
        <f>Q332/P332*100</f>
        <v>#DIV/0!</v>
      </c>
      <c r="Y332" s="143" t="e">
        <f>W332/P332*100</f>
        <v>#DIV/0!</v>
      </c>
      <c r="Z332" s="1279">
        <f>'2 уровень'!AB1270</f>
        <v>0</v>
      </c>
      <c r="AA332" s="1280">
        <f>'2 уровень'!AC1270</f>
        <v>0</v>
      </c>
    </row>
    <row r="333" spans="1:171" ht="29.25" x14ac:dyDescent="0.25">
      <c r="A333" s="19">
        <v>1</v>
      </c>
      <c r="B333" s="3515" t="s">
        <v>295</v>
      </c>
      <c r="C333" s="29">
        <f>'2 уровень'!F1271</f>
        <v>0</v>
      </c>
      <c r="D333" s="29">
        <f>'2 уровень'!G1271</f>
        <v>0</v>
      </c>
      <c r="E333" s="29">
        <f>'2 уровень'!I1271</f>
        <v>0</v>
      </c>
      <c r="F333" s="144" t="e">
        <f>'2 уровень'!J1271</f>
        <v>#DIV/0!</v>
      </c>
      <c r="G333" s="158">
        <f>'2 уровень'!K1271</f>
        <v>0</v>
      </c>
      <c r="H333" s="158">
        <f>'2 уровень'!L1271</f>
        <v>0</v>
      </c>
      <c r="I333" s="153">
        <f>'2 уровень'!M1271</f>
        <v>0</v>
      </c>
      <c r="J333" s="153">
        <f>'2 уровень'!N1271</f>
        <v>0</v>
      </c>
      <c r="K333" s="153">
        <f>'2 уровень'!O1271</f>
        <v>0</v>
      </c>
      <c r="L333" s="153">
        <f>'2 уровень'!P1271</f>
        <v>0</v>
      </c>
      <c r="M333" s="153">
        <f>'2 уровень'!Q1271</f>
        <v>0</v>
      </c>
      <c r="N333" s="153">
        <f>'2 уровень'!R1271</f>
        <v>0</v>
      </c>
      <c r="O333" s="152">
        <f>'2 уровень'!S1271</f>
        <v>0</v>
      </c>
      <c r="P333" s="152">
        <f>'2 уровень'!T1271</f>
        <v>0</v>
      </c>
      <c r="Q333" s="152">
        <f>'2 уровень'!U1271</f>
        <v>0</v>
      </c>
      <c r="R333" s="1038">
        <f>'2 уровень'!V1271</f>
        <v>0</v>
      </c>
      <c r="S333" s="152">
        <f>'2 уровень'!W1271</f>
        <v>0</v>
      </c>
      <c r="T333" s="152">
        <f>'2 уровень'!X1271</f>
        <v>0</v>
      </c>
      <c r="U333" s="152">
        <f>'2 уровень'!Y1271</f>
        <v>0</v>
      </c>
      <c r="V333" s="152">
        <f>'2 уровень'!Z1271</f>
        <v>0</v>
      </c>
      <c r="W333" s="573">
        <f>'2 уровень'!AA1271</f>
        <v>0</v>
      </c>
      <c r="X333" s="152"/>
      <c r="Y333" s="152"/>
      <c r="Z333" s="1283">
        <f>'2 уровень'!AB1271</f>
        <v>0</v>
      </c>
      <c r="AA333" s="1290">
        <f>'2 уровень'!AC1271</f>
        <v>0</v>
      </c>
      <c r="AB333" s="139"/>
      <c r="AC333" s="139"/>
      <c r="AD333" s="139"/>
      <c r="AE333" s="139"/>
      <c r="AF333" s="139"/>
      <c r="AG333" s="139"/>
      <c r="AH333" s="139"/>
      <c r="AI333" s="139"/>
      <c r="AJ333" s="139"/>
      <c r="AK333" s="139"/>
      <c r="AL333" s="139"/>
      <c r="AM333" s="139"/>
      <c r="AN333" s="139"/>
      <c r="AO333" s="139"/>
      <c r="AP333" s="139"/>
      <c r="AQ333" s="139"/>
      <c r="AR333" s="139"/>
      <c r="AS333" s="139"/>
      <c r="AT333" s="139"/>
      <c r="AU333" s="139"/>
      <c r="AV333" s="139"/>
      <c r="AW333" s="139"/>
      <c r="AX333" s="139"/>
      <c r="AY333" s="139"/>
      <c r="AZ333" s="139"/>
      <c r="BA333" s="139"/>
      <c r="BB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  <c r="BM333" s="139"/>
      <c r="BN333" s="139"/>
      <c r="BO333" s="139"/>
      <c r="BP333" s="139"/>
      <c r="BQ333" s="139"/>
      <c r="BR333" s="139"/>
      <c r="BS333" s="139"/>
      <c r="BT333" s="139"/>
      <c r="BU333" s="139"/>
      <c r="BV333" s="139"/>
      <c r="BW333" s="139"/>
      <c r="BX333" s="139"/>
      <c r="BY333" s="139"/>
      <c r="BZ333" s="139"/>
      <c r="CA333" s="139"/>
      <c r="CB333" s="139"/>
      <c r="CC333" s="139"/>
      <c r="CD333" s="139"/>
      <c r="CE333" s="139"/>
      <c r="CF333" s="139"/>
      <c r="CG333" s="139"/>
      <c r="CH333" s="139"/>
      <c r="CI333" s="139"/>
      <c r="CJ333" s="139"/>
      <c r="CK333" s="139"/>
      <c r="CL333" s="139"/>
      <c r="CM333" s="139"/>
      <c r="CN333" s="139"/>
      <c r="CO333" s="139"/>
      <c r="CP333" s="139"/>
      <c r="CQ333" s="139"/>
      <c r="CR333" s="139"/>
      <c r="CS333" s="139"/>
      <c r="CT333" s="139"/>
      <c r="CU333" s="139"/>
      <c r="CV333" s="139"/>
      <c r="CW333" s="139"/>
      <c r="CX333" s="139"/>
      <c r="CY333" s="139"/>
      <c r="CZ333" s="139"/>
      <c r="DA333" s="139"/>
      <c r="DB333" s="139"/>
      <c r="DC333" s="139"/>
      <c r="DD333" s="139"/>
      <c r="DE333" s="139"/>
      <c r="DF333" s="139"/>
      <c r="DG333" s="139"/>
      <c r="DH333" s="139"/>
      <c r="DI333" s="139"/>
      <c r="DJ333" s="139"/>
      <c r="DK333" s="139"/>
      <c r="DL333" s="139"/>
      <c r="DM333" s="139"/>
      <c r="DN333" s="139"/>
      <c r="DO333" s="139"/>
      <c r="DP333" s="139"/>
      <c r="DQ333" s="139"/>
      <c r="DR333" s="139"/>
      <c r="DS333" s="139"/>
      <c r="DT333" s="139"/>
      <c r="DU333" s="139"/>
      <c r="DV333" s="139"/>
      <c r="DW333" s="139"/>
      <c r="DX333" s="139"/>
      <c r="DY333" s="139"/>
      <c r="DZ333" s="139"/>
      <c r="EA333" s="139"/>
      <c r="EB333" s="139"/>
      <c r="EC333" s="139"/>
      <c r="ED333" s="139"/>
      <c r="EE333" s="139"/>
      <c r="EF333" s="139"/>
      <c r="EG333" s="139"/>
      <c r="EH333" s="139"/>
      <c r="EI333" s="139"/>
      <c r="EJ333" s="139"/>
      <c r="EK333" s="139"/>
      <c r="EL333" s="139"/>
      <c r="EM333" s="139"/>
      <c r="EN333" s="139"/>
      <c r="EO333" s="139"/>
      <c r="EP333" s="139"/>
      <c r="EQ333" s="139"/>
      <c r="ER333" s="139"/>
      <c r="ES333" s="139"/>
      <c r="ET333" s="139"/>
      <c r="EU333" s="139"/>
      <c r="EV333" s="139"/>
      <c r="EW333" s="139"/>
      <c r="EX333" s="139"/>
      <c r="EY333" s="139"/>
      <c r="EZ333" s="139"/>
      <c r="FA333" s="139"/>
      <c r="FB333" s="139"/>
      <c r="FC333" s="139"/>
      <c r="FD333" s="139"/>
      <c r="FE333" s="139"/>
      <c r="FF333" s="139"/>
      <c r="FG333" s="139"/>
      <c r="FH333" s="139"/>
      <c r="FI333" s="139"/>
      <c r="FJ333" s="139"/>
      <c r="FK333" s="139"/>
      <c r="FL333" s="139"/>
      <c r="FM333" s="139"/>
      <c r="FN333" s="139"/>
      <c r="FO333" s="139"/>
    </row>
    <row r="334" spans="1:171" ht="30" x14ac:dyDescent="0.25">
      <c r="A334" s="19">
        <v>1</v>
      </c>
      <c r="B334" s="834" t="s">
        <v>205</v>
      </c>
      <c r="C334" s="29">
        <f>'2 уровень'!F1272</f>
        <v>0</v>
      </c>
      <c r="D334" s="29">
        <f>'2 уровень'!G1272</f>
        <v>0</v>
      </c>
      <c r="E334" s="29">
        <f>'2 уровень'!I1272</f>
        <v>0</v>
      </c>
      <c r="F334" s="144">
        <f>'2 уровень'!J1272</f>
        <v>0</v>
      </c>
      <c r="G334" s="158">
        <f>'2 уровень'!K1272</f>
        <v>0</v>
      </c>
      <c r="H334" s="158">
        <f>'2 уровень'!L1272</f>
        <v>0</v>
      </c>
      <c r="I334" s="153">
        <f>'2 уровень'!M1272</f>
        <v>0</v>
      </c>
      <c r="J334" s="153">
        <f>'2 уровень'!N1272</f>
        <v>0</v>
      </c>
      <c r="K334" s="153">
        <f>'2 уровень'!O1272</f>
        <v>0</v>
      </c>
      <c r="L334" s="153">
        <f>'2 уровень'!P1272</f>
        <v>0</v>
      </c>
      <c r="M334" s="153">
        <f>'2 уровень'!Q1272</f>
        <v>0</v>
      </c>
      <c r="N334" s="153">
        <f>'2 уровень'!R1272</f>
        <v>0</v>
      </c>
      <c r="O334" s="152">
        <f>'2 уровень'!S1272</f>
        <v>0</v>
      </c>
      <c r="P334" s="152">
        <f>'2 уровень'!T1272</f>
        <v>0</v>
      </c>
      <c r="Q334" s="152">
        <f>'2 уровень'!U1272</f>
        <v>0</v>
      </c>
      <c r="R334" s="1038">
        <f>'2 уровень'!V1272</f>
        <v>0</v>
      </c>
      <c r="S334" s="152">
        <f>'2 уровень'!W1272</f>
        <v>0</v>
      </c>
      <c r="T334" s="152">
        <f>'2 уровень'!X1272</f>
        <v>0</v>
      </c>
      <c r="U334" s="152">
        <f>'2 уровень'!Y1272</f>
        <v>0</v>
      </c>
      <c r="V334" s="152">
        <f>'2 уровень'!Z1272</f>
        <v>0</v>
      </c>
      <c r="W334" s="573">
        <f>'2 уровень'!AA1272</f>
        <v>0</v>
      </c>
      <c r="X334" s="152"/>
      <c r="Y334" s="152"/>
      <c r="Z334" s="1283">
        <f>'2 уровень'!AB1272</f>
        <v>0</v>
      </c>
      <c r="AA334" s="1290">
        <f>'2 уровень'!AC1272</f>
        <v>0</v>
      </c>
      <c r="AB334" s="139"/>
      <c r="AC334" s="139"/>
      <c r="AD334" s="139"/>
      <c r="AE334" s="139"/>
      <c r="AF334" s="139"/>
      <c r="AG334" s="139"/>
      <c r="AH334" s="139"/>
      <c r="AI334" s="139"/>
      <c r="AJ334" s="139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139"/>
      <c r="AY334" s="139"/>
      <c r="AZ334" s="139"/>
      <c r="BA334" s="139"/>
      <c r="BB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  <c r="BM334" s="139"/>
      <c r="BN334" s="139"/>
      <c r="BO334" s="139"/>
      <c r="BP334" s="139"/>
      <c r="BQ334" s="139"/>
      <c r="BR334" s="139"/>
      <c r="BS334" s="139"/>
      <c r="BT334" s="139"/>
      <c r="BU334" s="139"/>
      <c r="BV334" s="139"/>
      <c r="BW334" s="139"/>
      <c r="BX334" s="139"/>
      <c r="BY334" s="139"/>
      <c r="BZ334" s="139"/>
      <c r="CA334" s="139"/>
      <c r="CB334" s="139"/>
      <c r="CC334" s="139"/>
      <c r="CD334" s="139"/>
      <c r="CE334" s="139"/>
      <c r="CF334" s="139"/>
      <c r="CG334" s="139"/>
      <c r="CH334" s="139"/>
      <c r="CI334" s="139"/>
      <c r="CJ334" s="139"/>
      <c r="CK334" s="139"/>
      <c r="CL334" s="139"/>
      <c r="CM334" s="139"/>
      <c r="CN334" s="139"/>
      <c r="CO334" s="139"/>
      <c r="CP334" s="139"/>
      <c r="CQ334" s="139"/>
      <c r="CR334" s="139"/>
      <c r="CS334" s="139"/>
      <c r="CT334" s="139"/>
      <c r="CU334" s="139"/>
      <c r="CV334" s="139"/>
      <c r="CW334" s="139"/>
      <c r="CX334" s="139"/>
      <c r="CY334" s="139"/>
      <c r="CZ334" s="139"/>
      <c r="DA334" s="139"/>
      <c r="DB334" s="139"/>
      <c r="DC334" s="139"/>
      <c r="DD334" s="139"/>
      <c r="DE334" s="139"/>
      <c r="DF334" s="139"/>
      <c r="DG334" s="139"/>
      <c r="DH334" s="139"/>
      <c r="DI334" s="139"/>
      <c r="DJ334" s="139"/>
      <c r="DK334" s="139"/>
      <c r="DL334" s="139"/>
      <c r="DM334" s="139"/>
      <c r="DN334" s="139"/>
      <c r="DO334" s="139"/>
      <c r="DP334" s="139"/>
      <c r="DQ334" s="139"/>
      <c r="DR334" s="139"/>
      <c r="DS334" s="139"/>
      <c r="DT334" s="139"/>
      <c r="DU334" s="139"/>
      <c r="DV334" s="139"/>
      <c r="DW334" s="139"/>
      <c r="DX334" s="139"/>
      <c r="DY334" s="139"/>
      <c r="DZ334" s="139"/>
      <c r="EA334" s="139"/>
      <c r="EB334" s="139"/>
      <c r="EC334" s="139"/>
      <c r="ED334" s="139"/>
      <c r="EE334" s="139"/>
      <c r="EF334" s="139"/>
      <c r="EG334" s="139"/>
      <c r="EH334" s="139"/>
      <c r="EI334" s="139"/>
      <c r="EJ334" s="139"/>
      <c r="EK334" s="139"/>
      <c r="EL334" s="139"/>
      <c r="EM334" s="139"/>
      <c r="EN334" s="139"/>
      <c r="EO334" s="139"/>
      <c r="EP334" s="139"/>
      <c r="EQ334" s="139"/>
      <c r="ER334" s="139"/>
      <c r="ES334" s="139"/>
      <c r="ET334" s="139"/>
      <c r="EU334" s="139"/>
      <c r="EV334" s="139"/>
      <c r="EW334" s="139"/>
      <c r="EX334" s="139"/>
      <c r="EY334" s="139"/>
      <c r="EZ334" s="139"/>
      <c r="FA334" s="139"/>
      <c r="FB334" s="139"/>
      <c r="FC334" s="139"/>
      <c r="FD334" s="139"/>
      <c r="FE334" s="139"/>
      <c r="FF334" s="139"/>
      <c r="FG334" s="139"/>
      <c r="FH334" s="139"/>
      <c r="FI334" s="139"/>
      <c r="FJ334" s="139"/>
      <c r="FK334" s="139"/>
      <c r="FL334" s="139"/>
      <c r="FM334" s="139"/>
      <c r="FN334" s="139"/>
      <c r="FO334" s="139"/>
    </row>
    <row r="335" spans="1:171" ht="30" x14ac:dyDescent="0.25">
      <c r="B335" s="834" t="s">
        <v>206</v>
      </c>
      <c r="C335" s="29">
        <f>'2 уровень'!F1273</f>
        <v>0</v>
      </c>
      <c r="D335" s="29">
        <f>'2 уровень'!G1273</f>
        <v>0</v>
      </c>
      <c r="E335" s="29">
        <f>'2 уровень'!I1273</f>
        <v>0</v>
      </c>
      <c r="F335" s="144" t="e">
        <f>'2 уровень'!J1273</f>
        <v>#DIV/0!</v>
      </c>
      <c r="G335" s="158">
        <f>'2 уровень'!K1273</f>
        <v>0</v>
      </c>
      <c r="H335" s="158">
        <f>'2 уровень'!L1273</f>
        <v>0</v>
      </c>
      <c r="I335" s="153">
        <f>'2 уровень'!M1273</f>
        <v>0</v>
      </c>
      <c r="J335" s="153">
        <f>'2 уровень'!N1273</f>
        <v>0</v>
      </c>
      <c r="K335" s="153">
        <f>'2 уровень'!O1273</f>
        <v>0</v>
      </c>
      <c r="L335" s="153">
        <f>'2 уровень'!P1273</f>
        <v>0</v>
      </c>
      <c r="M335" s="153">
        <f>'2 уровень'!Q1273</f>
        <v>0</v>
      </c>
      <c r="N335" s="153">
        <f>'2 уровень'!R1273</f>
        <v>0</v>
      </c>
      <c r="O335" s="152">
        <f>'2 уровень'!S1273</f>
        <v>0</v>
      </c>
      <c r="P335" s="152">
        <f>'2 уровень'!T1273</f>
        <v>0</v>
      </c>
      <c r="Q335" s="152">
        <f>'2 уровень'!U1273</f>
        <v>0</v>
      </c>
      <c r="R335" s="1038">
        <f>'2 уровень'!V1273</f>
        <v>0</v>
      </c>
      <c r="S335" s="152">
        <f>'2 уровень'!W1273</f>
        <v>0</v>
      </c>
      <c r="T335" s="152">
        <f>'2 уровень'!X1273</f>
        <v>0</v>
      </c>
      <c r="U335" s="152">
        <f>'2 уровень'!Y1273</f>
        <v>0</v>
      </c>
      <c r="V335" s="152">
        <f>'2 уровень'!Z1273</f>
        <v>0</v>
      </c>
      <c r="W335" s="573">
        <f>'2 уровень'!AA1273</f>
        <v>0</v>
      </c>
      <c r="X335" s="152"/>
      <c r="Y335" s="152"/>
      <c r="Z335" s="1283">
        <f>'2 уровень'!AB1273</f>
        <v>0</v>
      </c>
      <c r="AA335" s="1290">
        <f>'2 уровень'!AC1273</f>
        <v>0</v>
      </c>
      <c r="AB335" s="139"/>
      <c r="AC335" s="139"/>
      <c r="AD335" s="139"/>
      <c r="AE335" s="139"/>
      <c r="AF335" s="139"/>
      <c r="AG335" s="139"/>
      <c r="AH335" s="139"/>
      <c r="AI335" s="139"/>
      <c r="AJ335" s="139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</row>
    <row r="336" spans="1:171" ht="30" x14ac:dyDescent="0.25">
      <c r="B336" s="835" t="s">
        <v>296</v>
      </c>
      <c r="C336" s="29">
        <f>'2 уровень'!F1274</f>
        <v>0</v>
      </c>
      <c r="D336" s="29">
        <f>'2 уровень'!G1274</f>
        <v>0</v>
      </c>
      <c r="E336" s="29">
        <f>'2 уровень'!I1274</f>
        <v>0</v>
      </c>
      <c r="F336" s="144" t="e">
        <f>'2 уровень'!J1274</f>
        <v>#DIV/0!</v>
      </c>
      <c r="G336" s="158">
        <f>'2 уровень'!K1274</f>
        <v>0</v>
      </c>
      <c r="H336" s="158">
        <f>'2 уровень'!L1274</f>
        <v>0</v>
      </c>
      <c r="I336" s="153">
        <f>'2 уровень'!M1274</f>
        <v>0</v>
      </c>
      <c r="J336" s="153">
        <f>'2 уровень'!N1274</f>
        <v>0</v>
      </c>
      <c r="K336" s="153">
        <f>'2 уровень'!O1274</f>
        <v>0</v>
      </c>
      <c r="L336" s="153">
        <f>'2 уровень'!P1274</f>
        <v>0</v>
      </c>
      <c r="M336" s="153">
        <f>'2 уровень'!Q1274</f>
        <v>0</v>
      </c>
      <c r="N336" s="153">
        <f>'2 уровень'!R1274</f>
        <v>0</v>
      </c>
      <c r="O336" s="152">
        <f>'2 уровень'!S1274</f>
        <v>0</v>
      </c>
      <c r="P336" s="152">
        <f>'2 уровень'!T1274</f>
        <v>0</v>
      </c>
      <c r="Q336" s="152">
        <f>'2 уровень'!U1274</f>
        <v>0</v>
      </c>
      <c r="R336" s="1038">
        <f>'2 уровень'!V1274</f>
        <v>0</v>
      </c>
      <c r="S336" s="152">
        <f>'2 уровень'!W1274</f>
        <v>0</v>
      </c>
      <c r="T336" s="152">
        <f>'2 уровень'!X1274</f>
        <v>0</v>
      </c>
      <c r="U336" s="152">
        <f>'2 уровень'!Y1274</f>
        <v>0</v>
      </c>
      <c r="V336" s="152">
        <f>'2 уровень'!Z1274</f>
        <v>0</v>
      </c>
      <c r="W336" s="573">
        <f>'2 уровень'!AA1274</f>
        <v>0</v>
      </c>
      <c r="X336" s="152"/>
      <c r="Y336" s="152"/>
      <c r="Z336" s="1283">
        <f>'2 уровень'!AB1274</f>
        <v>0</v>
      </c>
      <c r="AA336" s="1290">
        <f>'2 уровень'!AC1274</f>
        <v>0</v>
      </c>
      <c r="AB336" s="139"/>
      <c r="AC336" s="139"/>
      <c r="AD336" s="139"/>
      <c r="AE336" s="139"/>
      <c r="AF336" s="139"/>
      <c r="AG336" s="139"/>
      <c r="AH336" s="139"/>
      <c r="AI336" s="139"/>
      <c r="AJ336" s="139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</row>
    <row r="337" spans="2:171" ht="60" x14ac:dyDescent="0.25">
      <c r="B337" s="836" t="s">
        <v>297</v>
      </c>
      <c r="C337" s="29">
        <f>'2 уровень'!F1275</f>
        <v>0</v>
      </c>
      <c r="D337" s="29">
        <f>'2 уровень'!G1275</f>
        <v>0</v>
      </c>
      <c r="E337" s="29">
        <f>'2 уровень'!I1275</f>
        <v>0</v>
      </c>
      <c r="F337" s="144" t="e">
        <f>'2 уровень'!J1275</f>
        <v>#DIV/0!</v>
      </c>
      <c r="G337" s="158">
        <f>'2 уровень'!K1275</f>
        <v>0</v>
      </c>
      <c r="H337" s="158">
        <f>'2 уровень'!L1275</f>
        <v>0</v>
      </c>
      <c r="I337" s="153">
        <f>'2 уровень'!M1275</f>
        <v>0</v>
      </c>
      <c r="J337" s="153">
        <f>'2 уровень'!N1275</f>
        <v>0</v>
      </c>
      <c r="K337" s="153">
        <f>'2 уровень'!O1275</f>
        <v>0</v>
      </c>
      <c r="L337" s="153">
        <f>'2 уровень'!P1275</f>
        <v>0</v>
      </c>
      <c r="M337" s="153">
        <f>'2 уровень'!Q1275</f>
        <v>0</v>
      </c>
      <c r="N337" s="153">
        <f>'2 уровень'!R1275</f>
        <v>0</v>
      </c>
      <c r="O337" s="152">
        <f>'2 уровень'!S1275</f>
        <v>0</v>
      </c>
      <c r="P337" s="152">
        <f>'2 уровень'!T1275</f>
        <v>0</v>
      </c>
      <c r="Q337" s="152">
        <f>'2 уровень'!U1275</f>
        <v>0</v>
      </c>
      <c r="R337" s="1038">
        <f>'2 уровень'!V1275</f>
        <v>0</v>
      </c>
      <c r="S337" s="152">
        <f>'2 уровень'!W1275</f>
        <v>0</v>
      </c>
      <c r="T337" s="152">
        <f>'2 уровень'!X1275</f>
        <v>0</v>
      </c>
      <c r="U337" s="152">
        <f>'2 уровень'!Y1275</f>
        <v>0</v>
      </c>
      <c r="V337" s="152">
        <f>'2 уровень'!Z1275</f>
        <v>0</v>
      </c>
      <c r="W337" s="573">
        <f>'2 уровень'!AA1275</f>
        <v>0</v>
      </c>
      <c r="X337" s="152"/>
      <c r="Y337" s="152"/>
      <c r="Z337" s="1283" t="e">
        <f>'2 уровень'!#REF!</f>
        <v>#REF!</v>
      </c>
      <c r="AA337" s="1290" t="e">
        <f>'2 уровень'!#REF!</f>
        <v>#REF!</v>
      </c>
      <c r="AB337" s="139"/>
      <c r="AC337" s="139"/>
      <c r="AD337" s="139"/>
      <c r="AE337" s="139"/>
      <c r="AF337" s="139"/>
      <c r="AG337" s="139"/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</row>
    <row r="338" spans="2:171" ht="45" x14ac:dyDescent="0.25">
      <c r="B338" s="836" t="s">
        <v>298</v>
      </c>
      <c r="C338" s="29">
        <f>'2 уровень'!F1276</f>
        <v>0</v>
      </c>
      <c r="D338" s="29">
        <f>'2 уровень'!G1276</f>
        <v>0</v>
      </c>
      <c r="E338" s="29">
        <f>'2 уровень'!I1276</f>
        <v>0</v>
      </c>
      <c r="F338" s="144" t="e">
        <f>'2 уровень'!J1276</f>
        <v>#DIV/0!</v>
      </c>
      <c r="G338" s="158">
        <f>'2 уровень'!K1276</f>
        <v>0</v>
      </c>
      <c r="H338" s="158">
        <f>'2 уровень'!L1276</f>
        <v>0</v>
      </c>
      <c r="I338" s="153">
        <f>'2 уровень'!M1276</f>
        <v>0</v>
      </c>
      <c r="J338" s="153">
        <f>'2 уровень'!N1276</f>
        <v>0</v>
      </c>
      <c r="K338" s="153">
        <f>'2 уровень'!O1276</f>
        <v>0</v>
      </c>
      <c r="L338" s="153">
        <f>'2 уровень'!P1276</f>
        <v>0</v>
      </c>
      <c r="M338" s="153">
        <f>'2 уровень'!Q1276</f>
        <v>0</v>
      </c>
      <c r="N338" s="153">
        <f>'2 уровень'!R1276</f>
        <v>0</v>
      </c>
      <c r="O338" s="152">
        <f>'2 уровень'!S1276</f>
        <v>0</v>
      </c>
      <c r="P338" s="152">
        <f>'2 уровень'!T1276</f>
        <v>0</v>
      </c>
      <c r="Q338" s="152">
        <f>'2 уровень'!U1276</f>
        <v>0</v>
      </c>
      <c r="R338" s="1038">
        <f>'2 уровень'!V1276</f>
        <v>0</v>
      </c>
      <c r="S338" s="152">
        <f>'2 уровень'!W1276</f>
        <v>0</v>
      </c>
      <c r="T338" s="152">
        <f>'2 уровень'!X1276</f>
        <v>0</v>
      </c>
      <c r="U338" s="152">
        <f>'2 уровень'!Y1276</f>
        <v>0</v>
      </c>
      <c r="V338" s="152">
        <f>'2 уровень'!Z1276</f>
        <v>0</v>
      </c>
      <c r="W338" s="573">
        <f>'2 уровень'!AA1276</f>
        <v>0</v>
      </c>
      <c r="X338" s="152"/>
      <c r="Y338" s="152"/>
      <c r="Z338" s="1283" t="e">
        <f>'2 уровень'!#REF!</f>
        <v>#REF!</v>
      </c>
      <c r="AA338" s="1290" t="e">
        <f>'2 уровень'!#REF!</f>
        <v>#REF!</v>
      </c>
      <c r="AB338" s="139"/>
      <c r="AC338" s="139"/>
      <c r="AD338" s="139"/>
      <c r="AE338" s="139"/>
      <c r="AF338" s="139"/>
      <c r="AG338" s="139"/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</row>
    <row r="339" spans="2:171" ht="105" x14ac:dyDescent="0.25">
      <c r="B339" s="836" t="s">
        <v>542</v>
      </c>
      <c r="C339" s="29">
        <f>'2 уровень'!F1277</f>
        <v>0</v>
      </c>
      <c r="D339" s="29">
        <f>'2 уровень'!G1277</f>
        <v>0</v>
      </c>
      <c r="E339" s="29">
        <f>'2 уровень'!I1277</f>
        <v>0</v>
      </c>
      <c r="F339" s="144" t="e">
        <f>'2 уровень'!J1277</f>
        <v>#DIV/0!</v>
      </c>
      <c r="G339" s="158">
        <f>'2 уровень'!K1277</f>
        <v>0</v>
      </c>
      <c r="H339" s="158">
        <f>'2 уровень'!L1277</f>
        <v>0</v>
      </c>
      <c r="I339" s="153">
        <f>'2 уровень'!M1277</f>
        <v>0</v>
      </c>
      <c r="J339" s="153">
        <f>'2 уровень'!N1277</f>
        <v>0</v>
      </c>
      <c r="K339" s="153">
        <f>'2 уровень'!O1277</f>
        <v>0</v>
      </c>
      <c r="L339" s="153">
        <f>'2 уровень'!P1277</f>
        <v>0</v>
      </c>
      <c r="M339" s="153">
        <f>'2 уровень'!Q1277</f>
        <v>0</v>
      </c>
      <c r="N339" s="153">
        <f>'2 уровень'!R1277</f>
        <v>0</v>
      </c>
      <c r="O339" s="152">
        <f>'2 уровень'!S1277</f>
        <v>0</v>
      </c>
      <c r="P339" s="152">
        <f>'2 уровень'!T1277</f>
        <v>0</v>
      </c>
      <c r="Q339" s="152">
        <f>'2 уровень'!U1277</f>
        <v>0</v>
      </c>
      <c r="R339" s="1038">
        <f>'2 уровень'!V1277</f>
        <v>0</v>
      </c>
      <c r="S339" s="152">
        <f>'2 уровень'!W1277</f>
        <v>0</v>
      </c>
      <c r="T339" s="152">
        <f>'2 уровень'!X1277</f>
        <v>0</v>
      </c>
      <c r="U339" s="152">
        <f>'2 уровень'!Y1277</f>
        <v>0</v>
      </c>
      <c r="V339" s="152">
        <f>'2 уровень'!Z1277</f>
        <v>0</v>
      </c>
      <c r="W339" s="573">
        <f>'2 уровень'!AA1277</f>
        <v>0</v>
      </c>
      <c r="X339" s="152"/>
      <c r="Y339" s="152"/>
      <c r="Z339" s="1283">
        <f>'2 уровень'!AB1275</f>
        <v>0</v>
      </c>
      <c r="AA339" s="1290">
        <f>'2 уровень'!AC1275</f>
        <v>0</v>
      </c>
      <c r="AB339" s="139"/>
      <c r="AC339" s="139"/>
      <c r="AD339" s="139"/>
      <c r="AE339" s="139"/>
      <c r="AF339" s="139"/>
      <c r="AG339" s="139"/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</row>
    <row r="340" spans="2:171" ht="30" x14ac:dyDescent="0.25">
      <c r="B340" s="836" t="s">
        <v>386</v>
      </c>
      <c r="C340" s="29">
        <f>'2 уровень'!F1278</f>
        <v>0</v>
      </c>
      <c r="D340" s="29">
        <f>'2 уровень'!G1278</f>
        <v>0</v>
      </c>
      <c r="E340" s="29">
        <f>'2 уровень'!I1278</f>
        <v>0</v>
      </c>
      <c r="F340" s="144" t="e">
        <f>'2 уровень'!J1278</f>
        <v>#DIV/0!</v>
      </c>
      <c r="G340" s="158">
        <f>'2 уровень'!K1278</f>
        <v>0</v>
      </c>
      <c r="H340" s="158">
        <f>'2 уровень'!L1278</f>
        <v>0</v>
      </c>
      <c r="I340" s="153">
        <f>'2 уровень'!M1278</f>
        <v>0</v>
      </c>
      <c r="J340" s="153">
        <f>'2 уровень'!N1278</f>
        <v>0</v>
      </c>
      <c r="K340" s="153">
        <f>'2 уровень'!O1278</f>
        <v>0</v>
      </c>
      <c r="L340" s="153">
        <f>'2 уровень'!P1278</f>
        <v>0</v>
      </c>
      <c r="M340" s="153">
        <f>'2 уровень'!Q1278</f>
        <v>0</v>
      </c>
      <c r="N340" s="153">
        <f>'2 уровень'!R1278</f>
        <v>0</v>
      </c>
      <c r="O340" s="152">
        <f>'2 уровень'!S1278</f>
        <v>0</v>
      </c>
      <c r="P340" s="152">
        <f>'2 уровень'!T1278</f>
        <v>0</v>
      </c>
      <c r="Q340" s="152">
        <f>'2 уровень'!U1278</f>
        <v>0</v>
      </c>
      <c r="R340" s="1038">
        <f>'2 уровень'!V1278</f>
        <v>0</v>
      </c>
      <c r="S340" s="152">
        <f>'2 уровень'!W1278</f>
        <v>0</v>
      </c>
      <c r="T340" s="152">
        <f>'2 уровень'!X1278</f>
        <v>0</v>
      </c>
      <c r="U340" s="152">
        <f>'2 уровень'!Y1278</f>
        <v>0</v>
      </c>
      <c r="V340" s="152">
        <f>'2 уровень'!Z1278</f>
        <v>0</v>
      </c>
      <c r="W340" s="573">
        <f>'2 уровень'!AA1278</f>
        <v>0</v>
      </c>
      <c r="X340" s="152"/>
      <c r="Y340" s="152"/>
      <c r="Z340" s="1283">
        <f>'2 уровень'!AB1276</f>
        <v>0</v>
      </c>
      <c r="AA340" s="1290">
        <f>'2 уровень'!AC1276</f>
        <v>0</v>
      </c>
      <c r="AB340" s="139"/>
      <c r="AC340" s="139"/>
      <c r="AD340" s="139"/>
      <c r="AE340" s="139"/>
      <c r="AF340" s="139"/>
      <c r="AG340" s="139"/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</row>
    <row r="341" spans="2:171" ht="30" x14ac:dyDescent="0.25">
      <c r="B341" s="836" t="s">
        <v>135</v>
      </c>
      <c r="C341" s="29">
        <f>'2 уровень'!F1279</f>
        <v>0</v>
      </c>
      <c r="D341" s="29">
        <f>'2 уровень'!G1279</f>
        <v>0</v>
      </c>
      <c r="E341" s="29">
        <f>'2 уровень'!I1279</f>
        <v>1</v>
      </c>
      <c r="F341" s="144" t="e">
        <f>'2 уровень'!J1279</f>
        <v>#DIV/0!</v>
      </c>
      <c r="G341" s="158">
        <f>'2 уровень'!K1279</f>
        <v>0</v>
      </c>
      <c r="H341" s="158">
        <f>'2 уровень'!L1279</f>
        <v>0</v>
      </c>
      <c r="I341" s="153">
        <f>'2 уровень'!M1279</f>
        <v>0</v>
      </c>
      <c r="J341" s="153">
        <f>'2 уровень'!N1279</f>
        <v>0</v>
      </c>
      <c r="K341" s="153">
        <f>'2 уровень'!O1279</f>
        <v>0</v>
      </c>
      <c r="L341" s="153">
        <f>'2 уровень'!P1279</f>
        <v>0</v>
      </c>
      <c r="M341" s="153">
        <f>'2 уровень'!Q1279</f>
        <v>0</v>
      </c>
      <c r="N341" s="153">
        <f>'2 уровень'!R1279</f>
        <v>0</v>
      </c>
      <c r="O341" s="152">
        <f>'2 уровень'!S1279</f>
        <v>0</v>
      </c>
      <c r="P341" s="152">
        <f>'2 уровень'!T1279</f>
        <v>0</v>
      </c>
      <c r="Q341" s="152">
        <f>'2 уровень'!U1279</f>
        <v>0</v>
      </c>
      <c r="R341" s="1038">
        <f>'2 уровень'!V1279</f>
        <v>0</v>
      </c>
      <c r="S341" s="152">
        <f>'2 уровень'!W1279</f>
        <v>0</v>
      </c>
      <c r="T341" s="152">
        <f>'2 уровень'!X1279</f>
        <v>0</v>
      </c>
      <c r="U341" s="152">
        <f>'2 уровень'!Y1279</f>
        <v>0</v>
      </c>
      <c r="V341" s="152">
        <f>'2 уровень'!Z1279</f>
        <v>0</v>
      </c>
      <c r="W341" s="573">
        <f>'2 уровень'!AA1279</f>
        <v>0</v>
      </c>
      <c r="X341" s="152"/>
      <c r="Y341" s="152"/>
      <c r="Z341" s="1283">
        <f>'2 уровень'!AB1278</f>
        <v>0</v>
      </c>
      <c r="AA341" s="1290">
        <f>'2 уровень'!AC1278</f>
        <v>0</v>
      </c>
      <c r="AB341" s="139"/>
      <c r="AC341" s="139"/>
      <c r="AD341" s="139"/>
      <c r="AE341" s="139"/>
      <c r="AF341" s="139"/>
      <c r="AG341" s="139"/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</row>
    <row r="342" spans="2:171" x14ac:dyDescent="0.25">
      <c r="B342" s="837" t="s">
        <v>240</v>
      </c>
      <c r="C342" s="29">
        <f>'2 уровень'!F1280</f>
        <v>0</v>
      </c>
      <c r="D342" s="29">
        <f>'2 уровень'!G1280</f>
        <v>0</v>
      </c>
      <c r="E342" s="29">
        <f>'2 уровень'!I1280</f>
        <v>1</v>
      </c>
      <c r="F342" s="144" t="e">
        <f>'2 уровень'!J1280</f>
        <v>#DIV/0!</v>
      </c>
      <c r="G342" s="158">
        <f>'2 уровень'!K1280</f>
        <v>0</v>
      </c>
      <c r="H342" s="158">
        <f>'2 уровень'!L1280</f>
        <v>0</v>
      </c>
      <c r="I342" s="153">
        <f>'2 уровень'!M1280</f>
        <v>0</v>
      </c>
      <c r="J342" s="153">
        <f>'2 уровень'!N1280</f>
        <v>0</v>
      </c>
      <c r="K342" s="153">
        <f>'2 уровень'!O1280</f>
        <v>0</v>
      </c>
      <c r="L342" s="153">
        <f>'2 уровень'!P1280</f>
        <v>0</v>
      </c>
      <c r="M342" s="153">
        <f>'2 уровень'!Q1280</f>
        <v>0</v>
      </c>
      <c r="N342" s="153">
        <f>'2 уровень'!R1280</f>
        <v>0</v>
      </c>
      <c r="O342" s="152">
        <f>'2 уровень'!S1280</f>
        <v>0</v>
      </c>
      <c r="P342" s="152">
        <f>'2 уровень'!T1280</f>
        <v>0</v>
      </c>
      <c r="Q342" s="152">
        <f>'2 уровень'!U1280</f>
        <v>0</v>
      </c>
      <c r="R342" s="1038">
        <f>'2 уровень'!V1280</f>
        <v>0</v>
      </c>
      <c r="S342" s="152">
        <f>'2 уровень'!W1280</f>
        <v>0</v>
      </c>
      <c r="T342" s="152">
        <f>'2 уровень'!X1280</f>
        <v>0</v>
      </c>
      <c r="U342" s="152">
        <f>'2 уровень'!Y1280</f>
        <v>0</v>
      </c>
      <c r="V342" s="152">
        <f>'2 уровень'!Z1280</f>
        <v>0</v>
      </c>
      <c r="W342" s="573">
        <f>'2 уровень'!AA1280</f>
        <v>0</v>
      </c>
      <c r="X342" s="152"/>
      <c r="Y342" s="152"/>
      <c r="Z342" s="1283">
        <f>'2 уровень'!AB1279</f>
        <v>0</v>
      </c>
      <c r="AA342" s="1290">
        <f>'2 уровень'!AC1279</f>
        <v>0</v>
      </c>
      <c r="AB342" s="139"/>
      <c r="AC342" s="139"/>
      <c r="AD342" s="139"/>
      <c r="AE342" s="139"/>
      <c r="AF342" s="139"/>
      <c r="AG342" s="139"/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</row>
    <row r="343" spans="2:171" ht="45" x14ac:dyDescent="0.25">
      <c r="B343" s="838" t="s">
        <v>300</v>
      </c>
      <c r="C343" s="29">
        <f>'2 уровень'!F1281</f>
        <v>0</v>
      </c>
      <c r="D343" s="29">
        <f>'2 уровень'!G1281</f>
        <v>0</v>
      </c>
      <c r="E343" s="29">
        <f>'2 уровень'!I1281</f>
        <v>0</v>
      </c>
      <c r="F343" s="144" t="e">
        <f>'2 уровень'!J1281</f>
        <v>#DIV/0!</v>
      </c>
      <c r="G343" s="158">
        <f>'2 уровень'!K1281</f>
        <v>0</v>
      </c>
      <c r="H343" s="158">
        <f>'2 уровень'!L1281</f>
        <v>0</v>
      </c>
      <c r="I343" s="153">
        <f>'2 уровень'!M1281</f>
        <v>0</v>
      </c>
      <c r="J343" s="153">
        <f>'2 уровень'!N1281</f>
        <v>0</v>
      </c>
      <c r="K343" s="153">
        <f>'2 уровень'!O1281</f>
        <v>0</v>
      </c>
      <c r="L343" s="153">
        <f>'2 уровень'!P1281</f>
        <v>0</v>
      </c>
      <c r="M343" s="153">
        <f>'2 уровень'!Q1281</f>
        <v>0</v>
      </c>
      <c r="N343" s="153">
        <f>'2 уровень'!R1281</f>
        <v>0</v>
      </c>
      <c r="O343" s="152">
        <f>'2 уровень'!S1281</f>
        <v>0</v>
      </c>
      <c r="P343" s="152">
        <f>'2 уровень'!T1281</f>
        <v>0</v>
      </c>
      <c r="Q343" s="152">
        <f>'2 уровень'!U1281</f>
        <v>0</v>
      </c>
      <c r="R343" s="1038">
        <f>'2 уровень'!V1281</f>
        <v>0</v>
      </c>
      <c r="S343" s="152">
        <f>'2 уровень'!W1281</f>
        <v>0</v>
      </c>
      <c r="T343" s="152">
        <f>'2 уровень'!X1281</f>
        <v>0</v>
      </c>
      <c r="U343" s="152">
        <f>'2 уровень'!Y1281</f>
        <v>0</v>
      </c>
      <c r="V343" s="152">
        <f>'2 уровень'!Z1281</f>
        <v>0</v>
      </c>
      <c r="W343" s="573">
        <f>'2 уровень'!AA1281</f>
        <v>0</v>
      </c>
      <c r="X343" s="152"/>
      <c r="Y343" s="152"/>
      <c r="Z343" s="1283">
        <f>'2 уровень'!AB1280</f>
        <v>0</v>
      </c>
      <c r="AA343" s="1290">
        <f>'2 уровень'!AC1280</f>
        <v>0</v>
      </c>
      <c r="AB343" s="139"/>
      <c r="AC343" s="139"/>
      <c r="AD343" s="139"/>
      <c r="AE343" s="139"/>
      <c r="AF343" s="139"/>
      <c r="AG343" s="139"/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</row>
    <row r="344" spans="2:171" ht="30" x14ac:dyDescent="0.25">
      <c r="B344" s="838" t="s">
        <v>301</v>
      </c>
      <c r="C344" s="29">
        <f>'2 уровень'!F1282</f>
        <v>0</v>
      </c>
      <c r="D344" s="29">
        <f>'2 уровень'!G1282</f>
        <v>0</v>
      </c>
      <c r="E344" s="29">
        <f>'2 уровень'!I1282</f>
        <v>0</v>
      </c>
      <c r="F344" s="144" t="e">
        <f>'2 уровень'!J1282</f>
        <v>#DIV/0!</v>
      </c>
      <c r="G344" s="158">
        <f>'2 уровень'!K1282</f>
        <v>0</v>
      </c>
      <c r="H344" s="158">
        <f>'2 уровень'!L1282</f>
        <v>0</v>
      </c>
      <c r="I344" s="153">
        <f>'2 уровень'!M1282</f>
        <v>0</v>
      </c>
      <c r="J344" s="153">
        <f>'2 уровень'!N1282</f>
        <v>0</v>
      </c>
      <c r="K344" s="153">
        <f>'2 уровень'!O1282</f>
        <v>0</v>
      </c>
      <c r="L344" s="153">
        <f>'2 уровень'!P1282</f>
        <v>0</v>
      </c>
      <c r="M344" s="153">
        <f>'2 уровень'!Q1282</f>
        <v>0</v>
      </c>
      <c r="N344" s="153">
        <f>'2 уровень'!R1282</f>
        <v>0</v>
      </c>
      <c r="O344" s="152">
        <f>'2 уровень'!S1282</f>
        <v>0</v>
      </c>
      <c r="P344" s="152">
        <f>'2 уровень'!T1282</f>
        <v>0</v>
      </c>
      <c r="Q344" s="152">
        <f>'2 уровень'!U1282</f>
        <v>0</v>
      </c>
      <c r="R344" s="1038">
        <f>'2 уровень'!V1282</f>
        <v>0</v>
      </c>
      <c r="S344" s="152">
        <f>'2 уровень'!W1282</f>
        <v>0</v>
      </c>
      <c r="T344" s="152">
        <f>'2 уровень'!X1282</f>
        <v>0</v>
      </c>
      <c r="U344" s="152">
        <f>'2 уровень'!Y1282</f>
        <v>0</v>
      </c>
      <c r="V344" s="152">
        <f>'2 уровень'!Z1282</f>
        <v>0</v>
      </c>
      <c r="W344" s="573">
        <f>'2 уровень'!AA1282</f>
        <v>0</v>
      </c>
      <c r="X344" s="152"/>
      <c r="Y344" s="152"/>
      <c r="Z344" s="1283" t="e">
        <f>'2 уровень'!#REF!</f>
        <v>#REF!</v>
      </c>
      <c r="AA344" s="1290" t="e">
        <f>'2 уровень'!#REF!</f>
        <v>#REF!</v>
      </c>
      <c r="AB344" s="139"/>
      <c r="AC344" s="139"/>
      <c r="AD344" s="139"/>
      <c r="AE344" s="139"/>
      <c r="AF344" s="139"/>
      <c r="AG344" s="139"/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</row>
    <row r="345" spans="2:171" ht="30" x14ac:dyDescent="0.25">
      <c r="B345" s="839" t="s">
        <v>302</v>
      </c>
      <c r="C345" s="29">
        <f>'2 уровень'!F1283</f>
        <v>0</v>
      </c>
      <c r="D345" s="29">
        <f>'2 уровень'!G1283</f>
        <v>0</v>
      </c>
      <c r="E345" s="29">
        <f>'2 уровень'!I1283</f>
        <v>0</v>
      </c>
      <c r="F345" s="144" t="e">
        <f>'2 уровень'!J1283</f>
        <v>#DIV/0!</v>
      </c>
      <c r="G345" s="158">
        <f>'2 уровень'!K1283</f>
        <v>0</v>
      </c>
      <c r="H345" s="158">
        <f>'2 уровень'!L1283</f>
        <v>0</v>
      </c>
      <c r="I345" s="153">
        <f>'2 уровень'!M1283</f>
        <v>0</v>
      </c>
      <c r="J345" s="153">
        <f>'2 уровень'!N1283</f>
        <v>0</v>
      </c>
      <c r="K345" s="153">
        <f>'2 уровень'!O1283</f>
        <v>0</v>
      </c>
      <c r="L345" s="153">
        <f>'2 уровень'!P1283</f>
        <v>0</v>
      </c>
      <c r="M345" s="153">
        <f>'2 уровень'!Q1283</f>
        <v>0</v>
      </c>
      <c r="N345" s="153">
        <f>'2 уровень'!R1283</f>
        <v>0</v>
      </c>
      <c r="O345" s="152">
        <f>'2 уровень'!S1283</f>
        <v>0</v>
      </c>
      <c r="P345" s="152">
        <f>'2 уровень'!T1283</f>
        <v>0</v>
      </c>
      <c r="Q345" s="152">
        <f>'2 уровень'!U1283</f>
        <v>0</v>
      </c>
      <c r="R345" s="1038">
        <f>'2 уровень'!V1283</f>
        <v>0</v>
      </c>
      <c r="S345" s="152">
        <f>'2 уровень'!W1283</f>
        <v>0</v>
      </c>
      <c r="T345" s="152">
        <f>'2 уровень'!X1283</f>
        <v>0</v>
      </c>
      <c r="U345" s="152">
        <f>'2 уровень'!Y1283</f>
        <v>0</v>
      </c>
      <c r="V345" s="152">
        <f>'2 уровень'!Z1283</f>
        <v>0</v>
      </c>
      <c r="W345" s="573">
        <f>'2 уровень'!AA1283</f>
        <v>0</v>
      </c>
      <c r="X345" s="152"/>
      <c r="Y345" s="152"/>
      <c r="Z345" s="1283" t="e">
        <f>'2 уровень'!#REF!</f>
        <v>#REF!</v>
      </c>
      <c r="AA345" s="1290" t="e">
        <f>'2 уровень'!#REF!</f>
        <v>#REF!</v>
      </c>
      <c r="AB345" s="139"/>
      <c r="AC345" s="139"/>
      <c r="AD345" s="139"/>
      <c r="AE345" s="139"/>
      <c r="AF345" s="139"/>
      <c r="AG345" s="139"/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</row>
    <row r="346" spans="2:171" ht="63" x14ac:dyDescent="0.25">
      <c r="B346" s="840" t="s">
        <v>303</v>
      </c>
      <c r="C346" s="29">
        <f>'2 уровень'!F1284</f>
        <v>0</v>
      </c>
      <c r="D346" s="29">
        <f>'2 уровень'!G1284</f>
        <v>0</v>
      </c>
      <c r="E346" s="29">
        <f>'2 уровень'!I1284</f>
        <v>0</v>
      </c>
      <c r="F346" s="144">
        <f>'2 уровень'!J1284</f>
        <v>0</v>
      </c>
      <c r="G346" s="158">
        <f>'2 уровень'!K1284</f>
        <v>0</v>
      </c>
      <c r="H346" s="158">
        <f>'2 уровень'!L1284</f>
        <v>0</v>
      </c>
      <c r="I346" s="153">
        <f>'2 уровень'!M1284</f>
        <v>0</v>
      </c>
      <c r="J346" s="153">
        <f>'2 уровень'!N1284</f>
        <v>0</v>
      </c>
      <c r="K346" s="153">
        <f>'2 уровень'!O1284</f>
        <v>0</v>
      </c>
      <c r="L346" s="153">
        <f>'2 уровень'!P1284</f>
        <v>0</v>
      </c>
      <c r="M346" s="153">
        <f>'2 уровень'!Q1284</f>
        <v>0</v>
      </c>
      <c r="N346" s="153">
        <f>'2 уровень'!R1284</f>
        <v>0</v>
      </c>
      <c r="O346" s="152">
        <f>'2 уровень'!S1284</f>
        <v>0</v>
      </c>
      <c r="P346" s="152">
        <f>'2 уровень'!T1284</f>
        <v>0</v>
      </c>
      <c r="Q346" s="152">
        <f>'2 уровень'!U1284</f>
        <v>0</v>
      </c>
      <c r="R346" s="1038">
        <f>'2 уровень'!V1284</f>
        <v>0</v>
      </c>
      <c r="S346" s="152">
        <f>'2 уровень'!W1284</f>
        <v>0</v>
      </c>
      <c r="T346" s="152">
        <f>'2 уровень'!X1284</f>
        <v>0</v>
      </c>
      <c r="U346" s="152">
        <f>'2 уровень'!Y1284</f>
        <v>0</v>
      </c>
      <c r="V346" s="152">
        <f>'2 уровень'!Z1284</f>
        <v>0</v>
      </c>
      <c r="W346" s="573">
        <f>'2 уровень'!AA1284</f>
        <v>0</v>
      </c>
      <c r="X346" s="152"/>
      <c r="Y346" s="152"/>
      <c r="Z346" s="1283">
        <f>'2 уровень'!AB1281</f>
        <v>0</v>
      </c>
      <c r="AA346" s="1290">
        <f>'2 уровень'!AC1281</f>
        <v>0</v>
      </c>
      <c r="AB346" s="139"/>
      <c r="AC346" s="139"/>
      <c r="AD346" s="139"/>
      <c r="AE346" s="139"/>
      <c r="AF346" s="139"/>
      <c r="AG346" s="139"/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</row>
    <row r="347" spans="2:171" ht="45" x14ac:dyDescent="0.25">
      <c r="B347" s="835" t="s">
        <v>304</v>
      </c>
      <c r="C347" s="29">
        <f>'2 уровень'!F1285</f>
        <v>0</v>
      </c>
      <c r="D347" s="29">
        <f>'2 уровень'!G1285</f>
        <v>0</v>
      </c>
      <c r="E347" s="29">
        <f>'2 уровень'!I1285</f>
        <v>0</v>
      </c>
      <c r="F347" s="144" t="e">
        <f>'2 уровень'!J1285</f>
        <v>#DIV/0!</v>
      </c>
      <c r="G347" s="158">
        <f>'2 уровень'!K1285</f>
        <v>0</v>
      </c>
      <c r="H347" s="158">
        <f>'2 уровень'!L1285</f>
        <v>0</v>
      </c>
      <c r="I347" s="153">
        <f>'2 уровень'!M1285</f>
        <v>0</v>
      </c>
      <c r="J347" s="153">
        <f>'2 уровень'!N1285</f>
        <v>0</v>
      </c>
      <c r="K347" s="153">
        <f>'2 уровень'!O1285</f>
        <v>0</v>
      </c>
      <c r="L347" s="153">
        <f>'2 уровень'!P1285</f>
        <v>0</v>
      </c>
      <c r="M347" s="153">
        <f>'2 уровень'!Q1285</f>
        <v>0</v>
      </c>
      <c r="N347" s="153">
        <f>'2 уровень'!R1285</f>
        <v>0</v>
      </c>
      <c r="O347" s="152">
        <f>'2 уровень'!S1285</f>
        <v>0</v>
      </c>
      <c r="P347" s="152">
        <f>'2 уровень'!T1285</f>
        <v>0</v>
      </c>
      <c r="Q347" s="152">
        <f>'2 уровень'!U1285</f>
        <v>0</v>
      </c>
      <c r="R347" s="1038">
        <f>'2 уровень'!V1285</f>
        <v>0</v>
      </c>
      <c r="S347" s="152">
        <f>'2 уровень'!W1285</f>
        <v>0</v>
      </c>
      <c r="T347" s="152">
        <f>'2 уровень'!X1285</f>
        <v>0</v>
      </c>
      <c r="U347" s="152">
        <f>'2 уровень'!Y1285</f>
        <v>0</v>
      </c>
      <c r="V347" s="152">
        <f>'2 уровень'!Z1285</f>
        <v>0</v>
      </c>
      <c r="W347" s="573">
        <f>'2 уровень'!AA1285</f>
        <v>0</v>
      </c>
      <c r="X347" s="152"/>
      <c r="Y347" s="152"/>
      <c r="Z347" s="1283">
        <f>'2 уровень'!AB1282</f>
        <v>0</v>
      </c>
      <c r="AA347" s="1290">
        <f>'2 уровень'!AC1282</f>
        <v>0</v>
      </c>
      <c r="AB347" s="139"/>
      <c r="AC347" s="139"/>
      <c r="AD347" s="139"/>
      <c r="AE347" s="139"/>
      <c r="AF347" s="139"/>
      <c r="AG347" s="139"/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</row>
    <row r="348" spans="2:171" ht="30" x14ac:dyDescent="0.25">
      <c r="B348" s="836" t="s">
        <v>305</v>
      </c>
      <c r="C348" s="29">
        <f>'2 уровень'!F1286</f>
        <v>0</v>
      </c>
      <c r="D348" s="29">
        <f>'2 уровень'!G1286</f>
        <v>0</v>
      </c>
      <c r="E348" s="29">
        <f>'2 уровень'!I1286</f>
        <v>0</v>
      </c>
      <c r="F348" s="144" t="e">
        <f>'2 уровень'!J1286</f>
        <v>#DIV/0!</v>
      </c>
      <c r="G348" s="158">
        <f>'2 уровень'!K1286</f>
        <v>0</v>
      </c>
      <c r="H348" s="158">
        <f>'2 уровень'!L1286</f>
        <v>0</v>
      </c>
      <c r="I348" s="153">
        <f>'2 уровень'!M1286</f>
        <v>0</v>
      </c>
      <c r="J348" s="153">
        <f>'2 уровень'!N1286</f>
        <v>0</v>
      </c>
      <c r="K348" s="153">
        <f>'2 уровень'!O1286</f>
        <v>0</v>
      </c>
      <c r="L348" s="153">
        <f>'2 уровень'!P1286</f>
        <v>0</v>
      </c>
      <c r="M348" s="153">
        <f>'2 уровень'!Q1286</f>
        <v>0</v>
      </c>
      <c r="N348" s="153">
        <f>'2 уровень'!R1286</f>
        <v>0</v>
      </c>
      <c r="O348" s="152">
        <f>'2 уровень'!S1286</f>
        <v>0</v>
      </c>
      <c r="P348" s="152">
        <f>'2 уровень'!T1286</f>
        <v>0</v>
      </c>
      <c r="Q348" s="152">
        <f>'2 уровень'!U1286</f>
        <v>0</v>
      </c>
      <c r="R348" s="1038">
        <f>'2 уровень'!V1286</f>
        <v>0</v>
      </c>
      <c r="S348" s="152">
        <f>'2 уровень'!W1286</f>
        <v>0</v>
      </c>
      <c r="T348" s="152">
        <f>'2 уровень'!X1286</f>
        <v>0</v>
      </c>
      <c r="U348" s="152">
        <f>'2 уровень'!Y1286</f>
        <v>0</v>
      </c>
      <c r="V348" s="152">
        <f>'2 уровень'!Z1286</f>
        <v>0</v>
      </c>
      <c r="W348" s="573">
        <f>'2 уровень'!AA1286</f>
        <v>0</v>
      </c>
      <c r="X348" s="152"/>
      <c r="Y348" s="152"/>
      <c r="Z348" s="1283">
        <f>'2 уровень'!AB1283</f>
        <v>0</v>
      </c>
      <c r="AA348" s="1290">
        <f>'2 уровень'!AC1283</f>
        <v>0</v>
      </c>
      <c r="AB348" s="139"/>
      <c r="AC348" s="139"/>
      <c r="AD348" s="139"/>
      <c r="AE348" s="139"/>
      <c r="AF348" s="139"/>
      <c r="AG348" s="139"/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</row>
    <row r="349" spans="2:171" ht="45" x14ac:dyDescent="0.25">
      <c r="B349" s="836" t="s">
        <v>306</v>
      </c>
      <c r="C349" s="29">
        <f>'2 уровень'!F1287</f>
        <v>0</v>
      </c>
      <c r="D349" s="29">
        <f>'2 уровень'!G1287</f>
        <v>0</v>
      </c>
      <c r="E349" s="29">
        <f>'2 уровень'!I1287</f>
        <v>0</v>
      </c>
      <c r="F349" s="144" t="e">
        <f>'2 уровень'!J1287</f>
        <v>#DIV/0!</v>
      </c>
      <c r="G349" s="158">
        <f>'2 уровень'!K1287</f>
        <v>0</v>
      </c>
      <c r="H349" s="158">
        <f>'2 уровень'!L1287</f>
        <v>0</v>
      </c>
      <c r="I349" s="153">
        <f>'2 уровень'!M1287</f>
        <v>0</v>
      </c>
      <c r="J349" s="153">
        <f>'2 уровень'!N1287</f>
        <v>0</v>
      </c>
      <c r="K349" s="153">
        <f>'2 уровень'!O1287</f>
        <v>0</v>
      </c>
      <c r="L349" s="153">
        <f>'2 уровень'!P1287</f>
        <v>0</v>
      </c>
      <c r="M349" s="153">
        <f>'2 уровень'!Q1287</f>
        <v>0</v>
      </c>
      <c r="N349" s="153">
        <f>'2 уровень'!R1287</f>
        <v>0</v>
      </c>
      <c r="O349" s="152">
        <f>'2 уровень'!S1287</f>
        <v>0</v>
      </c>
      <c r="P349" s="152">
        <f>'2 уровень'!T1287</f>
        <v>0</v>
      </c>
      <c r="Q349" s="152">
        <f>'2 уровень'!U1287</f>
        <v>0</v>
      </c>
      <c r="R349" s="1038">
        <f>'2 уровень'!V1287</f>
        <v>0</v>
      </c>
      <c r="S349" s="152">
        <f>'2 уровень'!W1287</f>
        <v>0</v>
      </c>
      <c r="T349" s="152">
        <f>'2 уровень'!X1287</f>
        <v>0</v>
      </c>
      <c r="U349" s="152">
        <f>'2 уровень'!Y1287</f>
        <v>0</v>
      </c>
      <c r="V349" s="152">
        <f>'2 уровень'!Z1287</f>
        <v>0</v>
      </c>
      <c r="W349" s="573">
        <f>'2 уровень'!AA1287</f>
        <v>0</v>
      </c>
      <c r="X349" s="152"/>
      <c r="Y349" s="152"/>
      <c r="Z349" s="1283">
        <f>'2 уровень'!AB1284</f>
        <v>0</v>
      </c>
      <c r="AA349" s="1290">
        <f>'2 уровень'!AC1284</f>
        <v>0</v>
      </c>
      <c r="AB349" s="139"/>
      <c r="AC349" s="139"/>
      <c r="AD349" s="139"/>
      <c r="AE349" s="139"/>
      <c r="AF349" s="139"/>
      <c r="AG349" s="139"/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</row>
    <row r="350" spans="2:171" ht="45" x14ac:dyDescent="0.25">
      <c r="B350" s="836" t="s">
        <v>307</v>
      </c>
      <c r="C350" s="29">
        <f>'2 уровень'!F1288</f>
        <v>0</v>
      </c>
      <c r="D350" s="29">
        <f>'2 уровень'!G1288</f>
        <v>0</v>
      </c>
      <c r="E350" s="29">
        <f>'2 уровень'!I1288</f>
        <v>0</v>
      </c>
      <c r="F350" s="144" t="e">
        <f>'2 уровень'!J1288</f>
        <v>#DIV/0!</v>
      </c>
      <c r="G350" s="158">
        <f>'2 уровень'!K1288</f>
        <v>0</v>
      </c>
      <c r="H350" s="158">
        <f>'2 уровень'!L1288</f>
        <v>0</v>
      </c>
      <c r="I350" s="153">
        <f>'2 уровень'!M1288</f>
        <v>0</v>
      </c>
      <c r="J350" s="153">
        <f>'2 уровень'!N1288</f>
        <v>0</v>
      </c>
      <c r="K350" s="153">
        <f>'2 уровень'!O1288</f>
        <v>0</v>
      </c>
      <c r="L350" s="153">
        <f>'2 уровень'!P1288</f>
        <v>0</v>
      </c>
      <c r="M350" s="153">
        <f>'2 уровень'!Q1288</f>
        <v>0</v>
      </c>
      <c r="N350" s="153">
        <f>'2 уровень'!R1288</f>
        <v>0</v>
      </c>
      <c r="O350" s="152">
        <f>'2 уровень'!S1288</f>
        <v>0</v>
      </c>
      <c r="P350" s="152">
        <f>'2 уровень'!T1288</f>
        <v>0</v>
      </c>
      <c r="Q350" s="152">
        <f>'2 уровень'!U1288</f>
        <v>0</v>
      </c>
      <c r="R350" s="1038">
        <f>'2 уровень'!V1288</f>
        <v>0</v>
      </c>
      <c r="S350" s="152">
        <f>'2 уровень'!W1288</f>
        <v>0</v>
      </c>
      <c r="T350" s="152">
        <f>'2 уровень'!X1288</f>
        <v>0</v>
      </c>
      <c r="U350" s="152">
        <f>'2 уровень'!Y1288</f>
        <v>0</v>
      </c>
      <c r="V350" s="152">
        <f>'2 уровень'!Z1288</f>
        <v>0</v>
      </c>
      <c r="W350" s="573">
        <f>'2 уровень'!AA1288</f>
        <v>0</v>
      </c>
      <c r="X350" s="152"/>
      <c r="Y350" s="152"/>
      <c r="Z350" s="1283">
        <f>'2 уровень'!AB1285</f>
        <v>0</v>
      </c>
      <c r="AA350" s="1290">
        <f>'2 уровень'!AC1285</f>
        <v>0</v>
      </c>
      <c r="AB350" s="139"/>
      <c r="AC350" s="139"/>
      <c r="AD350" s="139"/>
      <c r="AE350" s="139"/>
      <c r="AF350" s="139"/>
      <c r="AG350" s="139"/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</row>
    <row r="351" spans="2:171" ht="30" x14ac:dyDescent="0.25">
      <c r="B351" s="836" t="s">
        <v>338</v>
      </c>
      <c r="C351" s="29">
        <f>'2 уровень'!F1289</f>
        <v>0</v>
      </c>
      <c r="D351" s="29">
        <f>'2 уровень'!G1289</f>
        <v>0</v>
      </c>
      <c r="E351" s="29">
        <f>'2 уровень'!I1289</f>
        <v>0</v>
      </c>
      <c r="F351" s="144">
        <f>'2 уровень'!J1289</f>
        <v>0</v>
      </c>
      <c r="G351" s="158">
        <f>'2 уровень'!K1289</f>
        <v>0</v>
      </c>
      <c r="H351" s="158">
        <f>'2 уровень'!L1289</f>
        <v>0</v>
      </c>
      <c r="I351" s="153">
        <f>'2 уровень'!M1289</f>
        <v>0</v>
      </c>
      <c r="J351" s="153">
        <f>'2 уровень'!N1289</f>
        <v>0</v>
      </c>
      <c r="K351" s="153">
        <f>'2 уровень'!O1289</f>
        <v>0</v>
      </c>
      <c r="L351" s="153">
        <f>'2 уровень'!P1289</f>
        <v>0</v>
      </c>
      <c r="M351" s="153">
        <f>'2 уровень'!Q1289</f>
        <v>0</v>
      </c>
      <c r="N351" s="153">
        <f>'2 уровень'!R1289</f>
        <v>0</v>
      </c>
      <c r="O351" s="152">
        <f>'2 уровень'!S1289</f>
        <v>0</v>
      </c>
      <c r="P351" s="152">
        <f>'2 уровень'!T1289</f>
        <v>0</v>
      </c>
      <c r="Q351" s="152">
        <f>'2 уровень'!U1289</f>
        <v>0</v>
      </c>
      <c r="R351" s="1038">
        <f>'2 уровень'!V1289</f>
        <v>0</v>
      </c>
      <c r="S351" s="152">
        <f>'2 уровень'!W1289</f>
        <v>0</v>
      </c>
      <c r="T351" s="152">
        <f>'2 уровень'!X1289</f>
        <v>0</v>
      </c>
      <c r="U351" s="152">
        <f>'2 уровень'!Y1289</f>
        <v>0</v>
      </c>
      <c r="V351" s="152">
        <f>'2 уровень'!Z1289</f>
        <v>0</v>
      </c>
      <c r="W351" s="573">
        <f>'2 уровень'!AA1289</f>
        <v>0</v>
      </c>
      <c r="X351" s="152"/>
      <c r="Y351" s="152"/>
      <c r="Z351" s="1283">
        <f>'2 уровень'!AB1286</f>
        <v>0</v>
      </c>
      <c r="AA351" s="1290">
        <f>'2 уровень'!AC1286</f>
        <v>0</v>
      </c>
      <c r="AB351" s="139"/>
      <c r="AC351" s="139"/>
      <c r="AD351" s="139"/>
      <c r="AE351" s="139"/>
      <c r="AF351" s="139"/>
      <c r="AG351" s="139"/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</row>
    <row r="352" spans="2:171" ht="75" x14ac:dyDescent="0.25">
      <c r="B352" s="835" t="s">
        <v>308</v>
      </c>
      <c r="C352" s="29">
        <f>'2 уровень'!F1290</f>
        <v>0</v>
      </c>
      <c r="D352" s="29">
        <f>'2 уровень'!G1290</f>
        <v>0</v>
      </c>
      <c r="E352" s="29">
        <f>'2 уровень'!I1290</f>
        <v>0</v>
      </c>
      <c r="F352" s="144" t="e">
        <f>'2 уровень'!J1290</f>
        <v>#DIV/0!</v>
      </c>
      <c r="G352" s="158">
        <f>'2 уровень'!K1290</f>
        <v>0</v>
      </c>
      <c r="H352" s="158">
        <f>'2 уровень'!L1290</f>
        <v>0</v>
      </c>
      <c r="I352" s="153">
        <f>'2 уровень'!M1290</f>
        <v>0</v>
      </c>
      <c r="J352" s="153">
        <f>'2 уровень'!N1290</f>
        <v>0</v>
      </c>
      <c r="K352" s="153">
        <f>'2 уровень'!O1290</f>
        <v>0</v>
      </c>
      <c r="L352" s="153">
        <f>'2 уровень'!P1290</f>
        <v>0</v>
      </c>
      <c r="M352" s="153">
        <f>'2 уровень'!Q1290</f>
        <v>0</v>
      </c>
      <c r="N352" s="153">
        <f>'2 уровень'!R1290</f>
        <v>0</v>
      </c>
      <c r="O352" s="152">
        <f>'2 уровень'!S1290</f>
        <v>0</v>
      </c>
      <c r="P352" s="152">
        <f>'2 уровень'!T1290</f>
        <v>0</v>
      </c>
      <c r="Q352" s="152">
        <f>'2 уровень'!U1290</f>
        <v>0</v>
      </c>
      <c r="R352" s="1038">
        <f>'2 уровень'!V1290</f>
        <v>0</v>
      </c>
      <c r="S352" s="152">
        <f>'2 уровень'!W1290</f>
        <v>0</v>
      </c>
      <c r="T352" s="152">
        <f>'2 уровень'!X1290</f>
        <v>0</v>
      </c>
      <c r="U352" s="152">
        <f>'2 уровень'!Y1290</f>
        <v>0</v>
      </c>
      <c r="V352" s="152">
        <f>'2 уровень'!Z1290</f>
        <v>0</v>
      </c>
      <c r="W352" s="573">
        <f>'2 уровень'!AA1290</f>
        <v>0</v>
      </c>
      <c r="X352" s="152"/>
      <c r="Y352" s="152"/>
      <c r="Z352" s="1283">
        <f>'2 уровень'!AB1287</f>
        <v>0</v>
      </c>
      <c r="AA352" s="1290">
        <f>'2 уровень'!AC1287</f>
        <v>0</v>
      </c>
      <c r="AB352" s="139"/>
      <c r="AC352" s="139"/>
      <c r="AD352" s="139"/>
      <c r="AE352" s="139"/>
      <c r="AF352" s="139"/>
      <c r="AG352" s="139"/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</row>
    <row r="353" spans="1:171" ht="60" x14ac:dyDescent="0.25">
      <c r="B353" s="836" t="s">
        <v>309</v>
      </c>
      <c r="C353" s="29">
        <f>'2 уровень'!F1291</f>
        <v>0</v>
      </c>
      <c r="D353" s="29">
        <f>'2 уровень'!G1291</f>
        <v>0</v>
      </c>
      <c r="E353" s="29">
        <f>'2 уровень'!I1291</f>
        <v>0</v>
      </c>
      <c r="F353" s="144" t="e">
        <f>'2 уровень'!J1291</f>
        <v>#DIV/0!</v>
      </c>
      <c r="G353" s="158">
        <f>'2 уровень'!K1291</f>
        <v>0</v>
      </c>
      <c r="H353" s="158">
        <f>'2 уровень'!L1291</f>
        <v>0</v>
      </c>
      <c r="I353" s="153">
        <f>'2 уровень'!M1291</f>
        <v>0</v>
      </c>
      <c r="J353" s="153">
        <f>'2 уровень'!N1291</f>
        <v>0</v>
      </c>
      <c r="K353" s="153">
        <f>'2 уровень'!O1291</f>
        <v>0</v>
      </c>
      <c r="L353" s="153">
        <f>'2 уровень'!P1291</f>
        <v>0</v>
      </c>
      <c r="M353" s="153">
        <f>'2 уровень'!Q1291</f>
        <v>0</v>
      </c>
      <c r="N353" s="153">
        <f>'2 уровень'!R1291</f>
        <v>0</v>
      </c>
      <c r="O353" s="152">
        <f>'2 уровень'!S1291</f>
        <v>0</v>
      </c>
      <c r="P353" s="152">
        <f>'2 уровень'!T1291</f>
        <v>0</v>
      </c>
      <c r="Q353" s="152">
        <f>'2 уровень'!U1291</f>
        <v>0</v>
      </c>
      <c r="R353" s="1038">
        <f>'2 уровень'!V1291</f>
        <v>0</v>
      </c>
      <c r="S353" s="152">
        <f>'2 уровень'!W1291</f>
        <v>0</v>
      </c>
      <c r="T353" s="152">
        <f>'2 уровень'!X1291</f>
        <v>0</v>
      </c>
      <c r="U353" s="152">
        <f>'2 уровень'!Y1291</f>
        <v>0</v>
      </c>
      <c r="V353" s="152">
        <f>'2 уровень'!Z1291</f>
        <v>0</v>
      </c>
      <c r="W353" s="573">
        <f>'2 уровень'!AA1291</f>
        <v>0</v>
      </c>
      <c r="X353" s="152"/>
      <c r="Y353" s="152"/>
      <c r="Z353" s="1283">
        <f>'2 уровень'!AB1288</f>
        <v>0</v>
      </c>
      <c r="AA353" s="1290">
        <f>'2 уровень'!AC1288</f>
        <v>0</v>
      </c>
      <c r="AB353" s="139"/>
      <c r="AC353" s="139"/>
      <c r="AD353" s="139"/>
      <c r="AE353" s="139"/>
      <c r="AF353" s="139"/>
      <c r="AG353" s="139"/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</row>
    <row r="354" spans="1:171" ht="60" x14ac:dyDescent="0.25">
      <c r="B354" s="836" t="s">
        <v>389</v>
      </c>
      <c r="C354" s="29">
        <f>'2 уровень'!F1292</f>
        <v>0</v>
      </c>
      <c r="D354" s="29">
        <f>'2 уровень'!G1292</f>
        <v>0</v>
      </c>
      <c r="E354" s="29">
        <f>'2 уровень'!I1292</f>
        <v>0</v>
      </c>
      <c r="F354" s="144" t="e">
        <f>'2 уровень'!J1292</f>
        <v>#DIV/0!</v>
      </c>
      <c r="G354" s="158">
        <f>'2 уровень'!K1292</f>
        <v>0</v>
      </c>
      <c r="H354" s="158">
        <f>'2 уровень'!L1292</f>
        <v>0</v>
      </c>
      <c r="I354" s="153">
        <f>'2 уровень'!M1292</f>
        <v>0</v>
      </c>
      <c r="J354" s="153">
        <f>'2 уровень'!N1292</f>
        <v>0</v>
      </c>
      <c r="K354" s="153">
        <f>'2 уровень'!O1292</f>
        <v>0</v>
      </c>
      <c r="L354" s="153">
        <f>'2 уровень'!P1292</f>
        <v>0</v>
      </c>
      <c r="M354" s="153">
        <f>'2 уровень'!Q1292</f>
        <v>0</v>
      </c>
      <c r="N354" s="153">
        <f>'2 уровень'!R1292</f>
        <v>0</v>
      </c>
      <c r="O354" s="152">
        <f>'2 уровень'!S1292</f>
        <v>0</v>
      </c>
      <c r="P354" s="152">
        <f>'2 уровень'!T1292</f>
        <v>0</v>
      </c>
      <c r="Q354" s="152">
        <f>'2 уровень'!U1292</f>
        <v>0</v>
      </c>
      <c r="R354" s="1038">
        <f>'2 уровень'!V1292</f>
        <v>0</v>
      </c>
      <c r="S354" s="152">
        <f>'2 уровень'!W1292</f>
        <v>0</v>
      </c>
      <c r="T354" s="152">
        <f>'2 уровень'!X1292</f>
        <v>0</v>
      </c>
      <c r="U354" s="152">
        <f>'2 уровень'!Y1292</f>
        <v>0</v>
      </c>
      <c r="V354" s="152">
        <f>'2 уровень'!Z1292</f>
        <v>0</v>
      </c>
      <c r="W354" s="573">
        <f>'2 уровень'!AA1292</f>
        <v>0</v>
      </c>
      <c r="X354" s="152"/>
      <c r="Y354" s="152"/>
      <c r="Z354" s="1283">
        <f>'2 уровень'!AB1289</f>
        <v>0</v>
      </c>
      <c r="AA354" s="1290">
        <f>'2 уровень'!AC1289</f>
        <v>0</v>
      </c>
      <c r="AB354" s="139"/>
      <c r="AC354" s="139"/>
      <c r="AD354" s="139"/>
      <c r="AE354" s="139"/>
      <c r="AF354" s="139"/>
      <c r="AG354" s="139"/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</row>
    <row r="355" spans="1:171" ht="30" x14ac:dyDescent="0.25">
      <c r="B355" s="836" t="s">
        <v>207</v>
      </c>
      <c r="C355" s="29">
        <f>'2 уровень'!F1293</f>
        <v>0</v>
      </c>
      <c r="D355" s="29">
        <f>'2 уровень'!G1293</f>
        <v>0</v>
      </c>
      <c r="E355" s="29">
        <f>'2 уровень'!I1293</f>
        <v>0</v>
      </c>
      <c r="F355" s="144">
        <f>'2 уровень'!J1293</f>
        <v>0</v>
      </c>
      <c r="G355" s="158">
        <f>'2 уровень'!K1293</f>
        <v>0</v>
      </c>
      <c r="H355" s="158">
        <f>'2 уровень'!L1293</f>
        <v>0</v>
      </c>
      <c r="I355" s="153">
        <f>'2 уровень'!M1293</f>
        <v>0</v>
      </c>
      <c r="J355" s="153">
        <f>'2 уровень'!N1293</f>
        <v>0</v>
      </c>
      <c r="K355" s="153">
        <f>'2 уровень'!O1293</f>
        <v>0</v>
      </c>
      <c r="L355" s="153">
        <f>'2 уровень'!P1293</f>
        <v>0</v>
      </c>
      <c r="M355" s="153">
        <f>'2 уровень'!Q1293</f>
        <v>0</v>
      </c>
      <c r="N355" s="153">
        <f>'2 уровень'!R1293</f>
        <v>0</v>
      </c>
      <c r="O355" s="152">
        <f>'2 уровень'!S1293</f>
        <v>0</v>
      </c>
      <c r="P355" s="152">
        <f>'2 уровень'!T1293</f>
        <v>0</v>
      </c>
      <c r="Q355" s="152">
        <f>'2 уровень'!U1293</f>
        <v>5.0722799999999992</v>
      </c>
      <c r="R355" s="1038">
        <f>'2 уровень'!V1293</f>
        <v>0</v>
      </c>
      <c r="S355" s="152">
        <f>'2 уровень'!W1293</f>
        <v>0</v>
      </c>
      <c r="T355" s="152">
        <f>'2 уровень'!X1293</f>
        <v>5.0722799999999992</v>
      </c>
      <c r="U355" s="152">
        <f>'2 уровень'!Y1293</f>
        <v>0</v>
      </c>
      <c r="V355" s="152">
        <f>'2 уровень'!Z1293</f>
        <v>0</v>
      </c>
      <c r="W355" s="573">
        <f>'2 уровень'!AA1293</f>
        <v>5.0722799999999992</v>
      </c>
      <c r="X355" s="152"/>
      <c r="Y355" s="152"/>
      <c r="Z355" s="1283">
        <f>'2 уровень'!AB1290</f>
        <v>0</v>
      </c>
      <c r="AA355" s="1290">
        <f>'2 уровень'!AC1290</f>
        <v>0</v>
      </c>
      <c r="AB355" s="139"/>
      <c r="AC355" s="139"/>
      <c r="AD355" s="139"/>
      <c r="AE355" s="139"/>
      <c r="AF355" s="139"/>
      <c r="AG355" s="139"/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</row>
    <row r="356" spans="1:171" ht="30" x14ac:dyDescent="0.25">
      <c r="A356" s="19">
        <v>1</v>
      </c>
      <c r="B356" s="836" t="s">
        <v>365</v>
      </c>
      <c r="C356" s="29">
        <f>'2 уровень'!F1294</f>
        <v>0</v>
      </c>
      <c r="D356" s="29">
        <f>'2 уровень'!G1294</f>
        <v>0</v>
      </c>
      <c r="E356" s="29">
        <f>'2 уровень'!I1294</f>
        <v>12</v>
      </c>
      <c r="F356" s="144" t="e">
        <f>'2 уровень'!J1294</f>
        <v>#DIV/0!</v>
      </c>
      <c r="G356" s="158">
        <f>'2 уровень'!K1294</f>
        <v>0</v>
      </c>
      <c r="H356" s="158">
        <f>'2 уровень'!L1294</f>
        <v>0</v>
      </c>
      <c r="I356" s="153">
        <f>'2 уровень'!M1294</f>
        <v>0</v>
      </c>
      <c r="J356" s="153">
        <f>'2 уровень'!N1294</f>
        <v>0</v>
      </c>
      <c r="K356" s="153">
        <f>'2 уровень'!O1294</f>
        <v>0</v>
      </c>
      <c r="L356" s="153">
        <f>'2 уровень'!P1294</f>
        <v>0</v>
      </c>
      <c r="M356" s="153">
        <f>'2 уровень'!Q1294</f>
        <v>0</v>
      </c>
      <c r="N356" s="153">
        <f>'2 уровень'!R1294</f>
        <v>0</v>
      </c>
      <c r="O356" s="152">
        <f>'2 уровень'!S1294</f>
        <v>0</v>
      </c>
      <c r="P356" s="152">
        <f>'2 уровень'!T1294</f>
        <v>0</v>
      </c>
      <c r="Q356" s="152">
        <f>'2 уровень'!U1294</f>
        <v>0</v>
      </c>
      <c r="R356" s="1038">
        <f>'2 уровень'!V1294</f>
        <v>0</v>
      </c>
      <c r="S356" s="152">
        <f>'2 уровень'!W1294</f>
        <v>0</v>
      </c>
      <c r="T356" s="152">
        <f>'2 уровень'!X1294</f>
        <v>0</v>
      </c>
      <c r="U356" s="152">
        <f>'2 уровень'!Y1294</f>
        <v>0</v>
      </c>
      <c r="V356" s="152">
        <f>'2 уровень'!Z1294</f>
        <v>0</v>
      </c>
      <c r="W356" s="573">
        <f>'2 уровень'!AA1294</f>
        <v>0</v>
      </c>
      <c r="X356" s="152"/>
      <c r="Y356" s="152"/>
      <c r="Z356" s="1283">
        <f>'2 уровень'!AB1291</f>
        <v>0</v>
      </c>
      <c r="AA356" s="1290">
        <f>'2 уровень'!AC1291</f>
        <v>0</v>
      </c>
      <c r="AB356" s="139"/>
      <c r="AC356" s="139"/>
      <c r="AD356" s="139"/>
      <c r="AE356" s="139"/>
      <c r="AF356" s="139"/>
      <c r="AG356" s="139"/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</row>
    <row r="357" spans="1:171" ht="29.25" x14ac:dyDescent="0.25">
      <c r="A357" s="19">
        <v>1</v>
      </c>
      <c r="B357" s="833" t="s">
        <v>353</v>
      </c>
      <c r="C357" s="29">
        <f>'2 уровень'!F1295</f>
        <v>0</v>
      </c>
      <c r="D357" s="29">
        <f>'2 уровень'!G1295</f>
        <v>0</v>
      </c>
      <c r="E357" s="29">
        <f>'2 уровень'!I1295</f>
        <v>0</v>
      </c>
      <c r="F357" s="144">
        <f>'2 уровень'!J1295</f>
        <v>0</v>
      </c>
      <c r="G357" s="158">
        <f>'2 уровень'!K1295</f>
        <v>0</v>
      </c>
      <c r="H357" s="158">
        <f>'2 уровень'!L1295</f>
        <v>0</v>
      </c>
      <c r="I357" s="153">
        <f>'2 уровень'!M1295</f>
        <v>0</v>
      </c>
      <c r="J357" s="153">
        <f>'2 уровень'!N1295</f>
        <v>0</v>
      </c>
      <c r="K357" s="153">
        <f>'2 уровень'!O1295</f>
        <v>0</v>
      </c>
      <c r="L357" s="153">
        <f>'2 уровень'!P1295</f>
        <v>0</v>
      </c>
      <c r="M357" s="153">
        <f>'2 уровень'!Q1295</f>
        <v>0</v>
      </c>
      <c r="N357" s="153">
        <f>'2 уровень'!R1295</f>
        <v>0</v>
      </c>
      <c r="O357" s="152">
        <f>'2 уровень'!S1295</f>
        <v>0</v>
      </c>
      <c r="P357" s="152">
        <f>'2 уровень'!T1295</f>
        <v>0</v>
      </c>
      <c r="Q357" s="152">
        <f>'2 уровень'!U1295</f>
        <v>0</v>
      </c>
      <c r="R357" s="1038">
        <f>'2 уровень'!V1295</f>
        <v>0</v>
      </c>
      <c r="S357" s="152">
        <f>'2 уровень'!W1295</f>
        <v>0</v>
      </c>
      <c r="T357" s="152">
        <f>'2 уровень'!X1295</f>
        <v>0</v>
      </c>
      <c r="U357" s="152">
        <f>'2 уровень'!Y1295</f>
        <v>0</v>
      </c>
      <c r="V357" s="152">
        <f>'2 уровень'!Z1295</f>
        <v>0</v>
      </c>
      <c r="W357" s="573">
        <f>'2 уровень'!AA1295</f>
        <v>0</v>
      </c>
      <c r="X357" s="152"/>
      <c r="Y357" s="152"/>
      <c r="Z357" s="1283">
        <f>'2 уровень'!AB1292</f>
        <v>0</v>
      </c>
      <c r="AA357" s="1290">
        <f>'2 уровень'!AC1292</f>
        <v>0</v>
      </c>
      <c r="AB357" s="139"/>
      <c r="AC357" s="139"/>
      <c r="AD357" s="139"/>
      <c r="AE357" s="139"/>
      <c r="AF357" s="139"/>
      <c r="AG357" s="139"/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</row>
    <row r="358" spans="1:171" ht="30" x14ac:dyDescent="0.25">
      <c r="A358" s="19">
        <v>1</v>
      </c>
      <c r="B358" s="835" t="s">
        <v>354</v>
      </c>
      <c r="C358" s="21">
        <f>'2 уровень'!F1296</f>
        <v>0</v>
      </c>
      <c r="D358" s="21">
        <f>'2 уровень'!G1296</f>
        <v>0</v>
      </c>
      <c r="E358" s="21">
        <f>'2 уровень'!I1296</f>
        <v>0</v>
      </c>
      <c r="F358" s="142">
        <f>'2 уровень'!J1296</f>
        <v>0</v>
      </c>
      <c r="G358" s="158">
        <f>'2 уровень'!K1296</f>
        <v>0</v>
      </c>
      <c r="H358" s="158">
        <f>'2 уровень'!L1296</f>
        <v>0</v>
      </c>
      <c r="I358" s="153">
        <f>'2 уровень'!M1296</f>
        <v>0</v>
      </c>
      <c r="J358" s="153">
        <f>'2 уровень'!N1296</f>
        <v>0</v>
      </c>
      <c r="K358" s="153">
        <f>'2 уровень'!O1296</f>
        <v>0</v>
      </c>
      <c r="L358" s="153">
        <f>'2 уровень'!P1296</f>
        <v>0</v>
      </c>
      <c r="M358" s="153">
        <f>'2 уровень'!Q1296</f>
        <v>0</v>
      </c>
      <c r="N358" s="153">
        <f>'2 уровень'!R1296</f>
        <v>0</v>
      </c>
      <c r="O358" s="152">
        <f>'2 уровень'!S1296</f>
        <v>0</v>
      </c>
      <c r="P358" s="152">
        <f>'2 уровень'!T1296</f>
        <v>0</v>
      </c>
      <c r="Q358" s="152">
        <f>'2 уровень'!U1296</f>
        <v>0</v>
      </c>
      <c r="R358" s="1038">
        <f>'2 уровень'!V1296</f>
        <v>0</v>
      </c>
      <c r="S358" s="152">
        <f>'2 уровень'!W1296</f>
        <v>0</v>
      </c>
      <c r="T358" s="152">
        <f>'2 уровень'!X1296</f>
        <v>0</v>
      </c>
      <c r="U358" s="152">
        <f>'2 уровень'!Y1296</f>
        <v>0</v>
      </c>
      <c r="V358" s="152">
        <f>'2 уровень'!Z1296</f>
        <v>0</v>
      </c>
      <c r="W358" s="573">
        <f>'2 уровень'!AA1296</f>
        <v>0</v>
      </c>
      <c r="X358" s="152"/>
      <c r="Y358" s="152"/>
      <c r="Z358" s="1279">
        <f>'2 уровень'!AB1293</f>
        <v>0</v>
      </c>
      <c r="AA358" s="1290">
        <f>'2 уровень'!AC1293</f>
        <v>0</v>
      </c>
      <c r="AB358" s="139"/>
      <c r="AC358" s="139"/>
      <c r="AD358" s="139"/>
      <c r="AE358" s="139"/>
      <c r="AF358" s="139"/>
      <c r="AG358" s="139"/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</row>
    <row r="359" spans="1:171" x14ac:dyDescent="0.25">
      <c r="A359" s="19">
        <v>1</v>
      </c>
      <c r="B359" s="833" t="s">
        <v>355</v>
      </c>
      <c r="C359" s="29">
        <f>'2 уровень'!F1297</f>
        <v>0</v>
      </c>
      <c r="D359" s="29">
        <f>'2 уровень'!G1297</f>
        <v>0</v>
      </c>
      <c r="E359" s="29">
        <f>'2 уровень'!I1297</f>
        <v>0</v>
      </c>
      <c r="F359" s="144">
        <f>'2 уровень'!J1297</f>
        <v>0</v>
      </c>
      <c r="G359" s="158">
        <f>'2 уровень'!K1297</f>
        <v>0</v>
      </c>
      <c r="H359" s="158">
        <f>'2 уровень'!L1297</f>
        <v>0</v>
      </c>
      <c r="I359" s="153">
        <f>'2 уровень'!M1297</f>
        <v>0</v>
      </c>
      <c r="J359" s="153">
        <f>'2 уровень'!N1297</f>
        <v>0</v>
      </c>
      <c r="K359" s="153">
        <f>'2 уровень'!O1297</f>
        <v>0</v>
      </c>
      <c r="L359" s="153">
        <f>'2 уровень'!P1297</f>
        <v>0</v>
      </c>
      <c r="M359" s="153">
        <f>'2 уровень'!Q1297</f>
        <v>0</v>
      </c>
      <c r="N359" s="153">
        <f>'2 уровень'!R1297</f>
        <v>0</v>
      </c>
      <c r="O359" s="152">
        <f>'2 уровень'!S1297</f>
        <v>0</v>
      </c>
      <c r="P359" s="152">
        <f>'2 уровень'!T1297</f>
        <v>0</v>
      </c>
      <c r="Q359" s="152">
        <f>'2 уровень'!U1297</f>
        <v>0</v>
      </c>
      <c r="R359" s="1038">
        <f>'2 уровень'!V1297</f>
        <v>0</v>
      </c>
      <c r="S359" s="152">
        <f>'2 уровень'!W1297</f>
        <v>0</v>
      </c>
      <c r="T359" s="152">
        <f>'2 уровень'!X1297</f>
        <v>0</v>
      </c>
      <c r="U359" s="152">
        <f>'2 уровень'!Y1297</f>
        <v>0</v>
      </c>
      <c r="V359" s="152">
        <f>'2 уровень'!Z1297</f>
        <v>0</v>
      </c>
      <c r="W359" s="573">
        <f>'2 уровень'!AA1297</f>
        <v>0</v>
      </c>
      <c r="X359" s="152"/>
      <c r="Y359" s="152"/>
      <c r="Z359" s="1283">
        <f>'2 уровень'!AB1294</f>
        <v>0</v>
      </c>
      <c r="AA359" s="1290">
        <f>'2 уровень'!AC1294</f>
        <v>0</v>
      </c>
      <c r="AB359" s="139"/>
      <c r="AC359" s="139"/>
      <c r="AD359" s="139"/>
      <c r="AE359" s="139"/>
      <c r="AF359" s="139"/>
      <c r="AG359" s="139"/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</row>
    <row r="360" spans="1:171" ht="30" x14ac:dyDescent="0.25">
      <c r="A360" s="19">
        <v>1</v>
      </c>
      <c r="B360" s="836" t="s">
        <v>380</v>
      </c>
      <c r="C360" s="29">
        <f>'2 уровень'!F1298</f>
        <v>0</v>
      </c>
      <c r="D360" s="29">
        <f>'2 уровень'!G1298</f>
        <v>0</v>
      </c>
      <c r="E360" s="29">
        <f>'2 уровень'!I1298</f>
        <v>0</v>
      </c>
      <c r="F360" s="144">
        <f>'2 уровень'!J1298</f>
        <v>0</v>
      </c>
      <c r="G360" s="158">
        <f>'2 уровень'!K1298</f>
        <v>0</v>
      </c>
      <c r="H360" s="158">
        <f>'2 уровень'!L1298</f>
        <v>0</v>
      </c>
      <c r="I360" s="153">
        <f>'2 уровень'!M1298</f>
        <v>0</v>
      </c>
      <c r="J360" s="153">
        <f>'2 уровень'!N1298</f>
        <v>0</v>
      </c>
      <c r="K360" s="153">
        <f>'2 уровень'!O1298</f>
        <v>0</v>
      </c>
      <c r="L360" s="153">
        <f>'2 уровень'!P1298</f>
        <v>0</v>
      </c>
      <c r="M360" s="153">
        <f>'2 уровень'!Q1298</f>
        <v>0</v>
      </c>
      <c r="N360" s="153">
        <f>'2 уровень'!R1298</f>
        <v>0</v>
      </c>
      <c r="O360" s="152">
        <f>'2 уровень'!S1298</f>
        <v>0</v>
      </c>
      <c r="P360" s="152">
        <f>'2 уровень'!T1298</f>
        <v>0</v>
      </c>
      <c r="Q360" s="152">
        <f>'2 уровень'!U1298</f>
        <v>0</v>
      </c>
      <c r="R360" s="1038">
        <f>'2 уровень'!V1298</f>
        <v>0</v>
      </c>
      <c r="S360" s="152">
        <f>'2 уровень'!W1298</f>
        <v>0</v>
      </c>
      <c r="T360" s="152">
        <f>'2 уровень'!X1298</f>
        <v>0</v>
      </c>
      <c r="U360" s="152">
        <f>'2 уровень'!Y1298</f>
        <v>0</v>
      </c>
      <c r="V360" s="152">
        <f>'2 уровень'!Z1298</f>
        <v>0</v>
      </c>
      <c r="W360" s="573">
        <f>'2 уровень'!AA1298</f>
        <v>0</v>
      </c>
      <c r="X360" s="152"/>
      <c r="Y360" s="152"/>
      <c r="Z360" s="1283">
        <f>'2 уровень'!AB1295</f>
        <v>0</v>
      </c>
      <c r="AA360" s="1290">
        <f>'2 уровень'!AC1295</f>
        <v>0</v>
      </c>
      <c r="AB360" s="139"/>
      <c r="AC360" s="139"/>
      <c r="AD360" s="139"/>
      <c r="AE360" s="139"/>
      <c r="AF360" s="139"/>
      <c r="AG360" s="139"/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</row>
    <row r="361" spans="1:171" ht="75" x14ac:dyDescent="0.25">
      <c r="A361" s="19">
        <v>1</v>
      </c>
      <c r="B361" s="835" t="s">
        <v>357</v>
      </c>
      <c r="C361" s="29">
        <f>'2 уровень'!F1299</f>
        <v>0</v>
      </c>
      <c r="D361" s="29">
        <f>'2 уровень'!G1299</f>
        <v>0</v>
      </c>
      <c r="E361" s="29">
        <f>'2 уровень'!I1299</f>
        <v>0</v>
      </c>
      <c r="F361" s="144">
        <f>'2 уровень'!J1299</f>
        <v>0</v>
      </c>
      <c r="G361" s="158">
        <f>'2 уровень'!K1299</f>
        <v>0</v>
      </c>
      <c r="H361" s="158">
        <f>'2 уровень'!L1299</f>
        <v>0</v>
      </c>
      <c r="I361" s="153">
        <f>'2 уровень'!M1299</f>
        <v>0</v>
      </c>
      <c r="J361" s="153">
        <f>'2 уровень'!N1299</f>
        <v>0</v>
      </c>
      <c r="K361" s="153">
        <f>'2 уровень'!O1299</f>
        <v>0</v>
      </c>
      <c r="L361" s="153">
        <f>'2 уровень'!P1299</f>
        <v>0</v>
      </c>
      <c r="M361" s="153">
        <f>'2 уровень'!Q1299</f>
        <v>0</v>
      </c>
      <c r="N361" s="153">
        <f>'2 уровень'!R1299</f>
        <v>0</v>
      </c>
      <c r="O361" s="152">
        <f>'2 уровень'!S1299</f>
        <v>0</v>
      </c>
      <c r="P361" s="152">
        <f>'2 уровень'!T1299</f>
        <v>0</v>
      </c>
      <c r="Q361" s="152">
        <f>'2 уровень'!U1299</f>
        <v>0</v>
      </c>
      <c r="R361" s="1038">
        <f>'2 уровень'!V1299</f>
        <v>0</v>
      </c>
      <c r="S361" s="152">
        <f>'2 уровень'!W1299</f>
        <v>0</v>
      </c>
      <c r="T361" s="152">
        <f>'2 уровень'!X1299</f>
        <v>0</v>
      </c>
      <c r="U361" s="152">
        <f>'2 уровень'!Y1299</f>
        <v>0</v>
      </c>
      <c r="V361" s="152">
        <f>'2 уровень'!Z1299</f>
        <v>0</v>
      </c>
      <c r="W361" s="573">
        <f>'2 уровень'!AA1299</f>
        <v>0</v>
      </c>
      <c r="X361" s="152"/>
      <c r="Y361" s="152"/>
      <c r="Z361" s="1283">
        <f>'2 уровень'!AB1296</f>
        <v>0</v>
      </c>
      <c r="AA361" s="1290">
        <f>'2 уровень'!AC1296</f>
        <v>0</v>
      </c>
      <c r="AB361" s="139"/>
      <c r="AC361" s="139"/>
      <c r="AD361" s="139"/>
      <c r="AE361" s="139"/>
      <c r="AF361" s="139"/>
      <c r="AG361" s="139"/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</row>
    <row r="362" spans="1:171" ht="45" x14ac:dyDescent="0.25">
      <c r="A362" s="19">
        <v>1</v>
      </c>
      <c r="B362" s="836" t="s">
        <v>358</v>
      </c>
      <c r="C362" s="29">
        <f>'2 уровень'!F1300</f>
        <v>0</v>
      </c>
      <c r="D362" s="29">
        <f>'2 уровень'!G1300</f>
        <v>0</v>
      </c>
      <c r="E362" s="29">
        <f>'2 уровень'!I1300</f>
        <v>0</v>
      </c>
      <c r="F362" s="144">
        <f>'2 уровень'!J1300</f>
        <v>0</v>
      </c>
      <c r="G362" s="158">
        <f>'2 уровень'!K1300</f>
        <v>0</v>
      </c>
      <c r="H362" s="158">
        <f>'2 уровень'!L1300</f>
        <v>0</v>
      </c>
      <c r="I362" s="153">
        <f>'2 уровень'!M1300</f>
        <v>0</v>
      </c>
      <c r="J362" s="153">
        <f>'2 уровень'!N1300</f>
        <v>0</v>
      </c>
      <c r="K362" s="153">
        <f>'2 уровень'!O1300</f>
        <v>0</v>
      </c>
      <c r="L362" s="153">
        <f>'2 уровень'!P1300</f>
        <v>0</v>
      </c>
      <c r="M362" s="153">
        <f>'2 уровень'!Q1300</f>
        <v>0</v>
      </c>
      <c r="N362" s="153">
        <f>'2 уровень'!R1300</f>
        <v>0</v>
      </c>
      <c r="O362" s="152">
        <f>'2 уровень'!S1300</f>
        <v>0</v>
      </c>
      <c r="P362" s="152">
        <f>'2 уровень'!T1300</f>
        <v>0</v>
      </c>
      <c r="Q362" s="152">
        <f>'2 уровень'!U1300</f>
        <v>0</v>
      </c>
      <c r="R362" s="1038">
        <f>'2 уровень'!V1300</f>
        <v>0</v>
      </c>
      <c r="S362" s="152">
        <f>'2 уровень'!W1300</f>
        <v>0</v>
      </c>
      <c r="T362" s="152">
        <f>'2 уровень'!X1300</f>
        <v>0</v>
      </c>
      <c r="U362" s="152">
        <f>'2 уровень'!Y1300</f>
        <v>0</v>
      </c>
      <c r="V362" s="152">
        <f>'2 уровень'!Z1300</f>
        <v>0</v>
      </c>
      <c r="W362" s="573">
        <f>'2 уровень'!AA1300</f>
        <v>0</v>
      </c>
      <c r="X362" s="152"/>
      <c r="Y362" s="152"/>
      <c r="Z362" s="1283">
        <f>'2 уровень'!AB1297</f>
        <v>0</v>
      </c>
      <c r="AA362" s="1290">
        <f>'2 уровень'!AC1297</f>
        <v>0</v>
      </c>
      <c r="AB362" s="139"/>
      <c r="AC362" s="139"/>
      <c r="AD362" s="139"/>
      <c r="AE362" s="139"/>
      <c r="AF362" s="139"/>
      <c r="AG362" s="139"/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</row>
    <row r="363" spans="1:171" ht="105" x14ac:dyDescent="0.25">
      <c r="A363" s="19">
        <v>1</v>
      </c>
      <c r="B363" s="836" t="s">
        <v>543</v>
      </c>
      <c r="C363" s="29">
        <f>'2 уровень'!F1301</f>
        <v>0</v>
      </c>
      <c r="D363" s="29">
        <f>'2 уровень'!G1301</f>
        <v>0</v>
      </c>
      <c r="E363" s="29">
        <f>'2 уровень'!I1301</f>
        <v>12</v>
      </c>
      <c r="F363" s="144" t="e">
        <f>'2 уровень'!J1301</f>
        <v>#DIV/0!</v>
      </c>
      <c r="G363" s="158">
        <f>'2 уровень'!K1301</f>
        <v>0</v>
      </c>
      <c r="H363" s="158">
        <f>'2 уровень'!L1301</f>
        <v>0</v>
      </c>
      <c r="I363" s="153">
        <f>'2 уровень'!M1301</f>
        <v>0</v>
      </c>
      <c r="J363" s="153">
        <f>'2 уровень'!N1301</f>
        <v>0</v>
      </c>
      <c r="K363" s="153">
        <f>'2 уровень'!O1301</f>
        <v>0</v>
      </c>
      <c r="L363" s="153">
        <f>'2 уровень'!P1301</f>
        <v>0</v>
      </c>
      <c r="M363" s="153">
        <f>'2 уровень'!Q1301</f>
        <v>0</v>
      </c>
      <c r="N363" s="153">
        <f>'2 уровень'!R1301</f>
        <v>0</v>
      </c>
      <c r="O363" s="152">
        <f>'2 уровень'!S1301</f>
        <v>0</v>
      </c>
      <c r="P363" s="152">
        <f>'2 уровень'!T1301</f>
        <v>0</v>
      </c>
      <c r="Q363" s="152">
        <f>'2 уровень'!U1301</f>
        <v>0</v>
      </c>
      <c r="R363" s="1038">
        <f>'2 уровень'!V1301</f>
        <v>0</v>
      </c>
      <c r="S363" s="152">
        <f>'2 уровень'!W1301</f>
        <v>0</v>
      </c>
      <c r="T363" s="152">
        <f>'2 уровень'!X1301</f>
        <v>0</v>
      </c>
      <c r="U363" s="152">
        <f>'2 уровень'!Y1301</f>
        <v>0</v>
      </c>
      <c r="V363" s="152">
        <f>'2 уровень'!Z1301</f>
        <v>0</v>
      </c>
      <c r="W363" s="573">
        <f>'2 уровень'!AA1301</f>
        <v>0</v>
      </c>
      <c r="X363" s="152"/>
      <c r="Y363" s="152"/>
      <c r="Z363" s="1283">
        <f>'2 уровень'!AB1298</f>
        <v>0</v>
      </c>
      <c r="AA363" s="1290">
        <f>'2 уровень'!AC1298</f>
        <v>0</v>
      </c>
      <c r="AB363" s="139"/>
      <c r="AC363" s="139"/>
      <c r="AD363" s="139"/>
      <c r="AE363" s="139"/>
      <c r="AF363" s="139"/>
      <c r="AG363" s="139"/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</row>
    <row r="364" spans="1:171" ht="30" x14ac:dyDescent="0.25">
      <c r="A364" s="19">
        <v>1</v>
      </c>
      <c r="B364" s="836" t="s">
        <v>515</v>
      </c>
      <c r="C364" s="29">
        <f>'2 уровень'!F1302</f>
        <v>0</v>
      </c>
      <c r="D364" s="29">
        <f>'2 уровень'!G1302</f>
        <v>0</v>
      </c>
      <c r="E364" s="29">
        <f>'2 уровень'!I1302</f>
        <v>0</v>
      </c>
      <c r="F364" s="144" t="e">
        <f>'2 уровень'!J1302</f>
        <v>#DIV/0!</v>
      </c>
      <c r="G364" s="158">
        <f>'2 уровень'!K1302</f>
        <v>0</v>
      </c>
      <c r="H364" s="158">
        <f>'2 уровень'!L1302</f>
        <v>0</v>
      </c>
      <c r="I364" s="153">
        <f>'2 уровень'!M1302</f>
        <v>0</v>
      </c>
      <c r="J364" s="153">
        <f>'2 уровень'!N1302</f>
        <v>0</v>
      </c>
      <c r="K364" s="153">
        <f>'2 уровень'!O1302</f>
        <v>0</v>
      </c>
      <c r="L364" s="153">
        <f>'2 уровень'!P1302</f>
        <v>0</v>
      </c>
      <c r="M364" s="153">
        <f>'2 уровень'!Q1302</f>
        <v>0</v>
      </c>
      <c r="N364" s="153">
        <f>'2 уровень'!R1302</f>
        <v>0</v>
      </c>
      <c r="O364" s="152">
        <f>'2 уровень'!S1302</f>
        <v>0</v>
      </c>
      <c r="P364" s="152">
        <f>'2 уровень'!T1302</f>
        <v>0</v>
      </c>
      <c r="Q364" s="152">
        <f>'2 уровень'!U1302</f>
        <v>0</v>
      </c>
      <c r="R364" s="1038">
        <f>'2 уровень'!V1302</f>
        <v>0</v>
      </c>
      <c r="S364" s="152">
        <f>'2 уровень'!W1302</f>
        <v>0</v>
      </c>
      <c r="T364" s="152">
        <f>'2 уровень'!X1302</f>
        <v>0</v>
      </c>
      <c r="U364" s="152">
        <f>'2 уровень'!Y1302</f>
        <v>0</v>
      </c>
      <c r="V364" s="152">
        <f>'2 уровень'!Z1302</f>
        <v>0</v>
      </c>
      <c r="W364" s="573">
        <f>'2 уровень'!AA1302</f>
        <v>0</v>
      </c>
      <c r="X364" s="152"/>
      <c r="Y364" s="152"/>
      <c r="Z364" s="1283">
        <f>'2 уровень'!AB1299</f>
        <v>0</v>
      </c>
      <c r="AA364" s="1290">
        <f>'2 уровень'!AC1299</f>
        <v>0</v>
      </c>
      <c r="AB364" s="139"/>
      <c r="AC364" s="139"/>
      <c r="AD364" s="139"/>
      <c r="AE364" s="139"/>
      <c r="AF364" s="139"/>
      <c r="AG364" s="139"/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</row>
    <row r="365" spans="1:171" x14ac:dyDescent="0.25">
      <c r="A365" s="19">
        <v>1</v>
      </c>
      <c r="B365" s="836" t="s">
        <v>516</v>
      </c>
      <c r="C365" s="29">
        <f>'2 уровень'!F1303</f>
        <v>0</v>
      </c>
      <c r="D365" s="29">
        <f>'2 уровень'!G1303</f>
        <v>0</v>
      </c>
      <c r="E365" s="29">
        <f>'2 уровень'!I1303</f>
        <v>0</v>
      </c>
      <c r="F365" s="144" t="e">
        <f>'2 уровень'!J1303</f>
        <v>#DIV/0!</v>
      </c>
      <c r="G365" s="158">
        <f>'2 уровень'!K1303</f>
        <v>0</v>
      </c>
      <c r="H365" s="158">
        <f>'2 уровень'!L1303</f>
        <v>0</v>
      </c>
      <c r="I365" s="153">
        <f>'2 уровень'!M1303</f>
        <v>0</v>
      </c>
      <c r="J365" s="153">
        <f>'2 уровень'!N1303</f>
        <v>0</v>
      </c>
      <c r="K365" s="153">
        <f>'2 уровень'!O1303</f>
        <v>0</v>
      </c>
      <c r="L365" s="153">
        <f>'2 уровень'!P1303</f>
        <v>0</v>
      </c>
      <c r="M365" s="153">
        <f>'2 уровень'!Q1303</f>
        <v>0</v>
      </c>
      <c r="N365" s="153">
        <f>'2 уровень'!R1303</f>
        <v>0</v>
      </c>
      <c r="O365" s="152">
        <f>'2 уровень'!S1303</f>
        <v>0</v>
      </c>
      <c r="P365" s="152">
        <f>'2 уровень'!T1303</f>
        <v>0</v>
      </c>
      <c r="Q365" s="152">
        <f>'2 уровень'!U1303</f>
        <v>0</v>
      </c>
      <c r="R365" s="1038">
        <f>'2 уровень'!V1303</f>
        <v>0</v>
      </c>
      <c r="S365" s="152">
        <f>'2 уровень'!W1303</f>
        <v>0</v>
      </c>
      <c r="T365" s="152">
        <f>'2 уровень'!X1303</f>
        <v>0</v>
      </c>
      <c r="U365" s="152">
        <f>'2 уровень'!Y1303</f>
        <v>0</v>
      </c>
      <c r="V365" s="152">
        <f>'2 уровень'!Z1303</f>
        <v>0</v>
      </c>
      <c r="W365" s="573">
        <f>'2 уровень'!AA1303</f>
        <v>0</v>
      </c>
      <c r="X365" s="152"/>
      <c r="Y365" s="152"/>
      <c r="Z365" s="1283">
        <f>'2 уровень'!AB1300</f>
        <v>0</v>
      </c>
      <c r="AA365" s="1290">
        <f>'2 уровень'!AC1300</f>
        <v>0</v>
      </c>
      <c r="AB365" s="139"/>
      <c r="AC365" s="139"/>
      <c r="AD365" s="139"/>
      <c r="AE365" s="139"/>
      <c r="AF365" s="139"/>
      <c r="AG365" s="139"/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</row>
    <row r="366" spans="1:171" ht="30" x14ac:dyDescent="0.25">
      <c r="B366" s="836" t="s">
        <v>517</v>
      </c>
      <c r="C366" s="29">
        <f>'2 уровень'!F1304</f>
        <v>0</v>
      </c>
      <c r="D366" s="29">
        <f>'2 уровень'!G1304</f>
        <v>0</v>
      </c>
      <c r="E366" s="29">
        <f>'2 уровень'!I1304</f>
        <v>0</v>
      </c>
      <c r="F366" s="144">
        <f>'2 уровень'!J1304</f>
        <v>0</v>
      </c>
      <c r="G366" s="158">
        <f>'2 уровень'!K1304</f>
        <v>0</v>
      </c>
      <c r="H366" s="158">
        <f>'2 уровень'!L1304</f>
        <v>0</v>
      </c>
      <c r="I366" s="153">
        <f>'2 уровень'!M1304</f>
        <v>0</v>
      </c>
      <c r="J366" s="153">
        <f>'2 уровень'!N1304</f>
        <v>0</v>
      </c>
      <c r="K366" s="153">
        <f>'2 уровень'!O1304</f>
        <v>0</v>
      </c>
      <c r="L366" s="153">
        <f>'2 уровень'!P1304</f>
        <v>0</v>
      </c>
      <c r="M366" s="153">
        <f>'2 уровень'!Q1304</f>
        <v>0</v>
      </c>
      <c r="N366" s="153">
        <f>'2 уровень'!R1304</f>
        <v>0</v>
      </c>
      <c r="O366" s="152">
        <f>'2 уровень'!S1304</f>
        <v>0</v>
      </c>
      <c r="P366" s="152">
        <f>'2 уровень'!T1304</f>
        <v>0</v>
      </c>
      <c r="Q366" s="152">
        <f>'2 уровень'!U1304</f>
        <v>0</v>
      </c>
      <c r="R366" s="1038">
        <f>'2 уровень'!V1304</f>
        <v>0</v>
      </c>
      <c r="S366" s="152">
        <f>'2 уровень'!W1304</f>
        <v>0</v>
      </c>
      <c r="T366" s="152">
        <f>'2 уровень'!X1304</f>
        <v>0</v>
      </c>
      <c r="U366" s="152">
        <f>'2 уровень'!Y1304</f>
        <v>0</v>
      </c>
      <c r="V366" s="152">
        <f>'2 уровень'!Z1304</f>
        <v>0</v>
      </c>
      <c r="W366" s="573">
        <f>'2 уровень'!AA1304</f>
        <v>0</v>
      </c>
      <c r="X366" s="152"/>
      <c r="Y366" s="152"/>
      <c r="Z366" s="1283"/>
      <c r="AA366" s="1290"/>
      <c r="AB366" s="139"/>
      <c r="AC366" s="139"/>
      <c r="AD366" s="139"/>
      <c r="AE366" s="139"/>
      <c r="AF366" s="139"/>
      <c r="AG366" s="139"/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</row>
    <row r="367" spans="1:171" ht="29.25" x14ac:dyDescent="0.25">
      <c r="B367" s="833" t="s">
        <v>366</v>
      </c>
      <c r="C367" s="29">
        <f>'2 уровень'!F1305</f>
        <v>0</v>
      </c>
      <c r="D367" s="29">
        <f>'2 уровень'!G1305</f>
        <v>0</v>
      </c>
      <c r="E367" s="29">
        <f>'2 уровень'!I1305</f>
        <v>0</v>
      </c>
      <c r="F367" s="144" t="e">
        <f>'2 уровень'!J1305</f>
        <v>#DIV/0!</v>
      </c>
      <c r="G367" s="158">
        <f>'2 уровень'!K1305</f>
        <v>0</v>
      </c>
      <c r="H367" s="158">
        <f>'2 уровень'!L1305</f>
        <v>0</v>
      </c>
      <c r="I367" s="153">
        <f>'2 уровень'!M1305</f>
        <v>0</v>
      </c>
      <c r="J367" s="153">
        <f>'2 уровень'!N1305</f>
        <v>0</v>
      </c>
      <c r="K367" s="153">
        <f>'2 уровень'!O1305</f>
        <v>0</v>
      </c>
      <c r="L367" s="153">
        <f>'2 уровень'!P1305</f>
        <v>0</v>
      </c>
      <c r="M367" s="153">
        <f>'2 уровень'!Q1305</f>
        <v>0</v>
      </c>
      <c r="N367" s="153">
        <f>'2 уровень'!R1305</f>
        <v>0</v>
      </c>
      <c r="O367" s="29">
        <f>'2 уровень'!S1305</f>
        <v>0</v>
      </c>
      <c r="P367" s="29">
        <f>'2 уровень'!T1305</f>
        <v>0</v>
      </c>
      <c r="Q367" s="29">
        <f>'2 уровень'!U1305</f>
        <v>0</v>
      </c>
      <c r="R367" s="29">
        <f>'2 уровень'!V1305</f>
        <v>0</v>
      </c>
      <c r="S367" s="29">
        <f>'2 уровень'!W1305</f>
        <v>0</v>
      </c>
      <c r="T367" s="29">
        <f>'2 уровень'!X1305</f>
        <v>0</v>
      </c>
      <c r="U367" s="29">
        <f>'2 уровень'!Y1305</f>
        <v>0</v>
      </c>
      <c r="V367" s="29">
        <f>'2 уровень'!Z1305</f>
        <v>0</v>
      </c>
      <c r="W367" s="29">
        <f>'2 уровень'!AA1305</f>
        <v>0</v>
      </c>
      <c r="X367" s="152"/>
      <c r="Y367" s="152"/>
      <c r="Z367" s="1283"/>
      <c r="AA367" s="1290"/>
      <c r="AB367" s="139"/>
      <c r="AC367" s="139"/>
      <c r="AD367" s="139"/>
      <c r="AE367" s="139"/>
      <c r="AF367" s="139"/>
      <c r="AG367" s="139"/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</row>
    <row r="368" spans="1:171" x14ac:dyDescent="0.25">
      <c r="B368" s="836" t="s">
        <v>381</v>
      </c>
      <c r="C368" s="29">
        <f>'2 уровень'!F1306</f>
        <v>0</v>
      </c>
      <c r="D368" s="29">
        <f>'2 уровень'!G1306</f>
        <v>0</v>
      </c>
      <c r="E368" s="29">
        <f>'2 уровень'!I1306</f>
        <v>0</v>
      </c>
      <c r="F368" s="144" t="e">
        <f>'2 уровень'!J1306</f>
        <v>#DIV/0!</v>
      </c>
      <c r="G368" s="158">
        <f>'2 уровень'!K1306</f>
        <v>0</v>
      </c>
      <c r="H368" s="158">
        <f>'2 уровень'!L1306</f>
        <v>0</v>
      </c>
      <c r="I368" s="153">
        <f>'2 уровень'!M1306</f>
        <v>0</v>
      </c>
      <c r="J368" s="153">
        <f>'2 уровень'!N1306</f>
        <v>0</v>
      </c>
      <c r="K368" s="153">
        <f>'2 уровень'!O1306</f>
        <v>0</v>
      </c>
      <c r="L368" s="153">
        <f>'2 уровень'!P1306</f>
        <v>0</v>
      </c>
      <c r="M368" s="153">
        <f>'2 уровень'!Q1306</f>
        <v>0</v>
      </c>
      <c r="N368" s="153">
        <f>'2 уровень'!R1306</f>
        <v>0</v>
      </c>
      <c r="O368" s="152">
        <f>'2 уровень'!S1306</f>
        <v>0</v>
      </c>
      <c r="P368" s="152">
        <f>'2 уровень'!T1306</f>
        <v>0</v>
      </c>
      <c r="Q368" s="152">
        <f>'2 уровень'!U1306</f>
        <v>0</v>
      </c>
      <c r="R368" s="1038">
        <f>'2 уровень'!V1306</f>
        <v>0</v>
      </c>
      <c r="S368" s="152">
        <f>'2 уровень'!W1306</f>
        <v>0</v>
      </c>
      <c r="T368" s="152">
        <f>'2 уровень'!X1306</f>
        <v>0</v>
      </c>
      <c r="U368" s="152">
        <f>'2 уровень'!Y1306</f>
        <v>0</v>
      </c>
      <c r="V368" s="152">
        <f>'2 уровень'!Z1306</f>
        <v>0</v>
      </c>
      <c r="W368" s="573">
        <f>'2 уровень'!AA1306</f>
        <v>0</v>
      </c>
      <c r="X368" s="152"/>
      <c r="Y368" s="152"/>
      <c r="Z368" s="1283"/>
      <c r="AA368" s="1290"/>
      <c r="AB368" s="139"/>
      <c r="AC368" s="139"/>
      <c r="AD368" s="139"/>
      <c r="AE368" s="139"/>
      <c r="AF368" s="139"/>
      <c r="AG368" s="139"/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</row>
    <row r="369" spans="1:171" ht="29.25" x14ac:dyDescent="0.25">
      <c r="B369" s="833" t="s">
        <v>382</v>
      </c>
      <c r="C369" s="29">
        <f>'2 уровень'!F1307</f>
        <v>0</v>
      </c>
      <c r="D369" s="29">
        <f>'2 уровень'!G1307</f>
        <v>0</v>
      </c>
      <c r="E369" s="29">
        <f>'2 уровень'!I1307</f>
        <v>0</v>
      </c>
      <c r="F369" s="144">
        <f>'2 уровень'!J1307</f>
        <v>0</v>
      </c>
      <c r="G369" s="158">
        <f>'2 уровень'!K1307</f>
        <v>0</v>
      </c>
      <c r="H369" s="158">
        <f>'2 уровень'!L1307</f>
        <v>0</v>
      </c>
      <c r="I369" s="153">
        <f>'2 уровень'!M1307</f>
        <v>0</v>
      </c>
      <c r="J369" s="153">
        <f>'2 уровень'!N1307</f>
        <v>0</v>
      </c>
      <c r="K369" s="153">
        <f>'2 уровень'!O1307</f>
        <v>0</v>
      </c>
      <c r="L369" s="153">
        <f>'2 уровень'!P1307</f>
        <v>0</v>
      </c>
      <c r="M369" s="153">
        <f>'2 уровень'!Q1307</f>
        <v>0</v>
      </c>
      <c r="N369" s="153">
        <f>'2 уровень'!R1307</f>
        <v>0</v>
      </c>
      <c r="O369" s="152">
        <f>'2 уровень'!S1307</f>
        <v>0</v>
      </c>
      <c r="P369" s="152">
        <f>'2 уровень'!T1307</f>
        <v>0</v>
      </c>
      <c r="Q369" s="152">
        <f>'2 уровень'!U1307</f>
        <v>0</v>
      </c>
      <c r="R369" s="1038">
        <f>'2 уровень'!V1307</f>
        <v>0</v>
      </c>
      <c r="S369" s="152">
        <f>'2 уровень'!W1307</f>
        <v>0</v>
      </c>
      <c r="T369" s="152">
        <f>'2 уровень'!X1307</f>
        <v>0</v>
      </c>
      <c r="U369" s="152">
        <f>'2 уровень'!Y1307</f>
        <v>0</v>
      </c>
      <c r="V369" s="152">
        <f>'2 уровень'!Z1307</f>
        <v>0</v>
      </c>
      <c r="W369" s="573">
        <f>'2 уровень'!AA1307</f>
        <v>0</v>
      </c>
      <c r="X369" s="152"/>
      <c r="Y369" s="152"/>
      <c r="Z369" s="1283"/>
      <c r="AA369" s="1290"/>
      <c r="AB369" s="139"/>
      <c r="AC369" s="139"/>
      <c r="AD369" s="139"/>
      <c r="AE369" s="139"/>
      <c r="AF369" s="139"/>
      <c r="AG369" s="139"/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</row>
    <row r="370" spans="1:171" x14ac:dyDescent="0.25">
      <c r="A370" s="19">
        <v>1</v>
      </c>
      <c r="B370" s="834" t="s">
        <v>383</v>
      </c>
      <c r="C370" s="29">
        <f>'2 уровень'!F1308</f>
        <v>0</v>
      </c>
      <c r="D370" s="29">
        <f>'2 уровень'!G1308</f>
        <v>0</v>
      </c>
      <c r="E370" s="29">
        <f>'2 уровень'!I1308</f>
        <v>0</v>
      </c>
      <c r="F370" s="144">
        <f>'2 уровень'!J1308</f>
        <v>0</v>
      </c>
      <c r="G370" s="158">
        <f>'2 уровень'!K1308</f>
        <v>0</v>
      </c>
      <c r="H370" s="158">
        <f>'2 уровень'!L1308</f>
        <v>0</v>
      </c>
      <c r="I370" s="153">
        <f>'2 уровень'!M1308</f>
        <v>0</v>
      </c>
      <c r="J370" s="153">
        <f>'2 уровень'!N1308</f>
        <v>0</v>
      </c>
      <c r="K370" s="153">
        <f>'2 уровень'!O1308</f>
        <v>0</v>
      </c>
      <c r="L370" s="153">
        <f>'2 уровень'!P1308</f>
        <v>0</v>
      </c>
      <c r="M370" s="153">
        <f>'2 уровень'!Q1308</f>
        <v>0</v>
      </c>
      <c r="N370" s="153">
        <f>'2 уровень'!R1308</f>
        <v>0</v>
      </c>
      <c r="O370" s="152">
        <f>'2 уровень'!S1308</f>
        <v>0</v>
      </c>
      <c r="P370" s="152">
        <f>'2 уровень'!T1308</f>
        <v>0</v>
      </c>
      <c r="Q370" s="152">
        <f>'2 уровень'!U1308</f>
        <v>0</v>
      </c>
      <c r="R370" s="1038">
        <f>'2 уровень'!V1308</f>
        <v>0</v>
      </c>
      <c r="S370" s="152">
        <f>'2 уровень'!W1308</f>
        <v>0</v>
      </c>
      <c r="T370" s="152">
        <f>'2 уровень'!X1308</f>
        <v>0</v>
      </c>
      <c r="U370" s="152">
        <f>'2 уровень'!Y1308</f>
        <v>0</v>
      </c>
      <c r="V370" s="152">
        <f>'2 уровень'!Z1308</f>
        <v>0</v>
      </c>
      <c r="W370" s="573">
        <f>'2 уровень'!AA1308</f>
        <v>0</v>
      </c>
      <c r="X370" s="152"/>
      <c r="Y370" s="152"/>
      <c r="Z370" s="1283">
        <f>'2 уровень'!AB1305</f>
        <v>0</v>
      </c>
      <c r="AA370" s="1290">
        <f>'2 уровень'!AC1305</f>
        <v>0</v>
      </c>
      <c r="AB370" s="139"/>
      <c r="AC370" s="139"/>
      <c r="AD370" s="139"/>
      <c r="AE370" s="139"/>
      <c r="AF370" s="139"/>
      <c r="AG370" s="139"/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</row>
    <row r="371" spans="1:171" ht="29.25" x14ac:dyDescent="0.25">
      <c r="A371" s="19">
        <v>1</v>
      </c>
      <c r="B371" s="833" t="s">
        <v>359</v>
      </c>
      <c r="C371" s="29">
        <f>'2 уровень'!F1309</f>
        <v>0</v>
      </c>
      <c r="D371" s="29">
        <f>'2 уровень'!G1309</f>
        <v>0</v>
      </c>
      <c r="E371" s="29">
        <f>'2 уровень'!I1309</f>
        <v>1</v>
      </c>
      <c r="F371" s="144" t="e">
        <f>'2 уровень'!J1309</f>
        <v>#DIV/0!</v>
      </c>
      <c r="G371" s="158">
        <f>'2 уровень'!K1309</f>
        <v>0</v>
      </c>
      <c r="H371" s="158">
        <f>'2 уровень'!L1309</f>
        <v>0</v>
      </c>
      <c r="I371" s="153">
        <f>'2 уровень'!M1309</f>
        <v>0</v>
      </c>
      <c r="J371" s="153">
        <f>'2 уровень'!N1309</f>
        <v>0</v>
      </c>
      <c r="K371" s="153">
        <f>'2 уровень'!O1309</f>
        <v>0</v>
      </c>
      <c r="L371" s="153">
        <f>'2 уровень'!P1309</f>
        <v>0</v>
      </c>
      <c r="M371" s="153">
        <f>'2 уровень'!Q1309</f>
        <v>0</v>
      </c>
      <c r="N371" s="153">
        <f>'2 уровень'!R1309</f>
        <v>0</v>
      </c>
      <c r="O371" s="152">
        <f>'2 уровень'!S1309</f>
        <v>0</v>
      </c>
      <c r="P371" s="152">
        <f>'2 уровень'!T1309</f>
        <v>0</v>
      </c>
      <c r="Q371" s="152">
        <f>'2 уровень'!U1309</f>
        <v>0</v>
      </c>
      <c r="R371" s="1038">
        <f>'2 уровень'!V1309</f>
        <v>0</v>
      </c>
      <c r="S371" s="152">
        <f>'2 уровень'!W1309</f>
        <v>0</v>
      </c>
      <c r="T371" s="152">
        <f>'2 уровень'!X1309</f>
        <v>0</v>
      </c>
      <c r="U371" s="152">
        <f>'2 уровень'!Y1309</f>
        <v>0</v>
      </c>
      <c r="V371" s="152">
        <f>'2 уровень'!Z1309</f>
        <v>0</v>
      </c>
      <c r="W371" s="573">
        <f>'2 уровень'!AA1309</f>
        <v>0</v>
      </c>
      <c r="X371" s="152"/>
      <c r="Y371" s="152"/>
      <c r="Z371" s="1283">
        <f>'2 уровень'!AB1306</f>
        <v>0</v>
      </c>
      <c r="AA371" s="1290">
        <f>'2 уровень'!AC1306</f>
        <v>0</v>
      </c>
      <c r="AB371" s="139"/>
      <c r="AC371" s="139"/>
      <c r="AD371" s="139"/>
      <c r="AE371" s="139"/>
      <c r="AF371" s="139"/>
      <c r="AG371" s="139"/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</row>
    <row r="372" spans="1:171" ht="29.25" x14ac:dyDescent="0.25">
      <c r="A372" s="19">
        <v>1</v>
      </c>
      <c r="B372" s="833" t="s">
        <v>202</v>
      </c>
      <c r="C372" s="29">
        <f>'2 уровень'!F1310</f>
        <v>0</v>
      </c>
      <c r="D372" s="29">
        <f>'2 уровень'!G1310</f>
        <v>0</v>
      </c>
      <c r="E372" s="29">
        <f>'2 уровень'!I1310</f>
        <v>0</v>
      </c>
      <c r="F372" s="144" t="e">
        <f>'2 уровень'!J1310</f>
        <v>#DIV/0!</v>
      </c>
      <c r="G372" s="158">
        <f>'2 уровень'!K1310</f>
        <v>0</v>
      </c>
      <c r="H372" s="158">
        <f>'2 уровень'!L1310</f>
        <v>0</v>
      </c>
      <c r="I372" s="153">
        <f>'2 уровень'!M1310</f>
        <v>0</v>
      </c>
      <c r="J372" s="153">
        <f>'2 уровень'!N1310</f>
        <v>0</v>
      </c>
      <c r="K372" s="153">
        <f>'2 уровень'!O1310</f>
        <v>0</v>
      </c>
      <c r="L372" s="153">
        <f>'2 уровень'!P1310</f>
        <v>0</v>
      </c>
      <c r="M372" s="153">
        <f>'2 уровень'!Q1310</f>
        <v>0</v>
      </c>
      <c r="N372" s="153">
        <f>'2 уровень'!R1310</f>
        <v>0</v>
      </c>
      <c r="O372" s="152">
        <f>'2 уровень'!S1310</f>
        <v>0</v>
      </c>
      <c r="P372" s="152">
        <f>'2 уровень'!T1310</f>
        <v>0</v>
      </c>
      <c r="Q372" s="152">
        <f>'2 уровень'!U1310</f>
        <v>0</v>
      </c>
      <c r="R372" s="1038">
        <f>'2 уровень'!V1310</f>
        <v>0</v>
      </c>
      <c r="S372" s="152">
        <f>'2 уровень'!W1310</f>
        <v>0</v>
      </c>
      <c r="T372" s="152">
        <f>'2 уровень'!X1310</f>
        <v>0</v>
      </c>
      <c r="U372" s="152">
        <f>'2 уровень'!Y1310</f>
        <v>0</v>
      </c>
      <c r="V372" s="152">
        <f>'2 уровень'!Z1310</f>
        <v>0</v>
      </c>
      <c r="W372" s="573">
        <f>'2 уровень'!AA1310</f>
        <v>0</v>
      </c>
      <c r="X372" s="152"/>
      <c r="Y372" s="152"/>
      <c r="Z372" s="1283">
        <f>'2 уровень'!AB1307</f>
        <v>0</v>
      </c>
      <c r="AA372" s="1290">
        <f>'2 уровень'!AC1307</f>
        <v>0</v>
      </c>
      <c r="AB372" s="139"/>
      <c r="AC372" s="139"/>
      <c r="AD372" s="139"/>
      <c r="AE372" s="139"/>
      <c r="AF372" s="139"/>
      <c r="AG372" s="139"/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</row>
    <row r="373" spans="1:171" ht="75" x14ac:dyDescent="0.25">
      <c r="A373" s="19">
        <v>1</v>
      </c>
      <c r="B373" s="836" t="s">
        <v>367</v>
      </c>
      <c r="C373" s="29">
        <f>'2 уровень'!F1311</f>
        <v>0</v>
      </c>
      <c r="D373" s="29">
        <f>'2 уровень'!G1311</f>
        <v>0</v>
      </c>
      <c r="E373" s="29">
        <f>'2 уровень'!I1311</f>
        <v>0</v>
      </c>
      <c r="F373" s="144" t="e">
        <f>'2 уровень'!J1311</f>
        <v>#DIV/0!</v>
      </c>
      <c r="G373" s="158">
        <f>'2 уровень'!K1311</f>
        <v>0</v>
      </c>
      <c r="H373" s="158">
        <f>'2 уровень'!L1311</f>
        <v>0</v>
      </c>
      <c r="I373" s="153">
        <f>'2 уровень'!M1311</f>
        <v>0</v>
      </c>
      <c r="J373" s="153">
        <f>'2 уровень'!N1311</f>
        <v>0</v>
      </c>
      <c r="K373" s="153">
        <f>'2 уровень'!O1311</f>
        <v>0</v>
      </c>
      <c r="L373" s="153">
        <f>'2 уровень'!P1311</f>
        <v>0</v>
      </c>
      <c r="M373" s="153">
        <f>'2 уровень'!Q1311</f>
        <v>0</v>
      </c>
      <c r="N373" s="153">
        <f>'2 уровень'!R1311</f>
        <v>0</v>
      </c>
      <c r="O373" s="152">
        <f>'2 уровень'!S1311</f>
        <v>0</v>
      </c>
      <c r="P373" s="152">
        <f>'2 уровень'!T1311</f>
        <v>0</v>
      </c>
      <c r="Q373" s="152">
        <f>'2 уровень'!U1311</f>
        <v>0</v>
      </c>
      <c r="R373" s="1038">
        <f>'2 уровень'!V1311</f>
        <v>0</v>
      </c>
      <c r="S373" s="152">
        <f>'2 уровень'!W1311</f>
        <v>0</v>
      </c>
      <c r="T373" s="152">
        <f>'2 уровень'!X1311</f>
        <v>0</v>
      </c>
      <c r="U373" s="152">
        <f>'2 уровень'!Y1311</f>
        <v>0</v>
      </c>
      <c r="V373" s="152">
        <f>'2 уровень'!Z1311</f>
        <v>0</v>
      </c>
      <c r="W373" s="573">
        <f>'2 уровень'!AA1311</f>
        <v>0</v>
      </c>
      <c r="X373" s="152"/>
      <c r="Y373" s="152"/>
      <c r="Z373" s="1283">
        <f>'2 уровень'!AB1308</f>
        <v>0</v>
      </c>
      <c r="AA373" s="1290">
        <f>'2 уровень'!AC1308</f>
        <v>0</v>
      </c>
      <c r="AB373" s="139"/>
      <c r="AC373" s="139"/>
      <c r="AD373" s="139"/>
      <c r="AE373" s="139"/>
      <c r="AF373" s="139"/>
      <c r="AG373" s="139"/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</row>
    <row r="374" spans="1:171" x14ac:dyDescent="0.25">
      <c r="A374" s="19">
        <v>1</v>
      </c>
      <c r="B374" s="839" t="s">
        <v>235</v>
      </c>
      <c r="C374" s="29">
        <f>'2 уровень'!F1312</f>
        <v>0</v>
      </c>
      <c r="D374" s="29">
        <f>'2 уровень'!G1312</f>
        <v>0</v>
      </c>
      <c r="E374" s="29">
        <f>'2 уровень'!I1312</f>
        <v>0</v>
      </c>
      <c r="F374" s="144" t="e">
        <f>'2 уровень'!J1312</f>
        <v>#DIV/0!</v>
      </c>
      <c r="G374" s="158">
        <f>'2 уровень'!K1312</f>
        <v>0</v>
      </c>
      <c r="H374" s="158">
        <f>'2 уровень'!L1312</f>
        <v>0</v>
      </c>
      <c r="I374" s="153">
        <f>'2 уровень'!M1312</f>
        <v>0</v>
      </c>
      <c r="J374" s="153">
        <f>'2 уровень'!N1312</f>
        <v>0</v>
      </c>
      <c r="K374" s="153">
        <f>'2 уровень'!O1312</f>
        <v>0</v>
      </c>
      <c r="L374" s="153">
        <f>'2 уровень'!P1312</f>
        <v>0</v>
      </c>
      <c r="M374" s="153">
        <f>'2 уровень'!Q1312</f>
        <v>0</v>
      </c>
      <c r="N374" s="153">
        <f>'2 уровень'!R1312</f>
        <v>0</v>
      </c>
      <c r="O374" s="152">
        <f>'2 уровень'!S1312</f>
        <v>0</v>
      </c>
      <c r="P374" s="152">
        <f>'2 уровень'!T1312</f>
        <v>0</v>
      </c>
      <c r="Q374" s="152">
        <f>'2 уровень'!U1312</f>
        <v>0</v>
      </c>
      <c r="R374" s="1038">
        <f>'2 уровень'!V1312</f>
        <v>0</v>
      </c>
      <c r="S374" s="152">
        <f>'2 уровень'!W1312</f>
        <v>0</v>
      </c>
      <c r="T374" s="152">
        <f>'2 уровень'!X1312</f>
        <v>0</v>
      </c>
      <c r="U374" s="152">
        <f>'2 уровень'!Y1312</f>
        <v>0</v>
      </c>
      <c r="V374" s="152">
        <f>'2 уровень'!Z1312</f>
        <v>0</v>
      </c>
      <c r="W374" s="573">
        <f>'2 уровень'!AA1312</f>
        <v>0</v>
      </c>
      <c r="X374" s="152"/>
      <c r="Y374" s="152"/>
      <c r="Z374" s="1283">
        <f>'2 уровень'!AB1309</f>
        <v>0</v>
      </c>
      <c r="AA374" s="1290">
        <f>'2 уровень'!AC1309</f>
        <v>0</v>
      </c>
      <c r="AB374" s="139"/>
      <c r="AC374" s="139"/>
      <c r="AD374" s="139"/>
      <c r="AE374" s="139"/>
      <c r="AF374" s="139"/>
      <c r="AG374" s="139"/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</row>
    <row r="375" spans="1:171" ht="29.25" x14ac:dyDescent="0.25">
      <c r="A375" s="19">
        <v>1</v>
      </c>
      <c r="B375" s="833" t="s">
        <v>281</v>
      </c>
      <c r="C375" s="29">
        <f>'2 уровень'!F1313</f>
        <v>0</v>
      </c>
      <c r="D375" s="29">
        <f>'2 уровень'!G1313</f>
        <v>0</v>
      </c>
      <c r="E375" s="29">
        <f>'2 уровень'!I1313</f>
        <v>12</v>
      </c>
      <c r="F375" s="144" t="e">
        <f>'2 уровень'!J1313</f>
        <v>#DIV/0!</v>
      </c>
      <c r="G375" s="158">
        <f>'2 уровень'!K1313</f>
        <v>0</v>
      </c>
      <c r="H375" s="158">
        <f>'2 уровень'!L1313</f>
        <v>0</v>
      </c>
      <c r="I375" s="153">
        <f>'2 уровень'!M1313</f>
        <v>0</v>
      </c>
      <c r="J375" s="153">
        <f>'2 уровень'!N1313</f>
        <v>0</v>
      </c>
      <c r="K375" s="153">
        <f>'2 уровень'!O1313</f>
        <v>0</v>
      </c>
      <c r="L375" s="153">
        <f>'2 уровень'!P1313</f>
        <v>0</v>
      </c>
      <c r="M375" s="153">
        <f>'2 уровень'!Q1313</f>
        <v>0</v>
      </c>
      <c r="N375" s="153">
        <f>'2 уровень'!R1313</f>
        <v>0</v>
      </c>
      <c r="O375" s="152">
        <f>'2 уровень'!S1313</f>
        <v>0</v>
      </c>
      <c r="P375" s="152">
        <f>'2 уровень'!T1313</f>
        <v>0</v>
      </c>
      <c r="Q375" s="152">
        <f>'2 уровень'!U1313</f>
        <v>0</v>
      </c>
      <c r="R375" s="1038">
        <f>'2 уровень'!V1313</f>
        <v>0</v>
      </c>
      <c r="S375" s="152">
        <f>'2 уровень'!W1313</f>
        <v>0</v>
      </c>
      <c r="T375" s="152">
        <f>'2 уровень'!X1313</f>
        <v>0</v>
      </c>
      <c r="U375" s="152">
        <f>'2 уровень'!Y1313</f>
        <v>0</v>
      </c>
      <c r="V375" s="152">
        <f>'2 уровень'!Z1313</f>
        <v>0</v>
      </c>
      <c r="W375" s="573">
        <f>'2 уровень'!AA1313</f>
        <v>0</v>
      </c>
      <c r="X375" s="152"/>
      <c r="Y375" s="152"/>
      <c r="Z375" s="1283">
        <f>'2 уровень'!AB1310</f>
        <v>0</v>
      </c>
      <c r="AA375" s="1290">
        <f>'2 уровень'!AC1310</f>
        <v>0</v>
      </c>
      <c r="AB375" s="139"/>
      <c r="AC375" s="139"/>
      <c r="AD375" s="139"/>
      <c r="AE375" s="139"/>
      <c r="AF375" s="139"/>
      <c r="AG375" s="139"/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</row>
    <row r="376" spans="1:171" ht="43.5" x14ac:dyDescent="0.25">
      <c r="A376" s="19">
        <v>1</v>
      </c>
      <c r="B376" s="833" t="s">
        <v>310</v>
      </c>
      <c r="C376" s="29">
        <f>'2 уровень'!F1314</f>
        <v>0</v>
      </c>
      <c r="D376" s="29">
        <f>'2 уровень'!G1314</f>
        <v>0</v>
      </c>
      <c r="E376" s="29">
        <f>'2 уровень'!I1314</f>
        <v>0</v>
      </c>
      <c r="F376" s="144" t="e">
        <f>'2 уровень'!J1314</f>
        <v>#DIV/0!</v>
      </c>
      <c r="G376" s="158">
        <f>'2 уровень'!K1314</f>
        <v>0</v>
      </c>
      <c r="H376" s="158">
        <f>'2 уровень'!L1314</f>
        <v>0</v>
      </c>
      <c r="I376" s="153">
        <f>'2 уровень'!M1314</f>
        <v>0</v>
      </c>
      <c r="J376" s="153">
        <f>'2 уровень'!N1314</f>
        <v>0</v>
      </c>
      <c r="K376" s="153">
        <f>'2 уровень'!O1314</f>
        <v>0</v>
      </c>
      <c r="L376" s="153">
        <f>'2 уровень'!P1314</f>
        <v>0</v>
      </c>
      <c r="M376" s="153">
        <f>'2 уровень'!Q1314</f>
        <v>0</v>
      </c>
      <c r="N376" s="153">
        <f>'2 уровень'!R1314</f>
        <v>0</v>
      </c>
      <c r="O376" s="152">
        <f>'2 уровень'!S1314</f>
        <v>0</v>
      </c>
      <c r="P376" s="152">
        <f>'2 уровень'!T1314</f>
        <v>0</v>
      </c>
      <c r="Q376" s="152">
        <f>'2 уровень'!U1314</f>
        <v>0</v>
      </c>
      <c r="R376" s="1038">
        <f>'2 уровень'!V1314</f>
        <v>0</v>
      </c>
      <c r="S376" s="152">
        <f>'2 уровень'!W1314</f>
        <v>0</v>
      </c>
      <c r="T376" s="152">
        <f>'2 уровень'!X1314</f>
        <v>0</v>
      </c>
      <c r="U376" s="152">
        <f>'2 уровень'!Y1314</f>
        <v>0</v>
      </c>
      <c r="V376" s="152">
        <f>'2 уровень'!Z1314</f>
        <v>0</v>
      </c>
      <c r="W376" s="573">
        <f>'2 уровень'!AA1314</f>
        <v>0</v>
      </c>
      <c r="X376" s="152"/>
      <c r="Y376" s="152"/>
      <c r="Z376" s="1283">
        <f>'2 уровень'!AB1311</f>
        <v>0</v>
      </c>
      <c r="AA376" s="1290">
        <f>'2 уровень'!AC1311</f>
        <v>0</v>
      </c>
      <c r="AB376" s="139"/>
      <c r="AC376" s="139"/>
      <c r="AD376" s="139"/>
      <c r="AE376" s="139"/>
      <c r="AF376" s="139"/>
      <c r="AG376" s="139"/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</row>
    <row r="377" spans="1:171" ht="29.25" x14ac:dyDescent="0.25">
      <c r="A377" s="19">
        <v>1</v>
      </c>
      <c r="B377" s="833" t="s">
        <v>282</v>
      </c>
      <c r="C377" s="29">
        <f>'2 уровень'!F1315</f>
        <v>0</v>
      </c>
      <c r="D377" s="29">
        <f>'2 уровень'!G1315</f>
        <v>0</v>
      </c>
      <c r="E377" s="29">
        <f>'2 уровень'!I1315</f>
        <v>1</v>
      </c>
      <c r="F377" s="144" t="e">
        <f>'2 уровень'!J1315</f>
        <v>#DIV/0!</v>
      </c>
      <c r="G377" s="158">
        <f>'2 уровень'!K1315</f>
        <v>0</v>
      </c>
      <c r="H377" s="158">
        <f>'2 уровень'!L1315</f>
        <v>0</v>
      </c>
      <c r="I377" s="153">
        <f>'2 уровень'!M1315</f>
        <v>0</v>
      </c>
      <c r="J377" s="153">
        <f>'2 уровень'!N1315</f>
        <v>0</v>
      </c>
      <c r="K377" s="153">
        <f>'2 уровень'!O1315</f>
        <v>0</v>
      </c>
      <c r="L377" s="153">
        <f>'2 уровень'!P1315</f>
        <v>0</v>
      </c>
      <c r="M377" s="153">
        <f>'2 уровень'!Q1315</f>
        <v>0</v>
      </c>
      <c r="N377" s="153">
        <f>'2 уровень'!R1315</f>
        <v>0</v>
      </c>
      <c r="O377" s="152">
        <f>'2 уровень'!S1315</f>
        <v>0</v>
      </c>
      <c r="P377" s="152">
        <f>'2 уровень'!T1315</f>
        <v>0</v>
      </c>
      <c r="Q377" s="152">
        <f>'2 уровень'!U1315</f>
        <v>0</v>
      </c>
      <c r="R377" s="1038">
        <f>'2 уровень'!V1315</f>
        <v>0</v>
      </c>
      <c r="S377" s="152">
        <f>'2 уровень'!W1315</f>
        <v>0</v>
      </c>
      <c r="T377" s="152">
        <f>'2 уровень'!X1315</f>
        <v>0</v>
      </c>
      <c r="U377" s="152">
        <f>'2 уровень'!Y1315</f>
        <v>0</v>
      </c>
      <c r="V377" s="152">
        <f>'2 уровень'!Z1315</f>
        <v>0</v>
      </c>
      <c r="W377" s="573">
        <f>'2 уровень'!AA1315</f>
        <v>0</v>
      </c>
      <c r="X377" s="152" t="e">
        <f>Q377/P377*100</f>
        <v>#DIV/0!</v>
      </c>
      <c r="Y377" s="152" t="e">
        <f>W377/P377*100</f>
        <v>#DIV/0!</v>
      </c>
      <c r="Z377" s="1283">
        <f>'2 уровень'!AB1312</f>
        <v>0</v>
      </c>
      <c r="AA377" s="1290">
        <f>'2 уровень'!AC1312</f>
        <v>0</v>
      </c>
      <c r="AB377" s="139"/>
      <c r="AC377" s="139"/>
      <c r="AD377" s="139"/>
      <c r="AE377" s="139"/>
      <c r="AF377" s="139"/>
      <c r="AG377" s="139"/>
      <c r="AH377" s="139"/>
      <c r="AI377" s="139"/>
      <c r="AJ377" s="139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</row>
    <row r="378" spans="1:171" ht="29.25" x14ac:dyDescent="0.25">
      <c r="A378" s="19">
        <v>1</v>
      </c>
      <c r="B378" s="841" t="s">
        <v>283</v>
      </c>
      <c r="C378" s="29">
        <f>'2 уровень'!F1316</f>
        <v>0</v>
      </c>
      <c r="D378" s="29">
        <f>'2 уровень'!G1316</f>
        <v>0</v>
      </c>
      <c r="E378" s="29">
        <f>'2 уровень'!I1316</f>
        <v>1</v>
      </c>
      <c r="F378" s="144" t="e">
        <f>'2 уровень'!J1316</f>
        <v>#DIV/0!</v>
      </c>
      <c r="G378" s="158">
        <f>'2 уровень'!K1316</f>
        <v>0</v>
      </c>
      <c r="H378" s="158">
        <f>'2 уровень'!L1316</f>
        <v>0</v>
      </c>
      <c r="I378" s="153">
        <f>'2 уровень'!M1316</f>
        <v>0</v>
      </c>
      <c r="J378" s="153">
        <f>'2 уровень'!N1316</f>
        <v>0</v>
      </c>
      <c r="K378" s="153">
        <f>'2 уровень'!O1316</f>
        <v>0</v>
      </c>
      <c r="L378" s="153">
        <f>'2 уровень'!P1316</f>
        <v>0</v>
      </c>
      <c r="M378" s="153">
        <f>'2 уровень'!Q1316</f>
        <v>0</v>
      </c>
      <c r="N378" s="153">
        <f>'2 уровень'!R1316</f>
        <v>0</v>
      </c>
      <c r="O378" s="152">
        <f>'2 уровень'!S1316</f>
        <v>0</v>
      </c>
      <c r="P378" s="152">
        <f>'2 уровень'!T1316</f>
        <v>0</v>
      </c>
      <c r="Q378" s="152">
        <f>'2 уровень'!U1316</f>
        <v>0</v>
      </c>
      <c r="R378" s="1038">
        <f>'2 уровень'!V1316</f>
        <v>0</v>
      </c>
      <c r="S378" s="152">
        <f>'2 уровень'!W1316</f>
        <v>0</v>
      </c>
      <c r="T378" s="152">
        <f>'2 уровень'!X1316</f>
        <v>0</v>
      </c>
      <c r="U378" s="152">
        <f>'2 уровень'!Y1316</f>
        <v>0</v>
      </c>
      <c r="V378" s="152">
        <f>'2 уровень'!Z1316</f>
        <v>0</v>
      </c>
      <c r="W378" s="573">
        <f>'2 уровень'!AA1316</f>
        <v>1.19902</v>
      </c>
      <c r="X378" s="152"/>
      <c r="Y378" s="152"/>
      <c r="Z378" s="1283">
        <f>'2 уровень'!AB1313</f>
        <v>0</v>
      </c>
      <c r="AA378" s="1290">
        <f>'2 уровень'!AC1313</f>
        <v>0</v>
      </c>
      <c r="AB378" s="139"/>
      <c r="AC378" s="139"/>
      <c r="AD378" s="139"/>
      <c r="AE378" s="139"/>
      <c r="AF378" s="139"/>
      <c r="AG378" s="139"/>
      <c r="AH378" s="139"/>
      <c r="AI378" s="139"/>
      <c r="AJ378" s="139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</row>
    <row r="379" spans="1:171" ht="29.25" x14ac:dyDescent="0.25">
      <c r="A379" s="19">
        <v>1</v>
      </c>
      <c r="B379" s="841" t="s">
        <v>138</v>
      </c>
      <c r="C379" s="29">
        <f>'2 уровень'!F1317</f>
        <v>608</v>
      </c>
      <c r="D379" s="29">
        <f>'2 уровень'!G1317</f>
        <v>0</v>
      </c>
      <c r="E379" s="29">
        <f>'2 уровень'!I1317</f>
        <v>15.9</v>
      </c>
      <c r="F379" s="144" t="e">
        <f>'2 уровень'!J1317</f>
        <v>#DIV/0!</v>
      </c>
      <c r="G379" s="158">
        <f>'2 уровень'!K1317</f>
        <v>0</v>
      </c>
      <c r="H379" s="158">
        <f>'2 уровень'!L1317</f>
        <v>0</v>
      </c>
      <c r="I379" s="153">
        <f>'2 уровень'!M1317</f>
        <v>0</v>
      </c>
      <c r="J379" s="153">
        <f>'2 уровень'!N1317</f>
        <v>0</v>
      </c>
      <c r="K379" s="153">
        <f>'2 уровень'!O1317</f>
        <v>0</v>
      </c>
      <c r="L379" s="153">
        <f>'2 уровень'!P1317</f>
        <v>0</v>
      </c>
      <c r="M379" s="153">
        <f>'2 уровень'!Q1317</f>
        <v>0</v>
      </c>
      <c r="N379" s="153">
        <f>'2 уровень'!R1317</f>
        <v>0</v>
      </c>
      <c r="O379" s="152">
        <f>'2 уровень'!S1317</f>
        <v>540</v>
      </c>
      <c r="P379" s="152">
        <f>'2 уровень'!T1317</f>
        <v>0</v>
      </c>
      <c r="Q379" s="152">
        <f>'2 уровень'!U1317</f>
        <v>7.3863300000000001</v>
      </c>
      <c r="R379" s="1038">
        <f>'2 уровень'!V1317</f>
        <v>0</v>
      </c>
      <c r="S379" s="152">
        <f>'2 уровень'!W1317</f>
        <v>0</v>
      </c>
      <c r="T379" s="152">
        <f>'2 уровень'!X1317</f>
        <v>7.3863300000000001</v>
      </c>
      <c r="U379" s="152">
        <f>'2 уровень'!Y1317</f>
        <v>0</v>
      </c>
      <c r="V379" s="152">
        <f>'2 уровень'!Z1317</f>
        <v>0</v>
      </c>
      <c r="W379" s="573">
        <f>'2 уровень'!AA1317</f>
        <v>8.58535</v>
      </c>
      <c r="X379" s="152"/>
      <c r="Y379" s="152"/>
      <c r="Z379" s="1283">
        <f>'2 уровень'!AB1314</f>
        <v>0</v>
      </c>
      <c r="AA379" s="1290">
        <f>'2 уровень'!AC1314</f>
        <v>0</v>
      </c>
      <c r="AB379" s="139"/>
      <c r="AC379" s="139"/>
      <c r="AD379" s="139"/>
      <c r="AE379" s="139"/>
      <c r="AF379" s="139"/>
      <c r="AG379" s="139"/>
      <c r="AH379" s="139"/>
      <c r="AI379" s="139"/>
      <c r="AJ379" s="139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</row>
    <row r="380" spans="1:171" ht="29.25" x14ac:dyDescent="0.25">
      <c r="A380" s="19">
        <v>1</v>
      </c>
      <c r="B380" s="841" t="s">
        <v>79</v>
      </c>
      <c r="C380" s="29">
        <f>'2 уровень'!F1318</f>
        <v>5</v>
      </c>
      <c r="D380" s="29">
        <f>'2 уровень'!G1318</f>
        <v>0</v>
      </c>
      <c r="E380" s="29">
        <f>'2 уровень'!I1318</f>
        <v>0</v>
      </c>
      <c r="F380" s="144" t="e">
        <f>'2 уровень'!J1318</f>
        <v>#DIV/0!</v>
      </c>
      <c r="G380" s="158">
        <f>'2 уровень'!K1318</f>
        <v>0</v>
      </c>
      <c r="H380" s="158" t="e">
        <f>'2 уровень'!L1318</f>
        <v>#DIV/0!</v>
      </c>
      <c r="I380" s="153">
        <f>'2 уровень'!M1318</f>
        <v>0</v>
      </c>
      <c r="J380" s="153">
        <f>'2 уровень'!N1318</f>
        <v>0</v>
      </c>
      <c r="K380" s="153">
        <f>'2 уровень'!O1318</f>
        <v>0</v>
      </c>
      <c r="L380" s="153" t="e">
        <f>'2 уровень'!P1318</f>
        <v>#DIV/0!</v>
      </c>
      <c r="M380" s="153">
        <f>'2 уровень'!Q1318</f>
        <v>0</v>
      </c>
      <c r="N380" s="153" t="e">
        <f>'2 уровень'!R1318</f>
        <v>#DIV/0!</v>
      </c>
      <c r="O380" s="152">
        <f>'2 уровень'!S1318</f>
        <v>0</v>
      </c>
      <c r="P380" s="152">
        <f>'2 уровень'!T1318</f>
        <v>0</v>
      </c>
      <c r="Q380" s="152">
        <f>'2 уровень'!U1318</f>
        <v>0</v>
      </c>
      <c r="R380" s="1038">
        <f>'2 уровень'!V1318</f>
        <v>0</v>
      </c>
      <c r="S380" s="152">
        <f>'2 уровень'!W1318</f>
        <v>0</v>
      </c>
      <c r="T380" s="152">
        <f>'2 уровень'!X1318</f>
        <v>0</v>
      </c>
      <c r="U380" s="152">
        <f>'2 уровень'!Y1318</f>
        <v>0</v>
      </c>
      <c r="V380" s="152">
        <f>'2 уровень'!Z1318</f>
        <v>0</v>
      </c>
      <c r="W380" s="573">
        <f>'2 уровень'!AA1318</f>
        <v>0</v>
      </c>
      <c r="X380" s="152"/>
      <c r="Y380" s="152"/>
      <c r="Z380" s="1283">
        <f>'2 уровень'!AB1315</f>
        <v>0</v>
      </c>
      <c r="AA380" s="1290">
        <f>'2 уровень'!AC1315</f>
        <v>0</v>
      </c>
      <c r="AB380" s="139"/>
      <c r="AC380" s="139"/>
      <c r="AD380" s="139"/>
      <c r="AE380" s="139"/>
      <c r="AF380" s="139"/>
      <c r="AG380" s="139"/>
      <c r="AH380" s="139"/>
      <c r="AI380" s="139"/>
      <c r="AJ380" s="139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</row>
    <row r="381" spans="1:171" ht="29.25" x14ac:dyDescent="0.25">
      <c r="A381" s="19">
        <v>1</v>
      </c>
      <c r="B381" s="841" t="s">
        <v>16</v>
      </c>
      <c r="C381" s="29">
        <f>'2 уровень'!F1319</f>
        <v>2</v>
      </c>
      <c r="D381" s="29">
        <f>'2 уровень'!G1319</f>
        <v>0</v>
      </c>
      <c r="E381" s="29">
        <f>'2 уровень'!I1319</f>
        <v>0</v>
      </c>
      <c r="F381" s="144" t="e">
        <f>'2 уровень'!J1319</f>
        <v>#DIV/0!</v>
      </c>
      <c r="G381" s="158">
        <f>'2 уровень'!K1319</f>
        <v>0</v>
      </c>
      <c r="H381" s="158" t="e">
        <f>'2 уровень'!L1319</f>
        <v>#DIV/0!</v>
      </c>
      <c r="I381" s="153">
        <f>'2 уровень'!M1319</f>
        <v>0</v>
      </c>
      <c r="J381" s="153">
        <f>'2 уровень'!N1319</f>
        <v>0</v>
      </c>
      <c r="K381" s="153">
        <f>'2 уровень'!O1319</f>
        <v>0</v>
      </c>
      <c r="L381" s="153" t="e">
        <f>'2 уровень'!P1319</f>
        <v>#DIV/0!</v>
      </c>
      <c r="M381" s="153">
        <f>'2 уровень'!Q1319</f>
        <v>0</v>
      </c>
      <c r="N381" s="153" t="e">
        <f>'2 уровень'!R1319</f>
        <v>#DIV/0!</v>
      </c>
      <c r="O381" s="152">
        <f>'2 уровень'!S1319</f>
        <v>0</v>
      </c>
      <c r="P381" s="152">
        <f>'2 уровень'!T1319</f>
        <v>0</v>
      </c>
      <c r="Q381" s="152">
        <f>'2 уровень'!U1319</f>
        <v>0</v>
      </c>
      <c r="R381" s="1038">
        <f>'2 уровень'!V1319</f>
        <v>0</v>
      </c>
      <c r="S381" s="152">
        <f>'2 уровень'!W1319</f>
        <v>0</v>
      </c>
      <c r="T381" s="152">
        <f>'2 уровень'!X1319</f>
        <v>0</v>
      </c>
      <c r="U381" s="152">
        <f>'2 уровень'!Y1319</f>
        <v>0</v>
      </c>
      <c r="V381" s="152">
        <f>'2 уровень'!Z1319</f>
        <v>0</v>
      </c>
      <c r="W381" s="573">
        <f>'2 уровень'!AA1319</f>
        <v>0</v>
      </c>
      <c r="X381" s="152" t="e">
        <f>Q381/P381*100</f>
        <v>#DIV/0!</v>
      </c>
      <c r="Y381" s="152" t="e">
        <f>W381/P381*100</f>
        <v>#DIV/0!</v>
      </c>
      <c r="Z381" s="1283">
        <f>'2 уровень'!AB1316</f>
        <v>0</v>
      </c>
      <c r="AA381" s="1290">
        <f>'2 уровень'!AC1316</f>
        <v>0</v>
      </c>
      <c r="AB381" s="139"/>
      <c r="AC381" s="139"/>
      <c r="AD381" s="139"/>
      <c r="AE381" s="139"/>
      <c r="AF381" s="139"/>
      <c r="AG381" s="139"/>
      <c r="AH381" s="139"/>
      <c r="AI381" s="139"/>
      <c r="AJ381" s="139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</row>
    <row r="382" spans="1:171" x14ac:dyDescent="0.25">
      <c r="A382" s="19">
        <v>1</v>
      </c>
      <c r="B382" s="842" t="s">
        <v>140</v>
      </c>
      <c r="C382" s="29">
        <f>'2 уровень'!F1320</f>
        <v>7</v>
      </c>
      <c r="D382" s="29">
        <f>'2 уровень'!G1320</f>
        <v>0</v>
      </c>
      <c r="E382" s="29">
        <f>'2 уровень'!I1320</f>
        <v>0</v>
      </c>
      <c r="F382" s="144" t="e">
        <f>'2 уровень'!J1320</f>
        <v>#DIV/0!</v>
      </c>
      <c r="G382" s="158">
        <f>'2 уровень'!K1320</f>
        <v>0</v>
      </c>
      <c r="H382" s="158" t="e">
        <f>'2 уровень'!L1320</f>
        <v>#DIV/0!</v>
      </c>
      <c r="I382" s="153">
        <f>'2 уровень'!M1320</f>
        <v>0</v>
      </c>
      <c r="J382" s="153">
        <f>'2 уровень'!N1320</f>
        <v>0</v>
      </c>
      <c r="K382" s="153">
        <f>'2 уровень'!O1320</f>
        <v>0</v>
      </c>
      <c r="L382" s="153" t="e">
        <f>'2 уровень'!P1320</f>
        <v>#DIV/0!</v>
      </c>
      <c r="M382" s="153">
        <f>'2 уровень'!Q1320</f>
        <v>0</v>
      </c>
      <c r="N382" s="153" t="e">
        <f>'2 уровень'!R1320</f>
        <v>#DIV/0!</v>
      </c>
      <c r="O382" s="152">
        <f>'2 уровень'!S1320</f>
        <v>120</v>
      </c>
      <c r="P382" s="152">
        <f>'2 уровень'!T1320</f>
        <v>10</v>
      </c>
      <c r="Q382" s="152">
        <f>'2 уровень'!U1320</f>
        <v>0</v>
      </c>
      <c r="R382" s="1038">
        <f>'2 уровень'!V1320</f>
        <v>0</v>
      </c>
      <c r="S382" s="152">
        <f>'2 уровень'!W1320</f>
        <v>0</v>
      </c>
      <c r="T382" s="152">
        <f>'2 уровень'!X1320</f>
        <v>-10</v>
      </c>
      <c r="U382" s="152">
        <f>'2 уровень'!Y1320</f>
        <v>0</v>
      </c>
      <c r="V382" s="152">
        <f>'2 уровень'!Z1320</f>
        <v>0</v>
      </c>
      <c r="W382" s="573">
        <f>'2 уровень'!AA1320</f>
        <v>0</v>
      </c>
      <c r="X382" s="152">
        <f>Q382/P382*100</f>
        <v>0</v>
      </c>
      <c r="Y382" s="152">
        <f>W382/P382*100</f>
        <v>0</v>
      </c>
      <c r="Z382" s="1283">
        <f>'2 уровень'!AB1317</f>
        <v>0</v>
      </c>
      <c r="AA382" s="1290">
        <f>'2 уровень'!AC1317</f>
        <v>0</v>
      </c>
      <c r="AB382" s="139"/>
      <c r="AC382" s="139"/>
      <c r="AD382" s="139"/>
      <c r="AE382" s="139"/>
      <c r="AF382" s="139"/>
      <c r="AG382" s="139"/>
      <c r="AH382" s="139"/>
      <c r="AI382" s="139"/>
      <c r="AJ382" s="139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</row>
    <row r="383" spans="1:171" x14ac:dyDescent="0.25">
      <c r="A383" s="19">
        <v>1</v>
      </c>
      <c r="B383" s="438" t="s">
        <v>255</v>
      </c>
      <c r="C383" s="29">
        <f>'2 уровень'!F1321</f>
        <v>0</v>
      </c>
      <c r="D383" s="29">
        <f>'2 уровень'!G1321</f>
        <v>0</v>
      </c>
      <c r="E383" s="29">
        <f>'2 уровень'!I1321</f>
        <v>0</v>
      </c>
      <c r="F383" s="144" t="e">
        <f>'2 уровень'!J1321</f>
        <v>#DIV/0!</v>
      </c>
      <c r="G383" s="158" t="e">
        <f>'2 уровень'!K1321</f>
        <v>#DIV/0!</v>
      </c>
      <c r="H383" s="158" t="e">
        <f>'2 уровень'!L1321</f>
        <v>#DIV/0!</v>
      </c>
      <c r="I383" s="153">
        <f>'2 уровень'!M1321</f>
        <v>0</v>
      </c>
      <c r="J383" s="153">
        <f>'2 уровень'!N1321</f>
        <v>0</v>
      </c>
      <c r="K383" s="153">
        <f>'2 уровень'!O1321</f>
        <v>0</v>
      </c>
      <c r="L383" s="153" t="e">
        <f>'2 уровень'!P1321</f>
        <v>#DIV/0!</v>
      </c>
      <c r="M383" s="153">
        <f>'2 уровень'!Q1321</f>
        <v>0</v>
      </c>
      <c r="N383" s="153" t="e">
        <f>'2 уровень'!R1321</f>
        <v>#DIV/0!</v>
      </c>
      <c r="O383" s="152">
        <f>'2 уровень'!S1321</f>
        <v>0</v>
      </c>
      <c r="P383" s="152">
        <f>'2 уровень'!T1321</f>
        <v>0</v>
      </c>
      <c r="Q383" s="152">
        <f>'2 уровень'!U1321</f>
        <v>0</v>
      </c>
      <c r="R383" s="1038">
        <f>'2 уровень'!V1321</f>
        <v>0</v>
      </c>
      <c r="S383" s="152">
        <f>'2 уровень'!W1321</f>
        <v>0</v>
      </c>
      <c r="T383" s="152">
        <f>'2 уровень'!X1321</f>
        <v>0</v>
      </c>
      <c r="U383" s="152">
        <f>'2 уровень'!Y1321</f>
        <v>0</v>
      </c>
      <c r="V383" s="152">
        <f>'2 уровень'!Z1321</f>
        <v>0</v>
      </c>
      <c r="W383" s="573">
        <f>'2 уровень'!AA1321</f>
        <v>0</v>
      </c>
      <c r="X383" s="152"/>
      <c r="Y383" s="152"/>
      <c r="Z383" s="1283">
        <f>'2 уровень'!AB1318</f>
        <v>0</v>
      </c>
      <c r="AA383" s="1290">
        <f>'2 уровень'!AC1318</f>
        <v>0</v>
      </c>
      <c r="AB383" s="139"/>
      <c r="AC383" s="139"/>
      <c r="AD383" s="139"/>
      <c r="AE383" s="139"/>
      <c r="AF383" s="139"/>
      <c r="AG383" s="139"/>
      <c r="AH383" s="139"/>
      <c r="AI383" s="139"/>
      <c r="AJ383" s="139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</row>
    <row r="384" spans="1:171" x14ac:dyDescent="0.25">
      <c r="A384" s="19">
        <v>1</v>
      </c>
      <c r="B384" s="3192" t="s">
        <v>211</v>
      </c>
      <c r="C384" s="29">
        <f>'2 уровень'!F1322</f>
        <v>0</v>
      </c>
      <c r="D384" s="29">
        <f>'2 уровень'!G1322</f>
        <v>0</v>
      </c>
      <c r="E384" s="29">
        <f>'2 уровень'!I1322</f>
        <v>0</v>
      </c>
      <c r="F384" s="144" t="e">
        <f>'2 уровень'!J1322</f>
        <v>#DIV/0!</v>
      </c>
      <c r="G384" s="158">
        <f>'2 уровень'!K1322</f>
        <v>0</v>
      </c>
      <c r="H384" s="158">
        <f>'2 уровень'!L1322</f>
        <v>0</v>
      </c>
      <c r="I384" s="153">
        <f>'2 уровень'!M1322</f>
        <v>0</v>
      </c>
      <c r="J384" s="153">
        <f>'2 уровень'!N1322</f>
        <v>0</v>
      </c>
      <c r="K384" s="153">
        <f>'2 уровень'!O1322</f>
        <v>0</v>
      </c>
      <c r="L384" s="153">
        <f>'2 уровень'!P1322</f>
        <v>0</v>
      </c>
      <c r="M384" s="153">
        <f>'2 уровень'!Q1322</f>
        <v>0</v>
      </c>
      <c r="N384" s="153">
        <f>'2 уровень'!R1322</f>
        <v>0</v>
      </c>
      <c r="O384" s="152">
        <f>'2 уровень'!S1322</f>
        <v>0</v>
      </c>
      <c r="P384" s="152">
        <f>'2 уровень'!T1322</f>
        <v>0</v>
      </c>
      <c r="Q384" s="152">
        <f>'2 уровень'!U1322</f>
        <v>0</v>
      </c>
      <c r="R384" s="1038">
        <f>'2 уровень'!V1322</f>
        <v>0</v>
      </c>
      <c r="S384" s="152">
        <f>'2 уровень'!W1322</f>
        <v>0</v>
      </c>
      <c r="T384" s="152">
        <f>'2 уровень'!X1322</f>
        <v>0</v>
      </c>
      <c r="U384" s="152">
        <f>'2 уровень'!Y1322</f>
        <v>0</v>
      </c>
      <c r="V384" s="152">
        <f>'2 уровень'!Z1322</f>
        <v>0</v>
      </c>
      <c r="W384" s="573">
        <f>'2 уровень'!AA1322</f>
        <v>0</v>
      </c>
      <c r="X384" s="152"/>
      <c r="Y384" s="152"/>
      <c r="Z384" s="1283">
        <f>'2 уровень'!AB1319</f>
        <v>0</v>
      </c>
      <c r="AA384" s="1290">
        <f>'2 уровень'!AC1319</f>
        <v>0</v>
      </c>
      <c r="AB384" s="139"/>
      <c r="AC384" s="139"/>
      <c r="AD384" s="139"/>
      <c r="AE384" s="139"/>
      <c r="AF384" s="139"/>
      <c r="AG384" s="139"/>
      <c r="AH384" s="139"/>
      <c r="AI384" s="139"/>
      <c r="AJ384" s="139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</row>
    <row r="385" spans="1:171" x14ac:dyDescent="0.25">
      <c r="A385" s="19">
        <v>1</v>
      </c>
      <c r="B385" s="958" t="s">
        <v>212</v>
      </c>
      <c r="C385" s="29">
        <f>'2 уровень'!F1323</f>
        <v>0</v>
      </c>
      <c r="D385" s="29">
        <f>'2 уровень'!G1323</f>
        <v>0</v>
      </c>
      <c r="E385" s="29">
        <f>'2 уровень'!I1323</f>
        <v>0</v>
      </c>
      <c r="F385" s="144" t="e">
        <f>'2 уровень'!J1323</f>
        <v>#DIV/0!</v>
      </c>
      <c r="G385" s="158">
        <f>'2 уровень'!K1323</f>
        <v>0</v>
      </c>
      <c r="H385" s="158">
        <f>'2 уровень'!L1323</f>
        <v>0</v>
      </c>
      <c r="I385" s="153">
        <f>'2 уровень'!M1323</f>
        <v>0</v>
      </c>
      <c r="J385" s="153">
        <f>'2 уровень'!N1323</f>
        <v>0</v>
      </c>
      <c r="K385" s="153">
        <f>'2 уровень'!O1323</f>
        <v>0</v>
      </c>
      <c r="L385" s="153">
        <f>'2 уровень'!P1323</f>
        <v>0</v>
      </c>
      <c r="M385" s="153">
        <f>'2 уровень'!Q1323</f>
        <v>0</v>
      </c>
      <c r="N385" s="153">
        <f>'2 уровень'!R1323</f>
        <v>0</v>
      </c>
      <c r="O385" s="152">
        <f>'2 уровень'!S1323</f>
        <v>0</v>
      </c>
      <c r="P385" s="152">
        <f>'2 уровень'!T1323</f>
        <v>0</v>
      </c>
      <c r="Q385" s="152">
        <f>'2 уровень'!U1323</f>
        <v>0</v>
      </c>
      <c r="R385" s="1038">
        <f>'2 уровень'!V1323</f>
        <v>0</v>
      </c>
      <c r="S385" s="152">
        <f>'2 уровень'!W1323</f>
        <v>0</v>
      </c>
      <c r="T385" s="152">
        <f>'2 уровень'!X1323</f>
        <v>0</v>
      </c>
      <c r="U385" s="152">
        <f>'2 уровень'!Y1323</f>
        <v>0</v>
      </c>
      <c r="V385" s="152">
        <f>'2 уровень'!Z1323</f>
        <v>0</v>
      </c>
      <c r="W385" s="573">
        <f>'2 уровень'!AA1323</f>
        <v>0</v>
      </c>
      <c r="X385" s="152" t="e">
        <f>Q385/P385*100</f>
        <v>#DIV/0!</v>
      </c>
      <c r="Y385" s="152" t="e">
        <f>W385/P385*100</f>
        <v>#DIV/0!</v>
      </c>
      <c r="Z385" s="1283">
        <f>'2 уровень'!AB1320</f>
        <v>0</v>
      </c>
      <c r="AA385" s="1290">
        <f>'2 уровень'!AC1320</f>
        <v>0</v>
      </c>
      <c r="AB385" s="139"/>
      <c r="AC385" s="139"/>
      <c r="AD385" s="139"/>
      <c r="AE385" s="139"/>
      <c r="AF385" s="139"/>
      <c r="AG385" s="139"/>
      <c r="AH385" s="139"/>
      <c r="AI385" s="139"/>
      <c r="AJ385" s="139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</row>
    <row r="386" spans="1:171" ht="29.25" x14ac:dyDescent="0.25">
      <c r="A386" s="19">
        <v>1</v>
      </c>
      <c r="B386" s="3196" t="s">
        <v>213</v>
      </c>
      <c r="C386" s="29">
        <f>'2 уровень'!F1324</f>
        <v>0</v>
      </c>
      <c r="D386" s="29">
        <f>'2 уровень'!G1324</f>
        <v>0</v>
      </c>
      <c r="E386" s="29">
        <f>'2 уровень'!I1324</f>
        <v>0</v>
      </c>
      <c r="F386" s="144" t="e">
        <f>'2 уровень'!J1324</f>
        <v>#DIV/0!</v>
      </c>
      <c r="G386" s="158">
        <f>'2 уровень'!K1324</f>
        <v>0</v>
      </c>
      <c r="H386" s="158">
        <f>'2 уровень'!L1324</f>
        <v>0</v>
      </c>
      <c r="I386" s="153">
        <f>'2 уровень'!M1324</f>
        <v>0</v>
      </c>
      <c r="J386" s="153">
        <f>'2 уровень'!N1324</f>
        <v>0</v>
      </c>
      <c r="K386" s="153">
        <f>'2 уровень'!O1324</f>
        <v>0</v>
      </c>
      <c r="L386" s="153">
        <f>'2 уровень'!P1324</f>
        <v>0</v>
      </c>
      <c r="M386" s="153">
        <f>'2 уровень'!Q1324</f>
        <v>0</v>
      </c>
      <c r="N386" s="153">
        <f>'2 уровень'!R1324</f>
        <v>0</v>
      </c>
      <c r="O386" s="152">
        <f>'2 уровень'!S1324</f>
        <v>0</v>
      </c>
      <c r="P386" s="152">
        <f>'2 уровень'!T1324</f>
        <v>0</v>
      </c>
      <c r="Q386" s="152">
        <f>'2 уровень'!U1324</f>
        <v>0</v>
      </c>
      <c r="R386" s="1038">
        <f>'2 уровень'!V1324</f>
        <v>0</v>
      </c>
      <c r="S386" s="152">
        <f>'2 уровень'!W1324</f>
        <v>0</v>
      </c>
      <c r="T386" s="152">
        <f>'2 уровень'!X1324</f>
        <v>0</v>
      </c>
      <c r="U386" s="152">
        <f>'2 уровень'!Y1324</f>
        <v>0</v>
      </c>
      <c r="V386" s="152">
        <f>'2 уровень'!Z1324</f>
        <v>0</v>
      </c>
      <c r="W386" s="573">
        <f>'2 уровень'!AA1324</f>
        <v>0</v>
      </c>
      <c r="X386" s="152"/>
      <c r="Y386" s="152"/>
      <c r="Z386" s="1283">
        <f>'2 уровень'!AB1321</f>
        <v>0</v>
      </c>
      <c r="AA386" s="1290">
        <f>'2 уровень'!AC1321</f>
        <v>0</v>
      </c>
      <c r="AB386" s="139"/>
      <c r="AC386" s="139"/>
      <c r="AD386" s="139"/>
      <c r="AE386" s="139"/>
      <c r="AF386" s="139"/>
      <c r="AG386" s="139"/>
      <c r="AH386" s="139"/>
      <c r="AI386" s="139"/>
      <c r="AJ386" s="139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</row>
    <row r="387" spans="1:171" ht="30" thickBot="1" x14ac:dyDescent="0.3">
      <c r="A387" s="19">
        <v>1</v>
      </c>
      <c r="B387" s="957" t="s">
        <v>218</v>
      </c>
      <c r="C387" s="155">
        <f>'2 уровень'!F1325</f>
        <v>0</v>
      </c>
      <c r="D387" s="155">
        <f>'2 уровень'!G1325</f>
        <v>0</v>
      </c>
      <c r="E387" s="155">
        <f>'2 уровень'!I1325</f>
        <v>0</v>
      </c>
      <c r="F387" s="156" t="e">
        <f>'2 уровень'!J1325</f>
        <v>#DIV/0!</v>
      </c>
      <c r="G387" s="181">
        <f>'2 уровень'!K1325</f>
        <v>0</v>
      </c>
      <c r="H387" s="181">
        <f>'2 уровень'!L1325</f>
        <v>0</v>
      </c>
      <c r="I387" s="3516">
        <f>'2 уровень'!M1325</f>
        <v>0</v>
      </c>
      <c r="J387" s="3516">
        <f>'2 уровень'!N1325</f>
        <v>0</v>
      </c>
      <c r="K387" s="3516">
        <f>'2 уровень'!O1325</f>
        <v>0</v>
      </c>
      <c r="L387" s="3516">
        <f>'2 уровень'!P1325</f>
        <v>0</v>
      </c>
      <c r="M387" s="3516">
        <f>'2 уровень'!Q1325</f>
        <v>0</v>
      </c>
      <c r="N387" s="3516">
        <f>'2 уровень'!R1325</f>
        <v>0</v>
      </c>
      <c r="O387" s="157">
        <f>'2 уровень'!S1325</f>
        <v>0</v>
      </c>
      <c r="P387" s="157">
        <f>'2 уровень'!T1325</f>
        <v>0</v>
      </c>
      <c r="Q387" s="157">
        <f>'2 уровень'!U1325</f>
        <v>0</v>
      </c>
      <c r="R387" s="1042">
        <f>'2 уровень'!V1325</f>
        <v>0</v>
      </c>
      <c r="S387" s="157">
        <f>'2 уровень'!W1325</f>
        <v>0</v>
      </c>
      <c r="T387" s="157">
        <f>'2 уровень'!X1325</f>
        <v>0</v>
      </c>
      <c r="U387" s="157">
        <f>'2 уровень'!Y1325</f>
        <v>0</v>
      </c>
      <c r="V387" s="157">
        <f>'2 уровень'!Z1325</f>
        <v>0</v>
      </c>
      <c r="W387" s="590">
        <f>'2 уровень'!AA1325</f>
        <v>0</v>
      </c>
      <c r="X387" s="157"/>
      <c r="Y387" s="157"/>
      <c r="Z387" s="1298">
        <f>'2 уровень'!AB1322</f>
        <v>0</v>
      </c>
      <c r="AA387" s="1313">
        <f>'2 уровень'!AC1322</f>
        <v>0</v>
      </c>
      <c r="AB387" s="139"/>
      <c r="AC387" s="139"/>
      <c r="AD387" s="139"/>
      <c r="AE387" s="139"/>
      <c r="AF387" s="139"/>
      <c r="AG387" s="139"/>
      <c r="AH387" s="139"/>
      <c r="AI387" s="139"/>
      <c r="AJ387" s="139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</row>
    <row r="388" spans="1:171" x14ac:dyDescent="0.25">
      <c r="B388" s="969" t="s">
        <v>100</v>
      </c>
      <c r="C388" s="3513"/>
      <c r="D388" s="3513"/>
      <c r="E388" s="354"/>
      <c r="F388" s="354"/>
      <c r="G388" s="3513"/>
      <c r="H388" s="354"/>
      <c r="I388" s="3513"/>
      <c r="J388" s="3513"/>
      <c r="K388" s="3513"/>
      <c r="L388" s="3513"/>
      <c r="M388" s="3513"/>
      <c r="N388" s="354"/>
      <c r="O388" s="149">
        <f>O389-O390-O443-O447-O440</f>
        <v>0</v>
      </c>
      <c r="P388" s="154">
        <f t="shared" ref="P388:W388" si="5">P389-P390-P443-P447-P440</f>
        <v>9.4368957093138306E-15</v>
      </c>
      <c r="Q388" s="154">
        <f t="shared" si="5"/>
        <v>0</v>
      </c>
      <c r="R388" s="1043">
        <f t="shared" si="5"/>
        <v>0</v>
      </c>
      <c r="S388" s="149">
        <f t="shared" si="5"/>
        <v>0</v>
      </c>
      <c r="T388" s="149">
        <f t="shared" si="5"/>
        <v>0</v>
      </c>
      <c r="U388" s="149">
        <f t="shared" si="5"/>
        <v>0</v>
      </c>
      <c r="V388" s="905">
        <f t="shared" si="5"/>
        <v>0</v>
      </c>
      <c r="W388" s="906">
        <f t="shared" si="5"/>
        <v>0</v>
      </c>
      <c r="X388" s="149"/>
      <c r="Y388" s="149"/>
      <c r="Z388" s="1299"/>
      <c r="AA388" s="1300" t="e">
        <f>AA389-AA390-AA443-AA446-#REF!</f>
        <v>#REF!</v>
      </c>
      <c r="AB388" s="139"/>
      <c r="AC388" s="139"/>
      <c r="AD388" s="139"/>
      <c r="AE388" s="139"/>
      <c r="AF388" s="139"/>
      <c r="AG388" s="139"/>
      <c r="AH388" s="139"/>
      <c r="AI388" s="139"/>
      <c r="AJ388" s="139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</row>
    <row r="389" spans="1:171" s="139" customFormat="1" x14ac:dyDescent="0.25">
      <c r="A389" s="19">
        <v>1</v>
      </c>
      <c r="B389" s="866" t="s">
        <v>95</v>
      </c>
      <c r="C389" s="352">
        <f>'2 уровень'!F1407</f>
        <v>0</v>
      </c>
      <c r="D389" s="352">
        <f>'2 уровень'!G1407</f>
        <v>0</v>
      </c>
      <c r="E389" s="140">
        <f>'2 уровень'!I1407</f>
        <v>0</v>
      </c>
      <c r="F389" s="151">
        <f>'2 уровень'!J1407</f>
        <v>0</v>
      </c>
      <c r="G389" s="154">
        <f>'2 уровень'!K1407</f>
        <v>0</v>
      </c>
      <c r="H389" s="152">
        <f>'2 уровень'!L1407</f>
        <v>0</v>
      </c>
      <c r="I389" s="23">
        <f>'2 уровень'!M1407</f>
        <v>0</v>
      </c>
      <c r="J389" s="23">
        <f>'2 уровень'!N1407</f>
        <v>0</v>
      </c>
      <c r="K389" s="23">
        <f>'2 уровень'!O1407</f>
        <v>0</v>
      </c>
      <c r="L389" s="23">
        <f>'2 уровень'!P1407</f>
        <v>0</v>
      </c>
      <c r="M389" s="23">
        <f>'2 уровень'!Q1407</f>
        <v>0</v>
      </c>
      <c r="N389" s="22">
        <f>'2 уровень'!R1407</f>
        <v>0</v>
      </c>
      <c r="O389" s="584">
        <f>'2 уровень'!S1407</f>
        <v>3860</v>
      </c>
      <c r="P389" s="904">
        <f>'2 уровень'!T1407</f>
        <v>250.83333333333334</v>
      </c>
      <c r="Q389" s="904">
        <f>'2 уровень'!U1407</f>
        <v>318.12894999999997</v>
      </c>
      <c r="R389" s="1044">
        <f>'2 уровень'!V1407</f>
        <v>0</v>
      </c>
      <c r="S389" s="584">
        <f>'2 уровень'!W1407</f>
        <v>0</v>
      </c>
      <c r="T389" s="584">
        <f>'2 уровень'!X1407</f>
        <v>67.29561666666666</v>
      </c>
      <c r="U389" s="584">
        <f>'2 уровень'!Y1407</f>
        <v>0</v>
      </c>
      <c r="V389" s="584">
        <f>'2 уровень'!Z1407</f>
        <v>0</v>
      </c>
      <c r="W389" s="584">
        <f>'2 уровень'!AA1407</f>
        <v>358.66464000000002</v>
      </c>
      <c r="X389" s="584">
        <f>Q389/P389*100</f>
        <v>126.82881727574748</v>
      </c>
      <c r="Y389" s="584">
        <f>W389/P389*100</f>
        <v>142.98922524916944</v>
      </c>
      <c r="Z389" s="1285">
        <f>'2 уровень'!AB1407</f>
        <v>0</v>
      </c>
      <c r="AA389" s="1301">
        <f>'2 уровень'!AC1407</f>
        <v>0</v>
      </c>
      <c r="AB389" s="19"/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A389" s="19"/>
      <c r="CB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  <c r="CM389" s="19"/>
      <c r="CN389" s="19"/>
      <c r="CO389" s="19"/>
      <c r="CP389" s="19"/>
      <c r="CQ389" s="19"/>
      <c r="CR389" s="19"/>
      <c r="CS389" s="19"/>
      <c r="CT389" s="19"/>
      <c r="CU389" s="19"/>
      <c r="CV389" s="19"/>
      <c r="CW389" s="19"/>
      <c r="CX389" s="19"/>
      <c r="CY389" s="19"/>
      <c r="CZ389" s="19"/>
      <c r="DA389" s="19"/>
      <c r="DB389" s="19"/>
      <c r="DC389" s="19"/>
      <c r="DD389" s="19"/>
      <c r="DE389" s="19"/>
      <c r="DF389" s="19"/>
      <c r="DG389" s="19"/>
      <c r="DH389" s="19"/>
      <c r="DI389" s="19"/>
      <c r="DJ389" s="19"/>
      <c r="DK389" s="19"/>
      <c r="DL389" s="19"/>
      <c r="DM389" s="19"/>
      <c r="DN389" s="19"/>
      <c r="DO389" s="19"/>
      <c r="DP389" s="19"/>
      <c r="DQ389" s="19"/>
      <c r="DR389" s="19"/>
      <c r="DS389" s="19"/>
      <c r="DT389" s="19"/>
      <c r="DU389" s="19"/>
      <c r="DV389" s="19"/>
      <c r="DW389" s="19"/>
      <c r="DX389" s="19"/>
      <c r="DY389" s="19"/>
      <c r="DZ389" s="19"/>
      <c r="EA389" s="19"/>
      <c r="EB389" s="19"/>
      <c r="EC389" s="19"/>
      <c r="ED389" s="19"/>
      <c r="EE389" s="19"/>
      <c r="EF389" s="19"/>
      <c r="EG389" s="19"/>
      <c r="EH389" s="19"/>
      <c r="EI389" s="19"/>
      <c r="EJ389" s="19"/>
      <c r="EK389" s="19"/>
      <c r="EL389" s="19"/>
      <c r="EM389" s="19"/>
      <c r="EN389" s="19"/>
      <c r="EO389" s="19"/>
      <c r="EP389" s="19"/>
      <c r="EQ389" s="19"/>
      <c r="ER389" s="19"/>
      <c r="ES389" s="19"/>
      <c r="ET389" s="19"/>
      <c r="EU389" s="19"/>
      <c r="EV389" s="19"/>
      <c r="EW389" s="19"/>
      <c r="EX389" s="19"/>
      <c r="EY389" s="19"/>
      <c r="EZ389" s="19"/>
      <c r="FA389" s="19"/>
      <c r="FB389" s="19"/>
      <c r="FC389" s="19"/>
      <c r="FD389" s="19"/>
      <c r="FE389" s="19"/>
      <c r="FF389" s="19"/>
      <c r="FG389" s="19"/>
      <c r="FH389" s="19"/>
      <c r="FI389" s="19"/>
      <c r="FJ389" s="19"/>
      <c r="FK389" s="19"/>
      <c r="FL389" s="19"/>
      <c r="FM389" s="19"/>
      <c r="FN389" s="19"/>
      <c r="FO389" s="19"/>
    </row>
    <row r="390" spans="1:171" s="139" customFormat="1" ht="29.25" x14ac:dyDescent="0.25">
      <c r="A390" s="19">
        <v>1</v>
      </c>
      <c r="B390" s="304" t="s">
        <v>80</v>
      </c>
      <c r="C390" s="140">
        <f>'2 уровень'!F1408</f>
        <v>95</v>
      </c>
      <c r="D390" s="140">
        <f>'2 уровень'!G1408</f>
        <v>0</v>
      </c>
      <c r="E390" s="140">
        <f>'2 уровень'!I1408</f>
        <v>6</v>
      </c>
      <c r="F390" s="151" t="e">
        <f>'2 уровень'!J1408</f>
        <v>#DIV/0!</v>
      </c>
      <c r="G390" s="152">
        <f>'2 уровень'!K1408</f>
        <v>0</v>
      </c>
      <c r="H390" s="152">
        <f>'2 уровень'!L1408</f>
        <v>9.6666666666666661</v>
      </c>
      <c r="I390" s="22">
        <f>'2 уровень'!M1408</f>
        <v>0</v>
      </c>
      <c r="J390" s="22">
        <f>'2 уровень'!N1408</f>
        <v>0</v>
      </c>
      <c r="K390" s="22">
        <f>'2 уровень'!O1408</f>
        <v>58</v>
      </c>
      <c r="L390" s="22" t="e">
        <f>'2 уровень'!P1408</f>
        <v>#DIV/0!</v>
      </c>
      <c r="M390" s="22">
        <f>'2 уровень'!Q1408</f>
        <v>0</v>
      </c>
      <c r="N390" s="22" t="e">
        <f>'2 уровень'!R1408</f>
        <v>#DIV/0!</v>
      </c>
      <c r="O390" s="152">
        <f>'2 уровень'!S1408</f>
        <v>3000</v>
      </c>
      <c r="P390" s="152">
        <f>'2 уровень'!T1408</f>
        <v>250</v>
      </c>
      <c r="Q390" s="152">
        <f>'2 уровень'!U1408</f>
        <v>286.55110999999999</v>
      </c>
      <c r="R390" s="1038">
        <f>'2 уровень'!V1408</f>
        <v>0</v>
      </c>
      <c r="S390" s="152">
        <f>'2 уровень'!W1408</f>
        <v>0</v>
      </c>
      <c r="T390" s="152">
        <f>'2 уровень'!X1408</f>
        <v>36.551109999999994</v>
      </c>
      <c r="U390" s="152">
        <f>'2 уровень'!Y1408</f>
        <v>0</v>
      </c>
      <c r="V390" s="152">
        <f>'2 уровень'!Z1408</f>
        <v>0</v>
      </c>
      <c r="W390" s="573">
        <f>'2 уровень'!AA1408</f>
        <v>286.55110999999999</v>
      </c>
      <c r="X390" s="152">
        <f>Q390/P390*100</f>
        <v>114.62044399999999</v>
      </c>
      <c r="Y390" s="152">
        <f>W390/P390*100</f>
        <v>114.62044399999999</v>
      </c>
      <c r="Z390" s="1285">
        <f>'2 уровень'!AB1408</f>
        <v>0</v>
      </c>
      <c r="AA390" s="1290">
        <f>'2 уровень'!AC1408</f>
        <v>0</v>
      </c>
    </row>
    <row r="391" spans="1:171" s="139" customFormat="1" x14ac:dyDescent="0.25">
      <c r="A391" s="19">
        <v>1</v>
      </c>
      <c r="B391" s="444" t="s">
        <v>208</v>
      </c>
      <c r="C391" s="21">
        <f>'2 уровень'!F1409</f>
        <v>0</v>
      </c>
      <c r="D391" s="21">
        <f>'2 уровень'!G1409</f>
        <v>0</v>
      </c>
      <c r="E391" s="21">
        <f>'2 уровень'!I1409</f>
        <v>0</v>
      </c>
      <c r="F391" s="142">
        <f>'2 уровень'!J1409</f>
        <v>0</v>
      </c>
      <c r="G391" s="152">
        <f>'2 уровень'!K1409</f>
        <v>0</v>
      </c>
      <c r="H391" s="152">
        <f>'2 уровень'!L1409</f>
        <v>0</v>
      </c>
      <c r="I391" s="24">
        <f>'2 уровень'!M1409</f>
        <v>0</v>
      </c>
      <c r="J391" s="24">
        <f>'2 уровень'!N1409</f>
        <v>0</v>
      </c>
      <c r="K391" s="24">
        <f>'2 уровень'!O1409</f>
        <v>0</v>
      </c>
      <c r="L391" s="24">
        <f>'2 уровень'!P1409</f>
        <v>0</v>
      </c>
      <c r="M391" s="24">
        <f>'2 уровень'!Q1409</f>
        <v>0</v>
      </c>
      <c r="N391" s="24">
        <f>'2 уровень'!R1409</f>
        <v>0</v>
      </c>
      <c r="O391" s="152">
        <f>'2 уровень'!S1409</f>
        <v>0</v>
      </c>
      <c r="P391" s="152">
        <f>'2 уровень'!T1409</f>
        <v>0</v>
      </c>
      <c r="Q391" s="152">
        <f>'2 уровень'!U1409</f>
        <v>0</v>
      </c>
      <c r="R391" s="1038">
        <f>'2 уровень'!V1409</f>
        <v>0</v>
      </c>
      <c r="S391" s="152">
        <f>'2 уровень'!W1409</f>
        <v>0</v>
      </c>
      <c r="T391" s="152">
        <f>'2 уровень'!X1409</f>
        <v>0</v>
      </c>
      <c r="U391" s="152">
        <f>'2 уровень'!Y1409</f>
        <v>0</v>
      </c>
      <c r="V391" s="152">
        <f>'2 уровень'!Z1409</f>
        <v>0</v>
      </c>
      <c r="W391" s="573">
        <f>'2 уровень'!AA1409</f>
        <v>0</v>
      </c>
      <c r="X391" s="152"/>
      <c r="Y391" s="152"/>
      <c r="Z391" s="1279">
        <f>'2 уровень'!AB1409</f>
        <v>0</v>
      </c>
      <c r="AA391" s="1290">
        <f>'2 уровень'!AC1409</f>
        <v>0</v>
      </c>
      <c r="AB391" s="19"/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  <c r="CU391" s="19"/>
      <c r="CV391" s="19"/>
      <c r="CW391" s="19"/>
      <c r="CX391" s="19"/>
      <c r="CY391" s="19"/>
      <c r="CZ391" s="19"/>
      <c r="DA391" s="19"/>
      <c r="DB391" s="19"/>
      <c r="DC391" s="19"/>
      <c r="DD391" s="19"/>
      <c r="DE391" s="19"/>
      <c r="DF391" s="19"/>
      <c r="DG391" s="19"/>
      <c r="DH391" s="19"/>
      <c r="DI391" s="19"/>
      <c r="DJ391" s="19"/>
      <c r="DK391" s="19"/>
      <c r="DL391" s="19"/>
      <c r="DM391" s="19"/>
      <c r="DN391" s="19"/>
      <c r="DO391" s="19"/>
      <c r="DP391" s="19"/>
      <c r="DQ391" s="19"/>
      <c r="DR391" s="19"/>
      <c r="DS391" s="19"/>
      <c r="DT391" s="19"/>
      <c r="DU391" s="19"/>
      <c r="DV391" s="19"/>
      <c r="DW391" s="19"/>
      <c r="DX391" s="19"/>
      <c r="DY391" s="19"/>
      <c r="DZ391" s="19"/>
      <c r="EA391" s="19"/>
      <c r="EB391" s="19"/>
      <c r="EC391" s="19"/>
      <c r="ED391" s="19"/>
      <c r="EE391" s="19"/>
      <c r="EF391" s="19"/>
      <c r="EG391" s="19"/>
      <c r="EH391" s="19"/>
      <c r="EI391" s="19"/>
      <c r="EJ391" s="19"/>
      <c r="EK391" s="19"/>
      <c r="EL391" s="19"/>
      <c r="EM391" s="19"/>
      <c r="EN391" s="19"/>
      <c r="EO391" s="19"/>
      <c r="EP391" s="19"/>
      <c r="EQ391" s="19"/>
      <c r="ER391" s="19"/>
      <c r="ES391" s="19"/>
      <c r="ET391" s="19"/>
      <c r="EU391" s="19"/>
      <c r="EV391" s="19"/>
      <c r="EW391" s="19"/>
      <c r="EX391" s="19"/>
      <c r="EY391" s="19"/>
      <c r="EZ391" s="19"/>
      <c r="FA391" s="19"/>
      <c r="FB391" s="19"/>
      <c r="FC391" s="19"/>
      <c r="FD391" s="19"/>
      <c r="FE391" s="19"/>
      <c r="FF391" s="19"/>
      <c r="FG391" s="19"/>
      <c r="FH391" s="19"/>
      <c r="FI391" s="19"/>
      <c r="FJ391" s="19"/>
      <c r="FK391" s="19"/>
      <c r="FL391" s="19"/>
      <c r="FM391" s="19"/>
      <c r="FN391" s="19"/>
      <c r="FO391" s="19"/>
    </row>
    <row r="392" spans="1:171" s="139" customFormat="1" x14ac:dyDescent="0.25">
      <c r="A392" s="19">
        <v>1</v>
      </c>
      <c r="B392" s="301" t="s">
        <v>207</v>
      </c>
      <c r="C392" s="21">
        <f>'2 уровень'!F1410</f>
        <v>0</v>
      </c>
      <c r="D392" s="21">
        <f>'2 уровень'!G1410</f>
        <v>0</v>
      </c>
      <c r="E392" s="21">
        <f>'2 уровень'!I1410</f>
        <v>0</v>
      </c>
      <c r="F392" s="142">
        <f>'2 уровень'!J1410</f>
        <v>0</v>
      </c>
      <c r="G392" s="152">
        <f>'2 уровень'!K1410</f>
        <v>0</v>
      </c>
      <c r="H392" s="152">
        <f>'2 уровень'!L1410</f>
        <v>0</v>
      </c>
      <c r="I392" s="24">
        <f>'2 уровень'!M1410</f>
        <v>0</v>
      </c>
      <c r="J392" s="24">
        <f>'2 уровень'!N1410</f>
        <v>0</v>
      </c>
      <c r="K392" s="24">
        <f>'2 уровень'!O1410</f>
        <v>0</v>
      </c>
      <c r="L392" s="24">
        <f>'2 уровень'!P1410</f>
        <v>0</v>
      </c>
      <c r="M392" s="24">
        <f>'2 уровень'!Q1410</f>
        <v>0</v>
      </c>
      <c r="N392" s="24">
        <f>'2 уровень'!R1410</f>
        <v>0</v>
      </c>
      <c r="O392" s="152">
        <f>'2 уровень'!S1410</f>
        <v>0</v>
      </c>
      <c r="P392" s="152">
        <f>'2 уровень'!T1410</f>
        <v>0</v>
      </c>
      <c r="Q392" s="152">
        <f>'2 уровень'!U1410</f>
        <v>29.425550000000005</v>
      </c>
      <c r="R392" s="1038">
        <f>'2 уровень'!V1410</f>
        <v>0</v>
      </c>
      <c r="S392" s="152">
        <f>'2 уровень'!W1410</f>
        <v>0</v>
      </c>
      <c r="T392" s="152">
        <f>'2 уровень'!X1410</f>
        <v>29.425550000000005</v>
      </c>
      <c r="U392" s="152">
        <f>'2 уровень'!Y1410</f>
        <v>0</v>
      </c>
      <c r="V392" s="152">
        <f>'2 уровень'!Z1410</f>
        <v>0</v>
      </c>
      <c r="W392" s="573">
        <f>'2 уровень'!AA1410</f>
        <v>29.425550000000005</v>
      </c>
      <c r="X392" s="152" t="e">
        <f>Q392/P392*100</f>
        <v>#DIV/0!</v>
      </c>
      <c r="Y392" s="152" t="e">
        <f>W392/P392*100</f>
        <v>#DIV/0!</v>
      </c>
      <c r="Z392" s="1279">
        <f>'2 уровень'!AB1410</f>
        <v>0</v>
      </c>
      <c r="AA392" s="1290">
        <f>'2 уровень'!AC1410</f>
        <v>0</v>
      </c>
      <c r="AB392" s="19"/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</row>
    <row r="393" spans="1:171" s="139" customFormat="1" x14ac:dyDescent="0.25">
      <c r="A393" s="19"/>
      <c r="B393" s="900" t="s">
        <v>331</v>
      </c>
      <c r="C393" s="21">
        <f>'2 уровень'!F1411</f>
        <v>0</v>
      </c>
      <c r="D393" s="21">
        <f>'2 уровень'!G1411</f>
        <v>0</v>
      </c>
      <c r="E393" s="21">
        <f>'2 уровень'!I1411</f>
        <v>0</v>
      </c>
      <c r="F393" s="142">
        <f>'2 уровень'!J1411</f>
        <v>0</v>
      </c>
      <c r="G393" s="152">
        <f>'2 уровень'!K1411</f>
        <v>0</v>
      </c>
      <c r="H393" s="152">
        <f>'2 уровень'!L1411</f>
        <v>0</v>
      </c>
      <c r="I393" s="24">
        <f>'2 уровень'!M1411</f>
        <v>0</v>
      </c>
      <c r="J393" s="24">
        <f>'2 уровень'!N1411</f>
        <v>0</v>
      </c>
      <c r="K393" s="24">
        <f>'2 уровень'!O1411</f>
        <v>0</v>
      </c>
      <c r="L393" s="24">
        <f>'2 уровень'!P1411</f>
        <v>0</v>
      </c>
      <c r="M393" s="24">
        <f>'2 уровень'!Q1411</f>
        <v>0</v>
      </c>
      <c r="N393" s="24">
        <f>'2 уровень'!R1411</f>
        <v>0</v>
      </c>
      <c r="O393" s="152">
        <f>'2 уровень'!S1411</f>
        <v>0</v>
      </c>
      <c r="P393" s="152">
        <f>'2 уровень'!T1411</f>
        <v>0</v>
      </c>
      <c r="Q393" s="152">
        <f>'2 уровень'!U1411</f>
        <v>0</v>
      </c>
      <c r="R393" s="1038">
        <f>'2 уровень'!V1411</f>
        <v>0</v>
      </c>
      <c r="S393" s="152">
        <f>'2 уровень'!W1411</f>
        <v>0</v>
      </c>
      <c r="T393" s="152">
        <f>'2 уровень'!X1411</f>
        <v>0</v>
      </c>
      <c r="U393" s="152">
        <f>'2 уровень'!Y1411</f>
        <v>0</v>
      </c>
      <c r="V393" s="152">
        <f>'2 уровень'!Z1411</f>
        <v>0</v>
      </c>
      <c r="W393" s="573">
        <f>'2 уровень'!AA1411</f>
        <v>0</v>
      </c>
      <c r="X393" s="152" t="e">
        <f>Q393/P393*100</f>
        <v>#DIV/0!</v>
      </c>
      <c r="Y393" s="152" t="e">
        <f>W393/P393*100</f>
        <v>#DIV/0!</v>
      </c>
      <c r="Z393" s="1279">
        <f>'2 уровень'!AB1411</f>
        <v>0</v>
      </c>
      <c r="AA393" s="1290">
        <f>'2 уровень'!AC1411</f>
        <v>0</v>
      </c>
      <c r="AB393" s="19"/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</row>
    <row r="394" spans="1:171" s="139" customFormat="1" ht="29.25" x14ac:dyDescent="0.25">
      <c r="A394" s="19">
        <v>1</v>
      </c>
      <c r="B394" s="809" t="s">
        <v>295</v>
      </c>
      <c r="C394" s="32">
        <f>'2 уровень'!F1412</f>
        <v>0</v>
      </c>
      <c r="D394" s="32">
        <f>'2 уровень'!G1412</f>
        <v>0</v>
      </c>
      <c r="E394" s="32">
        <f>'2 уровень'!I1412</f>
        <v>5</v>
      </c>
      <c r="F394" s="165" t="e">
        <f>'2 уровень'!J1412</f>
        <v>#DIV/0!</v>
      </c>
      <c r="G394" s="169">
        <f>'2 уровень'!K1412</f>
        <v>0</v>
      </c>
      <c r="H394" s="169">
        <f>'2 уровень'!L1412</f>
        <v>0</v>
      </c>
      <c r="I394" s="27">
        <f>'2 уровень'!M1412</f>
        <v>0</v>
      </c>
      <c r="J394" s="27">
        <f>'2 уровень'!N1412</f>
        <v>0</v>
      </c>
      <c r="K394" s="27">
        <f>'2 уровень'!O1412</f>
        <v>0</v>
      </c>
      <c r="L394" s="27">
        <f>'2 уровень'!P1412</f>
        <v>0</v>
      </c>
      <c r="M394" s="27">
        <f>'2 уровень'!Q1412</f>
        <v>0</v>
      </c>
      <c r="N394" s="27">
        <f>'2 уровень'!R1412</f>
        <v>0</v>
      </c>
      <c r="O394" s="169">
        <f>'2 уровень'!S1412</f>
        <v>0</v>
      </c>
      <c r="P394" s="169">
        <f>'2 уровень'!T1412</f>
        <v>0</v>
      </c>
      <c r="Q394" s="169">
        <f>'2 уровень'!U1412</f>
        <v>0</v>
      </c>
      <c r="R394" s="1045">
        <f>'2 уровень'!V1412</f>
        <v>0</v>
      </c>
      <c r="S394" s="169">
        <f>'2 уровень'!W1412</f>
        <v>0</v>
      </c>
      <c r="T394" s="169">
        <f>'2 уровень'!X1412</f>
        <v>0</v>
      </c>
      <c r="U394" s="169">
        <f>'2 уровень'!Y1412</f>
        <v>0</v>
      </c>
      <c r="V394" s="169">
        <f>'2 уровень'!Z1412</f>
        <v>0</v>
      </c>
      <c r="W394" s="579">
        <f>'2 уровень'!AA1412</f>
        <v>0</v>
      </c>
      <c r="X394" s="169"/>
      <c r="Y394" s="169"/>
      <c r="Z394" s="1282">
        <f>'2 уровень'!AB1412</f>
        <v>0</v>
      </c>
      <c r="AA394" s="1302">
        <f>'2 уровень'!AC1412</f>
        <v>0</v>
      </c>
      <c r="AB394" s="19"/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</row>
    <row r="395" spans="1:171" s="139" customFormat="1" ht="30" x14ac:dyDescent="0.25">
      <c r="A395" s="19"/>
      <c r="B395" s="810" t="s">
        <v>205</v>
      </c>
      <c r="C395" s="32">
        <f>'2 уровень'!F1413</f>
        <v>0</v>
      </c>
      <c r="D395" s="32">
        <f>'2 уровень'!G1413</f>
        <v>0</v>
      </c>
      <c r="E395" s="32">
        <f>'2 уровень'!I1413</f>
        <v>0</v>
      </c>
      <c r="F395" s="165">
        <f>'2 уровень'!J1413</f>
        <v>0</v>
      </c>
      <c r="G395" s="169">
        <f>'2 уровень'!K1413</f>
        <v>0</v>
      </c>
      <c r="H395" s="169">
        <f>'2 уровень'!L1413</f>
        <v>0</v>
      </c>
      <c r="I395" s="27">
        <f>'2 уровень'!M1413</f>
        <v>0</v>
      </c>
      <c r="J395" s="27">
        <f>'2 уровень'!N1413</f>
        <v>0</v>
      </c>
      <c r="K395" s="27">
        <f>'2 уровень'!O1413</f>
        <v>0</v>
      </c>
      <c r="L395" s="27">
        <f>'2 уровень'!P1413</f>
        <v>0</v>
      </c>
      <c r="M395" s="27">
        <f>'2 уровень'!Q1413</f>
        <v>0</v>
      </c>
      <c r="N395" s="27">
        <f>'2 уровень'!R1413</f>
        <v>0</v>
      </c>
      <c r="O395" s="169">
        <f>'2 уровень'!S1413</f>
        <v>0</v>
      </c>
      <c r="P395" s="169">
        <f>'2 уровень'!T1413</f>
        <v>0</v>
      </c>
      <c r="Q395" s="169">
        <f>'2 уровень'!U1413</f>
        <v>0</v>
      </c>
      <c r="R395" s="1045">
        <f>'2 уровень'!V1413</f>
        <v>0</v>
      </c>
      <c r="S395" s="169">
        <f>'2 уровень'!W1413</f>
        <v>0</v>
      </c>
      <c r="T395" s="169">
        <f>'2 уровень'!X1413</f>
        <v>0</v>
      </c>
      <c r="U395" s="169">
        <f>'2 уровень'!Y1413</f>
        <v>0</v>
      </c>
      <c r="V395" s="169">
        <f>'2 уровень'!Z1413</f>
        <v>0</v>
      </c>
      <c r="W395" s="579">
        <f>'2 уровень'!AA1413</f>
        <v>0</v>
      </c>
      <c r="X395" s="169"/>
      <c r="Y395" s="169"/>
      <c r="Z395" s="1282">
        <f>'2 уровень'!AB1413</f>
        <v>0</v>
      </c>
      <c r="AA395" s="1302">
        <f>'2 уровень'!AC1413</f>
        <v>0</v>
      </c>
      <c r="AB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</row>
    <row r="396" spans="1:171" s="139" customFormat="1" ht="30" x14ac:dyDescent="0.25">
      <c r="A396" s="19"/>
      <c r="B396" s="812" t="s">
        <v>206</v>
      </c>
      <c r="C396" s="32">
        <f>'2 уровень'!F1414</f>
        <v>0</v>
      </c>
      <c r="D396" s="32">
        <f>'2 уровень'!G1414</f>
        <v>0</v>
      </c>
      <c r="E396" s="32">
        <f>'2 уровень'!I1414</f>
        <v>0</v>
      </c>
      <c r="F396" s="165" t="e">
        <f>'2 уровень'!J1414</f>
        <v>#DIV/0!</v>
      </c>
      <c r="G396" s="169">
        <f>'2 уровень'!K1414</f>
        <v>0</v>
      </c>
      <c r="H396" s="169">
        <f>'2 уровень'!L1414</f>
        <v>0</v>
      </c>
      <c r="I396" s="27">
        <f>'2 уровень'!M1414</f>
        <v>0</v>
      </c>
      <c r="J396" s="27">
        <f>'2 уровень'!N1414</f>
        <v>0</v>
      </c>
      <c r="K396" s="27">
        <f>'2 уровень'!O1414</f>
        <v>0</v>
      </c>
      <c r="L396" s="27">
        <f>'2 уровень'!P1414</f>
        <v>0</v>
      </c>
      <c r="M396" s="27">
        <f>'2 уровень'!Q1414</f>
        <v>0</v>
      </c>
      <c r="N396" s="27">
        <f>'2 уровень'!R1414</f>
        <v>0</v>
      </c>
      <c r="O396" s="169">
        <f>'2 уровень'!S1414</f>
        <v>0</v>
      </c>
      <c r="P396" s="169">
        <f>'2 уровень'!T1414</f>
        <v>0</v>
      </c>
      <c r="Q396" s="169">
        <f>'2 уровень'!U1414</f>
        <v>0</v>
      </c>
      <c r="R396" s="1045">
        <f>'2 уровень'!V1414</f>
        <v>0</v>
      </c>
      <c r="S396" s="169">
        <f>'2 уровень'!W1414</f>
        <v>0</v>
      </c>
      <c r="T396" s="169">
        <f>'2 уровень'!X1414</f>
        <v>0</v>
      </c>
      <c r="U396" s="169">
        <f>'2 уровень'!Y1414</f>
        <v>0</v>
      </c>
      <c r="V396" s="169">
        <f>'2 уровень'!Z1414</f>
        <v>0</v>
      </c>
      <c r="W396" s="579">
        <f>'2 уровень'!AA1414</f>
        <v>0</v>
      </c>
      <c r="X396" s="169"/>
      <c r="Y396" s="169"/>
      <c r="Z396" s="1282">
        <f>'2 уровень'!AB1414</f>
        <v>0</v>
      </c>
      <c r="AA396" s="1302">
        <f>'2 уровень'!AC1414</f>
        <v>0</v>
      </c>
      <c r="AB396" s="19"/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</row>
    <row r="397" spans="1:171" s="139" customFormat="1" ht="30" x14ac:dyDescent="0.25">
      <c r="A397" s="19"/>
      <c r="B397" s="813" t="s">
        <v>296</v>
      </c>
      <c r="C397" s="32">
        <f>'2 уровень'!F1415</f>
        <v>0</v>
      </c>
      <c r="D397" s="32">
        <f>'2 уровень'!G1415</f>
        <v>0</v>
      </c>
      <c r="E397" s="32">
        <f>'2 уровень'!I1415</f>
        <v>5</v>
      </c>
      <c r="F397" s="165" t="e">
        <f>'2 уровень'!J1415</f>
        <v>#DIV/0!</v>
      </c>
      <c r="G397" s="169">
        <f>'2 уровень'!K1415</f>
        <v>0</v>
      </c>
      <c r="H397" s="169">
        <f>'2 уровень'!L1415</f>
        <v>0</v>
      </c>
      <c r="I397" s="27">
        <f>'2 уровень'!M1415</f>
        <v>0</v>
      </c>
      <c r="J397" s="27">
        <f>'2 уровень'!N1415</f>
        <v>0</v>
      </c>
      <c r="K397" s="27">
        <f>'2 уровень'!O1415</f>
        <v>0</v>
      </c>
      <c r="L397" s="27">
        <f>'2 уровень'!P1415</f>
        <v>0</v>
      </c>
      <c r="M397" s="27">
        <f>'2 уровень'!Q1415</f>
        <v>0</v>
      </c>
      <c r="N397" s="27">
        <f>'2 уровень'!R1415</f>
        <v>0</v>
      </c>
      <c r="O397" s="169">
        <f>'2 уровень'!S1415</f>
        <v>0</v>
      </c>
      <c r="P397" s="169">
        <f>'2 уровень'!T1415</f>
        <v>0</v>
      </c>
      <c r="Q397" s="169">
        <f>'2 уровень'!U1415</f>
        <v>0</v>
      </c>
      <c r="R397" s="1045">
        <f>'2 уровень'!V1415</f>
        <v>0</v>
      </c>
      <c r="S397" s="169">
        <f>'2 уровень'!W1415</f>
        <v>0</v>
      </c>
      <c r="T397" s="169">
        <f>'2 уровень'!X1415</f>
        <v>0</v>
      </c>
      <c r="U397" s="169">
        <f>'2 уровень'!Y1415</f>
        <v>0</v>
      </c>
      <c r="V397" s="169">
        <f>'2 уровень'!Z1415</f>
        <v>0</v>
      </c>
      <c r="W397" s="579">
        <f>'2 уровень'!AA1415</f>
        <v>0</v>
      </c>
      <c r="X397" s="169"/>
      <c r="Y397" s="169"/>
      <c r="Z397" s="1282">
        <f>'2 уровень'!AB1415</f>
        <v>0</v>
      </c>
      <c r="AA397" s="1302">
        <f>'2 уровень'!AC1415</f>
        <v>0</v>
      </c>
      <c r="AB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</row>
    <row r="398" spans="1:171" s="139" customFormat="1" ht="60" x14ac:dyDescent="0.25">
      <c r="A398" s="19"/>
      <c r="B398" s="814" t="s">
        <v>297</v>
      </c>
      <c r="C398" s="32">
        <f>'2 уровень'!F1416</f>
        <v>0</v>
      </c>
      <c r="D398" s="32">
        <f>'2 уровень'!G1416</f>
        <v>0</v>
      </c>
      <c r="E398" s="32">
        <f>'2 уровень'!I1416</f>
        <v>0</v>
      </c>
      <c r="F398" s="165" t="e">
        <f>'2 уровень'!J1416</f>
        <v>#DIV/0!</v>
      </c>
      <c r="G398" s="169">
        <f>'2 уровень'!K1416</f>
        <v>0</v>
      </c>
      <c r="H398" s="169">
        <f>'2 уровень'!L1416</f>
        <v>0</v>
      </c>
      <c r="I398" s="27">
        <f>'2 уровень'!M1416</f>
        <v>0</v>
      </c>
      <c r="J398" s="27">
        <f>'2 уровень'!N1416</f>
        <v>0</v>
      </c>
      <c r="K398" s="27">
        <f>'2 уровень'!O1416</f>
        <v>0</v>
      </c>
      <c r="L398" s="27">
        <f>'2 уровень'!P1416</f>
        <v>0</v>
      </c>
      <c r="M398" s="27">
        <f>'2 уровень'!Q1416</f>
        <v>0</v>
      </c>
      <c r="N398" s="27">
        <f>'2 уровень'!R1416</f>
        <v>0</v>
      </c>
      <c r="O398" s="169">
        <f>'2 уровень'!S1416</f>
        <v>0</v>
      </c>
      <c r="P398" s="169">
        <f>'2 уровень'!T1416</f>
        <v>0</v>
      </c>
      <c r="Q398" s="169">
        <f>'2 уровень'!U1416</f>
        <v>0</v>
      </c>
      <c r="R398" s="1045">
        <f>'2 уровень'!V1416</f>
        <v>0</v>
      </c>
      <c r="S398" s="169">
        <f>'2 уровень'!W1416</f>
        <v>0</v>
      </c>
      <c r="T398" s="169">
        <f>'2 уровень'!X1416</f>
        <v>0</v>
      </c>
      <c r="U398" s="169">
        <f>'2 уровень'!Y1416</f>
        <v>0</v>
      </c>
      <c r="V398" s="169">
        <f>'2 уровень'!Z1416</f>
        <v>0</v>
      </c>
      <c r="W398" s="579">
        <f>'2 уровень'!AA1416</f>
        <v>0</v>
      </c>
      <c r="X398" s="169"/>
      <c r="Y398" s="169"/>
      <c r="Z398" s="1282" t="e">
        <f>'2 уровень'!#REF!</f>
        <v>#REF!</v>
      </c>
      <c r="AA398" s="1302" t="e">
        <f>'2 уровень'!#REF!</f>
        <v>#REF!</v>
      </c>
      <c r="AB398" s="19"/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</row>
    <row r="399" spans="1:171" s="139" customFormat="1" ht="45" x14ac:dyDescent="0.25">
      <c r="A399" s="19"/>
      <c r="B399" s="814" t="s">
        <v>298</v>
      </c>
      <c r="C399" s="32">
        <f>'2 уровень'!F1417</f>
        <v>0</v>
      </c>
      <c r="D399" s="32">
        <f>'2 уровень'!G1417</f>
        <v>0</v>
      </c>
      <c r="E399" s="32">
        <f>'2 уровень'!I1417</f>
        <v>0</v>
      </c>
      <c r="F399" s="165" t="e">
        <f>'2 уровень'!J1417</f>
        <v>#DIV/0!</v>
      </c>
      <c r="G399" s="169">
        <f>'2 уровень'!K1417</f>
        <v>0</v>
      </c>
      <c r="H399" s="169">
        <f>'2 уровень'!L1417</f>
        <v>0</v>
      </c>
      <c r="I399" s="27">
        <f>'2 уровень'!M1417</f>
        <v>0</v>
      </c>
      <c r="J399" s="27">
        <f>'2 уровень'!N1417</f>
        <v>0</v>
      </c>
      <c r="K399" s="27">
        <f>'2 уровень'!O1417</f>
        <v>0</v>
      </c>
      <c r="L399" s="27">
        <f>'2 уровень'!P1417</f>
        <v>0</v>
      </c>
      <c r="M399" s="27">
        <f>'2 уровень'!Q1417</f>
        <v>0</v>
      </c>
      <c r="N399" s="27">
        <f>'2 уровень'!R1417</f>
        <v>0</v>
      </c>
      <c r="O399" s="169">
        <f>'2 уровень'!S1417</f>
        <v>0</v>
      </c>
      <c r="P399" s="169">
        <f>'2 уровень'!T1417</f>
        <v>0</v>
      </c>
      <c r="Q399" s="169">
        <f>'2 уровень'!U1417</f>
        <v>0</v>
      </c>
      <c r="R399" s="1045">
        <f>'2 уровень'!V1417</f>
        <v>0</v>
      </c>
      <c r="S399" s="169">
        <f>'2 уровень'!W1417</f>
        <v>0</v>
      </c>
      <c r="T399" s="169">
        <f>'2 уровень'!X1417</f>
        <v>0</v>
      </c>
      <c r="U399" s="169">
        <f>'2 уровень'!Y1417</f>
        <v>0</v>
      </c>
      <c r="V399" s="169">
        <f>'2 уровень'!Z1417</f>
        <v>0</v>
      </c>
      <c r="W399" s="579">
        <f>'2 уровень'!AA1417</f>
        <v>0</v>
      </c>
      <c r="X399" s="169"/>
      <c r="Y399" s="169"/>
      <c r="Z399" s="1282" t="e">
        <f>'2 уровень'!#REF!</f>
        <v>#REF!</v>
      </c>
      <c r="AA399" s="1302" t="e">
        <f>'2 уровень'!#REF!</f>
        <v>#REF!</v>
      </c>
      <c r="AB399" s="19"/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</row>
    <row r="400" spans="1:171" s="139" customFormat="1" ht="105" x14ac:dyDescent="0.25">
      <c r="A400" s="19"/>
      <c r="B400" s="816" t="s">
        <v>542</v>
      </c>
      <c r="C400" s="32">
        <f>'2 уровень'!F1418</f>
        <v>0</v>
      </c>
      <c r="D400" s="32">
        <f>'2 уровень'!G1418</f>
        <v>0</v>
      </c>
      <c r="E400" s="32">
        <f>'2 уровень'!I1418</f>
        <v>0</v>
      </c>
      <c r="F400" s="165">
        <f>'2 уровень'!J1418</f>
        <v>0</v>
      </c>
      <c r="G400" s="169">
        <f>'2 уровень'!K1418</f>
        <v>0</v>
      </c>
      <c r="H400" s="169">
        <f>'2 уровень'!L1418</f>
        <v>0</v>
      </c>
      <c r="I400" s="27">
        <f>'2 уровень'!M1418</f>
        <v>0</v>
      </c>
      <c r="J400" s="27">
        <f>'2 уровень'!N1418</f>
        <v>0</v>
      </c>
      <c r="K400" s="27">
        <f>'2 уровень'!O1418</f>
        <v>0</v>
      </c>
      <c r="L400" s="27">
        <f>'2 уровень'!P1418</f>
        <v>0</v>
      </c>
      <c r="M400" s="27">
        <f>'2 уровень'!Q1418</f>
        <v>0</v>
      </c>
      <c r="N400" s="27">
        <f>'2 уровень'!R1418</f>
        <v>0</v>
      </c>
      <c r="O400" s="169">
        <f>'2 уровень'!S1418</f>
        <v>0</v>
      </c>
      <c r="P400" s="169">
        <f>'2 уровень'!T1418</f>
        <v>0</v>
      </c>
      <c r="Q400" s="169">
        <f>'2 уровень'!U1418</f>
        <v>0</v>
      </c>
      <c r="R400" s="1045">
        <f>'2 уровень'!V1418</f>
        <v>0</v>
      </c>
      <c r="S400" s="169">
        <f>'2 уровень'!W1418</f>
        <v>0</v>
      </c>
      <c r="T400" s="169">
        <f>'2 уровень'!X1418</f>
        <v>0</v>
      </c>
      <c r="U400" s="169">
        <f>'2 уровень'!Y1418</f>
        <v>0</v>
      </c>
      <c r="V400" s="169">
        <f>'2 уровень'!Z1418</f>
        <v>0</v>
      </c>
      <c r="W400" s="579">
        <f>'2 уровень'!AA1418</f>
        <v>0</v>
      </c>
      <c r="X400" s="169"/>
      <c r="Y400" s="169"/>
      <c r="Z400" s="1282">
        <f>'2 уровень'!AB1416</f>
        <v>0</v>
      </c>
      <c r="AA400" s="1302">
        <f>'2 уровень'!AC1416</f>
        <v>0</v>
      </c>
      <c r="AB400" s="19"/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</row>
    <row r="401" spans="1:171" s="139" customFormat="1" ht="30" x14ac:dyDescent="0.25">
      <c r="A401" s="19"/>
      <c r="B401" s="817" t="s">
        <v>386</v>
      </c>
      <c r="C401" s="32">
        <f>'2 уровень'!F1419</f>
        <v>0</v>
      </c>
      <c r="D401" s="32">
        <f>'2 уровень'!G1419</f>
        <v>0</v>
      </c>
      <c r="E401" s="32">
        <f>'2 уровень'!I1419</f>
        <v>0</v>
      </c>
      <c r="F401" s="165" t="e">
        <f>'2 уровень'!J1419</f>
        <v>#DIV/0!</v>
      </c>
      <c r="G401" s="169">
        <f>'2 уровень'!K1419</f>
        <v>0</v>
      </c>
      <c r="H401" s="169">
        <f>'2 уровень'!L1419</f>
        <v>0</v>
      </c>
      <c r="I401" s="27">
        <f>'2 уровень'!M1419</f>
        <v>0</v>
      </c>
      <c r="J401" s="27">
        <f>'2 уровень'!N1419</f>
        <v>0</v>
      </c>
      <c r="K401" s="27">
        <f>'2 уровень'!O1419</f>
        <v>0</v>
      </c>
      <c r="L401" s="27">
        <f>'2 уровень'!P1419</f>
        <v>0</v>
      </c>
      <c r="M401" s="27">
        <f>'2 уровень'!Q1419</f>
        <v>0</v>
      </c>
      <c r="N401" s="27">
        <f>'2 уровень'!R1419</f>
        <v>0</v>
      </c>
      <c r="O401" s="169">
        <f>'2 уровень'!S1419</f>
        <v>0</v>
      </c>
      <c r="P401" s="169">
        <f>'2 уровень'!T1419</f>
        <v>0</v>
      </c>
      <c r="Q401" s="169">
        <f>'2 уровень'!U1419</f>
        <v>0</v>
      </c>
      <c r="R401" s="1045">
        <f>'2 уровень'!V1419</f>
        <v>0</v>
      </c>
      <c r="S401" s="169">
        <f>'2 уровень'!W1419</f>
        <v>0</v>
      </c>
      <c r="T401" s="169">
        <f>'2 уровень'!X1419</f>
        <v>0</v>
      </c>
      <c r="U401" s="169">
        <f>'2 уровень'!Y1419</f>
        <v>0</v>
      </c>
      <c r="V401" s="169">
        <f>'2 уровень'!Z1419</f>
        <v>0</v>
      </c>
      <c r="W401" s="579">
        <f>'2 уровень'!AA1419</f>
        <v>0</v>
      </c>
      <c r="X401" s="169"/>
      <c r="Y401" s="169"/>
      <c r="Z401" s="1282">
        <f>'2 уровень'!AB1417</f>
        <v>0</v>
      </c>
      <c r="AA401" s="1302">
        <f>'2 уровень'!AC1417</f>
        <v>0</v>
      </c>
      <c r="AB401" s="19"/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</row>
    <row r="402" spans="1:171" s="139" customFormat="1" ht="29.25" x14ac:dyDescent="0.25">
      <c r="A402" s="19"/>
      <c r="B402" s="818" t="s">
        <v>135</v>
      </c>
      <c r="C402" s="32">
        <f>'2 уровень'!F1420</f>
        <v>0</v>
      </c>
      <c r="D402" s="32">
        <f>'2 уровень'!G1420</f>
        <v>0</v>
      </c>
      <c r="E402" s="32">
        <f>'2 уровень'!I1420</f>
        <v>11</v>
      </c>
      <c r="F402" s="165" t="e">
        <f>'2 уровень'!J1420</f>
        <v>#DIV/0!</v>
      </c>
      <c r="G402" s="169">
        <f>'2 уровень'!K1420</f>
        <v>0</v>
      </c>
      <c r="H402" s="169">
        <f>'2 уровень'!L1420</f>
        <v>0</v>
      </c>
      <c r="I402" s="27">
        <f>'2 уровень'!M1420</f>
        <v>0</v>
      </c>
      <c r="J402" s="27">
        <f>'2 уровень'!N1420</f>
        <v>0</v>
      </c>
      <c r="K402" s="27">
        <f>'2 уровень'!O1420</f>
        <v>0</v>
      </c>
      <c r="L402" s="27">
        <f>'2 уровень'!P1420</f>
        <v>0</v>
      </c>
      <c r="M402" s="27">
        <f>'2 уровень'!Q1420</f>
        <v>0</v>
      </c>
      <c r="N402" s="27">
        <f>'2 уровень'!R1420</f>
        <v>0</v>
      </c>
      <c r="O402" s="169">
        <f>'2 уровень'!S1420</f>
        <v>0</v>
      </c>
      <c r="P402" s="169">
        <f>'2 уровень'!T1420</f>
        <v>0</v>
      </c>
      <c r="Q402" s="169">
        <f>'2 уровень'!U1420</f>
        <v>0</v>
      </c>
      <c r="R402" s="1045">
        <f>'2 уровень'!V1420</f>
        <v>0</v>
      </c>
      <c r="S402" s="169">
        <f>'2 уровень'!W1420</f>
        <v>0</v>
      </c>
      <c r="T402" s="169">
        <f>'2 уровень'!X1420</f>
        <v>0</v>
      </c>
      <c r="U402" s="169">
        <f>'2 уровень'!Y1420</f>
        <v>0</v>
      </c>
      <c r="V402" s="169">
        <f>'2 уровень'!Z1420</f>
        <v>0</v>
      </c>
      <c r="W402" s="579">
        <f>'2 уровень'!AA1420</f>
        <v>0</v>
      </c>
      <c r="X402" s="169"/>
      <c r="Y402" s="169"/>
      <c r="Z402" s="1282">
        <f>'2 уровень'!AB1419</f>
        <v>0</v>
      </c>
      <c r="AA402" s="1302">
        <f>'2 уровень'!AC1419</f>
        <v>0</v>
      </c>
      <c r="AB402" s="19"/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</row>
    <row r="403" spans="1:171" s="139" customFormat="1" x14ac:dyDescent="0.25">
      <c r="A403" s="19"/>
      <c r="B403" s="819" t="s">
        <v>240</v>
      </c>
      <c r="C403" s="32">
        <f>'2 уровень'!F1421</f>
        <v>0</v>
      </c>
      <c r="D403" s="32">
        <f>'2 уровень'!G1421</f>
        <v>0</v>
      </c>
      <c r="E403" s="32">
        <f>'2 уровень'!I1421</f>
        <v>11</v>
      </c>
      <c r="F403" s="165" t="e">
        <f>'2 уровень'!J1421</f>
        <v>#DIV/0!</v>
      </c>
      <c r="G403" s="169">
        <f>'2 уровень'!K1421</f>
        <v>0</v>
      </c>
      <c r="H403" s="169">
        <f>'2 уровень'!L1421</f>
        <v>0</v>
      </c>
      <c r="I403" s="27">
        <f>'2 уровень'!M1421</f>
        <v>0</v>
      </c>
      <c r="J403" s="27">
        <f>'2 уровень'!N1421</f>
        <v>0</v>
      </c>
      <c r="K403" s="27">
        <f>'2 уровень'!O1421</f>
        <v>0</v>
      </c>
      <c r="L403" s="27">
        <f>'2 уровень'!P1421</f>
        <v>0</v>
      </c>
      <c r="M403" s="27">
        <f>'2 уровень'!Q1421</f>
        <v>0</v>
      </c>
      <c r="N403" s="27">
        <f>'2 уровень'!R1421</f>
        <v>0</v>
      </c>
      <c r="O403" s="169">
        <f>'2 уровень'!S1421</f>
        <v>0</v>
      </c>
      <c r="P403" s="169">
        <f>'2 уровень'!T1421</f>
        <v>0</v>
      </c>
      <c r="Q403" s="169">
        <f>'2 уровень'!U1421</f>
        <v>0</v>
      </c>
      <c r="R403" s="1045">
        <f>'2 уровень'!V1421</f>
        <v>0</v>
      </c>
      <c r="S403" s="169">
        <f>'2 уровень'!W1421</f>
        <v>0</v>
      </c>
      <c r="T403" s="169">
        <f>'2 уровень'!X1421</f>
        <v>0</v>
      </c>
      <c r="U403" s="169">
        <f>'2 уровень'!Y1421</f>
        <v>0</v>
      </c>
      <c r="V403" s="169">
        <f>'2 уровень'!Z1421</f>
        <v>0</v>
      </c>
      <c r="W403" s="579">
        <f>'2 уровень'!AA1421</f>
        <v>0</v>
      </c>
      <c r="X403" s="169"/>
      <c r="Y403" s="169"/>
      <c r="Z403" s="1282">
        <f>'2 уровень'!AB1420</f>
        <v>0</v>
      </c>
      <c r="AA403" s="1302">
        <f>'2 уровень'!AC1420</f>
        <v>0</v>
      </c>
      <c r="AB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</row>
    <row r="404" spans="1:171" s="139" customFormat="1" ht="45" x14ac:dyDescent="0.25">
      <c r="A404" s="19"/>
      <c r="B404" s="820" t="s">
        <v>300</v>
      </c>
      <c r="C404" s="32">
        <f>'2 уровень'!F1422</f>
        <v>0</v>
      </c>
      <c r="D404" s="32">
        <f>'2 уровень'!G1422</f>
        <v>0</v>
      </c>
      <c r="E404" s="32">
        <f>'2 уровень'!I1422</f>
        <v>0</v>
      </c>
      <c r="F404" s="165" t="e">
        <f>'2 уровень'!J1422</f>
        <v>#DIV/0!</v>
      </c>
      <c r="G404" s="169">
        <f>'2 уровень'!K1422</f>
        <v>0</v>
      </c>
      <c r="H404" s="169">
        <f>'2 уровень'!L1422</f>
        <v>0</v>
      </c>
      <c r="I404" s="27">
        <f>'2 уровень'!M1422</f>
        <v>0</v>
      </c>
      <c r="J404" s="27">
        <f>'2 уровень'!N1422</f>
        <v>0</v>
      </c>
      <c r="K404" s="27">
        <f>'2 уровень'!O1422</f>
        <v>0</v>
      </c>
      <c r="L404" s="27">
        <f>'2 уровень'!P1422</f>
        <v>0</v>
      </c>
      <c r="M404" s="27">
        <f>'2 уровень'!Q1422</f>
        <v>0</v>
      </c>
      <c r="N404" s="27">
        <f>'2 уровень'!R1422</f>
        <v>0</v>
      </c>
      <c r="O404" s="169">
        <f>'2 уровень'!S1422</f>
        <v>0</v>
      </c>
      <c r="P404" s="169">
        <f>'2 уровень'!T1422</f>
        <v>0</v>
      </c>
      <c r="Q404" s="169">
        <f>'2 уровень'!U1422</f>
        <v>0</v>
      </c>
      <c r="R404" s="1045">
        <f>'2 уровень'!V1422</f>
        <v>0</v>
      </c>
      <c r="S404" s="169">
        <f>'2 уровень'!W1422</f>
        <v>0</v>
      </c>
      <c r="T404" s="169">
        <f>'2 уровень'!X1422</f>
        <v>0</v>
      </c>
      <c r="U404" s="169">
        <f>'2 уровень'!Y1422</f>
        <v>0</v>
      </c>
      <c r="V404" s="169">
        <f>'2 уровень'!Z1422</f>
        <v>0</v>
      </c>
      <c r="W404" s="579">
        <f>'2 уровень'!AA1422</f>
        <v>0</v>
      </c>
      <c r="X404" s="169"/>
      <c r="Y404" s="169"/>
      <c r="Z404" s="1282">
        <f>'2 уровень'!AB1421</f>
        <v>0</v>
      </c>
      <c r="AA404" s="1302">
        <f>'2 уровень'!AC1421</f>
        <v>0</v>
      </c>
      <c r="AB404" s="19"/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</row>
    <row r="405" spans="1:171" s="139" customFormat="1" ht="30" x14ac:dyDescent="0.25">
      <c r="A405" s="19"/>
      <c r="B405" s="821" t="s">
        <v>301</v>
      </c>
      <c r="C405" s="32">
        <f>'2 уровень'!F1423</f>
        <v>0</v>
      </c>
      <c r="D405" s="32">
        <f>'2 уровень'!G1423</f>
        <v>0</v>
      </c>
      <c r="E405" s="32">
        <f>'2 уровень'!I1423</f>
        <v>0</v>
      </c>
      <c r="F405" s="165" t="e">
        <f>'2 уровень'!J1423</f>
        <v>#DIV/0!</v>
      </c>
      <c r="G405" s="169">
        <f>'2 уровень'!K1423</f>
        <v>0</v>
      </c>
      <c r="H405" s="169">
        <f>'2 уровень'!L1423</f>
        <v>0</v>
      </c>
      <c r="I405" s="27">
        <f>'2 уровень'!M1423</f>
        <v>0</v>
      </c>
      <c r="J405" s="27">
        <f>'2 уровень'!N1423</f>
        <v>0</v>
      </c>
      <c r="K405" s="27">
        <f>'2 уровень'!O1423</f>
        <v>0</v>
      </c>
      <c r="L405" s="27">
        <f>'2 уровень'!P1423</f>
        <v>0</v>
      </c>
      <c r="M405" s="27">
        <f>'2 уровень'!Q1423</f>
        <v>0</v>
      </c>
      <c r="N405" s="27">
        <f>'2 уровень'!R1423</f>
        <v>0</v>
      </c>
      <c r="O405" s="169">
        <f>'2 уровень'!S1423</f>
        <v>0</v>
      </c>
      <c r="P405" s="169">
        <f>'2 уровень'!T1423</f>
        <v>0</v>
      </c>
      <c r="Q405" s="169">
        <f>'2 уровень'!U1423</f>
        <v>0</v>
      </c>
      <c r="R405" s="1045">
        <f>'2 уровень'!V1423</f>
        <v>0</v>
      </c>
      <c r="S405" s="169">
        <f>'2 уровень'!W1423</f>
        <v>0</v>
      </c>
      <c r="T405" s="169">
        <f>'2 уровень'!X1423</f>
        <v>0</v>
      </c>
      <c r="U405" s="169">
        <f>'2 уровень'!Y1423</f>
        <v>0</v>
      </c>
      <c r="V405" s="169">
        <f>'2 уровень'!Z1423</f>
        <v>0</v>
      </c>
      <c r="W405" s="579">
        <f>'2 уровень'!AA1423</f>
        <v>0</v>
      </c>
      <c r="X405" s="169"/>
      <c r="Y405" s="169"/>
      <c r="Z405" s="1282" t="e">
        <f>'2 уровень'!#REF!</f>
        <v>#REF!</v>
      </c>
      <c r="AA405" s="1302" t="e">
        <f>'2 уровень'!#REF!</f>
        <v>#REF!</v>
      </c>
      <c r="AB405" s="19"/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</row>
    <row r="406" spans="1:171" s="139" customFormat="1" x14ac:dyDescent="0.25">
      <c r="A406" s="19"/>
      <c r="B406" s="822" t="s">
        <v>302</v>
      </c>
      <c r="C406" s="32">
        <f>'2 уровень'!F1424</f>
        <v>0</v>
      </c>
      <c r="D406" s="32">
        <f>'2 уровень'!G1424</f>
        <v>0</v>
      </c>
      <c r="E406" s="32">
        <f>'2 уровень'!I1424</f>
        <v>0</v>
      </c>
      <c r="F406" s="165" t="e">
        <f>'2 уровень'!J1424</f>
        <v>#DIV/0!</v>
      </c>
      <c r="G406" s="169">
        <f>'2 уровень'!K1424</f>
        <v>0</v>
      </c>
      <c r="H406" s="169">
        <f>'2 уровень'!L1424</f>
        <v>0</v>
      </c>
      <c r="I406" s="27">
        <f>'2 уровень'!M1424</f>
        <v>0</v>
      </c>
      <c r="J406" s="27">
        <f>'2 уровень'!N1424</f>
        <v>0</v>
      </c>
      <c r="K406" s="27">
        <f>'2 уровень'!O1424</f>
        <v>0</v>
      </c>
      <c r="L406" s="27">
        <f>'2 уровень'!P1424</f>
        <v>0</v>
      </c>
      <c r="M406" s="27">
        <f>'2 уровень'!Q1424</f>
        <v>0</v>
      </c>
      <c r="N406" s="27">
        <f>'2 уровень'!R1424</f>
        <v>0</v>
      </c>
      <c r="O406" s="169">
        <f>'2 уровень'!S1424</f>
        <v>0</v>
      </c>
      <c r="P406" s="169">
        <f>'2 уровень'!T1424</f>
        <v>0</v>
      </c>
      <c r="Q406" s="169">
        <f>'2 уровень'!U1424</f>
        <v>0</v>
      </c>
      <c r="R406" s="1045">
        <f>'2 уровень'!V1424</f>
        <v>0</v>
      </c>
      <c r="S406" s="169">
        <f>'2 уровень'!W1424</f>
        <v>0</v>
      </c>
      <c r="T406" s="169">
        <f>'2 уровень'!X1424</f>
        <v>0</v>
      </c>
      <c r="U406" s="169">
        <f>'2 уровень'!Y1424</f>
        <v>0</v>
      </c>
      <c r="V406" s="169">
        <f>'2 уровень'!Z1424</f>
        <v>0</v>
      </c>
      <c r="W406" s="579">
        <f>'2 уровень'!AA1424</f>
        <v>0</v>
      </c>
      <c r="X406" s="169" t="e">
        <f>Q406/P406*100</f>
        <v>#DIV/0!</v>
      </c>
      <c r="Y406" s="169" t="e">
        <f>W406/P406*100</f>
        <v>#DIV/0!</v>
      </c>
      <c r="Z406" s="1282" t="e">
        <f>'2 уровень'!#REF!</f>
        <v>#REF!</v>
      </c>
      <c r="AA406" s="1302" t="e">
        <f>'2 уровень'!#REF!</f>
        <v>#REF!</v>
      </c>
      <c r="AB406" s="19"/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</row>
    <row r="407" spans="1:171" s="139" customFormat="1" ht="60" x14ac:dyDescent="0.25">
      <c r="A407" s="19"/>
      <c r="B407" s="813" t="s">
        <v>303</v>
      </c>
      <c r="C407" s="32">
        <f>'2 уровень'!F1425</f>
        <v>0</v>
      </c>
      <c r="D407" s="32">
        <f>'2 уровень'!G1425</f>
        <v>0</v>
      </c>
      <c r="E407" s="32">
        <f>'2 уровень'!I1425</f>
        <v>0</v>
      </c>
      <c r="F407" s="165">
        <f>'2 уровень'!J1425</f>
        <v>0</v>
      </c>
      <c r="G407" s="169">
        <f>'2 уровень'!K1425</f>
        <v>0</v>
      </c>
      <c r="H407" s="169">
        <f>'2 уровень'!L1425</f>
        <v>0</v>
      </c>
      <c r="I407" s="27">
        <f>'2 уровень'!M1425</f>
        <v>0</v>
      </c>
      <c r="J407" s="27">
        <f>'2 уровень'!N1425</f>
        <v>0</v>
      </c>
      <c r="K407" s="27">
        <f>'2 уровень'!O1425</f>
        <v>0</v>
      </c>
      <c r="L407" s="27">
        <f>'2 уровень'!P1425</f>
        <v>0</v>
      </c>
      <c r="M407" s="27">
        <f>'2 уровень'!Q1425</f>
        <v>0</v>
      </c>
      <c r="N407" s="27">
        <f>'2 уровень'!R1425</f>
        <v>0</v>
      </c>
      <c r="O407" s="169">
        <f>'2 уровень'!S1425</f>
        <v>0</v>
      </c>
      <c r="P407" s="169">
        <f>'2 уровень'!T1425</f>
        <v>0</v>
      </c>
      <c r="Q407" s="169">
        <f>'2 уровень'!U1425</f>
        <v>0</v>
      </c>
      <c r="R407" s="1045">
        <f>'2 уровень'!V1425</f>
        <v>0</v>
      </c>
      <c r="S407" s="169">
        <f>'2 уровень'!W1425</f>
        <v>0</v>
      </c>
      <c r="T407" s="169">
        <f>'2 уровень'!X1425</f>
        <v>0</v>
      </c>
      <c r="U407" s="169">
        <f>'2 уровень'!Y1425</f>
        <v>0</v>
      </c>
      <c r="V407" s="169">
        <f>'2 уровень'!Z1425</f>
        <v>0</v>
      </c>
      <c r="W407" s="579">
        <f>'2 уровень'!AA1425</f>
        <v>0</v>
      </c>
      <c r="X407" s="169"/>
      <c r="Y407" s="169"/>
      <c r="Z407" s="1282">
        <f>'2 уровень'!AB1422</f>
        <v>0</v>
      </c>
      <c r="AA407" s="1302">
        <f>'2 уровень'!AC1422</f>
        <v>0</v>
      </c>
      <c r="AB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</row>
    <row r="408" spans="1:171" s="139" customFormat="1" ht="47.25" x14ac:dyDescent="0.25">
      <c r="A408" s="19">
        <v>1</v>
      </c>
      <c r="B408" s="823" t="s">
        <v>304</v>
      </c>
      <c r="C408" s="32">
        <f>'2 уровень'!F1426</f>
        <v>0</v>
      </c>
      <c r="D408" s="32">
        <f>'2 уровень'!G1426</f>
        <v>0</v>
      </c>
      <c r="E408" s="32">
        <f>'2 уровень'!I1426</f>
        <v>0</v>
      </c>
      <c r="F408" s="165" t="e">
        <f>'2 уровень'!J1426</f>
        <v>#DIV/0!</v>
      </c>
      <c r="G408" s="169">
        <f>'2 уровень'!K1426</f>
        <v>0</v>
      </c>
      <c r="H408" s="169">
        <f>'2 уровень'!L1426</f>
        <v>0</v>
      </c>
      <c r="I408" s="27">
        <f>'2 уровень'!M1426</f>
        <v>0</v>
      </c>
      <c r="J408" s="27">
        <f>'2 уровень'!N1426</f>
        <v>0</v>
      </c>
      <c r="K408" s="27">
        <f>'2 уровень'!O1426</f>
        <v>0</v>
      </c>
      <c r="L408" s="27">
        <f>'2 уровень'!P1426</f>
        <v>0</v>
      </c>
      <c r="M408" s="27">
        <f>'2 уровень'!Q1426</f>
        <v>0</v>
      </c>
      <c r="N408" s="27">
        <f>'2 уровень'!R1426</f>
        <v>0</v>
      </c>
      <c r="O408" s="169">
        <f>'2 уровень'!S1426</f>
        <v>0</v>
      </c>
      <c r="P408" s="169">
        <f>'2 уровень'!T1426</f>
        <v>0</v>
      </c>
      <c r="Q408" s="169">
        <f>'2 уровень'!U1426</f>
        <v>0</v>
      </c>
      <c r="R408" s="1045">
        <f>'2 уровень'!V1426</f>
        <v>0</v>
      </c>
      <c r="S408" s="169">
        <f>'2 уровень'!W1426</f>
        <v>0</v>
      </c>
      <c r="T408" s="169">
        <f>'2 уровень'!X1426</f>
        <v>0</v>
      </c>
      <c r="U408" s="169">
        <f>'2 уровень'!Y1426</f>
        <v>0</v>
      </c>
      <c r="V408" s="169">
        <f>'2 уровень'!Z1426</f>
        <v>0</v>
      </c>
      <c r="W408" s="579">
        <f>'2 уровень'!AA1426</f>
        <v>0</v>
      </c>
      <c r="X408" s="169" t="e">
        <f>Q408/P408*100</f>
        <v>#DIV/0!</v>
      </c>
      <c r="Y408" s="169" t="e">
        <f>W408/P408*100</f>
        <v>#DIV/0!</v>
      </c>
      <c r="Z408" s="1282">
        <f>'2 уровень'!AB1423</f>
        <v>0</v>
      </c>
      <c r="AA408" s="1302">
        <f>'2 уровень'!AC1423</f>
        <v>0</v>
      </c>
      <c r="AB408" s="19"/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</row>
    <row r="409" spans="1:171" s="139" customFormat="1" ht="30" x14ac:dyDescent="0.25">
      <c r="A409" s="19">
        <v>1</v>
      </c>
      <c r="B409" s="813" t="s">
        <v>305</v>
      </c>
      <c r="C409" s="32">
        <f>'2 уровень'!F1427</f>
        <v>0</v>
      </c>
      <c r="D409" s="32">
        <f>'2 уровень'!G1427</f>
        <v>0</v>
      </c>
      <c r="E409" s="32">
        <f>'2 уровень'!I1427</f>
        <v>0</v>
      </c>
      <c r="F409" s="165" t="e">
        <f>'2 уровень'!J1427</f>
        <v>#DIV/0!</v>
      </c>
      <c r="G409" s="169">
        <f>'2 уровень'!K1427</f>
        <v>0</v>
      </c>
      <c r="H409" s="169">
        <f>'2 уровень'!L1427</f>
        <v>0</v>
      </c>
      <c r="I409" s="27">
        <f>'2 уровень'!M1427</f>
        <v>0</v>
      </c>
      <c r="J409" s="27">
        <f>'2 уровень'!N1427</f>
        <v>0</v>
      </c>
      <c r="K409" s="27">
        <f>'2 уровень'!O1427</f>
        <v>0</v>
      </c>
      <c r="L409" s="27">
        <f>'2 уровень'!P1427</f>
        <v>0</v>
      </c>
      <c r="M409" s="27">
        <f>'2 уровень'!Q1427</f>
        <v>0</v>
      </c>
      <c r="N409" s="27">
        <f>'2 уровень'!R1427</f>
        <v>0</v>
      </c>
      <c r="O409" s="169">
        <f>'2 уровень'!S1427</f>
        <v>0</v>
      </c>
      <c r="P409" s="169">
        <f>'2 уровень'!T1427</f>
        <v>0</v>
      </c>
      <c r="Q409" s="169">
        <f>'2 уровень'!U1427</f>
        <v>0</v>
      </c>
      <c r="R409" s="1045">
        <f>'2 уровень'!V1427</f>
        <v>0</v>
      </c>
      <c r="S409" s="169">
        <f>'2 уровень'!W1427</f>
        <v>0</v>
      </c>
      <c r="T409" s="169">
        <f>'2 уровень'!X1427</f>
        <v>0</v>
      </c>
      <c r="U409" s="169">
        <f>'2 уровень'!Y1427</f>
        <v>0</v>
      </c>
      <c r="V409" s="169">
        <f>'2 уровень'!Z1427</f>
        <v>0</v>
      </c>
      <c r="W409" s="579">
        <f>'2 уровень'!AA1427</f>
        <v>0</v>
      </c>
      <c r="X409" s="169"/>
      <c r="Y409" s="169"/>
      <c r="Z409" s="1282">
        <f>'2 уровень'!AB1424</f>
        <v>0</v>
      </c>
      <c r="AA409" s="1302">
        <f>'2 уровень'!AC1424</f>
        <v>0</v>
      </c>
      <c r="AB409" s="19"/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</row>
    <row r="410" spans="1:171" s="139" customFormat="1" ht="45" x14ac:dyDescent="0.25">
      <c r="A410" s="19">
        <v>1</v>
      </c>
      <c r="B410" s="815" t="s">
        <v>306</v>
      </c>
      <c r="C410" s="32">
        <f>'2 уровень'!F1428</f>
        <v>0</v>
      </c>
      <c r="D410" s="32">
        <f>'2 уровень'!G1428</f>
        <v>0</v>
      </c>
      <c r="E410" s="32">
        <f>'2 уровень'!I1428</f>
        <v>0</v>
      </c>
      <c r="F410" s="165" t="e">
        <f>'2 уровень'!J1428</f>
        <v>#DIV/0!</v>
      </c>
      <c r="G410" s="169">
        <f>'2 уровень'!K1428</f>
        <v>0</v>
      </c>
      <c r="H410" s="169">
        <f>'2 уровень'!L1428</f>
        <v>0</v>
      </c>
      <c r="I410" s="27">
        <f>'2 уровень'!M1428</f>
        <v>0</v>
      </c>
      <c r="J410" s="27">
        <f>'2 уровень'!N1428</f>
        <v>0</v>
      </c>
      <c r="K410" s="27">
        <f>'2 уровень'!O1428</f>
        <v>0</v>
      </c>
      <c r="L410" s="27">
        <f>'2 уровень'!P1428</f>
        <v>0</v>
      </c>
      <c r="M410" s="27">
        <f>'2 уровень'!Q1428</f>
        <v>0</v>
      </c>
      <c r="N410" s="27">
        <f>'2 уровень'!R1428</f>
        <v>0</v>
      </c>
      <c r="O410" s="169">
        <f>'2 уровень'!S1428</f>
        <v>0</v>
      </c>
      <c r="P410" s="169">
        <f>'2 уровень'!T1428</f>
        <v>0</v>
      </c>
      <c r="Q410" s="169">
        <f>'2 уровень'!U1428</f>
        <v>0</v>
      </c>
      <c r="R410" s="1045">
        <f>'2 уровень'!V1428</f>
        <v>0</v>
      </c>
      <c r="S410" s="169">
        <f>'2 уровень'!W1428</f>
        <v>0</v>
      </c>
      <c r="T410" s="169">
        <f>'2 уровень'!X1428</f>
        <v>0</v>
      </c>
      <c r="U410" s="169">
        <f>'2 уровень'!Y1428</f>
        <v>0</v>
      </c>
      <c r="V410" s="169">
        <f>'2 уровень'!Z1428</f>
        <v>0</v>
      </c>
      <c r="W410" s="579">
        <f>'2 уровень'!AA1428</f>
        <v>0</v>
      </c>
      <c r="X410" s="169"/>
      <c r="Y410" s="169"/>
      <c r="Z410" s="1282">
        <f>'2 уровень'!AB1425</f>
        <v>0</v>
      </c>
      <c r="AA410" s="1302">
        <f>'2 уровень'!AC1425</f>
        <v>0</v>
      </c>
      <c r="AB410" s="19"/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</row>
    <row r="411" spans="1:171" s="139" customFormat="1" ht="45" x14ac:dyDescent="0.25">
      <c r="A411" s="19">
        <v>1</v>
      </c>
      <c r="B411" s="824" t="s">
        <v>307</v>
      </c>
      <c r="C411" s="32">
        <f>'2 уровень'!F1429</f>
        <v>0</v>
      </c>
      <c r="D411" s="32">
        <f>'2 уровень'!G1429</f>
        <v>0</v>
      </c>
      <c r="E411" s="32">
        <f>'2 уровень'!I1429</f>
        <v>0</v>
      </c>
      <c r="F411" s="165" t="e">
        <f>'2 уровень'!J1429</f>
        <v>#DIV/0!</v>
      </c>
      <c r="G411" s="169">
        <f>'2 уровень'!K1429</f>
        <v>0</v>
      </c>
      <c r="H411" s="169">
        <f>'2 уровень'!L1429</f>
        <v>0</v>
      </c>
      <c r="I411" s="27">
        <f>'2 уровень'!M1429</f>
        <v>0</v>
      </c>
      <c r="J411" s="27">
        <f>'2 уровень'!N1429</f>
        <v>0</v>
      </c>
      <c r="K411" s="27">
        <f>'2 уровень'!O1429</f>
        <v>0</v>
      </c>
      <c r="L411" s="27">
        <f>'2 уровень'!P1429</f>
        <v>0</v>
      </c>
      <c r="M411" s="27">
        <f>'2 уровень'!Q1429</f>
        <v>0</v>
      </c>
      <c r="N411" s="27">
        <f>'2 уровень'!R1429</f>
        <v>0</v>
      </c>
      <c r="O411" s="169">
        <f>'2 уровень'!S1429</f>
        <v>0</v>
      </c>
      <c r="P411" s="169">
        <f>'2 уровень'!T1429</f>
        <v>0</v>
      </c>
      <c r="Q411" s="169">
        <f>'2 уровень'!U1429</f>
        <v>0</v>
      </c>
      <c r="R411" s="1045">
        <f>'2 уровень'!V1429</f>
        <v>0</v>
      </c>
      <c r="S411" s="169">
        <f>'2 уровень'!W1429</f>
        <v>0</v>
      </c>
      <c r="T411" s="169">
        <f>'2 уровень'!X1429</f>
        <v>0</v>
      </c>
      <c r="U411" s="169">
        <f>'2 уровень'!Y1429</f>
        <v>0</v>
      </c>
      <c r="V411" s="169">
        <f>'2 уровень'!Z1429</f>
        <v>0</v>
      </c>
      <c r="W411" s="579">
        <f>'2 уровень'!AA1429</f>
        <v>0</v>
      </c>
      <c r="X411" s="169"/>
      <c r="Y411" s="169"/>
      <c r="Z411" s="1282">
        <f>'2 уровень'!AB1426</f>
        <v>0</v>
      </c>
      <c r="AA411" s="1302">
        <f>'2 уровень'!AC1426</f>
        <v>0</v>
      </c>
      <c r="AB411" s="19"/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</row>
    <row r="412" spans="1:171" s="139" customFormat="1" ht="30" x14ac:dyDescent="0.25">
      <c r="A412" s="19">
        <v>1</v>
      </c>
      <c r="B412" s="816" t="s">
        <v>338</v>
      </c>
      <c r="C412" s="32">
        <f>'2 уровень'!F1430</f>
        <v>0</v>
      </c>
      <c r="D412" s="32">
        <f>'2 уровень'!G1430</f>
        <v>0</v>
      </c>
      <c r="E412" s="32">
        <f>'2 уровень'!I1430</f>
        <v>0</v>
      </c>
      <c r="F412" s="165">
        <f>'2 уровень'!J1430</f>
        <v>0</v>
      </c>
      <c r="G412" s="169">
        <f>'2 уровень'!K1430</f>
        <v>0</v>
      </c>
      <c r="H412" s="169">
        <f>'2 уровень'!L1430</f>
        <v>0</v>
      </c>
      <c r="I412" s="27">
        <f>'2 уровень'!M1430</f>
        <v>0</v>
      </c>
      <c r="J412" s="27">
        <f>'2 уровень'!N1430</f>
        <v>0</v>
      </c>
      <c r="K412" s="27">
        <f>'2 уровень'!O1430</f>
        <v>0</v>
      </c>
      <c r="L412" s="27">
        <f>'2 уровень'!P1430</f>
        <v>0</v>
      </c>
      <c r="M412" s="27">
        <f>'2 уровень'!Q1430</f>
        <v>0</v>
      </c>
      <c r="N412" s="27">
        <f>'2 уровень'!R1430</f>
        <v>0</v>
      </c>
      <c r="O412" s="169">
        <f>'2 уровень'!S1430</f>
        <v>0</v>
      </c>
      <c r="P412" s="169">
        <f>'2 уровень'!T1430</f>
        <v>0</v>
      </c>
      <c r="Q412" s="169">
        <f>'2 уровень'!U1430</f>
        <v>0</v>
      </c>
      <c r="R412" s="1045">
        <f>'2 уровень'!V1430</f>
        <v>0</v>
      </c>
      <c r="S412" s="169">
        <f>'2 уровень'!W1430</f>
        <v>0</v>
      </c>
      <c r="T412" s="169">
        <f>'2 уровень'!X1430</f>
        <v>0</v>
      </c>
      <c r="U412" s="169">
        <f>'2 уровень'!Y1430</f>
        <v>0</v>
      </c>
      <c r="V412" s="169">
        <f>'2 уровень'!Z1430</f>
        <v>0</v>
      </c>
      <c r="W412" s="579">
        <f>'2 уровень'!AA1430</f>
        <v>0</v>
      </c>
      <c r="X412" s="169"/>
      <c r="Y412" s="169"/>
      <c r="Z412" s="1282">
        <f>'2 уровень'!AB1427</f>
        <v>0</v>
      </c>
      <c r="AA412" s="1302">
        <f>'2 уровень'!AC1427</f>
        <v>0</v>
      </c>
      <c r="AB412" s="19"/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</row>
    <row r="413" spans="1:171" s="139" customFormat="1" ht="75" x14ac:dyDescent="0.25">
      <c r="A413" s="19">
        <v>1</v>
      </c>
      <c r="B413" s="816" t="s">
        <v>308</v>
      </c>
      <c r="C413" s="32">
        <f>'2 уровень'!F1431</f>
        <v>0</v>
      </c>
      <c r="D413" s="32">
        <f>'2 уровень'!G1431</f>
        <v>0</v>
      </c>
      <c r="E413" s="32">
        <f>'2 уровень'!I1431</f>
        <v>0</v>
      </c>
      <c r="F413" s="165" t="e">
        <f>'2 уровень'!J1431</f>
        <v>#DIV/0!</v>
      </c>
      <c r="G413" s="169">
        <f>'2 уровень'!K1431</f>
        <v>0</v>
      </c>
      <c r="H413" s="169">
        <f>'2 уровень'!L1431</f>
        <v>0</v>
      </c>
      <c r="I413" s="27">
        <f>'2 уровень'!M1431</f>
        <v>0</v>
      </c>
      <c r="J413" s="27">
        <f>'2 уровень'!N1431</f>
        <v>0</v>
      </c>
      <c r="K413" s="27">
        <f>'2 уровень'!O1431</f>
        <v>0</v>
      </c>
      <c r="L413" s="27">
        <f>'2 уровень'!P1431</f>
        <v>0</v>
      </c>
      <c r="M413" s="27">
        <f>'2 уровень'!Q1431</f>
        <v>0</v>
      </c>
      <c r="N413" s="27">
        <f>'2 уровень'!R1431</f>
        <v>0</v>
      </c>
      <c r="O413" s="169">
        <f>'2 уровень'!S1431</f>
        <v>0</v>
      </c>
      <c r="P413" s="169">
        <f>'2 уровень'!T1431</f>
        <v>0</v>
      </c>
      <c r="Q413" s="169">
        <f>'2 уровень'!U1431</f>
        <v>0</v>
      </c>
      <c r="R413" s="1045">
        <f>'2 уровень'!V1431</f>
        <v>0</v>
      </c>
      <c r="S413" s="169">
        <f>'2 уровень'!W1431</f>
        <v>0</v>
      </c>
      <c r="T413" s="169">
        <f>'2 уровень'!X1431</f>
        <v>0</v>
      </c>
      <c r="U413" s="169">
        <f>'2 уровень'!Y1431</f>
        <v>0</v>
      </c>
      <c r="V413" s="169">
        <f>'2 уровень'!Z1431</f>
        <v>0</v>
      </c>
      <c r="W413" s="579">
        <f>'2 уровень'!AA1431</f>
        <v>0</v>
      </c>
      <c r="X413" s="169"/>
      <c r="Y413" s="169"/>
      <c r="Z413" s="1282">
        <f>'2 уровень'!AB1428</f>
        <v>0</v>
      </c>
      <c r="AA413" s="1302">
        <f>'2 уровень'!AC1428</f>
        <v>0</v>
      </c>
      <c r="AB413" s="19"/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</row>
    <row r="414" spans="1:171" s="139" customFormat="1" ht="60" x14ac:dyDescent="0.25">
      <c r="A414" s="19">
        <v>1</v>
      </c>
      <c r="B414" s="825" t="s">
        <v>309</v>
      </c>
      <c r="C414" s="32">
        <f>'2 уровень'!F1432</f>
        <v>0</v>
      </c>
      <c r="D414" s="32">
        <f>'2 уровень'!G1432</f>
        <v>0</v>
      </c>
      <c r="E414" s="32">
        <f>'2 уровень'!I1432</f>
        <v>0</v>
      </c>
      <c r="F414" s="165" t="e">
        <f>'2 уровень'!J1432</f>
        <v>#DIV/0!</v>
      </c>
      <c r="G414" s="169">
        <f>'2 уровень'!K1432</f>
        <v>0</v>
      </c>
      <c r="H414" s="169">
        <f>'2 уровень'!L1432</f>
        <v>0</v>
      </c>
      <c r="I414" s="27">
        <f>'2 уровень'!M1432</f>
        <v>0</v>
      </c>
      <c r="J414" s="27">
        <f>'2 уровень'!N1432</f>
        <v>0</v>
      </c>
      <c r="K414" s="27">
        <f>'2 уровень'!O1432</f>
        <v>0</v>
      </c>
      <c r="L414" s="27">
        <f>'2 уровень'!P1432</f>
        <v>0</v>
      </c>
      <c r="M414" s="27">
        <f>'2 уровень'!Q1432</f>
        <v>0</v>
      </c>
      <c r="N414" s="27">
        <f>'2 уровень'!R1432</f>
        <v>0</v>
      </c>
      <c r="O414" s="169">
        <f>'2 уровень'!S1432</f>
        <v>0</v>
      </c>
      <c r="P414" s="169">
        <f>'2 уровень'!T1432</f>
        <v>0</v>
      </c>
      <c r="Q414" s="169">
        <f>'2 уровень'!U1432</f>
        <v>0</v>
      </c>
      <c r="R414" s="1045">
        <f>'2 уровень'!V1432</f>
        <v>0</v>
      </c>
      <c r="S414" s="169">
        <f>'2 уровень'!W1432</f>
        <v>0</v>
      </c>
      <c r="T414" s="169">
        <f>'2 уровень'!X1432</f>
        <v>0</v>
      </c>
      <c r="U414" s="169">
        <f>'2 уровень'!Y1432</f>
        <v>0</v>
      </c>
      <c r="V414" s="169">
        <f>'2 уровень'!Z1432</f>
        <v>0</v>
      </c>
      <c r="W414" s="579">
        <f>'2 уровень'!AA1432</f>
        <v>0</v>
      </c>
      <c r="X414" s="169"/>
      <c r="Y414" s="169"/>
      <c r="Z414" s="1282">
        <f>'2 уровень'!AB1429</f>
        <v>0</v>
      </c>
      <c r="AA414" s="1302">
        <f>'2 уровень'!AC1429</f>
        <v>0</v>
      </c>
      <c r="AB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</row>
    <row r="415" spans="1:171" s="139" customFormat="1" ht="60" x14ac:dyDescent="0.25">
      <c r="A415" s="19">
        <v>1</v>
      </c>
      <c r="B415" s="811" t="s">
        <v>389</v>
      </c>
      <c r="C415" s="32">
        <f>'2 уровень'!F1433</f>
        <v>0</v>
      </c>
      <c r="D415" s="32">
        <f>'2 уровень'!G1433</f>
        <v>0</v>
      </c>
      <c r="E415" s="32">
        <f>'2 уровень'!I1433</f>
        <v>0</v>
      </c>
      <c r="F415" s="165" t="e">
        <f>'2 уровень'!J1433</f>
        <v>#DIV/0!</v>
      </c>
      <c r="G415" s="169">
        <f>'2 уровень'!K1433</f>
        <v>0</v>
      </c>
      <c r="H415" s="169">
        <f>'2 уровень'!L1433</f>
        <v>0</v>
      </c>
      <c r="I415" s="27">
        <f>'2 уровень'!M1433</f>
        <v>0</v>
      </c>
      <c r="J415" s="27">
        <f>'2 уровень'!N1433</f>
        <v>0</v>
      </c>
      <c r="K415" s="27">
        <f>'2 уровень'!O1433</f>
        <v>0</v>
      </c>
      <c r="L415" s="27">
        <f>'2 уровень'!P1433</f>
        <v>0</v>
      </c>
      <c r="M415" s="27">
        <f>'2 уровень'!Q1433</f>
        <v>0</v>
      </c>
      <c r="N415" s="27">
        <f>'2 уровень'!R1433</f>
        <v>0</v>
      </c>
      <c r="O415" s="169">
        <f>'2 уровень'!S1433</f>
        <v>0</v>
      </c>
      <c r="P415" s="169">
        <f>'2 уровень'!T1433</f>
        <v>0</v>
      </c>
      <c r="Q415" s="169">
        <f>'2 уровень'!U1433</f>
        <v>0</v>
      </c>
      <c r="R415" s="1045">
        <f>'2 уровень'!V1433</f>
        <v>0</v>
      </c>
      <c r="S415" s="169">
        <f>'2 уровень'!W1433</f>
        <v>0</v>
      </c>
      <c r="T415" s="169">
        <f>'2 уровень'!X1433</f>
        <v>0</v>
      </c>
      <c r="U415" s="169">
        <f>'2 уровень'!Y1433</f>
        <v>0</v>
      </c>
      <c r="V415" s="169">
        <f>'2 уровень'!Z1433</f>
        <v>0</v>
      </c>
      <c r="W415" s="579">
        <f>'2 уровень'!AA1433</f>
        <v>0</v>
      </c>
      <c r="X415" s="169"/>
      <c r="Y415" s="169"/>
      <c r="Z415" s="1282">
        <f>'2 уровень'!AB1430</f>
        <v>0</v>
      </c>
      <c r="AA415" s="1302">
        <f>'2 уровень'!AC1430</f>
        <v>0</v>
      </c>
      <c r="AB415" s="19"/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</row>
    <row r="416" spans="1:171" s="139" customFormat="1" ht="29.25" x14ac:dyDescent="0.25">
      <c r="A416" s="19"/>
      <c r="B416" s="3518" t="s">
        <v>207</v>
      </c>
      <c r="C416" s="32">
        <f>'2 уровень'!F1434</f>
        <v>0</v>
      </c>
      <c r="D416" s="32">
        <f>'2 уровень'!G1434</f>
        <v>0</v>
      </c>
      <c r="E416" s="32">
        <f>'2 уровень'!I1434</f>
        <v>0</v>
      </c>
      <c r="F416" s="165">
        <f>'2 уровень'!J1434</f>
        <v>0</v>
      </c>
      <c r="G416" s="169">
        <f>'2 уровень'!K1434</f>
        <v>0</v>
      </c>
      <c r="H416" s="169">
        <f>'2 уровень'!L1434</f>
        <v>0</v>
      </c>
      <c r="I416" s="27">
        <f>'2 уровень'!M1434</f>
        <v>0</v>
      </c>
      <c r="J416" s="27">
        <f>'2 уровень'!N1434</f>
        <v>0</v>
      </c>
      <c r="K416" s="27">
        <f>'2 уровень'!O1434</f>
        <v>0</v>
      </c>
      <c r="L416" s="27">
        <f>'2 уровень'!P1434</f>
        <v>0</v>
      </c>
      <c r="M416" s="27">
        <f>'2 уровень'!Q1434</f>
        <v>0</v>
      </c>
      <c r="N416" s="27">
        <f>'2 уровень'!R1434</f>
        <v>0</v>
      </c>
      <c r="O416" s="169">
        <f>'2 уровень'!S1434</f>
        <v>0</v>
      </c>
      <c r="P416" s="169">
        <f>'2 уровень'!T1434</f>
        <v>0</v>
      </c>
      <c r="Q416" s="169">
        <f>'2 уровень'!U1434</f>
        <v>2.1522899999999998</v>
      </c>
      <c r="R416" s="1045">
        <f>'2 уровень'!V1434</f>
        <v>0</v>
      </c>
      <c r="S416" s="169">
        <f>'2 уровень'!W1434</f>
        <v>0</v>
      </c>
      <c r="T416" s="169">
        <f>'2 уровень'!X1434</f>
        <v>2.1522899999999998</v>
      </c>
      <c r="U416" s="169">
        <f>'2 уровень'!Y1434</f>
        <v>0</v>
      </c>
      <c r="V416" s="169">
        <f>'2 уровень'!Z1434</f>
        <v>0</v>
      </c>
      <c r="W416" s="579">
        <f>'2 уровень'!AA1434</f>
        <v>2.1522899999999998</v>
      </c>
      <c r="X416" s="169"/>
      <c r="Y416" s="169"/>
      <c r="Z416" s="1282">
        <f>'2 уровень'!AB1431</f>
        <v>0</v>
      </c>
      <c r="AA416" s="1302">
        <f>'2 уровень'!AC1431</f>
        <v>0</v>
      </c>
      <c r="AB416" s="19"/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</row>
    <row r="417" spans="1:171" s="139" customFormat="1" ht="30" x14ac:dyDescent="0.25">
      <c r="A417" s="19">
        <v>1</v>
      </c>
      <c r="B417" s="826" t="s">
        <v>365</v>
      </c>
      <c r="C417" s="32">
        <f>'2 уровень'!F1435</f>
        <v>0</v>
      </c>
      <c r="D417" s="32">
        <f>'2 уровень'!G1435</f>
        <v>0</v>
      </c>
      <c r="E417" s="32">
        <f>'2 уровень'!I1435</f>
        <v>0</v>
      </c>
      <c r="F417" s="165" t="e">
        <f>'2 уровень'!J1435</f>
        <v>#DIV/0!</v>
      </c>
      <c r="G417" s="169">
        <f>'2 уровень'!K1435</f>
        <v>0</v>
      </c>
      <c r="H417" s="169">
        <f>'2 уровень'!L1435</f>
        <v>0</v>
      </c>
      <c r="I417" s="27">
        <f>'2 уровень'!M1435</f>
        <v>0</v>
      </c>
      <c r="J417" s="27">
        <f>'2 уровень'!N1435</f>
        <v>0</v>
      </c>
      <c r="K417" s="27">
        <f>'2 уровень'!O1435</f>
        <v>0</v>
      </c>
      <c r="L417" s="27">
        <f>'2 уровень'!P1435</f>
        <v>0</v>
      </c>
      <c r="M417" s="27">
        <f>'2 уровень'!Q1435</f>
        <v>0</v>
      </c>
      <c r="N417" s="27">
        <f>'2 уровень'!R1435</f>
        <v>0</v>
      </c>
      <c r="O417" s="169">
        <f>'2 уровень'!S1435</f>
        <v>0</v>
      </c>
      <c r="P417" s="169">
        <f>'2 уровень'!T1435</f>
        <v>0</v>
      </c>
      <c r="Q417" s="169">
        <f>'2 уровень'!U1435</f>
        <v>0</v>
      </c>
      <c r="R417" s="1045">
        <f>'2 уровень'!V1435</f>
        <v>0</v>
      </c>
      <c r="S417" s="169">
        <f>'2 уровень'!W1435</f>
        <v>0</v>
      </c>
      <c r="T417" s="169">
        <f>'2 уровень'!X1435</f>
        <v>0</v>
      </c>
      <c r="U417" s="169">
        <f>'2 уровень'!Y1435</f>
        <v>0</v>
      </c>
      <c r="V417" s="169">
        <f>'2 уровень'!Z1435</f>
        <v>0</v>
      </c>
      <c r="W417" s="579">
        <f>'2 уровень'!AA1435</f>
        <v>0</v>
      </c>
      <c r="X417" s="169"/>
      <c r="Y417" s="169"/>
      <c r="Z417" s="1282">
        <f>'2 уровень'!AB1432</f>
        <v>0</v>
      </c>
      <c r="AA417" s="1302">
        <f>'2 уровень'!AC1432</f>
        <v>0</v>
      </c>
      <c r="AB417" s="19"/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</row>
    <row r="418" spans="1:171" s="139" customFormat="1" x14ac:dyDescent="0.25">
      <c r="A418" s="19">
        <v>1</v>
      </c>
      <c r="B418" s="814" t="s">
        <v>353</v>
      </c>
      <c r="C418" s="32">
        <f>'2 уровень'!F1436</f>
        <v>0</v>
      </c>
      <c r="D418" s="32">
        <f>'2 уровень'!G1436</f>
        <v>0</v>
      </c>
      <c r="E418" s="32">
        <f>'2 уровень'!I1436</f>
        <v>0</v>
      </c>
      <c r="F418" s="165" t="e">
        <f>'2 уровень'!J1436</f>
        <v>#DIV/0!</v>
      </c>
      <c r="G418" s="169">
        <f>'2 уровень'!K1436</f>
        <v>0</v>
      </c>
      <c r="H418" s="169">
        <f>'2 уровень'!L1436</f>
        <v>0</v>
      </c>
      <c r="I418" s="27">
        <f>'2 уровень'!M1436</f>
        <v>0</v>
      </c>
      <c r="J418" s="27">
        <f>'2 уровень'!N1436</f>
        <v>0</v>
      </c>
      <c r="K418" s="27">
        <f>'2 уровень'!O1436</f>
        <v>0</v>
      </c>
      <c r="L418" s="27">
        <f>'2 уровень'!P1436</f>
        <v>0</v>
      </c>
      <c r="M418" s="27">
        <f>'2 уровень'!Q1436</f>
        <v>0</v>
      </c>
      <c r="N418" s="27">
        <f>'2 уровень'!R1436</f>
        <v>0</v>
      </c>
      <c r="O418" s="169">
        <f>'2 уровень'!S1436</f>
        <v>0</v>
      </c>
      <c r="P418" s="169">
        <f>'2 уровень'!T1436</f>
        <v>0</v>
      </c>
      <c r="Q418" s="169">
        <f>'2 уровень'!U1436</f>
        <v>0</v>
      </c>
      <c r="R418" s="1045">
        <f>'2 уровень'!V1436</f>
        <v>0</v>
      </c>
      <c r="S418" s="169">
        <f>'2 уровень'!W1436</f>
        <v>0</v>
      </c>
      <c r="T418" s="169">
        <f>'2 уровень'!X1436</f>
        <v>0</v>
      </c>
      <c r="U418" s="169">
        <f>'2 уровень'!Y1436</f>
        <v>0</v>
      </c>
      <c r="V418" s="169">
        <f>'2 уровень'!Z1436</f>
        <v>0</v>
      </c>
      <c r="W418" s="579">
        <f>'2 уровень'!AA1436</f>
        <v>0</v>
      </c>
      <c r="X418" s="169"/>
      <c r="Y418" s="169"/>
      <c r="Z418" s="1282">
        <f>'2 уровень'!AB1433</f>
        <v>0</v>
      </c>
      <c r="AA418" s="1302">
        <f>'2 уровень'!AC1433</f>
        <v>0</v>
      </c>
      <c r="AB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</row>
    <row r="419" spans="1:171" s="139" customFormat="1" ht="29.25" x14ac:dyDescent="0.25">
      <c r="A419" s="19">
        <v>1</v>
      </c>
      <c r="B419" s="827" t="s">
        <v>354</v>
      </c>
      <c r="C419" s="33">
        <f>'2 уровень'!F1437</f>
        <v>0</v>
      </c>
      <c r="D419" s="33">
        <f>'2 уровень'!G1437</f>
        <v>0</v>
      </c>
      <c r="E419" s="33">
        <f>'2 уровень'!I1437</f>
        <v>0</v>
      </c>
      <c r="F419" s="147">
        <f>'2 уровень'!J1437</f>
        <v>0</v>
      </c>
      <c r="G419" s="169">
        <f>'2 уровень'!K1437</f>
        <v>0</v>
      </c>
      <c r="H419" s="169">
        <f>'2 уровень'!L1437</f>
        <v>0</v>
      </c>
      <c r="I419" s="27">
        <f>'2 уровень'!M1437</f>
        <v>0</v>
      </c>
      <c r="J419" s="27">
        <f>'2 уровень'!N1437</f>
        <v>0</v>
      </c>
      <c r="K419" s="27">
        <f>'2 уровень'!O1437</f>
        <v>0</v>
      </c>
      <c r="L419" s="27">
        <f>'2 уровень'!P1437</f>
        <v>0</v>
      </c>
      <c r="M419" s="27">
        <f>'2 уровень'!Q1437</f>
        <v>0</v>
      </c>
      <c r="N419" s="27">
        <f>'2 уровень'!R1437</f>
        <v>0</v>
      </c>
      <c r="O419" s="169">
        <f>'2 уровень'!S1437</f>
        <v>0</v>
      </c>
      <c r="P419" s="169">
        <f>'2 уровень'!T1437</f>
        <v>0</v>
      </c>
      <c r="Q419" s="169">
        <f>'2 уровень'!U1437</f>
        <v>0</v>
      </c>
      <c r="R419" s="1045">
        <f>'2 уровень'!V1437</f>
        <v>0</v>
      </c>
      <c r="S419" s="169">
        <f>'2 уровень'!W1437</f>
        <v>0</v>
      </c>
      <c r="T419" s="169">
        <f>'2 уровень'!X1437</f>
        <v>0</v>
      </c>
      <c r="U419" s="169">
        <f>'2 уровень'!Y1437</f>
        <v>0</v>
      </c>
      <c r="V419" s="169">
        <f>'2 уровень'!Z1437</f>
        <v>0</v>
      </c>
      <c r="W419" s="579">
        <f>'2 уровень'!AA1437</f>
        <v>0</v>
      </c>
      <c r="X419" s="169"/>
      <c r="Y419" s="169"/>
      <c r="Z419" s="1281">
        <f>'2 уровень'!AB1434</f>
        <v>0</v>
      </c>
      <c r="AA419" s="1302">
        <f>'2 уровень'!AC1434</f>
        <v>0</v>
      </c>
      <c r="AB419" s="19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</row>
    <row r="420" spans="1:171" s="139" customFormat="1" x14ac:dyDescent="0.25">
      <c r="A420" s="19">
        <v>1</v>
      </c>
      <c r="B420" s="814" t="s">
        <v>355</v>
      </c>
      <c r="C420" s="32">
        <f>'2 уровень'!F1438</f>
        <v>0</v>
      </c>
      <c r="D420" s="32">
        <f>'2 уровень'!G1438</f>
        <v>0</v>
      </c>
      <c r="E420" s="32">
        <f>'2 уровень'!I1438</f>
        <v>0</v>
      </c>
      <c r="F420" s="165" t="e">
        <f>'2 уровень'!J1438</f>
        <v>#DIV/0!</v>
      </c>
      <c r="G420" s="169">
        <f>'2 уровень'!K1438</f>
        <v>0</v>
      </c>
      <c r="H420" s="169">
        <f>'2 уровень'!L1438</f>
        <v>0</v>
      </c>
      <c r="I420" s="27">
        <f>'2 уровень'!M1438</f>
        <v>0</v>
      </c>
      <c r="J420" s="27">
        <f>'2 уровень'!N1438</f>
        <v>0</v>
      </c>
      <c r="K420" s="27">
        <f>'2 уровень'!O1438</f>
        <v>0</v>
      </c>
      <c r="L420" s="27">
        <f>'2 уровень'!P1438</f>
        <v>0</v>
      </c>
      <c r="M420" s="27">
        <f>'2 уровень'!Q1438</f>
        <v>0</v>
      </c>
      <c r="N420" s="27">
        <f>'2 уровень'!R1438</f>
        <v>0</v>
      </c>
      <c r="O420" s="169">
        <f>'2 уровень'!S1438</f>
        <v>0</v>
      </c>
      <c r="P420" s="169">
        <f>'2 уровень'!T1438</f>
        <v>0</v>
      </c>
      <c r="Q420" s="169">
        <f>'2 уровень'!U1438</f>
        <v>0</v>
      </c>
      <c r="R420" s="1045">
        <f>'2 уровень'!V1438</f>
        <v>0</v>
      </c>
      <c r="S420" s="169">
        <f>'2 уровень'!W1438</f>
        <v>0</v>
      </c>
      <c r="T420" s="169">
        <f>'2 уровень'!X1438</f>
        <v>0</v>
      </c>
      <c r="U420" s="169">
        <f>'2 уровень'!Y1438</f>
        <v>0</v>
      </c>
      <c r="V420" s="169">
        <f>'2 уровень'!Z1438</f>
        <v>0</v>
      </c>
      <c r="W420" s="579">
        <f>'2 уровень'!AA1438</f>
        <v>0</v>
      </c>
      <c r="X420" s="169"/>
      <c r="Y420" s="169"/>
      <c r="Z420" s="1282">
        <f>'2 уровень'!AB1435</f>
        <v>0</v>
      </c>
      <c r="AA420" s="1302">
        <f>'2 уровень'!AC1435</f>
        <v>0</v>
      </c>
      <c r="AB420" s="19"/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</row>
    <row r="421" spans="1:171" s="139" customFormat="1" ht="30" x14ac:dyDescent="0.25">
      <c r="A421" s="19">
        <v>1</v>
      </c>
      <c r="B421" s="814" t="s">
        <v>394</v>
      </c>
      <c r="C421" s="32">
        <f>'2 уровень'!F1439</f>
        <v>0</v>
      </c>
      <c r="D421" s="32">
        <f>'2 уровень'!G1439</f>
        <v>0</v>
      </c>
      <c r="E421" s="32">
        <f>'2 уровень'!I1439</f>
        <v>0</v>
      </c>
      <c r="F421" s="165">
        <f>'2 уровень'!J1439</f>
        <v>0</v>
      </c>
      <c r="G421" s="169">
        <f>'2 уровень'!K1439</f>
        <v>0</v>
      </c>
      <c r="H421" s="169">
        <f>'2 уровень'!L1439</f>
        <v>0</v>
      </c>
      <c r="I421" s="27">
        <f>'2 уровень'!M1439</f>
        <v>0</v>
      </c>
      <c r="J421" s="27">
        <f>'2 уровень'!N1439</f>
        <v>0</v>
      </c>
      <c r="K421" s="27">
        <f>'2 уровень'!O1439</f>
        <v>0</v>
      </c>
      <c r="L421" s="27">
        <f>'2 уровень'!P1439</f>
        <v>0</v>
      </c>
      <c r="M421" s="27">
        <f>'2 уровень'!Q1439</f>
        <v>0</v>
      </c>
      <c r="N421" s="27">
        <f>'2 уровень'!R1439</f>
        <v>0</v>
      </c>
      <c r="O421" s="169">
        <f>'2 уровень'!S1439</f>
        <v>0</v>
      </c>
      <c r="P421" s="169">
        <f>'2 уровень'!T1439</f>
        <v>0</v>
      </c>
      <c r="Q421" s="169">
        <f>'2 уровень'!U1439</f>
        <v>0</v>
      </c>
      <c r="R421" s="1045">
        <f>'2 уровень'!V1439</f>
        <v>0</v>
      </c>
      <c r="S421" s="169">
        <f>'2 уровень'!W1439</f>
        <v>0</v>
      </c>
      <c r="T421" s="169">
        <f>'2 уровень'!X1439</f>
        <v>0</v>
      </c>
      <c r="U421" s="169">
        <f>'2 уровень'!Y1439</f>
        <v>0</v>
      </c>
      <c r="V421" s="169">
        <f>'2 уровень'!Z1439</f>
        <v>0</v>
      </c>
      <c r="W421" s="579">
        <f>'2 уровень'!AA1439</f>
        <v>0</v>
      </c>
      <c r="X421" s="169"/>
      <c r="Y421" s="169"/>
      <c r="Z421" s="1282">
        <f>'2 уровень'!AB1436</f>
        <v>0</v>
      </c>
      <c r="AA421" s="1302">
        <f>'2 уровень'!AC1436</f>
        <v>0</v>
      </c>
      <c r="AB421" s="19"/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</row>
    <row r="422" spans="1:171" s="139" customFormat="1" ht="75" x14ac:dyDescent="0.25">
      <c r="A422" s="19">
        <v>1</v>
      </c>
      <c r="B422" s="828" t="s">
        <v>357</v>
      </c>
      <c r="C422" s="32">
        <f>'2 уровень'!F1440</f>
        <v>0</v>
      </c>
      <c r="D422" s="32">
        <f>'2 уровень'!G1440</f>
        <v>0</v>
      </c>
      <c r="E422" s="32">
        <f>'2 уровень'!I1440</f>
        <v>0</v>
      </c>
      <c r="F422" s="165" t="e">
        <f>'2 уровень'!J1440</f>
        <v>#DIV/0!</v>
      </c>
      <c r="G422" s="169">
        <f>'2 уровень'!K1440</f>
        <v>0</v>
      </c>
      <c r="H422" s="169">
        <f>'2 уровень'!L1440</f>
        <v>0</v>
      </c>
      <c r="I422" s="27">
        <f>'2 уровень'!M1440</f>
        <v>0</v>
      </c>
      <c r="J422" s="27">
        <f>'2 уровень'!N1440</f>
        <v>0</v>
      </c>
      <c r="K422" s="27">
        <f>'2 уровень'!O1440</f>
        <v>0</v>
      </c>
      <c r="L422" s="27">
        <f>'2 уровень'!P1440</f>
        <v>0</v>
      </c>
      <c r="M422" s="27">
        <f>'2 уровень'!Q1440</f>
        <v>0</v>
      </c>
      <c r="N422" s="27">
        <f>'2 уровень'!R1440</f>
        <v>0</v>
      </c>
      <c r="O422" s="169">
        <f>'2 уровень'!S1440</f>
        <v>0</v>
      </c>
      <c r="P422" s="169">
        <f>'2 уровень'!T1440</f>
        <v>0</v>
      </c>
      <c r="Q422" s="169">
        <f>'2 уровень'!U1440</f>
        <v>0</v>
      </c>
      <c r="R422" s="1045">
        <f>'2 уровень'!V1440</f>
        <v>0</v>
      </c>
      <c r="S422" s="169">
        <f>'2 уровень'!W1440</f>
        <v>0</v>
      </c>
      <c r="T422" s="169">
        <f>'2 уровень'!X1440</f>
        <v>0</v>
      </c>
      <c r="U422" s="169">
        <f>'2 уровень'!Y1440</f>
        <v>0</v>
      </c>
      <c r="V422" s="169">
        <f>'2 уровень'!Z1440</f>
        <v>0</v>
      </c>
      <c r="W422" s="579">
        <f>'2 уровень'!AA1440</f>
        <v>0</v>
      </c>
      <c r="X422" s="169"/>
      <c r="Y422" s="169"/>
      <c r="Z422" s="1282">
        <f>'2 уровень'!AB1437</f>
        <v>0</v>
      </c>
      <c r="AA422" s="1302">
        <f>'2 уровень'!AC1437</f>
        <v>0</v>
      </c>
      <c r="AB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</row>
    <row r="423" spans="1:171" s="139" customFormat="1" ht="45" x14ac:dyDescent="0.25">
      <c r="A423" s="19">
        <v>1</v>
      </c>
      <c r="B423" s="814" t="s">
        <v>358</v>
      </c>
      <c r="C423" s="32">
        <f>'2 уровень'!F1441</f>
        <v>0</v>
      </c>
      <c r="D423" s="32">
        <f>'2 уровень'!G1441</f>
        <v>0</v>
      </c>
      <c r="E423" s="32">
        <f>'2 уровень'!I1441</f>
        <v>0</v>
      </c>
      <c r="F423" s="165">
        <f>'2 уровень'!J1441</f>
        <v>0</v>
      </c>
      <c r="G423" s="169">
        <f>'2 уровень'!K1441</f>
        <v>0</v>
      </c>
      <c r="H423" s="169">
        <f>'2 уровень'!L1441</f>
        <v>0</v>
      </c>
      <c r="I423" s="27">
        <f>'2 уровень'!M1441</f>
        <v>0</v>
      </c>
      <c r="J423" s="27">
        <f>'2 уровень'!N1441</f>
        <v>0</v>
      </c>
      <c r="K423" s="27">
        <f>'2 уровень'!O1441</f>
        <v>0</v>
      </c>
      <c r="L423" s="27">
        <f>'2 уровень'!P1441</f>
        <v>0</v>
      </c>
      <c r="M423" s="27">
        <f>'2 уровень'!Q1441</f>
        <v>0</v>
      </c>
      <c r="N423" s="27">
        <f>'2 уровень'!R1441</f>
        <v>0</v>
      </c>
      <c r="O423" s="169">
        <f>'2 уровень'!S1441</f>
        <v>0</v>
      </c>
      <c r="P423" s="169">
        <f>'2 уровень'!T1441</f>
        <v>0</v>
      </c>
      <c r="Q423" s="169">
        <f>'2 уровень'!U1441</f>
        <v>0</v>
      </c>
      <c r="R423" s="1045">
        <f>'2 уровень'!V1441</f>
        <v>0</v>
      </c>
      <c r="S423" s="169">
        <f>'2 уровень'!W1441</f>
        <v>0</v>
      </c>
      <c r="T423" s="169">
        <f>'2 уровень'!X1441</f>
        <v>0</v>
      </c>
      <c r="U423" s="169">
        <f>'2 уровень'!Y1441</f>
        <v>0</v>
      </c>
      <c r="V423" s="169">
        <f>'2 уровень'!Z1441</f>
        <v>0</v>
      </c>
      <c r="W423" s="579">
        <f>'2 уровень'!AA1441</f>
        <v>0</v>
      </c>
      <c r="X423" s="169"/>
      <c r="Y423" s="169"/>
      <c r="Z423" s="1282">
        <f>'2 уровень'!AB1438</f>
        <v>0</v>
      </c>
      <c r="AA423" s="1302">
        <f>'2 уровень'!AC1438</f>
        <v>0</v>
      </c>
      <c r="AB423" s="19"/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</row>
    <row r="424" spans="1:171" s="139" customFormat="1" ht="105" x14ac:dyDescent="0.25">
      <c r="A424" s="19">
        <v>1</v>
      </c>
      <c r="B424" s="814" t="s">
        <v>543</v>
      </c>
      <c r="C424" s="32">
        <f>'2 уровень'!F1442</f>
        <v>0</v>
      </c>
      <c r="D424" s="32">
        <f>'2 уровень'!G1442</f>
        <v>0</v>
      </c>
      <c r="E424" s="32">
        <f>'2 уровень'!I1442</f>
        <v>0</v>
      </c>
      <c r="F424" s="165" t="e">
        <f>'2 уровень'!J1442</f>
        <v>#DIV/0!</v>
      </c>
      <c r="G424" s="169">
        <f>'2 уровень'!K1442</f>
        <v>0</v>
      </c>
      <c r="H424" s="169">
        <f>'2 уровень'!L1442</f>
        <v>0</v>
      </c>
      <c r="I424" s="27">
        <f>'2 уровень'!M1442</f>
        <v>0</v>
      </c>
      <c r="J424" s="27">
        <f>'2 уровень'!N1442</f>
        <v>0</v>
      </c>
      <c r="K424" s="27">
        <f>'2 уровень'!O1442</f>
        <v>0</v>
      </c>
      <c r="L424" s="27">
        <f>'2 уровень'!P1442</f>
        <v>0</v>
      </c>
      <c r="M424" s="27">
        <f>'2 уровень'!Q1442</f>
        <v>0</v>
      </c>
      <c r="N424" s="27">
        <f>'2 уровень'!R1442</f>
        <v>0</v>
      </c>
      <c r="O424" s="169">
        <f>'2 уровень'!S1442</f>
        <v>0</v>
      </c>
      <c r="P424" s="169">
        <f>'2 уровень'!T1442</f>
        <v>0</v>
      </c>
      <c r="Q424" s="169">
        <f>'2 уровень'!U1442</f>
        <v>0</v>
      </c>
      <c r="R424" s="1045">
        <f>'2 уровень'!V1442</f>
        <v>0</v>
      </c>
      <c r="S424" s="169">
        <f>'2 уровень'!W1442</f>
        <v>0</v>
      </c>
      <c r="T424" s="169">
        <f>'2 уровень'!X1442</f>
        <v>0</v>
      </c>
      <c r="U424" s="169">
        <f>'2 уровень'!Y1442</f>
        <v>0</v>
      </c>
      <c r="V424" s="169">
        <f>'2 уровень'!Z1442</f>
        <v>0</v>
      </c>
      <c r="W424" s="579">
        <f>'2 уровень'!AA1442</f>
        <v>0</v>
      </c>
      <c r="X424" s="169"/>
      <c r="Y424" s="169"/>
      <c r="Z424" s="1282">
        <f>'2 уровень'!AB1439</f>
        <v>0</v>
      </c>
      <c r="AA424" s="1302">
        <f>'2 уровень'!AC1439</f>
        <v>0</v>
      </c>
      <c r="AB424" s="19"/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</row>
    <row r="425" spans="1:171" s="139" customFormat="1" ht="30" x14ac:dyDescent="0.25">
      <c r="A425" s="19">
        <v>1</v>
      </c>
      <c r="B425" s="816" t="s">
        <v>515</v>
      </c>
      <c r="C425" s="32">
        <f>'2 уровень'!F1443</f>
        <v>0</v>
      </c>
      <c r="D425" s="32">
        <f>'2 уровень'!G1443</f>
        <v>0</v>
      </c>
      <c r="E425" s="32">
        <f>'2 уровень'!I1443</f>
        <v>0</v>
      </c>
      <c r="F425" s="165" t="e">
        <f>'2 уровень'!J1443</f>
        <v>#DIV/0!</v>
      </c>
      <c r="G425" s="169">
        <f>'2 уровень'!K1443</f>
        <v>0</v>
      </c>
      <c r="H425" s="169">
        <f>'2 уровень'!L1443</f>
        <v>0</v>
      </c>
      <c r="I425" s="27">
        <f>'2 уровень'!M1443</f>
        <v>0</v>
      </c>
      <c r="J425" s="27">
        <f>'2 уровень'!N1443</f>
        <v>0</v>
      </c>
      <c r="K425" s="27">
        <f>'2 уровень'!O1443</f>
        <v>0</v>
      </c>
      <c r="L425" s="27">
        <f>'2 уровень'!P1443</f>
        <v>0</v>
      </c>
      <c r="M425" s="27">
        <f>'2 уровень'!Q1443</f>
        <v>0</v>
      </c>
      <c r="N425" s="27">
        <f>'2 уровень'!R1443</f>
        <v>0</v>
      </c>
      <c r="O425" s="169">
        <f>'2 уровень'!S1443</f>
        <v>0</v>
      </c>
      <c r="P425" s="169">
        <f>'2 уровень'!T1443</f>
        <v>0</v>
      </c>
      <c r="Q425" s="169">
        <f>'2 уровень'!U1443</f>
        <v>0</v>
      </c>
      <c r="R425" s="1045">
        <f>'2 уровень'!V1443</f>
        <v>0</v>
      </c>
      <c r="S425" s="169">
        <f>'2 уровень'!W1443</f>
        <v>0</v>
      </c>
      <c r="T425" s="169">
        <f>'2 уровень'!X1443</f>
        <v>0</v>
      </c>
      <c r="U425" s="169">
        <f>'2 уровень'!Y1443</f>
        <v>0</v>
      </c>
      <c r="V425" s="169">
        <f>'2 уровень'!Z1443</f>
        <v>0</v>
      </c>
      <c r="W425" s="579">
        <f>'2 уровень'!AA1443</f>
        <v>0</v>
      </c>
      <c r="X425" s="169"/>
      <c r="Y425" s="169"/>
      <c r="Z425" s="1282">
        <f>'2 уровень'!AB1440</f>
        <v>0</v>
      </c>
      <c r="AA425" s="1302">
        <f>'2 уровень'!AC1440</f>
        <v>0</v>
      </c>
      <c r="AB425" s="19"/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</row>
    <row r="426" spans="1:171" s="139" customFormat="1" x14ac:dyDescent="0.25">
      <c r="A426" s="19">
        <v>1</v>
      </c>
      <c r="B426" s="814" t="s">
        <v>516</v>
      </c>
      <c r="C426" s="32">
        <f>'2 уровень'!F1444</f>
        <v>0</v>
      </c>
      <c r="D426" s="32">
        <f>'2 уровень'!G1444</f>
        <v>0</v>
      </c>
      <c r="E426" s="32">
        <f>'2 уровень'!I1444</f>
        <v>0</v>
      </c>
      <c r="F426" s="165" t="e">
        <f>'2 уровень'!J1444</f>
        <v>#DIV/0!</v>
      </c>
      <c r="G426" s="169">
        <f>'2 уровень'!K1444</f>
        <v>0</v>
      </c>
      <c r="H426" s="169">
        <f>'2 уровень'!L1444</f>
        <v>0</v>
      </c>
      <c r="I426" s="27">
        <f>'2 уровень'!M1444</f>
        <v>0</v>
      </c>
      <c r="J426" s="27">
        <f>'2 уровень'!N1444</f>
        <v>0</v>
      </c>
      <c r="K426" s="27">
        <f>'2 уровень'!O1444</f>
        <v>0</v>
      </c>
      <c r="L426" s="27">
        <f>'2 уровень'!P1444</f>
        <v>0</v>
      </c>
      <c r="M426" s="27">
        <f>'2 уровень'!Q1444</f>
        <v>0</v>
      </c>
      <c r="N426" s="27">
        <f>'2 уровень'!R1444</f>
        <v>0</v>
      </c>
      <c r="O426" s="169">
        <f>'2 уровень'!S1444</f>
        <v>0</v>
      </c>
      <c r="P426" s="169">
        <f>'2 уровень'!T1444</f>
        <v>0</v>
      </c>
      <c r="Q426" s="169">
        <f>'2 уровень'!U1444</f>
        <v>0</v>
      </c>
      <c r="R426" s="1045">
        <f>'2 уровень'!V1444</f>
        <v>0</v>
      </c>
      <c r="S426" s="169">
        <f>'2 уровень'!W1444</f>
        <v>0</v>
      </c>
      <c r="T426" s="169">
        <f>'2 уровень'!X1444</f>
        <v>0</v>
      </c>
      <c r="U426" s="169">
        <f>'2 уровень'!Y1444</f>
        <v>0</v>
      </c>
      <c r="V426" s="169">
        <f>'2 уровень'!Z1444</f>
        <v>0</v>
      </c>
      <c r="W426" s="579">
        <f>'2 уровень'!AA1444</f>
        <v>0</v>
      </c>
      <c r="X426" s="169"/>
      <c r="Y426" s="169"/>
      <c r="Z426" s="1282">
        <f>'2 уровень'!AB1441</f>
        <v>0</v>
      </c>
      <c r="AA426" s="1302">
        <f>'2 уровень'!AC1441</f>
        <v>0</v>
      </c>
      <c r="AB426" s="19"/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</row>
    <row r="427" spans="1:171" s="139" customFormat="1" ht="30" x14ac:dyDescent="0.25">
      <c r="A427" s="19"/>
      <c r="B427" s="814" t="s">
        <v>517</v>
      </c>
      <c r="C427" s="32">
        <f>'2 уровень'!F1445</f>
        <v>0</v>
      </c>
      <c r="D427" s="32">
        <f>'2 уровень'!G1445</f>
        <v>0</v>
      </c>
      <c r="E427" s="32">
        <f>'2 уровень'!I1445</f>
        <v>0</v>
      </c>
      <c r="F427" s="165">
        <f>'2 уровень'!J1445</f>
        <v>0</v>
      </c>
      <c r="G427" s="169">
        <f>'2 уровень'!K1445</f>
        <v>0</v>
      </c>
      <c r="H427" s="169">
        <f>'2 уровень'!L1445</f>
        <v>0</v>
      </c>
      <c r="I427" s="27">
        <f>'2 уровень'!M1445</f>
        <v>0</v>
      </c>
      <c r="J427" s="27">
        <f>'2 уровень'!N1445</f>
        <v>0</v>
      </c>
      <c r="K427" s="27">
        <f>'2 уровень'!O1445</f>
        <v>0</v>
      </c>
      <c r="L427" s="27">
        <f>'2 уровень'!P1445</f>
        <v>0</v>
      </c>
      <c r="M427" s="27">
        <f>'2 уровень'!Q1445</f>
        <v>0</v>
      </c>
      <c r="N427" s="27">
        <f>'2 уровень'!R1445</f>
        <v>0</v>
      </c>
      <c r="O427" s="169">
        <f>'2 уровень'!S1445</f>
        <v>0</v>
      </c>
      <c r="P427" s="169">
        <f>'2 уровень'!T1445</f>
        <v>0</v>
      </c>
      <c r="Q427" s="169">
        <f>'2 уровень'!U1445</f>
        <v>0</v>
      </c>
      <c r="R427" s="1045">
        <f>'2 уровень'!V1445</f>
        <v>0</v>
      </c>
      <c r="S427" s="169">
        <f>'2 уровень'!W1445</f>
        <v>0</v>
      </c>
      <c r="T427" s="169">
        <f>'2 уровень'!X1445</f>
        <v>0</v>
      </c>
      <c r="U427" s="169">
        <f>'2 уровень'!Y1445</f>
        <v>0</v>
      </c>
      <c r="V427" s="169">
        <f>'2 уровень'!Z1445</f>
        <v>0</v>
      </c>
      <c r="W427" s="579">
        <f>'2 уровень'!AA1445</f>
        <v>0</v>
      </c>
      <c r="X427" s="169"/>
      <c r="Y427" s="169"/>
      <c r="Z427" s="1282"/>
      <c r="AA427" s="1302"/>
      <c r="AB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</row>
    <row r="428" spans="1:171" s="139" customFormat="1" ht="28.5" x14ac:dyDescent="0.25">
      <c r="A428" s="19"/>
      <c r="B428" s="1346" t="s">
        <v>366</v>
      </c>
      <c r="C428" s="32">
        <f>'2 уровень'!F1446</f>
        <v>0</v>
      </c>
      <c r="D428" s="32">
        <f>'2 уровень'!G1446</f>
        <v>0</v>
      </c>
      <c r="E428" s="32">
        <f>'2 уровень'!I1446</f>
        <v>0.82659574468085095</v>
      </c>
      <c r="F428" s="165">
        <f>'2 уровень'!J1446</f>
        <v>0</v>
      </c>
      <c r="G428" s="169">
        <f>'2 уровень'!K1446</f>
        <v>0</v>
      </c>
      <c r="H428" s="169">
        <f>'2 уровень'!L1446</f>
        <v>0</v>
      </c>
      <c r="I428" s="27">
        <f>'2 уровень'!M1446</f>
        <v>0</v>
      </c>
      <c r="J428" s="27">
        <f>'2 уровень'!N1446</f>
        <v>0</v>
      </c>
      <c r="K428" s="27">
        <f>'2 уровень'!O1446</f>
        <v>0</v>
      </c>
      <c r="L428" s="27">
        <f>'2 уровень'!P1446</f>
        <v>0</v>
      </c>
      <c r="M428" s="27">
        <f>'2 уровень'!Q1446</f>
        <v>0</v>
      </c>
      <c r="N428" s="27">
        <f>'2 уровень'!R1446</f>
        <v>0</v>
      </c>
      <c r="O428" s="32">
        <f>'2 уровень'!S1446</f>
        <v>0</v>
      </c>
      <c r="P428" s="32">
        <f>'2 уровень'!T1446</f>
        <v>0</v>
      </c>
      <c r="Q428" s="32">
        <f>'2 уровень'!U1446</f>
        <v>0</v>
      </c>
      <c r="R428" s="32">
        <f>'2 уровень'!V1446</f>
        <v>0</v>
      </c>
      <c r="S428" s="32">
        <f>'2 уровень'!W1446</f>
        <v>0</v>
      </c>
      <c r="T428" s="32">
        <f>'2 уровень'!X1446</f>
        <v>0</v>
      </c>
      <c r="U428" s="32">
        <f>'2 уровень'!Y1446</f>
        <v>0</v>
      </c>
      <c r="V428" s="32">
        <f>'2 уровень'!Z1446</f>
        <v>0</v>
      </c>
      <c r="W428" s="32">
        <f>'2 уровень'!AA1446</f>
        <v>0</v>
      </c>
      <c r="X428" s="169"/>
      <c r="Y428" s="169"/>
      <c r="Z428" s="1282"/>
      <c r="AA428" s="1302"/>
      <c r="AB428" s="19"/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</row>
    <row r="429" spans="1:171" s="139" customFormat="1" x14ac:dyDescent="0.25">
      <c r="A429" s="19"/>
      <c r="B429" s="760" t="s">
        <v>381</v>
      </c>
      <c r="C429" s="32">
        <f>'2 уровень'!F1447</f>
        <v>0</v>
      </c>
      <c r="D429" s="32">
        <f>'2 уровень'!G1447</f>
        <v>0</v>
      </c>
      <c r="E429" s="32">
        <f>'2 уровень'!I1447</f>
        <v>0</v>
      </c>
      <c r="F429" s="165">
        <f>'2 уровень'!J1447</f>
        <v>0</v>
      </c>
      <c r="G429" s="169">
        <f>'2 уровень'!K1447</f>
        <v>0</v>
      </c>
      <c r="H429" s="169">
        <f>'2 уровень'!L1447</f>
        <v>0</v>
      </c>
      <c r="I429" s="27">
        <f>'2 уровень'!M1447</f>
        <v>0</v>
      </c>
      <c r="J429" s="27">
        <f>'2 уровень'!N1447</f>
        <v>0</v>
      </c>
      <c r="K429" s="27">
        <f>'2 уровень'!O1447</f>
        <v>0</v>
      </c>
      <c r="L429" s="27">
        <f>'2 уровень'!P1447</f>
        <v>0</v>
      </c>
      <c r="M429" s="27">
        <f>'2 уровень'!Q1447</f>
        <v>0</v>
      </c>
      <c r="N429" s="27">
        <f>'2 уровень'!R1447</f>
        <v>0</v>
      </c>
      <c r="O429" s="169">
        <f>'2 уровень'!S1447</f>
        <v>0</v>
      </c>
      <c r="P429" s="169">
        <f>'2 уровень'!T1447</f>
        <v>0</v>
      </c>
      <c r="Q429" s="169">
        <f>'2 уровень'!U1447</f>
        <v>0</v>
      </c>
      <c r="R429" s="1045">
        <f>'2 уровень'!V1447</f>
        <v>0</v>
      </c>
      <c r="S429" s="169">
        <f>'2 уровень'!W1447</f>
        <v>0</v>
      </c>
      <c r="T429" s="169">
        <f>'2 уровень'!X1447</f>
        <v>0</v>
      </c>
      <c r="U429" s="169">
        <f>'2 уровень'!Y1447</f>
        <v>0</v>
      </c>
      <c r="V429" s="169">
        <f>'2 уровень'!Z1447</f>
        <v>0</v>
      </c>
      <c r="W429" s="579">
        <f>'2 уровень'!AA1447</f>
        <v>0</v>
      </c>
      <c r="X429" s="169"/>
      <c r="Y429" s="169"/>
      <c r="Z429" s="1282"/>
      <c r="AA429" s="1302"/>
      <c r="AB429" s="19"/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</row>
    <row r="430" spans="1:171" s="139" customFormat="1" ht="28.5" x14ac:dyDescent="0.25">
      <c r="A430" s="19"/>
      <c r="B430" s="1346" t="s">
        <v>382</v>
      </c>
      <c r="C430" s="32">
        <f>'2 уровень'!F1448</f>
        <v>0</v>
      </c>
      <c r="D430" s="32">
        <f>'2 уровень'!G1448</f>
        <v>0</v>
      </c>
      <c r="E430" s="32">
        <f>'2 уровень'!I1448</f>
        <v>0.82659574468085095</v>
      </c>
      <c r="F430" s="165">
        <f>'2 уровень'!J1448</f>
        <v>0</v>
      </c>
      <c r="G430" s="169">
        <f>'2 уровень'!K1448</f>
        <v>0</v>
      </c>
      <c r="H430" s="169">
        <f>'2 уровень'!L1448</f>
        <v>0</v>
      </c>
      <c r="I430" s="27">
        <f>'2 уровень'!M1448</f>
        <v>0</v>
      </c>
      <c r="J430" s="27">
        <f>'2 уровень'!N1448</f>
        <v>0</v>
      </c>
      <c r="K430" s="27">
        <f>'2 уровень'!O1448</f>
        <v>0</v>
      </c>
      <c r="L430" s="27">
        <f>'2 уровень'!P1448</f>
        <v>0</v>
      </c>
      <c r="M430" s="27">
        <f>'2 уровень'!Q1448</f>
        <v>0</v>
      </c>
      <c r="N430" s="27">
        <f>'2 уровень'!R1448</f>
        <v>0</v>
      </c>
      <c r="O430" s="169">
        <f>'2 уровень'!S1448</f>
        <v>0</v>
      </c>
      <c r="P430" s="169">
        <f>'2 уровень'!T1448</f>
        <v>0</v>
      </c>
      <c r="Q430" s="169">
        <f>'2 уровень'!U1448</f>
        <v>0</v>
      </c>
      <c r="R430" s="1045">
        <f>'2 уровень'!V1448</f>
        <v>0</v>
      </c>
      <c r="S430" s="169">
        <f>'2 уровень'!W1448</f>
        <v>0</v>
      </c>
      <c r="T430" s="169">
        <f>'2 уровень'!X1448</f>
        <v>0</v>
      </c>
      <c r="U430" s="169">
        <f>'2 уровень'!Y1448</f>
        <v>0</v>
      </c>
      <c r="V430" s="169">
        <f>'2 уровень'!Z1448</f>
        <v>0</v>
      </c>
      <c r="W430" s="579">
        <f>'2 уровень'!AA1448</f>
        <v>0</v>
      </c>
      <c r="X430" s="169"/>
      <c r="Y430" s="169"/>
      <c r="Z430" s="1282"/>
      <c r="AA430" s="1302"/>
      <c r="AB430" s="19"/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</row>
    <row r="431" spans="1:171" s="139" customFormat="1" x14ac:dyDescent="0.25">
      <c r="A431" s="19">
        <v>1</v>
      </c>
      <c r="B431" s="812" t="s">
        <v>383</v>
      </c>
      <c r="C431" s="32">
        <f>'2 уровень'!F1449</f>
        <v>0</v>
      </c>
      <c r="D431" s="32">
        <f>'2 уровень'!G1449</f>
        <v>0</v>
      </c>
      <c r="E431" s="32">
        <f>'2 уровень'!I1449</f>
        <v>7.77</v>
      </c>
      <c r="F431" s="165">
        <f>'2 уровень'!J1449</f>
        <v>0</v>
      </c>
      <c r="G431" s="169">
        <f>'2 уровень'!K1449</f>
        <v>0</v>
      </c>
      <c r="H431" s="169">
        <f>'2 уровень'!L1449</f>
        <v>0</v>
      </c>
      <c r="I431" s="27">
        <f>'2 уровень'!M1449</f>
        <v>0</v>
      </c>
      <c r="J431" s="27">
        <f>'2 уровень'!N1449</f>
        <v>0</v>
      </c>
      <c r="K431" s="27">
        <f>'2 уровень'!O1449</f>
        <v>0</v>
      </c>
      <c r="L431" s="27">
        <f>'2 уровень'!P1449</f>
        <v>0</v>
      </c>
      <c r="M431" s="27">
        <f>'2 уровень'!Q1449</f>
        <v>0</v>
      </c>
      <c r="N431" s="27">
        <f>'2 уровень'!R1449</f>
        <v>0</v>
      </c>
      <c r="O431" s="169">
        <f>'2 уровень'!S1449</f>
        <v>0</v>
      </c>
      <c r="P431" s="169">
        <f>'2 уровень'!T1449</f>
        <v>0</v>
      </c>
      <c r="Q431" s="169">
        <f>'2 уровень'!U1449</f>
        <v>0</v>
      </c>
      <c r="R431" s="1045">
        <f>'2 уровень'!V1449</f>
        <v>0</v>
      </c>
      <c r="S431" s="169">
        <f>'2 уровень'!W1449</f>
        <v>0</v>
      </c>
      <c r="T431" s="169">
        <f>'2 уровень'!X1449</f>
        <v>0</v>
      </c>
      <c r="U431" s="169">
        <f>'2 уровень'!Y1449</f>
        <v>0</v>
      </c>
      <c r="V431" s="169">
        <f>'2 уровень'!Z1449</f>
        <v>0</v>
      </c>
      <c r="W431" s="579">
        <f>'2 уровень'!AA1449</f>
        <v>0</v>
      </c>
      <c r="X431" s="169"/>
      <c r="Y431" s="169"/>
      <c r="Z431" s="1282">
        <f>'2 уровень'!AB1446</f>
        <v>0</v>
      </c>
      <c r="AA431" s="1302">
        <f>'2 уровень'!AC1446</f>
        <v>0</v>
      </c>
      <c r="AB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</row>
    <row r="432" spans="1:171" s="139" customFormat="1" ht="29.25" x14ac:dyDescent="0.25">
      <c r="A432" s="19">
        <v>1</v>
      </c>
      <c r="B432" s="827" t="s">
        <v>359</v>
      </c>
      <c r="C432" s="32">
        <f>'2 уровень'!F1450</f>
        <v>0</v>
      </c>
      <c r="D432" s="32">
        <f>'2 уровень'!G1450</f>
        <v>0</v>
      </c>
      <c r="E432" s="32">
        <f>'2 уровень'!I1450</f>
        <v>0</v>
      </c>
      <c r="F432" s="165">
        <f>'2 уровень'!J1450</f>
        <v>0</v>
      </c>
      <c r="G432" s="169">
        <f>'2 уровень'!K1450</f>
        <v>0</v>
      </c>
      <c r="H432" s="169">
        <f>'2 уровень'!L1450</f>
        <v>0</v>
      </c>
      <c r="I432" s="27">
        <f>'2 уровень'!M1450</f>
        <v>0</v>
      </c>
      <c r="J432" s="27">
        <f>'2 уровень'!N1450</f>
        <v>0</v>
      </c>
      <c r="K432" s="27">
        <f>'2 уровень'!O1450</f>
        <v>0</v>
      </c>
      <c r="L432" s="27">
        <f>'2 уровень'!P1450</f>
        <v>0</v>
      </c>
      <c r="M432" s="27">
        <f>'2 уровень'!Q1450</f>
        <v>0</v>
      </c>
      <c r="N432" s="27">
        <f>'2 уровень'!R1450</f>
        <v>0</v>
      </c>
      <c r="O432" s="169">
        <f>'2 уровень'!S1450</f>
        <v>0</v>
      </c>
      <c r="P432" s="169">
        <f>'2 уровень'!T1450</f>
        <v>0</v>
      </c>
      <c r="Q432" s="169">
        <f>'2 уровень'!U1450</f>
        <v>0</v>
      </c>
      <c r="R432" s="1045">
        <f>'2 уровень'!V1450</f>
        <v>0</v>
      </c>
      <c r="S432" s="169">
        <f>'2 уровень'!W1450</f>
        <v>0</v>
      </c>
      <c r="T432" s="169">
        <f>'2 уровень'!X1450</f>
        <v>0</v>
      </c>
      <c r="U432" s="169">
        <f>'2 уровень'!Y1450</f>
        <v>0</v>
      </c>
      <c r="V432" s="169">
        <f>'2 уровень'!Z1450</f>
        <v>0</v>
      </c>
      <c r="W432" s="579">
        <f>'2 уровень'!AA1450</f>
        <v>0</v>
      </c>
      <c r="X432" s="169"/>
      <c r="Y432" s="169"/>
      <c r="Z432" s="1282">
        <f>'2 уровень'!AB1447</f>
        <v>0</v>
      </c>
      <c r="AA432" s="1302">
        <f>'2 уровень'!AC1447</f>
        <v>0</v>
      </c>
      <c r="AB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</row>
    <row r="433" spans="1:171" s="139" customFormat="1" ht="29.25" x14ac:dyDescent="0.25">
      <c r="A433" s="19">
        <v>1</v>
      </c>
      <c r="B433" s="827" t="s">
        <v>202</v>
      </c>
      <c r="C433" s="32">
        <f>'2 уровень'!F1451</f>
        <v>0</v>
      </c>
      <c r="D433" s="32">
        <f>'2 уровень'!G1451</f>
        <v>0</v>
      </c>
      <c r="E433" s="32">
        <f>'2 уровень'!I1451</f>
        <v>0</v>
      </c>
      <c r="F433" s="165">
        <f>'2 уровень'!J1451</f>
        <v>0</v>
      </c>
      <c r="G433" s="152">
        <f>'2 уровень'!K1451</f>
        <v>0</v>
      </c>
      <c r="H433" s="152">
        <f>'2 уровень'!L1451</f>
        <v>0</v>
      </c>
      <c r="I433" s="24">
        <f>'2 уровень'!M1451</f>
        <v>0</v>
      </c>
      <c r="J433" s="24">
        <f>'2 уровень'!N1451</f>
        <v>0</v>
      </c>
      <c r="K433" s="24">
        <f>'2 уровень'!O1451</f>
        <v>0</v>
      </c>
      <c r="L433" s="24">
        <f>'2 уровень'!P1451</f>
        <v>0</v>
      </c>
      <c r="M433" s="24">
        <f>'2 уровень'!Q1451</f>
        <v>0</v>
      </c>
      <c r="N433" s="24">
        <f>'2 уровень'!R1451</f>
        <v>0</v>
      </c>
      <c r="O433" s="152">
        <f>'2 уровень'!S1451</f>
        <v>0</v>
      </c>
      <c r="P433" s="152">
        <f>'2 уровень'!T1451</f>
        <v>0</v>
      </c>
      <c r="Q433" s="152">
        <f>'2 уровень'!U1451</f>
        <v>0</v>
      </c>
      <c r="R433" s="1038">
        <f>'2 уровень'!V1451</f>
        <v>0</v>
      </c>
      <c r="S433" s="152">
        <f>'2 уровень'!W1451</f>
        <v>0</v>
      </c>
      <c r="T433" s="152">
        <f>'2 уровень'!X1451</f>
        <v>0</v>
      </c>
      <c r="U433" s="152">
        <f>'2 уровень'!Y1451</f>
        <v>0</v>
      </c>
      <c r="V433" s="152">
        <f>'2 уровень'!Z1451</f>
        <v>0</v>
      </c>
      <c r="W433" s="573">
        <f>'2 уровень'!AA1451</f>
        <v>0</v>
      </c>
      <c r="X433" s="152"/>
      <c r="Y433" s="152"/>
      <c r="Z433" s="1282">
        <f>'2 уровень'!AB1448</f>
        <v>0</v>
      </c>
      <c r="AA433" s="1290">
        <f>'2 уровень'!AC1448</f>
        <v>0</v>
      </c>
      <c r="AB433" s="19"/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</row>
    <row r="434" spans="1:171" s="139" customFormat="1" ht="75" x14ac:dyDescent="0.25">
      <c r="A434" s="19">
        <v>1</v>
      </c>
      <c r="B434" s="814" t="s">
        <v>367</v>
      </c>
      <c r="C434" s="32">
        <f>'2 уровень'!F1452</f>
        <v>0</v>
      </c>
      <c r="D434" s="32">
        <f>'2 уровень'!G1452</f>
        <v>0</v>
      </c>
      <c r="E434" s="32">
        <f>'2 уровень'!I1452</f>
        <v>3</v>
      </c>
      <c r="F434" s="165" t="e">
        <f>'2 уровень'!J1452</f>
        <v>#DIV/0!</v>
      </c>
      <c r="G434" s="169">
        <f>'2 уровень'!K1452</f>
        <v>0</v>
      </c>
      <c r="H434" s="169">
        <f>'2 уровень'!L1452</f>
        <v>0</v>
      </c>
      <c r="I434" s="27">
        <f>'2 уровень'!M1452</f>
        <v>0</v>
      </c>
      <c r="J434" s="27">
        <f>'2 уровень'!N1452</f>
        <v>0</v>
      </c>
      <c r="K434" s="27">
        <f>'2 уровень'!O1452</f>
        <v>0</v>
      </c>
      <c r="L434" s="27">
        <f>'2 уровень'!P1452</f>
        <v>0</v>
      </c>
      <c r="M434" s="27">
        <f>'2 уровень'!Q1452</f>
        <v>0</v>
      </c>
      <c r="N434" s="27">
        <f>'2 уровень'!R1452</f>
        <v>0</v>
      </c>
      <c r="O434" s="169">
        <f>'2 уровень'!S1452</f>
        <v>0</v>
      </c>
      <c r="P434" s="169">
        <f>'2 уровень'!T1452</f>
        <v>0</v>
      </c>
      <c r="Q434" s="169">
        <f>'2 уровень'!U1452</f>
        <v>0</v>
      </c>
      <c r="R434" s="1045">
        <f>'2 уровень'!V1452</f>
        <v>0</v>
      </c>
      <c r="S434" s="169">
        <f>'2 уровень'!W1452</f>
        <v>0</v>
      </c>
      <c r="T434" s="169">
        <f>'2 уровень'!X1452</f>
        <v>0</v>
      </c>
      <c r="U434" s="169">
        <f>'2 уровень'!Y1452</f>
        <v>0</v>
      </c>
      <c r="V434" s="169">
        <f>'2 уровень'!Z1452</f>
        <v>0</v>
      </c>
      <c r="W434" s="579">
        <f>'2 уровень'!AA1452</f>
        <v>0</v>
      </c>
      <c r="X434" s="169"/>
      <c r="Y434" s="169"/>
      <c r="Z434" s="1282">
        <f>'2 уровень'!AB1449</f>
        <v>0</v>
      </c>
      <c r="AA434" s="1302">
        <f>'2 уровень'!AC1449</f>
        <v>0</v>
      </c>
      <c r="AB434" s="19"/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</row>
    <row r="435" spans="1:171" s="139" customFormat="1" x14ac:dyDescent="0.25">
      <c r="A435" s="19">
        <v>1</v>
      </c>
      <c r="B435" s="821" t="s">
        <v>235</v>
      </c>
      <c r="C435" s="32">
        <f>'2 уровень'!F1453</f>
        <v>0</v>
      </c>
      <c r="D435" s="32">
        <f>'2 уровень'!G1453</f>
        <v>0</v>
      </c>
      <c r="E435" s="32">
        <f>'2 уровень'!I1453</f>
        <v>0</v>
      </c>
      <c r="F435" s="165" t="e">
        <f>'2 уровень'!J1453</f>
        <v>#DIV/0!</v>
      </c>
      <c r="G435" s="169">
        <f>'2 уровень'!K1453</f>
        <v>0</v>
      </c>
      <c r="H435" s="169">
        <f>'2 уровень'!L1453</f>
        <v>0</v>
      </c>
      <c r="I435" s="27">
        <f>'2 уровень'!M1453</f>
        <v>0</v>
      </c>
      <c r="J435" s="27">
        <f>'2 уровень'!N1453</f>
        <v>0</v>
      </c>
      <c r="K435" s="27">
        <f>'2 уровень'!O1453</f>
        <v>0</v>
      </c>
      <c r="L435" s="27">
        <f>'2 уровень'!P1453</f>
        <v>0</v>
      </c>
      <c r="M435" s="27">
        <f>'2 уровень'!Q1453</f>
        <v>0</v>
      </c>
      <c r="N435" s="27">
        <f>'2 уровень'!R1453</f>
        <v>0</v>
      </c>
      <c r="O435" s="169">
        <f>'2 уровень'!S1453</f>
        <v>0</v>
      </c>
      <c r="P435" s="169">
        <f>'2 уровень'!T1453</f>
        <v>0</v>
      </c>
      <c r="Q435" s="169">
        <f>'2 уровень'!U1453</f>
        <v>0</v>
      </c>
      <c r="R435" s="1045">
        <f>'2 уровень'!V1453</f>
        <v>0</v>
      </c>
      <c r="S435" s="169">
        <f>'2 уровень'!W1453</f>
        <v>0</v>
      </c>
      <c r="T435" s="169">
        <f>'2 уровень'!X1453</f>
        <v>0</v>
      </c>
      <c r="U435" s="169">
        <f>'2 уровень'!Y1453</f>
        <v>0</v>
      </c>
      <c r="V435" s="169">
        <f>'2 уровень'!Z1453</f>
        <v>0</v>
      </c>
      <c r="W435" s="579">
        <f>'2 уровень'!AA1453</f>
        <v>0</v>
      </c>
      <c r="X435" s="169"/>
      <c r="Y435" s="169"/>
      <c r="Z435" s="1282">
        <f>'2 уровень'!AB1450</f>
        <v>0</v>
      </c>
      <c r="AA435" s="1302">
        <f>'2 уровень'!AC1450</f>
        <v>0</v>
      </c>
      <c r="AB435" s="19"/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</row>
    <row r="436" spans="1:171" s="139" customFormat="1" ht="29.25" x14ac:dyDescent="0.25">
      <c r="A436" s="19">
        <v>1</v>
      </c>
      <c r="B436" s="809" t="s">
        <v>281</v>
      </c>
      <c r="C436" s="32">
        <f>'2 уровень'!F1454</f>
        <v>0</v>
      </c>
      <c r="D436" s="32">
        <f>'2 уровень'!G1454</f>
        <v>0</v>
      </c>
      <c r="E436" s="32">
        <f>'2 уровень'!I1454</f>
        <v>5</v>
      </c>
      <c r="F436" s="165" t="e">
        <f>'2 уровень'!J1454</f>
        <v>#DIV/0!</v>
      </c>
      <c r="G436" s="169">
        <f>'2 уровень'!K1454</f>
        <v>0</v>
      </c>
      <c r="H436" s="169">
        <f>'2 уровень'!L1454</f>
        <v>0</v>
      </c>
      <c r="I436" s="27">
        <f>'2 уровень'!M1454</f>
        <v>0</v>
      </c>
      <c r="J436" s="27">
        <f>'2 уровень'!N1454</f>
        <v>0</v>
      </c>
      <c r="K436" s="27">
        <f>'2 уровень'!O1454</f>
        <v>0</v>
      </c>
      <c r="L436" s="27">
        <f>'2 уровень'!P1454</f>
        <v>0</v>
      </c>
      <c r="M436" s="27">
        <f>'2 уровень'!Q1454</f>
        <v>0</v>
      </c>
      <c r="N436" s="27">
        <f>'2 уровень'!R1454</f>
        <v>0</v>
      </c>
      <c r="O436" s="169">
        <f>'2 уровень'!S1454</f>
        <v>0</v>
      </c>
      <c r="P436" s="169">
        <f>'2 уровень'!T1454</f>
        <v>0</v>
      </c>
      <c r="Q436" s="169">
        <f>'2 уровень'!U1454</f>
        <v>0</v>
      </c>
      <c r="R436" s="1045">
        <f>'2 уровень'!V1454</f>
        <v>0</v>
      </c>
      <c r="S436" s="169">
        <f>'2 уровень'!W1454</f>
        <v>0</v>
      </c>
      <c r="T436" s="169">
        <f>'2 уровень'!X1454</f>
        <v>0</v>
      </c>
      <c r="U436" s="169">
        <f>'2 уровень'!Y1454</f>
        <v>0</v>
      </c>
      <c r="V436" s="169">
        <f>'2 уровень'!Z1454</f>
        <v>0</v>
      </c>
      <c r="W436" s="579">
        <f>'2 уровень'!AA1454</f>
        <v>0</v>
      </c>
      <c r="X436" s="169"/>
      <c r="Y436" s="169"/>
      <c r="Z436" s="1282">
        <f>'2 уровень'!AB1451</f>
        <v>0</v>
      </c>
      <c r="AA436" s="1302">
        <f>'2 уровень'!AC1451</f>
        <v>0</v>
      </c>
      <c r="AB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</row>
    <row r="437" spans="1:171" s="139" customFormat="1" ht="43.5" x14ac:dyDescent="0.25">
      <c r="A437" s="19">
        <v>1</v>
      </c>
      <c r="B437" s="827" t="s">
        <v>310</v>
      </c>
      <c r="C437" s="32">
        <f>'2 уровень'!F1455</f>
        <v>0</v>
      </c>
      <c r="D437" s="32">
        <f>'2 уровень'!G1455</f>
        <v>0</v>
      </c>
      <c r="E437" s="32">
        <f>'2 уровень'!I1455</f>
        <v>0</v>
      </c>
      <c r="F437" s="165" t="e">
        <f>'2 уровень'!J1455</f>
        <v>#DIV/0!</v>
      </c>
      <c r="G437" s="169">
        <f>'2 уровень'!K1455</f>
        <v>0</v>
      </c>
      <c r="H437" s="169">
        <f>'2 уровень'!L1455</f>
        <v>0</v>
      </c>
      <c r="I437" s="27">
        <f>'2 уровень'!M1455</f>
        <v>0</v>
      </c>
      <c r="J437" s="27">
        <f>'2 уровень'!N1455</f>
        <v>0</v>
      </c>
      <c r="K437" s="27">
        <f>'2 уровень'!O1455</f>
        <v>0</v>
      </c>
      <c r="L437" s="27">
        <f>'2 уровень'!P1455</f>
        <v>0</v>
      </c>
      <c r="M437" s="27">
        <f>'2 уровень'!Q1455</f>
        <v>0</v>
      </c>
      <c r="N437" s="27">
        <f>'2 уровень'!R1455</f>
        <v>0</v>
      </c>
      <c r="O437" s="169">
        <f>'2 уровень'!S1455</f>
        <v>0</v>
      </c>
      <c r="P437" s="169">
        <f>'2 уровень'!T1455</f>
        <v>0</v>
      </c>
      <c r="Q437" s="169">
        <f>'2 уровень'!U1455</f>
        <v>0</v>
      </c>
      <c r="R437" s="1045">
        <f>'2 уровень'!V1455</f>
        <v>0</v>
      </c>
      <c r="S437" s="169">
        <f>'2 уровень'!W1455</f>
        <v>0</v>
      </c>
      <c r="T437" s="169">
        <f>'2 уровень'!X1455</f>
        <v>0</v>
      </c>
      <c r="U437" s="169">
        <f>'2 уровень'!Y1455</f>
        <v>0</v>
      </c>
      <c r="V437" s="169">
        <f>'2 уровень'!Z1455</f>
        <v>0</v>
      </c>
      <c r="W437" s="579">
        <f>'2 уровень'!AA1455</f>
        <v>0</v>
      </c>
      <c r="X437" s="169"/>
      <c r="Y437" s="169"/>
      <c r="Z437" s="1282">
        <f>'2 уровень'!AB1452</f>
        <v>0</v>
      </c>
      <c r="AA437" s="1302">
        <f>'2 уровень'!AC1452</f>
        <v>0</v>
      </c>
      <c r="AB437" s="19"/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</row>
    <row r="438" spans="1:171" s="139" customFormat="1" ht="29.25" x14ac:dyDescent="0.25">
      <c r="A438" s="19"/>
      <c r="B438" s="827" t="s">
        <v>282</v>
      </c>
      <c r="C438" s="32">
        <f>'2 уровень'!F1456</f>
        <v>0</v>
      </c>
      <c r="D438" s="32">
        <f>'2 уровень'!G1456</f>
        <v>0</v>
      </c>
      <c r="E438" s="32">
        <f>'2 уровень'!I1456</f>
        <v>11.826595744680851</v>
      </c>
      <c r="F438" s="165" t="e">
        <f>'2 уровень'!J1456</f>
        <v>#DIV/0!</v>
      </c>
      <c r="G438" s="169">
        <f>'2 уровень'!K1456</f>
        <v>0</v>
      </c>
      <c r="H438" s="169">
        <f>'2 уровень'!L1456</f>
        <v>0</v>
      </c>
      <c r="I438" s="27">
        <f>'2 уровень'!M1456</f>
        <v>0</v>
      </c>
      <c r="J438" s="27">
        <f>'2 уровень'!N1456</f>
        <v>0</v>
      </c>
      <c r="K438" s="27">
        <f>'2 уровень'!O1456</f>
        <v>0</v>
      </c>
      <c r="L438" s="27">
        <f>'2 уровень'!P1456</f>
        <v>0</v>
      </c>
      <c r="M438" s="27">
        <f>'2 уровень'!Q1456</f>
        <v>0</v>
      </c>
      <c r="N438" s="27">
        <f>'2 уровень'!R1456</f>
        <v>0</v>
      </c>
      <c r="O438" s="169">
        <f>'2 уровень'!S1456</f>
        <v>0</v>
      </c>
      <c r="P438" s="169">
        <f>'2 уровень'!T1456</f>
        <v>0</v>
      </c>
      <c r="Q438" s="169">
        <f>'2 уровень'!U1456</f>
        <v>0</v>
      </c>
      <c r="R438" s="1045">
        <f>'2 уровень'!V1456</f>
        <v>0</v>
      </c>
      <c r="S438" s="169">
        <f>'2 уровень'!W1456</f>
        <v>0</v>
      </c>
      <c r="T438" s="169">
        <f>'2 уровень'!X1456</f>
        <v>0</v>
      </c>
      <c r="U438" s="169">
        <f>'2 уровень'!Y1456</f>
        <v>0</v>
      </c>
      <c r="V438" s="169">
        <f>'2 уровень'!Z1456</f>
        <v>0</v>
      </c>
      <c r="W438" s="579">
        <f>'2 уровень'!AA1456</f>
        <v>0</v>
      </c>
      <c r="X438" s="169"/>
      <c r="Y438" s="169"/>
      <c r="Z438" s="1282"/>
      <c r="AA438" s="1302"/>
      <c r="AB438" s="19"/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</row>
    <row r="439" spans="1:171" s="139" customFormat="1" ht="43.5" x14ac:dyDescent="0.25">
      <c r="A439" s="19">
        <v>1</v>
      </c>
      <c r="B439" s="829" t="s">
        <v>283</v>
      </c>
      <c r="C439" s="32">
        <f>'2 уровень'!F1457</f>
        <v>0</v>
      </c>
      <c r="D439" s="32">
        <f>'2 уровень'!G1457</f>
        <v>0</v>
      </c>
      <c r="E439" s="32">
        <f>'2 уровень'!I1457</f>
        <v>3</v>
      </c>
      <c r="F439" s="165" t="e">
        <f>'2 уровень'!J1457</f>
        <v>#DIV/0!</v>
      </c>
      <c r="G439" s="169">
        <f>'2 уровень'!K1457</f>
        <v>0</v>
      </c>
      <c r="H439" s="169">
        <f>'2 уровень'!L1457</f>
        <v>0</v>
      </c>
      <c r="I439" s="27">
        <f>'2 уровень'!M1457</f>
        <v>0</v>
      </c>
      <c r="J439" s="27">
        <f>'2 уровень'!N1457</f>
        <v>0</v>
      </c>
      <c r="K439" s="27">
        <f>'2 уровень'!O1457</f>
        <v>0</v>
      </c>
      <c r="L439" s="27">
        <f>'2 уровень'!P1457</f>
        <v>0</v>
      </c>
      <c r="M439" s="27">
        <f>'2 уровень'!Q1457</f>
        <v>0</v>
      </c>
      <c r="N439" s="27">
        <f>'2 уровень'!R1457</f>
        <v>0</v>
      </c>
      <c r="O439" s="169">
        <f>'2 уровень'!S1457</f>
        <v>0</v>
      </c>
      <c r="P439" s="169">
        <f>'2 уровень'!T1457</f>
        <v>0</v>
      </c>
      <c r="Q439" s="169">
        <f>'2 уровень'!U1457</f>
        <v>0</v>
      </c>
      <c r="R439" s="1045">
        <f>'2 уровень'!V1457</f>
        <v>0</v>
      </c>
      <c r="S439" s="169">
        <f>'2 уровень'!W1457</f>
        <v>0</v>
      </c>
      <c r="T439" s="169">
        <f>'2 уровень'!X1457</f>
        <v>0</v>
      </c>
      <c r="U439" s="169">
        <f>'2 уровень'!Y1457</f>
        <v>0</v>
      </c>
      <c r="V439" s="169">
        <f>'2 уровень'!Z1457</f>
        <v>0</v>
      </c>
      <c r="W439" s="579">
        <f>'2 уровень'!AA1457</f>
        <v>3.5970599999999999</v>
      </c>
      <c r="X439" s="169"/>
      <c r="Y439" s="169"/>
      <c r="Z439" s="1282">
        <f>'2 уровень'!AB1454</f>
        <v>0</v>
      </c>
      <c r="AA439" s="1302">
        <f>'2 уровень'!AC1454</f>
        <v>0</v>
      </c>
      <c r="AB439" s="19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</row>
    <row r="440" spans="1:171" s="139" customFormat="1" ht="29.25" x14ac:dyDescent="0.25">
      <c r="A440" s="19">
        <v>1</v>
      </c>
      <c r="B440" s="830" t="s">
        <v>138</v>
      </c>
      <c r="C440" s="32">
        <f>'2 уровень'!F1458</f>
        <v>65</v>
      </c>
      <c r="D440" s="32">
        <f>'2 уровень'!G1458</f>
        <v>0</v>
      </c>
      <c r="E440" s="32">
        <f>'2 уровень'!I1458</f>
        <v>41.75</v>
      </c>
      <c r="F440" s="165" t="e">
        <f>'2 уровень'!J1458</f>
        <v>#DIV/0!</v>
      </c>
      <c r="G440" s="169">
        <f>'2 уровень'!K1458</f>
        <v>0</v>
      </c>
      <c r="H440" s="169">
        <f>'2 уровень'!L1458</f>
        <v>0</v>
      </c>
      <c r="I440" s="27">
        <f>'2 уровень'!M1458</f>
        <v>0</v>
      </c>
      <c r="J440" s="27">
        <f>'2 уровень'!N1458</f>
        <v>0</v>
      </c>
      <c r="K440" s="27">
        <f>'2 уровень'!O1458</f>
        <v>0</v>
      </c>
      <c r="L440" s="27">
        <f>'2 уровень'!P1458</f>
        <v>0</v>
      </c>
      <c r="M440" s="27">
        <f>'2 уровень'!Q1458</f>
        <v>0</v>
      </c>
      <c r="N440" s="27">
        <f>'2 уровень'!R1458</f>
        <v>0</v>
      </c>
      <c r="O440" s="169">
        <f>'2 уровень'!S1458</f>
        <v>650</v>
      </c>
      <c r="P440" s="169">
        <f>'2 уровень'!T1458</f>
        <v>0</v>
      </c>
      <c r="Q440" s="169">
        <f>'2 уровень'!U1458</f>
        <v>31.577840000000005</v>
      </c>
      <c r="R440" s="1045">
        <f>'2 уровень'!V1458</f>
        <v>0</v>
      </c>
      <c r="S440" s="169">
        <f>'2 уровень'!W1458</f>
        <v>0</v>
      </c>
      <c r="T440" s="169">
        <f>'2 уровень'!X1458</f>
        <v>31.577840000000005</v>
      </c>
      <c r="U440" s="169">
        <f>'2 уровень'!Y1458</f>
        <v>0</v>
      </c>
      <c r="V440" s="169">
        <f>'2 уровень'!Z1458</f>
        <v>0</v>
      </c>
      <c r="W440" s="579">
        <f>'2 уровень'!AA1458</f>
        <v>35.174900000000008</v>
      </c>
      <c r="X440" s="169"/>
      <c r="Y440" s="169"/>
      <c r="Z440" s="1282">
        <f>'2 уровень'!AB1455</f>
        <v>0</v>
      </c>
      <c r="AA440" s="1302">
        <f>'2 уровень'!AC1455</f>
        <v>0</v>
      </c>
      <c r="AB440" s="19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</row>
    <row r="441" spans="1:171" s="139" customFormat="1" x14ac:dyDescent="0.25">
      <c r="A441" s="19">
        <v>1</v>
      </c>
      <c r="B441" s="831" t="s">
        <v>0</v>
      </c>
      <c r="C441" s="32">
        <f>'2 уровень'!F1459</f>
        <v>9</v>
      </c>
      <c r="D441" s="32">
        <f>'2 уровень'!G1459</f>
        <v>1</v>
      </c>
      <c r="E441" s="32">
        <f>'2 уровень'!I1459</f>
        <v>2</v>
      </c>
      <c r="F441" s="165">
        <f>'2 уровень'!J1459</f>
        <v>200</v>
      </c>
      <c r="G441" s="169">
        <f>'2 уровень'!K1459</f>
        <v>9</v>
      </c>
      <c r="H441" s="169">
        <f>'2 уровень'!L1459</f>
        <v>5</v>
      </c>
      <c r="I441" s="27">
        <f>'2 уровень'!M1459</f>
        <v>81</v>
      </c>
      <c r="J441" s="27">
        <f>'2 уровень'!N1459</f>
        <v>7</v>
      </c>
      <c r="K441" s="27">
        <f>'2 уровень'!O1459</f>
        <v>10</v>
      </c>
      <c r="L441" s="27">
        <f>'2 уровень'!P1459</f>
        <v>142.85714285714286</v>
      </c>
      <c r="M441" s="27">
        <f>'2 уровень'!Q1459</f>
        <v>0</v>
      </c>
      <c r="N441" s="27" t="e">
        <f>'2 уровень'!R1459</f>
        <v>#DIV/0!</v>
      </c>
      <c r="O441" s="169">
        <f>'2 уровень'!S1459</f>
        <v>0</v>
      </c>
      <c r="P441" s="169">
        <f>'2 уровень'!T1459</f>
        <v>0</v>
      </c>
      <c r="Q441" s="169">
        <f>'2 уровень'!U1459</f>
        <v>0</v>
      </c>
      <c r="R441" s="1045">
        <f>'2 уровень'!V1459</f>
        <v>0</v>
      </c>
      <c r="S441" s="169">
        <f>'2 уровень'!W1459</f>
        <v>0</v>
      </c>
      <c r="T441" s="169">
        <f>'2 уровень'!X1459</f>
        <v>0</v>
      </c>
      <c r="U441" s="169">
        <f>'2 уровень'!Y1459</f>
        <v>0</v>
      </c>
      <c r="V441" s="169">
        <f>'2 уровень'!Z1459</f>
        <v>0</v>
      </c>
      <c r="W441" s="579">
        <f>'2 уровень'!AA1459</f>
        <v>0</v>
      </c>
      <c r="X441" s="169"/>
      <c r="Y441" s="169"/>
      <c r="Z441" s="1282">
        <f>'2 уровень'!AB1456</f>
        <v>0</v>
      </c>
      <c r="AA441" s="1302">
        <f>'2 уровень'!AC1456</f>
        <v>0</v>
      </c>
      <c r="AB441" s="19"/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</row>
    <row r="442" spans="1:171" s="139" customFormat="1" ht="29.25" x14ac:dyDescent="0.25">
      <c r="A442" s="19">
        <v>1</v>
      </c>
      <c r="B442" s="832" t="s">
        <v>16</v>
      </c>
      <c r="C442" s="32">
        <f>'2 уровень'!F1460</f>
        <v>0</v>
      </c>
      <c r="D442" s="32">
        <f>'2 уровень'!G1460</f>
        <v>0</v>
      </c>
      <c r="E442" s="32">
        <f>'2 уровень'!I1460</f>
        <v>0</v>
      </c>
      <c r="F442" s="165" t="e">
        <f>'2 уровень'!J1460</f>
        <v>#DIV/0!</v>
      </c>
      <c r="G442" s="169" t="e">
        <f>'2 уровень'!K1460</f>
        <v>#DIV/0!</v>
      </c>
      <c r="H442" s="169" t="e">
        <f>'2 уровень'!L1460</f>
        <v>#DIV/0!</v>
      </c>
      <c r="I442" s="27">
        <f>'2 уровень'!M1460</f>
        <v>0</v>
      </c>
      <c r="J442" s="27">
        <f>'2 уровень'!N1460</f>
        <v>0</v>
      </c>
      <c r="K442" s="27">
        <f>'2 уровень'!O1460</f>
        <v>0</v>
      </c>
      <c r="L442" s="27" t="e">
        <f>'2 уровень'!P1460</f>
        <v>#DIV/0!</v>
      </c>
      <c r="M442" s="27">
        <f>'2 уровень'!Q1460</f>
        <v>0</v>
      </c>
      <c r="N442" s="27" t="e">
        <f>'2 уровень'!R1460</f>
        <v>#DIV/0!</v>
      </c>
      <c r="O442" s="169">
        <f>'2 уровень'!S1460</f>
        <v>0</v>
      </c>
      <c r="P442" s="169">
        <f>'2 уровень'!T1460</f>
        <v>0</v>
      </c>
      <c r="Q442" s="169">
        <f>'2 уровень'!U1460</f>
        <v>0</v>
      </c>
      <c r="R442" s="1045">
        <f>'2 уровень'!V1460</f>
        <v>0</v>
      </c>
      <c r="S442" s="169">
        <f>'2 уровень'!W1460</f>
        <v>0</v>
      </c>
      <c r="T442" s="169">
        <f>'2 уровень'!X1460</f>
        <v>0</v>
      </c>
      <c r="U442" s="169">
        <f>'2 уровень'!Y1460</f>
        <v>0</v>
      </c>
      <c r="V442" s="169">
        <f>'2 уровень'!Z1460</f>
        <v>0</v>
      </c>
      <c r="W442" s="579">
        <f>'2 уровень'!AA1460</f>
        <v>0</v>
      </c>
      <c r="X442" s="169" t="e">
        <f>Q442/P442*100</f>
        <v>#DIV/0!</v>
      </c>
      <c r="Y442" s="169" t="e">
        <f>W442/P442*100</f>
        <v>#DIV/0!</v>
      </c>
      <c r="Z442" s="1282">
        <f>'2 уровень'!AB1457</f>
        <v>0</v>
      </c>
      <c r="AA442" s="1302">
        <f>'2 уровень'!AC1457</f>
        <v>0</v>
      </c>
      <c r="AB442" s="19"/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</row>
    <row r="443" spans="1:171" s="139" customFormat="1" ht="29.25" x14ac:dyDescent="0.25">
      <c r="A443" s="19">
        <v>1</v>
      </c>
      <c r="B443" s="832" t="s">
        <v>140</v>
      </c>
      <c r="C443" s="32">
        <f>'2 уровень'!F1461</f>
        <v>9</v>
      </c>
      <c r="D443" s="32">
        <f>'2 уровень'!G1461</f>
        <v>1</v>
      </c>
      <c r="E443" s="32">
        <f>'2 уровень'!I1461</f>
        <v>2</v>
      </c>
      <c r="F443" s="165">
        <f>'2 уровень'!J1461</f>
        <v>200</v>
      </c>
      <c r="G443" s="169">
        <f>'2 уровень'!K1461</f>
        <v>9</v>
      </c>
      <c r="H443" s="169">
        <f>'2 уровень'!L1461</f>
        <v>5</v>
      </c>
      <c r="I443" s="27">
        <f>'2 уровень'!M1461</f>
        <v>81</v>
      </c>
      <c r="J443" s="27">
        <f>'2 уровень'!N1461</f>
        <v>7</v>
      </c>
      <c r="K443" s="27">
        <f>'2 уровень'!O1461</f>
        <v>10</v>
      </c>
      <c r="L443" s="27">
        <f>'2 уровень'!P1461</f>
        <v>142.85714285714286</v>
      </c>
      <c r="M443" s="27">
        <f>'2 уровень'!Q1461</f>
        <v>0</v>
      </c>
      <c r="N443" s="27" t="e">
        <f>'2 уровень'!R1461</f>
        <v>#DIV/0!</v>
      </c>
      <c r="O443" s="169">
        <f>'2 уровень'!S1461</f>
        <v>200</v>
      </c>
      <c r="P443" s="169">
        <f>'2 уровень'!T1461</f>
        <v>0</v>
      </c>
      <c r="Q443" s="169">
        <f>'2 уровень'!U1461</f>
        <v>0</v>
      </c>
      <c r="R443" s="1045">
        <f>'2 уровень'!V1461</f>
        <v>0</v>
      </c>
      <c r="S443" s="169">
        <f>'2 уровень'!W1461</f>
        <v>0</v>
      </c>
      <c r="T443" s="169">
        <f>'2 уровень'!X1461</f>
        <v>0</v>
      </c>
      <c r="U443" s="169">
        <f>'2 уровень'!Y1461</f>
        <v>0</v>
      </c>
      <c r="V443" s="169">
        <f>'2 уровень'!Z1461</f>
        <v>0</v>
      </c>
      <c r="W443" s="579">
        <f>'2 уровень'!AA1461</f>
        <v>36.938630000000003</v>
      </c>
      <c r="X443" s="169" t="e">
        <f>Q443/P443*100</f>
        <v>#DIV/0!</v>
      </c>
      <c r="Y443" s="169" t="e">
        <f>W443/P443*100</f>
        <v>#DIV/0!</v>
      </c>
      <c r="Z443" s="1282">
        <f>'2 уровень'!AB1458</f>
        <v>0</v>
      </c>
      <c r="AA443" s="1302">
        <f>'2 уровень'!AC1458</f>
        <v>0</v>
      </c>
      <c r="AB443" s="19"/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</row>
    <row r="444" spans="1:171" s="139" customFormat="1" x14ac:dyDescent="0.25">
      <c r="A444" s="19">
        <v>1</v>
      </c>
      <c r="B444" s="961" t="s">
        <v>211</v>
      </c>
      <c r="C444" s="32">
        <f>'2 уровень'!F1462</f>
        <v>5</v>
      </c>
      <c r="D444" s="32">
        <f>'2 уровень'!G1462</f>
        <v>0</v>
      </c>
      <c r="E444" s="32">
        <f>'2 уровень'!I1462</f>
        <v>0</v>
      </c>
      <c r="F444" s="165" t="e">
        <f>'2 уровень'!J1462</f>
        <v>#DIV/0!</v>
      </c>
      <c r="G444" s="169">
        <f>'2 уровень'!K1462</f>
        <v>0</v>
      </c>
      <c r="H444" s="169">
        <f>'2 уровень'!L1462</f>
        <v>0</v>
      </c>
      <c r="I444" s="27">
        <f>'2 уровень'!M1462</f>
        <v>0</v>
      </c>
      <c r="J444" s="27">
        <f>'2 уровень'!N1462</f>
        <v>0</v>
      </c>
      <c r="K444" s="27">
        <f>'2 уровень'!O1462</f>
        <v>0</v>
      </c>
      <c r="L444" s="27">
        <f>'2 уровень'!P1462</f>
        <v>0</v>
      </c>
      <c r="M444" s="27">
        <f>'2 уровень'!Q1462</f>
        <v>0</v>
      </c>
      <c r="N444" s="27">
        <f>'2 уровень'!R1462</f>
        <v>0</v>
      </c>
      <c r="O444" s="169">
        <f>'2 уровень'!S1462</f>
        <v>0</v>
      </c>
      <c r="P444" s="169">
        <f>'2 уровень'!T1462</f>
        <v>0</v>
      </c>
      <c r="Q444" s="169">
        <f>'2 уровень'!U1462</f>
        <v>0</v>
      </c>
      <c r="R444" s="1045">
        <f>'2 уровень'!V1462</f>
        <v>0</v>
      </c>
      <c r="S444" s="169">
        <f>'2 уровень'!W1462</f>
        <v>0</v>
      </c>
      <c r="T444" s="169">
        <f>'2 уровень'!X1462</f>
        <v>0</v>
      </c>
      <c r="U444" s="169">
        <f>'2 уровень'!Y1462</f>
        <v>0</v>
      </c>
      <c r="V444" s="169">
        <f>'2 уровень'!Z1462</f>
        <v>0</v>
      </c>
      <c r="W444" s="579">
        <f>'2 уровень'!AA1462</f>
        <v>0</v>
      </c>
      <c r="X444" s="169"/>
      <c r="Y444" s="169"/>
      <c r="Z444" s="1282">
        <f>'2 уровень'!AB1459</f>
        <v>0</v>
      </c>
      <c r="AA444" s="1302">
        <f>'2 уровень'!AC1459</f>
        <v>0</v>
      </c>
      <c r="AB444" s="19"/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</row>
    <row r="445" spans="1:171" s="139" customFormat="1" x14ac:dyDescent="0.25">
      <c r="A445" s="19">
        <v>1</v>
      </c>
      <c r="B445" s="962" t="s">
        <v>212</v>
      </c>
      <c r="C445" s="33">
        <f>'2 уровень'!F1463</f>
        <v>5</v>
      </c>
      <c r="D445" s="33">
        <f>'2 уровень'!G1463</f>
        <v>0</v>
      </c>
      <c r="E445" s="33">
        <f>'2 уровень'!I1463</f>
        <v>0</v>
      </c>
      <c r="F445" s="147" t="e">
        <f>'2 уровень'!J1463</f>
        <v>#DIV/0!</v>
      </c>
      <c r="G445" s="170">
        <f>'2 уровень'!K1463</f>
        <v>0</v>
      </c>
      <c r="H445" s="170">
        <f>'2 уровень'!L1463</f>
        <v>0</v>
      </c>
      <c r="I445" s="28">
        <f>'2 уровень'!M1463</f>
        <v>0</v>
      </c>
      <c r="J445" s="28">
        <f>'2 уровень'!N1463</f>
        <v>0</v>
      </c>
      <c r="K445" s="28">
        <f>'2 уровень'!O1463</f>
        <v>0</v>
      </c>
      <c r="L445" s="28">
        <f>'2 уровень'!P1463</f>
        <v>0</v>
      </c>
      <c r="M445" s="28">
        <f>'2 уровень'!Q1463</f>
        <v>0</v>
      </c>
      <c r="N445" s="28">
        <f>'2 уровень'!R1463</f>
        <v>0</v>
      </c>
      <c r="O445" s="170">
        <f>'2 уровень'!S1463</f>
        <v>0</v>
      </c>
      <c r="P445" s="170">
        <f>'2 уровень'!T1463</f>
        <v>0</v>
      </c>
      <c r="Q445" s="170">
        <f>'2 уровень'!U1463</f>
        <v>0</v>
      </c>
      <c r="R445" s="1046">
        <f>'2 уровень'!V1463</f>
        <v>0</v>
      </c>
      <c r="S445" s="170">
        <f>'2 уровень'!W1463</f>
        <v>0</v>
      </c>
      <c r="T445" s="170">
        <f>'2 уровень'!X1463</f>
        <v>0</v>
      </c>
      <c r="U445" s="170">
        <f>'2 уровень'!Y1463</f>
        <v>0</v>
      </c>
      <c r="V445" s="170">
        <f>'2 уровень'!Z1463</f>
        <v>0</v>
      </c>
      <c r="W445" s="580">
        <f>'2 уровень'!AA1463</f>
        <v>0</v>
      </c>
      <c r="X445" s="170"/>
      <c r="Y445" s="170"/>
      <c r="Z445" s="1281">
        <f>'2 уровень'!AB1460</f>
        <v>0</v>
      </c>
      <c r="AA445" s="1303">
        <f>'2 уровень'!AC1460</f>
        <v>0</v>
      </c>
    </row>
    <row r="446" spans="1:171" s="139" customFormat="1" ht="29.25" x14ac:dyDescent="0.25">
      <c r="A446" s="19">
        <v>1</v>
      </c>
      <c r="B446" s="958" t="s">
        <v>213</v>
      </c>
      <c r="C446" s="32">
        <f>'2 уровень'!F1464</f>
        <v>0</v>
      </c>
      <c r="D446" s="32">
        <f>'2 уровень'!G1464</f>
        <v>0</v>
      </c>
      <c r="E446" s="32">
        <f>'2 уровень'!I1464</f>
        <v>0</v>
      </c>
      <c r="F446" s="165" t="e">
        <f>'2 уровень'!J1464</f>
        <v>#DIV/0!</v>
      </c>
      <c r="G446" s="169">
        <f>'2 уровень'!K1464</f>
        <v>0</v>
      </c>
      <c r="H446" s="169">
        <f>'2 уровень'!L1464</f>
        <v>0</v>
      </c>
      <c r="I446" s="27">
        <f>'2 уровень'!M1464</f>
        <v>0</v>
      </c>
      <c r="J446" s="27">
        <f>'2 уровень'!N1464</f>
        <v>0</v>
      </c>
      <c r="K446" s="27">
        <f>'2 уровень'!O1464</f>
        <v>0</v>
      </c>
      <c r="L446" s="27">
        <f>'2 уровень'!P1464</f>
        <v>0</v>
      </c>
      <c r="M446" s="27">
        <f>'2 уровень'!Q1464</f>
        <v>0</v>
      </c>
      <c r="N446" s="27">
        <f>'2 уровень'!R1464</f>
        <v>0</v>
      </c>
      <c r="O446" s="169">
        <f>'2 уровень'!S1464</f>
        <v>0</v>
      </c>
      <c r="P446" s="169">
        <f>'2 уровень'!T1464</f>
        <v>0</v>
      </c>
      <c r="Q446" s="169">
        <f>'2 уровень'!U1464</f>
        <v>0</v>
      </c>
      <c r="R446" s="1045">
        <f>'2 уровень'!V1464</f>
        <v>0</v>
      </c>
      <c r="S446" s="169">
        <f>'2 уровень'!W1464</f>
        <v>0</v>
      </c>
      <c r="T446" s="169">
        <f>'2 уровень'!X1464</f>
        <v>0</v>
      </c>
      <c r="U446" s="169">
        <f>'2 уровень'!Y1464</f>
        <v>0</v>
      </c>
      <c r="V446" s="169">
        <f>'2 уровень'!Z1464</f>
        <v>0</v>
      </c>
      <c r="W446" s="579">
        <f>'2 уровень'!AA1464</f>
        <v>0</v>
      </c>
      <c r="X446" s="169" t="e">
        <f>Q446/P446*100</f>
        <v>#DIV/0!</v>
      </c>
      <c r="Y446" s="169" t="e">
        <f>W446/P446*100</f>
        <v>#DIV/0!</v>
      </c>
      <c r="Z446" s="1282">
        <f>'2 уровень'!AB1461</f>
        <v>0</v>
      </c>
      <c r="AA446" s="1302">
        <f>'2 уровень'!AC1461</f>
        <v>0</v>
      </c>
      <c r="AB446" s="19"/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</row>
    <row r="447" spans="1:171" s="139" customFormat="1" ht="30" thickBot="1" x14ac:dyDescent="0.3">
      <c r="A447" s="19">
        <v>1</v>
      </c>
      <c r="B447" s="963" t="s">
        <v>218</v>
      </c>
      <c r="C447" s="32">
        <f>'2 уровень'!F1465</f>
        <v>5</v>
      </c>
      <c r="D447" s="32">
        <f>'2 уровень'!G1465</f>
        <v>0</v>
      </c>
      <c r="E447" s="32">
        <f>'2 уровень'!I1465</f>
        <v>0</v>
      </c>
      <c r="F447" s="165" t="e">
        <f>'2 уровень'!J1465</f>
        <v>#DIV/0!</v>
      </c>
      <c r="G447" s="169">
        <f>'2 уровень'!K1465</f>
        <v>0</v>
      </c>
      <c r="H447" s="169">
        <f>'2 уровень'!L1465</f>
        <v>0</v>
      </c>
      <c r="I447" s="27">
        <f>'2 уровень'!M1465</f>
        <v>0</v>
      </c>
      <c r="J447" s="27">
        <f>'2 уровень'!N1465</f>
        <v>0</v>
      </c>
      <c r="K447" s="27">
        <f>'2 уровень'!O1465</f>
        <v>0</v>
      </c>
      <c r="L447" s="27">
        <f>'2 уровень'!P1465</f>
        <v>0</v>
      </c>
      <c r="M447" s="27">
        <f>'2 уровень'!Q1465</f>
        <v>0</v>
      </c>
      <c r="N447" s="27">
        <f>'2 уровень'!R1465</f>
        <v>0</v>
      </c>
      <c r="O447" s="169">
        <f>'2 уровень'!S1465</f>
        <v>10</v>
      </c>
      <c r="P447" s="169">
        <f>'2 уровень'!T1465</f>
        <v>0.83333333333333337</v>
      </c>
      <c r="Q447" s="169">
        <f>'2 уровень'!U1465</f>
        <v>0</v>
      </c>
      <c r="R447" s="1045">
        <f>'2 уровень'!V1465</f>
        <v>0</v>
      </c>
      <c r="S447" s="169">
        <f>'2 уровень'!W1465</f>
        <v>0</v>
      </c>
      <c r="T447" s="169">
        <f>'2 уровень'!X1465</f>
        <v>-0.83333333333333337</v>
      </c>
      <c r="U447" s="169">
        <f>'2 уровень'!Y1465</f>
        <v>0</v>
      </c>
      <c r="V447" s="169">
        <f>'2 уровень'!Z1465</f>
        <v>0</v>
      </c>
      <c r="W447" s="579">
        <f>'2 уровень'!AA1465</f>
        <v>0</v>
      </c>
      <c r="X447" s="169"/>
      <c r="Y447" s="169"/>
      <c r="Z447" s="1282">
        <f>'2 уровень'!AB1462</f>
        <v>0</v>
      </c>
      <c r="AA447" s="1302">
        <f>'2 уровень'!AC1462</f>
        <v>0</v>
      </c>
      <c r="AB447" s="19"/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</row>
    <row r="448" spans="1:171" x14ac:dyDescent="0.25">
      <c r="A448" s="19">
        <v>1</v>
      </c>
      <c r="B448" s="6" t="s">
        <v>101</v>
      </c>
      <c r="C448" s="159"/>
      <c r="D448" s="159"/>
      <c r="E448" s="159"/>
      <c r="F448" s="160"/>
      <c r="G448" s="161"/>
      <c r="H448" s="161"/>
      <c r="I448" s="25"/>
      <c r="J448" s="25"/>
      <c r="K448" s="25"/>
      <c r="L448" s="25"/>
      <c r="M448" s="25"/>
      <c r="N448" s="25"/>
      <c r="O448" s="581">
        <f t="shared" ref="O448:W448" si="6">O449-O450-O500-O504-O505-O509</f>
        <v>0</v>
      </c>
      <c r="P448" s="581">
        <f t="shared" si="6"/>
        <v>-2.3869795029440866E-15</v>
      </c>
      <c r="Q448" s="581">
        <f t="shared" si="6"/>
        <v>0</v>
      </c>
      <c r="R448" s="581">
        <f t="shared" si="6"/>
        <v>0</v>
      </c>
      <c r="S448" s="581">
        <f t="shared" si="6"/>
        <v>0</v>
      </c>
      <c r="T448" s="581">
        <f t="shared" si="6"/>
        <v>2.3869795029440866E-15</v>
      </c>
      <c r="U448" s="581">
        <f t="shared" si="6"/>
        <v>0</v>
      </c>
      <c r="V448" s="581">
        <f t="shared" si="6"/>
        <v>0</v>
      </c>
      <c r="W448" s="581">
        <f t="shared" si="6"/>
        <v>0</v>
      </c>
      <c r="X448" s="581"/>
      <c r="Y448" s="581"/>
      <c r="Z448" s="1291">
        <f>'1 уровень'!Z2803</f>
        <v>0</v>
      </c>
      <c r="AA448" s="1304">
        <f>'1 уровень'!AA2803</f>
        <v>0</v>
      </c>
      <c r="AB448" s="139"/>
      <c r="AC448" s="139"/>
      <c r="AD448" s="139"/>
      <c r="AE448" s="139"/>
      <c r="AF448" s="139"/>
      <c r="AG448" s="139"/>
      <c r="AH448" s="139"/>
      <c r="AI448" s="139"/>
      <c r="AJ448" s="139"/>
      <c r="AK448" s="139"/>
      <c r="AL448" s="139"/>
      <c r="AM448" s="139"/>
      <c r="AN448" s="139"/>
      <c r="AO448" s="139"/>
      <c r="AP448" s="139"/>
      <c r="AQ448" s="139"/>
      <c r="AR448" s="139"/>
      <c r="AS448" s="139"/>
      <c r="AT448" s="139"/>
      <c r="AU448" s="139"/>
      <c r="AV448" s="139"/>
      <c r="AW448" s="139"/>
      <c r="AX448" s="139"/>
      <c r="AY448" s="139"/>
      <c r="AZ448" s="139"/>
      <c r="BA448" s="139"/>
      <c r="BB448" s="139"/>
      <c r="BC448" s="139"/>
      <c r="BD448" s="139"/>
      <c r="BE448" s="139"/>
      <c r="BF448" s="139"/>
      <c r="BG448" s="139"/>
      <c r="BH448" s="139"/>
      <c r="BI448" s="139"/>
      <c r="BJ448" s="139"/>
      <c r="BK448" s="139"/>
      <c r="BL448" s="139"/>
      <c r="BM448" s="139"/>
      <c r="BN448" s="139"/>
      <c r="BO448" s="139"/>
      <c r="BP448" s="139"/>
      <c r="BQ448" s="139"/>
      <c r="BR448" s="139"/>
      <c r="BS448" s="139"/>
      <c r="BT448" s="139"/>
      <c r="BU448" s="139"/>
      <c r="BV448" s="139"/>
      <c r="BW448" s="139"/>
      <c r="BX448" s="139"/>
      <c r="BY448" s="139"/>
      <c r="BZ448" s="139"/>
      <c r="CA448" s="139"/>
      <c r="CB448" s="139"/>
      <c r="CC448" s="139"/>
      <c r="CD448" s="139"/>
      <c r="CE448" s="139"/>
      <c r="CF448" s="139"/>
      <c r="CG448" s="139"/>
      <c r="CH448" s="139"/>
      <c r="CI448" s="139"/>
      <c r="CJ448" s="139"/>
      <c r="CK448" s="139"/>
      <c r="CL448" s="139"/>
      <c r="CM448" s="139"/>
      <c r="CN448" s="139"/>
      <c r="CO448" s="139"/>
      <c r="CP448" s="139"/>
      <c r="CQ448" s="139"/>
      <c r="CR448" s="139"/>
      <c r="CS448" s="139"/>
      <c r="CT448" s="139"/>
      <c r="CU448" s="139"/>
      <c r="CV448" s="139"/>
      <c r="CW448" s="139"/>
      <c r="CX448" s="139"/>
      <c r="CY448" s="139"/>
      <c r="CZ448" s="139"/>
      <c r="DA448" s="139"/>
      <c r="DB448" s="139"/>
      <c r="DC448" s="139"/>
      <c r="DD448" s="139"/>
      <c r="DE448" s="139"/>
      <c r="DF448" s="139"/>
      <c r="DG448" s="139"/>
      <c r="DH448" s="139"/>
      <c r="DI448" s="139"/>
      <c r="DJ448" s="139"/>
      <c r="DK448" s="139"/>
      <c r="DL448" s="139"/>
      <c r="DM448" s="139"/>
      <c r="DN448" s="139"/>
      <c r="DO448" s="139"/>
      <c r="DP448" s="139"/>
      <c r="DQ448" s="139"/>
      <c r="DR448" s="139"/>
      <c r="DS448" s="139"/>
      <c r="DT448" s="139"/>
      <c r="DU448" s="139"/>
      <c r="DV448" s="139"/>
      <c r="DW448" s="139"/>
      <c r="DX448" s="139"/>
      <c r="DY448" s="139"/>
      <c r="DZ448" s="139"/>
      <c r="EA448" s="139"/>
      <c r="EB448" s="139"/>
      <c r="EC448" s="139"/>
      <c r="ED448" s="139"/>
      <c r="EE448" s="139"/>
      <c r="EF448" s="139"/>
      <c r="EG448" s="139"/>
      <c r="EH448" s="139"/>
      <c r="EI448" s="139"/>
      <c r="EJ448" s="139"/>
      <c r="EK448" s="139"/>
      <c r="EL448" s="139"/>
      <c r="EM448" s="139"/>
      <c r="EN448" s="139"/>
      <c r="EO448" s="139"/>
      <c r="EP448" s="139"/>
      <c r="EQ448" s="139"/>
      <c r="ER448" s="139"/>
      <c r="ES448" s="139"/>
      <c r="ET448" s="139"/>
      <c r="EU448" s="139"/>
      <c r="EV448" s="139"/>
      <c r="EW448" s="139"/>
      <c r="EX448" s="139"/>
      <c r="EY448" s="139"/>
      <c r="EZ448" s="139"/>
      <c r="FA448" s="139"/>
      <c r="FB448" s="139"/>
      <c r="FC448" s="139"/>
      <c r="FD448" s="139"/>
      <c r="FE448" s="139"/>
      <c r="FF448" s="139"/>
      <c r="FG448" s="139"/>
      <c r="FH448" s="139"/>
      <c r="FI448" s="139"/>
      <c r="FJ448" s="139"/>
      <c r="FK448" s="139"/>
      <c r="FL448" s="139"/>
      <c r="FM448" s="139"/>
      <c r="FN448" s="139"/>
      <c r="FO448" s="139"/>
    </row>
    <row r="449" spans="1:171" s="139" customFormat="1" ht="29.25" x14ac:dyDescent="0.25">
      <c r="A449" s="19">
        <v>1</v>
      </c>
      <c r="B449" s="337" t="s">
        <v>95</v>
      </c>
      <c r="C449" s="140">
        <f>'1 уровень'!E2804</f>
        <v>0</v>
      </c>
      <c r="D449" s="140">
        <f>'1 уровень'!F2804</f>
        <v>0</v>
      </c>
      <c r="E449" s="140">
        <f>'1 уровень'!G2804</f>
        <v>0</v>
      </c>
      <c r="F449" s="151">
        <f>'1 уровень'!H2804</f>
        <v>0</v>
      </c>
      <c r="G449" s="152">
        <f>'1 уровень'!I2804</f>
        <v>0</v>
      </c>
      <c r="H449" s="152">
        <f>'1 уровень'!J2804</f>
        <v>0</v>
      </c>
      <c r="I449" s="22">
        <f>'1 уровень'!K2804</f>
        <v>0</v>
      </c>
      <c r="J449" s="22">
        <f>'1 уровень'!L2804</f>
        <v>0</v>
      </c>
      <c r="K449" s="22">
        <f>'1 уровень'!M2804</f>
        <v>0</v>
      </c>
      <c r="L449" s="22">
        <f>'1 уровень'!N2804</f>
        <v>0</v>
      </c>
      <c r="M449" s="22">
        <f>'1 уровень'!O2804</f>
        <v>0</v>
      </c>
      <c r="N449" s="22">
        <f>'1 уровень'!P2804</f>
        <v>0</v>
      </c>
      <c r="O449" s="152">
        <f>'1 уровень'!Q2804</f>
        <v>1255</v>
      </c>
      <c r="P449" s="152">
        <f>'1 уровень'!R2804</f>
        <v>104.58333333333333</v>
      </c>
      <c r="Q449" s="152">
        <f>'1 уровень'!S2804</f>
        <v>100.38758</v>
      </c>
      <c r="R449" s="1038">
        <f>'1 уровень'!T2804</f>
        <v>0</v>
      </c>
      <c r="S449" s="152">
        <f>'1 уровень'!U2804</f>
        <v>0</v>
      </c>
      <c r="T449" s="152">
        <f>'1 уровень'!V2804</f>
        <v>-2.908666666667159E-2</v>
      </c>
      <c r="U449" s="152">
        <f>'1 уровень'!W2804</f>
        <v>0</v>
      </c>
      <c r="V449" s="152">
        <f>'1 уровень'!X2804</f>
        <v>0</v>
      </c>
      <c r="W449" s="573">
        <f>'1 уровень'!Y2804</f>
        <v>101.38676</v>
      </c>
      <c r="X449" s="152">
        <f>Q449/P449*100</f>
        <v>95.988124302788847</v>
      </c>
      <c r="Y449" s="152">
        <f>W449/P449*100</f>
        <v>96.943515537848597</v>
      </c>
      <c r="Z449" s="1285">
        <f>'1 уровень'!Z2804</f>
        <v>0</v>
      </c>
      <c r="AA449" s="1290">
        <f>'1 уровень'!AA2804</f>
        <v>0</v>
      </c>
      <c r="AB449" s="19"/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</row>
    <row r="450" spans="1:171" s="139" customFormat="1" ht="29.25" x14ac:dyDescent="0.25">
      <c r="A450" s="19">
        <v>1</v>
      </c>
      <c r="B450" s="965" t="s">
        <v>7</v>
      </c>
      <c r="C450" s="21">
        <f>'1 уровень'!E2805</f>
        <v>15</v>
      </c>
      <c r="D450" s="21">
        <f>'1 уровень'!F2805</f>
        <v>1.25</v>
      </c>
      <c r="E450" s="21">
        <f>'1 уровень'!G2805</f>
        <v>1</v>
      </c>
      <c r="F450" s="142">
        <f>'1 уровень'!H2805</f>
        <v>80</v>
      </c>
      <c r="G450" s="152">
        <f>'1 уровень'!I2805</f>
        <v>0</v>
      </c>
      <c r="H450" s="152">
        <f>'1 уровень'!J2805</f>
        <v>3</v>
      </c>
      <c r="I450" s="24">
        <f>'1 уровень'!K2805</f>
        <v>0</v>
      </c>
      <c r="J450" s="24">
        <f>'1 уровень'!L2805</f>
        <v>0</v>
      </c>
      <c r="K450" s="24">
        <f>'1 уровень'!M2805</f>
        <v>3</v>
      </c>
      <c r="L450" s="24" t="e">
        <f>'1 уровень'!N2805</f>
        <v>#DIV/0!</v>
      </c>
      <c r="M450" s="24">
        <f>'1 уровень'!O2805</f>
        <v>0</v>
      </c>
      <c r="N450" s="24" t="e">
        <f>'1 уровень'!P2805</f>
        <v>#DIV/0!</v>
      </c>
      <c r="O450" s="152">
        <f>'1 уровень'!Q2805</f>
        <v>450</v>
      </c>
      <c r="P450" s="152">
        <f>'1 уровень'!R2805</f>
        <v>37.5</v>
      </c>
      <c r="Q450" s="152">
        <f>'1 уровень'!S2805</f>
        <v>9.5087399999999995</v>
      </c>
      <c r="R450" s="1038">
        <f>'1 уровень'!T2805</f>
        <v>0</v>
      </c>
      <c r="S450" s="152">
        <f>'1 уровень'!U2805</f>
        <v>0</v>
      </c>
      <c r="T450" s="152">
        <f>'1 уровень'!V2805</f>
        <v>-27.99126</v>
      </c>
      <c r="U450" s="152">
        <f>'1 уровень'!W2805</f>
        <v>0</v>
      </c>
      <c r="V450" s="152">
        <f>'1 уровень'!X2805</f>
        <v>0</v>
      </c>
      <c r="W450" s="573">
        <f>'1 уровень'!Y2805</f>
        <v>9.5087399999999995</v>
      </c>
      <c r="X450" s="152">
        <f>Q450/P450*100</f>
        <v>25.356639999999999</v>
      </c>
      <c r="Y450" s="152">
        <f>W450/P450*100</f>
        <v>25.356639999999999</v>
      </c>
      <c r="Z450" s="1279">
        <f>'1 уровень'!Z2805</f>
        <v>0</v>
      </c>
      <c r="AA450" s="1290">
        <f>'1 уровень'!AA2805</f>
        <v>0</v>
      </c>
    </row>
    <row r="451" spans="1:171" x14ac:dyDescent="0.25">
      <c r="A451" s="19">
        <v>1</v>
      </c>
      <c r="B451" s="445" t="s">
        <v>14</v>
      </c>
      <c r="C451" s="21">
        <f>'1 уровень'!E2806</f>
        <v>0</v>
      </c>
      <c r="D451" s="21">
        <f>'1 уровень'!F2806</f>
        <v>0</v>
      </c>
      <c r="E451" s="21">
        <f>'1 уровень'!G2806</f>
        <v>0</v>
      </c>
      <c r="F451" s="142">
        <f>'1 уровень'!H2806</f>
        <v>0</v>
      </c>
      <c r="G451" s="171">
        <f>'1 уровень'!I2806</f>
        <v>0</v>
      </c>
      <c r="H451" s="171">
        <f>'1 уровень'!J2806</f>
        <v>0</v>
      </c>
      <c r="I451" s="171">
        <f>'1 уровень'!K2806</f>
        <v>0</v>
      </c>
      <c r="J451" s="171">
        <f>'1 уровень'!L2806</f>
        <v>0</v>
      </c>
      <c r="K451" s="171">
        <f>'1 уровень'!M2806</f>
        <v>0</v>
      </c>
      <c r="L451" s="171">
        <f>'1 уровень'!N2806</f>
        <v>0</v>
      </c>
      <c r="M451" s="171">
        <f>'1 уровень'!O2806</f>
        <v>0</v>
      </c>
      <c r="N451" s="171">
        <f>'1 уровень'!P2806</f>
        <v>0</v>
      </c>
      <c r="O451" s="152">
        <f>'1 уровень'!Q2806</f>
        <v>0</v>
      </c>
      <c r="P451" s="152">
        <f>'1 уровень'!R2806</f>
        <v>0</v>
      </c>
      <c r="Q451" s="152">
        <f>'1 уровень'!S2806</f>
        <v>0</v>
      </c>
      <c r="R451" s="1038">
        <f>'1 уровень'!T2806</f>
        <v>0</v>
      </c>
      <c r="S451" s="152">
        <f>'1 уровень'!U2806</f>
        <v>0</v>
      </c>
      <c r="T451" s="152">
        <f>'1 уровень'!V2806</f>
        <v>0</v>
      </c>
      <c r="U451" s="152">
        <f>'1 уровень'!W2806</f>
        <v>0</v>
      </c>
      <c r="V451" s="152">
        <f>'1 уровень'!X2806</f>
        <v>0</v>
      </c>
      <c r="W451" s="573">
        <f>'1 уровень'!Y2806</f>
        <v>0</v>
      </c>
      <c r="X451" s="152"/>
      <c r="Y451" s="152"/>
      <c r="Z451" s="1279">
        <f>'1 уровень'!Z2806</f>
        <v>0</v>
      </c>
      <c r="AA451" s="1290">
        <f>'1 уровень'!AA2806</f>
        <v>0</v>
      </c>
    </row>
    <row r="452" spans="1:171" x14ac:dyDescent="0.25">
      <c r="A452" s="19">
        <v>1</v>
      </c>
      <c r="B452" s="301" t="s">
        <v>207</v>
      </c>
      <c r="C452" s="29">
        <f>'1 уровень'!E2807</f>
        <v>0</v>
      </c>
      <c r="D452" s="29">
        <f>'1 уровень'!F2807</f>
        <v>0</v>
      </c>
      <c r="E452" s="29">
        <f>'1 уровень'!G2807</f>
        <v>0</v>
      </c>
      <c r="F452" s="144">
        <f>'1 уровень'!H2807</f>
        <v>0</v>
      </c>
      <c r="G452" s="158">
        <f>'1 уровень'!I2807</f>
        <v>0</v>
      </c>
      <c r="H452" s="158">
        <f>'1 уровень'!J2807</f>
        <v>0</v>
      </c>
      <c r="I452" s="153">
        <f>'1 уровень'!K2807</f>
        <v>0</v>
      </c>
      <c r="J452" s="153">
        <f>'1 уровень'!L2807</f>
        <v>0</v>
      </c>
      <c r="K452" s="153">
        <f>'1 уровень'!M2807</f>
        <v>0</v>
      </c>
      <c r="L452" s="153">
        <f>'1 уровень'!N2807</f>
        <v>0</v>
      </c>
      <c r="M452" s="153">
        <f>'1 уровень'!O2807</f>
        <v>0</v>
      </c>
      <c r="N452" s="153">
        <f>'1 уровень'!P2807</f>
        <v>0</v>
      </c>
      <c r="O452" s="152">
        <f>'1 уровень'!Q2807</f>
        <v>0</v>
      </c>
      <c r="P452" s="152">
        <f>'1 уровень'!R2807</f>
        <v>0</v>
      </c>
      <c r="Q452" s="152">
        <f>'1 уровень'!S2807</f>
        <v>0</v>
      </c>
      <c r="R452" s="1038">
        <f>'1 уровень'!T2807</f>
        <v>0</v>
      </c>
      <c r="S452" s="152">
        <f>'1 уровень'!U2807</f>
        <v>0</v>
      </c>
      <c r="T452" s="152">
        <f>'1 уровень'!V2807</f>
        <v>0</v>
      </c>
      <c r="U452" s="152">
        <f>'1 уровень'!W2807</f>
        <v>0</v>
      </c>
      <c r="V452" s="152">
        <f>'1 уровень'!X2807</f>
        <v>0</v>
      </c>
      <c r="W452" s="573">
        <f>'1 уровень'!Y2807</f>
        <v>0</v>
      </c>
      <c r="X452" s="152" t="e">
        <f>Q452/P452*100</f>
        <v>#DIV/0!</v>
      </c>
      <c r="Y452" s="152" t="e">
        <f>W452/P452*100</f>
        <v>#DIV/0!</v>
      </c>
      <c r="Z452" s="1283">
        <f>'1 уровень'!Z2807</f>
        <v>0</v>
      </c>
      <c r="AA452" s="1290">
        <f>'1 уровень'!AA2807</f>
        <v>0</v>
      </c>
      <c r="AB452" s="139"/>
      <c r="AC452" s="139"/>
      <c r="AD452" s="139"/>
      <c r="AE452" s="139"/>
      <c r="AF452" s="139"/>
      <c r="AG452" s="139"/>
      <c r="AH452" s="139"/>
      <c r="AI452" s="139"/>
      <c r="AJ452" s="139"/>
      <c r="AK452" s="139"/>
      <c r="AL452" s="139"/>
      <c r="AM452" s="139"/>
      <c r="AN452" s="139"/>
      <c r="AO452" s="139"/>
      <c r="AP452" s="139"/>
      <c r="AQ452" s="139"/>
      <c r="AR452" s="139"/>
      <c r="AS452" s="139"/>
      <c r="AT452" s="139"/>
      <c r="AU452" s="139"/>
      <c r="AV452" s="139"/>
      <c r="AW452" s="139"/>
      <c r="AX452" s="139"/>
      <c r="AY452" s="139"/>
      <c r="AZ452" s="139"/>
      <c r="BA452" s="139"/>
      <c r="BB452" s="139"/>
      <c r="BC452" s="139"/>
      <c r="BD452" s="139"/>
      <c r="BE452" s="139"/>
      <c r="BF452" s="139"/>
      <c r="BG452" s="139"/>
      <c r="BH452" s="139"/>
      <c r="BI452" s="139"/>
      <c r="BJ452" s="139"/>
      <c r="BK452" s="139"/>
      <c r="BL452" s="139"/>
      <c r="BM452" s="139"/>
      <c r="BN452" s="139"/>
      <c r="BO452" s="139"/>
      <c r="BP452" s="139"/>
      <c r="BQ452" s="139"/>
      <c r="BR452" s="139"/>
      <c r="BS452" s="139"/>
      <c r="BT452" s="139"/>
      <c r="BU452" s="139"/>
      <c r="BV452" s="139"/>
      <c r="BW452" s="139"/>
      <c r="BX452" s="139"/>
      <c r="BY452" s="139"/>
      <c r="BZ452" s="139"/>
      <c r="CA452" s="139"/>
      <c r="CB452" s="139"/>
      <c r="CC452" s="139"/>
      <c r="CD452" s="139"/>
      <c r="CE452" s="139"/>
      <c r="CF452" s="139"/>
      <c r="CG452" s="139"/>
      <c r="CH452" s="139"/>
      <c r="CI452" s="139"/>
      <c r="CJ452" s="139"/>
      <c r="CK452" s="139"/>
      <c r="CL452" s="139"/>
      <c r="CM452" s="139"/>
      <c r="CN452" s="139"/>
      <c r="CO452" s="139"/>
      <c r="CP452" s="139"/>
      <c r="CQ452" s="139"/>
      <c r="CR452" s="139"/>
      <c r="CS452" s="139"/>
      <c r="CT452" s="139"/>
      <c r="CU452" s="139"/>
      <c r="CV452" s="139"/>
      <c r="CW452" s="139"/>
      <c r="CX452" s="139"/>
      <c r="CY452" s="139"/>
      <c r="CZ452" s="139"/>
      <c r="DA452" s="139"/>
      <c r="DB452" s="139"/>
      <c r="DC452" s="139"/>
      <c r="DD452" s="139"/>
      <c r="DE452" s="139"/>
      <c r="DF452" s="139"/>
      <c r="DG452" s="139"/>
      <c r="DH452" s="139"/>
      <c r="DI452" s="139"/>
      <c r="DJ452" s="139"/>
      <c r="DK452" s="139"/>
      <c r="DL452" s="139"/>
      <c r="DM452" s="139"/>
      <c r="DN452" s="139"/>
      <c r="DO452" s="139"/>
      <c r="DP452" s="139"/>
      <c r="DQ452" s="139"/>
      <c r="DR452" s="139"/>
      <c r="DS452" s="139"/>
      <c r="DT452" s="139"/>
      <c r="DU452" s="139"/>
      <c r="DV452" s="139"/>
      <c r="DW452" s="139"/>
      <c r="DX452" s="139"/>
      <c r="DY452" s="139"/>
      <c r="DZ452" s="139"/>
      <c r="EA452" s="139"/>
      <c r="EB452" s="139"/>
      <c r="EC452" s="139"/>
      <c r="ED452" s="139"/>
      <c r="EE452" s="139"/>
      <c r="EF452" s="139"/>
      <c r="EG452" s="139"/>
      <c r="EH452" s="139"/>
      <c r="EI452" s="139"/>
      <c r="EJ452" s="139"/>
      <c r="EK452" s="139"/>
      <c r="EL452" s="139"/>
      <c r="EM452" s="139"/>
      <c r="EN452" s="139"/>
      <c r="EO452" s="139"/>
      <c r="EP452" s="139"/>
      <c r="EQ452" s="139"/>
      <c r="ER452" s="139"/>
      <c r="ES452" s="139"/>
      <c r="ET452" s="139"/>
      <c r="EU452" s="139"/>
      <c r="EV452" s="139"/>
      <c r="EW452" s="139"/>
      <c r="EX452" s="139"/>
      <c r="EY452" s="139"/>
      <c r="EZ452" s="139"/>
      <c r="FA452" s="139"/>
      <c r="FB452" s="139"/>
      <c r="FC452" s="139"/>
      <c r="FD452" s="139"/>
      <c r="FE452" s="139"/>
      <c r="FF452" s="139"/>
      <c r="FG452" s="139"/>
      <c r="FH452" s="139"/>
      <c r="FI452" s="139"/>
      <c r="FJ452" s="139"/>
      <c r="FK452" s="139"/>
      <c r="FL452" s="139"/>
      <c r="FM452" s="139"/>
      <c r="FN452" s="139"/>
      <c r="FO452" s="139"/>
    </row>
    <row r="453" spans="1:171" x14ac:dyDescent="0.25">
      <c r="B453" s="301" t="s">
        <v>331</v>
      </c>
      <c r="C453" s="29">
        <f>'1 уровень'!E2808</f>
        <v>0</v>
      </c>
      <c r="D453" s="29">
        <f>'1 уровень'!F2808</f>
        <v>0</v>
      </c>
      <c r="E453" s="29">
        <f>'1 уровень'!G2808</f>
        <v>0</v>
      </c>
      <c r="F453" s="144">
        <f>'1 уровень'!H2808</f>
        <v>0</v>
      </c>
      <c r="G453" s="158">
        <f>'1 уровень'!I2808</f>
        <v>0</v>
      </c>
      <c r="H453" s="158">
        <f>'1 уровень'!J2808</f>
        <v>0</v>
      </c>
      <c r="I453" s="153">
        <f>'1 уровень'!K2808</f>
        <v>0</v>
      </c>
      <c r="J453" s="153">
        <f>'1 уровень'!L2808</f>
        <v>0</v>
      </c>
      <c r="K453" s="153">
        <f>'1 уровень'!M2808</f>
        <v>0</v>
      </c>
      <c r="L453" s="153">
        <f>'1 уровень'!N2808</f>
        <v>0</v>
      </c>
      <c r="M453" s="153">
        <f>'1 уровень'!O2808</f>
        <v>0</v>
      </c>
      <c r="N453" s="153">
        <f>'1 уровень'!P2808</f>
        <v>0</v>
      </c>
      <c r="O453" s="152">
        <f>'1 уровень'!Q2808</f>
        <v>0</v>
      </c>
      <c r="P453" s="152">
        <f>'1 уровень'!R2808</f>
        <v>0</v>
      </c>
      <c r="Q453" s="152">
        <f>'1 уровень'!S2808</f>
        <v>0</v>
      </c>
      <c r="R453" s="1038">
        <f>'1 уровень'!T2808</f>
        <v>0</v>
      </c>
      <c r="S453" s="152">
        <f>'1 уровень'!U2808</f>
        <v>0</v>
      </c>
      <c r="T453" s="152">
        <f>'1 уровень'!V2808</f>
        <v>0</v>
      </c>
      <c r="U453" s="152">
        <f>'1 уровень'!W2808</f>
        <v>0</v>
      </c>
      <c r="V453" s="152">
        <f>'1 уровень'!X2808</f>
        <v>0</v>
      </c>
      <c r="W453" s="573">
        <f>'1 уровень'!Y2808</f>
        <v>0</v>
      </c>
      <c r="X453" s="152" t="e">
        <f>Q453/P453*100</f>
        <v>#DIV/0!</v>
      </c>
      <c r="Y453" s="152" t="e">
        <f>W453/P453*100</f>
        <v>#DIV/0!</v>
      </c>
      <c r="Z453" s="1283">
        <f>'1 уровень'!Z2808</f>
        <v>0</v>
      </c>
      <c r="AA453" s="1290">
        <f>'1 уровень'!AA2808</f>
        <v>0</v>
      </c>
      <c r="AB453" s="139"/>
      <c r="AC453" s="139"/>
      <c r="AD453" s="139"/>
      <c r="AE453" s="139"/>
      <c r="AF453" s="139"/>
      <c r="AG453" s="139"/>
      <c r="AH453" s="139"/>
      <c r="AI453" s="139"/>
      <c r="AJ453" s="139"/>
      <c r="AK453" s="139"/>
      <c r="AL453" s="139"/>
      <c r="AM453" s="139"/>
      <c r="AN453" s="139"/>
      <c r="AO453" s="139"/>
      <c r="AP453" s="139"/>
      <c r="AQ453" s="139"/>
      <c r="AR453" s="139"/>
      <c r="AS453" s="139"/>
      <c r="AT453" s="139"/>
      <c r="AU453" s="139"/>
      <c r="AV453" s="139"/>
      <c r="AW453" s="139"/>
      <c r="AX453" s="139"/>
      <c r="AY453" s="139"/>
      <c r="AZ453" s="139"/>
      <c r="BA453" s="139"/>
      <c r="BB453" s="139"/>
      <c r="BC453" s="139"/>
      <c r="BD453" s="139"/>
      <c r="BE453" s="139"/>
      <c r="BF453" s="139"/>
      <c r="BG453" s="139"/>
      <c r="BH453" s="139"/>
      <c r="BI453" s="139"/>
      <c r="BJ453" s="139"/>
      <c r="BK453" s="139"/>
      <c r="BL453" s="139"/>
      <c r="BM453" s="139"/>
      <c r="BN453" s="139"/>
      <c r="BO453" s="139"/>
      <c r="BP453" s="139"/>
      <c r="BQ453" s="139"/>
      <c r="BR453" s="139"/>
      <c r="BS453" s="139"/>
      <c r="BT453" s="139"/>
      <c r="BU453" s="139"/>
      <c r="BV453" s="139"/>
      <c r="BW453" s="139"/>
      <c r="BX453" s="139"/>
      <c r="BY453" s="139"/>
      <c r="BZ453" s="139"/>
      <c r="CA453" s="139"/>
      <c r="CB453" s="139"/>
      <c r="CC453" s="139"/>
      <c r="CD453" s="139"/>
      <c r="CE453" s="139"/>
      <c r="CF453" s="139"/>
      <c r="CG453" s="139"/>
      <c r="CH453" s="139"/>
      <c r="CI453" s="139"/>
      <c r="CJ453" s="139"/>
      <c r="CK453" s="139"/>
      <c r="CL453" s="139"/>
      <c r="CM453" s="139"/>
      <c r="CN453" s="139"/>
      <c r="CO453" s="139"/>
      <c r="CP453" s="139"/>
      <c r="CQ453" s="139"/>
      <c r="CR453" s="139"/>
      <c r="CS453" s="139"/>
      <c r="CT453" s="139"/>
      <c r="CU453" s="139"/>
      <c r="CV453" s="139"/>
      <c r="CW453" s="139"/>
      <c r="CX453" s="139"/>
      <c r="CY453" s="139"/>
      <c r="CZ453" s="139"/>
      <c r="DA453" s="139"/>
      <c r="DB453" s="139"/>
      <c r="DC453" s="139"/>
      <c r="DD453" s="139"/>
      <c r="DE453" s="139"/>
      <c r="DF453" s="139"/>
      <c r="DG453" s="139"/>
      <c r="DH453" s="139"/>
      <c r="DI453" s="139"/>
      <c r="DJ453" s="139"/>
      <c r="DK453" s="139"/>
      <c r="DL453" s="139"/>
      <c r="DM453" s="139"/>
      <c r="DN453" s="139"/>
      <c r="DO453" s="139"/>
      <c r="DP453" s="139"/>
      <c r="DQ453" s="139"/>
      <c r="DR453" s="139"/>
      <c r="DS453" s="139"/>
      <c r="DT453" s="139"/>
      <c r="DU453" s="139"/>
      <c r="DV453" s="139"/>
      <c r="DW453" s="139"/>
      <c r="DX453" s="139"/>
      <c r="DY453" s="139"/>
      <c r="DZ453" s="139"/>
      <c r="EA453" s="139"/>
      <c r="EB453" s="139"/>
      <c r="EC453" s="139"/>
      <c r="ED453" s="139"/>
      <c r="EE453" s="139"/>
      <c r="EF453" s="139"/>
      <c r="EG453" s="139"/>
      <c r="EH453" s="139"/>
      <c r="EI453" s="139"/>
      <c r="EJ453" s="139"/>
      <c r="EK453" s="139"/>
      <c r="EL453" s="139"/>
      <c r="EM453" s="139"/>
      <c r="EN453" s="139"/>
      <c r="EO453" s="139"/>
      <c r="EP453" s="139"/>
      <c r="EQ453" s="139"/>
      <c r="ER453" s="139"/>
      <c r="ES453" s="139"/>
      <c r="ET453" s="139"/>
      <c r="EU453" s="139"/>
      <c r="EV453" s="139"/>
      <c r="EW453" s="139"/>
      <c r="EX453" s="139"/>
      <c r="EY453" s="139"/>
      <c r="EZ453" s="139"/>
      <c r="FA453" s="139"/>
      <c r="FB453" s="139"/>
      <c r="FC453" s="139"/>
      <c r="FD453" s="139"/>
      <c r="FE453" s="139"/>
      <c r="FF453" s="139"/>
      <c r="FG453" s="139"/>
      <c r="FH453" s="139"/>
      <c r="FI453" s="139"/>
      <c r="FJ453" s="139"/>
      <c r="FK453" s="139"/>
      <c r="FL453" s="139"/>
      <c r="FM453" s="139"/>
      <c r="FN453" s="139"/>
      <c r="FO453" s="139"/>
    </row>
    <row r="454" spans="1:171" ht="29.25" x14ac:dyDescent="0.25">
      <c r="B454" s="440" t="s">
        <v>295</v>
      </c>
      <c r="C454" s="29">
        <f>'1 уровень'!E2809</f>
        <v>0</v>
      </c>
      <c r="D454" s="29">
        <f>'1 уровень'!F2809</f>
        <v>0</v>
      </c>
      <c r="E454" s="29">
        <f>'1 уровень'!G2809</f>
        <v>0</v>
      </c>
      <c r="F454" s="144" t="e">
        <f>'1 уровень'!H2809</f>
        <v>#DIV/0!</v>
      </c>
      <c r="G454" s="158">
        <f>'1 уровень'!I2809</f>
        <v>0</v>
      </c>
      <c r="H454" s="158">
        <f>'1 уровень'!J2809</f>
        <v>0</v>
      </c>
      <c r="I454" s="153">
        <f>'1 уровень'!K2809</f>
        <v>0</v>
      </c>
      <c r="J454" s="153">
        <f>'1 уровень'!L2809</f>
        <v>0</v>
      </c>
      <c r="K454" s="153">
        <f>'1 уровень'!M2809</f>
        <v>0</v>
      </c>
      <c r="L454" s="153">
        <f>'1 уровень'!N2809</f>
        <v>0</v>
      </c>
      <c r="M454" s="153">
        <f>'1 уровень'!O2809</f>
        <v>0</v>
      </c>
      <c r="N454" s="153">
        <f>'1 уровень'!P2809</f>
        <v>0</v>
      </c>
      <c r="O454" s="152">
        <f>'1 уровень'!Q2809</f>
        <v>0</v>
      </c>
      <c r="P454" s="152">
        <f>'1 уровень'!R2809</f>
        <v>0</v>
      </c>
      <c r="Q454" s="152">
        <f>'1 уровень'!S2809</f>
        <v>0</v>
      </c>
      <c r="R454" s="1038">
        <f>'1 уровень'!T2809</f>
        <v>0</v>
      </c>
      <c r="S454" s="152">
        <f>'1 уровень'!U2809</f>
        <v>0</v>
      </c>
      <c r="T454" s="152">
        <f>'1 уровень'!V2809</f>
        <v>0</v>
      </c>
      <c r="U454" s="152">
        <f>'1 уровень'!W2809</f>
        <v>0</v>
      </c>
      <c r="V454" s="152">
        <f>'1 уровень'!X2809</f>
        <v>0</v>
      </c>
      <c r="W454" s="573">
        <f>'1 уровень'!Y2809</f>
        <v>0</v>
      </c>
      <c r="X454" s="152"/>
      <c r="Y454" s="152"/>
      <c r="Z454" s="1283">
        <f>'1 уровень'!Z2809</f>
        <v>0</v>
      </c>
      <c r="AA454" s="1290">
        <f>'1 уровень'!AA2809</f>
        <v>0</v>
      </c>
      <c r="AB454" s="139"/>
      <c r="AC454" s="139"/>
      <c r="AD454" s="139"/>
      <c r="AE454" s="139"/>
      <c r="AF454" s="139"/>
      <c r="AG454" s="139"/>
      <c r="AH454" s="139"/>
      <c r="AI454" s="139"/>
      <c r="AJ454" s="139"/>
      <c r="AK454" s="139"/>
      <c r="AL454" s="139"/>
      <c r="AM454" s="139"/>
      <c r="AN454" s="139"/>
      <c r="AO454" s="139"/>
      <c r="AP454" s="139"/>
      <c r="AQ454" s="139"/>
      <c r="AR454" s="139"/>
      <c r="AS454" s="139"/>
      <c r="AT454" s="139"/>
      <c r="AU454" s="139"/>
      <c r="AV454" s="139"/>
      <c r="AW454" s="139"/>
      <c r="AX454" s="139"/>
      <c r="AY454" s="139"/>
      <c r="AZ454" s="139"/>
      <c r="BA454" s="139"/>
      <c r="BB454" s="139"/>
      <c r="BC454" s="139"/>
      <c r="BD454" s="139"/>
      <c r="BE454" s="139"/>
      <c r="BF454" s="139"/>
      <c r="BG454" s="139"/>
      <c r="BH454" s="139"/>
      <c r="BI454" s="139"/>
      <c r="BJ454" s="139"/>
      <c r="BK454" s="139"/>
      <c r="BL454" s="139"/>
      <c r="BM454" s="139"/>
      <c r="BN454" s="139"/>
      <c r="BO454" s="139"/>
      <c r="BP454" s="139"/>
      <c r="BQ454" s="139"/>
      <c r="BR454" s="139"/>
      <c r="BS454" s="139"/>
      <c r="BT454" s="139"/>
      <c r="BU454" s="139"/>
      <c r="BV454" s="139"/>
      <c r="BW454" s="139"/>
      <c r="BX454" s="139"/>
      <c r="BY454" s="139"/>
      <c r="BZ454" s="139"/>
      <c r="CA454" s="139"/>
      <c r="CB454" s="139"/>
      <c r="CC454" s="139"/>
      <c r="CD454" s="139"/>
      <c r="CE454" s="139"/>
      <c r="CF454" s="139"/>
      <c r="CG454" s="139"/>
      <c r="CH454" s="139"/>
      <c r="CI454" s="139"/>
      <c r="CJ454" s="139"/>
      <c r="CK454" s="139"/>
      <c r="CL454" s="139"/>
      <c r="CM454" s="139"/>
      <c r="CN454" s="139"/>
      <c r="CO454" s="139"/>
      <c r="CP454" s="139"/>
      <c r="CQ454" s="139"/>
      <c r="CR454" s="139"/>
      <c r="CS454" s="139"/>
      <c r="CT454" s="139"/>
      <c r="CU454" s="139"/>
      <c r="CV454" s="139"/>
      <c r="CW454" s="139"/>
      <c r="CX454" s="139"/>
      <c r="CY454" s="139"/>
      <c r="CZ454" s="139"/>
      <c r="DA454" s="139"/>
      <c r="DB454" s="139"/>
      <c r="DC454" s="139"/>
      <c r="DD454" s="139"/>
      <c r="DE454" s="139"/>
      <c r="DF454" s="139"/>
      <c r="DG454" s="139"/>
      <c r="DH454" s="139"/>
      <c r="DI454" s="139"/>
      <c r="DJ454" s="139"/>
      <c r="DK454" s="139"/>
      <c r="DL454" s="139"/>
      <c r="DM454" s="139"/>
      <c r="DN454" s="139"/>
      <c r="DO454" s="139"/>
      <c r="DP454" s="139"/>
      <c r="DQ454" s="139"/>
      <c r="DR454" s="139"/>
      <c r="DS454" s="139"/>
      <c r="DT454" s="139"/>
      <c r="DU454" s="139"/>
      <c r="DV454" s="139"/>
      <c r="DW454" s="139"/>
      <c r="DX454" s="139"/>
      <c r="DY454" s="139"/>
      <c r="DZ454" s="139"/>
      <c r="EA454" s="139"/>
      <c r="EB454" s="139"/>
      <c r="EC454" s="139"/>
      <c r="ED454" s="139"/>
      <c r="EE454" s="139"/>
      <c r="EF454" s="139"/>
      <c r="EG454" s="139"/>
      <c r="EH454" s="139"/>
      <c r="EI454" s="139"/>
      <c r="EJ454" s="139"/>
      <c r="EK454" s="139"/>
      <c r="EL454" s="139"/>
      <c r="EM454" s="139"/>
      <c r="EN454" s="139"/>
      <c r="EO454" s="139"/>
      <c r="EP454" s="139"/>
      <c r="EQ454" s="139"/>
      <c r="ER454" s="139"/>
      <c r="ES454" s="139"/>
      <c r="ET454" s="139"/>
      <c r="EU454" s="139"/>
      <c r="EV454" s="139"/>
      <c r="EW454" s="139"/>
      <c r="EX454" s="139"/>
      <c r="EY454" s="139"/>
      <c r="EZ454" s="139"/>
      <c r="FA454" s="139"/>
      <c r="FB454" s="139"/>
      <c r="FC454" s="139"/>
      <c r="FD454" s="139"/>
      <c r="FE454" s="139"/>
      <c r="FF454" s="139"/>
      <c r="FG454" s="139"/>
      <c r="FH454" s="139"/>
      <c r="FI454" s="139"/>
      <c r="FJ454" s="139"/>
      <c r="FK454" s="139"/>
      <c r="FL454" s="139"/>
      <c r="FM454" s="139"/>
      <c r="FN454" s="139"/>
      <c r="FO454" s="139"/>
    </row>
    <row r="455" spans="1:171" ht="30" x14ac:dyDescent="0.25">
      <c r="B455" s="760" t="s">
        <v>205</v>
      </c>
      <c r="C455" s="29">
        <f>'1 уровень'!E2810</f>
        <v>0</v>
      </c>
      <c r="D455" s="29">
        <f>'1 уровень'!F2810</f>
        <v>0</v>
      </c>
      <c r="E455" s="29">
        <f>'1 уровень'!G2810</f>
        <v>0</v>
      </c>
      <c r="F455" s="144">
        <f>'1 уровень'!H2810</f>
        <v>0</v>
      </c>
      <c r="G455" s="158">
        <f>'1 уровень'!I2810</f>
        <v>0</v>
      </c>
      <c r="H455" s="158">
        <f>'1 уровень'!J2810</f>
        <v>0</v>
      </c>
      <c r="I455" s="153">
        <f>'1 уровень'!K2810</f>
        <v>0</v>
      </c>
      <c r="J455" s="153">
        <f>'1 уровень'!L2810</f>
        <v>0</v>
      </c>
      <c r="K455" s="153">
        <f>'1 уровень'!M2810</f>
        <v>0</v>
      </c>
      <c r="L455" s="153">
        <f>'1 уровень'!N2810</f>
        <v>0</v>
      </c>
      <c r="M455" s="153">
        <f>'1 уровень'!O2810</f>
        <v>0</v>
      </c>
      <c r="N455" s="153">
        <f>'1 уровень'!P2810</f>
        <v>0</v>
      </c>
      <c r="O455" s="152">
        <f>'1 уровень'!Q2810</f>
        <v>0</v>
      </c>
      <c r="P455" s="152">
        <f>'1 уровень'!R2810</f>
        <v>0</v>
      </c>
      <c r="Q455" s="152">
        <f>'1 уровень'!S2810</f>
        <v>0</v>
      </c>
      <c r="R455" s="1038">
        <f>'1 уровень'!T2810</f>
        <v>0</v>
      </c>
      <c r="S455" s="152">
        <f>'1 уровень'!U2810</f>
        <v>0</v>
      </c>
      <c r="T455" s="152">
        <f>'1 уровень'!V2810</f>
        <v>0</v>
      </c>
      <c r="U455" s="152">
        <f>'1 уровень'!W2810</f>
        <v>0</v>
      </c>
      <c r="V455" s="152">
        <f>'1 уровень'!X2810</f>
        <v>0</v>
      </c>
      <c r="W455" s="573">
        <f>'1 уровень'!Y2810</f>
        <v>0</v>
      </c>
      <c r="X455" s="152"/>
      <c r="Y455" s="152"/>
      <c r="Z455" s="1283">
        <f>'1 уровень'!Z2810</f>
        <v>0</v>
      </c>
      <c r="AA455" s="1290">
        <f>'1 уровень'!AA2810</f>
        <v>0</v>
      </c>
      <c r="AB455" s="139"/>
      <c r="AC455" s="139"/>
      <c r="AD455" s="139"/>
      <c r="AE455" s="139"/>
      <c r="AF455" s="139"/>
      <c r="AG455" s="139"/>
      <c r="AH455" s="139"/>
      <c r="AI455" s="139"/>
      <c r="AJ455" s="139"/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</row>
    <row r="456" spans="1:171" ht="30" x14ac:dyDescent="0.25">
      <c r="B456" s="760" t="s">
        <v>206</v>
      </c>
      <c r="C456" s="29">
        <f>'1 уровень'!E2811</f>
        <v>0</v>
      </c>
      <c r="D456" s="29">
        <f>'1 уровень'!F2811</f>
        <v>0</v>
      </c>
      <c r="E456" s="29">
        <f>'1 уровень'!G2811</f>
        <v>0</v>
      </c>
      <c r="F456" s="144" t="e">
        <f>'1 уровень'!H2811</f>
        <v>#DIV/0!</v>
      </c>
      <c r="G456" s="158">
        <f>'1 уровень'!I2811</f>
        <v>0</v>
      </c>
      <c r="H456" s="158">
        <f>'1 уровень'!J2811</f>
        <v>0</v>
      </c>
      <c r="I456" s="153">
        <f>'1 уровень'!K2811</f>
        <v>0</v>
      </c>
      <c r="J456" s="153">
        <f>'1 уровень'!L2811</f>
        <v>0</v>
      </c>
      <c r="K456" s="153">
        <f>'1 уровень'!M2811</f>
        <v>0</v>
      </c>
      <c r="L456" s="153">
        <f>'1 уровень'!N2811</f>
        <v>0</v>
      </c>
      <c r="M456" s="153">
        <f>'1 уровень'!O2811</f>
        <v>0</v>
      </c>
      <c r="N456" s="153">
        <f>'1 уровень'!P2811</f>
        <v>0</v>
      </c>
      <c r="O456" s="152">
        <f>'1 уровень'!Q2811</f>
        <v>0</v>
      </c>
      <c r="P456" s="152">
        <f>'1 уровень'!R2811</f>
        <v>0</v>
      </c>
      <c r="Q456" s="152">
        <f>'1 уровень'!S2811</f>
        <v>0</v>
      </c>
      <c r="R456" s="1038">
        <f>'1 уровень'!T2811</f>
        <v>0</v>
      </c>
      <c r="S456" s="152">
        <f>'1 уровень'!U2811</f>
        <v>0</v>
      </c>
      <c r="T456" s="152">
        <f>'1 уровень'!V2811</f>
        <v>0</v>
      </c>
      <c r="U456" s="152">
        <f>'1 уровень'!W2811</f>
        <v>0</v>
      </c>
      <c r="V456" s="152">
        <f>'1 уровень'!X2811</f>
        <v>0</v>
      </c>
      <c r="W456" s="573">
        <f>'1 уровень'!Y2811</f>
        <v>0</v>
      </c>
      <c r="X456" s="152"/>
      <c r="Y456" s="152"/>
      <c r="Z456" s="1283">
        <f>'1 уровень'!Z2811</f>
        <v>0</v>
      </c>
      <c r="AA456" s="1290">
        <f>'1 уровень'!AA2811</f>
        <v>0</v>
      </c>
      <c r="AB456" s="139"/>
      <c r="AC456" s="139"/>
      <c r="AD456" s="139"/>
      <c r="AE456" s="139"/>
      <c r="AF456" s="139"/>
      <c r="AG456" s="139"/>
      <c r="AH456" s="139"/>
      <c r="AI456" s="139"/>
      <c r="AJ456" s="139"/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</row>
    <row r="457" spans="1:171" ht="30" x14ac:dyDescent="0.25">
      <c r="B457" s="444" t="s">
        <v>296</v>
      </c>
      <c r="C457" s="29">
        <f>'1 уровень'!E2812</f>
        <v>0</v>
      </c>
      <c r="D457" s="29">
        <f>'1 уровень'!F2812</f>
        <v>0</v>
      </c>
      <c r="E457" s="29">
        <f>'1 уровень'!G2812</f>
        <v>0</v>
      </c>
      <c r="F457" s="144" t="e">
        <f>'1 уровень'!H2812</f>
        <v>#DIV/0!</v>
      </c>
      <c r="G457" s="158">
        <f>'1 уровень'!I2812</f>
        <v>0</v>
      </c>
      <c r="H457" s="158">
        <f>'1 уровень'!J2812</f>
        <v>0</v>
      </c>
      <c r="I457" s="153">
        <f>'1 уровень'!K2812</f>
        <v>0</v>
      </c>
      <c r="J457" s="153">
        <f>'1 уровень'!L2812</f>
        <v>0</v>
      </c>
      <c r="K457" s="153">
        <f>'1 уровень'!M2812</f>
        <v>0</v>
      </c>
      <c r="L457" s="153">
        <f>'1 уровень'!N2812</f>
        <v>0</v>
      </c>
      <c r="M457" s="153">
        <f>'1 уровень'!O2812</f>
        <v>0</v>
      </c>
      <c r="N457" s="153">
        <f>'1 уровень'!P2812</f>
        <v>0</v>
      </c>
      <c r="O457" s="152">
        <f>'1 уровень'!Q2812</f>
        <v>0</v>
      </c>
      <c r="P457" s="152">
        <f>'1 уровень'!R2812</f>
        <v>0</v>
      </c>
      <c r="Q457" s="152">
        <f>'1 уровень'!S2812</f>
        <v>0</v>
      </c>
      <c r="R457" s="1038">
        <f>'1 уровень'!T2812</f>
        <v>0</v>
      </c>
      <c r="S457" s="152">
        <f>'1 уровень'!U2812</f>
        <v>0</v>
      </c>
      <c r="T457" s="152">
        <f>'1 уровень'!V2812</f>
        <v>0</v>
      </c>
      <c r="U457" s="152">
        <f>'1 уровень'!W2812</f>
        <v>0</v>
      </c>
      <c r="V457" s="152">
        <f>'1 уровень'!X2812</f>
        <v>0</v>
      </c>
      <c r="W457" s="573">
        <f>'1 уровень'!Y2812</f>
        <v>0</v>
      </c>
      <c r="X457" s="152"/>
      <c r="Y457" s="152"/>
      <c r="Z457" s="1283">
        <f>'1 уровень'!Z2812</f>
        <v>0</v>
      </c>
      <c r="AA457" s="1290">
        <f>'1 уровень'!AA2812</f>
        <v>0</v>
      </c>
      <c r="AB457" s="139"/>
      <c r="AC457" s="139"/>
      <c r="AD457" s="139"/>
      <c r="AE457" s="139"/>
      <c r="AF457" s="139"/>
      <c r="AG457" s="139"/>
      <c r="AH457" s="139"/>
      <c r="AI457" s="139"/>
      <c r="AJ457" s="139"/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</row>
    <row r="458" spans="1:171" ht="60" x14ac:dyDescent="0.25">
      <c r="B458" s="302" t="s">
        <v>297</v>
      </c>
      <c r="C458" s="29">
        <f>'1 уровень'!E2813</f>
        <v>0</v>
      </c>
      <c r="D458" s="29">
        <f>'1 уровень'!F2813</f>
        <v>0</v>
      </c>
      <c r="E458" s="29">
        <f>'1 уровень'!G2813</f>
        <v>0</v>
      </c>
      <c r="F458" s="144" t="e">
        <f>'1 уровень'!H2813</f>
        <v>#DIV/0!</v>
      </c>
      <c r="G458" s="158">
        <f>'1 уровень'!I2813</f>
        <v>0</v>
      </c>
      <c r="H458" s="158">
        <f>'1 уровень'!J2813</f>
        <v>0</v>
      </c>
      <c r="I458" s="153">
        <f>'1 уровень'!K2813</f>
        <v>0</v>
      </c>
      <c r="J458" s="153">
        <f>'1 уровень'!L2813</f>
        <v>0</v>
      </c>
      <c r="K458" s="153">
        <f>'1 уровень'!M2813</f>
        <v>0</v>
      </c>
      <c r="L458" s="153">
        <f>'1 уровень'!N2813</f>
        <v>0</v>
      </c>
      <c r="M458" s="153">
        <f>'1 уровень'!O2813</f>
        <v>0</v>
      </c>
      <c r="N458" s="153">
        <f>'1 уровень'!P2813</f>
        <v>0</v>
      </c>
      <c r="O458" s="152">
        <f>'1 уровень'!Q2813</f>
        <v>0</v>
      </c>
      <c r="P458" s="152">
        <f>'1 уровень'!R2813</f>
        <v>0</v>
      </c>
      <c r="Q458" s="152">
        <f>'1 уровень'!S2813</f>
        <v>0</v>
      </c>
      <c r="R458" s="1038">
        <f>'1 уровень'!T2813</f>
        <v>0</v>
      </c>
      <c r="S458" s="152">
        <f>'1 уровень'!U2813</f>
        <v>0</v>
      </c>
      <c r="T458" s="152">
        <f>'1 уровень'!V2813</f>
        <v>0</v>
      </c>
      <c r="U458" s="152">
        <f>'1 уровень'!W2813</f>
        <v>0</v>
      </c>
      <c r="V458" s="152">
        <f>'1 уровень'!X2813</f>
        <v>0</v>
      </c>
      <c r="W458" s="573">
        <f>'1 уровень'!Y2813</f>
        <v>0</v>
      </c>
      <c r="X458" s="152"/>
      <c r="Y458" s="152"/>
      <c r="Z458" s="1283">
        <f>'1 уровень'!Z2813</f>
        <v>0</v>
      </c>
      <c r="AA458" s="1290">
        <f>'1 уровень'!AA2813</f>
        <v>0</v>
      </c>
      <c r="AB458" s="139"/>
      <c r="AC458" s="139"/>
      <c r="AD458" s="139"/>
      <c r="AE458" s="139"/>
      <c r="AF458" s="139"/>
      <c r="AG458" s="139"/>
      <c r="AH458" s="139"/>
      <c r="AI458" s="139"/>
      <c r="AJ458" s="139"/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</row>
    <row r="459" spans="1:171" ht="45" x14ac:dyDescent="0.25">
      <c r="B459" s="302" t="s">
        <v>298</v>
      </c>
      <c r="C459" s="29">
        <f>'1 уровень'!E2814</f>
        <v>0</v>
      </c>
      <c r="D459" s="29">
        <f>'1 уровень'!F2814</f>
        <v>0</v>
      </c>
      <c r="E459" s="29">
        <f>'1 уровень'!G2814</f>
        <v>0</v>
      </c>
      <c r="F459" s="144" t="e">
        <f>'1 уровень'!H2814</f>
        <v>#DIV/0!</v>
      </c>
      <c r="G459" s="158">
        <f>'1 уровень'!I2814</f>
        <v>0</v>
      </c>
      <c r="H459" s="158">
        <f>'1 уровень'!J2814</f>
        <v>0</v>
      </c>
      <c r="I459" s="153">
        <f>'1 уровень'!K2814</f>
        <v>0</v>
      </c>
      <c r="J459" s="153">
        <f>'1 уровень'!L2814</f>
        <v>0</v>
      </c>
      <c r="K459" s="153">
        <f>'1 уровень'!M2814</f>
        <v>0</v>
      </c>
      <c r="L459" s="153">
        <f>'1 уровень'!N2814</f>
        <v>0</v>
      </c>
      <c r="M459" s="153">
        <f>'1 уровень'!O2814</f>
        <v>0</v>
      </c>
      <c r="N459" s="153">
        <f>'1 уровень'!P2814</f>
        <v>0</v>
      </c>
      <c r="O459" s="152">
        <f>'1 уровень'!Q2814</f>
        <v>0</v>
      </c>
      <c r="P459" s="152">
        <f>'1 уровень'!R2814</f>
        <v>0</v>
      </c>
      <c r="Q459" s="152">
        <f>'1 уровень'!S2814</f>
        <v>0</v>
      </c>
      <c r="R459" s="1038">
        <f>'1 уровень'!T2814</f>
        <v>0</v>
      </c>
      <c r="S459" s="152">
        <f>'1 уровень'!U2814</f>
        <v>0</v>
      </c>
      <c r="T459" s="152">
        <f>'1 уровень'!V2814</f>
        <v>0</v>
      </c>
      <c r="U459" s="152">
        <f>'1 уровень'!W2814</f>
        <v>0</v>
      </c>
      <c r="V459" s="152">
        <f>'1 уровень'!X2814</f>
        <v>0</v>
      </c>
      <c r="W459" s="573">
        <f>'1 уровень'!Y2814</f>
        <v>0</v>
      </c>
      <c r="X459" s="152"/>
      <c r="Y459" s="152"/>
      <c r="Z459" s="1283">
        <f>'1 уровень'!Z2814</f>
        <v>0</v>
      </c>
      <c r="AA459" s="1290">
        <f>'1 уровень'!AA2814</f>
        <v>0</v>
      </c>
      <c r="AB459" s="139"/>
      <c r="AC459" s="139"/>
      <c r="AD459" s="139"/>
      <c r="AE459" s="139"/>
      <c r="AF459" s="139"/>
      <c r="AG459" s="139"/>
      <c r="AH459" s="139"/>
      <c r="AI459" s="139"/>
      <c r="AJ459" s="139"/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</row>
    <row r="460" spans="1:171" ht="114.75" x14ac:dyDescent="0.25">
      <c r="B460" s="761" t="s">
        <v>542</v>
      </c>
      <c r="C460" s="29">
        <f>'1 уровень'!E2815</f>
        <v>0</v>
      </c>
      <c r="D460" s="29">
        <f>'1 уровень'!F2815</f>
        <v>0</v>
      </c>
      <c r="E460" s="29">
        <f>'1 уровень'!G2815</f>
        <v>0</v>
      </c>
      <c r="F460" s="144" t="e">
        <f>'1 уровень'!H2815</f>
        <v>#DIV/0!</v>
      </c>
      <c r="G460" s="158">
        <f>'1 уровень'!I2815</f>
        <v>0</v>
      </c>
      <c r="H460" s="158">
        <f>'1 уровень'!J2815</f>
        <v>0</v>
      </c>
      <c r="I460" s="153">
        <f>'1 уровень'!K2815</f>
        <v>0</v>
      </c>
      <c r="J460" s="153">
        <f>'1 уровень'!L2815</f>
        <v>0</v>
      </c>
      <c r="K460" s="153">
        <f>'1 уровень'!M2815</f>
        <v>0</v>
      </c>
      <c r="L460" s="153">
        <f>'1 уровень'!N2815</f>
        <v>0</v>
      </c>
      <c r="M460" s="153">
        <f>'1 уровень'!O2815</f>
        <v>0</v>
      </c>
      <c r="N460" s="153">
        <f>'1 уровень'!P2815</f>
        <v>0</v>
      </c>
      <c r="O460" s="152">
        <f>'1 уровень'!Q2815</f>
        <v>0</v>
      </c>
      <c r="P460" s="152">
        <f>'1 уровень'!R2815</f>
        <v>0</v>
      </c>
      <c r="Q460" s="152">
        <f>'1 уровень'!S2815</f>
        <v>0</v>
      </c>
      <c r="R460" s="1038">
        <f>'1 уровень'!T2815</f>
        <v>0</v>
      </c>
      <c r="S460" s="152">
        <f>'1 уровень'!U2815</f>
        <v>0</v>
      </c>
      <c r="T460" s="152">
        <f>'1 уровень'!V2815</f>
        <v>0</v>
      </c>
      <c r="U460" s="152">
        <f>'1 уровень'!W2815</f>
        <v>0</v>
      </c>
      <c r="V460" s="152">
        <f>'1 уровень'!X2815</f>
        <v>0</v>
      </c>
      <c r="W460" s="573">
        <f>'1 уровень'!Y2815</f>
        <v>0</v>
      </c>
      <c r="X460" s="152"/>
      <c r="Y460" s="152"/>
      <c r="Z460" s="1283">
        <f>'1 уровень'!Z2816</f>
        <v>0</v>
      </c>
      <c r="AA460" s="1290">
        <f>'1 уровень'!AA2816</f>
        <v>0</v>
      </c>
      <c r="AB460" s="139"/>
      <c r="AC460" s="139"/>
      <c r="AD460" s="139"/>
      <c r="AE460" s="139"/>
      <c r="AF460" s="139"/>
      <c r="AG460" s="139"/>
      <c r="AH460" s="139"/>
      <c r="AI460" s="139"/>
      <c r="AJ460" s="139"/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</row>
    <row r="461" spans="1:171" ht="30" x14ac:dyDescent="0.25">
      <c r="B461" s="303" t="s">
        <v>386</v>
      </c>
      <c r="C461" s="29">
        <f>'1 уровень'!E2816</f>
        <v>0</v>
      </c>
      <c r="D461" s="29">
        <f>'1 уровень'!F2816</f>
        <v>0</v>
      </c>
      <c r="E461" s="29">
        <f>'1 уровень'!G2816</f>
        <v>0</v>
      </c>
      <c r="F461" s="144" t="e">
        <f>'1 уровень'!H2816</f>
        <v>#DIV/0!</v>
      </c>
      <c r="G461" s="158">
        <f>'1 уровень'!I2816</f>
        <v>0</v>
      </c>
      <c r="H461" s="158">
        <f>'1 уровень'!J2816</f>
        <v>0</v>
      </c>
      <c r="I461" s="153">
        <f>'1 уровень'!K2816</f>
        <v>0</v>
      </c>
      <c r="J461" s="153">
        <f>'1 уровень'!L2816</f>
        <v>0</v>
      </c>
      <c r="K461" s="153">
        <f>'1 уровень'!M2816</f>
        <v>0</v>
      </c>
      <c r="L461" s="153">
        <f>'1 уровень'!N2816</f>
        <v>0</v>
      </c>
      <c r="M461" s="153">
        <f>'1 уровень'!O2816</f>
        <v>0</v>
      </c>
      <c r="N461" s="153">
        <f>'1 уровень'!P2816</f>
        <v>0</v>
      </c>
      <c r="O461" s="152">
        <f>'1 уровень'!Q2816</f>
        <v>0</v>
      </c>
      <c r="P461" s="152">
        <f>'1 уровень'!R2816</f>
        <v>0</v>
      </c>
      <c r="Q461" s="152">
        <f>'1 уровень'!S2816</f>
        <v>0</v>
      </c>
      <c r="R461" s="1038">
        <f>'1 уровень'!T2816</f>
        <v>0</v>
      </c>
      <c r="S461" s="152">
        <f>'1 уровень'!U2816</f>
        <v>0</v>
      </c>
      <c r="T461" s="152">
        <f>'1 уровень'!V2816</f>
        <v>0</v>
      </c>
      <c r="U461" s="152">
        <f>'1 уровень'!W2816</f>
        <v>0</v>
      </c>
      <c r="V461" s="152">
        <f>'1 уровень'!X2816</f>
        <v>0</v>
      </c>
      <c r="W461" s="573">
        <f>'1 уровень'!Y2816</f>
        <v>0</v>
      </c>
      <c r="X461" s="152"/>
      <c r="Y461" s="152"/>
      <c r="Z461" s="1283">
        <f>'1 уровень'!Z2817</f>
        <v>0</v>
      </c>
      <c r="AA461" s="1290">
        <f>'1 уровень'!AA2817</f>
        <v>0</v>
      </c>
      <c r="AB461" s="139"/>
      <c r="AC461" s="139"/>
      <c r="AD461" s="139"/>
      <c r="AE461" s="139"/>
      <c r="AF461" s="139"/>
      <c r="AG461" s="139"/>
      <c r="AH461" s="139"/>
      <c r="AI461" s="139"/>
      <c r="AJ461" s="139"/>
      <c r="AK461" s="139"/>
      <c r="AL461" s="139"/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</row>
    <row r="462" spans="1:171" ht="30" x14ac:dyDescent="0.25">
      <c r="B462" s="303" t="s">
        <v>135</v>
      </c>
      <c r="C462" s="29">
        <f>'1 уровень'!E2817</f>
        <v>0</v>
      </c>
      <c r="D462" s="29">
        <f>'1 уровень'!F2817</f>
        <v>0</v>
      </c>
      <c r="E462" s="29">
        <f>'1 уровень'!G2817</f>
        <v>0</v>
      </c>
      <c r="F462" s="144" t="e">
        <f>'1 уровень'!H2817</f>
        <v>#DIV/0!</v>
      </c>
      <c r="G462" s="158">
        <f>'1 уровень'!I2817</f>
        <v>0</v>
      </c>
      <c r="H462" s="158">
        <f>'1 уровень'!J2817</f>
        <v>0</v>
      </c>
      <c r="I462" s="153">
        <f>'1 уровень'!K2817</f>
        <v>0</v>
      </c>
      <c r="J462" s="153">
        <f>'1 уровень'!L2817</f>
        <v>0</v>
      </c>
      <c r="K462" s="153">
        <f>'1 уровень'!M2817</f>
        <v>0</v>
      </c>
      <c r="L462" s="153">
        <f>'1 уровень'!N2817</f>
        <v>0</v>
      </c>
      <c r="M462" s="153">
        <f>'1 уровень'!O2817</f>
        <v>0</v>
      </c>
      <c r="N462" s="153">
        <f>'1 уровень'!P2817</f>
        <v>0</v>
      </c>
      <c r="O462" s="152">
        <f>'1 уровень'!Q2817</f>
        <v>0</v>
      </c>
      <c r="P462" s="152">
        <f>'1 уровень'!R2817</f>
        <v>0</v>
      </c>
      <c r="Q462" s="152">
        <f>'1 уровень'!S2817</f>
        <v>0</v>
      </c>
      <c r="R462" s="1038">
        <f>'1 уровень'!T2817</f>
        <v>0</v>
      </c>
      <c r="S462" s="152">
        <f>'1 уровень'!U2817</f>
        <v>0</v>
      </c>
      <c r="T462" s="152">
        <f>'1 уровень'!V2817</f>
        <v>0</v>
      </c>
      <c r="U462" s="152">
        <f>'1 уровень'!W2817</f>
        <v>0</v>
      </c>
      <c r="V462" s="152">
        <f>'1 уровень'!X2817</f>
        <v>0</v>
      </c>
      <c r="W462" s="573">
        <f>'1 уровень'!Y2817</f>
        <v>0</v>
      </c>
      <c r="X462" s="152"/>
      <c r="Y462" s="152"/>
      <c r="Z462" s="1283">
        <f>'1 уровень'!Z2818</f>
        <v>0</v>
      </c>
      <c r="AA462" s="1290">
        <f>'1 уровень'!AA2818</f>
        <v>0</v>
      </c>
      <c r="AB462" s="139"/>
      <c r="AC462" s="139"/>
      <c r="AD462" s="139"/>
      <c r="AE462" s="139"/>
      <c r="AF462" s="139"/>
      <c r="AG462" s="139"/>
      <c r="AH462" s="139"/>
      <c r="AI462" s="139"/>
      <c r="AJ462" s="139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</row>
    <row r="463" spans="1:171" x14ac:dyDescent="0.25">
      <c r="B463" s="447" t="s">
        <v>240</v>
      </c>
      <c r="C463" s="29">
        <f>'1 уровень'!E2818</f>
        <v>0</v>
      </c>
      <c r="D463" s="29">
        <f>'1 уровень'!F2818</f>
        <v>0</v>
      </c>
      <c r="E463" s="29">
        <f>'1 уровень'!G2818</f>
        <v>0</v>
      </c>
      <c r="F463" s="144" t="e">
        <f>'1 уровень'!H2818</f>
        <v>#DIV/0!</v>
      </c>
      <c r="G463" s="158">
        <f>'1 уровень'!I2818</f>
        <v>0</v>
      </c>
      <c r="H463" s="158">
        <f>'1 уровень'!J2818</f>
        <v>0</v>
      </c>
      <c r="I463" s="153">
        <f>'1 уровень'!K2818</f>
        <v>0</v>
      </c>
      <c r="J463" s="153">
        <f>'1 уровень'!L2818</f>
        <v>0</v>
      </c>
      <c r="K463" s="153">
        <f>'1 уровень'!M2818</f>
        <v>0</v>
      </c>
      <c r="L463" s="153">
        <f>'1 уровень'!N2818</f>
        <v>0</v>
      </c>
      <c r="M463" s="153">
        <f>'1 уровень'!O2818</f>
        <v>0</v>
      </c>
      <c r="N463" s="153">
        <f>'1 уровень'!P2818</f>
        <v>0</v>
      </c>
      <c r="O463" s="152">
        <f>'1 уровень'!Q2818</f>
        <v>0</v>
      </c>
      <c r="P463" s="152">
        <f>'1 уровень'!R2818</f>
        <v>0</v>
      </c>
      <c r="Q463" s="152">
        <f>'1 уровень'!S2818</f>
        <v>0</v>
      </c>
      <c r="R463" s="1038">
        <f>'1 уровень'!T2818</f>
        <v>0</v>
      </c>
      <c r="S463" s="152">
        <f>'1 уровень'!U2818</f>
        <v>0</v>
      </c>
      <c r="T463" s="152">
        <f>'1 уровень'!V2818</f>
        <v>0</v>
      </c>
      <c r="U463" s="152">
        <f>'1 уровень'!W2818</f>
        <v>0</v>
      </c>
      <c r="V463" s="152">
        <f>'1 уровень'!X2818</f>
        <v>0</v>
      </c>
      <c r="W463" s="573">
        <f>'1 уровень'!Y2818</f>
        <v>0</v>
      </c>
      <c r="X463" s="152"/>
      <c r="Y463" s="152"/>
      <c r="Z463" s="1283" t="e">
        <f>'1 уровень'!#REF!</f>
        <v>#REF!</v>
      </c>
      <c r="AA463" s="1290" t="e">
        <f>'1 уровень'!#REF!</f>
        <v>#REF!</v>
      </c>
      <c r="AB463" s="139"/>
      <c r="AC463" s="139"/>
      <c r="AD463" s="139"/>
      <c r="AE463" s="139"/>
      <c r="AF463" s="139"/>
      <c r="AG463" s="139"/>
      <c r="AH463" s="139"/>
      <c r="AI463" s="139"/>
      <c r="AJ463" s="139"/>
      <c r="AK463" s="139"/>
      <c r="AL463" s="139"/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</row>
    <row r="464" spans="1:171" x14ac:dyDescent="0.25">
      <c r="B464" s="301" t="s">
        <v>300</v>
      </c>
      <c r="C464" s="29">
        <f>'1 уровень'!E2819</f>
        <v>0</v>
      </c>
      <c r="D464" s="29">
        <f>'1 уровень'!F2819</f>
        <v>0</v>
      </c>
      <c r="E464" s="29">
        <f>'1 уровень'!G2819</f>
        <v>0</v>
      </c>
      <c r="F464" s="144" t="e">
        <f>'1 уровень'!H2819</f>
        <v>#DIV/0!</v>
      </c>
      <c r="G464" s="158">
        <f>'1 уровень'!I2819</f>
        <v>0</v>
      </c>
      <c r="H464" s="158">
        <f>'1 уровень'!J2819</f>
        <v>0</v>
      </c>
      <c r="I464" s="153">
        <f>'1 уровень'!K2819</f>
        <v>0</v>
      </c>
      <c r="J464" s="153">
        <f>'1 уровень'!L2819</f>
        <v>0</v>
      </c>
      <c r="K464" s="153">
        <f>'1 уровень'!M2819</f>
        <v>0</v>
      </c>
      <c r="L464" s="153">
        <f>'1 уровень'!N2819</f>
        <v>0</v>
      </c>
      <c r="M464" s="153">
        <f>'1 уровень'!O2819</f>
        <v>0</v>
      </c>
      <c r="N464" s="153">
        <f>'1 уровень'!P2819</f>
        <v>0</v>
      </c>
      <c r="O464" s="152">
        <f>'1 уровень'!Q2819</f>
        <v>0</v>
      </c>
      <c r="P464" s="152">
        <f>'1 уровень'!R2819</f>
        <v>0</v>
      </c>
      <c r="Q464" s="152">
        <f>'1 уровень'!S2819</f>
        <v>0</v>
      </c>
      <c r="R464" s="1038">
        <f>'1 уровень'!T2819</f>
        <v>0</v>
      </c>
      <c r="S464" s="152">
        <f>'1 уровень'!U2819</f>
        <v>0</v>
      </c>
      <c r="T464" s="152">
        <f>'1 уровень'!V2819</f>
        <v>0</v>
      </c>
      <c r="U464" s="152">
        <f>'1 уровень'!W2819</f>
        <v>0</v>
      </c>
      <c r="V464" s="152">
        <f>'1 уровень'!X2819</f>
        <v>0</v>
      </c>
      <c r="W464" s="573">
        <f>'1 уровень'!Y2819</f>
        <v>0</v>
      </c>
      <c r="X464" s="152"/>
      <c r="Y464" s="152"/>
      <c r="Z464" s="1283" t="e">
        <f>'1 уровень'!#REF!</f>
        <v>#REF!</v>
      </c>
      <c r="AA464" s="1290" t="e">
        <f>'1 уровень'!#REF!</f>
        <v>#REF!</v>
      </c>
      <c r="AB464" s="139"/>
      <c r="AC464" s="139"/>
      <c r="AD464" s="139"/>
      <c r="AE464" s="139"/>
      <c r="AF464" s="139"/>
      <c r="AG464" s="139"/>
      <c r="AH464" s="139"/>
      <c r="AI464" s="139"/>
      <c r="AJ464" s="139"/>
      <c r="AK464" s="139"/>
      <c r="AL464" s="139"/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</row>
    <row r="465" spans="1:171" ht="31.5" x14ac:dyDescent="0.25">
      <c r="B465" s="762" t="s">
        <v>301</v>
      </c>
      <c r="C465" s="29">
        <f>'1 уровень'!E2820</f>
        <v>0</v>
      </c>
      <c r="D465" s="29">
        <f>'1 уровень'!F2820</f>
        <v>0</v>
      </c>
      <c r="E465" s="29">
        <f>'1 уровень'!G2820</f>
        <v>0</v>
      </c>
      <c r="F465" s="144" t="e">
        <f>'1 уровень'!H2820</f>
        <v>#DIV/0!</v>
      </c>
      <c r="G465" s="158">
        <f>'1 уровень'!I2820</f>
        <v>0</v>
      </c>
      <c r="H465" s="158">
        <f>'1 уровень'!J2820</f>
        <v>0</v>
      </c>
      <c r="I465" s="153">
        <f>'1 уровень'!K2820</f>
        <v>0</v>
      </c>
      <c r="J465" s="153">
        <f>'1 уровень'!L2820</f>
        <v>0</v>
      </c>
      <c r="K465" s="153">
        <f>'1 уровень'!M2820</f>
        <v>0</v>
      </c>
      <c r="L465" s="153">
        <f>'1 уровень'!N2820</f>
        <v>0</v>
      </c>
      <c r="M465" s="153">
        <f>'1 уровень'!O2820</f>
        <v>0</v>
      </c>
      <c r="N465" s="153">
        <f>'1 уровень'!P2820</f>
        <v>0</v>
      </c>
      <c r="O465" s="152">
        <f>'1 уровень'!Q2820</f>
        <v>0</v>
      </c>
      <c r="P465" s="152">
        <f>'1 уровень'!R2820</f>
        <v>0</v>
      </c>
      <c r="Q465" s="152">
        <f>'1 уровень'!S2820</f>
        <v>0</v>
      </c>
      <c r="R465" s="1038">
        <f>'1 уровень'!T2820</f>
        <v>0</v>
      </c>
      <c r="S465" s="152">
        <f>'1 уровень'!U2820</f>
        <v>0</v>
      </c>
      <c r="T465" s="152">
        <f>'1 уровень'!V2820</f>
        <v>0</v>
      </c>
      <c r="U465" s="152">
        <f>'1 уровень'!W2820</f>
        <v>0</v>
      </c>
      <c r="V465" s="152">
        <f>'1 уровень'!X2820</f>
        <v>0</v>
      </c>
      <c r="W465" s="573">
        <f>'1 уровень'!Y2820</f>
        <v>0</v>
      </c>
      <c r="X465" s="152"/>
      <c r="Y465" s="152"/>
      <c r="Z465" s="1283">
        <f>'1 уровень'!Z2819</f>
        <v>0</v>
      </c>
      <c r="AA465" s="1290">
        <f>'1 уровень'!AA2819</f>
        <v>0</v>
      </c>
      <c r="AB465" s="139"/>
      <c r="AC465" s="139"/>
      <c r="AD465" s="139"/>
      <c r="AE465" s="139"/>
      <c r="AF465" s="139"/>
      <c r="AG465" s="139"/>
      <c r="AH465" s="139"/>
      <c r="AI465" s="139"/>
      <c r="AJ465" s="139"/>
      <c r="AK465" s="139"/>
      <c r="AL465" s="139"/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</row>
    <row r="466" spans="1:171" ht="31.5" x14ac:dyDescent="0.25">
      <c r="B466" s="1112" t="s">
        <v>302</v>
      </c>
      <c r="C466" s="29">
        <f>'1 уровень'!E2821</f>
        <v>0</v>
      </c>
      <c r="D466" s="29">
        <f>'1 уровень'!F2821</f>
        <v>0</v>
      </c>
      <c r="E466" s="29">
        <f>'1 уровень'!G2821</f>
        <v>0</v>
      </c>
      <c r="F466" s="144" t="e">
        <f>'1 уровень'!H2821</f>
        <v>#DIV/0!</v>
      </c>
      <c r="G466" s="158">
        <f>'1 уровень'!I2821</f>
        <v>0</v>
      </c>
      <c r="H466" s="158">
        <f>'1 уровень'!J2821</f>
        <v>0</v>
      </c>
      <c r="I466" s="153">
        <f>'1 уровень'!K2821</f>
        <v>0</v>
      </c>
      <c r="J466" s="153">
        <f>'1 уровень'!L2821</f>
        <v>0</v>
      </c>
      <c r="K466" s="153">
        <f>'1 уровень'!M2821</f>
        <v>0</v>
      </c>
      <c r="L466" s="153">
        <f>'1 уровень'!N2821</f>
        <v>0</v>
      </c>
      <c r="M466" s="153">
        <f>'1 уровень'!O2821</f>
        <v>0</v>
      </c>
      <c r="N466" s="153">
        <f>'1 уровень'!P2821</f>
        <v>0</v>
      </c>
      <c r="O466" s="152">
        <f>'1 уровень'!Q2821</f>
        <v>0</v>
      </c>
      <c r="P466" s="152">
        <f>'1 уровень'!R2821</f>
        <v>0</v>
      </c>
      <c r="Q466" s="152">
        <f>'1 уровень'!S2821</f>
        <v>0</v>
      </c>
      <c r="R466" s="1038">
        <f>'1 уровень'!T2821</f>
        <v>0</v>
      </c>
      <c r="S466" s="152">
        <f>'1 уровень'!U2821</f>
        <v>0</v>
      </c>
      <c r="T466" s="152">
        <f>'1 уровень'!V2821</f>
        <v>0</v>
      </c>
      <c r="U466" s="152">
        <f>'1 уровень'!W2821</f>
        <v>0</v>
      </c>
      <c r="V466" s="152">
        <f>'1 уровень'!X2821</f>
        <v>0</v>
      </c>
      <c r="W466" s="573">
        <f>'1 уровень'!Y2821</f>
        <v>0</v>
      </c>
      <c r="X466" s="152"/>
      <c r="Y466" s="152"/>
      <c r="Z466" s="1283">
        <f>'1 уровень'!Z2820</f>
        <v>0</v>
      </c>
      <c r="AA466" s="1290">
        <f>'1 уровень'!AA2820</f>
        <v>0</v>
      </c>
      <c r="AB466" s="139"/>
      <c r="AC466" s="139"/>
      <c r="AD466" s="139"/>
      <c r="AE466" s="139"/>
      <c r="AF466" s="139"/>
      <c r="AG466" s="139"/>
      <c r="AH466" s="139"/>
      <c r="AI466" s="139"/>
      <c r="AJ466" s="139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</row>
    <row r="467" spans="1:171" ht="60" x14ac:dyDescent="0.25">
      <c r="B467" s="444" t="s">
        <v>303</v>
      </c>
      <c r="C467" s="29">
        <f>'1 уровень'!E2822</f>
        <v>0</v>
      </c>
      <c r="D467" s="29">
        <f>'1 уровень'!F2822</f>
        <v>0</v>
      </c>
      <c r="E467" s="29">
        <f>'1 уровень'!G2822</f>
        <v>0</v>
      </c>
      <c r="F467" s="144">
        <f>'1 уровень'!H2822</f>
        <v>0</v>
      </c>
      <c r="G467" s="158">
        <f>'1 уровень'!I2822</f>
        <v>0</v>
      </c>
      <c r="H467" s="158">
        <f>'1 уровень'!J2822</f>
        <v>0</v>
      </c>
      <c r="I467" s="153">
        <f>'1 уровень'!K2822</f>
        <v>0</v>
      </c>
      <c r="J467" s="153">
        <f>'1 уровень'!L2822</f>
        <v>0</v>
      </c>
      <c r="K467" s="153">
        <f>'1 уровень'!M2822</f>
        <v>0</v>
      </c>
      <c r="L467" s="153">
        <f>'1 уровень'!N2822</f>
        <v>0</v>
      </c>
      <c r="M467" s="153">
        <f>'1 уровень'!O2822</f>
        <v>0</v>
      </c>
      <c r="N467" s="153">
        <f>'1 уровень'!P2822</f>
        <v>0</v>
      </c>
      <c r="O467" s="152">
        <f>'1 уровень'!Q2822</f>
        <v>0</v>
      </c>
      <c r="P467" s="152">
        <f>'1 уровень'!R2822</f>
        <v>0</v>
      </c>
      <c r="Q467" s="152">
        <f>'1 уровень'!S2822</f>
        <v>0</v>
      </c>
      <c r="R467" s="1038">
        <f>'1 уровень'!T2822</f>
        <v>0</v>
      </c>
      <c r="S467" s="152">
        <f>'1 уровень'!U2822</f>
        <v>0</v>
      </c>
      <c r="T467" s="152">
        <f>'1 уровень'!V2822</f>
        <v>0</v>
      </c>
      <c r="U467" s="152">
        <f>'1 уровень'!W2822</f>
        <v>0</v>
      </c>
      <c r="V467" s="152">
        <f>'1 уровень'!X2822</f>
        <v>0</v>
      </c>
      <c r="W467" s="573">
        <f>'1 уровень'!Y2822</f>
        <v>0</v>
      </c>
      <c r="X467" s="152"/>
      <c r="Y467" s="152"/>
      <c r="Z467" s="1283">
        <f>'1 уровень'!Z2821</f>
        <v>0</v>
      </c>
      <c r="AA467" s="1290">
        <f>'1 уровень'!AA2821</f>
        <v>0</v>
      </c>
      <c r="AB467" s="139"/>
      <c r="AC467" s="139"/>
      <c r="AD467" s="139"/>
      <c r="AE467" s="139"/>
      <c r="AF467" s="139"/>
      <c r="AG467" s="139"/>
      <c r="AH467" s="139"/>
      <c r="AI467" s="139"/>
      <c r="AJ467" s="139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</row>
    <row r="468" spans="1:171" ht="45" x14ac:dyDescent="0.25">
      <c r="B468" s="302" t="s">
        <v>304</v>
      </c>
      <c r="C468" s="29">
        <f>'1 уровень'!E2823</f>
        <v>0</v>
      </c>
      <c r="D468" s="29">
        <f>'1 уровень'!F2823</f>
        <v>0</v>
      </c>
      <c r="E468" s="29">
        <f>'1 уровень'!G2823</f>
        <v>0</v>
      </c>
      <c r="F468" s="144" t="e">
        <f>'1 уровень'!H2823</f>
        <v>#DIV/0!</v>
      </c>
      <c r="G468" s="158">
        <f>'1 уровень'!I2823</f>
        <v>0</v>
      </c>
      <c r="H468" s="158">
        <f>'1 уровень'!J2823</f>
        <v>0</v>
      </c>
      <c r="I468" s="153">
        <f>'1 уровень'!K2823</f>
        <v>0</v>
      </c>
      <c r="J468" s="153">
        <f>'1 уровень'!L2823</f>
        <v>0</v>
      </c>
      <c r="K468" s="153">
        <f>'1 уровень'!M2823</f>
        <v>0</v>
      </c>
      <c r="L468" s="153">
        <f>'1 уровень'!N2823</f>
        <v>0</v>
      </c>
      <c r="M468" s="153">
        <f>'1 уровень'!O2823</f>
        <v>0</v>
      </c>
      <c r="N468" s="153">
        <f>'1 уровень'!P2823</f>
        <v>0</v>
      </c>
      <c r="O468" s="152">
        <f>'1 уровень'!Q2823</f>
        <v>0</v>
      </c>
      <c r="P468" s="152">
        <f>'1 уровень'!R2823</f>
        <v>0</v>
      </c>
      <c r="Q468" s="152">
        <f>'1 уровень'!S2823</f>
        <v>0</v>
      </c>
      <c r="R468" s="1038">
        <f>'1 уровень'!T2823</f>
        <v>0</v>
      </c>
      <c r="S468" s="152">
        <f>'1 уровень'!U2823</f>
        <v>0</v>
      </c>
      <c r="T468" s="152">
        <f>'1 уровень'!V2823</f>
        <v>0</v>
      </c>
      <c r="U468" s="152">
        <f>'1 уровень'!W2823</f>
        <v>0</v>
      </c>
      <c r="V468" s="152">
        <f>'1 уровень'!X2823</f>
        <v>0</v>
      </c>
      <c r="W468" s="573">
        <f>'1 уровень'!Y2823</f>
        <v>0</v>
      </c>
      <c r="X468" s="152"/>
      <c r="Y468" s="152"/>
      <c r="Z468" s="1283">
        <f>'1 уровень'!Z2822</f>
        <v>0</v>
      </c>
      <c r="AA468" s="1290">
        <f>'1 уровень'!AA2822</f>
        <v>0</v>
      </c>
      <c r="AB468" s="139"/>
      <c r="AC468" s="139"/>
      <c r="AD468" s="139"/>
      <c r="AE468" s="139"/>
      <c r="AF468" s="139"/>
      <c r="AG468" s="139"/>
      <c r="AH468" s="139"/>
      <c r="AI468" s="139"/>
      <c r="AJ468" s="139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</row>
    <row r="469" spans="1:171" ht="30" x14ac:dyDescent="0.25">
      <c r="B469" s="302" t="s">
        <v>305</v>
      </c>
      <c r="C469" s="29">
        <f>'1 уровень'!E2824</f>
        <v>0</v>
      </c>
      <c r="D469" s="29">
        <f>'1 уровень'!F2824</f>
        <v>0</v>
      </c>
      <c r="E469" s="29">
        <f>'1 уровень'!G2824</f>
        <v>0</v>
      </c>
      <c r="F469" s="144" t="e">
        <f>'1 уровень'!H2824</f>
        <v>#DIV/0!</v>
      </c>
      <c r="G469" s="158">
        <f>'1 уровень'!I2824</f>
        <v>0</v>
      </c>
      <c r="H469" s="158">
        <f>'1 уровень'!J2824</f>
        <v>0</v>
      </c>
      <c r="I469" s="153">
        <f>'1 уровень'!K2824</f>
        <v>0</v>
      </c>
      <c r="J469" s="153">
        <f>'1 уровень'!L2824</f>
        <v>0</v>
      </c>
      <c r="K469" s="153">
        <f>'1 уровень'!M2824</f>
        <v>0</v>
      </c>
      <c r="L469" s="153">
        <f>'1 уровень'!N2824</f>
        <v>0</v>
      </c>
      <c r="M469" s="153">
        <f>'1 уровень'!O2824</f>
        <v>0</v>
      </c>
      <c r="N469" s="153">
        <f>'1 уровень'!P2824</f>
        <v>0</v>
      </c>
      <c r="O469" s="152">
        <f>'1 уровень'!Q2824</f>
        <v>0</v>
      </c>
      <c r="P469" s="152">
        <f>'1 уровень'!R2824</f>
        <v>0</v>
      </c>
      <c r="Q469" s="152">
        <f>'1 уровень'!S2824</f>
        <v>0</v>
      </c>
      <c r="R469" s="1038">
        <f>'1 уровень'!T2824</f>
        <v>0</v>
      </c>
      <c r="S469" s="152">
        <f>'1 уровень'!U2824</f>
        <v>0</v>
      </c>
      <c r="T469" s="152">
        <f>'1 уровень'!V2824</f>
        <v>0</v>
      </c>
      <c r="U469" s="152">
        <f>'1 уровень'!W2824</f>
        <v>0</v>
      </c>
      <c r="V469" s="152">
        <f>'1 уровень'!X2824</f>
        <v>0</v>
      </c>
      <c r="W469" s="573">
        <f>'1 уровень'!Y2824</f>
        <v>0</v>
      </c>
      <c r="X469" s="152"/>
      <c r="Y469" s="152"/>
      <c r="Z469" s="1283">
        <f>'1 уровень'!Z2823</f>
        <v>0</v>
      </c>
      <c r="AA469" s="1290">
        <f>'1 уровень'!AA2823</f>
        <v>0</v>
      </c>
      <c r="AB469" s="139"/>
      <c r="AC469" s="139"/>
      <c r="AD469" s="139"/>
      <c r="AE469" s="139"/>
      <c r="AF469" s="139"/>
      <c r="AG469" s="139"/>
      <c r="AH469" s="139"/>
      <c r="AI469" s="139"/>
      <c r="AJ469" s="13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</row>
    <row r="470" spans="1:171" ht="45" x14ac:dyDescent="0.25">
      <c r="B470" s="302" t="s">
        <v>306</v>
      </c>
      <c r="C470" s="29">
        <f>'1 уровень'!E2825</f>
        <v>0</v>
      </c>
      <c r="D470" s="29">
        <f>'1 уровень'!F2825</f>
        <v>0</v>
      </c>
      <c r="E470" s="29">
        <f>'1 уровень'!G2825</f>
        <v>0</v>
      </c>
      <c r="F470" s="144" t="e">
        <f>'1 уровень'!H2825</f>
        <v>#DIV/0!</v>
      </c>
      <c r="G470" s="158">
        <f>'1 уровень'!I2825</f>
        <v>0</v>
      </c>
      <c r="H470" s="158">
        <f>'1 уровень'!J2825</f>
        <v>0</v>
      </c>
      <c r="I470" s="153">
        <f>'1 уровень'!K2825</f>
        <v>0</v>
      </c>
      <c r="J470" s="153">
        <f>'1 уровень'!L2825</f>
        <v>0</v>
      </c>
      <c r="K470" s="153">
        <f>'1 уровень'!M2825</f>
        <v>0</v>
      </c>
      <c r="L470" s="153">
        <f>'1 уровень'!N2825</f>
        <v>0</v>
      </c>
      <c r="M470" s="153">
        <f>'1 уровень'!O2825</f>
        <v>0</v>
      </c>
      <c r="N470" s="153">
        <f>'1 уровень'!P2825</f>
        <v>0</v>
      </c>
      <c r="O470" s="152">
        <f>'1 уровень'!Q2825</f>
        <v>0</v>
      </c>
      <c r="P470" s="152">
        <f>'1 уровень'!R2825</f>
        <v>0</v>
      </c>
      <c r="Q470" s="152">
        <f>'1 уровень'!S2825</f>
        <v>0</v>
      </c>
      <c r="R470" s="1038">
        <f>'1 уровень'!T2825</f>
        <v>0</v>
      </c>
      <c r="S470" s="152">
        <f>'1 уровень'!U2825</f>
        <v>0</v>
      </c>
      <c r="T470" s="152">
        <f>'1 уровень'!V2825</f>
        <v>0</v>
      </c>
      <c r="U470" s="152">
        <f>'1 уровень'!W2825</f>
        <v>0</v>
      </c>
      <c r="V470" s="152">
        <f>'1 уровень'!X2825</f>
        <v>0</v>
      </c>
      <c r="W470" s="573">
        <f>'1 уровень'!Y2825</f>
        <v>0</v>
      </c>
      <c r="X470" s="152"/>
      <c r="Y470" s="152"/>
      <c r="Z470" s="1283">
        <f>'1 уровень'!Z2824</f>
        <v>0</v>
      </c>
      <c r="AA470" s="1290">
        <f>'1 уровень'!AA2824</f>
        <v>0</v>
      </c>
      <c r="AB470" s="139"/>
      <c r="AC470" s="139"/>
      <c r="AD470" s="139"/>
      <c r="AE470" s="139"/>
      <c r="AF470" s="139"/>
      <c r="AG470" s="139"/>
      <c r="AH470" s="139"/>
      <c r="AI470" s="139"/>
      <c r="AJ470" s="13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</row>
    <row r="471" spans="1:171" ht="45" x14ac:dyDescent="0.25">
      <c r="A471" s="19">
        <v>1</v>
      </c>
      <c r="B471" s="302" t="s">
        <v>307</v>
      </c>
      <c r="C471" s="29">
        <f>'1 уровень'!E2826</f>
        <v>0</v>
      </c>
      <c r="D471" s="29">
        <f>'1 уровень'!F2826</f>
        <v>0</v>
      </c>
      <c r="E471" s="29">
        <f>'1 уровень'!G2826</f>
        <v>0</v>
      </c>
      <c r="F471" s="144" t="e">
        <f>'1 уровень'!H2826</f>
        <v>#DIV/0!</v>
      </c>
      <c r="G471" s="158">
        <f>'1 уровень'!I2826</f>
        <v>0</v>
      </c>
      <c r="H471" s="158">
        <f>'1 уровень'!J2826</f>
        <v>0</v>
      </c>
      <c r="I471" s="153">
        <f>'1 уровень'!K2826</f>
        <v>0</v>
      </c>
      <c r="J471" s="153">
        <f>'1 уровень'!L2826</f>
        <v>0</v>
      </c>
      <c r="K471" s="153">
        <f>'1 уровень'!M2826</f>
        <v>0</v>
      </c>
      <c r="L471" s="153">
        <f>'1 уровень'!N2826</f>
        <v>0</v>
      </c>
      <c r="M471" s="153">
        <f>'1 уровень'!O2826</f>
        <v>0</v>
      </c>
      <c r="N471" s="153">
        <f>'1 уровень'!P2826</f>
        <v>0</v>
      </c>
      <c r="O471" s="152">
        <f>'1 уровень'!Q2826</f>
        <v>0</v>
      </c>
      <c r="P471" s="152">
        <f>'1 уровень'!R2826</f>
        <v>0</v>
      </c>
      <c r="Q471" s="152">
        <f>'1 уровень'!S2826</f>
        <v>0</v>
      </c>
      <c r="R471" s="1038">
        <f>'1 уровень'!T2826</f>
        <v>0</v>
      </c>
      <c r="S471" s="152">
        <f>'1 уровень'!U2826</f>
        <v>0</v>
      </c>
      <c r="T471" s="152">
        <f>'1 уровень'!V2826</f>
        <v>0</v>
      </c>
      <c r="U471" s="152">
        <f>'1 уровень'!W2826</f>
        <v>0</v>
      </c>
      <c r="V471" s="152">
        <f>'1 уровень'!X2826</f>
        <v>0</v>
      </c>
      <c r="W471" s="573">
        <f>'1 уровень'!Y2826</f>
        <v>0</v>
      </c>
      <c r="X471" s="152"/>
      <c r="Y471" s="152"/>
      <c r="Z471" s="1283">
        <f>'1 уровень'!Z2825</f>
        <v>0</v>
      </c>
      <c r="AA471" s="1290">
        <f>'1 уровень'!AA2825</f>
        <v>0</v>
      </c>
    </row>
    <row r="472" spans="1:171" ht="30" x14ac:dyDescent="0.25">
      <c r="A472" s="19">
        <v>1</v>
      </c>
      <c r="B472" s="444" t="s">
        <v>338</v>
      </c>
      <c r="C472" s="29">
        <f>'1 уровень'!E2827</f>
        <v>0</v>
      </c>
      <c r="D472" s="29">
        <f>'1 уровень'!F2827</f>
        <v>0</v>
      </c>
      <c r="E472" s="29">
        <f>'1 уровень'!G2827</f>
        <v>0</v>
      </c>
      <c r="F472" s="144">
        <f>'1 уровень'!H2827</f>
        <v>0</v>
      </c>
      <c r="G472" s="158">
        <f>'1 уровень'!I2827</f>
        <v>0</v>
      </c>
      <c r="H472" s="158">
        <f>'1 уровень'!J2827</f>
        <v>0</v>
      </c>
      <c r="I472" s="153">
        <f>'1 уровень'!K2827</f>
        <v>0</v>
      </c>
      <c r="J472" s="153">
        <f>'1 уровень'!L2827</f>
        <v>0</v>
      </c>
      <c r="K472" s="153">
        <f>'1 уровень'!M2827</f>
        <v>0</v>
      </c>
      <c r="L472" s="153">
        <f>'1 уровень'!N2827</f>
        <v>0</v>
      </c>
      <c r="M472" s="153">
        <f>'1 уровень'!O2827</f>
        <v>0</v>
      </c>
      <c r="N472" s="153">
        <f>'1 уровень'!P2827</f>
        <v>0</v>
      </c>
      <c r="O472" s="152">
        <f>'1 уровень'!Q2827</f>
        <v>0</v>
      </c>
      <c r="P472" s="152">
        <f>'1 уровень'!R2827</f>
        <v>0</v>
      </c>
      <c r="Q472" s="152">
        <f>'1 уровень'!S2827</f>
        <v>0</v>
      </c>
      <c r="R472" s="1038">
        <f>'1 уровень'!T2827</f>
        <v>0</v>
      </c>
      <c r="S472" s="152">
        <f>'1 уровень'!U2827</f>
        <v>0</v>
      </c>
      <c r="T472" s="152">
        <f>'1 уровень'!V2827</f>
        <v>0</v>
      </c>
      <c r="U472" s="152">
        <f>'1 уровень'!W2827</f>
        <v>0</v>
      </c>
      <c r="V472" s="152">
        <f>'1 уровень'!X2827</f>
        <v>0</v>
      </c>
      <c r="W472" s="573">
        <f>'1 уровень'!Y2827</f>
        <v>0</v>
      </c>
      <c r="X472" s="152"/>
      <c r="Y472" s="152"/>
      <c r="Z472" s="1283">
        <f>'1 уровень'!Z2826</f>
        <v>0</v>
      </c>
      <c r="AA472" s="1290">
        <f>'1 уровень'!AA2826</f>
        <v>0</v>
      </c>
    </row>
    <row r="473" spans="1:171" ht="75" x14ac:dyDescent="0.25">
      <c r="A473" s="19">
        <v>1</v>
      </c>
      <c r="B473" s="302" t="s">
        <v>308</v>
      </c>
      <c r="C473" s="29">
        <f>'1 уровень'!E2828</f>
        <v>0</v>
      </c>
      <c r="D473" s="29">
        <f>'1 уровень'!F2828</f>
        <v>0</v>
      </c>
      <c r="E473" s="29">
        <f>'1 уровень'!G2828</f>
        <v>0</v>
      </c>
      <c r="F473" s="144" t="e">
        <f>'1 уровень'!H2828</f>
        <v>#DIV/0!</v>
      </c>
      <c r="G473" s="158">
        <f>'1 уровень'!I2828</f>
        <v>0</v>
      </c>
      <c r="H473" s="158">
        <f>'1 уровень'!J2828</f>
        <v>0</v>
      </c>
      <c r="I473" s="153">
        <f>'1 уровень'!K2828</f>
        <v>0</v>
      </c>
      <c r="J473" s="153">
        <f>'1 уровень'!L2828</f>
        <v>0</v>
      </c>
      <c r="K473" s="153">
        <f>'1 уровень'!M2828</f>
        <v>0</v>
      </c>
      <c r="L473" s="153">
        <f>'1 уровень'!N2828</f>
        <v>0</v>
      </c>
      <c r="M473" s="153">
        <f>'1 уровень'!O2828</f>
        <v>0</v>
      </c>
      <c r="N473" s="153">
        <f>'1 уровень'!P2828</f>
        <v>0</v>
      </c>
      <c r="O473" s="152">
        <f>'1 уровень'!Q2828</f>
        <v>0</v>
      </c>
      <c r="P473" s="152">
        <f>'1 уровень'!R2828</f>
        <v>0</v>
      </c>
      <c r="Q473" s="152">
        <f>'1 уровень'!S2828</f>
        <v>0</v>
      </c>
      <c r="R473" s="1038">
        <f>'1 уровень'!T2828</f>
        <v>0</v>
      </c>
      <c r="S473" s="152">
        <f>'1 уровень'!U2828</f>
        <v>0</v>
      </c>
      <c r="T473" s="152">
        <f>'1 уровень'!V2828</f>
        <v>0</v>
      </c>
      <c r="U473" s="152">
        <f>'1 уровень'!W2828</f>
        <v>0</v>
      </c>
      <c r="V473" s="152">
        <f>'1 уровень'!X2828</f>
        <v>0</v>
      </c>
      <c r="W473" s="573">
        <f>'1 уровень'!Y2828</f>
        <v>0</v>
      </c>
      <c r="X473" s="152"/>
      <c r="Y473" s="152"/>
      <c r="Z473" s="1283">
        <f>'1 уровень'!Z2827</f>
        <v>0</v>
      </c>
      <c r="AA473" s="1290">
        <f>'1 уровень'!AA2827</f>
        <v>0</v>
      </c>
    </row>
    <row r="474" spans="1:171" ht="60" x14ac:dyDescent="0.25">
      <c r="B474" s="302" t="s">
        <v>309</v>
      </c>
      <c r="C474" s="29">
        <f>'1 уровень'!E2829</f>
        <v>0</v>
      </c>
      <c r="D474" s="29">
        <f>'1 уровень'!F2829</f>
        <v>0</v>
      </c>
      <c r="E474" s="29">
        <f>'1 уровень'!G2829</f>
        <v>0</v>
      </c>
      <c r="F474" s="144" t="e">
        <f>'1 уровень'!H2829</f>
        <v>#DIV/0!</v>
      </c>
      <c r="G474" s="158">
        <f>'1 уровень'!I2829</f>
        <v>0</v>
      </c>
      <c r="H474" s="158">
        <f>'1 уровень'!J2829</f>
        <v>0</v>
      </c>
      <c r="I474" s="153">
        <f>'1 уровень'!K2829</f>
        <v>0</v>
      </c>
      <c r="J474" s="153">
        <f>'1 уровень'!L2829</f>
        <v>0</v>
      </c>
      <c r="K474" s="153">
        <f>'1 уровень'!M2829</f>
        <v>0</v>
      </c>
      <c r="L474" s="153">
        <f>'1 уровень'!N2829</f>
        <v>0</v>
      </c>
      <c r="M474" s="153">
        <f>'1 уровень'!O2829</f>
        <v>0</v>
      </c>
      <c r="N474" s="153">
        <f>'1 уровень'!P2829</f>
        <v>0</v>
      </c>
      <c r="O474" s="152">
        <f>'1 уровень'!Q2829</f>
        <v>0</v>
      </c>
      <c r="P474" s="152">
        <f>'1 уровень'!R2829</f>
        <v>0</v>
      </c>
      <c r="Q474" s="152">
        <f>'1 уровень'!S2829</f>
        <v>0</v>
      </c>
      <c r="R474" s="1038">
        <f>'1 уровень'!T2829</f>
        <v>0</v>
      </c>
      <c r="S474" s="152">
        <f>'1 уровень'!U2829</f>
        <v>0</v>
      </c>
      <c r="T474" s="152">
        <f>'1 уровень'!V2829</f>
        <v>0</v>
      </c>
      <c r="U474" s="152">
        <f>'1 уровень'!W2829</f>
        <v>0</v>
      </c>
      <c r="V474" s="152">
        <f>'1 уровень'!X2829</f>
        <v>0</v>
      </c>
      <c r="W474" s="573">
        <f>'1 уровень'!Y2829</f>
        <v>0</v>
      </c>
      <c r="X474" s="152"/>
      <c r="Y474" s="152"/>
      <c r="Z474" s="1283">
        <f>'1 уровень'!Z2828</f>
        <v>0</v>
      </c>
      <c r="AA474" s="1290">
        <f>'1 уровень'!AA2828</f>
        <v>0</v>
      </c>
    </row>
    <row r="475" spans="1:171" ht="60" x14ac:dyDescent="0.25">
      <c r="A475" s="19">
        <v>1</v>
      </c>
      <c r="B475" s="302" t="s">
        <v>389</v>
      </c>
      <c r="C475" s="29">
        <f>'1 уровень'!E2830</f>
        <v>0</v>
      </c>
      <c r="D475" s="29">
        <f>'1 уровень'!F2830</f>
        <v>0</v>
      </c>
      <c r="E475" s="29">
        <f>'1 уровень'!G2830</f>
        <v>0</v>
      </c>
      <c r="F475" s="144" t="e">
        <f>'1 уровень'!H2830</f>
        <v>#DIV/0!</v>
      </c>
      <c r="G475" s="158">
        <f>'1 уровень'!I2830</f>
        <v>0</v>
      </c>
      <c r="H475" s="158">
        <f>'1 уровень'!J2830</f>
        <v>0</v>
      </c>
      <c r="I475" s="153">
        <f>'1 уровень'!K2830</f>
        <v>0</v>
      </c>
      <c r="J475" s="153">
        <f>'1 уровень'!L2830</f>
        <v>0</v>
      </c>
      <c r="K475" s="153">
        <f>'1 уровень'!M2830</f>
        <v>0</v>
      </c>
      <c r="L475" s="153">
        <f>'1 уровень'!N2830</f>
        <v>0</v>
      </c>
      <c r="M475" s="153">
        <f>'1 уровень'!O2830</f>
        <v>0</v>
      </c>
      <c r="N475" s="153">
        <f>'1 уровень'!P2830</f>
        <v>0</v>
      </c>
      <c r="O475" s="152">
        <f>'1 уровень'!Q2830</f>
        <v>0</v>
      </c>
      <c r="P475" s="152">
        <f>'1 уровень'!R2830</f>
        <v>0</v>
      </c>
      <c r="Q475" s="152">
        <f>'1 уровень'!S2830</f>
        <v>0</v>
      </c>
      <c r="R475" s="1038">
        <f>'1 уровень'!T2830</f>
        <v>0</v>
      </c>
      <c r="S475" s="152">
        <f>'1 уровень'!U2830</f>
        <v>0</v>
      </c>
      <c r="T475" s="152">
        <f>'1 уровень'!V2830</f>
        <v>0</v>
      </c>
      <c r="U475" s="152">
        <f>'1 уровень'!W2830</f>
        <v>0</v>
      </c>
      <c r="V475" s="152">
        <f>'1 уровень'!X2830</f>
        <v>0</v>
      </c>
      <c r="W475" s="573">
        <f>'1 уровень'!Y2830</f>
        <v>0</v>
      </c>
      <c r="X475" s="152"/>
      <c r="Y475" s="152"/>
      <c r="Z475" s="1283">
        <f>'1 уровень'!Z2829</f>
        <v>0</v>
      </c>
      <c r="AA475" s="1290">
        <f>'1 уровень'!AA2829</f>
        <v>0</v>
      </c>
    </row>
    <row r="476" spans="1:171" ht="30" x14ac:dyDescent="0.25">
      <c r="A476" s="19">
        <v>1</v>
      </c>
      <c r="B476" s="302" t="s">
        <v>207</v>
      </c>
      <c r="C476" s="29">
        <f>'1 уровень'!E2831</f>
        <v>0</v>
      </c>
      <c r="D476" s="29">
        <f>'1 уровень'!F2831</f>
        <v>0</v>
      </c>
      <c r="E476" s="29">
        <f>'1 уровень'!G2831</f>
        <v>0</v>
      </c>
      <c r="F476" s="144">
        <f>'1 уровень'!H2831</f>
        <v>0</v>
      </c>
      <c r="G476" s="158">
        <f>'1 уровень'!I2831</f>
        <v>0</v>
      </c>
      <c r="H476" s="158">
        <f>'1 уровень'!J2831</f>
        <v>0</v>
      </c>
      <c r="I476" s="153">
        <f>'1 уровень'!K2831</f>
        <v>0</v>
      </c>
      <c r="J476" s="153">
        <f>'1 уровень'!L2831</f>
        <v>0</v>
      </c>
      <c r="K476" s="153">
        <f>'1 уровень'!M2831</f>
        <v>0</v>
      </c>
      <c r="L476" s="153">
        <f>'1 уровень'!N2831</f>
        <v>0</v>
      </c>
      <c r="M476" s="153">
        <f>'1 уровень'!O2831</f>
        <v>0</v>
      </c>
      <c r="N476" s="153">
        <f>'1 уровень'!P2831</f>
        <v>0</v>
      </c>
      <c r="O476" s="152">
        <f>'1 уровень'!Q2831</f>
        <v>0</v>
      </c>
      <c r="P476" s="152">
        <f>'1 уровень'!R2831</f>
        <v>0</v>
      </c>
      <c r="Q476" s="152">
        <f>'1 уровень'!S2831</f>
        <v>0</v>
      </c>
      <c r="R476" s="1038">
        <f>'1 уровень'!T2831</f>
        <v>0</v>
      </c>
      <c r="S476" s="152">
        <f>'1 уровень'!U2831</f>
        <v>0</v>
      </c>
      <c r="T476" s="152">
        <f>'1 уровень'!V2831</f>
        <v>0</v>
      </c>
      <c r="U476" s="152">
        <f>'1 уровень'!W2831</f>
        <v>0</v>
      </c>
      <c r="V476" s="152">
        <f>'1 уровень'!X2831</f>
        <v>0</v>
      </c>
      <c r="W476" s="573">
        <f>'1 уровень'!Y2831</f>
        <v>0</v>
      </c>
      <c r="X476" s="152"/>
      <c r="Y476" s="152"/>
      <c r="Z476" s="1283">
        <f>'1 уровень'!Z2830</f>
        <v>0</v>
      </c>
      <c r="AA476" s="1290">
        <f>'1 уровень'!AA2830</f>
        <v>0</v>
      </c>
    </row>
    <row r="477" spans="1:171" ht="29.25" x14ac:dyDescent="0.25">
      <c r="A477" s="19">
        <v>1</v>
      </c>
      <c r="B477" s="440" t="s">
        <v>365</v>
      </c>
      <c r="C477" s="29">
        <f>'1 уровень'!E2832</f>
        <v>0</v>
      </c>
      <c r="D477" s="29">
        <f>'1 уровень'!F2832</f>
        <v>0</v>
      </c>
      <c r="E477" s="29">
        <f>'1 уровень'!G2832</f>
        <v>0</v>
      </c>
      <c r="F477" s="144" t="e">
        <f>'1 уровень'!H2832</f>
        <v>#DIV/0!</v>
      </c>
      <c r="G477" s="158">
        <f>'1 уровень'!I2832</f>
        <v>0</v>
      </c>
      <c r="H477" s="158">
        <f>'1 уровень'!J2832</f>
        <v>0</v>
      </c>
      <c r="I477" s="153">
        <f>'1 уровень'!K2832</f>
        <v>0</v>
      </c>
      <c r="J477" s="153">
        <f>'1 уровень'!L2832</f>
        <v>0</v>
      </c>
      <c r="K477" s="153">
        <f>'1 уровень'!M2832</f>
        <v>0</v>
      </c>
      <c r="L477" s="153">
        <f>'1 уровень'!N2832</f>
        <v>0</v>
      </c>
      <c r="M477" s="153">
        <f>'1 уровень'!O2832</f>
        <v>0</v>
      </c>
      <c r="N477" s="153">
        <f>'1 уровень'!P2832</f>
        <v>0</v>
      </c>
      <c r="O477" s="152">
        <f>'1 уровень'!Q2832</f>
        <v>0</v>
      </c>
      <c r="P477" s="152">
        <f>'1 уровень'!R2832</f>
        <v>0</v>
      </c>
      <c r="Q477" s="152">
        <f>'1 уровень'!S2832</f>
        <v>0</v>
      </c>
      <c r="R477" s="1038">
        <f>'1 уровень'!T2832</f>
        <v>0</v>
      </c>
      <c r="S477" s="152">
        <f>'1 уровень'!U2832</f>
        <v>0</v>
      </c>
      <c r="T477" s="152">
        <f>'1 уровень'!V2832</f>
        <v>0</v>
      </c>
      <c r="U477" s="152">
        <f>'1 уровень'!W2832</f>
        <v>0</v>
      </c>
      <c r="V477" s="152">
        <f>'1 уровень'!X2832</f>
        <v>0</v>
      </c>
      <c r="W477" s="573">
        <f>'1 уровень'!Y2832</f>
        <v>0</v>
      </c>
      <c r="X477" s="152"/>
      <c r="Y477" s="152"/>
      <c r="Z477" s="1283">
        <f>'1 уровень'!Z2831</f>
        <v>0</v>
      </c>
      <c r="AA477" s="1290">
        <f>'1 уровень'!AA2831</f>
        <v>0</v>
      </c>
    </row>
    <row r="478" spans="1:171" x14ac:dyDescent="0.25">
      <c r="A478" s="19">
        <v>1</v>
      </c>
      <c r="B478" s="302" t="s">
        <v>353</v>
      </c>
      <c r="C478" s="29">
        <f>'1 уровень'!E2833</f>
        <v>0</v>
      </c>
      <c r="D478" s="29">
        <f>'1 уровень'!F2833</f>
        <v>0</v>
      </c>
      <c r="E478" s="29">
        <f>'1 уровень'!G2833</f>
        <v>0</v>
      </c>
      <c r="F478" s="144">
        <f>'1 уровень'!H2833</f>
        <v>0</v>
      </c>
      <c r="G478" s="158">
        <f>'1 уровень'!I2833</f>
        <v>0</v>
      </c>
      <c r="H478" s="158">
        <f>'1 уровень'!J2833</f>
        <v>0</v>
      </c>
      <c r="I478" s="153">
        <f>'1 уровень'!K2833</f>
        <v>0</v>
      </c>
      <c r="J478" s="153">
        <f>'1 уровень'!L2833</f>
        <v>0</v>
      </c>
      <c r="K478" s="153">
        <f>'1 уровень'!M2833</f>
        <v>0</v>
      </c>
      <c r="L478" s="153">
        <f>'1 уровень'!N2833</f>
        <v>0</v>
      </c>
      <c r="M478" s="153">
        <f>'1 уровень'!O2833</f>
        <v>0</v>
      </c>
      <c r="N478" s="153">
        <f>'1 уровень'!P2833</f>
        <v>0</v>
      </c>
      <c r="O478" s="152">
        <f>'1 уровень'!Q2833</f>
        <v>0</v>
      </c>
      <c r="P478" s="152">
        <f>'1 уровень'!R2833</f>
        <v>0</v>
      </c>
      <c r="Q478" s="152">
        <f>'1 уровень'!S2833</f>
        <v>0</v>
      </c>
      <c r="R478" s="1038">
        <f>'1 уровень'!T2833</f>
        <v>0</v>
      </c>
      <c r="S478" s="152">
        <f>'1 уровень'!U2833</f>
        <v>0</v>
      </c>
      <c r="T478" s="152">
        <f>'1 уровень'!V2833</f>
        <v>0</v>
      </c>
      <c r="U478" s="152">
        <f>'1 уровень'!W2833</f>
        <v>0</v>
      </c>
      <c r="V478" s="152">
        <f>'1 уровень'!X2833</f>
        <v>0</v>
      </c>
      <c r="W478" s="573">
        <f>'1 уровень'!Y2833</f>
        <v>0</v>
      </c>
      <c r="X478" s="152"/>
      <c r="Y478" s="152"/>
      <c r="Z478" s="1283">
        <f>'1 уровень'!Z2832</f>
        <v>0</v>
      </c>
      <c r="AA478" s="1290">
        <f>'1 уровень'!AA2832</f>
        <v>0</v>
      </c>
    </row>
    <row r="479" spans="1:171" ht="30" x14ac:dyDescent="0.25">
      <c r="A479" s="19">
        <v>1</v>
      </c>
      <c r="B479" s="444" t="s">
        <v>354</v>
      </c>
      <c r="C479" s="29">
        <f>'1 уровень'!E2834</f>
        <v>0</v>
      </c>
      <c r="D479" s="29">
        <f>'1 уровень'!F2834</f>
        <v>0</v>
      </c>
      <c r="E479" s="29">
        <f>'1 уровень'!G2834</f>
        <v>0</v>
      </c>
      <c r="F479" s="144">
        <f>'1 уровень'!H2834</f>
        <v>0</v>
      </c>
      <c r="G479" s="158">
        <f>'1 уровень'!I2834</f>
        <v>0</v>
      </c>
      <c r="H479" s="158">
        <f>'1 уровень'!J2834</f>
        <v>0</v>
      </c>
      <c r="I479" s="153">
        <f>'1 уровень'!K2834</f>
        <v>0</v>
      </c>
      <c r="J479" s="153">
        <f>'1 уровень'!L2834</f>
        <v>0</v>
      </c>
      <c r="K479" s="153">
        <f>'1 уровень'!M2834</f>
        <v>0</v>
      </c>
      <c r="L479" s="153">
        <f>'1 уровень'!N2834</f>
        <v>0</v>
      </c>
      <c r="M479" s="153">
        <f>'1 уровень'!O2834</f>
        <v>0</v>
      </c>
      <c r="N479" s="153">
        <f>'1 уровень'!P2834</f>
        <v>0</v>
      </c>
      <c r="O479" s="152">
        <f>'1 уровень'!Q2834</f>
        <v>0</v>
      </c>
      <c r="P479" s="152">
        <f>'1 уровень'!R2834</f>
        <v>0</v>
      </c>
      <c r="Q479" s="152">
        <f>'1 уровень'!S2834</f>
        <v>0</v>
      </c>
      <c r="R479" s="1038">
        <f>'1 уровень'!T2834</f>
        <v>0</v>
      </c>
      <c r="S479" s="152">
        <f>'1 уровень'!U2834</f>
        <v>0</v>
      </c>
      <c r="T479" s="152">
        <f>'1 уровень'!V2834</f>
        <v>0</v>
      </c>
      <c r="U479" s="152">
        <f>'1 уровень'!W2834</f>
        <v>0</v>
      </c>
      <c r="V479" s="152">
        <f>'1 уровень'!X2834</f>
        <v>0</v>
      </c>
      <c r="W479" s="573">
        <f>'1 уровень'!Y2834</f>
        <v>0</v>
      </c>
      <c r="X479" s="152"/>
      <c r="Y479" s="152"/>
      <c r="Z479" s="1283">
        <f>'1 уровень'!Z2833</f>
        <v>0</v>
      </c>
      <c r="AA479" s="1290">
        <f>'1 уровень'!AA2833</f>
        <v>0</v>
      </c>
    </row>
    <row r="480" spans="1:171" x14ac:dyDescent="0.25">
      <c r="A480" s="19">
        <v>1</v>
      </c>
      <c r="B480" s="302" t="s">
        <v>355</v>
      </c>
      <c r="C480" s="29">
        <f>'1 уровень'!E2835</f>
        <v>0</v>
      </c>
      <c r="D480" s="29">
        <f>'1 уровень'!F2835</f>
        <v>0</v>
      </c>
      <c r="E480" s="29">
        <f>'1 уровень'!G2835</f>
        <v>0</v>
      </c>
      <c r="F480" s="144">
        <f>'1 уровень'!H2835</f>
        <v>0</v>
      </c>
      <c r="G480" s="158">
        <f>'1 уровень'!I2835</f>
        <v>0</v>
      </c>
      <c r="H480" s="158">
        <f>'1 уровень'!J2835</f>
        <v>0</v>
      </c>
      <c r="I480" s="153">
        <f>'1 уровень'!K2835</f>
        <v>0</v>
      </c>
      <c r="J480" s="153">
        <f>'1 уровень'!L2835</f>
        <v>0</v>
      </c>
      <c r="K480" s="153">
        <f>'1 уровень'!M2835</f>
        <v>0</v>
      </c>
      <c r="L480" s="153">
        <f>'1 уровень'!N2835</f>
        <v>0</v>
      </c>
      <c r="M480" s="153">
        <f>'1 уровень'!O2835</f>
        <v>0</v>
      </c>
      <c r="N480" s="153">
        <f>'1 уровень'!P2835</f>
        <v>0</v>
      </c>
      <c r="O480" s="152">
        <f>'1 уровень'!Q2835</f>
        <v>0</v>
      </c>
      <c r="P480" s="152">
        <f>'1 уровень'!R2835</f>
        <v>0</v>
      </c>
      <c r="Q480" s="152">
        <f>'1 уровень'!S2835</f>
        <v>0</v>
      </c>
      <c r="R480" s="1038">
        <f>'1 уровень'!T2835</f>
        <v>0</v>
      </c>
      <c r="S480" s="152">
        <f>'1 уровень'!U2835</f>
        <v>0</v>
      </c>
      <c r="T480" s="152">
        <f>'1 уровень'!V2835</f>
        <v>0</v>
      </c>
      <c r="U480" s="152">
        <f>'1 уровень'!W2835</f>
        <v>0</v>
      </c>
      <c r="V480" s="152">
        <f>'1 уровень'!X2835</f>
        <v>0</v>
      </c>
      <c r="W480" s="573">
        <f>'1 уровень'!Y2835</f>
        <v>0</v>
      </c>
      <c r="X480" s="152"/>
      <c r="Y480" s="152"/>
      <c r="Z480" s="1283">
        <f>'1 уровень'!Z2834</f>
        <v>0</v>
      </c>
      <c r="AA480" s="1290">
        <f>'1 уровень'!AA2834</f>
        <v>0</v>
      </c>
    </row>
    <row r="481" spans="1:27" s="139" customFormat="1" ht="30" x14ac:dyDescent="0.25">
      <c r="A481" s="19">
        <v>1</v>
      </c>
      <c r="B481" s="302" t="s">
        <v>380</v>
      </c>
      <c r="C481" s="32">
        <f>'1 уровень'!E2836</f>
        <v>0</v>
      </c>
      <c r="D481" s="32">
        <f>'1 уровень'!F2836</f>
        <v>0</v>
      </c>
      <c r="E481" s="32">
        <f>'1 уровень'!G2836</f>
        <v>0</v>
      </c>
      <c r="F481" s="165">
        <f>'1 уровень'!H2836</f>
        <v>0</v>
      </c>
      <c r="G481" s="152">
        <f>'1 уровень'!I2836</f>
        <v>0</v>
      </c>
      <c r="H481" s="152">
        <f>'1 уровень'!J2836</f>
        <v>0</v>
      </c>
      <c r="I481" s="22">
        <f>'1 уровень'!K2836</f>
        <v>0</v>
      </c>
      <c r="J481" s="22">
        <f>'1 уровень'!L2836</f>
        <v>0</v>
      </c>
      <c r="K481" s="22">
        <f>'1 уровень'!M2836</f>
        <v>0</v>
      </c>
      <c r="L481" s="22">
        <f>'1 уровень'!N2836</f>
        <v>0</v>
      </c>
      <c r="M481" s="22">
        <f>'1 уровень'!O2836</f>
        <v>0</v>
      </c>
      <c r="N481" s="22">
        <f>'1 уровень'!P2836</f>
        <v>0</v>
      </c>
      <c r="O481" s="152">
        <f>'1 уровень'!Q2836</f>
        <v>0</v>
      </c>
      <c r="P481" s="152">
        <f>'1 уровень'!R2836</f>
        <v>0</v>
      </c>
      <c r="Q481" s="152">
        <f>'1 уровень'!S2836</f>
        <v>0</v>
      </c>
      <c r="R481" s="1038">
        <f>'1 уровень'!T2836</f>
        <v>0</v>
      </c>
      <c r="S481" s="152">
        <f>'1 уровень'!U2836</f>
        <v>0</v>
      </c>
      <c r="T481" s="152">
        <f>'1 уровень'!V2836</f>
        <v>0</v>
      </c>
      <c r="U481" s="152">
        <f>'1 уровень'!W2836</f>
        <v>0</v>
      </c>
      <c r="V481" s="152">
        <f>'1 уровень'!X2836</f>
        <v>0</v>
      </c>
      <c r="W481" s="573">
        <f>'1 уровень'!Y2836</f>
        <v>0</v>
      </c>
      <c r="X481" s="152"/>
      <c r="Y481" s="152"/>
      <c r="Z481" s="1282">
        <f>'1 уровень'!Z2835</f>
        <v>0</v>
      </c>
      <c r="AA481" s="1290">
        <f>'1 уровень'!AA2835</f>
        <v>0</v>
      </c>
    </row>
    <row r="482" spans="1:27" ht="60" x14ac:dyDescent="0.25">
      <c r="A482" s="19">
        <v>1</v>
      </c>
      <c r="B482" s="302" t="s">
        <v>357</v>
      </c>
      <c r="C482" s="29">
        <f>'1 уровень'!E2837</f>
        <v>0</v>
      </c>
      <c r="D482" s="29">
        <f>'1 уровень'!F2837</f>
        <v>0</v>
      </c>
      <c r="E482" s="29">
        <f>'1 уровень'!G2837</f>
        <v>0</v>
      </c>
      <c r="F482" s="144">
        <f>'1 уровень'!H2837</f>
        <v>0</v>
      </c>
      <c r="G482" s="158">
        <f>'1 уровень'!I2837</f>
        <v>0</v>
      </c>
      <c r="H482" s="158">
        <f>'1 уровень'!J2837</f>
        <v>0</v>
      </c>
      <c r="I482" s="153">
        <f>'1 уровень'!K2837</f>
        <v>0</v>
      </c>
      <c r="J482" s="153">
        <f>'1 уровень'!L2837</f>
        <v>0</v>
      </c>
      <c r="K482" s="153">
        <f>'1 уровень'!M2837</f>
        <v>0</v>
      </c>
      <c r="L482" s="153">
        <f>'1 уровень'!N2837</f>
        <v>0</v>
      </c>
      <c r="M482" s="153">
        <f>'1 уровень'!O2837</f>
        <v>0</v>
      </c>
      <c r="N482" s="153">
        <f>'1 уровень'!P2837</f>
        <v>0</v>
      </c>
      <c r="O482" s="152">
        <f>'1 уровень'!Q2837</f>
        <v>0</v>
      </c>
      <c r="P482" s="152">
        <f>'1 уровень'!R2837</f>
        <v>0</v>
      </c>
      <c r="Q482" s="152">
        <f>'1 уровень'!S2837</f>
        <v>0</v>
      </c>
      <c r="R482" s="1038">
        <f>'1 уровень'!T2837</f>
        <v>0</v>
      </c>
      <c r="S482" s="152">
        <f>'1 уровень'!U2837</f>
        <v>0</v>
      </c>
      <c r="T482" s="152">
        <f>'1 уровень'!V2837</f>
        <v>0</v>
      </c>
      <c r="U482" s="152">
        <f>'1 уровень'!W2837</f>
        <v>0</v>
      </c>
      <c r="V482" s="152">
        <f>'1 уровень'!X2837</f>
        <v>0</v>
      </c>
      <c r="W482" s="573">
        <f>'1 уровень'!Y2837</f>
        <v>0</v>
      </c>
      <c r="X482" s="152"/>
      <c r="Y482" s="152"/>
      <c r="Z482" s="1283">
        <f>'1 уровень'!Z2836</f>
        <v>0</v>
      </c>
      <c r="AA482" s="1290">
        <f>'1 уровень'!AA2836</f>
        <v>0</v>
      </c>
    </row>
    <row r="483" spans="1:27" ht="45" x14ac:dyDescent="0.25">
      <c r="A483" s="19">
        <v>1</v>
      </c>
      <c r="B483" s="302" t="s">
        <v>358</v>
      </c>
      <c r="C483" s="29">
        <f>'1 уровень'!E2838</f>
        <v>0</v>
      </c>
      <c r="D483" s="29">
        <f>'1 уровень'!F2838</f>
        <v>0</v>
      </c>
      <c r="E483" s="29">
        <f>'1 уровень'!G2838</f>
        <v>0</v>
      </c>
      <c r="F483" s="144">
        <f>'1 уровень'!H2838</f>
        <v>0</v>
      </c>
      <c r="G483" s="158">
        <f>'1 уровень'!I2838</f>
        <v>0</v>
      </c>
      <c r="H483" s="158">
        <f>'1 уровень'!J2838</f>
        <v>0</v>
      </c>
      <c r="I483" s="153">
        <f>'1 уровень'!K2838</f>
        <v>0</v>
      </c>
      <c r="J483" s="153">
        <f>'1 уровень'!L2838</f>
        <v>0</v>
      </c>
      <c r="K483" s="153">
        <f>'1 уровень'!M2838</f>
        <v>0</v>
      </c>
      <c r="L483" s="153">
        <f>'1 уровень'!N2838</f>
        <v>0</v>
      </c>
      <c r="M483" s="153">
        <f>'1 уровень'!O2838</f>
        <v>0</v>
      </c>
      <c r="N483" s="153">
        <f>'1 уровень'!P2838</f>
        <v>0</v>
      </c>
      <c r="O483" s="152">
        <f>'1 уровень'!Q2838</f>
        <v>0</v>
      </c>
      <c r="P483" s="152">
        <f>'1 уровень'!R2838</f>
        <v>0</v>
      </c>
      <c r="Q483" s="152">
        <f>'1 уровень'!S2838</f>
        <v>0</v>
      </c>
      <c r="R483" s="1038">
        <f>'1 уровень'!T2838</f>
        <v>0</v>
      </c>
      <c r="S483" s="152">
        <f>'1 уровень'!U2838</f>
        <v>0</v>
      </c>
      <c r="T483" s="152">
        <f>'1 уровень'!V2838</f>
        <v>0</v>
      </c>
      <c r="U483" s="152">
        <f>'1 уровень'!W2838</f>
        <v>0</v>
      </c>
      <c r="V483" s="152">
        <f>'1 уровень'!X2838</f>
        <v>0</v>
      </c>
      <c r="W483" s="573">
        <f>'1 уровень'!Y2838</f>
        <v>0</v>
      </c>
      <c r="X483" s="152"/>
      <c r="Y483" s="152"/>
      <c r="Z483" s="1283">
        <f>'1 уровень'!Z2837</f>
        <v>0</v>
      </c>
      <c r="AA483" s="1290">
        <f>'1 уровень'!AA2837</f>
        <v>0</v>
      </c>
    </row>
    <row r="484" spans="1:27" ht="105" x14ac:dyDescent="0.25">
      <c r="A484" s="19">
        <v>1</v>
      </c>
      <c r="B484" s="760" t="s">
        <v>543</v>
      </c>
      <c r="C484" s="29">
        <f>'1 уровень'!E2839</f>
        <v>0</v>
      </c>
      <c r="D484" s="29">
        <f>'1 уровень'!F2839</f>
        <v>0</v>
      </c>
      <c r="E484" s="29">
        <f>'1 уровень'!G2839</f>
        <v>0</v>
      </c>
      <c r="F484" s="144" t="e">
        <f>'1 уровень'!H2839</f>
        <v>#DIV/0!</v>
      </c>
      <c r="G484" s="158">
        <f>'1 уровень'!I2839</f>
        <v>0</v>
      </c>
      <c r="H484" s="158">
        <f>'1 уровень'!J2839</f>
        <v>0</v>
      </c>
      <c r="I484" s="153">
        <f>'1 уровень'!K2839</f>
        <v>0</v>
      </c>
      <c r="J484" s="153">
        <f>'1 уровень'!L2839</f>
        <v>0</v>
      </c>
      <c r="K484" s="153">
        <f>'1 уровень'!M2839</f>
        <v>0</v>
      </c>
      <c r="L484" s="153">
        <f>'1 уровень'!N2839</f>
        <v>0</v>
      </c>
      <c r="M484" s="153">
        <f>'1 уровень'!O2839</f>
        <v>0</v>
      </c>
      <c r="N484" s="153">
        <f>'1 уровень'!P2839</f>
        <v>0</v>
      </c>
      <c r="O484" s="152">
        <f>'1 уровень'!Q2839</f>
        <v>0</v>
      </c>
      <c r="P484" s="152">
        <f>'1 уровень'!R2839</f>
        <v>0</v>
      </c>
      <c r="Q484" s="152">
        <f>'1 уровень'!S2839</f>
        <v>0</v>
      </c>
      <c r="R484" s="1038">
        <f>'1 уровень'!T2839</f>
        <v>0</v>
      </c>
      <c r="S484" s="152">
        <f>'1 уровень'!U2839</f>
        <v>0</v>
      </c>
      <c r="T484" s="152">
        <f>'1 уровень'!V2839</f>
        <v>0</v>
      </c>
      <c r="U484" s="152">
        <f>'1 уровень'!W2839</f>
        <v>0</v>
      </c>
      <c r="V484" s="152">
        <f>'1 уровень'!X2839</f>
        <v>0</v>
      </c>
      <c r="W484" s="573">
        <f>'1 уровень'!Y2839</f>
        <v>0</v>
      </c>
      <c r="X484" s="152"/>
      <c r="Y484" s="152"/>
      <c r="Z484" s="1283">
        <f>'1 уровень'!Z2838</f>
        <v>0</v>
      </c>
      <c r="AA484" s="1290">
        <f>'1 уровень'!AA2838</f>
        <v>0</v>
      </c>
    </row>
    <row r="485" spans="1:27" ht="30" x14ac:dyDescent="0.25">
      <c r="B485" s="760" t="s">
        <v>515</v>
      </c>
      <c r="C485" s="29">
        <f>'1 уровень'!E2840</f>
        <v>0</v>
      </c>
      <c r="D485" s="29">
        <f>'1 уровень'!F2840</f>
        <v>0</v>
      </c>
      <c r="E485" s="29">
        <f>'1 уровень'!G2840</f>
        <v>0</v>
      </c>
      <c r="F485" s="144" t="e">
        <f>'1 уровень'!H2840</f>
        <v>#DIV/0!</v>
      </c>
      <c r="G485" s="158">
        <f>'1 уровень'!I2840</f>
        <v>0</v>
      </c>
      <c r="H485" s="158">
        <f>'1 уровень'!J2840</f>
        <v>0</v>
      </c>
      <c r="I485" s="153">
        <f>'1 уровень'!K2840</f>
        <v>0</v>
      </c>
      <c r="J485" s="153">
        <f>'1 уровень'!L2840</f>
        <v>0</v>
      </c>
      <c r="K485" s="153">
        <f>'1 уровень'!M2840</f>
        <v>0</v>
      </c>
      <c r="L485" s="153">
        <f>'1 уровень'!N2840</f>
        <v>0</v>
      </c>
      <c r="M485" s="153">
        <f>'1 уровень'!O2840</f>
        <v>0</v>
      </c>
      <c r="N485" s="153">
        <f>'1 уровень'!P2840</f>
        <v>0</v>
      </c>
      <c r="O485" s="152">
        <f>'1 уровень'!Q2840</f>
        <v>0</v>
      </c>
      <c r="P485" s="152">
        <f>'1 уровень'!R2840</f>
        <v>0</v>
      </c>
      <c r="Q485" s="152">
        <f>'1 уровень'!S2840</f>
        <v>0</v>
      </c>
      <c r="R485" s="1038">
        <f>'1 уровень'!T2840</f>
        <v>0</v>
      </c>
      <c r="S485" s="152">
        <f>'1 уровень'!U2840</f>
        <v>0</v>
      </c>
      <c r="T485" s="152">
        <f>'1 уровень'!V2840</f>
        <v>0</v>
      </c>
      <c r="U485" s="152">
        <f>'1 уровень'!W2840</f>
        <v>0</v>
      </c>
      <c r="V485" s="152">
        <f>'1 уровень'!X2840</f>
        <v>0</v>
      </c>
      <c r="W485" s="573">
        <f>'1 уровень'!Y2840</f>
        <v>0</v>
      </c>
      <c r="X485" s="152"/>
      <c r="Y485" s="152"/>
      <c r="Z485" s="1283"/>
      <c r="AA485" s="1290"/>
    </row>
    <row r="486" spans="1:27" x14ac:dyDescent="0.25">
      <c r="B486" s="1346" t="s">
        <v>516</v>
      </c>
      <c r="C486" s="29">
        <f>'1 уровень'!E2841</f>
        <v>0</v>
      </c>
      <c r="D486" s="29">
        <f>'1 уровень'!F2841</f>
        <v>0</v>
      </c>
      <c r="E486" s="29">
        <f>'1 уровень'!G2841</f>
        <v>0</v>
      </c>
      <c r="F486" s="144" t="e">
        <f>'1 уровень'!H2841</f>
        <v>#DIV/0!</v>
      </c>
      <c r="G486" s="158">
        <f>'1 уровень'!I2841</f>
        <v>0</v>
      </c>
      <c r="H486" s="158">
        <f>'1 уровень'!J2841</f>
        <v>0</v>
      </c>
      <c r="I486" s="153">
        <f>'1 уровень'!K2841</f>
        <v>0</v>
      </c>
      <c r="J486" s="153">
        <f>'1 уровень'!L2841</f>
        <v>0</v>
      </c>
      <c r="K486" s="153">
        <f>'1 уровень'!M2841</f>
        <v>0</v>
      </c>
      <c r="L486" s="153">
        <f>'1 уровень'!N2841</f>
        <v>0</v>
      </c>
      <c r="M486" s="153">
        <f>'1 уровень'!O2841</f>
        <v>0</v>
      </c>
      <c r="N486" s="153">
        <f>'1 уровень'!P2841</f>
        <v>0</v>
      </c>
      <c r="O486" s="152">
        <f>'1 уровень'!Q2841</f>
        <v>0</v>
      </c>
      <c r="P486" s="152">
        <f>'1 уровень'!R2841</f>
        <v>0</v>
      </c>
      <c r="Q486" s="152">
        <f>'1 уровень'!S2841</f>
        <v>0</v>
      </c>
      <c r="R486" s="1038">
        <f>'1 уровень'!T2841</f>
        <v>0</v>
      </c>
      <c r="S486" s="152">
        <f>'1 уровень'!U2841</f>
        <v>0</v>
      </c>
      <c r="T486" s="152">
        <f>'1 уровень'!V2841</f>
        <v>0</v>
      </c>
      <c r="U486" s="152">
        <f>'1 уровень'!W2841</f>
        <v>0</v>
      </c>
      <c r="V486" s="152">
        <f>'1 уровень'!X2841</f>
        <v>0</v>
      </c>
      <c r="W486" s="573">
        <f>'1 уровень'!Y2841</f>
        <v>0</v>
      </c>
      <c r="X486" s="152"/>
      <c r="Y486" s="152"/>
      <c r="Z486" s="1283"/>
      <c r="AA486" s="1290"/>
    </row>
    <row r="487" spans="1:27" ht="30" x14ac:dyDescent="0.25">
      <c r="B487" s="760" t="s">
        <v>517</v>
      </c>
      <c r="C487" s="29">
        <f>'1 уровень'!E2842</f>
        <v>0</v>
      </c>
      <c r="D487" s="29">
        <f>'1 уровень'!F2842</f>
        <v>0</v>
      </c>
      <c r="E487" s="29">
        <f>'1 уровень'!G2842</f>
        <v>0</v>
      </c>
      <c r="F487" s="144">
        <f>'1 уровень'!H2842</f>
        <v>0</v>
      </c>
      <c r="G487" s="158">
        <f>'1 уровень'!I2842</f>
        <v>0</v>
      </c>
      <c r="H487" s="158">
        <f>'1 уровень'!J2842</f>
        <v>0</v>
      </c>
      <c r="I487" s="153">
        <f>'1 уровень'!K2842</f>
        <v>0</v>
      </c>
      <c r="J487" s="153">
        <f>'1 уровень'!L2842</f>
        <v>0</v>
      </c>
      <c r="K487" s="153">
        <f>'1 уровень'!M2842</f>
        <v>0</v>
      </c>
      <c r="L487" s="153">
        <f>'1 уровень'!N2842</f>
        <v>0</v>
      </c>
      <c r="M487" s="153">
        <f>'1 уровень'!O2842</f>
        <v>0</v>
      </c>
      <c r="N487" s="153">
        <f>'1 уровень'!P2842</f>
        <v>0</v>
      </c>
      <c r="O487" s="152">
        <f>'1 уровень'!Q2842</f>
        <v>0</v>
      </c>
      <c r="P487" s="152">
        <f>'1 уровень'!R2842</f>
        <v>0</v>
      </c>
      <c r="Q487" s="152">
        <f>'1 уровень'!S2842</f>
        <v>0</v>
      </c>
      <c r="R487" s="1038">
        <f>'1 уровень'!T2842</f>
        <v>0</v>
      </c>
      <c r="S487" s="152">
        <f>'1 уровень'!U2842</f>
        <v>0</v>
      </c>
      <c r="T487" s="152">
        <f>'1 уровень'!V2842</f>
        <v>0</v>
      </c>
      <c r="U487" s="152">
        <f>'1 уровень'!W2842</f>
        <v>0</v>
      </c>
      <c r="V487" s="152">
        <f>'1 уровень'!X2842</f>
        <v>0</v>
      </c>
      <c r="W487" s="573">
        <f>'1 уровень'!Y2842</f>
        <v>0</v>
      </c>
      <c r="X487" s="152"/>
      <c r="Y487" s="152"/>
      <c r="Z487" s="1283"/>
      <c r="AA487" s="1290"/>
    </row>
    <row r="488" spans="1:27" ht="28.5" x14ac:dyDescent="0.25">
      <c r="B488" s="1346" t="s">
        <v>366</v>
      </c>
      <c r="C488" s="29">
        <f>'1 уровень'!E2843</f>
        <v>0</v>
      </c>
      <c r="D488" s="29">
        <f>'1 уровень'!F2843</f>
        <v>0</v>
      </c>
      <c r="E488" s="29">
        <f>'1 уровень'!G2843</f>
        <v>0</v>
      </c>
      <c r="F488" s="144">
        <f>'1 уровень'!H2843</f>
        <v>0</v>
      </c>
      <c r="G488" s="158">
        <f>'1 уровень'!I2843</f>
        <v>0</v>
      </c>
      <c r="H488" s="158">
        <f>'1 уровень'!J2843</f>
        <v>0</v>
      </c>
      <c r="I488" s="153">
        <f>'1 уровень'!K2843</f>
        <v>0</v>
      </c>
      <c r="J488" s="153">
        <f>'1 уровень'!L2843</f>
        <v>0</v>
      </c>
      <c r="K488" s="153">
        <f>'1 уровень'!M2843</f>
        <v>0</v>
      </c>
      <c r="L488" s="153">
        <f>'1 уровень'!N2843</f>
        <v>0</v>
      </c>
      <c r="M488" s="153">
        <f>'1 уровень'!O2843</f>
        <v>0</v>
      </c>
      <c r="N488" s="153">
        <f>'1 уровень'!P2843</f>
        <v>0</v>
      </c>
      <c r="O488" s="152">
        <f>'1 уровень'!Q2843</f>
        <v>0</v>
      </c>
      <c r="P488" s="152">
        <f>'1 уровень'!R2843</f>
        <v>0</v>
      </c>
      <c r="Q488" s="152">
        <f>'1 уровень'!S2843</f>
        <v>0</v>
      </c>
      <c r="R488" s="1038">
        <f>'1 уровень'!T2843</f>
        <v>0</v>
      </c>
      <c r="S488" s="152">
        <f>'1 уровень'!U2843</f>
        <v>0</v>
      </c>
      <c r="T488" s="152">
        <f>'1 уровень'!V2843</f>
        <v>0</v>
      </c>
      <c r="U488" s="152">
        <f>'1 уровень'!W2843</f>
        <v>0</v>
      </c>
      <c r="V488" s="152">
        <f>'1 уровень'!X2843</f>
        <v>0</v>
      </c>
      <c r="W488" s="573">
        <f>'1 уровень'!Y2843</f>
        <v>0</v>
      </c>
      <c r="X488" s="152"/>
      <c r="Y488" s="152"/>
      <c r="Z488" s="1283"/>
      <c r="AA488" s="1290"/>
    </row>
    <row r="489" spans="1:27" x14ac:dyDescent="0.25">
      <c r="A489" s="19">
        <v>1</v>
      </c>
      <c r="B489" s="440" t="s">
        <v>381</v>
      </c>
      <c r="C489" s="29">
        <f>'1 уровень'!E2844</f>
        <v>0</v>
      </c>
      <c r="D489" s="29">
        <f>'1 уровень'!F2844</f>
        <v>0</v>
      </c>
      <c r="E489" s="29">
        <f>'1 уровень'!G2844</f>
        <v>0</v>
      </c>
      <c r="F489" s="144">
        <f>'1 уровень'!H2844</f>
        <v>0</v>
      </c>
      <c r="G489" s="158">
        <f>'1 уровень'!I2844</f>
        <v>0</v>
      </c>
      <c r="H489" s="158">
        <f>'1 уровень'!J2844</f>
        <v>0</v>
      </c>
      <c r="I489" s="153">
        <f>'1 уровень'!K2844</f>
        <v>0</v>
      </c>
      <c r="J489" s="153">
        <f>'1 уровень'!L2844</f>
        <v>0</v>
      </c>
      <c r="K489" s="153">
        <f>'1 уровень'!M2844</f>
        <v>0</v>
      </c>
      <c r="L489" s="153">
        <f>'1 уровень'!N2844</f>
        <v>0</v>
      </c>
      <c r="M489" s="153">
        <f>'1 уровень'!O2844</f>
        <v>0</v>
      </c>
      <c r="N489" s="153">
        <f>'1 уровень'!P2844</f>
        <v>0</v>
      </c>
      <c r="O489" s="152">
        <f>'1 уровень'!Q2844</f>
        <v>0</v>
      </c>
      <c r="P489" s="152">
        <f>'1 уровень'!R2844</f>
        <v>0</v>
      </c>
      <c r="Q489" s="152">
        <f>'1 уровень'!S2844</f>
        <v>0</v>
      </c>
      <c r="R489" s="1038">
        <f>'1 уровень'!T2844</f>
        <v>0</v>
      </c>
      <c r="S489" s="152">
        <f>'1 уровень'!U2844</f>
        <v>0</v>
      </c>
      <c r="T489" s="152">
        <f>'1 уровень'!V2844</f>
        <v>0</v>
      </c>
      <c r="U489" s="152">
        <f>'1 уровень'!W2844</f>
        <v>0</v>
      </c>
      <c r="V489" s="152">
        <f>'1 уровень'!X2844</f>
        <v>0</v>
      </c>
      <c r="W489" s="573">
        <f>'1 уровень'!Y2844</f>
        <v>0</v>
      </c>
      <c r="X489" s="152"/>
      <c r="Y489" s="152"/>
      <c r="Z489" s="1283">
        <f>'1 уровень'!Z2843</f>
        <v>0</v>
      </c>
      <c r="AA489" s="1290">
        <f>'1 уровень'!AA2843</f>
        <v>0</v>
      </c>
    </row>
    <row r="490" spans="1:27" ht="29.25" x14ac:dyDescent="0.25">
      <c r="A490" s="19">
        <v>1</v>
      </c>
      <c r="B490" s="440" t="s">
        <v>382</v>
      </c>
      <c r="C490" s="29">
        <f>'1 уровень'!E2845</f>
        <v>0</v>
      </c>
      <c r="D490" s="29">
        <f>'1 уровень'!F2845</f>
        <v>0</v>
      </c>
      <c r="E490" s="29">
        <f>'1 уровень'!G2845</f>
        <v>0</v>
      </c>
      <c r="F490" s="144">
        <f>'1 уровень'!H2845</f>
        <v>0</v>
      </c>
      <c r="G490" s="158">
        <f>'1 уровень'!I2845</f>
        <v>0</v>
      </c>
      <c r="H490" s="158">
        <f>'1 уровень'!J2845</f>
        <v>0</v>
      </c>
      <c r="I490" s="153">
        <f>'1 уровень'!K2845</f>
        <v>0</v>
      </c>
      <c r="J490" s="153">
        <f>'1 уровень'!L2845</f>
        <v>0</v>
      </c>
      <c r="K490" s="153">
        <f>'1 уровень'!M2845</f>
        <v>0</v>
      </c>
      <c r="L490" s="153">
        <f>'1 уровень'!N2845</f>
        <v>0</v>
      </c>
      <c r="M490" s="153">
        <f>'1 уровень'!O2845</f>
        <v>0</v>
      </c>
      <c r="N490" s="153">
        <f>'1 уровень'!P2845</f>
        <v>0</v>
      </c>
      <c r="O490" s="152">
        <f>'1 уровень'!Q2845</f>
        <v>0</v>
      </c>
      <c r="P490" s="152">
        <f>'1 уровень'!R2845</f>
        <v>0</v>
      </c>
      <c r="Q490" s="152">
        <f>'1 уровень'!S2845</f>
        <v>0</v>
      </c>
      <c r="R490" s="1038">
        <f>'1 уровень'!T2845</f>
        <v>0</v>
      </c>
      <c r="S490" s="152">
        <f>'1 уровень'!U2845</f>
        <v>0</v>
      </c>
      <c r="T490" s="152">
        <f>'1 уровень'!V2845</f>
        <v>0</v>
      </c>
      <c r="U490" s="152">
        <f>'1 уровень'!W2845</f>
        <v>0</v>
      </c>
      <c r="V490" s="152">
        <f>'1 уровень'!X2845</f>
        <v>0</v>
      </c>
      <c r="W490" s="573">
        <f>'1 уровень'!Y2845</f>
        <v>0</v>
      </c>
      <c r="X490" s="152"/>
      <c r="Y490" s="152"/>
      <c r="Z490" s="1283">
        <f>'1 уровень'!Z2844</f>
        <v>0</v>
      </c>
      <c r="AA490" s="1290">
        <f>'1 уровень'!AA2844</f>
        <v>0</v>
      </c>
    </row>
    <row r="491" spans="1:27" x14ac:dyDescent="0.25">
      <c r="A491" s="19">
        <v>1</v>
      </c>
      <c r="B491" s="302" t="s">
        <v>383</v>
      </c>
      <c r="C491" s="29">
        <f>'1 уровень'!E2846</f>
        <v>0</v>
      </c>
      <c r="D491" s="29">
        <f>'1 уровень'!F2846</f>
        <v>0</v>
      </c>
      <c r="E491" s="29">
        <f>'1 уровень'!G2846</f>
        <v>0</v>
      </c>
      <c r="F491" s="144">
        <f>'1 уровень'!H2846</f>
        <v>0</v>
      </c>
      <c r="G491" s="158">
        <f>'1 уровень'!I2846</f>
        <v>0</v>
      </c>
      <c r="H491" s="158">
        <f>'1 уровень'!J2846</f>
        <v>0</v>
      </c>
      <c r="I491" s="153">
        <f>'1 уровень'!K2846</f>
        <v>0</v>
      </c>
      <c r="J491" s="153">
        <f>'1 уровень'!L2846</f>
        <v>0</v>
      </c>
      <c r="K491" s="153">
        <f>'1 уровень'!M2846</f>
        <v>0</v>
      </c>
      <c r="L491" s="153">
        <f>'1 уровень'!N2846</f>
        <v>0</v>
      </c>
      <c r="M491" s="153">
        <f>'1 уровень'!O2846</f>
        <v>0</v>
      </c>
      <c r="N491" s="153">
        <f>'1 уровень'!P2846</f>
        <v>0</v>
      </c>
      <c r="O491" s="152">
        <f>'1 уровень'!Q2846</f>
        <v>0</v>
      </c>
      <c r="P491" s="152">
        <f>'1 уровень'!R2846</f>
        <v>0</v>
      </c>
      <c r="Q491" s="152">
        <f>'1 уровень'!S2846</f>
        <v>0</v>
      </c>
      <c r="R491" s="1038">
        <f>'1 уровень'!T2846</f>
        <v>0</v>
      </c>
      <c r="S491" s="152">
        <f>'1 уровень'!U2846</f>
        <v>0</v>
      </c>
      <c r="T491" s="152">
        <f>'1 уровень'!V2846</f>
        <v>0</v>
      </c>
      <c r="U491" s="152">
        <f>'1 уровень'!W2846</f>
        <v>0</v>
      </c>
      <c r="V491" s="152">
        <f>'1 уровень'!X2846</f>
        <v>0</v>
      </c>
      <c r="W491" s="573">
        <f>'1 уровень'!Y2846</f>
        <v>0</v>
      </c>
      <c r="X491" s="152"/>
      <c r="Y491" s="152"/>
      <c r="Z491" s="1283">
        <f>'1 уровень'!Z2845</f>
        <v>0</v>
      </c>
      <c r="AA491" s="1290">
        <f>'1 уровень'!AA2845</f>
        <v>0</v>
      </c>
    </row>
    <row r="492" spans="1:27" ht="30" x14ac:dyDescent="0.25">
      <c r="A492" s="19">
        <v>1</v>
      </c>
      <c r="B492" s="447" t="s">
        <v>359</v>
      </c>
      <c r="C492" s="29">
        <f>'1 уровень'!E2847</f>
        <v>0</v>
      </c>
      <c r="D492" s="29">
        <f>'1 уровень'!F2847</f>
        <v>0</v>
      </c>
      <c r="E492" s="29">
        <f>'1 уровень'!G2847</f>
        <v>0</v>
      </c>
      <c r="F492" s="144" t="e">
        <f>'1 уровень'!H2847</f>
        <v>#DIV/0!</v>
      </c>
      <c r="G492" s="158">
        <f>'1 уровень'!I2847</f>
        <v>0</v>
      </c>
      <c r="H492" s="158">
        <f>'1 уровень'!J2847</f>
        <v>0</v>
      </c>
      <c r="I492" s="153">
        <f>'1 уровень'!K2847</f>
        <v>0</v>
      </c>
      <c r="J492" s="153">
        <f>'1 уровень'!L2847</f>
        <v>0</v>
      </c>
      <c r="K492" s="153">
        <f>'1 уровень'!M2847</f>
        <v>0</v>
      </c>
      <c r="L492" s="153">
        <f>'1 уровень'!N2847</f>
        <v>0</v>
      </c>
      <c r="M492" s="153">
        <f>'1 уровень'!O2847</f>
        <v>0</v>
      </c>
      <c r="N492" s="153">
        <f>'1 уровень'!P2847</f>
        <v>0</v>
      </c>
      <c r="O492" s="152">
        <f>'1 уровень'!Q2847</f>
        <v>0</v>
      </c>
      <c r="P492" s="152">
        <f>'1 уровень'!R2847</f>
        <v>0</v>
      </c>
      <c r="Q492" s="152">
        <f>'1 уровень'!S2847</f>
        <v>0</v>
      </c>
      <c r="R492" s="1038">
        <f>'1 уровень'!T2847</f>
        <v>0</v>
      </c>
      <c r="S492" s="152">
        <f>'1 уровень'!U2847</f>
        <v>0</v>
      </c>
      <c r="T492" s="152">
        <f>'1 уровень'!V2847</f>
        <v>0</v>
      </c>
      <c r="U492" s="152">
        <f>'1 уровень'!W2847</f>
        <v>0</v>
      </c>
      <c r="V492" s="152">
        <f>'1 уровень'!X2847</f>
        <v>0</v>
      </c>
      <c r="W492" s="573">
        <f>'1 уровень'!Y2847</f>
        <v>0</v>
      </c>
      <c r="X492" s="152"/>
      <c r="Y492" s="152"/>
      <c r="Z492" s="1283">
        <f>'1 уровень'!Z2846</f>
        <v>0</v>
      </c>
      <c r="AA492" s="1290">
        <f>'1 уровень'!AA2846</f>
        <v>0</v>
      </c>
    </row>
    <row r="493" spans="1:27" ht="29.25" x14ac:dyDescent="0.25">
      <c r="A493" s="19">
        <v>1</v>
      </c>
      <c r="B493" s="440" t="s">
        <v>202</v>
      </c>
      <c r="C493" s="29">
        <f>'1 уровень'!E2848</f>
        <v>0</v>
      </c>
      <c r="D493" s="29">
        <f>'1 уровень'!F2848</f>
        <v>0</v>
      </c>
      <c r="E493" s="29">
        <f>'1 уровень'!G2848</f>
        <v>0</v>
      </c>
      <c r="F493" s="144">
        <f>'1 уровень'!H2848</f>
        <v>0</v>
      </c>
      <c r="G493" s="158">
        <f>'1 уровень'!I2848</f>
        <v>0</v>
      </c>
      <c r="H493" s="158">
        <f>'1 уровень'!J2848</f>
        <v>0</v>
      </c>
      <c r="I493" s="153">
        <f>'1 уровень'!K2848</f>
        <v>0</v>
      </c>
      <c r="J493" s="153">
        <f>'1 уровень'!L2848</f>
        <v>0</v>
      </c>
      <c r="K493" s="153">
        <f>'1 уровень'!M2848</f>
        <v>0</v>
      </c>
      <c r="L493" s="153">
        <f>'1 уровень'!N2848</f>
        <v>0</v>
      </c>
      <c r="M493" s="153">
        <f>'1 уровень'!O2848</f>
        <v>0</v>
      </c>
      <c r="N493" s="153">
        <f>'1 уровень'!P2848</f>
        <v>0</v>
      </c>
      <c r="O493" s="152">
        <f>'1 уровень'!Q2848</f>
        <v>0</v>
      </c>
      <c r="P493" s="152">
        <f>'1 уровень'!R2848</f>
        <v>0</v>
      </c>
      <c r="Q493" s="152">
        <f>'1 уровень'!S2848</f>
        <v>0</v>
      </c>
      <c r="R493" s="1038">
        <f>'1 уровень'!T2848</f>
        <v>0</v>
      </c>
      <c r="S493" s="152">
        <f>'1 уровень'!U2848</f>
        <v>0</v>
      </c>
      <c r="T493" s="152">
        <f>'1 уровень'!V2848</f>
        <v>0</v>
      </c>
      <c r="U493" s="152">
        <f>'1 уровень'!W2848</f>
        <v>0</v>
      </c>
      <c r="V493" s="152">
        <f>'1 уровень'!X2848</f>
        <v>0</v>
      </c>
      <c r="W493" s="573">
        <f>'1 уровень'!Y2848</f>
        <v>0</v>
      </c>
      <c r="X493" s="152"/>
      <c r="Y493" s="152"/>
      <c r="Z493" s="1283">
        <f>'1 уровень'!Z2847</f>
        <v>0</v>
      </c>
      <c r="AA493" s="1290">
        <f>'1 уровень'!AA2847</f>
        <v>0</v>
      </c>
    </row>
    <row r="494" spans="1:27" ht="75" x14ac:dyDescent="0.25">
      <c r="A494" s="19">
        <v>1</v>
      </c>
      <c r="B494" s="303" t="s">
        <v>367</v>
      </c>
      <c r="C494" s="29">
        <f>'1 уровень'!E2849</f>
        <v>0</v>
      </c>
      <c r="D494" s="29">
        <f>'1 уровень'!F2849</f>
        <v>0</v>
      </c>
      <c r="E494" s="29">
        <f>'1 уровень'!G2849</f>
        <v>1</v>
      </c>
      <c r="F494" s="144" t="e">
        <f>'1 уровень'!H2849</f>
        <v>#DIV/0!</v>
      </c>
      <c r="G494" s="158">
        <f>'1 уровень'!I2849</f>
        <v>0</v>
      </c>
      <c r="H494" s="158">
        <f>'1 уровень'!J2849</f>
        <v>0</v>
      </c>
      <c r="I494" s="153">
        <f>'1 уровень'!K2849</f>
        <v>0</v>
      </c>
      <c r="J494" s="153">
        <f>'1 уровень'!L2849</f>
        <v>0</v>
      </c>
      <c r="K494" s="153">
        <f>'1 уровень'!M2849</f>
        <v>0</v>
      </c>
      <c r="L494" s="153">
        <f>'1 уровень'!N2849</f>
        <v>0</v>
      </c>
      <c r="M494" s="153">
        <f>'1 уровень'!O2849</f>
        <v>0</v>
      </c>
      <c r="N494" s="153">
        <f>'1 уровень'!P2849</f>
        <v>0</v>
      </c>
      <c r="O494" s="152">
        <f>'1 уровень'!Q2849</f>
        <v>0</v>
      </c>
      <c r="P494" s="152">
        <f>'1 уровень'!R2849</f>
        <v>0</v>
      </c>
      <c r="Q494" s="152">
        <f>'1 уровень'!S2849</f>
        <v>0</v>
      </c>
      <c r="R494" s="1038">
        <f>'1 уровень'!T2849</f>
        <v>0</v>
      </c>
      <c r="S494" s="152">
        <f>'1 уровень'!U2849</f>
        <v>0</v>
      </c>
      <c r="T494" s="152">
        <f>'1 уровень'!V2849</f>
        <v>0</v>
      </c>
      <c r="U494" s="152">
        <f>'1 уровень'!W2849</f>
        <v>0</v>
      </c>
      <c r="V494" s="152">
        <f>'1 уровень'!X2849</f>
        <v>0</v>
      </c>
      <c r="W494" s="573">
        <f>'1 уровень'!Y2849</f>
        <v>0</v>
      </c>
      <c r="X494" s="152"/>
      <c r="Y494" s="152"/>
      <c r="Z494" s="1283">
        <f>'1 уровень'!Z2848</f>
        <v>0</v>
      </c>
      <c r="AA494" s="1290">
        <f>'1 уровень'!AA2848</f>
        <v>0</v>
      </c>
    </row>
    <row r="495" spans="1:27" x14ac:dyDescent="0.25">
      <c r="A495" s="19">
        <v>1</v>
      </c>
      <c r="B495" s="440" t="s">
        <v>235</v>
      </c>
      <c r="C495" s="29">
        <f>'1 уровень'!E2850</f>
        <v>0</v>
      </c>
      <c r="D495" s="29">
        <f>'1 уровень'!F2850</f>
        <v>0</v>
      </c>
      <c r="E495" s="29">
        <f>'1 уровень'!G2850</f>
        <v>0</v>
      </c>
      <c r="F495" s="144" t="e">
        <f>'1 уровень'!H2850</f>
        <v>#DIV/0!</v>
      </c>
      <c r="G495" s="158">
        <f>'1 уровень'!I2850</f>
        <v>0</v>
      </c>
      <c r="H495" s="158">
        <f>'1 уровень'!J2850</f>
        <v>0</v>
      </c>
      <c r="I495" s="153">
        <f>'1 уровень'!K2850</f>
        <v>0</v>
      </c>
      <c r="J495" s="153">
        <f>'1 уровень'!L2850</f>
        <v>0</v>
      </c>
      <c r="K495" s="153">
        <f>'1 уровень'!M2850</f>
        <v>0</v>
      </c>
      <c r="L495" s="153">
        <f>'1 уровень'!N2850</f>
        <v>0</v>
      </c>
      <c r="M495" s="153">
        <f>'1 уровень'!O2850</f>
        <v>0</v>
      </c>
      <c r="N495" s="153">
        <f>'1 уровень'!P2850</f>
        <v>0</v>
      </c>
      <c r="O495" s="152">
        <f>'1 уровень'!Q2850</f>
        <v>0</v>
      </c>
      <c r="P495" s="152">
        <f>'1 уровень'!R2850</f>
        <v>0</v>
      </c>
      <c r="Q495" s="152">
        <f>'1 уровень'!S2850</f>
        <v>0</v>
      </c>
      <c r="R495" s="1038">
        <f>'1 уровень'!T2850</f>
        <v>0</v>
      </c>
      <c r="S495" s="152">
        <f>'1 уровень'!U2850</f>
        <v>0</v>
      </c>
      <c r="T495" s="152">
        <f>'1 уровень'!V2850</f>
        <v>0</v>
      </c>
      <c r="U495" s="152">
        <f>'1 уровень'!W2850</f>
        <v>0</v>
      </c>
      <c r="V495" s="152">
        <f>'1 уровень'!X2850</f>
        <v>0</v>
      </c>
      <c r="W495" s="573">
        <f>'1 уровень'!Y2850</f>
        <v>0</v>
      </c>
      <c r="X495" s="152"/>
      <c r="Y495" s="152"/>
      <c r="Z495" s="1283">
        <f>'1 уровень'!Z2849</f>
        <v>0</v>
      </c>
      <c r="AA495" s="1290">
        <f>'1 уровень'!AA2849</f>
        <v>0</v>
      </c>
    </row>
    <row r="496" spans="1:27" ht="30" x14ac:dyDescent="0.25">
      <c r="A496" s="19">
        <v>1</v>
      </c>
      <c r="B496" s="765" t="s">
        <v>281</v>
      </c>
      <c r="C496" s="29">
        <f>'1 уровень'!E2851</f>
        <v>0</v>
      </c>
      <c r="D496" s="29">
        <f>'1 уровень'!F2851</f>
        <v>0</v>
      </c>
      <c r="E496" s="29">
        <f>'1 уровень'!G2851</f>
        <v>0</v>
      </c>
      <c r="F496" s="144" t="e">
        <f>'1 уровень'!H2851</f>
        <v>#DIV/0!</v>
      </c>
      <c r="G496" s="158">
        <f>'1 уровень'!I2851</f>
        <v>0</v>
      </c>
      <c r="H496" s="158">
        <f>'1 уровень'!J2851</f>
        <v>0</v>
      </c>
      <c r="I496" s="153">
        <f>'1 уровень'!K2851</f>
        <v>0</v>
      </c>
      <c r="J496" s="153">
        <f>'1 уровень'!L2851</f>
        <v>0</v>
      </c>
      <c r="K496" s="153">
        <f>'1 уровень'!M2851</f>
        <v>0</v>
      </c>
      <c r="L496" s="153">
        <f>'1 уровень'!N2851</f>
        <v>0</v>
      </c>
      <c r="M496" s="153">
        <f>'1 уровень'!O2851</f>
        <v>0</v>
      </c>
      <c r="N496" s="153">
        <f>'1 уровень'!P2851</f>
        <v>0</v>
      </c>
      <c r="O496" s="152">
        <f>'1 уровень'!Q2851</f>
        <v>0</v>
      </c>
      <c r="P496" s="152">
        <f>'1 уровень'!R2851</f>
        <v>0</v>
      </c>
      <c r="Q496" s="152">
        <f>'1 уровень'!S2851</f>
        <v>0</v>
      </c>
      <c r="R496" s="1038">
        <f>'1 уровень'!T2851</f>
        <v>0</v>
      </c>
      <c r="S496" s="152">
        <f>'1 уровень'!U2851</f>
        <v>0</v>
      </c>
      <c r="T496" s="152">
        <f>'1 уровень'!V2851</f>
        <v>0</v>
      </c>
      <c r="U496" s="152">
        <f>'1 уровень'!W2851</f>
        <v>0</v>
      </c>
      <c r="V496" s="152">
        <f>'1 уровень'!X2851</f>
        <v>0</v>
      </c>
      <c r="W496" s="573">
        <f>'1 уровень'!Y2851</f>
        <v>0</v>
      </c>
      <c r="X496" s="152" t="e">
        <f>Q496/P496*100</f>
        <v>#DIV/0!</v>
      </c>
      <c r="Y496" s="152" t="e">
        <f>W496/P496*100</f>
        <v>#DIV/0!</v>
      </c>
      <c r="Z496" s="1283">
        <f>'1 уровень'!Z2850</f>
        <v>0</v>
      </c>
      <c r="AA496" s="1290">
        <f>'1 уровень'!AA2850</f>
        <v>0</v>
      </c>
    </row>
    <row r="497" spans="1:171" ht="43.5" x14ac:dyDescent="0.25">
      <c r="A497" s="19">
        <v>1</v>
      </c>
      <c r="B497" s="304" t="s">
        <v>310</v>
      </c>
      <c r="C497" s="29">
        <f>'1 уровень'!E2852</f>
        <v>0</v>
      </c>
      <c r="D497" s="29">
        <f>'1 уровень'!F2852</f>
        <v>0</v>
      </c>
      <c r="E497" s="29">
        <f>'1 уровень'!G2852</f>
        <v>0</v>
      </c>
      <c r="F497" s="144" t="e">
        <f>'1 уровень'!H2852</f>
        <v>#DIV/0!</v>
      </c>
      <c r="G497" s="158">
        <f>'1 уровень'!I2852</f>
        <v>0</v>
      </c>
      <c r="H497" s="158">
        <f>'1 уровень'!J2852</f>
        <v>0</v>
      </c>
      <c r="I497" s="153">
        <f>'1 уровень'!K2852</f>
        <v>0</v>
      </c>
      <c r="J497" s="153">
        <f>'1 уровень'!L2852</f>
        <v>0</v>
      </c>
      <c r="K497" s="153">
        <f>'1 уровень'!M2852</f>
        <v>0</v>
      </c>
      <c r="L497" s="153">
        <f>'1 уровень'!N2852</f>
        <v>0</v>
      </c>
      <c r="M497" s="153">
        <f>'1 уровень'!O2852</f>
        <v>0</v>
      </c>
      <c r="N497" s="153">
        <f>'1 уровень'!P2852</f>
        <v>0</v>
      </c>
      <c r="O497" s="152">
        <f>'1 уровень'!Q2852</f>
        <v>0</v>
      </c>
      <c r="P497" s="152">
        <f>'1 уровень'!R2852</f>
        <v>0</v>
      </c>
      <c r="Q497" s="152">
        <f>'1 уровень'!S2852</f>
        <v>0</v>
      </c>
      <c r="R497" s="1038">
        <f>'1 уровень'!T2852</f>
        <v>0</v>
      </c>
      <c r="S497" s="152">
        <f>'1 уровень'!U2852</f>
        <v>0</v>
      </c>
      <c r="T497" s="152">
        <f>'1 уровень'!V2852</f>
        <v>0</v>
      </c>
      <c r="U497" s="152">
        <f>'1 уровень'!W2852</f>
        <v>0</v>
      </c>
      <c r="V497" s="152">
        <f>'1 уровень'!X2852</f>
        <v>0</v>
      </c>
      <c r="W497" s="573">
        <f>'1 уровень'!Y2852</f>
        <v>0</v>
      </c>
      <c r="X497" s="152"/>
      <c r="Y497" s="152"/>
      <c r="Z497" s="1283">
        <f>'1 уровень'!Z2851</f>
        <v>0</v>
      </c>
      <c r="AA497" s="1290">
        <f>'1 уровень'!AA2851</f>
        <v>0</v>
      </c>
    </row>
    <row r="498" spans="1:171" ht="29.25" x14ac:dyDescent="0.25">
      <c r="A498" s="19">
        <v>1</v>
      </c>
      <c r="B498" s="304" t="s">
        <v>282</v>
      </c>
      <c r="C498" s="29">
        <f>'1 уровень'!E2853</f>
        <v>0</v>
      </c>
      <c r="D498" s="29">
        <f>'1 уровень'!F2853</f>
        <v>0</v>
      </c>
      <c r="E498" s="29">
        <f>'1 уровень'!G2853</f>
        <v>0</v>
      </c>
      <c r="F498" s="144" t="e">
        <f>'1 уровень'!H2853</f>
        <v>#DIV/0!</v>
      </c>
      <c r="G498" s="158">
        <f>'1 уровень'!I2853</f>
        <v>0</v>
      </c>
      <c r="H498" s="158">
        <f>'1 уровень'!J2853</f>
        <v>0</v>
      </c>
      <c r="I498" s="153">
        <f>'1 уровень'!K2853</f>
        <v>0</v>
      </c>
      <c r="J498" s="153">
        <f>'1 уровень'!L2853</f>
        <v>0</v>
      </c>
      <c r="K498" s="153">
        <f>'1 уровень'!M2853</f>
        <v>0</v>
      </c>
      <c r="L498" s="153">
        <f>'1 уровень'!N2853</f>
        <v>0</v>
      </c>
      <c r="M498" s="153">
        <f>'1 уровень'!O2853</f>
        <v>0</v>
      </c>
      <c r="N498" s="153">
        <f>'1 уровень'!P2853</f>
        <v>0</v>
      </c>
      <c r="O498" s="152">
        <f>'1 уровень'!Q2853</f>
        <v>0</v>
      </c>
      <c r="P498" s="152">
        <f>'1 уровень'!R2853</f>
        <v>0</v>
      </c>
      <c r="Q498" s="152">
        <f>'1 уровень'!S2853</f>
        <v>0</v>
      </c>
      <c r="R498" s="1038">
        <f>'1 уровень'!T2853</f>
        <v>0</v>
      </c>
      <c r="S498" s="152">
        <f>'1 уровень'!U2853</f>
        <v>0</v>
      </c>
      <c r="T498" s="152">
        <f>'1 уровень'!V2853</f>
        <v>0</v>
      </c>
      <c r="U498" s="152">
        <f>'1 уровень'!W2853</f>
        <v>0</v>
      </c>
      <c r="V498" s="152">
        <f>'1 уровень'!X2853</f>
        <v>0</v>
      </c>
      <c r="W498" s="573">
        <f>'1 уровень'!Y2853</f>
        <v>0</v>
      </c>
      <c r="X498" s="152"/>
      <c r="Y498" s="152"/>
      <c r="Z498" s="1283">
        <f>'1 уровень'!Z2852</f>
        <v>0</v>
      </c>
      <c r="AA498" s="1290">
        <f>'1 уровень'!AA2852</f>
        <v>0</v>
      </c>
    </row>
    <row r="499" spans="1:171" ht="29.25" x14ac:dyDescent="0.25">
      <c r="A499" s="19">
        <v>1</v>
      </c>
      <c r="B499" s="304" t="s">
        <v>283</v>
      </c>
      <c r="C499" s="29">
        <f>'1 уровень'!E2854</f>
        <v>0</v>
      </c>
      <c r="D499" s="29">
        <f>'1 уровень'!F2854</f>
        <v>0</v>
      </c>
      <c r="E499" s="29">
        <f>'1 уровень'!G2854</f>
        <v>1</v>
      </c>
      <c r="F499" s="144" t="e">
        <f>'1 уровень'!H2854</f>
        <v>#DIV/0!</v>
      </c>
      <c r="G499" s="158">
        <f>'1 уровень'!I2854</f>
        <v>0</v>
      </c>
      <c r="H499" s="158">
        <f>'1 уровень'!J2854</f>
        <v>0</v>
      </c>
      <c r="I499" s="153">
        <f>'1 уровень'!K2854</f>
        <v>0</v>
      </c>
      <c r="J499" s="153">
        <f>'1 уровень'!L2854</f>
        <v>0</v>
      </c>
      <c r="K499" s="153">
        <f>'1 уровень'!M2854</f>
        <v>0</v>
      </c>
      <c r="L499" s="153">
        <f>'1 уровень'!N2854</f>
        <v>0</v>
      </c>
      <c r="M499" s="153">
        <f>'1 уровень'!O2854</f>
        <v>0</v>
      </c>
      <c r="N499" s="153">
        <f>'1 уровень'!P2854</f>
        <v>0</v>
      </c>
      <c r="O499" s="152">
        <f>'1 уровень'!Q2854</f>
        <v>0</v>
      </c>
      <c r="P499" s="152">
        <f>'1 уровень'!R2854</f>
        <v>0</v>
      </c>
      <c r="Q499" s="152">
        <f>'1 уровень'!S2854</f>
        <v>0</v>
      </c>
      <c r="R499" s="1038">
        <f>'1 уровень'!T2854</f>
        <v>0</v>
      </c>
      <c r="S499" s="152">
        <f>'1 уровень'!U2854</f>
        <v>0</v>
      </c>
      <c r="T499" s="152">
        <f>'1 уровень'!V2854</f>
        <v>0</v>
      </c>
      <c r="U499" s="152">
        <f>'1 уровень'!W2854</f>
        <v>0</v>
      </c>
      <c r="V499" s="152">
        <f>'1 уровень'!X2854</f>
        <v>0</v>
      </c>
      <c r="W499" s="573">
        <f>'1 уровень'!Y2854</f>
        <v>0.99917999999999996</v>
      </c>
      <c r="X499" s="152"/>
      <c r="Y499" s="152"/>
      <c r="Z499" s="1283">
        <f>'1 уровень'!Z2853</f>
        <v>0</v>
      </c>
      <c r="AA499" s="1290">
        <f>'1 уровень'!AA2853</f>
        <v>0</v>
      </c>
    </row>
    <row r="500" spans="1:171" ht="29.25" x14ac:dyDescent="0.25">
      <c r="A500" s="19">
        <v>1</v>
      </c>
      <c r="B500" s="304" t="s">
        <v>138</v>
      </c>
      <c r="C500" s="29">
        <f>'1 уровень'!E2855</f>
        <v>50</v>
      </c>
      <c r="D500" s="29">
        <f>'1 уровень'!F2855</f>
        <v>4.166666666666667</v>
      </c>
      <c r="E500" s="29">
        <f>'1 уровень'!G2855</f>
        <v>1</v>
      </c>
      <c r="F500" s="144">
        <f>'1 уровень'!H2855</f>
        <v>24</v>
      </c>
      <c r="G500" s="158">
        <f>'1 уровень'!I2855</f>
        <v>0</v>
      </c>
      <c r="H500" s="158">
        <f>'1 уровень'!J2855</f>
        <v>0</v>
      </c>
      <c r="I500" s="153">
        <f>'1 уровень'!K2855</f>
        <v>0</v>
      </c>
      <c r="J500" s="153">
        <f>'1 уровень'!L2855</f>
        <v>0</v>
      </c>
      <c r="K500" s="153">
        <f>'1 уровень'!M2855</f>
        <v>0</v>
      </c>
      <c r="L500" s="153">
        <f>'1 уровень'!N2855</f>
        <v>0</v>
      </c>
      <c r="M500" s="153">
        <f>'1 уровень'!O2855</f>
        <v>0</v>
      </c>
      <c r="N500" s="153">
        <f>'1 уровень'!P2855</f>
        <v>0</v>
      </c>
      <c r="O500" s="152">
        <f>'1 уровень'!Q2855</f>
        <v>50</v>
      </c>
      <c r="P500" s="152">
        <f>'1 уровень'!R2855</f>
        <v>4.166666666666667</v>
      </c>
      <c r="Q500" s="152">
        <f>'1 уровень'!S2855</f>
        <v>0</v>
      </c>
      <c r="R500" s="1038">
        <f>'1 уровень'!T2855</f>
        <v>0</v>
      </c>
      <c r="S500" s="152">
        <f>'1 уровень'!U2855</f>
        <v>0</v>
      </c>
      <c r="T500" s="152">
        <f>'1 уровень'!V2855</f>
        <v>0</v>
      </c>
      <c r="U500" s="152">
        <f>'1 уровень'!W2855</f>
        <v>0</v>
      </c>
      <c r="V500" s="152">
        <f>'1 уровень'!X2855</f>
        <v>0</v>
      </c>
      <c r="W500" s="573">
        <f>'1 уровень'!Y2855</f>
        <v>0.99917999999999996</v>
      </c>
      <c r="X500" s="152">
        <f>Q500/P500*100</f>
        <v>0</v>
      </c>
      <c r="Y500" s="152">
        <f>W500/P500*100</f>
        <v>23.980319999999995</v>
      </c>
      <c r="Z500" s="1283">
        <f>'1 уровень'!Z2854</f>
        <v>0</v>
      </c>
      <c r="AA500" s="1290">
        <f>'1 уровень'!AA2854</f>
        <v>0</v>
      </c>
    </row>
    <row r="501" spans="1:171" x14ac:dyDescent="0.25">
      <c r="A501" s="19">
        <v>1</v>
      </c>
      <c r="B501" s="763" t="s">
        <v>29</v>
      </c>
      <c r="C501" s="29">
        <f>'1 уровень'!E2856</f>
        <v>0</v>
      </c>
      <c r="D501" s="29">
        <f>'1 уровень'!F2856</f>
        <v>0</v>
      </c>
      <c r="E501" s="29">
        <f>'1 уровень'!G2856</f>
        <v>0</v>
      </c>
      <c r="F501" s="144">
        <f>'1 уровень'!H2856</f>
        <v>0</v>
      </c>
      <c r="G501" s="158">
        <f>'1 уровень'!I2856</f>
        <v>0</v>
      </c>
      <c r="H501" s="158">
        <f>'1 уровень'!J2856</f>
        <v>0</v>
      </c>
      <c r="I501" s="153">
        <f>'1 уровень'!K2856</f>
        <v>0</v>
      </c>
      <c r="J501" s="153">
        <f>'1 уровень'!L2856</f>
        <v>0</v>
      </c>
      <c r="K501" s="153">
        <f>'1 уровень'!M2856</f>
        <v>0</v>
      </c>
      <c r="L501" s="153">
        <f>'1 уровень'!N2856</f>
        <v>0</v>
      </c>
      <c r="M501" s="153">
        <f>'1 уровень'!O2856</f>
        <v>0</v>
      </c>
      <c r="N501" s="153">
        <f>'1 уровень'!P2856</f>
        <v>0</v>
      </c>
      <c r="O501" s="152">
        <f>'1 уровень'!Q2856</f>
        <v>0</v>
      </c>
      <c r="P501" s="152">
        <f>'1 уровень'!R2856</f>
        <v>0</v>
      </c>
      <c r="Q501" s="152">
        <f>'1 уровень'!S2856</f>
        <v>0</v>
      </c>
      <c r="R501" s="1038">
        <f>'1 уровень'!T2856</f>
        <v>0</v>
      </c>
      <c r="S501" s="152">
        <f>'1 уровень'!U2856</f>
        <v>0</v>
      </c>
      <c r="T501" s="152">
        <f>'1 уровень'!V2856</f>
        <v>0</v>
      </c>
      <c r="U501" s="152">
        <f>'1 уровень'!W2856</f>
        <v>0</v>
      </c>
      <c r="V501" s="152">
        <f>'1 уровень'!X2856</f>
        <v>0</v>
      </c>
      <c r="W501" s="573">
        <f>'1 уровень'!Y2856</f>
        <v>0</v>
      </c>
      <c r="X501" s="152" t="e">
        <f>Q501/P501*100</f>
        <v>#DIV/0!</v>
      </c>
      <c r="Y501" s="152" t="e">
        <f>W501/P501*100</f>
        <v>#DIV/0!</v>
      </c>
      <c r="Z501" s="1283">
        <f>'1 уровень'!Z2855</f>
        <v>0</v>
      </c>
      <c r="AA501" s="1290">
        <f>'1 уровень'!AA2855</f>
        <v>0</v>
      </c>
    </row>
    <row r="502" spans="1:171" x14ac:dyDescent="0.25">
      <c r="A502" s="19">
        <v>1</v>
      </c>
      <c r="B502" s="966" t="s">
        <v>69</v>
      </c>
      <c r="C502" s="29">
        <f>'1 уровень'!E2857</f>
        <v>2</v>
      </c>
      <c r="D502" s="29">
        <f>'1 уровень'!F2857</f>
        <v>0.16666666666666666</v>
      </c>
      <c r="E502" s="29">
        <f>'1 уровень'!G2857</f>
        <v>0</v>
      </c>
      <c r="F502" s="144">
        <f>'1 уровень'!H2857</f>
        <v>0</v>
      </c>
      <c r="G502" s="158">
        <f>'1 уровень'!I2857</f>
        <v>0</v>
      </c>
      <c r="H502" s="158" t="e">
        <f>'1 уровень'!J2857</f>
        <v>#DIV/0!</v>
      </c>
      <c r="I502" s="153">
        <f>'1 уровень'!K2857</f>
        <v>0</v>
      </c>
      <c r="J502" s="153">
        <f>'1 уровень'!L2857</f>
        <v>0</v>
      </c>
      <c r="K502" s="153">
        <f>'1 уровень'!M2857</f>
        <v>0</v>
      </c>
      <c r="L502" s="153" t="e">
        <f>'1 уровень'!N2857</f>
        <v>#DIV/0!</v>
      </c>
      <c r="M502" s="153">
        <f>'1 уровень'!O2857</f>
        <v>0</v>
      </c>
      <c r="N502" s="153" t="e">
        <f>'1 уровень'!P2857</f>
        <v>#DIV/0!</v>
      </c>
      <c r="O502" s="152">
        <f>'1 уровень'!Q2857</f>
        <v>0</v>
      </c>
      <c r="P502" s="152">
        <f>'1 уровень'!R2857</f>
        <v>0</v>
      </c>
      <c r="Q502" s="152">
        <f>'1 уровень'!S2857</f>
        <v>0</v>
      </c>
      <c r="R502" s="1038">
        <f>'1 уровень'!T2857</f>
        <v>0</v>
      </c>
      <c r="S502" s="152">
        <f>'1 уровень'!U2857</f>
        <v>0</v>
      </c>
      <c r="T502" s="152">
        <f>'1 уровень'!V2857</f>
        <v>0</v>
      </c>
      <c r="U502" s="152">
        <f>'1 уровень'!W2857</f>
        <v>0</v>
      </c>
      <c r="V502" s="152">
        <f>'1 уровень'!X2857</f>
        <v>0</v>
      </c>
      <c r="W502" s="573">
        <f>'1 уровень'!Y2857</f>
        <v>0</v>
      </c>
      <c r="X502" s="152"/>
      <c r="Y502" s="152"/>
      <c r="Z502" s="1283">
        <f>'1 уровень'!Z2856</f>
        <v>0</v>
      </c>
      <c r="AA502" s="1290">
        <f>'1 уровень'!AA2856</f>
        <v>0</v>
      </c>
    </row>
    <row r="503" spans="1:171" x14ac:dyDescent="0.25">
      <c r="A503" s="19">
        <v>1</v>
      </c>
      <c r="B503" s="967" t="s">
        <v>16</v>
      </c>
      <c r="C503" s="29">
        <f>'1 уровень'!E2858</f>
        <v>2</v>
      </c>
      <c r="D503" s="29">
        <f>'1 уровень'!F2858</f>
        <v>0.16666666666666666</v>
      </c>
      <c r="E503" s="29">
        <f>'1 уровень'!G2858</f>
        <v>0</v>
      </c>
      <c r="F503" s="144">
        <f>'1 уровень'!H2858</f>
        <v>0</v>
      </c>
      <c r="G503" s="158">
        <f>'1 уровень'!I2858</f>
        <v>0</v>
      </c>
      <c r="H503" s="158" t="e">
        <f>'1 уровень'!J2858</f>
        <v>#DIV/0!</v>
      </c>
      <c r="I503" s="153">
        <f>'1 уровень'!K2858</f>
        <v>0</v>
      </c>
      <c r="J503" s="153">
        <f>'1 уровень'!L2858</f>
        <v>0</v>
      </c>
      <c r="K503" s="153">
        <f>'1 уровень'!M2858</f>
        <v>0</v>
      </c>
      <c r="L503" s="153" t="e">
        <f>'1 уровень'!N2858</f>
        <v>#DIV/0!</v>
      </c>
      <c r="M503" s="153">
        <f>'1 уровень'!O2858</f>
        <v>0</v>
      </c>
      <c r="N503" s="153" t="e">
        <f>'1 уровень'!P2858</f>
        <v>#DIV/0!</v>
      </c>
      <c r="O503" s="152">
        <f>'1 уровень'!Q2858</f>
        <v>0</v>
      </c>
      <c r="P503" s="152">
        <f>'1 уровень'!R2858</f>
        <v>0</v>
      </c>
      <c r="Q503" s="152">
        <f>'1 уровень'!S2858</f>
        <v>0</v>
      </c>
      <c r="R503" s="1038">
        <f>'1 уровень'!T2858</f>
        <v>0</v>
      </c>
      <c r="S503" s="152">
        <f>'1 уровень'!U2858</f>
        <v>0</v>
      </c>
      <c r="T503" s="152">
        <f>'1 уровень'!V2858</f>
        <v>0</v>
      </c>
      <c r="U503" s="152">
        <f>'1 уровень'!W2858</f>
        <v>0</v>
      </c>
      <c r="V503" s="152">
        <f>'1 уровень'!X2858</f>
        <v>0</v>
      </c>
      <c r="W503" s="573">
        <f>'1 уровень'!Y2858</f>
        <v>0</v>
      </c>
      <c r="X503" s="152"/>
      <c r="Y503" s="152"/>
      <c r="Z503" s="1283">
        <f>'1 уровень'!Z2857</f>
        <v>0</v>
      </c>
      <c r="AA503" s="1290">
        <f>'1 уровень'!AA2857</f>
        <v>0</v>
      </c>
    </row>
    <row r="504" spans="1:171" ht="29.25" x14ac:dyDescent="0.25">
      <c r="A504" s="19">
        <v>1</v>
      </c>
      <c r="B504" s="968" t="s">
        <v>215</v>
      </c>
      <c r="C504" s="29">
        <f>'1 уровень'!E2859</f>
        <v>4</v>
      </c>
      <c r="D504" s="29">
        <f>'1 уровень'!F2859</f>
        <v>0.33333333333333331</v>
      </c>
      <c r="E504" s="29">
        <f>'1 уровень'!G2859</f>
        <v>0</v>
      </c>
      <c r="F504" s="144">
        <f>'1 уровень'!H2859</f>
        <v>0</v>
      </c>
      <c r="G504" s="158">
        <f>'1 уровень'!I2859</f>
        <v>0</v>
      </c>
      <c r="H504" s="158" t="e">
        <f>'1 уровень'!J2859</f>
        <v>#DIV/0!</v>
      </c>
      <c r="I504" s="153">
        <f>'1 уровень'!K2859</f>
        <v>0</v>
      </c>
      <c r="J504" s="153">
        <f>'1 уровень'!L2859</f>
        <v>0</v>
      </c>
      <c r="K504" s="153">
        <f>'1 уровень'!M2859</f>
        <v>0</v>
      </c>
      <c r="L504" s="153" t="e">
        <f>'1 уровень'!N2859</f>
        <v>#DIV/0!</v>
      </c>
      <c r="M504" s="153">
        <f>'1 уровень'!O2859</f>
        <v>0</v>
      </c>
      <c r="N504" s="153" t="e">
        <f>'1 уровень'!P2859</f>
        <v>#DIV/0!</v>
      </c>
      <c r="O504" s="152">
        <f>'1 уровень'!Q2859</f>
        <v>50</v>
      </c>
      <c r="P504" s="152">
        <f>'1 уровень'!R2859</f>
        <v>4.166666666666667</v>
      </c>
      <c r="Q504" s="152">
        <f>'1 уровень'!S2859</f>
        <v>0</v>
      </c>
      <c r="R504" s="1038">
        <f>'1 уровень'!T2859</f>
        <v>0</v>
      </c>
      <c r="S504" s="152">
        <f>'1 уровень'!U2859</f>
        <v>0</v>
      </c>
      <c r="T504" s="152">
        <f>'1 уровень'!V2859</f>
        <v>-4.166666666666667</v>
      </c>
      <c r="U504" s="152">
        <f>'1 уровень'!W2859</f>
        <v>0</v>
      </c>
      <c r="V504" s="152">
        <f>'1 уровень'!X2859</f>
        <v>0</v>
      </c>
      <c r="W504" s="573">
        <f>'1 уровень'!Y2859</f>
        <v>0</v>
      </c>
      <c r="X504" s="152"/>
      <c r="Y504" s="152"/>
      <c r="Z504" s="1283">
        <f>'1 уровень'!Z2858</f>
        <v>0</v>
      </c>
      <c r="AA504" s="1290">
        <f>'1 уровень'!AA2858</f>
        <v>0</v>
      </c>
    </row>
    <row r="505" spans="1:171" ht="29.25" x14ac:dyDescent="0.25">
      <c r="A505" s="19">
        <v>1</v>
      </c>
      <c r="B505" s="969" t="s">
        <v>200</v>
      </c>
      <c r="C505" s="29">
        <f>'1 уровень'!E2860</f>
        <v>100</v>
      </c>
      <c r="D505" s="29">
        <f>'1 уровень'!F2860</f>
        <v>8.3333333333333339</v>
      </c>
      <c r="E505" s="29">
        <f>'1 уровень'!G2860</f>
        <v>13</v>
      </c>
      <c r="F505" s="144">
        <f>'1 уровень'!H2860</f>
        <v>155.99999999999997</v>
      </c>
      <c r="G505" s="158">
        <f>'1 уровень'!I2860</f>
        <v>0</v>
      </c>
      <c r="H505" s="158">
        <f>'1 уровень'!J2860</f>
        <v>0</v>
      </c>
      <c r="I505" s="153">
        <f>'1 уровень'!K2860</f>
        <v>0</v>
      </c>
      <c r="J505" s="153">
        <f>'1 уровень'!L2860</f>
        <v>0</v>
      </c>
      <c r="K505" s="153">
        <f>'1 уровень'!M2860</f>
        <v>0</v>
      </c>
      <c r="L505" s="153">
        <f>'1 уровень'!N2860</f>
        <v>0</v>
      </c>
      <c r="M505" s="153">
        <f>'1 уровень'!O2860</f>
        <v>0</v>
      </c>
      <c r="N505" s="153">
        <f>'1 уровень'!P2860</f>
        <v>0</v>
      </c>
      <c r="O505" s="152">
        <f>'1 уровень'!Q2860</f>
        <v>700</v>
      </c>
      <c r="P505" s="152">
        <f>'1 уровень'!R2860</f>
        <v>58.333333333333336</v>
      </c>
      <c r="Q505" s="152">
        <f>'1 уровень'!S2860</f>
        <v>90.878839999999997</v>
      </c>
      <c r="R505" s="1038">
        <f>'1 уровень'!T2860</f>
        <v>0</v>
      </c>
      <c r="S505" s="152">
        <f>'1 уровень'!U2860</f>
        <v>0</v>
      </c>
      <c r="T505" s="152">
        <f>'1 уровень'!V2860</f>
        <v>32.545506666666661</v>
      </c>
      <c r="U505" s="152">
        <f>'1 уровень'!W2860</f>
        <v>0</v>
      </c>
      <c r="V505" s="152">
        <f>'1 уровень'!X2860</f>
        <v>0</v>
      </c>
      <c r="W505" s="573">
        <f>'1 уровень'!Y2860</f>
        <v>90.878839999999997</v>
      </c>
      <c r="X505" s="152">
        <f>Q505/P505*100</f>
        <v>155.79229714285714</v>
      </c>
      <c r="Y505" s="152">
        <f>W505/P505*100</f>
        <v>155.79229714285714</v>
      </c>
      <c r="Z505" s="1283">
        <f>'1 уровень'!Z2859</f>
        <v>0</v>
      </c>
      <c r="AA505" s="1290">
        <f>'1 уровень'!AA2859</f>
        <v>0</v>
      </c>
    </row>
    <row r="506" spans="1:171" ht="15.75" x14ac:dyDescent="0.25">
      <c r="A506" s="19">
        <v>1</v>
      </c>
      <c r="B506" s="970" t="s">
        <v>211</v>
      </c>
      <c r="C506" s="29">
        <f>'1 уровень'!E2861</f>
        <v>2</v>
      </c>
      <c r="D506" s="29">
        <f>'1 уровень'!F2861</f>
        <v>0.16666666666666666</v>
      </c>
      <c r="E506" s="29">
        <f>'1 уровень'!G2861</f>
        <v>0</v>
      </c>
      <c r="F506" s="144">
        <f>'1 уровень'!H2861</f>
        <v>0</v>
      </c>
      <c r="G506" s="158">
        <f>'1 уровень'!I2861</f>
        <v>0</v>
      </c>
      <c r="H506" s="158">
        <f>'1 уровень'!J2861</f>
        <v>0</v>
      </c>
      <c r="I506" s="153">
        <f>'1 уровень'!K2861</f>
        <v>0</v>
      </c>
      <c r="J506" s="153">
        <f>'1 уровень'!L2861</f>
        <v>0</v>
      </c>
      <c r="K506" s="153">
        <f>'1 уровень'!M2861</f>
        <v>0</v>
      </c>
      <c r="L506" s="153">
        <f>'1 уровень'!N2861</f>
        <v>0</v>
      </c>
      <c r="M506" s="153">
        <f>'1 уровень'!O2861</f>
        <v>0</v>
      </c>
      <c r="N506" s="153">
        <f>'1 уровень'!P2861</f>
        <v>0</v>
      </c>
      <c r="O506" s="152">
        <f>'1 уровень'!Q2861</f>
        <v>0</v>
      </c>
      <c r="P506" s="152">
        <f>'1 уровень'!R2861</f>
        <v>0</v>
      </c>
      <c r="Q506" s="152">
        <f>'1 уровень'!S2861</f>
        <v>0</v>
      </c>
      <c r="R506" s="1038">
        <f>'1 уровень'!T2861</f>
        <v>0</v>
      </c>
      <c r="S506" s="152">
        <f>'1 уровень'!U2861</f>
        <v>0</v>
      </c>
      <c r="T506" s="152">
        <f>'1 уровень'!V2861</f>
        <v>0</v>
      </c>
      <c r="U506" s="152">
        <f>'1 уровень'!W2861</f>
        <v>0</v>
      </c>
      <c r="V506" s="152">
        <f>'1 уровень'!X2861</f>
        <v>0</v>
      </c>
      <c r="W506" s="573">
        <f>'1 уровень'!Y2861</f>
        <v>0</v>
      </c>
      <c r="X506" s="152" t="e">
        <f>Q506/P506*100</f>
        <v>#DIV/0!</v>
      </c>
      <c r="Y506" s="152" t="e">
        <f>W506/P506*100</f>
        <v>#DIV/0!</v>
      </c>
      <c r="Z506" s="1283">
        <f>'1 уровень'!Z2860</f>
        <v>0</v>
      </c>
      <c r="AA506" s="1290">
        <f>'1 уровень'!AA2860</f>
        <v>0</v>
      </c>
    </row>
    <row r="507" spans="1:171" x14ac:dyDescent="0.25">
      <c r="A507" s="19">
        <v>1</v>
      </c>
      <c r="B507" s="955" t="s">
        <v>212</v>
      </c>
      <c r="C507" s="29">
        <f>'1 уровень'!E2862</f>
        <v>2</v>
      </c>
      <c r="D507" s="29">
        <f>'1 уровень'!F2862</f>
        <v>0.16666666666666666</v>
      </c>
      <c r="E507" s="29">
        <f>'1 уровень'!G2862</f>
        <v>0</v>
      </c>
      <c r="F507" s="144">
        <f>'1 уровень'!H2862</f>
        <v>0</v>
      </c>
      <c r="G507" s="158">
        <f>'1 уровень'!I2862</f>
        <v>0</v>
      </c>
      <c r="H507" s="158">
        <f>'1 уровень'!J2862</f>
        <v>0</v>
      </c>
      <c r="I507" s="153">
        <f>'1 уровень'!K2862</f>
        <v>0</v>
      </c>
      <c r="J507" s="153">
        <f>'1 уровень'!L2862</f>
        <v>0</v>
      </c>
      <c r="K507" s="153">
        <f>'1 уровень'!M2862</f>
        <v>0</v>
      </c>
      <c r="L507" s="153">
        <f>'1 уровень'!N2862</f>
        <v>0</v>
      </c>
      <c r="M507" s="153">
        <f>'1 уровень'!O2862</f>
        <v>0</v>
      </c>
      <c r="N507" s="153">
        <f>'1 уровень'!P2862</f>
        <v>0</v>
      </c>
      <c r="O507" s="152">
        <f>'1 уровень'!Q2862</f>
        <v>0</v>
      </c>
      <c r="P507" s="152">
        <f>'1 уровень'!R2862</f>
        <v>0</v>
      </c>
      <c r="Q507" s="152">
        <f>'1 уровень'!S2862</f>
        <v>0</v>
      </c>
      <c r="R507" s="1038">
        <f>'1 уровень'!T2862</f>
        <v>0</v>
      </c>
      <c r="S507" s="152">
        <f>'1 уровень'!U2862</f>
        <v>0</v>
      </c>
      <c r="T507" s="152">
        <f>'1 уровень'!V2862</f>
        <v>0</v>
      </c>
      <c r="U507" s="152">
        <f>'1 уровень'!W2862</f>
        <v>0</v>
      </c>
      <c r="V507" s="152">
        <f>'1 уровень'!X2862</f>
        <v>0</v>
      </c>
      <c r="W507" s="573">
        <f>'1 уровень'!Y2862</f>
        <v>0</v>
      </c>
      <c r="X507" s="152"/>
      <c r="Y507" s="152"/>
      <c r="Z507" s="1283">
        <f>'1 уровень'!Z2861</f>
        <v>0</v>
      </c>
      <c r="AA507" s="1290">
        <f>'1 уровень'!AA2861</f>
        <v>0</v>
      </c>
    </row>
    <row r="508" spans="1:171" ht="30" x14ac:dyDescent="0.25">
      <c r="A508" s="19">
        <v>1</v>
      </c>
      <c r="B508" s="951" t="s">
        <v>213</v>
      </c>
      <c r="C508" s="29">
        <f>'1 уровень'!E2863</f>
        <v>0</v>
      </c>
      <c r="D508" s="29">
        <f>'1 уровень'!F2863</f>
        <v>0</v>
      </c>
      <c r="E508" s="29">
        <f>'1 уровень'!G2863</f>
        <v>0</v>
      </c>
      <c r="F508" s="144" t="e">
        <f>'1 уровень'!H2863</f>
        <v>#DIV/0!</v>
      </c>
      <c r="G508" s="158">
        <f>'1 уровень'!I2863</f>
        <v>0</v>
      </c>
      <c r="H508" s="158">
        <f>'1 уровень'!J2863</f>
        <v>0</v>
      </c>
      <c r="I508" s="153">
        <f>'1 уровень'!K2863</f>
        <v>0</v>
      </c>
      <c r="J508" s="153">
        <f>'1 уровень'!L2863</f>
        <v>0</v>
      </c>
      <c r="K508" s="153">
        <f>'1 уровень'!M2863</f>
        <v>0</v>
      </c>
      <c r="L508" s="153">
        <f>'1 уровень'!N2863</f>
        <v>0</v>
      </c>
      <c r="M508" s="153">
        <f>'1 уровень'!O2863</f>
        <v>0</v>
      </c>
      <c r="N508" s="153">
        <f>'1 уровень'!P2863</f>
        <v>0</v>
      </c>
      <c r="O508" s="152">
        <f>'1 уровень'!Q2863</f>
        <v>0</v>
      </c>
      <c r="P508" s="152">
        <f>'1 уровень'!R2863</f>
        <v>0</v>
      </c>
      <c r="Q508" s="152">
        <f>'1 уровень'!S2863</f>
        <v>0</v>
      </c>
      <c r="R508" s="1038">
        <f>'1 уровень'!T2863</f>
        <v>0</v>
      </c>
      <c r="S508" s="152">
        <f>'1 уровень'!U2863</f>
        <v>0</v>
      </c>
      <c r="T508" s="152">
        <f>'1 уровень'!V2863</f>
        <v>0</v>
      </c>
      <c r="U508" s="152">
        <f>'1 уровень'!W2863</f>
        <v>0</v>
      </c>
      <c r="V508" s="152">
        <f>'1 уровень'!X2863</f>
        <v>0</v>
      </c>
      <c r="W508" s="573">
        <f>'1 уровень'!Y2863</f>
        <v>0</v>
      </c>
      <c r="X508" s="152"/>
      <c r="Y508" s="152"/>
      <c r="Z508" s="1283">
        <f>'1 уровень'!Z2862</f>
        <v>0</v>
      </c>
      <c r="AA508" s="1290">
        <f>'1 уровень'!AA2862</f>
        <v>0</v>
      </c>
    </row>
    <row r="509" spans="1:171" ht="15.75" thickBot="1" x14ac:dyDescent="0.3">
      <c r="A509" s="19">
        <v>1</v>
      </c>
      <c r="B509" s="950" t="s">
        <v>218</v>
      </c>
      <c r="C509" s="32">
        <f>'1 уровень'!E2864</f>
        <v>2</v>
      </c>
      <c r="D509" s="32">
        <f>'1 уровень'!F2864</f>
        <v>0.16666666666666666</v>
      </c>
      <c r="E509" s="32">
        <f>'1 уровень'!G2864</f>
        <v>0</v>
      </c>
      <c r="F509" s="165">
        <f>'1 уровень'!H2864</f>
        <v>0</v>
      </c>
      <c r="G509" s="170">
        <f>'1 уровень'!I2864</f>
        <v>0</v>
      </c>
      <c r="H509" s="170">
        <f>'1 уровень'!J2864</f>
        <v>0</v>
      </c>
      <c r="I509" s="289">
        <f>'1 уровень'!K2864</f>
        <v>0</v>
      </c>
      <c r="J509" s="289">
        <f>'1 уровень'!L2864</f>
        <v>0</v>
      </c>
      <c r="K509" s="289">
        <f>'1 уровень'!M2864</f>
        <v>0</v>
      </c>
      <c r="L509" s="289">
        <f>'1 уровень'!N2864</f>
        <v>0</v>
      </c>
      <c r="M509" s="289">
        <f>'1 уровень'!O2864</f>
        <v>0</v>
      </c>
      <c r="N509" s="289">
        <f>'1 уровень'!P2864</f>
        <v>0</v>
      </c>
      <c r="O509" s="170">
        <f>'1 уровень'!Q2864</f>
        <v>5</v>
      </c>
      <c r="P509" s="170">
        <f>'1 уровень'!R2864</f>
        <v>0.41666666666666669</v>
      </c>
      <c r="Q509" s="170">
        <f>'1 уровень'!S2864</f>
        <v>0</v>
      </c>
      <c r="R509" s="1046">
        <f>'1 уровень'!T2864</f>
        <v>0</v>
      </c>
      <c r="S509" s="170">
        <f>'1 уровень'!U2864</f>
        <v>0</v>
      </c>
      <c r="T509" s="170">
        <f>'1 уровень'!V2864</f>
        <v>-0.41666666666666669</v>
      </c>
      <c r="U509" s="170">
        <f>'1 уровень'!W2864</f>
        <v>0</v>
      </c>
      <c r="V509" s="170">
        <f>'1 уровень'!X2864</f>
        <v>0</v>
      </c>
      <c r="W509" s="580">
        <f>'1 уровень'!Y2864</f>
        <v>0</v>
      </c>
      <c r="X509" s="170"/>
      <c r="Y509" s="170"/>
      <c r="Z509" s="1282" t="e">
        <f>'1 уровень'!#REF!</f>
        <v>#REF!</v>
      </c>
      <c r="AA509" s="1303" t="e">
        <f>'1 уровень'!#REF!</f>
        <v>#REF!</v>
      </c>
    </row>
    <row r="510" spans="1:171" x14ac:dyDescent="0.25">
      <c r="A510" s="19">
        <v>1</v>
      </c>
      <c r="B510" s="6" t="s">
        <v>102</v>
      </c>
      <c r="C510" s="159"/>
      <c r="D510" s="159"/>
      <c r="E510" s="159"/>
      <c r="F510" s="160"/>
      <c r="G510" s="161"/>
      <c r="H510" s="161"/>
      <c r="I510" s="25"/>
      <c r="J510" s="25"/>
      <c r="K510" s="25"/>
      <c r="L510" s="25"/>
      <c r="M510" s="25"/>
      <c r="N510" s="25"/>
      <c r="O510" s="576">
        <f>O511-O512-O562-O566-O570</f>
        <v>0</v>
      </c>
      <c r="P510" s="576">
        <f t="shared" ref="P510:W510" si="7">P511-P512-P562-P566-P570</f>
        <v>0</v>
      </c>
      <c r="Q510" s="576">
        <f t="shared" si="7"/>
        <v>0</v>
      </c>
      <c r="R510" s="576">
        <f t="shared" si="7"/>
        <v>0</v>
      </c>
      <c r="S510" s="576">
        <f t="shared" si="7"/>
        <v>0</v>
      </c>
      <c r="T510" s="576">
        <f t="shared" si="7"/>
        <v>0</v>
      </c>
      <c r="U510" s="576">
        <f t="shared" si="7"/>
        <v>0</v>
      </c>
      <c r="V510" s="576">
        <f t="shared" si="7"/>
        <v>0</v>
      </c>
      <c r="W510" s="576">
        <f t="shared" si="7"/>
        <v>0</v>
      </c>
      <c r="X510" s="576"/>
      <c r="Y510" s="576"/>
      <c r="Z510" s="1291"/>
      <c r="AA510" s="1295" t="e">
        <f>AA511-AA512-AA565-AA569-#REF!</f>
        <v>#REF!</v>
      </c>
    </row>
    <row r="511" spans="1:171" s="139" customFormat="1" x14ac:dyDescent="0.25">
      <c r="A511" s="19">
        <v>1</v>
      </c>
      <c r="B511" s="12" t="s">
        <v>95</v>
      </c>
      <c r="C511" s="140">
        <f>'2 уровень'!F1542</f>
        <v>0</v>
      </c>
      <c r="D511" s="140">
        <f>'2 уровень'!G1542</f>
        <v>0</v>
      </c>
      <c r="E511" s="140">
        <f>'2 уровень'!I1542</f>
        <v>0</v>
      </c>
      <c r="F511" s="151">
        <f>'2 уровень'!J1542</f>
        <v>0</v>
      </c>
      <c r="G511" s="152">
        <f>'2 уровень'!K1542</f>
        <v>0</v>
      </c>
      <c r="H511" s="152">
        <f>'2 уровень'!L1542</f>
        <v>0</v>
      </c>
      <c r="I511" s="22">
        <f>'2 уровень'!M1542</f>
        <v>0</v>
      </c>
      <c r="J511" s="22">
        <f>'2 уровень'!N1542</f>
        <v>0</v>
      </c>
      <c r="K511" s="22">
        <f>'2 уровень'!O1542</f>
        <v>0</v>
      </c>
      <c r="L511" s="22">
        <f>'2 уровень'!P1542</f>
        <v>0</v>
      </c>
      <c r="M511" s="22">
        <f>'2 уровень'!Q1542</f>
        <v>0</v>
      </c>
      <c r="N511" s="22">
        <f>'2 уровень'!R1542</f>
        <v>0</v>
      </c>
      <c r="O511" s="143">
        <f>'2 уровень'!S1542</f>
        <v>0</v>
      </c>
      <c r="P511" s="143">
        <f>'2 уровень'!T1542</f>
        <v>0</v>
      </c>
      <c r="Q511" s="143">
        <f>'2 уровень'!U1542</f>
        <v>1.75505</v>
      </c>
      <c r="R511" s="1034">
        <f>'2 уровень'!V1542</f>
        <v>0</v>
      </c>
      <c r="S511" s="143">
        <f>'2 уровень'!W1542</f>
        <v>0</v>
      </c>
      <c r="T511" s="143">
        <f>'2 уровень'!X1542</f>
        <v>1.75505</v>
      </c>
      <c r="U511" s="143">
        <f>'2 уровень'!Y1542</f>
        <v>0</v>
      </c>
      <c r="V511" s="143">
        <f>'2 уровень'!Z1542</f>
        <v>0</v>
      </c>
      <c r="W511" s="568">
        <f>'2 уровень'!AA1542</f>
        <v>1.75505</v>
      </c>
      <c r="X511" s="143" t="e">
        <f>Q511/P511*100</f>
        <v>#DIV/0!</v>
      </c>
      <c r="Y511" s="143" t="e">
        <f>W511/P511*100</f>
        <v>#DIV/0!</v>
      </c>
      <c r="Z511" s="1285">
        <f>'2 уровень'!AB1542</f>
        <v>0</v>
      </c>
      <c r="AA511" s="1280">
        <f>'2 уровень'!AC1542</f>
        <v>0</v>
      </c>
    </row>
    <row r="512" spans="1:171" s="139" customFormat="1" ht="29.25" x14ac:dyDescent="0.25">
      <c r="A512" s="19">
        <v>1</v>
      </c>
      <c r="B512" s="2496" t="s">
        <v>80</v>
      </c>
      <c r="C512" s="21">
        <f>'2 уровень'!F1543</f>
        <v>0</v>
      </c>
      <c r="D512" s="21">
        <f>'2 уровень'!G1543</f>
        <v>0</v>
      </c>
      <c r="E512" s="21">
        <f>'2 уровень'!I1543</f>
        <v>0</v>
      </c>
      <c r="F512" s="142" t="e">
        <f>'2 уровень'!J1543</f>
        <v>#DIV/0!</v>
      </c>
      <c r="G512" s="21" t="e">
        <f>'2 уровень'!K1543</f>
        <v>#DIV/0!</v>
      </c>
      <c r="H512" s="21" t="e">
        <f>'2 уровень'!L1543</f>
        <v>#DIV/0!</v>
      </c>
      <c r="I512" s="21">
        <f>'2 уровень'!M1543</f>
        <v>0</v>
      </c>
      <c r="J512" s="21">
        <f>'2 уровень'!N1543</f>
        <v>0</v>
      </c>
      <c r="K512" s="21">
        <f>'2 уровень'!O1543</f>
        <v>0</v>
      </c>
      <c r="L512" s="21" t="e">
        <f>'2 уровень'!P1543</f>
        <v>#DIV/0!</v>
      </c>
      <c r="M512" s="21">
        <f>'2 уровень'!Q1543</f>
        <v>0</v>
      </c>
      <c r="N512" s="21" t="e">
        <f>'2 уровень'!R1543</f>
        <v>#DIV/0!</v>
      </c>
      <c r="O512" s="143">
        <f>'2 уровень'!S1543</f>
        <v>0</v>
      </c>
      <c r="P512" s="143">
        <f>'2 уровень'!T1543</f>
        <v>0</v>
      </c>
      <c r="Q512" s="143">
        <f>'2 уровень'!U1543</f>
        <v>0</v>
      </c>
      <c r="R512" s="1034">
        <f>'2 уровень'!V1543</f>
        <v>0</v>
      </c>
      <c r="S512" s="143">
        <f>'2 уровень'!W1543</f>
        <v>0</v>
      </c>
      <c r="T512" s="143">
        <f>'2 уровень'!X1543</f>
        <v>0</v>
      </c>
      <c r="U512" s="143">
        <f>'2 уровень'!Y1543</f>
        <v>0</v>
      </c>
      <c r="V512" s="143">
        <f>'2 уровень'!Z1543</f>
        <v>0</v>
      </c>
      <c r="W512" s="568">
        <f>'2 уровень'!AA1543</f>
        <v>0</v>
      </c>
      <c r="X512" s="143" t="e">
        <f>Q512/P512*100</f>
        <v>#DIV/0!</v>
      </c>
      <c r="Y512" s="143" t="e">
        <f>W512/P512*100</f>
        <v>#DIV/0!</v>
      </c>
      <c r="Z512" s="1279">
        <f>'2 уровень'!AB1543</f>
        <v>0</v>
      </c>
      <c r="AA512" s="1280">
        <f>'2 уровень'!AC1543</f>
        <v>0</v>
      </c>
      <c r="AB512" s="19"/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  <c r="BC512" s="19"/>
      <c r="BD512" s="19"/>
      <c r="BE512" s="19"/>
      <c r="BF512" s="19"/>
      <c r="BG512" s="19"/>
      <c r="BH512" s="19"/>
      <c r="BI512" s="19"/>
      <c r="BJ512" s="19"/>
      <c r="BK512" s="19"/>
      <c r="BL512" s="19"/>
      <c r="BM512" s="19"/>
      <c r="BN512" s="19"/>
      <c r="BO512" s="19"/>
      <c r="BP512" s="19"/>
      <c r="BQ512" s="19"/>
      <c r="BR512" s="19"/>
      <c r="BS512" s="19"/>
      <c r="BT512" s="19"/>
      <c r="BU512" s="19"/>
      <c r="BV512" s="19"/>
      <c r="BW512" s="19"/>
      <c r="BX512" s="19"/>
      <c r="BY512" s="19"/>
      <c r="BZ512" s="19"/>
      <c r="CA512" s="19"/>
      <c r="CB512" s="19"/>
      <c r="CC512" s="19"/>
      <c r="CD512" s="19"/>
      <c r="CE512" s="19"/>
      <c r="CF512" s="19"/>
      <c r="CG512" s="19"/>
      <c r="CH512" s="19"/>
      <c r="CI512" s="19"/>
      <c r="CJ512" s="19"/>
      <c r="CK512" s="19"/>
      <c r="CL512" s="19"/>
      <c r="CM512" s="19"/>
      <c r="CN512" s="19"/>
      <c r="CO512" s="19"/>
      <c r="CP512" s="19"/>
      <c r="CQ512" s="19"/>
      <c r="CR512" s="19"/>
      <c r="CS512" s="19"/>
      <c r="CT512" s="19"/>
      <c r="CU512" s="19"/>
      <c r="CV512" s="19"/>
      <c r="CW512" s="19"/>
      <c r="CX512" s="19"/>
      <c r="CY512" s="19"/>
      <c r="CZ512" s="19"/>
      <c r="DA512" s="19"/>
      <c r="DB512" s="19"/>
      <c r="DC512" s="19"/>
      <c r="DD512" s="19"/>
      <c r="DE512" s="19"/>
      <c r="DF512" s="19"/>
      <c r="DG512" s="19"/>
      <c r="DH512" s="19"/>
      <c r="DI512" s="19"/>
      <c r="DJ512" s="19"/>
      <c r="DK512" s="19"/>
      <c r="DL512" s="19"/>
      <c r="DM512" s="19"/>
      <c r="DN512" s="19"/>
      <c r="DO512" s="19"/>
      <c r="DP512" s="19"/>
      <c r="DQ512" s="19"/>
      <c r="DR512" s="19"/>
      <c r="DS512" s="19"/>
      <c r="DT512" s="19"/>
      <c r="DU512" s="19"/>
      <c r="DV512" s="19"/>
      <c r="DW512" s="19"/>
      <c r="DX512" s="19"/>
      <c r="DY512" s="19"/>
      <c r="DZ512" s="19"/>
      <c r="EA512" s="19"/>
      <c r="EB512" s="19"/>
      <c r="EC512" s="19"/>
      <c r="ED512" s="19"/>
      <c r="EE512" s="19"/>
      <c r="EF512" s="19"/>
      <c r="EG512" s="19"/>
      <c r="EH512" s="19"/>
      <c r="EI512" s="19"/>
      <c r="EJ512" s="19"/>
      <c r="EK512" s="19"/>
      <c r="EL512" s="19"/>
      <c r="EM512" s="19"/>
      <c r="EN512" s="19"/>
      <c r="EO512" s="19"/>
      <c r="EP512" s="19"/>
      <c r="EQ512" s="19"/>
      <c r="ER512" s="19"/>
      <c r="ES512" s="19"/>
      <c r="ET512" s="19"/>
      <c r="EU512" s="19"/>
      <c r="EV512" s="19"/>
      <c r="EW512" s="19"/>
      <c r="EX512" s="19"/>
      <c r="EY512" s="19"/>
      <c r="EZ512" s="19"/>
      <c r="FA512" s="19"/>
      <c r="FB512" s="19"/>
      <c r="FC512" s="19"/>
      <c r="FD512" s="19"/>
      <c r="FE512" s="19"/>
      <c r="FF512" s="19"/>
      <c r="FG512" s="19"/>
      <c r="FH512" s="19"/>
      <c r="FI512" s="19"/>
      <c r="FJ512" s="19"/>
      <c r="FK512" s="19"/>
      <c r="FL512" s="19"/>
      <c r="FM512" s="19"/>
      <c r="FN512" s="19"/>
      <c r="FO512" s="19"/>
    </row>
    <row r="513" spans="1:27" x14ac:dyDescent="0.25">
      <c r="A513" s="19">
        <v>1</v>
      </c>
      <c r="B513" s="444" t="s">
        <v>208</v>
      </c>
      <c r="C513" s="29">
        <f>'2 уровень'!F1544</f>
        <v>0</v>
      </c>
      <c r="D513" s="29">
        <f>'2 уровень'!G1544</f>
        <v>0</v>
      </c>
      <c r="E513" s="29">
        <f>'2 уровень'!I1544</f>
        <v>0</v>
      </c>
      <c r="F513" s="144">
        <f>'2 уровень'!J1544</f>
        <v>0</v>
      </c>
      <c r="G513" s="158">
        <f>'2 уровень'!K1544</f>
        <v>0</v>
      </c>
      <c r="H513" s="158">
        <f>'2 уровень'!L1544</f>
        <v>0</v>
      </c>
      <c r="I513" s="153">
        <f>'2 уровень'!M1544</f>
        <v>0</v>
      </c>
      <c r="J513" s="153">
        <f>'2 уровень'!N1544</f>
        <v>0</v>
      </c>
      <c r="K513" s="153">
        <f>'2 уровень'!O1544</f>
        <v>0</v>
      </c>
      <c r="L513" s="153">
        <f>'2 уровень'!P1544</f>
        <v>0</v>
      </c>
      <c r="M513" s="153">
        <f>'2 уровень'!Q1544</f>
        <v>0</v>
      </c>
      <c r="N513" s="153">
        <f>'2 уровень'!R1544</f>
        <v>0</v>
      </c>
      <c r="O513" s="578">
        <f>'2 уровень'!S1544</f>
        <v>0</v>
      </c>
      <c r="P513" s="578">
        <f>'2 уровень'!T1544</f>
        <v>0</v>
      </c>
      <c r="Q513" s="578">
        <f>'2 уровень'!U1544</f>
        <v>0</v>
      </c>
      <c r="R513" s="1047">
        <f>'2 уровень'!V1544</f>
        <v>0</v>
      </c>
      <c r="S513" s="578">
        <f>'2 уровень'!W1544</f>
        <v>0</v>
      </c>
      <c r="T513" s="578">
        <f>'2 уровень'!X1544</f>
        <v>0</v>
      </c>
      <c r="U513" s="578">
        <f>'2 уровень'!Y1544</f>
        <v>0</v>
      </c>
      <c r="V513" s="578">
        <f>'2 уровень'!Z1544</f>
        <v>0</v>
      </c>
      <c r="W513" s="582">
        <f>'2 уровень'!AA1544</f>
        <v>0</v>
      </c>
      <c r="X513" s="578"/>
      <c r="Y513" s="578"/>
      <c r="Z513" s="1283">
        <f>'2 уровень'!AB1544</f>
        <v>0</v>
      </c>
      <c r="AA513" s="1305">
        <f>'2 уровень'!AC1544</f>
        <v>0</v>
      </c>
    </row>
    <row r="514" spans="1:27" x14ac:dyDescent="0.25">
      <c r="A514" s="19">
        <v>1</v>
      </c>
      <c r="B514" s="301" t="s">
        <v>207</v>
      </c>
      <c r="C514" s="29">
        <f>'2 уровень'!F1545</f>
        <v>0</v>
      </c>
      <c r="D514" s="29">
        <f>'2 уровень'!G1545</f>
        <v>0</v>
      </c>
      <c r="E514" s="29">
        <f>'2 уровень'!I1545</f>
        <v>0</v>
      </c>
      <c r="F514" s="144">
        <f>'2 уровень'!J1545</f>
        <v>0</v>
      </c>
      <c r="G514" s="158">
        <f>'2 уровень'!K1545</f>
        <v>0</v>
      </c>
      <c r="H514" s="158">
        <f>'2 уровень'!L1545</f>
        <v>0</v>
      </c>
      <c r="I514" s="153">
        <f>'2 уровень'!M1545</f>
        <v>0</v>
      </c>
      <c r="J514" s="153">
        <f>'2 уровень'!N1545</f>
        <v>0</v>
      </c>
      <c r="K514" s="153">
        <f>'2 уровень'!O1545</f>
        <v>0</v>
      </c>
      <c r="L514" s="153">
        <f>'2 уровень'!P1545</f>
        <v>0</v>
      </c>
      <c r="M514" s="153">
        <f>'2 уровень'!Q1545</f>
        <v>0</v>
      </c>
      <c r="N514" s="153">
        <f>'2 уровень'!R1545</f>
        <v>0</v>
      </c>
      <c r="O514" s="578">
        <f>'2 уровень'!S1545</f>
        <v>0</v>
      </c>
      <c r="P514" s="578">
        <f>'2 уровень'!T1545</f>
        <v>0</v>
      </c>
      <c r="Q514" s="578">
        <f>'2 уровень'!U1545</f>
        <v>0</v>
      </c>
      <c r="R514" s="1047">
        <f>'2 уровень'!V1545</f>
        <v>0</v>
      </c>
      <c r="S514" s="578">
        <f>'2 уровень'!W1545</f>
        <v>0</v>
      </c>
      <c r="T514" s="578">
        <f>'2 уровень'!X1545</f>
        <v>0</v>
      </c>
      <c r="U514" s="578">
        <f>'2 уровень'!Y1545</f>
        <v>0</v>
      </c>
      <c r="V514" s="578">
        <f>'2 уровень'!Z1545</f>
        <v>0</v>
      </c>
      <c r="W514" s="582">
        <f>'2 уровень'!AA1545</f>
        <v>0</v>
      </c>
      <c r="X514" s="578" t="e">
        <f>Q514/P514*100</f>
        <v>#DIV/0!</v>
      </c>
      <c r="Y514" s="578" t="e">
        <f>W514/P514*100</f>
        <v>#DIV/0!</v>
      </c>
      <c r="Z514" s="1283">
        <f>'2 уровень'!AB1545</f>
        <v>0</v>
      </c>
      <c r="AA514" s="1305">
        <f>'2 уровень'!AC1545</f>
        <v>0</v>
      </c>
    </row>
    <row r="515" spans="1:27" x14ac:dyDescent="0.25">
      <c r="B515" s="4025" t="s">
        <v>331</v>
      </c>
      <c r="C515" s="29">
        <f>'2 уровень'!F1546</f>
        <v>0</v>
      </c>
      <c r="D515" s="29">
        <f>'2 уровень'!G1546</f>
        <v>0</v>
      </c>
      <c r="E515" s="29">
        <f>'2 уровень'!I1546</f>
        <v>0</v>
      </c>
      <c r="F515" s="144">
        <f>'2 уровень'!J1546</f>
        <v>0</v>
      </c>
      <c r="G515" s="158">
        <f>'2 уровень'!K1546</f>
        <v>0</v>
      </c>
      <c r="H515" s="158">
        <f>'2 уровень'!L1546</f>
        <v>0</v>
      </c>
      <c r="I515" s="153">
        <f>'2 уровень'!M1546</f>
        <v>0</v>
      </c>
      <c r="J515" s="153">
        <f>'2 уровень'!N1546</f>
        <v>0</v>
      </c>
      <c r="K515" s="153">
        <f>'2 уровень'!O1546</f>
        <v>0</v>
      </c>
      <c r="L515" s="153">
        <f>'2 уровень'!P1546</f>
        <v>0</v>
      </c>
      <c r="M515" s="153">
        <f>'2 уровень'!Q1546</f>
        <v>0</v>
      </c>
      <c r="N515" s="153">
        <f>'2 уровень'!R1546</f>
        <v>0</v>
      </c>
      <c r="O515" s="578">
        <f>'2 уровень'!S1546</f>
        <v>0</v>
      </c>
      <c r="P515" s="578">
        <f>'2 уровень'!T1546</f>
        <v>0</v>
      </c>
      <c r="Q515" s="578">
        <f>'2 уровень'!U1546</f>
        <v>0</v>
      </c>
      <c r="R515" s="1047">
        <f>'2 уровень'!V1546</f>
        <v>0</v>
      </c>
      <c r="S515" s="578">
        <f>'2 уровень'!W1546</f>
        <v>0</v>
      </c>
      <c r="T515" s="578">
        <f>'2 уровень'!X1546</f>
        <v>0</v>
      </c>
      <c r="U515" s="578">
        <f>'2 уровень'!Y1546</f>
        <v>0</v>
      </c>
      <c r="V515" s="578">
        <f>'2 уровень'!Z1546</f>
        <v>0</v>
      </c>
      <c r="W515" s="582">
        <f>'2 уровень'!AA1546</f>
        <v>0</v>
      </c>
      <c r="X515" s="578" t="e">
        <f>Q515/P515*100</f>
        <v>#DIV/0!</v>
      </c>
      <c r="Y515" s="578" t="e">
        <f>W515/P515*100</f>
        <v>#DIV/0!</v>
      </c>
      <c r="Z515" s="1283">
        <f>'2 уровень'!AB1546</f>
        <v>0</v>
      </c>
      <c r="AA515" s="1305">
        <f>'2 уровень'!AC1546</f>
        <v>0</v>
      </c>
    </row>
    <row r="516" spans="1:27" ht="29.25" x14ac:dyDescent="0.25">
      <c r="B516" s="440" t="s">
        <v>295</v>
      </c>
      <c r="C516" s="29">
        <f>'2 уровень'!F1547</f>
        <v>0</v>
      </c>
      <c r="D516" s="29">
        <f>'2 уровень'!G1547</f>
        <v>0</v>
      </c>
      <c r="E516" s="29">
        <f>'2 уровень'!I1547</f>
        <v>0</v>
      </c>
      <c r="F516" s="144" t="e">
        <f>'2 уровень'!J1547</f>
        <v>#DIV/0!</v>
      </c>
      <c r="G516" s="158">
        <f>'2 уровень'!K1547</f>
        <v>0</v>
      </c>
      <c r="H516" s="158">
        <f>'2 уровень'!L1547</f>
        <v>0</v>
      </c>
      <c r="I516" s="153">
        <f>'2 уровень'!M1547</f>
        <v>0</v>
      </c>
      <c r="J516" s="153">
        <f>'2 уровень'!N1547</f>
        <v>0</v>
      </c>
      <c r="K516" s="153">
        <f>'2 уровень'!O1547</f>
        <v>0</v>
      </c>
      <c r="L516" s="153">
        <f>'2 уровень'!P1547</f>
        <v>0</v>
      </c>
      <c r="M516" s="153">
        <f>'2 уровень'!Q1547</f>
        <v>0</v>
      </c>
      <c r="N516" s="153">
        <f>'2 уровень'!R1547</f>
        <v>0</v>
      </c>
      <c r="O516" s="578">
        <f>'2 уровень'!S1547</f>
        <v>0</v>
      </c>
      <c r="P516" s="578">
        <f>'2 уровень'!T1547</f>
        <v>0</v>
      </c>
      <c r="Q516" s="578">
        <f>'2 уровень'!U1547</f>
        <v>0</v>
      </c>
      <c r="R516" s="1047">
        <f>'2 уровень'!V1547</f>
        <v>0</v>
      </c>
      <c r="S516" s="578">
        <f>'2 уровень'!W1547</f>
        <v>0</v>
      </c>
      <c r="T516" s="578">
        <f>'2 уровень'!X1547</f>
        <v>0</v>
      </c>
      <c r="U516" s="578">
        <f>'2 уровень'!Y1547</f>
        <v>0</v>
      </c>
      <c r="V516" s="578">
        <f>'2 уровень'!Z1547</f>
        <v>0</v>
      </c>
      <c r="W516" s="582">
        <f>'2 уровень'!AA1547</f>
        <v>0</v>
      </c>
      <c r="X516" s="578"/>
      <c r="Y516" s="578"/>
      <c r="Z516" s="1283">
        <f>'2 уровень'!AB1547</f>
        <v>0</v>
      </c>
      <c r="AA516" s="1305">
        <f>'2 уровень'!AC1547</f>
        <v>0</v>
      </c>
    </row>
    <row r="517" spans="1:27" ht="30" x14ac:dyDescent="0.25">
      <c r="B517" s="760" t="s">
        <v>205</v>
      </c>
      <c r="C517" s="29">
        <f>'2 уровень'!F1548</f>
        <v>0</v>
      </c>
      <c r="D517" s="29">
        <f>'2 уровень'!G1548</f>
        <v>0</v>
      </c>
      <c r="E517" s="29">
        <f>'2 уровень'!I1548</f>
        <v>0</v>
      </c>
      <c r="F517" s="144">
        <f>'2 уровень'!J1548</f>
        <v>0</v>
      </c>
      <c r="G517" s="158">
        <f>'2 уровень'!K1548</f>
        <v>0</v>
      </c>
      <c r="H517" s="158">
        <f>'2 уровень'!L1548</f>
        <v>0</v>
      </c>
      <c r="I517" s="153">
        <f>'2 уровень'!M1548</f>
        <v>0</v>
      </c>
      <c r="J517" s="153">
        <f>'2 уровень'!N1548</f>
        <v>0</v>
      </c>
      <c r="K517" s="153">
        <f>'2 уровень'!O1548</f>
        <v>0</v>
      </c>
      <c r="L517" s="153">
        <f>'2 уровень'!P1548</f>
        <v>0</v>
      </c>
      <c r="M517" s="153">
        <f>'2 уровень'!Q1548</f>
        <v>0</v>
      </c>
      <c r="N517" s="153">
        <f>'2 уровень'!R1548</f>
        <v>0</v>
      </c>
      <c r="O517" s="578">
        <f>'2 уровень'!S1548</f>
        <v>0</v>
      </c>
      <c r="P517" s="578">
        <f>'2 уровень'!T1548</f>
        <v>0</v>
      </c>
      <c r="Q517" s="578">
        <f>'2 уровень'!U1548</f>
        <v>0</v>
      </c>
      <c r="R517" s="1047">
        <f>'2 уровень'!V1548</f>
        <v>0</v>
      </c>
      <c r="S517" s="578">
        <f>'2 уровень'!W1548</f>
        <v>0</v>
      </c>
      <c r="T517" s="578">
        <f>'2 уровень'!X1548</f>
        <v>0</v>
      </c>
      <c r="U517" s="578">
        <f>'2 уровень'!Y1548</f>
        <v>0</v>
      </c>
      <c r="V517" s="578">
        <f>'2 уровень'!Z1548</f>
        <v>0</v>
      </c>
      <c r="W517" s="582">
        <f>'2 уровень'!AA1548</f>
        <v>0</v>
      </c>
      <c r="X517" s="578"/>
      <c r="Y517" s="578"/>
      <c r="Z517" s="1283">
        <f>'2 уровень'!AB1548</f>
        <v>0</v>
      </c>
      <c r="AA517" s="1305">
        <f>'2 уровень'!AC1548</f>
        <v>0</v>
      </c>
    </row>
    <row r="518" spans="1:27" ht="30" x14ac:dyDescent="0.25">
      <c r="B518" s="760" t="s">
        <v>206</v>
      </c>
      <c r="C518" s="29">
        <f>'2 уровень'!F1549</f>
        <v>0</v>
      </c>
      <c r="D518" s="29">
        <f>'2 уровень'!G1549</f>
        <v>0</v>
      </c>
      <c r="E518" s="29">
        <f>'2 уровень'!I1549</f>
        <v>0</v>
      </c>
      <c r="F518" s="144" t="e">
        <f>'2 уровень'!J1549</f>
        <v>#DIV/0!</v>
      </c>
      <c r="G518" s="158">
        <f>'2 уровень'!K1549</f>
        <v>0</v>
      </c>
      <c r="H518" s="158">
        <f>'2 уровень'!L1549</f>
        <v>0</v>
      </c>
      <c r="I518" s="153">
        <f>'2 уровень'!M1549</f>
        <v>0</v>
      </c>
      <c r="J518" s="153">
        <f>'2 уровень'!N1549</f>
        <v>0</v>
      </c>
      <c r="K518" s="153">
        <f>'2 уровень'!O1549</f>
        <v>0</v>
      </c>
      <c r="L518" s="153">
        <f>'2 уровень'!P1549</f>
        <v>0</v>
      </c>
      <c r="M518" s="153">
        <f>'2 уровень'!Q1549</f>
        <v>0</v>
      </c>
      <c r="N518" s="153">
        <f>'2 уровень'!R1549</f>
        <v>0</v>
      </c>
      <c r="O518" s="578">
        <f>'2 уровень'!S1549</f>
        <v>0</v>
      </c>
      <c r="P518" s="578">
        <f>'2 уровень'!T1549</f>
        <v>0</v>
      </c>
      <c r="Q518" s="578">
        <f>'2 уровень'!U1549</f>
        <v>0</v>
      </c>
      <c r="R518" s="1047">
        <f>'2 уровень'!V1549</f>
        <v>0</v>
      </c>
      <c r="S518" s="578">
        <f>'2 уровень'!W1549</f>
        <v>0</v>
      </c>
      <c r="T518" s="578">
        <f>'2 уровень'!X1549</f>
        <v>0</v>
      </c>
      <c r="U518" s="578">
        <f>'2 уровень'!Y1549</f>
        <v>0</v>
      </c>
      <c r="V518" s="578">
        <f>'2 уровень'!Z1549</f>
        <v>0</v>
      </c>
      <c r="W518" s="582">
        <f>'2 уровень'!AA1549</f>
        <v>0</v>
      </c>
      <c r="X518" s="578"/>
      <c r="Y518" s="578"/>
      <c r="Z518" s="1283">
        <f>'2 уровень'!AB1549</f>
        <v>0</v>
      </c>
      <c r="AA518" s="1305">
        <f>'2 уровень'!AC1549</f>
        <v>0</v>
      </c>
    </row>
    <row r="519" spans="1:27" ht="30" x14ac:dyDescent="0.25">
      <c r="B519" s="444" t="s">
        <v>296</v>
      </c>
      <c r="C519" s="29">
        <f>'2 уровень'!F1550</f>
        <v>0</v>
      </c>
      <c r="D519" s="29">
        <f>'2 уровень'!G1550</f>
        <v>0</v>
      </c>
      <c r="E519" s="29">
        <f>'2 уровень'!I1550</f>
        <v>0</v>
      </c>
      <c r="F519" s="144" t="e">
        <f>'2 уровень'!J1550</f>
        <v>#DIV/0!</v>
      </c>
      <c r="G519" s="158">
        <f>'2 уровень'!K1550</f>
        <v>0</v>
      </c>
      <c r="H519" s="158">
        <f>'2 уровень'!L1550</f>
        <v>0</v>
      </c>
      <c r="I519" s="153">
        <f>'2 уровень'!M1550</f>
        <v>0</v>
      </c>
      <c r="J519" s="153">
        <f>'2 уровень'!N1550</f>
        <v>0</v>
      </c>
      <c r="K519" s="153">
        <f>'2 уровень'!O1550</f>
        <v>0</v>
      </c>
      <c r="L519" s="153">
        <f>'2 уровень'!P1550</f>
        <v>0</v>
      </c>
      <c r="M519" s="153">
        <f>'2 уровень'!Q1550</f>
        <v>0</v>
      </c>
      <c r="N519" s="153">
        <f>'2 уровень'!R1550</f>
        <v>0</v>
      </c>
      <c r="O519" s="578">
        <f>'2 уровень'!S1550</f>
        <v>0</v>
      </c>
      <c r="P519" s="578">
        <f>'2 уровень'!T1550</f>
        <v>0</v>
      </c>
      <c r="Q519" s="578">
        <f>'2 уровень'!U1550</f>
        <v>0</v>
      </c>
      <c r="R519" s="1047">
        <f>'2 уровень'!V1550</f>
        <v>0</v>
      </c>
      <c r="S519" s="578">
        <f>'2 уровень'!W1550</f>
        <v>0</v>
      </c>
      <c r="T519" s="578">
        <f>'2 уровень'!X1550</f>
        <v>0</v>
      </c>
      <c r="U519" s="578">
        <f>'2 уровень'!Y1550</f>
        <v>0</v>
      </c>
      <c r="V519" s="578">
        <f>'2 уровень'!Z1550</f>
        <v>0</v>
      </c>
      <c r="W519" s="582">
        <f>'2 уровень'!AA1550</f>
        <v>0</v>
      </c>
      <c r="X519" s="578"/>
      <c r="Y519" s="578"/>
      <c r="Z519" s="1283">
        <f>'2 уровень'!AB1550</f>
        <v>0</v>
      </c>
      <c r="AA519" s="1305">
        <f>'2 уровень'!AC1550</f>
        <v>0</v>
      </c>
    </row>
    <row r="520" spans="1:27" ht="60" x14ac:dyDescent="0.25">
      <c r="B520" s="302" t="s">
        <v>297</v>
      </c>
      <c r="C520" s="29">
        <f>'2 уровень'!F1551</f>
        <v>0</v>
      </c>
      <c r="D520" s="29">
        <f>'2 уровень'!G1551</f>
        <v>0</v>
      </c>
      <c r="E520" s="29">
        <f>'2 уровень'!I1551</f>
        <v>0</v>
      </c>
      <c r="F520" s="144" t="e">
        <f>'2 уровень'!J1551</f>
        <v>#DIV/0!</v>
      </c>
      <c r="G520" s="158">
        <f>'2 уровень'!K1551</f>
        <v>0</v>
      </c>
      <c r="H520" s="158">
        <f>'2 уровень'!L1551</f>
        <v>0</v>
      </c>
      <c r="I520" s="153">
        <f>'2 уровень'!M1551</f>
        <v>0</v>
      </c>
      <c r="J520" s="153">
        <f>'2 уровень'!N1551</f>
        <v>0</v>
      </c>
      <c r="K520" s="153">
        <f>'2 уровень'!O1551</f>
        <v>0</v>
      </c>
      <c r="L520" s="153">
        <f>'2 уровень'!P1551</f>
        <v>0</v>
      </c>
      <c r="M520" s="153">
        <f>'2 уровень'!Q1551</f>
        <v>0</v>
      </c>
      <c r="N520" s="153">
        <f>'2 уровень'!R1551</f>
        <v>0</v>
      </c>
      <c r="O520" s="578">
        <f>'2 уровень'!S1551</f>
        <v>0</v>
      </c>
      <c r="P520" s="578">
        <f>'2 уровень'!T1551</f>
        <v>0</v>
      </c>
      <c r="Q520" s="578">
        <f>'2 уровень'!U1551</f>
        <v>0</v>
      </c>
      <c r="R520" s="1047">
        <f>'2 уровень'!V1551</f>
        <v>0</v>
      </c>
      <c r="S520" s="578">
        <f>'2 уровень'!W1551</f>
        <v>0</v>
      </c>
      <c r="T520" s="578">
        <f>'2 уровень'!X1551</f>
        <v>0</v>
      </c>
      <c r="U520" s="578">
        <f>'2 уровень'!Y1551</f>
        <v>0</v>
      </c>
      <c r="V520" s="578">
        <f>'2 уровень'!Z1551</f>
        <v>0</v>
      </c>
      <c r="W520" s="582">
        <f>'2 уровень'!AA1551</f>
        <v>0</v>
      </c>
      <c r="X520" s="578"/>
      <c r="Y520" s="578"/>
      <c r="Z520" s="1283" t="e">
        <f>'2 уровень'!#REF!</f>
        <v>#REF!</v>
      </c>
      <c r="AA520" s="1305" t="e">
        <f>'2 уровень'!#REF!</f>
        <v>#REF!</v>
      </c>
    </row>
    <row r="521" spans="1:27" ht="45" x14ac:dyDescent="0.25">
      <c r="B521" s="302" t="s">
        <v>298</v>
      </c>
      <c r="C521" s="29">
        <f>'2 уровень'!F1552</f>
        <v>0</v>
      </c>
      <c r="D521" s="29">
        <f>'2 уровень'!G1552</f>
        <v>0</v>
      </c>
      <c r="E521" s="29">
        <f>'2 уровень'!I1552</f>
        <v>0</v>
      </c>
      <c r="F521" s="144" t="e">
        <f>'2 уровень'!J1552</f>
        <v>#DIV/0!</v>
      </c>
      <c r="G521" s="158">
        <f>'2 уровень'!K1552</f>
        <v>0</v>
      </c>
      <c r="H521" s="158">
        <f>'2 уровень'!L1552</f>
        <v>0</v>
      </c>
      <c r="I521" s="153">
        <f>'2 уровень'!M1552</f>
        <v>0</v>
      </c>
      <c r="J521" s="153">
        <f>'2 уровень'!N1552</f>
        <v>0</v>
      </c>
      <c r="K521" s="153">
        <f>'2 уровень'!O1552</f>
        <v>0</v>
      </c>
      <c r="L521" s="153">
        <f>'2 уровень'!P1552</f>
        <v>0</v>
      </c>
      <c r="M521" s="153">
        <f>'2 уровень'!Q1552</f>
        <v>0</v>
      </c>
      <c r="N521" s="153">
        <f>'2 уровень'!R1552</f>
        <v>0</v>
      </c>
      <c r="O521" s="578">
        <f>'2 уровень'!S1552</f>
        <v>0</v>
      </c>
      <c r="P521" s="578">
        <f>'2 уровень'!T1552</f>
        <v>0</v>
      </c>
      <c r="Q521" s="578">
        <f>'2 уровень'!U1552</f>
        <v>0</v>
      </c>
      <c r="R521" s="1047">
        <f>'2 уровень'!V1552</f>
        <v>0</v>
      </c>
      <c r="S521" s="578">
        <f>'2 уровень'!W1552</f>
        <v>0</v>
      </c>
      <c r="T521" s="578">
        <f>'2 уровень'!X1552</f>
        <v>0</v>
      </c>
      <c r="U521" s="578">
        <f>'2 уровень'!Y1552</f>
        <v>0</v>
      </c>
      <c r="V521" s="578">
        <f>'2 уровень'!Z1552</f>
        <v>0</v>
      </c>
      <c r="W521" s="582">
        <f>'2 уровень'!AA1552</f>
        <v>0</v>
      </c>
      <c r="X521" s="578"/>
      <c r="Y521" s="578"/>
      <c r="Z521" s="1283" t="e">
        <f>'2 уровень'!#REF!</f>
        <v>#REF!</v>
      </c>
      <c r="AA521" s="1305" t="e">
        <f>'2 уровень'!#REF!</f>
        <v>#REF!</v>
      </c>
    </row>
    <row r="522" spans="1:27" ht="105" x14ac:dyDescent="0.25">
      <c r="B522" s="302" t="s">
        <v>542</v>
      </c>
      <c r="C522" s="29">
        <f>'2 уровень'!F1553</f>
        <v>0</v>
      </c>
      <c r="D522" s="29">
        <f>'2 уровень'!G1553</f>
        <v>0</v>
      </c>
      <c r="E522" s="29">
        <f>'2 уровень'!I1553</f>
        <v>0</v>
      </c>
      <c r="F522" s="144">
        <f>'2 уровень'!J1553</f>
        <v>0</v>
      </c>
      <c r="G522" s="158">
        <f>'2 уровень'!K1553</f>
        <v>0</v>
      </c>
      <c r="H522" s="158">
        <f>'2 уровень'!L1553</f>
        <v>0</v>
      </c>
      <c r="I522" s="153">
        <f>'2 уровень'!M1553</f>
        <v>0</v>
      </c>
      <c r="J522" s="153">
        <f>'2 уровень'!N1553</f>
        <v>0</v>
      </c>
      <c r="K522" s="153">
        <f>'2 уровень'!O1553</f>
        <v>0</v>
      </c>
      <c r="L522" s="153">
        <f>'2 уровень'!P1553</f>
        <v>0</v>
      </c>
      <c r="M522" s="153">
        <f>'2 уровень'!Q1553</f>
        <v>0</v>
      </c>
      <c r="N522" s="153">
        <f>'2 уровень'!R1553</f>
        <v>0</v>
      </c>
      <c r="O522" s="578">
        <f>'2 уровень'!S1553</f>
        <v>0</v>
      </c>
      <c r="P522" s="578">
        <f>'2 уровень'!T1553</f>
        <v>0</v>
      </c>
      <c r="Q522" s="578">
        <f>'2 уровень'!U1553</f>
        <v>0</v>
      </c>
      <c r="R522" s="1047">
        <f>'2 уровень'!V1553</f>
        <v>0</v>
      </c>
      <c r="S522" s="578">
        <f>'2 уровень'!W1553</f>
        <v>0</v>
      </c>
      <c r="T522" s="578">
        <f>'2 уровень'!X1553</f>
        <v>0</v>
      </c>
      <c r="U522" s="578">
        <f>'2 уровень'!Y1553</f>
        <v>0</v>
      </c>
      <c r="V522" s="578">
        <f>'2 уровень'!Z1553</f>
        <v>0</v>
      </c>
      <c r="W522" s="582">
        <f>'2 уровень'!AA1553</f>
        <v>0</v>
      </c>
      <c r="X522" s="578"/>
      <c r="Y522" s="578"/>
      <c r="Z522" s="1283">
        <f>'2 уровень'!AB1551</f>
        <v>0</v>
      </c>
      <c r="AA522" s="1305">
        <f>'2 уровень'!AC1551</f>
        <v>0</v>
      </c>
    </row>
    <row r="523" spans="1:27" ht="30" x14ac:dyDescent="0.25">
      <c r="B523" s="302" t="s">
        <v>386</v>
      </c>
      <c r="C523" s="29">
        <f>'2 уровень'!F1554</f>
        <v>0</v>
      </c>
      <c r="D523" s="29">
        <f>'2 уровень'!G1554</f>
        <v>0</v>
      </c>
      <c r="E523" s="29">
        <f>'2 уровень'!I1554</f>
        <v>0</v>
      </c>
      <c r="F523" s="144" t="e">
        <f>'2 уровень'!J1554</f>
        <v>#DIV/0!</v>
      </c>
      <c r="G523" s="158">
        <f>'2 уровень'!K1554</f>
        <v>0</v>
      </c>
      <c r="H523" s="158">
        <f>'2 уровень'!L1554</f>
        <v>0</v>
      </c>
      <c r="I523" s="153">
        <f>'2 уровень'!M1554</f>
        <v>0</v>
      </c>
      <c r="J523" s="153">
        <f>'2 уровень'!N1554</f>
        <v>0</v>
      </c>
      <c r="K523" s="153">
        <f>'2 уровень'!O1554</f>
        <v>0</v>
      </c>
      <c r="L523" s="153">
        <f>'2 уровень'!P1554</f>
        <v>0</v>
      </c>
      <c r="M523" s="153">
        <f>'2 уровень'!Q1554</f>
        <v>0</v>
      </c>
      <c r="N523" s="153">
        <f>'2 уровень'!R1554</f>
        <v>0</v>
      </c>
      <c r="O523" s="578">
        <f>'2 уровень'!S1554</f>
        <v>0</v>
      </c>
      <c r="P523" s="578">
        <f>'2 уровень'!T1554</f>
        <v>0</v>
      </c>
      <c r="Q523" s="578">
        <f>'2 уровень'!U1554</f>
        <v>0</v>
      </c>
      <c r="R523" s="1047">
        <f>'2 уровень'!V1554</f>
        <v>0</v>
      </c>
      <c r="S523" s="578">
        <f>'2 уровень'!W1554</f>
        <v>0</v>
      </c>
      <c r="T523" s="578">
        <f>'2 уровень'!X1554</f>
        <v>0</v>
      </c>
      <c r="U523" s="578">
        <f>'2 уровень'!Y1554</f>
        <v>0</v>
      </c>
      <c r="V523" s="578">
        <f>'2 уровень'!Z1554</f>
        <v>0</v>
      </c>
      <c r="W523" s="582">
        <f>'2 уровень'!AA1554</f>
        <v>0</v>
      </c>
      <c r="X523" s="578"/>
      <c r="Y523" s="578"/>
      <c r="Z523" s="1283">
        <f>'2 уровень'!AB1552</f>
        <v>0</v>
      </c>
      <c r="AA523" s="1305">
        <f>'2 уровень'!AC1552</f>
        <v>0</v>
      </c>
    </row>
    <row r="524" spans="1:27" ht="30" x14ac:dyDescent="0.25">
      <c r="B524" s="302" t="s">
        <v>135</v>
      </c>
      <c r="C524" s="29">
        <f>'2 уровень'!F1555</f>
        <v>0</v>
      </c>
      <c r="D524" s="29">
        <f>'2 уровень'!G1555</f>
        <v>0</v>
      </c>
      <c r="E524" s="29">
        <f>'2 уровень'!I1555</f>
        <v>0</v>
      </c>
      <c r="F524" s="144" t="e">
        <f>'2 уровень'!J1555</f>
        <v>#DIV/0!</v>
      </c>
      <c r="G524" s="158">
        <f>'2 уровень'!K1555</f>
        <v>0</v>
      </c>
      <c r="H524" s="158">
        <f>'2 уровень'!L1555</f>
        <v>0</v>
      </c>
      <c r="I524" s="153">
        <f>'2 уровень'!M1555</f>
        <v>0</v>
      </c>
      <c r="J524" s="153">
        <f>'2 уровень'!N1555</f>
        <v>0</v>
      </c>
      <c r="K524" s="153">
        <f>'2 уровень'!O1555</f>
        <v>0</v>
      </c>
      <c r="L524" s="153">
        <f>'2 уровень'!P1555</f>
        <v>0</v>
      </c>
      <c r="M524" s="153">
        <f>'2 уровень'!Q1555</f>
        <v>0</v>
      </c>
      <c r="N524" s="153">
        <f>'2 уровень'!R1555</f>
        <v>0</v>
      </c>
      <c r="O524" s="578">
        <f>'2 уровень'!S1555</f>
        <v>0</v>
      </c>
      <c r="P524" s="578">
        <f>'2 уровень'!T1555</f>
        <v>0</v>
      </c>
      <c r="Q524" s="578">
        <f>'2 уровень'!U1555</f>
        <v>0</v>
      </c>
      <c r="R524" s="1047">
        <f>'2 уровень'!V1555</f>
        <v>0</v>
      </c>
      <c r="S524" s="578">
        <f>'2 уровень'!W1555</f>
        <v>0</v>
      </c>
      <c r="T524" s="578">
        <f>'2 уровень'!X1555</f>
        <v>0</v>
      </c>
      <c r="U524" s="578">
        <f>'2 уровень'!Y1555</f>
        <v>0</v>
      </c>
      <c r="V524" s="578">
        <f>'2 уровень'!Z1555</f>
        <v>0</v>
      </c>
      <c r="W524" s="582">
        <f>'2 уровень'!AA1555</f>
        <v>0</v>
      </c>
      <c r="X524" s="578"/>
      <c r="Y524" s="578"/>
      <c r="Z524" s="1283">
        <f>'2 уровень'!AB1554</f>
        <v>0</v>
      </c>
      <c r="AA524" s="1305">
        <f>'2 уровень'!AC1554</f>
        <v>0</v>
      </c>
    </row>
    <row r="525" spans="1:27" x14ac:dyDescent="0.25">
      <c r="B525" s="761" t="s">
        <v>240</v>
      </c>
      <c r="C525" s="29">
        <f>'2 уровень'!F1556</f>
        <v>0</v>
      </c>
      <c r="D525" s="29">
        <f>'2 уровень'!G1556</f>
        <v>0</v>
      </c>
      <c r="E525" s="29">
        <f>'2 уровень'!I1556</f>
        <v>0</v>
      </c>
      <c r="F525" s="144" t="e">
        <f>'2 уровень'!J1556</f>
        <v>#DIV/0!</v>
      </c>
      <c r="G525" s="158">
        <f>'2 уровень'!K1556</f>
        <v>0</v>
      </c>
      <c r="H525" s="158">
        <f>'2 уровень'!L1556</f>
        <v>0</v>
      </c>
      <c r="I525" s="153">
        <f>'2 уровень'!M1556</f>
        <v>0</v>
      </c>
      <c r="J525" s="153">
        <f>'2 уровень'!N1556</f>
        <v>0</v>
      </c>
      <c r="K525" s="153">
        <f>'2 уровень'!O1556</f>
        <v>0</v>
      </c>
      <c r="L525" s="153">
        <f>'2 уровень'!P1556</f>
        <v>0</v>
      </c>
      <c r="M525" s="153">
        <f>'2 уровень'!Q1556</f>
        <v>0</v>
      </c>
      <c r="N525" s="153">
        <f>'2 уровень'!R1556</f>
        <v>0</v>
      </c>
      <c r="O525" s="578">
        <f>'2 уровень'!S1556</f>
        <v>0</v>
      </c>
      <c r="P525" s="578">
        <f>'2 уровень'!T1556</f>
        <v>0</v>
      </c>
      <c r="Q525" s="578">
        <f>'2 уровень'!U1556</f>
        <v>0</v>
      </c>
      <c r="R525" s="1047">
        <f>'2 уровень'!V1556</f>
        <v>0</v>
      </c>
      <c r="S525" s="578">
        <f>'2 уровень'!W1556</f>
        <v>0</v>
      </c>
      <c r="T525" s="578">
        <f>'2 уровень'!X1556</f>
        <v>0</v>
      </c>
      <c r="U525" s="578">
        <f>'2 уровень'!Y1556</f>
        <v>0</v>
      </c>
      <c r="V525" s="578">
        <f>'2 уровень'!Z1556</f>
        <v>0</v>
      </c>
      <c r="W525" s="582">
        <f>'2 уровень'!AA1556</f>
        <v>0</v>
      </c>
      <c r="X525" s="578"/>
      <c r="Y525" s="578"/>
      <c r="Z525" s="1283">
        <f>'2 уровень'!AB1555</f>
        <v>0</v>
      </c>
      <c r="AA525" s="1305">
        <f>'2 уровень'!AC1555</f>
        <v>0</v>
      </c>
    </row>
    <row r="526" spans="1:27" ht="45" x14ac:dyDescent="0.25">
      <c r="B526" s="303" t="s">
        <v>300</v>
      </c>
      <c r="C526" s="29">
        <f>'2 уровень'!F1557</f>
        <v>0</v>
      </c>
      <c r="D526" s="29">
        <f>'2 уровень'!G1557</f>
        <v>0</v>
      </c>
      <c r="E526" s="29">
        <f>'2 уровень'!I1557</f>
        <v>0</v>
      </c>
      <c r="F526" s="144" t="e">
        <f>'2 уровень'!J1557</f>
        <v>#DIV/0!</v>
      </c>
      <c r="G526" s="158">
        <f>'2 уровень'!K1557</f>
        <v>0</v>
      </c>
      <c r="H526" s="158">
        <f>'2 уровень'!L1557</f>
        <v>0</v>
      </c>
      <c r="I526" s="153">
        <f>'2 уровень'!M1557</f>
        <v>0</v>
      </c>
      <c r="J526" s="153">
        <f>'2 уровень'!N1557</f>
        <v>0</v>
      </c>
      <c r="K526" s="153">
        <f>'2 уровень'!O1557</f>
        <v>0</v>
      </c>
      <c r="L526" s="153">
        <f>'2 уровень'!P1557</f>
        <v>0</v>
      </c>
      <c r="M526" s="153">
        <f>'2 уровень'!Q1557</f>
        <v>0</v>
      </c>
      <c r="N526" s="153">
        <f>'2 уровень'!R1557</f>
        <v>0</v>
      </c>
      <c r="O526" s="578">
        <f>'2 уровень'!S1557</f>
        <v>0</v>
      </c>
      <c r="P526" s="578">
        <f>'2 уровень'!T1557</f>
        <v>0</v>
      </c>
      <c r="Q526" s="578">
        <f>'2 уровень'!U1557</f>
        <v>0</v>
      </c>
      <c r="R526" s="1047">
        <f>'2 уровень'!V1557</f>
        <v>0</v>
      </c>
      <c r="S526" s="578">
        <f>'2 уровень'!W1557</f>
        <v>0</v>
      </c>
      <c r="T526" s="578">
        <f>'2 уровень'!X1557</f>
        <v>0</v>
      </c>
      <c r="U526" s="578">
        <f>'2 уровень'!Y1557</f>
        <v>0</v>
      </c>
      <c r="V526" s="578">
        <f>'2 уровень'!Z1557</f>
        <v>0</v>
      </c>
      <c r="W526" s="582">
        <f>'2 уровень'!AA1557</f>
        <v>0</v>
      </c>
      <c r="X526" s="578"/>
      <c r="Y526" s="578"/>
      <c r="Z526" s="1283">
        <f>'2 уровень'!AB1556</f>
        <v>0</v>
      </c>
      <c r="AA526" s="1305">
        <f>'2 уровень'!AC1556</f>
        <v>0</v>
      </c>
    </row>
    <row r="527" spans="1:27" ht="30" x14ac:dyDescent="0.25">
      <c r="B527" s="303" t="s">
        <v>301</v>
      </c>
      <c r="C527" s="29">
        <f>'2 уровень'!F1558</f>
        <v>0</v>
      </c>
      <c r="D527" s="29">
        <f>'2 уровень'!G1558</f>
        <v>0</v>
      </c>
      <c r="E527" s="29">
        <f>'2 уровень'!I1558</f>
        <v>0</v>
      </c>
      <c r="F527" s="144" t="e">
        <f>'2 уровень'!J1558</f>
        <v>#DIV/0!</v>
      </c>
      <c r="G527" s="158">
        <f>'2 уровень'!K1558</f>
        <v>0</v>
      </c>
      <c r="H527" s="158">
        <f>'2 уровень'!L1558</f>
        <v>0</v>
      </c>
      <c r="I527" s="153">
        <f>'2 уровень'!M1558</f>
        <v>0</v>
      </c>
      <c r="J527" s="153">
        <f>'2 уровень'!N1558</f>
        <v>0</v>
      </c>
      <c r="K527" s="153">
        <f>'2 уровень'!O1558</f>
        <v>0</v>
      </c>
      <c r="L527" s="153">
        <f>'2 уровень'!P1558</f>
        <v>0</v>
      </c>
      <c r="M527" s="153">
        <f>'2 уровень'!Q1558</f>
        <v>0</v>
      </c>
      <c r="N527" s="153">
        <f>'2 уровень'!R1558</f>
        <v>0</v>
      </c>
      <c r="O527" s="578">
        <f>'2 уровень'!S1558</f>
        <v>0</v>
      </c>
      <c r="P527" s="578">
        <f>'2 уровень'!T1558</f>
        <v>0</v>
      </c>
      <c r="Q527" s="578">
        <f>'2 уровень'!U1558</f>
        <v>0</v>
      </c>
      <c r="R527" s="1047">
        <f>'2 уровень'!V1558</f>
        <v>0</v>
      </c>
      <c r="S527" s="578">
        <f>'2 уровень'!W1558</f>
        <v>0</v>
      </c>
      <c r="T527" s="578">
        <f>'2 уровень'!X1558</f>
        <v>0</v>
      </c>
      <c r="U527" s="578">
        <f>'2 уровень'!Y1558</f>
        <v>0</v>
      </c>
      <c r="V527" s="578">
        <f>'2 уровень'!Z1558</f>
        <v>0</v>
      </c>
      <c r="W527" s="582">
        <f>'2 уровень'!AA1558</f>
        <v>0</v>
      </c>
      <c r="X527" s="578"/>
      <c r="Y527" s="578"/>
      <c r="Z527" s="1283" t="e">
        <f>'2 уровень'!#REF!</f>
        <v>#REF!</v>
      </c>
      <c r="AA527" s="1305" t="e">
        <f>'2 уровень'!#REF!</f>
        <v>#REF!</v>
      </c>
    </row>
    <row r="528" spans="1:27" ht="30" x14ac:dyDescent="0.25">
      <c r="B528" s="447" t="s">
        <v>302</v>
      </c>
      <c r="C528" s="29">
        <f>'2 уровень'!F1559</f>
        <v>0</v>
      </c>
      <c r="D528" s="29">
        <f>'2 уровень'!G1559</f>
        <v>0</v>
      </c>
      <c r="E528" s="29">
        <f>'2 уровень'!I1559</f>
        <v>0</v>
      </c>
      <c r="F528" s="144" t="e">
        <f>'2 уровень'!J1559</f>
        <v>#DIV/0!</v>
      </c>
      <c r="G528" s="158">
        <f>'2 уровень'!K1559</f>
        <v>0</v>
      </c>
      <c r="H528" s="158">
        <f>'2 уровень'!L1559</f>
        <v>0</v>
      </c>
      <c r="I528" s="153">
        <f>'2 уровень'!M1559</f>
        <v>0</v>
      </c>
      <c r="J528" s="153">
        <f>'2 уровень'!N1559</f>
        <v>0</v>
      </c>
      <c r="K528" s="153">
        <f>'2 уровень'!O1559</f>
        <v>0</v>
      </c>
      <c r="L528" s="153">
        <f>'2 уровень'!P1559</f>
        <v>0</v>
      </c>
      <c r="M528" s="153">
        <f>'2 уровень'!Q1559</f>
        <v>0</v>
      </c>
      <c r="N528" s="153">
        <f>'2 уровень'!R1559</f>
        <v>0</v>
      </c>
      <c r="O528" s="578">
        <f>'2 уровень'!S1559</f>
        <v>0</v>
      </c>
      <c r="P528" s="578">
        <f>'2 уровень'!T1559</f>
        <v>0</v>
      </c>
      <c r="Q528" s="578">
        <f>'2 уровень'!U1559</f>
        <v>0</v>
      </c>
      <c r="R528" s="1047">
        <f>'2 уровень'!V1559</f>
        <v>0</v>
      </c>
      <c r="S528" s="578">
        <f>'2 уровень'!W1559</f>
        <v>0</v>
      </c>
      <c r="T528" s="578">
        <f>'2 уровень'!X1559</f>
        <v>0</v>
      </c>
      <c r="U528" s="578">
        <f>'2 уровень'!Y1559</f>
        <v>0</v>
      </c>
      <c r="V528" s="578">
        <f>'2 уровень'!Z1559</f>
        <v>0</v>
      </c>
      <c r="W528" s="582">
        <f>'2 уровень'!AA1559</f>
        <v>0</v>
      </c>
      <c r="X528" s="578"/>
      <c r="Y528" s="578"/>
      <c r="Z528" s="1283" t="e">
        <f>'2 уровень'!#REF!</f>
        <v>#REF!</v>
      </c>
      <c r="AA528" s="1305" t="e">
        <f>'2 уровень'!#REF!</f>
        <v>#REF!</v>
      </c>
    </row>
    <row r="529" spans="1:27" ht="63" x14ac:dyDescent="0.25">
      <c r="B529" s="762" t="s">
        <v>303</v>
      </c>
      <c r="C529" s="29">
        <f>'2 уровень'!F1560</f>
        <v>0</v>
      </c>
      <c r="D529" s="29">
        <f>'2 уровень'!G1560</f>
        <v>0</v>
      </c>
      <c r="E529" s="29">
        <f>'2 уровень'!I1560</f>
        <v>0</v>
      </c>
      <c r="F529" s="144">
        <f>'2 уровень'!J1560</f>
        <v>0</v>
      </c>
      <c r="G529" s="158">
        <f>'2 уровень'!K1560</f>
        <v>0</v>
      </c>
      <c r="H529" s="158">
        <f>'2 уровень'!L1560</f>
        <v>0</v>
      </c>
      <c r="I529" s="153">
        <f>'2 уровень'!M1560</f>
        <v>0</v>
      </c>
      <c r="J529" s="153">
        <f>'2 уровень'!N1560</f>
        <v>0</v>
      </c>
      <c r="K529" s="153">
        <f>'2 уровень'!O1560</f>
        <v>0</v>
      </c>
      <c r="L529" s="153">
        <f>'2 уровень'!P1560</f>
        <v>0</v>
      </c>
      <c r="M529" s="153">
        <f>'2 уровень'!Q1560</f>
        <v>0</v>
      </c>
      <c r="N529" s="153">
        <f>'2 уровень'!R1560</f>
        <v>0</v>
      </c>
      <c r="O529" s="578">
        <f>'2 уровень'!S1560</f>
        <v>0</v>
      </c>
      <c r="P529" s="578">
        <f>'2 уровень'!T1560</f>
        <v>0</v>
      </c>
      <c r="Q529" s="578">
        <f>'2 уровень'!U1560</f>
        <v>0</v>
      </c>
      <c r="R529" s="1047">
        <f>'2 уровень'!V1560</f>
        <v>0</v>
      </c>
      <c r="S529" s="578">
        <f>'2 уровень'!W1560</f>
        <v>0</v>
      </c>
      <c r="T529" s="578">
        <f>'2 уровень'!X1560</f>
        <v>0</v>
      </c>
      <c r="U529" s="578">
        <f>'2 уровень'!Y1560</f>
        <v>0</v>
      </c>
      <c r="V529" s="578">
        <f>'2 уровень'!Z1560</f>
        <v>0</v>
      </c>
      <c r="W529" s="582">
        <f>'2 уровень'!AA1560</f>
        <v>0</v>
      </c>
      <c r="X529" s="578"/>
      <c r="Y529" s="578"/>
      <c r="Z529" s="1283">
        <f>'2 уровень'!AB1557</f>
        <v>0</v>
      </c>
      <c r="AA529" s="1305">
        <f>'2 уровень'!AC1557</f>
        <v>0</v>
      </c>
    </row>
    <row r="530" spans="1:27" ht="45" x14ac:dyDescent="0.25">
      <c r="B530" s="444" t="s">
        <v>304</v>
      </c>
      <c r="C530" s="29">
        <f>'2 уровень'!F1561</f>
        <v>0</v>
      </c>
      <c r="D530" s="29">
        <f>'2 уровень'!G1561</f>
        <v>0</v>
      </c>
      <c r="E530" s="29">
        <f>'2 уровень'!I1561</f>
        <v>0</v>
      </c>
      <c r="F530" s="144" t="e">
        <f>'2 уровень'!J1561</f>
        <v>#DIV/0!</v>
      </c>
      <c r="G530" s="158">
        <f>'2 уровень'!K1561</f>
        <v>0</v>
      </c>
      <c r="H530" s="158">
        <f>'2 уровень'!L1561</f>
        <v>0</v>
      </c>
      <c r="I530" s="153">
        <f>'2 уровень'!M1561</f>
        <v>0</v>
      </c>
      <c r="J530" s="153">
        <f>'2 уровень'!N1561</f>
        <v>0</v>
      </c>
      <c r="K530" s="153">
        <f>'2 уровень'!O1561</f>
        <v>0</v>
      </c>
      <c r="L530" s="153">
        <f>'2 уровень'!P1561</f>
        <v>0</v>
      </c>
      <c r="M530" s="153">
        <f>'2 уровень'!Q1561</f>
        <v>0</v>
      </c>
      <c r="N530" s="153">
        <f>'2 уровень'!R1561</f>
        <v>0</v>
      </c>
      <c r="O530" s="578">
        <f>'2 уровень'!S1561</f>
        <v>0</v>
      </c>
      <c r="P530" s="578">
        <f>'2 уровень'!T1561</f>
        <v>0</v>
      </c>
      <c r="Q530" s="578">
        <f>'2 уровень'!U1561</f>
        <v>0</v>
      </c>
      <c r="R530" s="1047">
        <f>'2 уровень'!V1561</f>
        <v>0</v>
      </c>
      <c r="S530" s="578">
        <f>'2 уровень'!W1561</f>
        <v>0</v>
      </c>
      <c r="T530" s="578">
        <f>'2 уровень'!X1561</f>
        <v>0</v>
      </c>
      <c r="U530" s="578">
        <f>'2 уровень'!Y1561</f>
        <v>0</v>
      </c>
      <c r="V530" s="578">
        <f>'2 уровень'!Z1561</f>
        <v>0</v>
      </c>
      <c r="W530" s="582">
        <f>'2 уровень'!AA1561</f>
        <v>0</v>
      </c>
      <c r="X530" s="578" t="e">
        <f>Q530/P530*100</f>
        <v>#DIV/0!</v>
      </c>
      <c r="Y530" s="578" t="e">
        <f>W530/P530*100</f>
        <v>#DIV/0!</v>
      </c>
      <c r="Z530" s="1283">
        <f>'2 уровень'!AB1558</f>
        <v>0</v>
      </c>
      <c r="AA530" s="1305">
        <f>'2 уровень'!AC1558</f>
        <v>0</v>
      </c>
    </row>
    <row r="531" spans="1:27" ht="30" x14ac:dyDescent="0.25">
      <c r="B531" s="302" t="s">
        <v>305</v>
      </c>
      <c r="C531" s="29">
        <f>'2 уровень'!F1562</f>
        <v>0</v>
      </c>
      <c r="D531" s="29">
        <f>'2 уровень'!G1562</f>
        <v>0</v>
      </c>
      <c r="E531" s="29">
        <f>'2 уровень'!I1562</f>
        <v>0</v>
      </c>
      <c r="F531" s="144" t="e">
        <f>'2 уровень'!J1562</f>
        <v>#DIV/0!</v>
      </c>
      <c r="G531" s="158">
        <f>'2 уровень'!K1562</f>
        <v>0</v>
      </c>
      <c r="H531" s="158">
        <f>'2 уровень'!L1562</f>
        <v>0</v>
      </c>
      <c r="I531" s="153">
        <f>'2 уровень'!M1562</f>
        <v>0</v>
      </c>
      <c r="J531" s="153">
        <f>'2 уровень'!N1562</f>
        <v>0</v>
      </c>
      <c r="K531" s="153">
        <f>'2 уровень'!O1562</f>
        <v>0</v>
      </c>
      <c r="L531" s="153">
        <f>'2 уровень'!P1562</f>
        <v>0</v>
      </c>
      <c r="M531" s="153">
        <f>'2 уровень'!Q1562</f>
        <v>0</v>
      </c>
      <c r="N531" s="153">
        <f>'2 уровень'!R1562</f>
        <v>0</v>
      </c>
      <c r="O531" s="578">
        <f>'2 уровень'!S1562</f>
        <v>0</v>
      </c>
      <c r="P531" s="578">
        <f>'2 уровень'!T1562</f>
        <v>0</v>
      </c>
      <c r="Q531" s="578">
        <f>'2 уровень'!U1562</f>
        <v>0</v>
      </c>
      <c r="R531" s="1047">
        <f>'2 уровень'!V1562</f>
        <v>0</v>
      </c>
      <c r="S531" s="578">
        <f>'2 уровень'!W1562</f>
        <v>0</v>
      </c>
      <c r="T531" s="578">
        <f>'2 уровень'!X1562</f>
        <v>0</v>
      </c>
      <c r="U531" s="578">
        <f>'2 уровень'!Y1562</f>
        <v>0</v>
      </c>
      <c r="V531" s="578">
        <f>'2 уровень'!Z1562</f>
        <v>0</v>
      </c>
      <c r="W531" s="582">
        <f>'2 уровень'!AA1562</f>
        <v>0</v>
      </c>
      <c r="X531" s="578"/>
      <c r="Y531" s="578"/>
      <c r="Z531" s="1283">
        <f>'2 уровень'!AB1559</f>
        <v>0</v>
      </c>
      <c r="AA531" s="1305">
        <f>'2 уровень'!AC1559</f>
        <v>0</v>
      </c>
    </row>
    <row r="532" spans="1:27" ht="45" x14ac:dyDescent="0.25">
      <c r="B532" s="302" t="s">
        <v>306</v>
      </c>
      <c r="C532" s="29">
        <f>'2 уровень'!F1563</f>
        <v>0</v>
      </c>
      <c r="D532" s="29">
        <f>'2 уровень'!G1563</f>
        <v>0</v>
      </c>
      <c r="E532" s="29">
        <f>'2 уровень'!I1563</f>
        <v>0</v>
      </c>
      <c r="F532" s="144" t="e">
        <f>'2 уровень'!J1563</f>
        <v>#DIV/0!</v>
      </c>
      <c r="G532" s="158">
        <f>'2 уровень'!K1563</f>
        <v>0</v>
      </c>
      <c r="H532" s="158">
        <f>'2 уровень'!L1563</f>
        <v>0</v>
      </c>
      <c r="I532" s="153">
        <f>'2 уровень'!M1563</f>
        <v>0</v>
      </c>
      <c r="J532" s="153">
        <f>'2 уровень'!N1563</f>
        <v>0</v>
      </c>
      <c r="K532" s="153">
        <f>'2 уровень'!O1563</f>
        <v>0</v>
      </c>
      <c r="L532" s="153">
        <f>'2 уровень'!P1563</f>
        <v>0</v>
      </c>
      <c r="M532" s="153">
        <f>'2 уровень'!Q1563</f>
        <v>0</v>
      </c>
      <c r="N532" s="153">
        <f>'2 уровень'!R1563</f>
        <v>0</v>
      </c>
      <c r="O532" s="578">
        <f>'2 уровень'!S1563</f>
        <v>0</v>
      </c>
      <c r="P532" s="578">
        <f>'2 уровень'!T1563</f>
        <v>0</v>
      </c>
      <c r="Q532" s="578">
        <f>'2 уровень'!U1563</f>
        <v>0</v>
      </c>
      <c r="R532" s="1047">
        <f>'2 уровень'!V1563</f>
        <v>0</v>
      </c>
      <c r="S532" s="578">
        <f>'2 уровень'!W1563</f>
        <v>0</v>
      </c>
      <c r="T532" s="578">
        <f>'2 уровень'!X1563</f>
        <v>0</v>
      </c>
      <c r="U532" s="578">
        <f>'2 уровень'!Y1563</f>
        <v>0</v>
      </c>
      <c r="V532" s="578">
        <f>'2 уровень'!Z1563</f>
        <v>0</v>
      </c>
      <c r="W532" s="582">
        <f>'2 уровень'!AA1563</f>
        <v>0</v>
      </c>
      <c r="X532" s="578"/>
      <c r="Y532" s="578"/>
      <c r="Z532" s="1283">
        <f>'2 уровень'!AB1560</f>
        <v>0</v>
      </c>
      <c r="AA532" s="1305">
        <f>'2 уровень'!AC1560</f>
        <v>0</v>
      </c>
    </row>
    <row r="533" spans="1:27" ht="45" x14ac:dyDescent="0.25">
      <c r="A533" s="19">
        <v>1</v>
      </c>
      <c r="B533" s="302" t="s">
        <v>307</v>
      </c>
      <c r="C533" s="29">
        <f>'2 уровень'!F1564</f>
        <v>0</v>
      </c>
      <c r="D533" s="29">
        <f>'2 уровень'!G1564</f>
        <v>0</v>
      </c>
      <c r="E533" s="29">
        <f>'2 уровень'!I1564</f>
        <v>0</v>
      </c>
      <c r="F533" s="144" t="e">
        <f>'2 уровень'!J1564</f>
        <v>#DIV/0!</v>
      </c>
      <c r="G533" s="158">
        <f>'2 уровень'!K1564</f>
        <v>0</v>
      </c>
      <c r="H533" s="158">
        <f>'2 уровень'!L1564</f>
        <v>0</v>
      </c>
      <c r="I533" s="153">
        <f>'2 уровень'!M1564</f>
        <v>0</v>
      </c>
      <c r="J533" s="153">
        <f>'2 уровень'!N1564</f>
        <v>0</v>
      </c>
      <c r="K533" s="153">
        <f>'2 уровень'!O1564</f>
        <v>0</v>
      </c>
      <c r="L533" s="153">
        <f>'2 уровень'!P1564</f>
        <v>0</v>
      </c>
      <c r="M533" s="153">
        <f>'2 уровень'!Q1564</f>
        <v>0</v>
      </c>
      <c r="N533" s="153">
        <f>'2 уровень'!R1564</f>
        <v>0</v>
      </c>
      <c r="O533" s="578">
        <f>'2 уровень'!S1564</f>
        <v>0</v>
      </c>
      <c r="P533" s="578">
        <f>'2 уровень'!T1564</f>
        <v>0</v>
      </c>
      <c r="Q533" s="578">
        <f>'2 уровень'!U1564</f>
        <v>0</v>
      </c>
      <c r="R533" s="1047">
        <f>'2 уровень'!V1564</f>
        <v>0</v>
      </c>
      <c r="S533" s="578">
        <f>'2 уровень'!W1564</f>
        <v>0</v>
      </c>
      <c r="T533" s="578">
        <f>'2 уровень'!X1564</f>
        <v>0</v>
      </c>
      <c r="U533" s="578">
        <f>'2 уровень'!Y1564</f>
        <v>0</v>
      </c>
      <c r="V533" s="578">
        <f>'2 уровень'!Z1564</f>
        <v>0</v>
      </c>
      <c r="W533" s="582">
        <f>'2 уровень'!AA1564</f>
        <v>0</v>
      </c>
      <c r="X533" s="578"/>
      <c r="Y533" s="578"/>
      <c r="Z533" s="1283">
        <f>'2 уровень'!AB1561</f>
        <v>0</v>
      </c>
      <c r="AA533" s="1305">
        <f>'2 уровень'!AC1561</f>
        <v>0</v>
      </c>
    </row>
    <row r="534" spans="1:27" ht="30" x14ac:dyDescent="0.25">
      <c r="A534" s="19">
        <v>1</v>
      </c>
      <c r="B534" s="302" t="s">
        <v>338</v>
      </c>
      <c r="C534" s="29">
        <f>'2 уровень'!F1565</f>
        <v>0</v>
      </c>
      <c r="D534" s="29">
        <f>'2 уровень'!G1565</f>
        <v>0</v>
      </c>
      <c r="E534" s="29">
        <f>'2 уровень'!I1565</f>
        <v>0</v>
      </c>
      <c r="F534" s="144">
        <f>'2 уровень'!J1565</f>
        <v>0</v>
      </c>
      <c r="G534" s="158">
        <f>'2 уровень'!K1565</f>
        <v>0</v>
      </c>
      <c r="H534" s="158">
        <f>'2 уровень'!L1565</f>
        <v>0</v>
      </c>
      <c r="I534" s="153">
        <f>'2 уровень'!M1565</f>
        <v>0</v>
      </c>
      <c r="J534" s="153">
        <f>'2 уровень'!N1565</f>
        <v>0</v>
      </c>
      <c r="K534" s="153">
        <f>'2 уровень'!O1565</f>
        <v>0</v>
      </c>
      <c r="L534" s="153">
        <f>'2 уровень'!P1565</f>
        <v>0</v>
      </c>
      <c r="M534" s="153">
        <f>'2 уровень'!Q1565</f>
        <v>0</v>
      </c>
      <c r="N534" s="153">
        <f>'2 уровень'!R1565</f>
        <v>0</v>
      </c>
      <c r="O534" s="578">
        <f>'2 уровень'!S1565</f>
        <v>0</v>
      </c>
      <c r="P534" s="578">
        <f>'2 уровень'!T1565</f>
        <v>0</v>
      </c>
      <c r="Q534" s="578">
        <f>'2 уровень'!U1565</f>
        <v>0</v>
      </c>
      <c r="R534" s="1047">
        <f>'2 уровень'!V1565</f>
        <v>0</v>
      </c>
      <c r="S534" s="578">
        <f>'2 уровень'!W1565</f>
        <v>0</v>
      </c>
      <c r="T534" s="578">
        <f>'2 уровень'!X1565</f>
        <v>0</v>
      </c>
      <c r="U534" s="578">
        <f>'2 уровень'!Y1565</f>
        <v>0</v>
      </c>
      <c r="V534" s="578">
        <f>'2 уровень'!Z1565</f>
        <v>0</v>
      </c>
      <c r="W534" s="582">
        <f>'2 уровень'!AA1565</f>
        <v>0</v>
      </c>
      <c r="X534" s="578"/>
      <c r="Y534" s="578"/>
      <c r="Z534" s="1283">
        <f>'2 уровень'!AB1562</f>
        <v>0</v>
      </c>
      <c r="AA534" s="1305">
        <f>'2 уровень'!AC1562</f>
        <v>0</v>
      </c>
    </row>
    <row r="535" spans="1:27" ht="75" x14ac:dyDescent="0.25">
      <c r="A535" s="19">
        <v>1</v>
      </c>
      <c r="B535" s="444" t="s">
        <v>308</v>
      </c>
      <c r="C535" s="29">
        <f>'2 уровень'!F1566</f>
        <v>0</v>
      </c>
      <c r="D535" s="29">
        <f>'2 уровень'!G1566</f>
        <v>0</v>
      </c>
      <c r="E535" s="29">
        <f>'2 уровень'!I1566</f>
        <v>0</v>
      </c>
      <c r="F535" s="144" t="e">
        <f>'2 уровень'!J1566</f>
        <v>#DIV/0!</v>
      </c>
      <c r="G535" s="158">
        <f>'2 уровень'!K1566</f>
        <v>0</v>
      </c>
      <c r="H535" s="158">
        <f>'2 уровень'!L1566</f>
        <v>0</v>
      </c>
      <c r="I535" s="153">
        <f>'2 уровень'!M1566</f>
        <v>0</v>
      </c>
      <c r="J535" s="153">
        <f>'2 уровень'!N1566</f>
        <v>0</v>
      </c>
      <c r="K535" s="153">
        <f>'2 уровень'!O1566</f>
        <v>0</v>
      </c>
      <c r="L535" s="153">
        <f>'2 уровень'!P1566</f>
        <v>0</v>
      </c>
      <c r="M535" s="153">
        <f>'2 уровень'!Q1566</f>
        <v>0</v>
      </c>
      <c r="N535" s="153">
        <f>'2 уровень'!R1566</f>
        <v>0</v>
      </c>
      <c r="O535" s="578">
        <f>'2 уровень'!S1566</f>
        <v>0</v>
      </c>
      <c r="P535" s="578">
        <f>'2 уровень'!T1566</f>
        <v>0</v>
      </c>
      <c r="Q535" s="578">
        <f>'2 уровень'!U1566</f>
        <v>0</v>
      </c>
      <c r="R535" s="1047">
        <f>'2 уровень'!V1566</f>
        <v>0</v>
      </c>
      <c r="S535" s="578">
        <f>'2 уровень'!W1566</f>
        <v>0</v>
      </c>
      <c r="T535" s="578">
        <f>'2 уровень'!X1566</f>
        <v>0</v>
      </c>
      <c r="U535" s="578">
        <f>'2 уровень'!Y1566</f>
        <v>0</v>
      </c>
      <c r="V535" s="578">
        <f>'2 уровень'!Z1566</f>
        <v>0</v>
      </c>
      <c r="W535" s="582">
        <f>'2 уровень'!AA1566</f>
        <v>0</v>
      </c>
      <c r="X535" s="578"/>
      <c r="Y535" s="578"/>
      <c r="Z535" s="1283">
        <f>'2 уровень'!AB1563</f>
        <v>0</v>
      </c>
      <c r="AA535" s="1305">
        <f>'2 уровень'!AC1563</f>
        <v>0</v>
      </c>
    </row>
    <row r="536" spans="1:27" ht="60" x14ac:dyDescent="0.25">
      <c r="A536" s="19">
        <v>1</v>
      </c>
      <c r="B536" s="302" t="s">
        <v>309</v>
      </c>
      <c r="C536" s="29">
        <f>'2 уровень'!F1567</f>
        <v>0</v>
      </c>
      <c r="D536" s="29">
        <f>'2 уровень'!G1567</f>
        <v>0</v>
      </c>
      <c r="E536" s="29">
        <f>'2 уровень'!I1567</f>
        <v>0</v>
      </c>
      <c r="F536" s="144" t="e">
        <f>'2 уровень'!J1567</f>
        <v>#DIV/0!</v>
      </c>
      <c r="G536" s="158">
        <f>'2 уровень'!K1567</f>
        <v>0</v>
      </c>
      <c r="H536" s="158">
        <f>'2 уровень'!L1567</f>
        <v>0</v>
      </c>
      <c r="I536" s="153">
        <f>'2 уровень'!M1567</f>
        <v>0</v>
      </c>
      <c r="J536" s="153">
        <f>'2 уровень'!N1567</f>
        <v>0</v>
      </c>
      <c r="K536" s="153">
        <f>'2 уровень'!O1567</f>
        <v>0</v>
      </c>
      <c r="L536" s="153">
        <f>'2 уровень'!P1567</f>
        <v>0</v>
      </c>
      <c r="M536" s="153">
        <f>'2 уровень'!Q1567</f>
        <v>0</v>
      </c>
      <c r="N536" s="153">
        <f>'2 уровень'!R1567</f>
        <v>0</v>
      </c>
      <c r="O536" s="578">
        <f>'2 уровень'!S1567</f>
        <v>0</v>
      </c>
      <c r="P536" s="578">
        <f>'2 уровень'!T1567</f>
        <v>0</v>
      </c>
      <c r="Q536" s="578">
        <f>'2 уровень'!U1567</f>
        <v>0</v>
      </c>
      <c r="R536" s="1047">
        <f>'2 уровень'!V1567</f>
        <v>0</v>
      </c>
      <c r="S536" s="578">
        <f>'2 уровень'!W1567</f>
        <v>0</v>
      </c>
      <c r="T536" s="578">
        <f>'2 уровень'!X1567</f>
        <v>0</v>
      </c>
      <c r="U536" s="578">
        <f>'2 уровень'!Y1567</f>
        <v>0</v>
      </c>
      <c r="V536" s="578">
        <f>'2 уровень'!Z1567</f>
        <v>0</v>
      </c>
      <c r="W536" s="582">
        <f>'2 уровень'!AA1567</f>
        <v>0</v>
      </c>
      <c r="X536" s="578"/>
      <c r="Y536" s="578"/>
      <c r="Z536" s="1283">
        <f>'2 уровень'!AB1564</f>
        <v>0</v>
      </c>
      <c r="AA536" s="1305">
        <f>'2 уровень'!AC1564</f>
        <v>0</v>
      </c>
    </row>
    <row r="537" spans="1:27" ht="60" x14ac:dyDescent="0.25">
      <c r="A537" s="19">
        <v>1</v>
      </c>
      <c r="B537" s="302" t="s">
        <v>389</v>
      </c>
      <c r="C537" s="29">
        <f>'2 уровень'!F1568</f>
        <v>0</v>
      </c>
      <c r="D537" s="29">
        <f>'2 уровень'!G1568</f>
        <v>0</v>
      </c>
      <c r="E537" s="29">
        <f>'2 уровень'!I1568</f>
        <v>0</v>
      </c>
      <c r="F537" s="144" t="e">
        <f>'2 уровень'!J1568</f>
        <v>#DIV/0!</v>
      </c>
      <c r="G537" s="158">
        <f>'2 уровень'!K1568</f>
        <v>0</v>
      </c>
      <c r="H537" s="158">
        <f>'2 уровень'!L1568</f>
        <v>0</v>
      </c>
      <c r="I537" s="153">
        <f>'2 уровень'!M1568</f>
        <v>0</v>
      </c>
      <c r="J537" s="153">
        <f>'2 уровень'!N1568</f>
        <v>0</v>
      </c>
      <c r="K537" s="153">
        <f>'2 уровень'!O1568</f>
        <v>0</v>
      </c>
      <c r="L537" s="153">
        <f>'2 уровень'!P1568</f>
        <v>0</v>
      </c>
      <c r="M537" s="153">
        <f>'2 уровень'!Q1568</f>
        <v>0</v>
      </c>
      <c r="N537" s="153">
        <f>'2 уровень'!R1568</f>
        <v>0</v>
      </c>
      <c r="O537" s="578">
        <f>'2 уровень'!S1568</f>
        <v>0</v>
      </c>
      <c r="P537" s="578">
        <f>'2 уровень'!T1568</f>
        <v>0</v>
      </c>
      <c r="Q537" s="578">
        <f>'2 уровень'!U1568</f>
        <v>0</v>
      </c>
      <c r="R537" s="1047">
        <f>'2 уровень'!V1568</f>
        <v>0</v>
      </c>
      <c r="S537" s="578">
        <f>'2 уровень'!W1568</f>
        <v>0</v>
      </c>
      <c r="T537" s="578">
        <f>'2 уровень'!X1568</f>
        <v>0</v>
      </c>
      <c r="U537" s="578">
        <f>'2 уровень'!Y1568</f>
        <v>0</v>
      </c>
      <c r="V537" s="578">
        <f>'2 уровень'!Z1568</f>
        <v>0</v>
      </c>
      <c r="W537" s="582">
        <f>'2 уровень'!AA1568</f>
        <v>0</v>
      </c>
      <c r="X537" s="578"/>
      <c r="Y537" s="578"/>
      <c r="Z537" s="1283">
        <f>'2 уровень'!AB1565</f>
        <v>0</v>
      </c>
      <c r="AA537" s="1305">
        <f>'2 уровень'!AC1565</f>
        <v>0</v>
      </c>
    </row>
    <row r="538" spans="1:27" ht="30" x14ac:dyDescent="0.25">
      <c r="B538" s="302" t="s">
        <v>207</v>
      </c>
      <c r="C538" s="29">
        <f>'2 уровень'!F1569</f>
        <v>0</v>
      </c>
      <c r="D538" s="29">
        <f>'2 уровень'!G1569</f>
        <v>0</v>
      </c>
      <c r="E538" s="29">
        <f>'2 уровень'!I1569</f>
        <v>0</v>
      </c>
      <c r="F538" s="144">
        <f>'2 уровень'!J1569</f>
        <v>0</v>
      </c>
      <c r="G538" s="158">
        <f>'2 уровень'!K1569</f>
        <v>0</v>
      </c>
      <c r="H538" s="158">
        <f>'2 уровень'!L1569</f>
        <v>0</v>
      </c>
      <c r="I538" s="153">
        <f>'2 уровень'!M1569</f>
        <v>0</v>
      </c>
      <c r="J538" s="153">
        <f>'2 уровень'!N1569</f>
        <v>0</v>
      </c>
      <c r="K538" s="153">
        <f>'2 уровень'!O1569</f>
        <v>0</v>
      </c>
      <c r="L538" s="153">
        <f>'2 уровень'!P1569</f>
        <v>0</v>
      </c>
      <c r="M538" s="153">
        <f>'2 уровень'!Q1569</f>
        <v>0</v>
      </c>
      <c r="N538" s="153">
        <f>'2 уровень'!R1569</f>
        <v>0</v>
      </c>
      <c r="O538" s="578">
        <f>'2 уровень'!S1569</f>
        <v>0</v>
      </c>
      <c r="P538" s="578">
        <f>'2 уровень'!T1569</f>
        <v>0</v>
      </c>
      <c r="Q538" s="578">
        <f>'2 уровень'!U1569</f>
        <v>1.75505</v>
      </c>
      <c r="R538" s="1047">
        <f>'2 уровень'!V1569</f>
        <v>0</v>
      </c>
      <c r="S538" s="578">
        <f>'2 уровень'!W1569</f>
        <v>0</v>
      </c>
      <c r="T538" s="578">
        <f>'2 уровень'!X1569</f>
        <v>1.75505</v>
      </c>
      <c r="U538" s="578">
        <f>'2 уровень'!Y1569</f>
        <v>0</v>
      </c>
      <c r="V538" s="578">
        <f>'2 уровень'!Z1569</f>
        <v>0</v>
      </c>
      <c r="W538" s="582">
        <f>'2 уровень'!AA1569</f>
        <v>1.75505</v>
      </c>
      <c r="X538" s="578"/>
      <c r="Y538" s="578"/>
      <c r="Z538" s="1283">
        <f>'2 уровень'!AB1566</f>
        <v>0</v>
      </c>
      <c r="AA538" s="1305">
        <f>'2 уровень'!AC1566</f>
        <v>0</v>
      </c>
    </row>
    <row r="539" spans="1:27" ht="30" x14ac:dyDescent="0.25">
      <c r="A539" s="19">
        <v>1</v>
      </c>
      <c r="B539" s="302" t="s">
        <v>365</v>
      </c>
      <c r="C539" s="29">
        <f>'2 уровень'!F1570</f>
        <v>0</v>
      </c>
      <c r="D539" s="29">
        <f>'2 уровень'!G1570</f>
        <v>0</v>
      </c>
      <c r="E539" s="29">
        <f>'2 уровень'!I1570</f>
        <v>1</v>
      </c>
      <c r="F539" s="144" t="e">
        <f>'2 уровень'!J1570</f>
        <v>#DIV/0!</v>
      </c>
      <c r="G539" s="158">
        <f>'2 уровень'!K1570</f>
        <v>0</v>
      </c>
      <c r="H539" s="158">
        <f>'2 уровень'!L1570</f>
        <v>0</v>
      </c>
      <c r="I539" s="153">
        <f>'2 уровень'!M1570</f>
        <v>0</v>
      </c>
      <c r="J539" s="153">
        <f>'2 уровень'!N1570</f>
        <v>0</v>
      </c>
      <c r="K539" s="153">
        <f>'2 уровень'!O1570</f>
        <v>0</v>
      </c>
      <c r="L539" s="153">
        <f>'2 уровень'!P1570</f>
        <v>0</v>
      </c>
      <c r="M539" s="153">
        <f>'2 уровень'!Q1570</f>
        <v>0</v>
      </c>
      <c r="N539" s="153">
        <f>'2 уровень'!R1570</f>
        <v>0</v>
      </c>
      <c r="O539" s="578">
        <f>'2 уровень'!S1570</f>
        <v>0</v>
      </c>
      <c r="P539" s="578">
        <f>'2 уровень'!T1570</f>
        <v>0</v>
      </c>
      <c r="Q539" s="578">
        <f>'2 уровень'!U1570</f>
        <v>0</v>
      </c>
      <c r="R539" s="1047">
        <f>'2 уровень'!V1570</f>
        <v>0</v>
      </c>
      <c r="S539" s="578">
        <f>'2 уровень'!W1570</f>
        <v>0</v>
      </c>
      <c r="T539" s="578">
        <f>'2 уровень'!X1570</f>
        <v>0</v>
      </c>
      <c r="U539" s="578">
        <f>'2 уровень'!Y1570</f>
        <v>0</v>
      </c>
      <c r="V539" s="578">
        <f>'2 уровень'!Z1570</f>
        <v>0</v>
      </c>
      <c r="W539" s="582">
        <f>'2 уровень'!AA1570</f>
        <v>0</v>
      </c>
      <c r="X539" s="578"/>
      <c r="Y539" s="578"/>
      <c r="Z539" s="1283">
        <f>'2 уровень'!AB1567</f>
        <v>0</v>
      </c>
      <c r="AA539" s="1305">
        <f>'2 уровень'!AC1567</f>
        <v>0</v>
      </c>
    </row>
    <row r="540" spans="1:27" x14ac:dyDescent="0.25">
      <c r="A540" s="19">
        <v>1</v>
      </c>
      <c r="B540" s="302" t="s">
        <v>353</v>
      </c>
      <c r="C540" s="29">
        <f>'2 уровень'!F1571</f>
        <v>0</v>
      </c>
      <c r="D540" s="29">
        <f>'2 уровень'!G1571</f>
        <v>0</v>
      </c>
      <c r="E540" s="29">
        <f>'2 уровень'!I1571</f>
        <v>0</v>
      </c>
      <c r="F540" s="144">
        <f>'2 уровень'!J1571</f>
        <v>0</v>
      </c>
      <c r="G540" s="158">
        <f>'2 уровень'!K1571</f>
        <v>0</v>
      </c>
      <c r="H540" s="158">
        <f>'2 уровень'!L1571</f>
        <v>0</v>
      </c>
      <c r="I540" s="153">
        <f>'2 уровень'!M1571</f>
        <v>0</v>
      </c>
      <c r="J540" s="153">
        <f>'2 уровень'!N1571</f>
        <v>0</v>
      </c>
      <c r="K540" s="153">
        <f>'2 уровень'!O1571</f>
        <v>0</v>
      </c>
      <c r="L540" s="153">
        <f>'2 уровень'!P1571</f>
        <v>0</v>
      </c>
      <c r="M540" s="153">
        <f>'2 уровень'!Q1571</f>
        <v>0</v>
      </c>
      <c r="N540" s="153">
        <f>'2 уровень'!R1571</f>
        <v>0</v>
      </c>
      <c r="O540" s="578">
        <f>'2 уровень'!S1571</f>
        <v>0</v>
      </c>
      <c r="P540" s="578">
        <f>'2 уровень'!T1571</f>
        <v>0</v>
      </c>
      <c r="Q540" s="578">
        <f>'2 уровень'!U1571</f>
        <v>0</v>
      </c>
      <c r="R540" s="1047">
        <f>'2 уровень'!V1571</f>
        <v>0</v>
      </c>
      <c r="S540" s="578">
        <f>'2 уровень'!W1571</f>
        <v>0</v>
      </c>
      <c r="T540" s="578">
        <f>'2 уровень'!X1571</f>
        <v>0</v>
      </c>
      <c r="U540" s="578">
        <f>'2 уровень'!Y1571</f>
        <v>0</v>
      </c>
      <c r="V540" s="578">
        <f>'2 уровень'!Z1571</f>
        <v>0</v>
      </c>
      <c r="W540" s="582">
        <f>'2 уровень'!AA1571</f>
        <v>0</v>
      </c>
      <c r="X540" s="578"/>
      <c r="Y540" s="578"/>
      <c r="Z540" s="1283">
        <f>'2 уровень'!AB1568</f>
        <v>0</v>
      </c>
      <c r="AA540" s="1305">
        <f>'2 уровень'!AC1568</f>
        <v>0</v>
      </c>
    </row>
    <row r="541" spans="1:27" ht="30" x14ac:dyDescent="0.25">
      <c r="A541" s="19">
        <v>1</v>
      </c>
      <c r="B541" s="444" t="s">
        <v>354</v>
      </c>
      <c r="C541" s="29">
        <f>'2 уровень'!F1572</f>
        <v>0</v>
      </c>
      <c r="D541" s="29">
        <f>'2 уровень'!G1572</f>
        <v>0</v>
      </c>
      <c r="E541" s="29">
        <f>'2 уровень'!I1572</f>
        <v>0</v>
      </c>
      <c r="F541" s="144">
        <f>'2 уровень'!J1572</f>
        <v>0</v>
      </c>
      <c r="G541" s="158">
        <f>'2 уровень'!K1572</f>
        <v>0</v>
      </c>
      <c r="H541" s="158">
        <f>'2 уровень'!L1572</f>
        <v>0</v>
      </c>
      <c r="I541" s="153">
        <f>'2 уровень'!M1572</f>
        <v>0</v>
      </c>
      <c r="J541" s="153">
        <f>'2 уровень'!N1572</f>
        <v>0</v>
      </c>
      <c r="K541" s="153">
        <f>'2 уровень'!O1572</f>
        <v>0</v>
      </c>
      <c r="L541" s="153">
        <f>'2 уровень'!P1572</f>
        <v>0</v>
      </c>
      <c r="M541" s="153">
        <f>'2 уровень'!Q1572</f>
        <v>0</v>
      </c>
      <c r="N541" s="153">
        <f>'2 уровень'!R1572</f>
        <v>0</v>
      </c>
      <c r="O541" s="578">
        <f>'2 уровень'!S1572</f>
        <v>0</v>
      </c>
      <c r="P541" s="578">
        <f>'2 уровень'!T1572</f>
        <v>0</v>
      </c>
      <c r="Q541" s="578">
        <f>'2 уровень'!U1572</f>
        <v>0</v>
      </c>
      <c r="R541" s="1047">
        <f>'2 уровень'!V1572</f>
        <v>0</v>
      </c>
      <c r="S541" s="578">
        <f>'2 уровень'!W1572</f>
        <v>0</v>
      </c>
      <c r="T541" s="578">
        <f>'2 уровень'!X1572</f>
        <v>0</v>
      </c>
      <c r="U541" s="578">
        <f>'2 уровень'!Y1572</f>
        <v>0</v>
      </c>
      <c r="V541" s="578">
        <f>'2 уровень'!Z1572</f>
        <v>0</v>
      </c>
      <c r="W541" s="582">
        <f>'2 уровень'!AA1572</f>
        <v>0</v>
      </c>
      <c r="X541" s="578"/>
      <c r="Y541" s="578"/>
      <c r="Z541" s="1283">
        <f>'2 уровень'!AB1569</f>
        <v>0</v>
      </c>
      <c r="AA541" s="1305">
        <f>'2 уровень'!AC1569</f>
        <v>0</v>
      </c>
    </row>
    <row r="542" spans="1:27" x14ac:dyDescent="0.25">
      <c r="A542" s="19">
        <v>1</v>
      </c>
      <c r="B542" s="440" t="s">
        <v>355</v>
      </c>
      <c r="C542" s="29">
        <f>'2 уровень'!F1573</f>
        <v>0</v>
      </c>
      <c r="D542" s="29">
        <f>'2 уровень'!G1573</f>
        <v>0</v>
      </c>
      <c r="E542" s="29">
        <f>'2 уровень'!I1573</f>
        <v>0</v>
      </c>
      <c r="F542" s="144">
        <f>'2 уровень'!J1573</f>
        <v>0</v>
      </c>
      <c r="G542" s="158">
        <f>'2 уровень'!K1573</f>
        <v>0</v>
      </c>
      <c r="H542" s="158">
        <f>'2 уровень'!L1573</f>
        <v>0</v>
      </c>
      <c r="I542" s="153">
        <f>'2 уровень'!M1573</f>
        <v>0</v>
      </c>
      <c r="J542" s="153">
        <f>'2 уровень'!N1573</f>
        <v>0</v>
      </c>
      <c r="K542" s="153">
        <f>'2 уровень'!O1573</f>
        <v>0</v>
      </c>
      <c r="L542" s="153">
        <f>'2 уровень'!P1573</f>
        <v>0</v>
      </c>
      <c r="M542" s="153">
        <f>'2 уровень'!Q1573</f>
        <v>0</v>
      </c>
      <c r="N542" s="153">
        <f>'2 уровень'!R1573</f>
        <v>0</v>
      </c>
      <c r="O542" s="578">
        <f>'2 уровень'!S1573</f>
        <v>0</v>
      </c>
      <c r="P542" s="578">
        <f>'2 уровень'!T1573</f>
        <v>0</v>
      </c>
      <c r="Q542" s="578">
        <f>'2 уровень'!U1573</f>
        <v>0</v>
      </c>
      <c r="R542" s="1047">
        <f>'2 уровень'!V1573</f>
        <v>0</v>
      </c>
      <c r="S542" s="578">
        <f>'2 уровень'!W1573</f>
        <v>0</v>
      </c>
      <c r="T542" s="578">
        <f>'2 уровень'!X1573</f>
        <v>0</v>
      </c>
      <c r="U542" s="578">
        <f>'2 уровень'!Y1573</f>
        <v>0</v>
      </c>
      <c r="V542" s="578">
        <f>'2 уровень'!Z1573</f>
        <v>0</v>
      </c>
      <c r="W542" s="582">
        <f>'2 уровень'!AA1573</f>
        <v>0</v>
      </c>
      <c r="X542" s="578"/>
      <c r="Y542" s="578"/>
      <c r="Z542" s="1283">
        <f>'2 уровень'!AB1570</f>
        <v>0</v>
      </c>
      <c r="AA542" s="1305">
        <f>'2 уровень'!AC1570</f>
        <v>0</v>
      </c>
    </row>
    <row r="543" spans="1:27" ht="30" x14ac:dyDescent="0.25">
      <c r="A543" s="19">
        <v>1</v>
      </c>
      <c r="B543" s="302" t="s">
        <v>380</v>
      </c>
      <c r="C543" s="29">
        <f>'2 уровень'!F1574</f>
        <v>0</v>
      </c>
      <c r="D543" s="29">
        <f>'2 уровень'!G1574</f>
        <v>0</v>
      </c>
      <c r="E543" s="29">
        <f>'2 уровень'!I1574</f>
        <v>0</v>
      </c>
      <c r="F543" s="144" t="e">
        <f>'2 уровень'!J1574</f>
        <v>#DIV/0!</v>
      </c>
      <c r="G543" s="158">
        <f>'2 уровень'!K1574</f>
        <v>0</v>
      </c>
      <c r="H543" s="158">
        <f>'2 уровень'!L1574</f>
        <v>0</v>
      </c>
      <c r="I543" s="153">
        <f>'2 уровень'!M1574</f>
        <v>0</v>
      </c>
      <c r="J543" s="153">
        <f>'2 уровень'!N1574</f>
        <v>0</v>
      </c>
      <c r="K543" s="153">
        <f>'2 уровень'!O1574</f>
        <v>0</v>
      </c>
      <c r="L543" s="153">
        <f>'2 уровень'!P1574</f>
        <v>0</v>
      </c>
      <c r="M543" s="153">
        <f>'2 уровень'!Q1574</f>
        <v>0</v>
      </c>
      <c r="N543" s="153">
        <f>'2 уровень'!R1574</f>
        <v>0</v>
      </c>
      <c r="O543" s="578">
        <f>'2 уровень'!S1574</f>
        <v>0</v>
      </c>
      <c r="P543" s="578">
        <f>'2 уровень'!T1574</f>
        <v>0</v>
      </c>
      <c r="Q543" s="578">
        <f>'2 уровень'!U1574</f>
        <v>0</v>
      </c>
      <c r="R543" s="1047">
        <f>'2 уровень'!V1574</f>
        <v>0</v>
      </c>
      <c r="S543" s="578">
        <f>'2 уровень'!W1574</f>
        <v>0</v>
      </c>
      <c r="T543" s="578">
        <f>'2 уровень'!X1574</f>
        <v>0</v>
      </c>
      <c r="U543" s="578">
        <f>'2 уровень'!Y1574</f>
        <v>0</v>
      </c>
      <c r="V543" s="578">
        <f>'2 уровень'!Z1574</f>
        <v>0</v>
      </c>
      <c r="W543" s="582">
        <f>'2 уровень'!AA1574</f>
        <v>0</v>
      </c>
      <c r="X543" s="578"/>
      <c r="Y543" s="578"/>
      <c r="Z543" s="1283">
        <f>'2 уровень'!AB1571</f>
        <v>0</v>
      </c>
      <c r="AA543" s="1305">
        <f>'2 уровень'!AC1571</f>
        <v>0</v>
      </c>
    </row>
    <row r="544" spans="1:27" ht="75" x14ac:dyDescent="0.25">
      <c r="A544" s="19">
        <v>1</v>
      </c>
      <c r="B544" s="444" t="s">
        <v>357</v>
      </c>
      <c r="C544" s="29">
        <f>'2 уровень'!F1575</f>
        <v>0</v>
      </c>
      <c r="D544" s="29">
        <f>'2 уровень'!G1575</f>
        <v>0</v>
      </c>
      <c r="E544" s="29">
        <f>'2 уровень'!I1575</f>
        <v>0</v>
      </c>
      <c r="F544" s="144">
        <f>'2 уровень'!J1575</f>
        <v>0</v>
      </c>
      <c r="G544" s="158">
        <f>'2 уровень'!K1575</f>
        <v>0</v>
      </c>
      <c r="H544" s="158">
        <f>'2 уровень'!L1575</f>
        <v>0</v>
      </c>
      <c r="I544" s="153">
        <f>'2 уровень'!M1575</f>
        <v>0</v>
      </c>
      <c r="J544" s="153">
        <f>'2 уровень'!N1575</f>
        <v>0</v>
      </c>
      <c r="K544" s="153">
        <f>'2 уровень'!O1575</f>
        <v>0</v>
      </c>
      <c r="L544" s="153">
        <f>'2 уровень'!P1575</f>
        <v>0</v>
      </c>
      <c r="M544" s="153">
        <f>'2 уровень'!Q1575</f>
        <v>0</v>
      </c>
      <c r="N544" s="153">
        <f>'2 уровень'!R1575</f>
        <v>0</v>
      </c>
      <c r="O544" s="578">
        <f>'2 уровень'!S1575</f>
        <v>0</v>
      </c>
      <c r="P544" s="578">
        <f>'2 уровень'!T1575</f>
        <v>0</v>
      </c>
      <c r="Q544" s="578">
        <f>'2 уровень'!U1575</f>
        <v>0</v>
      </c>
      <c r="R544" s="1047">
        <f>'2 уровень'!V1575</f>
        <v>0</v>
      </c>
      <c r="S544" s="578">
        <f>'2 уровень'!W1575</f>
        <v>0</v>
      </c>
      <c r="T544" s="578">
        <f>'2 уровень'!X1575</f>
        <v>0</v>
      </c>
      <c r="U544" s="578">
        <f>'2 уровень'!Y1575</f>
        <v>0</v>
      </c>
      <c r="V544" s="578">
        <f>'2 уровень'!Z1575</f>
        <v>0</v>
      </c>
      <c r="W544" s="582">
        <f>'2 уровень'!AA1575</f>
        <v>0</v>
      </c>
      <c r="X544" s="578"/>
      <c r="Y544" s="578"/>
      <c r="Z544" s="1283">
        <f>'2 уровень'!AB1572</f>
        <v>0</v>
      </c>
      <c r="AA544" s="1305">
        <f>'2 уровень'!AC1572</f>
        <v>0</v>
      </c>
    </row>
    <row r="545" spans="1:27" ht="45" x14ac:dyDescent="0.25">
      <c r="A545" s="19">
        <v>1</v>
      </c>
      <c r="B545" s="302" t="s">
        <v>358</v>
      </c>
      <c r="C545" s="29">
        <f>'2 уровень'!F1576</f>
        <v>0</v>
      </c>
      <c r="D545" s="29">
        <f>'2 уровень'!G1576</f>
        <v>0</v>
      </c>
      <c r="E545" s="29">
        <f>'2 уровень'!I1576</f>
        <v>0</v>
      </c>
      <c r="F545" s="144">
        <f>'2 уровень'!J1576</f>
        <v>0</v>
      </c>
      <c r="G545" s="158">
        <f>'2 уровень'!K1576</f>
        <v>0</v>
      </c>
      <c r="H545" s="158">
        <f>'2 уровень'!L1576</f>
        <v>0</v>
      </c>
      <c r="I545" s="153">
        <f>'2 уровень'!M1576</f>
        <v>0</v>
      </c>
      <c r="J545" s="153">
        <f>'2 уровень'!N1576</f>
        <v>0</v>
      </c>
      <c r="K545" s="153">
        <f>'2 уровень'!O1576</f>
        <v>0</v>
      </c>
      <c r="L545" s="153">
        <f>'2 уровень'!P1576</f>
        <v>0</v>
      </c>
      <c r="M545" s="153">
        <f>'2 уровень'!Q1576</f>
        <v>0</v>
      </c>
      <c r="N545" s="153">
        <f>'2 уровень'!R1576</f>
        <v>0</v>
      </c>
      <c r="O545" s="578">
        <f>'2 уровень'!S1576</f>
        <v>0</v>
      </c>
      <c r="P545" s="578">
        <f>'2 уровень'!T1576</f>
        <v>0</v>
      </c>
      <c r="Q545" s="578">
        <f>'2 уровень'!U1576</f>
        <v>0</v>
      </c>
      <c r="R545" s="1047">
        <f>'2 уровень'!V1576</f>
        <v>0</v>
      </c>
      <c r="S545" s="578">
        <f>'2 уровень'!W1576</f>
        <v>0</v>
      </c>
      <c r="T545" s="578">
        <f>'2 уровень'!X1576</f>
        <v>0</v>
      </c>
      <c r="U545" s="578">
        <f>'2 уровень'!Y1576</f>
        <v>0</v>
      </c>
      <c r="V545" s="578">
        <f>'2 уровень'!Z1576</f>
        <v>0</v>
      </c>
      <c r="W545" s="582">
        <f>'2 уровень'!AA1576</f>
        <v>0</v>
      </c>
      <c r="X545" s="578"/>
      <c r="Y545" s="578"/>
      <c r="Z545" s="1283">
        <f>'2 уровень'!AB1573</f>
        <v>0</v>
      </c>
      <c r="AA545" s="1305">
        <f>'2 уровень'!AC1573</f>
        <v>0</v>
      </c>
    </row>
    <row r="546" spans="1:27" ht="105" x14ac:dyDescent="0.25">
      <c r="A546" s="19">
        <v>1</v>
      </c>
      <c r="B546" s="302" t="s">
        <v>543</v>
      </c>
      <c r="C546" s="29">
        <f>'2 уровень'!F1577</f>
        <v>0</v>
      </c>
      <c r="D546" s="29">
        <f>'2 уровень'!G1577</f>
        <v>0</v>
      </c>
      <c r="E546" s="29">
        <f>'2 уровень'!I1577</f>
        <v>1</v>
      </c>
      <c r="F546" s="144" t="e">
        <f>'2 уровень'!J1577</f>
        <v>#DIV/0!</v>
      </c>
      <c r="G546" s="158">
        <f>'2 уровень'!K1577</f>
        <v>0</v>
      </c>
      <c r="H546" s="158">
        <f>'2 уровень'!L1577</f>
        <v>0</v>
      </c>
      <c r="I546" s="153">
        <f>'2 уровень'!M1577</f>
        <v>0</v>
      </c>
      <c r="J546" s="153">
        <f>'2 уровень'!N1577</f>
        <v>0</v>
      </c>
      <c r="K546" s="153">
        <f>'2 уровень'!O1577</f>
        <v>0</v>
      </c>
      <c r="L546" s="153">
        <f>'2 уровень'!P1577</f>
        <v>0</v>
      </c>
      <c r="M546" s="153">
        <f>'2 уровень'!Q1577</f>
        <v>0</v>
      </c>
      <c r="N546" s="153">
        <f>'2 уровень'!R1577</f>
        <v>0</v>
      </c>
      <c r="O546" s="578">
        <f>'2 уровень'!S1577</f>
        <v>0</v>
      </c>
      <c r="P546" s="578">
        <f>'2 уровень'!T1577</f>
        <v>0</v>
      </c>
      <c r="Q546" s="578">
        <f>'2 уровень'!U1577</f>
        <v>0</v>
      </c>
      <c r="R546" s="1047">
        <f>'2 уровень'!V1577</f>
        <v>0</v>
      </c>
      <c r="S546" s="578">
        <f>'2 уровень'!W1577</f>
        <v>0</v>
      </c>
      <c r="T546" s="578">
        <f>'2 уровень'!X1577</f>
        <v>0</v>
      </c>
      <c r="U546" s="578">
        <f>'2 уровень'!Y1577</f>
        <v>0</v>
      </c>
      <c r="V546" s="578">
        <f>'2 уровень'!Z1577</f>
        <v>0</v>
      </c>
      <c r="W546" s="582">
        <f>'2 уровень'!AA1577</f>
        <v>0</v>
      </c>
      <c r="X546" s="578"/>
      <c r="Y546" s="578"/>
      <c r="Z546" s="1283">
        <f>'2 уровень'!AB1574</f>
        <v>0</v>
      </c>
      <c r="AA546" s="1305">
        <f>'2 уровень'!AC1574</f>
        <v>0</v>
      </c>
    </row>
    <row r="547" spans="1:27" ht="30" x14ac:dyDescent="0.25">
      <c r="A547" s="19">
        <v>1</v>
      </c>
      <c r="B547" s="302" t="s">
        <v>515</v>
      </c>
      <c r="C547" s="29">
        <f>'2 уровень'!F1578</f>
        <v>0</v>
      </c>
      <c r="D547" s="29">
        <f>'2 уровень'!G1578</f>
        <v>0</v>
      </c>
      <c r="E547" s="29">
        <f>'2 уровень'!I1578</f>
        <v>0</v>
      </c>
      <c r="F547" s="144" t="e">
        <f>'2 уровень'!J1578</f>
        <v>#DIV/0!</v>
      </c>
      <c r="G547" s="158">
        <f>'2 уровень'!K1578</f>
        <v>0</v>
      </c>
      <c r="H547" s="158">
        <f>'2 уровень'!L1578</f>
        <v>0</v>
      </c>
      <c r="I547" s="153">
        <f>'2 уровень'!M1578</f>
        <v>0</v>
      </c>
      <c r="J547" s="153">
        <f>'2 уровень'!N1578</f>
        <v>0</v>
      </c>
      <c r="K547" s="153">
        <f>'2 уровень'!O1578</f>
        <v>0</v>
      </c>
      <c r="L547" s="153">
        <f>'2 уровень'!P1578</f>
        <v>0</v>
      </c>
      <c r="M547" s="153">
        <f>'2 уровень'!Q1578</f>
        <v>0</v>
      </c>
      <c r="N547" s="153">
        <f>'2 уровень'!R1578</f>
        <v>0</v>
      </c>
      <c r="O547" s="578">
        <f>'2 уровень'!S1578</f>
        <v>0</v>
      </c>
      <c r="P547" s="578">
        <f>'2 уровень'!T1578</f>
        <v>0</v>
      </c>
      <c r="Q547" s="578">
        <f>'2 уровень'!U1578</f>
        <v>0</v>
      </c>
      <c r="R547" s="1047">
        <f>'2 уровень'!V1578</f>
        <v>0</v>
      </c>
      <c r="S547" s="578">
        <f>'2 уровень'!W1578</f>
        <v>0</v>
      </c>
      <c r="T547" s="578">
        <f>'2 уровень'!X1578</f>
        <v>0</v>
      </c>
      <c r="U547" s="578">
        <f>'2 уровень'!Y1578</f>
        <v>0</v>
      </c>
      <c r="V547" s="578">
        <f>'2 уровень'!Z1578</f>
        <v>0</v>
      </c>
      <c r="W547" s="582">
        <f>'2 уровень'!AA1578</f>
        <v>0</v>
      </c>
      <c r="X547" s="578"/>
      <c r="Y547" s="578"/>
      <c r="Z547" s="1283">
        <f>'2 уровень'!AB1575</f>
        <v>0</v>
      </c>
      <c r="AA547" s="1305">
        <f>'2 уровень'!AC1575</f>
        <v>0</v>
      </c>
    </row>
    <row r="548" spans="1:27" x14ac:dyDescent="0.25">
      <c r="A548" s="19">
        <v>1</v>
      </c>
      <c r="B548" s="760" t="s">
        <v>516</v>
      </c>
      <c r="C548" s="29">
        <f>'2 уровень'!F1579</f>
        <v>0</v>
      </c>
      <c r="D548" s="29">
        <f>'2 уровень'!G1579</f>
        <v>0</v>
      </c>
      <c r="E548" s="29">
        <f>'2 уровень'!I1579</f>
        <v>0</v>
      </c>
      <c r="F548" s="144" t="e">
        <f>'2 уровень'!J1579</f>
        <v>#DIV/0!</v>
      </c>
      <c r="G548" s="158">
        <f>'2 уровень'!K1579</f>
        <v>0</v>
      </c>
      <c r="H548" s="158">
        <f>'2 уровень'!L1579</f>
        <v>0</v>
      </c>
      <c r="I548" s="153">
        <f>'2 уровень'!M1579</f>
        <v>0</v>
      </c>
      <c r="J548" s="153">
        <f>'2 уровень'!N1579</f>
        <v>0</v>
      </c>
      <c r="K548" s="153">
        <f>'2 уровень'!O1579</f>
        <v>0</v>
      </c>
      <c r="L548" s="153">
        <f>'2 уровень'!P1579</f>
        <v>0</v>
      </c>
      <c r="M548" s="153">
        <f>'2 уровень'!Q1579</f>
        <v>0</v>
      </c>
      <c r="N548" s="153">
        <f>'2 уровень'!R1579</f>
        <v>0</v>
      </c>
      <c r="O548" s="578">
        <f>'2 уровень'!S1579</f>
        <v>0</v>
      </c>
      <c r="P548" s="578">
        <f>'2 уровень'!T1579</f>
        <v>0</v>
      </c>
      <c r="Q548" s="578">
        <f>'2 уровень'!U1579</f>
        <v>0</v>
      </c>
      <c r="R548" s="1047">
        <f>'2 уровень'!V1579</f>
        <v>0</v>
      </c>
      <c r="S548" s="578">
        <f>'2 уровень'!W1579</f>
        <v>0</v>
      </c>
      <c r="T548" s="578">
        <f>'2 уровень'!X1579</f>
        <v>0</v>
      </c>
      <c r="U548" s="578">
        <f>'2 уровень'!Y1579</f>
        <v>0</v>
      </c>
      <c r="V548" s="578">
        <f>'2 уровень'!Z1579</f>
        <v>0</v>
      </c>
      <c r="W548" s="582">
        <f>'2 уровень'!AA1579</f>
        <v>0</v>
      </c>
      <c r="X548" s="578"/>
      <c r="Y548" s="578"/>
      <c r="Z548" s="1283">
        <f>'2 уровень'!AB1576</f>
        <v>0</v>
      </c>
      <c r="AA548" s="1305">
        <f>'2 уровень'!AC1576</f>
        <v>0</v>
      </c>
    </row>
    <row r="549" spans="1:27" ht="30" x14ac:dyDescent="0.25">
      <c r="B549" s="760" t="s">
        <v>517</v>
      </c>
      <c r="C549" s="29">
        <f>'2 уровень'!F1580</f>
        <v>0</v>
      </c>
      <c r="D549" s="29">
        <f>'2 уровень'!G1580</f>
        <v>0</v>
      </c>
      <c r="E549" s="29">
        <f>'2 уровень'!I1580</f>
        <v>0</v>
      </c>
      <c r="F549" s="144">
        <f>'2 уровень'!J1580</f>
        <v>0</v>
      </c>
      <c r="G549" s="158">
        <f>'2 уровень'!K1580</f>
        <v>0</v>
      </c>
      <c r="H549" s="158">
        <f>'2 уровень'!L1580</f>
        <v>0</v>
      </c>
      <c r="I549" s="153">
        <f>'2 уровень'!M1580</f>
        <v>0</v>
      </c>
      <c r="J549" s="153">
        <f>'2 уровень'!N1580</f>
        <v>0</v>
      </c>
      <c r="K549" s="153">
        <f>'2 уровень'!O1580</f>
        <v>0</v>
      </c>
      <c r="L549" s="153">
        <f>'2 уровень'!P1580</f>
        <v>0</v>
      </c>
      <c r="M549" s="153">
        <f>'2 уровень'!Q1580</f>
        <v>0</v>
      </c>
      <c r="N549" s="153">
        <f>'2 уровень'!R1580</f>
        <v>0</v>
      </c>
      <c r="O549" s="578">
        <f>'2 уровень'!S1580</f>
        <v>0</v>
      </c>
      <c r="P549" s="578">
        <f>'2 уровень'!T1580</f>
        <v>0</v>
      </c>
      <c r="Q549" s="578">
        <f>'2 уровень'!U1580</f>
        <v>0</v>
      </c>
      <c r="R549" s="1047">
        <f>'2 уровень'!V1580</f>
        <v>0</v>
      </c>
      <c r="S549" s="578">
        <f>'2 уровень'!W1580</f>
        <v>0</v>
      </c>
      <c r="T549" s="578">
        <f>'2 уровень'!X1580</f>
        <v>0</v>
      </c>
      <c r="U549" s="578">
        <f>'2 уровень'!Y1580</f>
        <v>0</v>
      </c>
      <c r="V549" s="578">
        <f>'2 уровень'!Z1580</f>
        <v>0</v>
      </c>
      <c r="W549" s="582">
        <f>'2 уровень'!AA1580</f>
        <v>0</v>
      </c>
      <c r="X549" s="578"/>
      <c r="Y549" s="578"/>
      <c r="Z549" s="1283"/>
      <c r="AA549" s="1305"/>
    </row>
    <row r="550" spans="1:27" ht="28.5" x14ac:dyDescent="0.25">
      <c r="B550" s="1346" t="s">
        <v>366</v>
      </c>
      <c r="C550" s="29">
        <f>'2 уровень'!F1581</f>
        <v>0</v>
      </c>
      <c r="D550" s="29">
        <f>'2 уровень'!G1581</f>
        <v>0</v>
      </c>
      <c r="E550" s="29">
        <f>'2 уровень'!I1581</f>
        <v>0.51170212765957446</v>
      </c>
      <c r="F550" s="144" t="e">
        <f>'2 уровень'!J1581</f>
        <v>#DIV/0!</v>
      </c>
      <c r="G550" s="158">
        <f>'2 уровень'!K1581</f>
        <v>0</v>
      </c>
      <c r="H550" s="158">
        <f>'2 уровень'!L1581</f>
        <v>0</v>
      </c>
      <c r="I550" s="153">
        <f>'2 уровень'!M1581</f>
        <v>0</v>
      </c>
      <c r="J550" s="153">
        <f>'2 уровень'!N1581</f>
        <v>0</v>
      </c>
      <c r="K550" s="153">
        <f>'2 уровень'!O1581</f>
        <v>0</v>
      </c>
      <c r="L550" s="153">
        <f>'2 уровень'!P1581</f>
        <v>0</v>
      </c>
      <c r="M550" s="153">
        <f>'2 уровень'!Q1581</f>
        <v>0</v>
      </c>
      <c r="N550" s="153">
        <f>'2 уровень'!R1581</f>
        <v>0</v>
      </c>
      <c r="O550" s="29">
        <f>'2 уровень'!S1581</f>
        <v>0</v>
      </c>
      <c r="P550" s="29">
        <f>'2 уровень'!T1581</f>
        <v>0</v>
      </c>
      <c r="Q550" s="29">
        <f>'2 уровень'!U1581</f>
        <v>0</v>
      </c>
      <c r="R550" s="29">
        <f>'2 уровень'!V1581</f>
        <v>0</v>
      </c>
      <c r="S550" s="29">
        <f>'2 уровень'!W1581</f>
        <v>0</v>
      </c>
      <c r="T550" s="29">
        <f>'2 уровень'!X1581</f>
        <v>0</v>
      </c>
      <c r="U550" s="29">
        <f>'2 уровень'!Y1581</f>
        <v>0</v>
      </c>
      <c r="V550" s="29">
        <f>'2 уровень'!Z1581</f>
        <v>0</v>
      </c>
      <c r="W550" s="29">
        <f>'2 уровень'!AA1581</f>
        <v>0</v>
      </c>
      <c r="X550" s="578"/>
      <c r="Y550" s="578"/>
      <c r="Z550" s="1283"/>
      <c r="AA550" s="1305"/>
    </row>
    <row r="551" spans="1:27" x14ac:dyDescent="0.25">
      <c r="B551" s="760" t="s">
        <v>381</v>
      </c>
      <c r="C551" s="29">
        <f>'2 уровень'!F1582</f>
        <v>0</v>
      </c>
      <c r="D551" s="29">
        <f>'2 уровень'!G1582</f>
        <v>0</v>
      </c>
      <c r="E551" s="29">
        <f>'2 уровень'!I1582</f>
        <v>0</v>
      </c>
      <c r="F551" s="144">
        <f>'2 уровень'!J1582</f>
        <v>0</v>
      </c>
      <c r="G551" s="158">
        <f>'2 уровень'!K1582</f>
        <v>0</v>
      </c>
      <c r="H551" s="158">
        <f>'2 уровень'!L1582</f>
        <v>0</v>
      </c>
      <c r="I551" s="153">
        <f>'2 уровень'!M1582</f>
        <v>0</v>
      </c>
      <c r="J551" s="153">
        <f>'2 уровень'!N1582</f>
        <v>0</v>
      </c>
      <c r="K551" s="153">
        <f>'2 уровень'!O1582</f>
        <v>0</v>
      </c>
      <c r="L551" s="153">
        <f>'2 уровень'!P1582</f>
        <v>0</v>
      </c>
      <c r="M551" s="153">
        <f>'2 уровень'!Q1582</f>
        <v>0</v>
      </c>
      <c r="N551" s="153">
        <f>'2 уровень'!R1582</f>
        <v>0</v>
      </c>
      <c r="O551" s="578">
        <f>'2 уровень'!S1582</f>
        <v>0</v>
      </c>
      <c r="P551" s="578">
        <f>'2 уровень'!T1582</f>
        <v>0</v>
      </c>
      <c r="Q551" s="578">
        <f>'2 уровень'!U1582</f>
        <v>0</v>
      </c>
      <c r="R551" s="1047">
        <f>'2 уровень'!V1582</f>
        <v>0</v>
      </c>
      <c r="S551" s="578">
        <f>'2 уровень'!W1582</f>
        <v>0</v>
      </c>
      <c r="T551" s="578">
        <f>'2 уровень'!X1582</f>
        <v>0</v>
      </c>
      <c r="U551" s="578">
        <f>'2 уровень'!Y1582</f>
        <v>0</v>
      </c>
      <c r="V551" s="578">
        <f>'2 уровень'!Z1582</f>
        <v>0</v>
      </c>
      <c r="W551" s="582">
        <f>'2 уровень'!AA1582</f>
        <v>0</v>
      </c>
      <c r="X551" s="578"/>
      <c r="Y551" s="578"/>
      <c r="Z551" s="1283"/>
      <c r="AA551" s="1305"/>
    </row>
    <row r="552" spans="1:27" ht="28.5" x14ac:dyDescent="0.25">
      <c r="B552" s="1346" t="s">
        <v>382</v>
      </c>
      <c r="C552" s="29">
        <f>'2 уровень'!F1583</f>
        <v>0</v>
      </c>
      <c r="D552" s="29">
        <f>'2 уровень'!G1583</f>
        <v>0</v>
      </c>
      <c r="E552" s="29">
        <f>'2 уровень'!I1583</f>
        <v>0.51170212765957446</v>
      </c>
      <c r="F552" s="144" t="e">
        <f>'2 уровень'!J1583</f>
        <v>#DIV/0!</v>
      </c>
      <c r="G552" s="158">
        <f>'2 уровень'!K1583</f>
        <v>0</v>
      </c>
      <c r="H552" s="158">
        <f>'2 уровень'!L1583</f>
        <v>0</v>
      </c>
      <c r="I552" s="153">
        <f>'2 уровень'!M1583</f>
        <v>0</v>
      </c>
      <c r="J552" s="153">
        <f>'2 уровень'!N1583</f>
        <v>0</v>
      </c>
      <c r="K552" s="153">
        <f>'2 уровень'!O1583</f>
        <v>0</v>
      </c>
      <c r="L552" s="153">
        <f>'2 уровень'!P1583</f>
        <v>0</v>
      </c>
      <c r="M552" s="153">
        <f>'2 уровень'!Q1583</f>
        <v>0</v>
      </c>
      <c r="N552" s="153">
        <f>'2 уровень'!R1583</f>
        <v>0</v>
      </c>
      <c r="O552" s="578">
        <f>'2 уровень'!S1583</f>
        <v>0</v>
      </c>
      <c r="P552" s="578">
        <f>'2 уровень'!T1583</f>
        <v>0</v>
      </c>
      <c r="Q552" s="578">
        <f>'2 уровень'!U1583</f>
        <v>0</v>
      </c>
      <c r="R552" s="1047">
        <f>'2 уровень'!V1583</f>
        <v>0</v>
      </c>
      <c r="S552" s="578">
        <f>'2 уровень'!W1583</f>
        <v>0</v>
      </c>
      <c r="T552" s="578">
        <f>'2 уровень'!X1583</f>
        <v>0</v>
      </c>
      <c r="U552" s="578">
        <f>'2 уровень'!Y1583</f>
        <v>0</v>
      </c>
      <c r="V552" s="578">
        <f>'2 уровень'!Z1583</f>
        <v>0</v>
      </c>
      <c r="W552" s="582">
        <f>'2 уровень'!AA1583</f>
        <v>0</v>
      </c>
      <c r="X552" s="578"/>
      <c r="Y552" s="578"/>
      <c r="Z552" s="1283"/>
      <c r="AA552" s="1305"/>
    </row>
    <row r="553" spans="1:27" x14ac:dyDescent="0.25">
      <c r="A553" s="19">
        <v>1</v>
      </c>
      <c r="B553" s="440" t="s">
        <v>383</v>
      </c>
      <c r="C553" s="29">
        <f>'2 уровень'!F1584</f>
        <v>0</v>
      </c>
      <c r="D553" s="29">
        <f>'2 уровень'!G1584</f>
        <v>0</v>
      </c>
      <c r="E553" s="29">
        <f>'2 уровень'!I1584</f>
        <v>4.8099999999999996</v>
      </c>
      <c r="F553" s="144" t="e">
        <f>'2 уровень'!J1584</f>
        <v>#DIV/0!</v>
      </c>
      <c r="G553" s="158">
        <f>'2 уровень'!K1584</f>
        <v>0</v>
      </c>
      <c r="H553" s="158">
        <f>'2 уровень'!L1584</f>
        <v>0</v>
      </c>
      <c r="I553" s="153">
        <f>'2 уровень'!M1584</f>
        <v>0</v>
      </c>
      <c r="J553" s="153">
        <f>'2 уровень'!N1584</f>
        <v>0</v>
      </c>
      <c r="K553" s="153">
        <f>'2 уровень'!O1584</f>
        <v>0</v>
      </c>
      <c r="L553" s="153">
        <f>'2 уровень'!P1584</f>
        <v>0</v>
      </c>
      <c r="M553" s="153">
        <f>'2 уровень'!Q1584</f>
        <v>0</v>
      </c>
      <c r="N553" s="153">
        <f>'2 уровень'!R1584</f>
        <v>0</v>
      </c>
      <c r="O553" s="578">
        <f>'2 уровень'!S1584</f>
        <v>0</v>
      </c>
      <c r="P553" s="578">
        <f>'2 уровень'!T1584</f>
        <v>0</v>
      </c>
      <c r="Q553" s="578">
        <f>'2 уровень'!U1584</f>
        <v>0</v>
      </c>
      <c r="R553" s="1047">
        <f>'2 уровень'!V1584</f>
        <v>0</v>
      </c>
      <c r="S553" s="578">
        <f>'2 уровень'!W1584</f>
        <v>0</v>
      </c>
      <c r="T553" s="578">
        <f>'2 уровень'!X1584</f>
        <v>0</v>
      </c>
      <c r="U553" s="578">
        <f>'2 уровень'!Y1584</f>
        <v>0</v>
      </c>
      <c r="V553" s="578">
        <f>'2 уровень'!Z1584</f>
        <v>0</v>
      </c>
      <c r="W553" s="582">
        <f>'2 уровень'!AA1584</f>
        <v>0</v>
      </c>
      <c r="X553" s="578"/>
      <c r="Y553" s="578"/>
      <c r="Z553" s="1283">
        <f>'2 уровень'!AB1581</f>
        <v>0</v>
      </c>
      <c r="AA553" s="1305">
        <f>'2 уровень'!AC1581</f>
        <v>0</v>
      </c>
    </row>
    <row r="554" spans="1:27" ht="29.25" x14ac:dyDescent="0.25">
      <c r="A554" s="19">
        <v>1</v>
      </c>
      <c r="B554" s="440" t="s">
        <v>359</v>
      </c>
      <c r="C554" s="29">
        <f>'2 уровень'!F1585</f>
        <v>0</v>
      </c>
      <c r="D554" s="29">
        <f>'2 уровень'!G1585</f>
        <v>0</v>
      </c>
      <c r="E554" s="29">
        <f>'2 уровень'!I1585</f>
        <v>0</v>
      </c>
      <c r="F554" s="144" t="e">
        <f>'2 уровень'!J1585</f>
        <v>#DIV/0!</v>
      </c>
      <c r="G554" s="158">
        <f>'2 уровень'!K1585</f>
        <v>0</v>
      </c>
      <c r="H554" s="158">
        <f>'2 уровень'!L1585</f>
        <v>0</v>
      </c>
      <c r="I554" s="153">
        <f>'2 уровень'!M1585</f>
        <v>0</v>
      </c>
      <c r="J554" s="153">
        <f>'2 уровень'!N1585</f>
        <v>0</v>
      </c>
      <c r="K554" s="153">
        <f>'2 уровень'!O1585</f>
        <v>0</v>
      </c>
      <c r="L554" s="153">
        <f>'2 уровень'!P1585</f>
        <v>0</v>
      </c>
      <c r="M554" s="153">
        <f>'2 уровень'!Q1585</f>
        <v>0</v>
      </c>
      <c r="N554" s="153">
        <f>'2 уровень'!R1585</f>
        <v>0</v>
      </c>
      <c r="O554" s="578">
        <f>'2 уровень'!S1585</f>
        <v>0</v>
      </c>
      <c r="P554" s="578">
        <f>'2 уровень'!T1585</f>
        <v>0</v>
      </c>
      <c r="Q554" s="578">
        <f>'2 уровень'!U1585</f>
        <v>0</v>
      </c>
      <c r="R554" s="1047">
        <f>'2 уровень'!V1585</f>
        <v>0</v>
      </c>
      <c r="S554" s="578">
        <f>'2 уровень'!W1585</f>
        <v>0</v>
      </c>
      <c r="T554" s="578">
        <f>'2 уровень'!X1585</f>
        <v>0</v>
      </c>
      <c r="U554" s="578">
        <f>'2 уровень'!Y1585</f>
        <v>0</v>
      </c>
      <c r="V554" s="578">
        <f>'2 уровень'!Z1585</f>
        <v>0</v>
      </c>
      <c r="W554" s="582">
        <f>'2 уровень'!AA1585</f>
        <v>0</v>
      </c>
      <c r="X554" s="578"/>
      <c r="Y554" s="578"/>
      <c r="Z554" s="1283">
        <f>'2 уровень'!AB1582</f>
        <v>0</v>
      </c>
      <c r="AA554" s="1305">
        <f>'2 уровень'!AC1582</f>
        <v>0</v>
      </c>
    </row>
    <row r="555" spans="1:27" ht="30" x14ac:dyDescent="0.25">
      <c r="A555" s="19">
        <v>1</v>
      </c>
      <c r="B555" s="302" t="s">
        <v>202</v>
      </c>
      <c r="C555" s="29">
        <f>'2 уровень'!F1586</f>
        <v>0</v>
      </c>
      <c r="D555" s="29">
        <f>'2 уровень'!G1586</f>
        <v>0</v>
      </c>
      <c r="E555" s="29">
        <f>'2 уровень'!I1586</f>
        <v>0</v>
      </c>
      <c r="F555" s="144">
        <f>'2 уровень'!J1586</f>
        <v>0</v>
      </c>
      <c r="G555" s="158">
        <f>'2 уровень'!K1586</f>
        <v>0</v>
      </c>
      <c r="H555" s="158">
        <f>'2 уровень'!L1586</f>
        <v>0</v>
      </c>
      <c r="I555" s="153">
        <f>'2 уровень'!M1586</f>
        <v>0</v>
      </c>
      <c r="J555" s="153">
        <f>'2 уровень'!N1586</f>
        <v>0</v>
      </c>
      <c r="K555" s="153">
        <f>'2 уровень'!O1586</f>
        <v>0</v>
      </c>
      <c r="L555" s="153">
        <f>'2 уровень'!P1586</f>
        <v>0</v>
      </c>
      <c r="M555" s="153">
        <f>'2 уровень'!Q1586</f>
        <v>0</v>
      </c>
      <c r="N555" s="153">
        <f>'2 уровень'!R1586</f>
        <v>0</v>
      </c>
      <c r="O555" s="578">
        <f>'2 уровень'!S1586</f>
        <v>0</v>
      </c>
      <c r="P555" s="578">
        <f>'2 уровень'!T1586</f>
        <v>0</v>
      </c>
      <c r="Q555" s="578">
        <f>'2 уровень'!U1586</f>
        <v>0</v>
      </c>
      <c r="R555" s="1047">
        <f>'2 уровень'!V1586</f>
        <v>0</v>
      </c>
      <c r="S555" s="578">
        <f>'2 уровень'!W1586</f>
        <v>0</v>
      </c>
      <c r="T555" s="578">
        <f>'2 уровень'!X1586</f>
        <v>0</v>
      </c>
      <c r="U555" s="578">
        <f>'2 уровень'!Y1586</f>
        <v>0</v>
      </c>
      <c r="V555" s="578">
        <f>'2 уровень'!Z1586</f>
        <v>0</v>
      </c>
      <c r="W555" s="582">
        <f>'2 уровень'!AA1586</f>
        <v>0</v>
      </c>
      <c r="X555" s="578"/>
      <c r="Y555" s="578"/>
      <c r="Z555" s="1283">
        <f>'2 уровень'!AB1583</f>
        <v>0</v>
      </c>
      <c r="AA555" s="1305">
        <f>'2 уровень'!AC1583</f>
        <v>0</v>
      </c>
    </row>
    <row r="556" spans="1:27" ht="75" x14ac:dyDescent="0.25">
      <c r="A556" s="19">
        <v>1</v>
      </c>
      <c r="B556" s="447" t="s">
        <v>367</v>
      </c>
      <c r="C556" s="29">
        <f>'2 уровень'!F1587</f>
        <v>0</v>
      </c>
      <c r="D556" s="29">
        <f>'2 уровень'!G1587</f>
        <v>0</v>
      </c>
      <c r="E556" s="29">
        <f>'2 уровень'!I1587</f>
        <v>0</v>
      </c>
      <c r="F556" s="144">
        <f>'2 уровень'!J1587</f>
        <v>0</v>
      </c>
      <c r="G556" s="158">
        <f>'2 уровень'!K1587</f>
        <v>0</v>
      </c>
      <c r="H556" s="158">
        <f>'2 уровень'!L1587</f>
        <v>0</v>
      </c>
      <c r="I556" s="153">
        <f>'2 уровень'!M1587</f>
        <v>0</v>
      </c>
      <c r="J556" s="153">
        <f>'2 уровень'!N1587</f>
        <v>0</v>
      </c>
      <c r="K556" s="153">
        <f>'2 уровень'!O1587</f>
        <v>0</v>
      </c>
      <c r="L556" s="153">
        <f>'2 уровень'!P1587</f>
        <v>0</v>
      </c>
      <c r="M556" s="153">
        <f>'2 уровень'!Q1587</f>
        <v>0</v>
      </c>
      <c r="N556" s="153">
        <f>'2 уровень'!R1587</f>
        <v>0</v>
      </c>
      <c r="O556" s="578">
        <f>'2 уровень'!S1587</f>
        <v>0</v>
      </c>
      <c r="P556" s="578">
        <f>'2 уровень'!T1587</f>
        <v>0</v>
      </c>
      <c r="Q556" s="578">
        <f>'2 уровень'!U1587</f>
        <v>0</v>
      </c>
      <c r="R556" s="1047">
        <f>'2 уровень'!V1587</f>
        <v>0</v>
      </c>
      <c r="S556" s="578">
        <f>'2 уровень'!W1587</f>
        <v>0</v>
      </c>
      <c r="T556" s="578">
        <f>'2 уровень'!X1587</f>
        <v>0</v>
      </c>
      <c r="U556" s="578">
        <f>'2 уровень'!Y1587</f>
        <v>0</v>
      </c>
      <c r="V556" s="578">
        <f>'2 уровень'!Z1587</f>
        <v>0</v>
      </c>
      <c r="W556" s="582">
        <f>'2 уровень'!AA1587</f>
        <v>0</v>
      </c>
      <c r="X556" s="578"/>
      <c r="Y556" s="578"/>
      <c r="Z556" s="1283">
        <f>'2 уровень'!AB1584</f>
        <v>0</v>
      </c>
      <c r="AA556" s="1305">
        <f>'2 уровень'!AC1584</f>
        <v>0</v>
      </c>
    </row>
    <row r="557" spans="1:27" x14ac:dyDescent="0.25">
      <c r="A557" s="19">
        <v>1</v>
      </c>
      <c r="B557" s="440" t="s">
        <v>235</v>
      </c>
      <c r="C557" s="29">
        <f>'2 уровень'!F1588</f>
        <v>0</v>
      </c>
      <c r="D557" s="29">
        <f>'2 уровень'!G1588</f>
        <v>0</v>
      </c>
      <c r="E557" s="29">
        <f>'2 уровень'!I1588</f>
        <v>0</v>
      </c>
      <c r="F557" s="144">
        <f>'2 уровень'!J1588</f>
        <v>0</v>
      </c>
      <c r="G557" s="158">
        <f>'2 уровень'!K1588</f>
        <v>0</v>
      </c>
      <c r="H557" s="158">
        <f>'2 уровень'!L1588</f>
        <v>0</v>
      </c>
      <c r="I557" s="153">
        <f>'2 уровень'!M1588</f>
        <v>0</v>
      </c>
      <c r="J557" s="153">
        <f>'2 уровень'!N1588</f>
        <v>0</v>
      </c>
      <c r="K557" s="153">
        <f>'2 уровень'!O1588</f>
        <v>0</v>
      </c>
      <c r="L557" s="153">
        <f>'2 уровень'!P1588</f>
        <v>0</v>
      </c>
      <c r="M557" s="153">
        <f>'2 уровень'!Q1588</f>
        <v>0</v>
      </c>
      <c r="N557" s="153">
        <f>'2 уровень'!R1588</f>
        <v>0</v>
      </c>
      <c r="O557" s="578">
        <f>'2 уровень'!S1588</f>
        <v>0</v>
      </c>
      <c r="P557" s="578">
        <f>'2 уровень'!T1588</f>
        <v>0</v>
      </c>
      <c r="Q557" s="578">
        <f>'2 уровень'!U1588</f>
        <v>0</v>
      </c>
      <c r="R557" s="1047">
        <f>'2 уровень'!V1588</f>
        <v>0</v>
      </c>
      <c r="S557" s="578">
        <f>'2 уровень'!W1588</f>
        <v>0</v>
      </c>
      <c r="T557" s="578">
        <f>'2 уровень'!X1588</f>
        <v>0</v>
      </c>
      <c r="U557" s="578">
        <f>'2 уровень'!Y1588</f>
        <v>0</v>
      </c>
      <c r="V557" s="578">
        <f>'2 уровень'!Z1588</f>
        <v>0</v>
      </c>
      <c r="W557" s="582">
        <f>'2 уровень'!AA1588</f>
        <v>0</v>
      </c>
      <c r="X557" s="578"/>
      <c r="Y557" s="578"/>
      <c r="Z557" s="1283">
        <f>'2 уровень'!AB1585</f>
        <v>0</v>
      </c>
      <c r="AA557" s="1305">
        <f>'2 уровень'!AC1585</f>
        <v>0</v>
      </c>
    </row>
    <row r="558" spans="1:27" x14ac:dyDescent="0.25">
      <c r="A558" s="19">
        <v>1</v>
      </c>
      <c r="B558" s="303" t="s">
        <v>281</v>
      </c>
      <c r="C558" s="29">
        <f>'2 уровень'!F1589</f>
        <v>0</v>
      </c>
      <c r="D558" s="29">
        <f>'2 уровень'!G1589</f>
        <v>0</v>
      </c>
      <c r="E558" s="29">
        <f>'2 уровень'!I1589</f>
        <v>1</v>
      </c>
      <c r="F558" s="144" t="e">
        <f>'2 уровень'!J1589</f>
        <v>#DIV/0!</v>
      </c>
      <c r="G558" s="158">
        <f>'2 уровень'!K1589</f>
        <v>0</v>
      </c>
      <c r="H558" s="158">
        <f>'2 уровень'!L1589</f>
        <v>0</v>
      </c>
      <c r="I558" s="153">
        <f>'2 уровень'!M1589</f>
        <v>0</v>
      </c>
      <c r="J558" s="153">
        <f>'2 уровень'!N1589</f>
        <v>0</v>
      </c>
      <c r="K558" s="153">
        <f>'2 уровень'!O1589</f>
        <v>0</v>
      </c>
      <c r="L558" s="153">
        <f>'2 уровень'!P1589</f>
        <v>0</v>
      </c>
      <c r="M558" s="153">
        <f>'2 уровень'!Q1589</f>
        <v>0</v>
      </c>
      <c r="N558" s="153">
        <f>'2 уровень'!R1589</f>
        <v>0</v>
      </c>
      <c r="O558" s="578">
        <f>'2 уровень'!S1589</f>
        <v>0</v>
      </c>
      <c r="P558" s="578">
        <f>'2 уровень'!T1589</f>
        <v>0</v>
      </c>
      <c r="Q558" s="578">
        <f>'2 уровень'!U1589</f>
        <v>0</v>
      </c>
      <c r="R558" s="1047">
        <f>'2 уровень'!V1589</f>
        <v>0</v>
      </c>
      <c r="S558" s="578">
        <f>'2 уровень'!W1589</f>
        <v>0</v>
      </c>
      <c r="T558" s="578">
        <f>'2 уровень'!X1589</f>
        <v>0</v>
      </c>
      <c r="U558" s="578">
        <f>'2 уровень'!Y1589</f>
        <v>0</v>
      </c>
      <c r="V558" s="578">
        <f>'2 уровень'!Z1589</f>
        <v>0</v>
      </c>
      <c r="W558" s="582">
        <f>'2 уровень'!AA1589</f>
        <v>0</v>
      </c>
      <c r="X558" s="578"/>
      <c r="Y558" s="578"/>
      <c r="Z558" s="1283">
        <f>'2 уровень'!AB1586</f>
        <v>0</v>
      </c>
      <c r="AA558" s="1305">
        <f>'2 уровень'!AC1586</f>
        <v>0</v>
      </c>
    </row>
    <row r="559" spans="1:27" ht="43.5" x14ac:dyDescent="0.25">
      <c r="A559" s="19">
        <v>1</v>
      </c>
      <c r="B559" s="440" t="s">
        <v>310</v>
      </c>
      <c r="C559" s="29">
        <f>'2 уровень'!F1590</f>
        <v>0</v>
      </c>
      <c r="D559" s="29">
        <f>'2 уровень'!G1590</f>
        <v>0</v>
      </c>
      <c r="E559" s="29">
        <f>'2 уровень'!I1590</f>
        <v>0</v>
      </c>
      <c r="F559" s="144" t="e">
        <f>'2 уровень'!J1590</f>
        <v>#DIV/0!</v>
      </c>
      <c r="G559" s="158">
        <f>'2 уровень'!K1590</f>
        <v>0</v>
      </c>
      <c r="H559" s="158">
        <f>'2 уровень'!L1590</f>
        <v>0</v>
      </c>
      <c r="I559" s="153">
        <f>'2 уровень'!M1590</f>
        <v>0</v>
      </c>
      <c r="J559" s="153">
        <f>'2 уровень'!N1590</f>
        <v>0</v>
      </c>
      <c r="K559" s="153">
        <f>'2 уровень'!O1590</f>
        <v>0</v>
      </c>
      <c r="L559" s="153">
        <f>'2 уровень'!P1590</f>
        <v>0</v>
      </c>
      <c r="M559" s="153">
        <f>'2 уровень'!Q1590</f>
        <v>0</v>
      </c>
      <c r="N559" s="153">
        <f>'2 уровень'!R1590</f>
        <v>0</v>
      </c>
      <c r="O559" s="578">
        <f>'2 уровень'!S1590</f>
        <v>0</v>
      </c>
      <c r="P559" s="578">
        <f>'2 уровень'!T1590</f>
        <v>0</v>
      </c>
      <c r="Q559" s="578">
        <f>'2 уровень'!U1590</f>
        <v>0</v>
      </c>
      <c r="R559" s="1047">
        <f>'2 уровень'!V1590</f>
        <v>0</v>
      </c>
      <c r="S559" s="578">
        <f>'2 уровень'!W1590</f>
        <v>0</v>
      </c>
      <c r="T559" s="578">
        <f>'2 уровень'!X1590</f>
        <v>0</v>
      </c>
      <c r="U559" s="578">
        <f>'2 уровень'!Y1590</f>
        <v>0</v>
      </c>
      <c r="V559" s="578">
        <f>'2 уровень'!Z1590</f>
        <v>0</v>
      </c>
      <c r="W559" s="582">
        <f>'2 уровень'!AA1590</f>
        <v>0</v>
      </c>
      <c r="X559" s="578"/>
      <c r="Y559" s="578"/>
      <c r="Z559" s="1283">
        <f>'2 уровень'!AB1587</f>
        <v>0</v>
      </c>
      <c r="AA559" s="1305">
        <f>'2 уровень'!AC1587</f>
        <v>0</v>
      </c>
    </row>
    <row r="560" spans="1:27" ht="29.25" x14ac:dyDescent="0.25">
      <c r="B560" s="440" t="s">
        <v>282</v>
      </c>
      <c r="C560" s="29">
        <f>'2 уровень'!F1591</f>
        <v>0</v>
      </c>
      <c r="D560" s="29">
        <f>'2 уровень'!G1591</f>
        <v>0</v>
      </c>
      <c r="E560" s="29">
        <f>'2 уровень'!I1591</f>
        <v>0.51170212765957446</v>
      </c>
      <c r="F560" s="144" t="e">
        <f>'2 уровень'!J1591</f>
        <v>#DIV/0!</v>
      </c>
      <c r="G560" s="158">
        <f>'2 уровень'!K1591</f>
        <v>0</v>
      </c>
      <c r="H560" s="158">
        <f>'2 уровень'!L1591</f>
        <v>0</v>
      </c>
      <c r="I560" s="153">
        <f>'2 уровень'!M1591</f>
        <v>0</v>
      </c>
      <c r="J560" s="153">
        <f>'2 уровень'!N1591</f>
        <v>0</v>
      </c>
      <c r="K560" s="153">
        <f>'2 уровень'!O1591</f>
        <v>0</v>
      </c>
      <c r="L560" s="153">
        <f>'2 уровень'!P1591</f>
        <v>0</v>
      </c>
      <c r="M560" s="153">
        <f>'2 уровень'!Q1591</f>
        <v>0</v>
      </c>
      <c r="N560" s="153">
        <f>'2 уровень'!R1591</f>
        <v>0</v>
      </c>
      <c r="O560" s="578">
        <f>'2 уровень'!S1591</f>
        <v>0</v>
      </c>
      <c r="P560" s="578">
        <f>'2 уровень'!T1591</f>
        <v>0</v>
      </c>
      <c r="Q560" s="578">
        <f>'2 уровень'!U1591</f>
        <v>0</v>
      </c>
      <c r="R560" s="1047">
        <f>'2 уровень'!V1591</f>
        <v>0</v>
      </c>
      <c r="S560" s="578">
        <f>'2 уровень'!W1591</f>
        <v>0</v>
      </c>
      <c r="T560" s="578">
        <f>'2 уровень'!X1591</f>
        <v>0</v>
      </c>
      <c r="U560" s="578">
        <f>'2 уровень'!Y1591</f>
        <v>0</v>
      </c>
      <c r="V560" s="578">
        <f>'2 уровень'!Z1591</f>
        <v>0</v>
      </c>
      <c r="W560" s="582">
        <f>'2 уровень'!AA1591</f>
        <v>0</v>
      </c>
      <c r="X560" s="578">
        <f>'2 уровень'!AB1588</f>
        <v>0</v>
      </c>
      <c r="Y560" s="578">
        <f>'2 уровень'!AC1588</f>
        <v>0</v>
      </c>
      <c r="Z560" s="1283"/>
      <c r="AA560" s="1305"/>
    </row>
    <row r="561" spans="1:171" ht="29.25" x14ac:dyDescent="0.25">
      <c r="A561" s="19">
        <v>1</v>
      </c>
      <c r="B561" s="304" t="s">
        <v>283</v>
      </c>
      <c r="C561" s="29">
        <f>'2 уровень'!F1592</f>
        <v>0</v>
      </c>
      <c r="D561" s="29">
        <f>'2 уровень'!G1592</f>
        <v>0</v>
      </c>
      <c r="E561" s="29">
        <f>'2 уровень'!I1592</f>
        <v>0</v>
      </c>
      <c r="F561" s="144" t="e">
        <f>'2 уровень'!J1592</f>
        <v>#DIV/0!</v>
      </c>
      <c r="G561" s="158">
        <f>'2 уровень'!K1592</f>
        <v>0</v>
      </c>
      <c r="H561" s="158">
        <f>'2 уровень'!L1592</f>
        <v>0</v>
      </c>
      <c r="I561" s="153">
        <f>'2 уровень'!M1592</f>
        <v>0</v>
      </c>
      <c r="J561" s="153">
        <f>'2 уровень'!N1592</f>
        <v>0</v>
      </c>
      <c r="K561" s="153">
        <f>'2 уровень'!O1592</f>
        <v>0</v>
      </c>
      <c r="L561" s="153">
        <f>'2 уровень'!P1592</f>
        <v>0</v>
      </c>
      <c r="M561" s="153">
        <f>'2 уровень'!Q1592</f>
        <v>0</v>
      </c>
      <c r="N561" s="153">
        <f>'2 уровень'!R1592</f>
        <v>0</v>
      </c>
      <c r="O561" s="578">
        <f>'2 уровень'!S1592</f>
        <v>0</v>
      </c>
      <c r="P561" s="578">
        <f>'2 уровень'!T1592</f>
        <v>0</v>
      </c>
      <c r="Q561" s="578">
        <f>'2 уровень'!U1592</f>
        <v>0</v>
      </c>
      <c r="R561" s="1047">
        <f>'2 уровень'!V1592</f>
        <v>0</v>
      </c>
      <c r="S561" s="578">
        <f>'2 уровень'!W1592</f>
        <v>0</v>
      </c>
      <c r="T561" s="578">
        <f>'2 уровень'!X1592</f>
        <v>0</v>
      </c>
      <c r="U561" s="578">
        <f>'2 уровень'!Y1592</f>
        <v>0</v>
      </c>
      <c r="V561" s="578">
        <f>'2 уровень'!Z1592</f>
        <v>0</v>
      </c>
      <c r="W561" s="582">
        <f>'2 уровень'!AA1592</f>
        <v>0</v>
      </c>
      <c r="X561" s="578"/>
      <c r="Y561" s="578"/>
      <c r="Z561" s="1283">
        <f>'2 уровень'!AB1589</f>
        <v>0</v>
      </c>
      <c r="AA561" s="1305">
        <f>'2 уровень'!AC1589</f>
        <v>0</v>
      </c>
    </row>
    <row r="562" spans="1:171" ht="29.25" x14ac:dyDescent="0.25">
      <c r="A562" s="19">
        <v>1</v>
      </c>
      <c r="B562" s="304" t="s">
        <v>138</v>
      </c>
      <c r="C562" s="29">
        <f>'2 уровень'!F1593</f>
        <v>0</v>
      </c>
      <c r="D562" s="29">
        <f>'2 уровень'!G1593</f>
        <v>0</v>
      </c>
      <c r="E562" s="29">
        <f>'2 уровень'!I1593</f>
        <v>2.1452380952380952</v>
      </c>
      <c r="F562" s="144" t="e">
        <f>'2 уровень'!J1593</f>
        <v>#DIV/0!</v>
      </c>
      <c r="G562" s="158">
        <f>'2 уровень'!K1593</f>
        <v>0</v>
      </c>
      <c r="H562" s="158">
        <f>'2 уровень'!L1593</f>
        <v>0</v>
      </c>
      <c r="I562" s="153">
        <f>'2 уровень'!M1593</f>
        <v>0</v>
      </c>
      <c r="J562" s="153">
        <f>'2 уровень'!N1593</f>
        <v>0</v>
      </c>
      <c r="K562" s="153">
        <f>'2 уровень'!O1593</f>
        <v>0</v>
      </c>
      <c r="L562" s="153">
        <f>'2 уровень'!P1593</f>
        <v>0</v>
      </c>
      <c r="M562" s="153">
        <f>'2 уровень'!Q1593</f>
        <v>0</v>
      </c>
      <c r="N562" s="153">
        <f>'2 уровень'!R1593</f>
        <v>0</v>
      </c>
      <c r="O562" s="578">
        <f>'2 уровень'!S1593</f>
        <v>0</v>
      </c>
      <c r="P562" s="578">
        <f>'2 уровень'!T1593</f>
        <v>0</v>
      </c>
      <c r="Q562" s="578">
        <f>'2 уровень'!U1593</f>
        <v>1.75505</v>
      </c>
      <c r="R562" s="1047">
        <f>'2 уровень'!V1593</f>
        <v>0</v>
      </c>
      <c r="S562" s="578">
        <f>'2 уровень'!W1593</f>
        <v>0</v>
      </c>
      <c r="T562" s="578">
        <f>'2 уровень'!X1593</f>
        <v>1.75505</v>
      </c>
      <c r="U562" s="578">
        <f>'2 уровень'!Y1593</f>
        <v>0</v>
      </c>
      <c r="V562" s="578">
        <f>'2 уровень'!Z1593</f>
        <v>0</v>
      </c>
      <c r="W562" s="582">
        <f>'2 уровень'!AA1593</f>
        <v>1.75505</v>
      </c>
      <c r="X562" s="578"/>
      <c r="Y562" s="578"/>
      <c r="Z562" s="1283">
        <f>'2 уровень'!AB1590</f>
        <v>0</v>
      </c>
      <c r="AA562" s="1305">
        <f>'2 уровень'!AC1590</f>
        <v>0</v>
      </c>
    </row>
    <row r="563" spans="1:171" x14ac:dyDescent="0.25">
      <c r="A563" s="19">
        <v>1</v>
      </c>
      <c r="B563" s="304" t="s">
        <v>29</v>
      </c>
      <c r="C563" s="29">
        <f>'2 уровень'!F1594</f>
        <v>0</v>
      </c>
      <c r="D563" s="29">
        <f>'2 уровень'!G1594</f>
        <v>0</v>
      </c>
      <c r="E563" s="29">
        <f>'2 уровень'!I1594</f>
        <v>0</v>
      </c>
      <c r="F563" s="144">
        <f>'2 уровень'!J1594</f>
        <v>0</v>
      </c>
      <c r="G563" s="158">
        <f>'2 уровень'!K1594</f>
        <v>0</v>
      </c>
      <c r="H563" s="158">
        <f>'2 уровень'!L1594</f>
        <v>0</v>
      </c>
      <c r="I563" s="153">
        <f>'2 уровень'!M1594</f>
        <v>0</v>
      </c>
      <c r="J563" s="153">
        <f>'2 уровень'!N1594</f>
        <v>0</v>
      </c>
      <c r="K563" s="153">
        <f>'2 уровень'!O1594</f>
        <v>0</v>
      </c>
      <c r="L563" s="153">
        <f>'2 уровень'!P1594</f>
        <v>0</v>
      </c>
      <c r="M563" s="153">
        <f>'2 уровень'!Q1594</f>
        <v>0</v>
      </c>
      <c r="N563" s="153">
        <f>'2 уровень'!R1594</f>
        <v>0</v>
      </c>
      <c r="O563" s="578">
        <f>'2 уровень'!S1594</f>
        <v>0</v>
      </c>
      <c r="P563" s="578">
        <f>'2 уровень'!T1594</f>
        <v>0</v>
      </c>
      <c r="Q563" s="578">
        <f>'2 уровень'!U1594</f>
        <v>0</v>
      </c>
      <c r="R563" s="1047">
        <f>'2 уровень'!V1594</f>
        <v>0</v>
      </c>
      <c r="S563" s="578">
        <f>'2 уровень'!W1594</f>
        <v>0</v>
      </c>
      <c r="T563" s="578">
        <f>'2 уровень'!X1594</f>
        <v>0</v>
      </c>
      <c r="U563" s="578">
        <f>'2 уровень'!Y1594</f>
        <v>0</v>
      </c>
      <c r="V563" s="578">
        <f>'2 уровень'!Z1594</f>
        <v>0</v>
      </c>
      <c r="W563" s="582">
        <f>'2 уровень'!AA1594</f>
        <v>0</v>
      </c>
      <c r="X563" s="578"/>
      <c r="Y563" s="578"/>
      <c r="Z563" s="1283">
        <f>'2 уровень'!AB1591</f>
        <v>0</v>
      </c>
      <c r="AA563" s="1305">
        <f>'2 уровень'!AC1591</f>
        <v>0</v>
      </c>
    </row>
    <row r="564" spans="1:171" ht="29.25" x14ac:dyDescent="0.25">
      <c r="A564" s="19">
        <v>1</v>
      </c>
      <c r="B564" s="304" t="s">
        <v>69</v>
      </c>
      <c r="C564" s="29">
        <f>'2 уровень'!F1595</f>
        <v>0</v>
      </c>
      <c r="D564" s="29">
        <f>'2 уровень'!G1595</f>
        <v>0</v>
      </c>
      <c r="E564" s="29">
        <f>'2 уровень'!I1595</f>
        <v>0</v>
      </c>
      <c r="F564" s="144" t="e">
        <f>'2 уровень'!J1595</f>
        <v>#DIV/0!</v>
      </c>
      <c r="G564" s="158" t="e">
        <f>'2 уровень'!K1595</f>
        <v>#DIV/0!</v>
      </c>
      <c r="H564" s="158" t="e">
        <f>'2 уровень'!L1595</f>
        <v>#DIV/0!</v>
      </c>
      <c r="I564" s="153">
        <f>'2 уровень'!M1595</f>
        <v>0</v>
      </c>
      <c r="J564" s="153">
        <f>'2 уровень'!N1595</f>
        <v>0</v>
      </c>
      <c r="K564" s="153">
        <f>'2 уровень'!O1595</f>
        <v>0</v>
      </c>
      <c r="L564" s="153" t="e">
        <f>'2 уровень'!P1595</f>
        <v>#DIV/0!</v>
      </c>
      <c r="M564" s="153">
        <f>'2 уровень'!Q1595</f>
        <v>0</v>
      </c>
      <c r="N564" s="153" t="e">
        <f>'2 уровень'!R1595</f>
        <v>#DIV/0!</v>
      </c>
      <c r="O564" s="578">
        <f>'2 уровень'!S1595</f>
        <v>0</v>
      </c>
      <c r="P564" s="578">
        <f>'2 уровень'!T1595</f>
        <v>0</v>
      </c>
      <c r="Q564" s="578">
        <f>'2 уровень'!U1595</f>
        <v>0</v>
      </c>
      <c r="R564" s="1047">
        <f>'2 уровень'!V1595</f>
        <v>0</v>
      </c>
      <c r="S564" s="578">
        <f>'2 уровень'!W1595</f>
        <v>0</v>
      </c>
      <c r="T564" s="578">
        <f>'2 уровень'!X1595</f>
        <v>0</v>
      </c>
      <c r="U564" s="578">
        <f>'2 уровень'!Y1595</f>
        <v>0</v>
      </c>
      <c r="V564" s="578">
        <f>'2 уровень'!Z1595</f>
        <v>0</v>
      </c>
      <c r="W564" s="582">
        <f>'2 уровень'!AA1595</f>
        <v>0</v>
      </c>
      <c r="X564" s="578" t="e">
        <f>Q564/P564*100</f>
        <v>#DIV/0!</v>
      </c>
      <c r="Y564" s="578" t="e">
        <f>W564/P564*100</f>
        <v>#DIV/0!</v>
      </c>
      <c r="Z564" s="1283">
        <f>'2 уровень'!AB1592</f>
        <v>0</v>
      </c>
      <c r="AA564" s="1305">
        <f>'2 уровень'!AC1592</f>
        <v>0</v>
      </c>
    </row>
    <row r="565" spans="1:171" x14ac:dyDescent="0.25">
      <c r="A565" s="19">
        <v>1</v>
      </c>
      <c r="B565" s="763" t="s">
        <v>16</v>
      </c>
      <c r="C565" s="29">
        <f>'2 уровень'!F1596</f>
        <v>0</v>
      </c>
      <c r="D565" s="29">
        <f>'2 уровень'!G1596</f>
        <v>0</v>
      </c>
      <c r="E565" s="29">
        <f>'2 уровень'!I1596</f>
        <v>0</v>
      </c>
      <c r="F565" s="144" t="e">
        <f>'2 уровень'!J1596</f>
        <v>#DIV/0!</v>
      </c>
      <c r="G565" s="158">
        <f>'2 уровень'!K1596</f>
        <v>0</v>
      </c>
      <c r="H565" s="158" t="e">
        <f>'2 уровень'!L1596</f>
        <v>#DIV/0!</v>
      </c>
      <c r="I565" s="153">
        <f>'2 уровень'!M1596</f>
        <v>0</v>
      </c>
      <c r="J565" s="153">
        <f>'2 уровень'!N1596</f>
        <v>0</v>
      </c>
      <c r="K565" s="153">
        <f>'2 уровень'!O1596</f>
        <v>0</v>
      </c>
      <c r="L565" s="153" t="e">
        <f>'2 уровень'!P1596</f>
        <v>#DIV/0!</v>
      </c>
      <c r="M565" s="153">
        <f>'2 уровень'!Q1596</f>
        <v>0</v>
      </c>
      <c r="N565" s="153" t="e">
        <f>'2 уровень'!R1596</f>
        <v>#DIV/0!</v>
      </c>
      <c r="O565" s="578">
        <f>'2 уровень'!S1596</f>
        <v>0</v>
      </c>
      <c r="P565" s="578">
        <f>'2 уровень'!T1596</f>
        <v>0</v>
      </c>
      <c r="Q565" s="578">
        <f>'2 уровень'!U1596</f>
        <v>0</v>
      </c>
      <c r="R565" s="1047">
        <f>'2 уровень'!V1596</f>
        <v>0</v>
      </c>
      <c r="S565" s="578">
        <f>'2 уровень'!W1596</f>
        <v>0</v>
      </c>
      <c r="T565" s="578">
        <f>'2 уровень'!X1596</f>
        <v>0</v>
      </c>
      <c r="U565" s="578">
        <f>'2 уровень'!Y1596</f>
        <v>0</v>
      </c>
      <c r="V565" s="578">
        <f>'2 уровень'!Z1596</f>
        <v>0</v>
      </c>
      <c r="W565" s="582">
        <f>'2 уровень'!AA1596</f>
        <v>0</v>
      </c>
      <c r="X565" s="578" t="e">
        <f>Q565/P565*100</f>
        <v>#DIV/0!</v>
      </c>
      <c r="Y565" s="578" t="e">
        <f>W565/P565*100</f>
        <v>#DIV/0!</v>
      </c>
      <c r="Z565" s="1283">
        <f>'2 уровень'!AB1593</f>
        <v>0</v>
      </c>
      <c r="AA565" s="1305">
        <f>'2 уровень'!AC1593</f>
        <v>0</v>
      </c>
    </row>
    <row r="566" spans="1:171" ht="30" x14ac:dyDescent="0.25">
      <c r="A566" s="19">
        <v>1</v>
      </c>
      <c r="B566" s="312" t="s">
        <v>140</v>
      </c>
      <c r="C566" s="29">
        <f>'2 уровень'!F1597</f>
        <v>0</v>
      </c>
      <c r="D566" s="29">
        <f>'2 уровень'!G1597</f>
        <v>0</v>
      </c>
      <c r="E566" s="29">
        <f>'2 уровень'!I1597</f>
        <v>0</v>
      </c>
      <c r="F566" s="144" t="e">
        <f>'2 уровень'!J1597</f>
        <v>#DIV/0!</v>
      </c>
      <c r="G566" s="158" t="e">
        <f>'2 уровень'!K1597</f>
        <v>#DIV/0!</v>
      </c>
      <c r="H566" s="158" t="e">
        <f>'2 уровень'!L1597</f>
        <v>#DIV/0!</v>
      </c>
      <c r="I566" s="153">
        <f>'2 уровень'!M1597</f>
        <v>0</v>
      </c>
      <c r="J566" s="153">
        <f>'2 уровень'!N1597</f>
        <v>0</v>
      </c>
      <c r="K566" s="153">
        <f>'2 уровень'!O1597</f>
        <v>0</v>
      </c>
      <c r="L566" s="153" t="e">
        <f>'2 уровень'!P1597</f>
        <v>#DIV/0!</v>
      </c>
      <c r="M566" s="153">
        <f>'2 уровень'!Q1597</f>
        <v>0</v>
      </c>
      <c r="N566" s="153" t="e">
        <f>'2 уровень'!R1597</f>
        <v>#DIV/0!</v>
      </c>
      <c r="O566" s="578">
        <f>'2 уровень'!S1597</f>
        <v>0</v>
      </c>
      <c r="P566" s="578">
        <f>'2 уровень'!T1597</f>
        <v>0</v>
      </c>
      <c r="Q566" s="578">
        <f>'2 уровень'!U1597</f>
        <v>0</v>
      </c>
      <c r="R566" s="1047">
        <f>'2 уровень'!V1597</f>
        <v>0</v>
      </c>
      <c r="S566" s="578">
        <f>'2 уровень'!W1597</f>
        <v>0</v>
      </c>
      <c r="T566" s="578">
        <f>'2 уровень'!X1597</f>
        <v>0</v>
      </c>
      <c r="U566" s="578">
        <f>'2 уровень'!Y1597</f>
        <v>0</v>
      </c>
      <c r="V566" s="578">
        <f>'2 уровень'!Z1597</f>
        <v>0</v>
      </c>
      <c r="W566" s="582">
        <f>'2 уровень'!AA1597</f>
        <v>0</v>
      </c>
      <c r="X566" s="578"/>
      <c r="Y566" s="578"/>
      <c r="Z566" s="1283">
        <f>'2 уровень'!AB1594</f>
        <v>0</v>
      </c>
      <c r="AA566" s="1305">
        <f>'2 уровень'!AC1594</f>
        <v>0</v>
      </c>
    </row>
    <row r="567" spans="1:171" x14ac:dyDescent="0.25">
      <c r="A567" s="19">
        <v>1</v>
      </c>
      <c r="B567" s="3300" t="s">
        <v>211</v>
      </c>
      <c r="C567" s="29">
        <f>'2 уровень'!F1598</f>
        <v>0</v>
      </c>
      <c r="D567" s="29">
        <f>'2 уровень'!G1598</f>
        <v>0</v>
      </c>
      <c r="E567" s="29">
        <f>'2 уровень'!I1598</f>
        <v>0</v>
      </c>
      <c r="F567" s="144" t="e">
        <f>'2 уровень'!J1598</f>
        <v>#DIV/0!</v>
      </c>
      <c r="G567" s="158">
        <f>'2 уровень'!K1598</f>
        <v>0</v>
      </c>
      <c r="H567" s="158">
        <f>'2 уровень'!L1598</f>
        <v>0</v>
      </c>
      <c r="I567" s="153">
        <f>'2 уровень'!M1598</f>
        <v>0</v>
      </c>
      <c r="J567" s="153">
        <f>'2 уровень'!N1598</f>
        <v>0</v>
      </c>
      <c r="K567" s="153">
        <f>'2 уровень'!O1598</f>
        <v>0</v>
      </c>
      <c r="L567" s="153">
        <f>'2 уровень'!P1598</f>
        <v>0</v>
      </c>
      <c r="M567" s="153">
        <f>'2 уровень'!Q1598</f>
        <v>0</v>
      </c>
      <c r="N567" s="153">
        <f>'2 уровень'!R1598</f>
        <v>0</v>
      </c>
      <c r="O567" s="578">
        <f>'2 уровень'!S1598</f>
        <v>0</v>
      </c>
      <c r="P567" s="578">
        <f>'2 уровень'!T1598</f>
        <v>0</v>
      </c>
      <c r="Q567" s="578">
        <f>'2 уровень'!U1598</f>
        <v>0</v>
      </c>
      <c r="R567" s="1047">
        <f>'2 уровень'!V1598</f>
        <v>0</v>
      </c>
      <c r="S567" s="578">
        <f>'2 уровень'!W1598</f>
        <v>0</v>
      </c>
      <c r="T567" s="578">
        <f>'2 уровень'!X1598</f>
        <v>0</v>
      </c>
      <c r="U567" s="578">
        <f>'2 уровень'!Y1598</f>
        <v>0</v>
      </c>
      <c r="V567" s="578">
        <f>'2 уровень'!Z1598</f>
        <v>0</v>
      </c>
      <c r="W567" s="582">
        <f>'2 уровень'!AA1598</f>
        <v>0</v>
      </c>
      <c r="X567" s="578"/>
      <c r="Y567" s="578"/>
      <c r="Z567" s="1283">
        <f>'2 уровень'!AB1595</f>
        <v>0</v>
      </c>
      <c r="AA567" s="1305">
        <f>'2 уровень'!AC1595</f>
        <v>0</v>
      </c>
    </row>
    <row r="568" spans="1:171" x14ac:dyDescent="0.25">
      <c r="A568" s="19">
        <v>1</v>
      </c>
      <c r="B568" s="2517" t="s">
        <v>212</v>
      </c>
      <c r="C568" s="29">
        <f>'2 уровень'!F1599</f>
        <v>0</v>
      </c>
      <c r="D568" s="29">
        <f>'2 уровень'!G1599</f>
        <v>0</v>
      </c>
      <c r="E568" s="29">
        <f>'2 уровень'!I1599</f>
        <v>0</v>
      </c>
      <c r="F568" s="144" t="e">
        <f>'2 уровень'!J1599</f>
        <v>#DIV/0!</v>
      </c>
      <c r="G568" s="158">
        <f>'2 уровень'!K1599</f>
        <v>0</v>
      </c>
      <c r="H568" s="158">
        <f>'2 уровень'!L1599</f>
        <v>0</v>
      </c>
      <c r="I568" s="153">
        <f>'2 уровень'!M1599</f>
        <v>0</v>
      </c>
      <c r="J568" s="153">
        <f>'2 уровень'!N1599</f>
        <v>0</v>
      </c>
      <c r="K568" s="153">
        <f>'2 уровень'!O1599</f>
        <v>0</v>
      </c>
      <c r="L568" s="153">
        <f>'2 уровень'!P1599</f>
        <v>0</v>
      </c>
      <c r="M568" s="153">
        <f>'2 уровень'!Q1599</f>
        <v>0</v>
      </c>
      <c r="N568" s="153">
        <f>'2 уровень'!R1599</f>
        <v>0</v>
      </c>
      <c r="O568" s="578">
        <f>'2 уровень'!S1599</f>
        <v>0</v>
      </c>
      <c r="P568" s="578">
        <f>'2 уровень'!T1599</f>
        <v>0</v>
      </c>
      <c r="Q568" s="578">
        <f>'2 уровень'!U1599</f>
        <v>0</v>
      </c>
      <c r="R568" s="1047">
        <f>'2 уровень'!V1599</f>
        <v>0</v>
      </c>
      <c r="S568" s="578">
        <f>'2 уровень'!W1599</f>
        <v>0</v>
      </c>
      <c r="T568" s="578">
        <f>'2 уровень'!X1599</f>
        <v>0</v>
      </c>
      <c r="U568" s="578">
        <f>'2 уровень'!Y1599</f>
        <v>0</v>
      </c>
      <c r="V568" s="578">
        <f>'2 уровень'!Z1599</f>
        <v>0</v>
      </c>
      <c r="W568" s="582">
        <f>'2 уровень'!AA1599</f>
        <v>0</v>
      </c>
      <c r="X568" s="578"/>
      <c r="Y568" s="578"/>
      <c r="Z568" s="1283">
        <f>'2 уровень'!AB1596</f>
        <v>0</v>
      </c>
      <c r="AA568" s="1305">
        <f>'2 уровень'!AC1596</f>
        <v>0</v>
      </c>
    </row>
    <row r="569" spans="1:171" ht="29.25" x14ac:dyDescent="0.25">
      <c r="A569" s="19">
        <v>1</v>
      </c>
      <c r="B569" s="958" t="s">
        <v>213</v>
      </c>
      <c r="C569" s="29">
        <f>'2 уровень'!F1600</f>
        <v>0</v>
      </c>
      <c r="D569" s="29">
        <f>'2 уровень'!G1600</f>
        <v>0</v>
      </c>
      <c r="E569" s="29">
        <f>'2 уровень'!I1600</f>
        <v>0</v>
      </c>
      <c r="F569" s="144" t="e">
        <f>'2 уровень'!J1600</f>
        <v>#DIV/0!</v>
      </c>
      <c r="G569" s="158">
        <f>'2 уровень'!K1600</f>
        <v>0</v>
      </c>
      <c r="H569" s="158">
        <f>'2 уровень'!L1600</f>
        <v>0</v>
      </c>
      <c r="I569" s="153">
        <f>'2 уровень'!M1600</f>
        <v>0</v>
      </c>
      <c r="J569" s="153">
        <f>'2 уровень'!N1600</f>
        <v>0</v>
      </c>
      <c r="K569" s="153">
        <f>'2 уровень'!O1600</f>
        <v>0</v>
      </c>
      <c r="L569" s="153">
        <f>'2 уровень'!P1600</f>
        <v>0</v>
      </c>
      <c r="M569" s="153">
        <f>'2 уровень'!Q1600</f>
        <v>0</v>
      </c>
      <c r="N569" s="153">
        <f>'2 уровень'!R1600</f>
        <v>0</v>
      </c>
      <c r="O569" s="578">
        <f>'2 уровень'!S1600</f>
        <v>0</v>
      </c>
      <c r="P569" s="578">
        <f>'2 уровень'!T1600</f>
        <v>0</v>
      </c>
      <c r="Q569" s="578">
        <f>'2 уровень'!U1600</f>
        <v>0</v>
      </c>
      <c r="R569" s="1047">
        <f>'2 уровень'!V1600</f>
        <v>0</v>
      </c>
      <c r="S569" s="578">
        <f>'2 уровень'!W1600</f>
        <v>0</v>
      </c>
      <c r="T569" s="578">
        <f>'2 уровень'!X1600</f>
        <v>0</v>
      </c>
      <c r="U569" s="578">
        <f>'2 уровень'!Y1600</f>
        <v>0</v>
      </c>
      <c r="V569" s="578">
        <f>'2 уровень'!Z1600</f>
        <v>0</v>
      </c>
      <c r="W569" s="582">
        <f>'2 уровень'!AA1600</f>
        <v>0</v>
      </c>
      <c r="X569" s="578" t="e">
        <f>Q569/P569*100</f>
        <v>#DIV/0!</v>
      </c>
      <c r="Y569" s="578" t="e">
        <f>W569/P569*100</f>
        <v>#DIV/0!</v>
      </c>
      <c r="Z569" s="1283">
        <f>'2 уровень'!AB1597</f>
        <v>0</v>
      </c>
      <c r="AA569" s="1305">
        <f>'2 уровень'!AC1597</f>
        <v>0</v>
      </c>
    </row>
    <row r="570" spans="1:171" ht="30" thickBot="1" x14ac:dyDescent="0.3">
      <c r="A570" s="19">
        <v>1</v>
      </c>
      <c r="B570" s="963" t="s">
        <v>218</v>
      </c>
      <c r="C570" s="29">
        <f>'2 уровень'!F1601</f>
        <v>0</v>
      </c>
      <c r="D570" s="29">
        <f>'2 уровень'!G1601</f>
        <v>0</v>
      </c>
      <c r="E570" s="29">
        <f>'2 уровень'!I1601</f>
        <v>0</v>
      </c>
      <c r="F570" s="144" t="e">
        <f>'2 уровень'!J1601</f>
        <v>#DIV/0!</v>
      </c>
      <c r="G570" s="158">
        <f>'2 уровень'!K1601</f>
        <v>0</v>
      </c>
      <c r="H570" s="158">
        <f>'2 уровень'!L1601</f>
        <v>0</v>
      </c>
      <c r="I570" s="153">
        <f>'2 уровень'!M1601</f>
        <v>0</v>
      </c>
      <c r="J570" s="153">
        <f>'2 уровень'!N1601</f>
        <v>0</v>
      </c>
      <c r="K570" s="153">
        <f>'2 уровень'!O1601</f>
        <v>0</v>
      </c>
      <c r="L570" s="153">
        <f>'2 уровень'!P1601</f>
        <v>0</v>
      </c>
      <c r="M570" s="153">
        <f>'2 уровень'!Q1601</f>
        <v>0</v>
      </c>
      <c r="N570" s="153">
        <f>'2 уровень'!R1601</f>
        <v>0</v>
      </c>
      <c r="O570" s="578">
        <f>'2 уровень'!S1601</f>
        <v>0</v>
      </c>
      <c r="P570" s="578">
        <f>'2 уровень'!T1601</f>
        <v>0</v>
      </c>
      <c r="Q570" s="578">
        <f>'2 уровень'!U1601</f>
        <v>0</v>
      </c>
      <c r="R570" s="1047">
        <f>'2 уровень'!V1601</f>
        <v>0</v>
      </c>
      <c r="S570" s="578">
        <f>'2 уровень'!W1601</f>
        <v>0</v>
      </c>
      <c r="T570" s="578">
        <f>'2 уровень'!X1601</f>
        <v>0</v>
      </c>
      <c r="U570" s="578">
        <f>'2 уровень'!Y1601</f>
        <v>0</v>
      </c>
      <c r="V570" s="578">
        <f>'2 уровень'!Z1601</f>
        <v>0</v>
      </c>
      <c r="W570" s="582">
        <f>'2 уровень'!AA1601</f>
        <v>0</v>
      </c>
      <c r="X570" s="578"/>
      <c r="Y570" s="578"/>
      <c r="Z570" s="1283">
        <f>'2 уровень'!AB1598</f>
        <v>0</v>
      </c>
      <c r="AA570" s="1305">
        <f>'2 уровень'!AC1598</f>
        <v>0</v>
      </c>
    </row>
    <row r="571" spans="1:171" x14ac:dyDescent="0.25">
      <c r="A571" s="19">
        <v>1</v>
      </c>
      <c r="B571" s="6" t="s">
        <v>103</v>
      </c>
      <c r="C571" s="159"/>
      <c r="D571" s="159"/>
      <c r="E571" s="159"/>
      <c r="F571" s="160"/>
      <c r="G571" s="161"/>
      <c r="H571" s="161"/>
      <c r="I571" s="25"/>
      <c r="J571" s="25"/>
      <c r="K571" s="25"/>
      <c r="L571" s="25"/>
      <c r="M571" s="25"/>
      <c r="N571" s="25"/>
      <c r="O571" s="583">
        <f t="shared" ref="O571:W571" si="8">O572-O573-O624-O627-O631</f>
        <v>0</v>
      </c>
      <c r="P571" s="583">
        <f t="shared" si="8"/>
        <v>0</v>
      </c>
      <c r="Q571" s="583">
        <f t="shared" si="8"/>
        <v>-5.3290705182007514E-15</v>
      </c>
      <c r="R571" s="1048">
        <f t="shared" si="8"/>
        <v>0</v>
      </c>
      <c r="S571" s="583">
        <f t="shared" si="8"/>
        <v>0</v>
      </c>
      <c r="T571" s="583">
        <f t="shared" si="8"/>
        <v>0</v>
      </c>
      <c r="U571" s="583">
        <f t="shared" si="8"/>
        <v>0</v>
      </c>
      <c r="V571" s="583">
        <f t="shared" si="8"/>
        <v>0</v>
      </c>
      <c r="W571" s="583">
        <f t="shared" si="8"/>
        <v>7.1054273576010019E-15</v>
      </c>
      <c r="X571" s="583"/>
      <c r="Y571" s="583"/>
      <c r="Z571" s="1291"/>
      <c r="AA571" s="1306" t="e">
        <f>AA572-AA573-AA625-AA628-#REF!</f>
        <v>#REF!</v>
      </c>
      <c r="AB571" s="139"/>
      <c r="AC571" s="139"/>
      <c r="AD571" s="139"/>
      <c r="AE571" s="139"/>
      <c r="AF571" s="139"/>
      <c r="AG571" s="139"/>
      <c r="AH571" s="139"/>
      <c r="AI571" s="139"/>
      <c r="AJ571" s="139"/>
      <c r="AK571" s="139"/>
      <c r="AL571" s="139"/>
      <c r="AM571" s="139"/>
      <c r="AN571" s="139"/>
      <c r="AO571" s="139"/>
      <c r="AP571" s="139"/>
      <c r="AQ571" s="139"/>
      <c r="AR571" s="139"/>
      <c r="AS571" s="139"/>
      <c r="AT571" s="139"/>
      <c r="AU571" s="139"/>
      <c r="AV571" s="139"/>
      <c r="AW571" s="139"/>
      <c r="AX571" s="139"/>
      <c r="AY571" s="139"/>
      <c r="AZ571" s="139"/>
      <c r="BA571" s="139"/>
      <c r="BB571" s="139"/>
      <c r="BC571" s="139"/>
      <c r="BD571" s="139"/>
      <c r="BE571" s="139"/>
      <c r="BF571" s="139"/>
      <c r="BG571" s="139"/>
      <c r="BH571" s="139"/>
      <c r="BI571" s="139"/>
      <c r="BJ571" s="139"/>
      <c r="BK571" s="139"/>
      <c r="BL571" s="139"/>
      <c r="BM571" s="139"/>
      <c r="BN571" s="139"/>
      <c r="BO571" s="139"/>
      <c r="BP571" s="139"/>
      <c r="BQ571" s="139"/>
      <c r="BR571" s="139"/>
      <c r="BS571" s="139"/>
      <c r="BT571" s="139"/>
      <c r="BU571" s="139"/>
      <c r="BV571" s="139"/>
      <c r="BW571" s="139"/>
      <c r="BX571" s="139"/>
      <c r="BY571" s="139"/>
      <c r="BZ571" s="139"/>
      <c r="CA571" s="139"/>
      <c r="CB571" s="139"/>
      <c r="CC571" s="139"/>
      <c r="CD571" s="139"/>
      <c r="CE571" s="139"/>
      <c r="CF571" s="139"/>
      <c r="CG571" s="139"/>
      <c r="CH571" s="139"/>
      <c r="CI571" s="139"/>
      <c r="CJ571" s="139"/>
      <c r="CK571" s="139"/>
      <c r="CL571" s="139"/>
      <c r="CM571" s="139"/>
      <c r="CN571" s="139"/>
      <c r="CO571" s="139"/>
      <c r="CP571" s="139"/>
      <c r="CQ571" s="139"/>
      <c r="CR571" s="139"/>
      <c r="CS571" s="139"/>
      <c r="CT571" s="139"/>
      <c r="CU571" s="139"/>
      <c r="CV571" s="139"/>
      <c r="CW571" s="139"/>
      <c r="CX571" s="139"/>
      <c r="CY571" s="139"/>
      <c r="CZ571" s="139"/>
      <c r="DA571" s="139"/>
      <c r="DB571" s="139"/>
      <c r="DC571" s="139"/>
      <c r="DD571" s="139"/>
      <c r="DE571" s="139"/>
      <c r="DF571" s="139"/>
      <c r="DG571" s="139"/>
      <c r="DH571" s="139"/>
      <c r="DI571" s="139"/>
      <c r="DJ571" s="139"/>
      <c r="DK571" s="139"/>
      <c r="DL571" s="139"/>
      <c r="DM571" s="139"/>
      <c r="DN571" s="139"/>
      <c r="DO571" s="139"/>
      <c r="DP571" s="139"/>
      <c r="DQ571" s="139"/>
      <c r="DR571" s="139"/>
      <c r="DS571" s="139"/>
      <c r="DT571" s="139"/>
      <c r="DU571" s="139"/>
      <c r="DV571" s="139"/>
      <c r="DW571" s="139"/>
      <c r="DX571" s="139"/>
      <c r="DY571" s="139"/>
      <c r="DZ571" s="139"/>
      <c r="EA571" s="139"/>
      <c r="EB571" s="139"/>
      <c r="EC571" s="139"/>
      <c r="ED571" s="139"/>
      <c r="EE571" s="139"/>
      <c r="EF571" s="139"/>
      <c r="EG571" s="139"/>
      <c r="EH571" s="139"/>
      <c r="EI571" s="139"/>
      <c r="EJ571" s="139"/>
      <c r="EK571" s="139"/>
      <c r="EL571" s="139"/>
      <c r="EM571" s="139"/>
      <c r="EN571" s="139"/>
      <c r="EO571" s="139"/>
      <c r="EP571" s="139"/>
      <c r="EQ571" s="139"/>
      <c r="ER571" s="139"/>
      <c r="ES571" s="139"/>
      <c r="ET571" s="139"/>
      <c r="EU571" s="139"/>
      <c r="EV571" s="139"/>
      <c r="EW571" s="139"/>
      <c r="EX571" s="139"/>
      <c r="EY571" s="139"/>
      <c r="EZ571" s="139"/>
      <c r="FA571" s="139"/>
      <c r="FB571" s="139"/>
      <c r="FC571" s="139"/>
      <c r="FD571" s="139"/>
      <c r="FE571" s="139"/>
      <c r="FF571" s="139"/>
      <c r="FG571" s="139"/>
      <c r="FH571" s="139"/>
      <c r="FI571" s="139"/>
      <c r="FJ571" s="139"/>
      <c r="FK571" s="139"/>
      <c r="FL571" s="139"/>
      <c r="FM571" s="139"/>
      <c r="FN571" s="139"/>
      <c r="FO571" s="139"/>
    </row>
    <row r="572" spans="1:171" s="139" customFormat="1" x14ac:dyDescent="0.25">
      <c r="A572" s="19">
        <v>1</v>
      </c>
      <c r="B572" s="12" t="s">
        <v>95</v>
      </c>
      <c r="C572" s="140">
        <f>'1 уровень'!E2956</f>
        <v>0</v>
      </c>
      <c r="D572" s="140">
        <f>'1 уровень'!F2956</f>
        <v>0</v>
      </c>
      <c r="E572" s="140">
        <f>'1 уровень'!G2956</f>
        <v>0</v>
      </c>
      <c r="F572" s="151">
        <f>'1 уровень'!H2956</f>
        <v>0</v>
      </c>
      <c r="G572" s="152">
        <f>'1 уровень'!I2956</f>
        <v>0</v>
      </c>
      <c r="H572" s="152">
        <f>'1 уровень'!J2956</f>
        <v>0</v>
      </c>
      <c r="I572" s="22">
        <f>'1 уровень'!K2956</f>
        <v>0</v>
      </c>
      <c r="J572" s="22">
        <f>'1 уровень'!L2956</f>
        <v>0</v>
      </c>
      <c r="K572" s="22">
        <f>'1 уровень'!M2956</f>
        <v>0</v>
      </c>
      <c r="L572" s="22">
        <f>'1 уровень'!N2956</f>
        <v>0</v>
      </c>
      <c r="M572" s="22">
        <f>'1 уровень'!O2956</f>
        <v>0</v>
      </c>
      <c r="N572" s="22">
        <f>'1 уровень'!P2956</f>
        <v>0</v>
      </c>
      <c r="O572" s="152">
        <f>'1 уровень'!Q2956</f>
        <v>1500</v>
      </c>
      <c r="P572" s="152">
        <f>'1 уровень'!R2956</f>
        <v>125</v>
      </c>
      <c r="Q572" s="152">
        <f>'1 уровень'!S2956</f>
        <v>126.99593999999999</v>
      </c>
      <c r="R572" s="1038">
        <f>'1 уровень'!T2956</f>
        <v>0</v>
      </c>
      <c r="S572" s="152">
        <f>'1 уровень'!U2956</f>
        <v>0</v>
      </c>
      <c r="T572" s="152">
        <f>'1 уровень'!V2956</f>
        <v>39.495939999999997</v>
      </c>
      <c r="U572" s="152">
        <f>'1 уровень'!W2956</f>
        <v>0</v>
      </c>
      <c r="V572" s="152">
        <f>'1 уровень'!X2956</f>
        <v>0</v>
      </c>
      <c r="W572" s="573">
        <f>'1 уровень'!Y2956</f>
        <v>136.98774</v>
      </c>
      <c r="X572" s="152">
        <f>Q572/P572*100</f>
        <v>101.596752</v>
      </c>
      <c r="Y572" s="152">
        <f>W572/P572*100</f>
        <v>109.590192</v>
      </c>
      <c r="Z572" s="1285">
        <f>'1 уровень'!Z2956</f>
        <v>0</v>
      </c>
      <c r="AA572" s="1290">
        <f>'1 уровень'!AA2956</f>
        <v>0</v>
      </c>
      <c r="AB572" s="19"/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  <c r="BD572" s="19"/>
      <c r="BE572" s="19"/>
      <c r="BF572" s="19"/>
      <c r="BG572" s="19"/>
      <c r="BH572" s="19"/>
      <c r="BI572" s="19"/>
      <c r="BJ572" s="19"/>
      <c r="BK572" s="19"/>
      <c r="BL572" s="19"/>
      <c r="BM572" s="19"/>
      <c r="BN572" s="19"/>
      <c r="BO572" s="19"/>
      <c r="BP572" s="19"/>
      <c r="BQ572" s="19"/>
      <c r="BR572" s="19"/>
      <c r="BS572" s="19"/>
      <c r="BT572" s="19"/>
      <c r="BU572" s="19"/>
      <c r="BV572" s="19"/>
      <c r="BW572" s="19"/>
      <c r="BX572" s="19"/>
      <c r="BY572" s="19"/>
      <c r="BZ572" s="19"/>
      <c r="CA572" s="19"/>
      <c r="CB572" s="19"/>
      <c r="CC572" s="19"/>
      <c r="CD572" s="19"/>
      <c r="CE572" s="19"/>
      <c r="CF572" s="19"/>
      <c r="CG572" s="19"/>
      <c r="CH572" s="19"/>
      <c r="CI572" s="19"/>
      <c r="CJ572" s="19"/>
      <c r="CK572" s="19"/>
      <c r="CL572" s="19"/>
      <c r="CM572" s="19"/>
      <c r="CN572" s="19"/>
      <c r="CO572" s="19"/>
      <c r="CP572" s="19"/>
      <c r="CQ572" s="19"/>
      <c r="CR572" s="19"/>
      <c r="CS572" s="19"/>
      <c r="CT572" s="19"/>
      <c r="CU572" s="19"/>
      <c r="CV572" s="19"/>
      <c r="CW572" s="19"/>
      <c r="CX572" s="19"/>
      <c r="CY572" s="19"/>
      <c r="CZ572" s="19"/>
      <c r="DA572" s="19"/>
      <c r="DB572" s="19"/>
      <c r="DC572" s="19"/>
      <c r="DD572" s="19"/>
      <c r="DE572" s="19"/>
      <c r="DF572" s="19"/>
      <c r="DG572" s="19"/>
      <c r="DH572" s="19"/>
      <c r="DI572" s="19"/>
      <c r="DJ572" s="19"/>
      <c r="DK572" s="19"/>
      <c r="DL572" s="19"/>
      <c r="DM572" s="19"/>
      <c r="DN572" s="19"/>
      <c r="DO572" s="19"/>
      <c r="DP572" s="19"/>
      <c r="DQ572" s="19"/>
      <c r="DR572" s="19"/>
      <c r="DS572" s="19"/>
      <c r="DT572" s="19"/>
      <c r="DU572" s="19"/>
      <c r="DV572" s="19"/>
      <c r="DW572" s="19"/>
      <c r="DX572" s="19"/>
      <c r="DY572" s="19"/>
      <c r="DZ572" s="19"/>
      <c r="EA572" s="19"/>
      <c r="EB572" s="19"/>
      <c r="EC572" s="19"/>
      <c r="ED572" s="19"/>
      <c r="EE572" s="19"/>
      <c r="EF572" s="19"/>
      <c r="EG572" s="19"/>
      <c r="EH572" s="19"/>
      <c r="EI572" s="19"/>
      <c r="EJ572" s="19"/>
      <c r="EK572" s="19"/>
      <c r="EL572" s="19"/>
      <c r="EM572" s="19"/>
      <c r="EN572" s="19"/>
      <c r="EO572" s="19"/>
      <c r="EP572" s="19"/>
      <c r="EQ572" s="19"/>
      <c r="ER572" s="19"/>
      <c r="ES572" s="19"/>
      <c r="ET572" s="19"/>
      <c r="EU572" s="19"/>
      <c r="EV572" s="19"/>
      <c r="EW572" s="19"/>
      <c r="EX572" s="19"/>
      <c r="EY572" s="19"/>
      <c r="EZ572" s="19"/>
      <c r="FA572" s="19"/>
      <c r="FB572" s="19"/>
      <c r="FC572" s="19"/>
      <c r="FD572" s="19"/>
      <c r="FE572" s="19"/>
      <c r="FF572" s="19"/>
      <c r="FG572" s="19"/>
      <c r="FH572" s="19"/>
      <c r="FI572" s="19"/>
      <c r="FJ572" s="19"/>
      <c r="FK572" s="19"/>
      <c r="FL572" s="19"/>
      <c r="FM572" s="19"/>
      <c r="FN572" s="19"/>
      <c r="FO572" s="19"/>
    </row>
    <row r="573" spans="1:171" s="139" customFormat="1" ht="29.25" x14ac:dyDescent="0.25">
      <c r="A573" s="19">
        <v>1</v>
      </c>
      <c r="B573" s="2492" t="s">
        <v>7</v>
      </c>
      <c r="C573" s="21">
        <f>'1 уровень'!E2957</f>
        <v>31</v>
      </c>
      <c r="D573" s="21">
        <f>'1 уровень'!F2957</f>
        <v>2.5833333333333335</v>
      </c>
      <c r="E573" s="21">
        <f>'1 уровень'!G2957</f>
        <v>1</v>
      </c>
      <c r="F573" s="142">
        <f>'1 уровень'!H2957</f>
        <v>38.70967741935484</v>
      </c>
      <c r="G573" s="152">
        <f>'1 уровень'!I2957</f>
        <v>0</v>
      </c>
      <c r="H573" s="152">
        <f>'1 уровень'!J2957</f>
        <v>13</v>
      </c>
      <c r="I573" s="24">
        <f>'1 уровень'!K2957</f>
        <v>0</v>
      </c>
      <c r="J573" s="24">
        <f>'1 уровень'!L2957</f>
        <v>0</v>
      </c>
      <c r="K573" s="24">
        <f>'1 уровень'!M2957</f>
        <v>13</v>
      </c>
      <c r="L573" s="24" t="e">
        <f>'1 уровень'!N2957</f>
        <v>#DIV/0!</v>
      </c>
      <c r="M573" s="24">
        <f>'1 уровень'!O2957</f>
        <v>0</v>
      </c>
      <c r="N573" s="24" t="e">
        <f>'1 уровень'!P2957</f>
        <v>#DIV/0!</v>
      </c>
      <c r="O573" s="152">
        <f>'1 уровень'!Q2957</f>
        <v>900</v>
      </c>
      <c r="P573" s="152">
        <f>'1 уровень'!R2957</f>
        <v>75</v>
      </c>
      <c r="Q573" s="152">
        <f>'1 уровень'!S2957</f>
        <v>120.95508</v>
      </c>
      <c r="R573" s="1038">
        <f>'1 уровень'!T2957</f>
        <v>0</v>
      </c>
      <c r="S573" s="152">
        <f>'1 уровень'!U2957</f>
        <v>0</v>
      </c>
      <c r="T573" s="152">
        <f>'1 уровень'!V2957</f>
        <v>45.955079999999995</v>
      </c>
      <c r="U573" s="152">
        <f>'1 уровень'!W2957</f>
        <v>0</v>
      </c>
      <c r="V573" s="152">
        <f>'1 уровень'!X2957</f>
        <v>0</v>
      </c>
      <c r="W573" s="573">
        <f>'1 уровень'!Y2957</f>
        <v>120.95508</v>
      </c>
      <c r="X573" s="152">
        <f>Q573/P573*100</f>
        <v>161.27343999999999</v>
      </c>
      <c r="Y573" s="152">
        <f>W573/P573*100</f>
        <v>161.27343999999999</v>
      </c>
      <c r="Z573" s="1279">
        <f>'1 уровень'!Z2957</f>
        <v>0</v>
      </c>
      <c r="AA573" s="1290">
        <f>'1 уровень'!AA2957</f>
        <v>0</v>
      </c>
    </row>
    <row r="574" spans="1:171" ht="31.5" x14ac:dyDescent="0.25">
      <c r="A574" s="19">
        <v>1</v>
      </c>
      <c r="B574" s="1098" t="s">
        <v>207</v>
      </c>
      <c r="C574" s="29">
        <f>'1 уровень'!E2958</f>
        <v>0</v>
      </c>
      <c r="D574" s="29">
        <f>'1 уровень'!F2958</f>
        <v>0</v>
      </c>
      <c r="E574" s="29">
        <f>'1 уровень'!G2958</f>
        <v>0</v>
      </c>
      <c r="F574" s="144">
        <f>'1 уровень'!H2958</f>
        <v>0</v>
      </c>
      <c r="G574" s="158">
        <f>'1 уровень'!I2958</f>
        <v>0</v>
      </c>
      <c r="H574" s="158">
        <f>'1 уровень'!J2958</f>
        <v>0</v>
      </c>
      <c r="I574" s="153">
        <f>'1 уровень'!K2958</f>
        <v>0</v>
      </c>
      <c r="J574" s="153">
        <f>'1 уровень'!L2958</f>
        <v>0</v>
      </c>
      <c r="K574" s="153">
        <f>'1 уровень'!M2958</f>
        <v>0</v>
      </c>
      <c r="L574" s="153">
        <f>'1 уровень'!N2958</f>
        <v>0</v>
      </c>
      <c r="M574" s="153">
        <f>'1 уровень'!O2958</f>
        <v>0</v>
      </c>
      <c r="N574" s="153">
        <f>'1 уровень'!P2958</f>
        <v>0</v>
      </c>
      <c r="O574" s="152">
        <f>'1 уровень'!Q2958</f>
        <v>0</v>
      </c>
      <c r="P574" s="152">
        <f>'1 уровень'!R2958</f>
        <v>0</v>
      </c>
      <c r="Q574" s="152">
        <f>'1 уровень'!S2958</f>
        <v>1.9283699999999999</v>
      </c>
      <c r="R574" s="1038">
        <f>'1 уровень'!T2958</f>
        <v>0</v>
      </c>
      <c r="S574" s="152">
        <f>'1 уровень'!U2958</f>
        <v>0</v>
      </c>
      <c r="T574" s="152">
        <f>'1 уровень'!V2958</f>
        <v>1.9283699999999999</v>
      </c>
      <c r="U574" s="152">
        <f>'1 уровень'!W2958</f>
        <v>0</v>
      </c>
      <c r="V574" s="152">
        <f>'1 уровень'!X2958</f>
        <v>0</v>
      </c>
      <c r="W574" s="573">
        <f>'1 уровень'!Y2958</f>
        <v>1.9283699999999999</v>
      </c>
      <c r="X574" s="152" t="e">
        <f>Q574/P574*100</f>
        <v>#DIV/0!</v>
      </c>
      <c r="Y574" s="152" t="e">
        <f>W574/P574*100</f>
        <v>#DIV/0!</v>
      </c>
      <c r="Z574" s="1283">
        <f>'1 уровень'!Z2958</f>
        <v>0</v>
      </c>
      <c r="AA574" s="1290">
        <f>'1 уровень'!AA2958</f>
        <v>0</v>
      </c>
      <c r="AB574" s="139"/>
      <c r="AC574" s="139"/>
      <c r="AD574" s="139"/>
      <c r="AE574" s="139"/>
      <c r="AF574" s="139"/>
      <c r="AG574" s="139"/>
      <c r="AH574" s="139"/>
      <c r="AI574" s="139"/>
      <c r="AJ574" s="139"/>
      <c r="AK574" s="139"/>
      <c r="AL574" s="139"/>
      <c r="AM574" s="139"/>
      <c r="AN574" s="139"/>
      <c r="AO574" s="139"/>
      <c r="AP574" s="139"/>
      <c r="AQ574" s="139"/>
      <c r="AR574" s="139"/>
      <c r="AS574" s="139"/>
      <c r="AT574" s="139"/>
      <c r="AU574" s="139"/>
      <c r="AV574" s="139"/>
      <c r="AW574" s="139"/>
      <c r="AX574" s="139"/>
      <c r="AY574" s="139"/>
      <c r="AZ574" s="139"/>
      <c r="BA574" s="139"/>
      <c r="BB574" s="139"/>
      <c r="BC574" s="139"/>
      <c r="BD574" s="139"/>
      <c r="BE574" s="139"/>
      <c r="BF574" s="139"/>
      <c r="BG574" s="139"/>
      <c r="BH574" s="139"/>
      <c r="BI574" s="139"/>
      <c r="BJ574" s="139"/>
      <c r="BK574" s="139"/>
      <c r="BL574" s="139"/>
      <c r="BM574" s="139"/>
      <c r="BN574" s="139"/>
      <c r="BO574" s="139"/>
      <c r="BP574" s="139"/>
      <c r="BQ574" s="139"/>
      <c r="BR574" s="139"/>
      <c r="BS574" s="139"/>
      <c r="BT574" s="139"/>
      <c r="BU574" s="139"/>
      <c r="BV574" s="139"/>
      <c r="BW574" s="139"/>
      <c r="BX574" s="139"/>
      <c r="BY574" s="139"/>
      <c r="BZ574" s="139"/>
      <c r="CA574" s="139"/>
      <c r="CB574" s="139"/>
      <c r="CC574" s="139"/>
      <c r="CD574" s="139"/>
      <c r="CE574" s="139"/>
      <c r="CF574" s="139"/>
      <c r="CG574" s="139"/>
      <c r="CH574" s="139"/>
      <c r="CI574" s="139"/>
      <c r="CJ574" s="139"/>
      <c r="CK574" s="139"/>
      <c r="CL574" s="139"/>
      <c r="CM574" s="139"/>
      <c r="CN574" s="139"/>
      <c r="CO574" s="139"/>
      <c r="CP574" s="139"/>
      <c r="CQ574" s="139"/>
      <c r="CR574" s="139"/>
      <c r="CS574" s="139"/>
      <c r="CT574" s="139"/>
      <c r="CU574" s="139"/>
      <c r="CV574" s="139"/>
      <c r="CW574" s="139"/>
      <c r="CX574" s="139"/>
      <c r="CY574" s="139"/>
      <c r="CZ574" s="139"/>
      <c r="DA574" s="139"/>
      <c r="DB574" s="139"/>
      <c r="DC574" s="139"/>
      <c r="DD574" s="139"/>
      <c r="DE574" s="139"/>
      <c r="DF574" s="139"/>
      <c r="DG574" s="139"/>
      <c r="DH574" s="139"/>
      <c r="DI574" s="139"/>
      <c r="DJ574" s="139"/>
      <c r="DK574" s="139"/>
      <c r="DL574" s="139"/>
      <c r="DM574" s="139"/>
      <c r="DN574" s="139"/>
      <c r="DO574" s="139"/>
      <c r="DP574" s="139"/>
      <c r="DQ574" s="139"/>
      <c r="DR574" s="139"/>
      <c r="DS574" s="139"/>
      <c r="DT574" s="139"/>
      <c r="DU574" s="139"/>
      <c r="DV574" s="139"/>
      <c r="DW574" s="139"/>
      <c r="DX574" s="139"/>
      <c r="DY574" s="139"/>
      <c r="DZ574" s="139"/>
      <c r="EA574" s="139"/>
      <c r="EB574" s="139"/>
      <c r="EC574" s="139"/>
      <c r="ED574" s="139"/>
      <c r="EE574" s="139"/>
      <c r="EF574" s="139"/>
      <c r="EG574" s="139"/>
      <c r="EH574" s="139"/>
      <c r="EI574" s="139"/>
      <c r="EJ574" s="139"/>
      <c r="EK574" s="139"/>
      <c r="EL574" s="139"/>
      <c r="EM574" s="139"/>
      <c r="EN574" s="139"/>
      <c r="EO574" s="139"/>
      <c r="EP574" s="139"/>
      <c r="EQ574" s="139"/>
      <c r="ER574" s="139"/>
      <c r="ES574" s="139"/>
      <c r="ET574" s="139"/>
      <c r="EU574" s="139"/>
      <c r="EV574" s="139"/>
      <c r="EW574" s="139"/>
      <c r="EX574" s="139"/>
      <c r="EY574" s="139"/>
      <c r="EZ574" s="139"/>
      <c r="FA574" s="139"/>
      <c r="FB574" s="139"/>
      <c r="FC574" s="139"/>
      <c r="FD574" s="139"/>
      <c r="FE574" s="139"/>
      <c r="FF574" s="139"/>
      <c r="FG574" s="139"/>
      <c r="FH574" s="139"/>
      <c r="FI574" s="139"/>
      <c r="FJ574" s="139"/>
      <c r="FK574" s="139"/>
      <c r="FL574" s="139"/>
      <c r="FM574" s="139"/>
      <c r="FN574" s="139"/>
      <c r="FO574" s="139"/>
    </row>
    <row r="575" spans="1:171" x14ac:dyDescent="0.25">
      <c r="B575" s="4025" t="s">
        <v>331</v>
      </c>
      <c r="C575" s="29">
        <f>'1 уровень'!E2959</f>
        <v>0</v>
      </c>
      <c r="D575" s="29">
        <f>'1 уровень'!F2959</f>
        <v>0</v>
      </c>
      <c r="E575" s="29">
        <f>'1 уровень'!G2959</f>
        <v>0</v>
      </c>
      <c r="F575" s="144">
        <f>'1 уровень'!H2959</f>
        <v>0</v>
      </c>
      <c r="G575" s="158">
        <f>'1 уровень'!I2959</f>
        <v>0</v>
      </c>
      <c r="H575" s="158">
        <f>'1 уровень'!J2959</f>
        <v>0</v>
      </c>
      <c r="I575" s="153">
        <f>'1 уровень'!K2959</f>
        <v>0</v>
      </c>
      <c r="J575" s="153">
        <f>'1 уровень'!L2959</f>
        <v>0</v>
      </c>
      <c r="K575" s="153">
        <f>'1 уровень'!M2959</f>
        <v>0</v>
      </c>
      <c r="L575" s="153">
        <f>'1 уровень'!N2959</f>
        <v>0</v>
      </c>
      <c r="M575" s="153">
        <f>'1 уровень'!O2959</f>
        <v>0</v>
      </c>
      <c r="N575" s="153">
        <f>'1 уровень'!P2959</f>
        <v>0</v>
      </c>
      <c r="O575" s="152">
        <f>'1 уровень'!Q2959</f>
        <v>0</v>
      </c>
      <c r="P575" s="152">
        <f>'1 уровень'!R2959</f>
        <v>0</v>
      </c>
      <c r="Q575" s="152">
        <f>'1 уровень'!S2959</f>
        <v>0</v>
      </c>
      <c r="R575" s="1038">
        <f>'1 уровень'!T2959</f>
        <v>0</v>
      </c>
      <c r="S575" s="152">
        <f>'1 уровень'!U2959</f>
        <v>0</v>
      </c>
      <c r="T575" s="152">
        <f>'1 уровень'!V2959</f>
        <v>0</v>
      </c>
      <c r="U575" s="152">
        <f>'1 уровень'!W2959</f>
        <v>0</v>
      </c>
      <c r="V575" s="152">
        <f>'1 уровень'!X2959</f>
        <v>0</v>
      </c>
      <c r="W575" s="573">
        <f>'1 уровень'!Y2959</f>
        <v>0</v>
      </c>
      <c r="X575" s="152" t="e">
        <f>Q575/P575*100</f>
        <v>#DIV/0!</v>
      </c>
      <c r="Y575" s="152" t="e">
        <f>W575/P575*100</f>
        <v>#DIV/0!</v>
      </c>
      <c r="Z575" s="1283">
        <f>'1 уровень'!Z2959</f>
        <v>0</v>
      </c>
      <c r="AA575" s="1290">
        <f>'1 уровень'!AA2959</f>
        <v>0</v>
      </c>
      <c r="AB575" s="139"/>
      <c r="AC575" s="139"/>
      <c r="AD575" s="139"/>
      <c r="AE575" s="139"/>
      <c r="AF575" s="139"/>
      <c r="AG575" s="139"/>
      <c r="AH575" s="139"/>
      <c r="AI575" s="139"/>
      <c r="AJ575" s="139"/>
      <c r="AK575" s="139"/>
      <c r="AL575" s="139"/>
      <c r="AM575" s="139"/>
      <c r="AN575" s="139"/>
      <c r="AO575" s="139"/>
      <c r="AP575" s="139"/>
      <c r="AQ575" s="139"/>
      <c r="AR575" s="139"/>
      <c r="AS575" s="139"/>
      <c r="AT575" s="139"/>
      <c r="AU575" s="139"/>
      <c r="AV575" s="139"/>
      <c r="AW575" s="139"/>
      <c r="AX575" s="139"/>
      <c r="AY575" s="139"/>
      <c r="AZ575" s="139"/>
      <c r="BA575" s="139"/>
      <c r="BB575" s="139"/>
      <c r="BC575" s="139"/>
      <c r="BD575" s="139"/>
      <c r="BE575" s="139"/>
      <c r="BF575" s="139"/>
      <c r="BG575" s="139"/>
      <c r="BH575" s="139"/>
      <c r="BI575" s="139"/>
      <c r="BJ575" s="139"/>
      <c r="BK575" s="139"/>
      <c r="BL575" s="139"/>
      <c r="BM575" s="139"/>
      <c r="BN575" s="139"/>
      <c r="BO575" s="139"/>
      <c r="BP575" s="139"/>
      <c r="BQ575" s="139"/>
      <c r="BR575" s="139"/>
      <c r="BS575" s="139"/>
      <c r="BT575" s="139"/>
      <c r="BU575" s="139"/>
      <c r="BV575" s="139"/>
      <c r="BW575" s="139"/>
      <c r="BX575" s="139"/>
      <c r="BY575" s="139"/>
      <c r="BZ575" s="139"/>
      <c r="CA575" s="139"/>
      <c r="CB575" s="139"/>
      <c r="CC575" s="139"/>
      <c r="CD575" s="139"/>
      <c r="CE575" s="139"/>
      <c r="CF575" s="139"/>
      <c r="CG575" s="139"/>
      <c r="CH575" s="139"/>
      <c r="CI575" s="139"/>
      <c r="CJ575" s="139"/>
      <c r="CK575" s="139"/>
      <c r="CL575" s="139"/>
      <c r="CM575" s="139"/>
      <c r="CN575" s="139"/>
      <c r="CO575" s="139"/>
      <c r="CP575" s="139"/>
      <c r="CQ575" s="139"/>
      <c r="CR575" s="139"/>
      <c r="CS575" s="139"/>
      <c r="CT575" s="139"/>
      <c r="CU575" s="139"/>
      <c r="CV575" s="139"/>
      <c r="CW575" s="139"/>
      <c r="CX575" s="139"/>
      <c r="CY575" s="139"/>
      <c r="CZ575" s="139"/>
      <c r="DA575" s="139"/>
      <c r="DB575" s="139"/>
      <c r="DC575" s="139"/>
      <c r="DD575" s="139"/>
      <c r="DE575" s="139"/>
      <c r="DF575" s="139"/>
      <c r="DG575" s="139"/>
      <c r="DH575" s="139"/>
      <c r="DI575" s="139"/>
      <c r="DJ575" s="139"/>
      <c r="DK575" s="139"/>
      <c r="DL575" s="139"/>
      <c r="DM575" s="139"/>
      <c r="DN575" s="139"/>
      <c r="DO575" s="139"/>
      <c r="DP575" s="139"/>
      <c r="DQ575" s="139"/>
      <c r="DR575" s="139"/>
      <c r="DS575" s="139"/>
      <c r="DT575" s="139"/>
      <c r="DU575" s="139"/>
      <c r="DV575" s="139"/>
      <c r="DW575" s="139"/>
      <c r="DX575" s="139"/>
      <c r="DY575" s="139"/>
      <c r="DZ575" s="139"/>
      <c r="EA575" s="139"/>
      <c r="EB575" s="139"/>
      <c r="EC575" s="139"/>
      <c r="ED575" s="139"/>
      <c r="EE575" s="139"/>
      <c r="EF575" s="139"/>
      <c r="EG575" s="139"/>
      <c r="EH575" s="139"/>
      <c r="EI575" s="139"/>
      <c r="EJ575" s="139"/>
      <c r="EK575" s="139"/>
      <c r="EL575" s="139"/>
      <c r="EM575" s="139"/>
      <c r="EN575" s="139"/>
      <c r="EO575" s="139"/>
      <c r="EP575" s="139"/>
      <c r="EQ575" s="139"/>
      <c r="ER575" s="139"/>
      <c r="ES575" s="139"/>
      <c r="ET575" s="139"/>
      <c r="EU575" s="139"/>
      <c r="EV575" s="139"/>
      <c r="EW575" s="139"/>
      <c r="EX575" s="139"/>
      <c r="EY575" s="139"/>
      <c r="EZ575" s="139"/>
      <c r="FA575" s="139"/>
      <c r="FB575" s="139"/>
      <c r="FC575" s="139"/>
      <c r="FD575" s="139"/>
      <c r="FE575" s="139"/>
      <c r="FF575" s="139"/>
      <c r="FG575" s="139"/>
      <c r="FH575" s="139"/>
      <c r="FI575" s="139"/>
      <c r="FJ575" s="139"/>
      <c r="FK575" s="139"/>
      <c r="FL575" s="139"/>
      <c r="FM575" s="139"/>
      <c r="FN575" s="139"/>
      <c r="FO575" s="139"/>
    </row>
    <row r="576" spans="1:171" ht="29.25" x14ac:dyDescent="0.25">
      <c r="B576" s="440" t="s">
        <v>295</v>
      </c>
      <c r="C576" s="29">
        <f>'1 уровень'!E2960</f>
        <v>0</v>
      </c>
      <c r="D576" s="29">
        <f>'1 уровень'!F2960</f>
        <v>0</v>
      </c>
      <c r="E576" s="29">
        <f>'1 уровень'!G2960</f>
        <v>0</v>
      </c>
      <c r="F576" s="144" t="e">
        <f>'1 уровень'!H2960</f>
        <v>#DIV/0!</v>
      </c>
      <c r="G576" s="158">
        <f>'1 уровень'!I2960</f>
        <v>0</v>
      </c>
      <c r="H576" s="158">
        <f>'1 уровень'!J2960</f>
        <v>0</v>
      </c>
      <c r="I576" s="153">
        <f>'1 уровень'!K2960</f>
        <v>0</v>
      </c>
      <c r="J576" s="153">
        <f>'1 уровень'!L2960</f>
        <v>0</v>
      </c>
      <c r="K576" s="153">
        <f>'1 уровень'!M2960</f>
        <v>0</v>
      </c>
      <c r="L576" s="153">
        <f>'1 уровень'!N2960</f>
        <v>0</v>
      </c>
      <c r="M576" s="153">
        <f>'1 уровень'!O2960</f>
        <v>0</v>
      </c>
      <c r="N576" s="153">
        <f>'1 уровень'!P2960</f>
        <v>0</v>
      </c>
      <c r="O576" s="152">
        <f>'1 уровень'!Q2960</f>
        <v>0</v>
      </c>
      <c r="P576" s="152">
        <f>'1 уровень'!R2960</f>
        <v>0</v>
      </c>
      <c r="Q576" s="152">
        <f>'1 уровень'!S2960</f>
        <v>0</v>
      </c>
      <c r="R576" s="1038">
        <f>'1 уровень'!T2960</f>
        <v>0</v>
      </c>
      <c r="S576" s="152">
        <f>'1 уровень'!U2960</f>
        <v>0</v>
      </c>
      <c r="T576" s="152">
        <f>'1 уровень'!V2960</f>
        <v>0</v>
      </c>
      <c r="U576" s="152">
        <f>'1 уровень'!W2960</f>
        <v>0</v>
      </c>
      <c r="V576" s="152">
        <f>'1 уровень'!X2960</f>
        <v>0</v>
      </c>
      <c r="W576" s="573">
        <f>'1 уровень'!Y2960</f>
        <v>0</v>
      </c>
      <c r="X576" s="152"/>
      <c r="Y576" s="152"/>
      <c r="Z576" s="1283">
        <f>'1 уровень'!Z2960</f>
        <v>0</v>
      </c>
      <c r="AA576" s="1290">
        <f>'1 уровень'!AA2960</f>
        <v>0</v>
      </c>
      <c r="AB576" s="139"/>
      <c r="AC576" s="139"/>
      <c r="AD576" s="139"/>
      <c r="AE576" s="139"/>
      <c r="AF576" s="139"/>
      <c r="AG576" s="139"/>
      <c r="AH576" s="139"/>
      <c r="AI576" s="139"/>
      <c r="AJ576" s="139"/>
      <c r="AK576" s="139"/>
      <c r="AL576" s="139"/>
      <c r="AM576" s="139"/>
      <c r="AN576" s="139"/>
      <c r="AO576" s="139"/>
      <c r="AP576" s="139"/>
      <c r="AQ576" s="139"/>
      <c r="AR576" s="139"/>
      <c r="AS576" s="139"/>
      <c r="AT576" s="139"/>
      <c r="AU576" s="139"/>
      <c r="AV576" s="139"/>
      <c r="AW576" s="139"/>
      <c r="AX576" s="139"/>
      <c r="AY576" s="139"/>
      <c r="AZ576" s="139"/>
      <c r="BA576" s="139"/>
      <c r="BB576" s="139"/>
      <c r="BC576" s="139"/>
      <c r="BD576" s="139"/>
      <c r="BE576" s="139"/>
      <c r="BF576" s="139"/>
      <c r="BG576" s="139"/>
      <c r="BH576" s="139"/>
      <c r="BI576" s="139"/>
      <c r="BJ576" s="139"/>
      <c r="BK576" s="139"/>
      <c r="BL576" s="139"/>
      <c r="BM576" s="139"/>
      <c r="BN576" s="139"/>
      <c r="BO576" s="139"/>
      <c r="BP576" s="139"/>
      <c r="BQ576" s="139"/>
      <c r="BR576" s="139"/>
      <c r="BS576" s="139"/>
      <c r="BT576" s="139"/>
      <c r="BU576" s="139"/>
      <c r="BV576" s="139"/>
      <c r="BW576" s="139"/>
      <c r="BX576" s="139"/>
      <c r="BY576" s="139"/>
      <c r="BZ576" s="139"/>
      <c r="CA576" s="139"/>
      <c r="CB576" s="139"/>
      <c r="CC576" s="139"/>
      <c r="CD576" s="139"/>
      <c r="CE576" s="139"/>
      <c r="CF576" s="139"/>
      <c r="CG576" s="139"/>
      <c r="CH576" s="139"/>
      <c r="CI576" s="139"/>
      <c r="CJ576" s="139"/>
      <c r="CK576" s="139"/>
      <c r="CL576" s="139"/>
      <c r="CM576" s="139"/>
      <c r="CN576" s="139"/>
      <c r="CO576" s="139"/>
      <c r="CP576" s="139"/>
      <c r="CQ576" s="139"/>
      <c r="CR576" s="139"/>
      <c r="CS576" s="139"/>
      <c r="CT576" s="139"/>
      <c r="CU576" s="139"/>
      <c r="CV576" s="139"/>
      <c r="CW576" s="139"/>
      <c r="CX576" s="139"/>
      <c r="CY576" s="139"/>
      <c r="CZ576" s="139"/>
      <c r="DA576" s="139"/>
      <c r="DB576" s="139"/>
      <c r="DC576" s="139"/>
      <c r="DD576" s="139"/>
      <c r="DE576" s="139"/>
      <c r="DF576" s="139"/>
      <c r="DG576" s="139"/>
      <c r="DH576" s="139"/>
      <c r="DI576" s="139"/>
      <c r="DJ576" s="139"/>
      <c r="DK576" s="139"/>
      <c r="DL576" s="139"/>
      <c r="DM576" s="139"/>
      <c r="DN576" s="139"/>
      <c r="DO576" s="139"/>
      <c r="DP576" s="139"/>
      <c r="DQ576" s="139"/>
      <c r="DR576" s="139"/>
      <c r="DS576" s="139"/>
      <c r="DT576" s="139"/>
      <c r="DU576" s="139"/>
      <c r="DV576" s="139"/>
      <c r="DW576" s="139"/>
      <c r="DX576" s="139"/>
      <c r="DY576" s="139"/>
      <c r="DZ576" s="139"/>
      <c r="EA576" s="139"/>
      <c r="EB576" s="139"/>
      <c r="EC576" s="139"/>
      <c r="ED576" s="139"/>
      <c r="EE576" s="139"/>
      <c r="EF576" s="139"/>
      <c r="EG576" s="139"/>
      <c r="EH576" s="139"/>
      <c r="EI576" s="139"/>
      <c r="EJ576" s="139"/>
      <c r="EK576" s="139"/>
      <c r="EL576" s="139"/>
      <c r="EM576" s="139"/>
      <c r="EN576" s="139"/>
      <c r="EO576" s="139"/>
      <c r="EP576" s="139"/>
      <c r="EQ576" s="139"/>
      <c r="ER576" s="139"/>
      <c r="ES576" s="139"/>
      <c r="ET576" s="139"/>
      <c r="EU576" s="139"/>
      <c r="EV576" s="139"/>
      <c r="EW576" s="139"/>
      <c r="EX576" s="139"/>
      <c r="EY576" s="139"/>
      <c r="EZ576" s="139"/>
      <c r="FA576" s="139"/>
      <c r="FB576" s="139"/>
      <c r="FC576" s="139"/>
      <c r="FD576" s="139"/>
      <c r="FE576" s="139"/>
      <c r="FF576" s="139"/>
      <c r="FG576" s="139"/>
      <c r="FH576" s="139"/>
      <c r="FI576" s="139"/>
      <c r="FJ576" s="139"/>
      <c r="FK576" s="139"/>
      <c r="FL576" s="139"/>
      <c r="FM576" s="139"/>
      <c r="FN576" s="139"/>
      <c r="FO576" s="139"/>
    </row>
    <row r="577" spans="2:171" ht="30" x14ac:dyDescent="0.25">
      <c r="B577" s="760" t="s">
        <v>205</v>
      </c>
      <c r="C577" s="29">
        <f>'1 уровень'!E2961</f>
        <v>0</v>
      </c>
      <c r="D577" s="29">
        <f>'1 уровень'!F2961</f>
        <v>0</v>
      </c>
      <c r="E577" s="29">
        <f>'1 уровень'!G2961</f>
        <v>0</v>
      </c>
      <c r="F577" s="144">
        <f>'1 уровень'!H2961</f>
        <v>0</v>
      </c>
      <c r="G577" s="158">
        <f>'1 уровень'!I2961</f>
        <v>0</v>
      </c>
      <c r="H577" s="158">
        <f>'1 уровень'!J2961</f>
        <v>0</v>
      </c>
      <c r="I577" s="153">
        <f>'1 уровень'!K2961</f>
        <v>0</v>
      </c>
      <c r="J577" s="153">
        <f>'1 уровень'!L2961</f>
        <v>0</v>
      </c>
      <c r="K577" s="153">
        <f>'1 уровень'!M2961</f>
        <v>0</v>
      </c>
      <c r="L577" s="153">
        <f>'1 уровень'!N2961</f>
        <v>0</v>
      </c>
      <c r="M577" s="153">
        <f>'1 уровень'!O2961</f>
        <v>0</v>
      </c>
      <c r="N577" s="153">
        <f>'1 уровень'!P2961</f>
        <v>0</v>
      </c>
      <c r="O577" s="152">
        <f>'1 уровень'!Q2961</f>
        <v>0</v>
      </c>
      <c r="P577" s="152">
        <f>'1 уровень'!R2961</f>
        <v>0</v>
      </c>
      <c r="Q577" s="152">
        <f>'1 уровень'!S2961</f>
        <v>0</v>
      </c>
      <c r="R577" s="1038">
        <f>'1 уровень'!T2961</f>
        <v>0</v>
      </c>
      <c r="S577" s="152">
        <f>'1 уровень'!U2961</f>
        <v>0</v>
      </c>
      <c r="T577" s="152">
        <f>'1 уровень'!V2961</f>
        <v>0</v>
      </c>
      <c r="U577" s="152">
        <f>'1 уровень'!W2961</f>
        <v>0</v>
      </c>
      <c r="V577" s="152">
        <f>'1 уровень'!X2961</f>
        <v>0</v>
      </c>
      <c r="W577" s="573">
        <f>'1 уровень'!Y2961</f>
        <v>0</v>
      </c>
      <c r="X577" s="152"/>
      <c r="Y577" s="152"/>
      <c r="Z577" s="1283">
        <f>'1 уровень'!Z2961</f>
        <v>0</v>
      </c>
      <c r="AA577" s="1290">
        <f>'1 уровень'!AA2961</f>
        <v>0</v>
      </c>
      <c r="AB577" s="139"/>
      <c r="AC577" s="139"/>
      <c r="AD577" s="139"/>
      <c r="AE577" s="139"/>
      <c r="AF577" s="139"/>
      <c r="AG577" s="139"/>
      <c r="AH577" s="139"/>
      <c r="AI577" s="139"/>
      <c r="AJ577" s="139"/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</row>
    <row r="578" spans="2:171" ht="30" x14ac:dyDescent="0.25">
      <c r="B578" s="760" t="s">
        <v>206</v>
      </c>
      <c r="C578" s="29">
        <f>'1 уровень'!E2962</f>
        <v>0</v>
      </c>
      <c r="D578" s="29">
        <f>'1 уровень'!F2962</f>
        <v>0</v>
      </c>
      <c r="E578" s="29">
        <f>'1 уровень'!G2962</f>
        <v>0</v>
      </c>
      <c r="F578" s="144" t="e">
        <f>'1 уровень'!H2962</f>
        <v>#DIV/0!</v>
      </c>
      <c r="G578" s="158">
        <f>'1 уровень'!I2962</f>
        <v>0</v>
      </c>
      <c r="H578" s="158">
        <f>'1 уровень'!J2962</f>
        <v>0</v>
      </c>
      <c r="I578" s="153">
        <f>'1 уровень'!K2962</f>
        <v>0</v>
      </c>
      <c r="J578" s="153">
        <f>'1 уровень'!L2962</f>
        <v>0</v>
      </c>
      <c r="K578" s="153">
        <f>'1 уровень'!M2962</f>
        <v>0</v>
      </c>
      <c r="L578" s="153">
        <f>'1 уровень'!N2962</f>
        <v>0</v>
      </c>
      <c r="M578" s="153">
        <f>'1 уровень'!O2962</f>
        <v>0</v>
      </c>
      <c r="N578" s="153">
        <f>'1 уровень'!P2962</f>
        <v>0</v>
      </c>
      <c r="O578" s="152">
        <f>'1 уровень'!Q2962</f>
        <v>0</v>
      </c>
      <c r="P578" s="152">
        <f>'1 уровень'!R2962</f>
        <v>0</v>
      </c>
      <c r="Q578" s="152">
        <f>'1 уровень'!S2962</f>
        <v>0</v>
      </c>
      <c r="R578" s="1038">
        <f>'1 уровень'!T2962</f>
        <v>0</v>
      </c>
      <c r="S578" s="152">
        <f>'1 уровень'!U2962</f>
        <v>0</v>
      </c>
      <c r="T578" s="152">
        <f>'1 уровень'!V2962</f>
        <v>0</v>
      </c>
      <c r="U578" s="152">
        <f>'1 уровень'!W2962</f>
        <v>0</v>
      </c>
      <c r="V578" s="152">
        <f>'1 уровень'!X2962</f>
        <v>0</v>
      </c>
      <c r="W578" s="573">
        <f>'1 уровень'!Y2962</f>
        <v>0</v>
      </c>
      <c r="X578" s="152"/>
      <c r="Y578" s="152"/>
      <c r="Z578" s="1283">
        <f>'1 уровень'!Z2962</f>
        <v>0</v>
      </c>
      <c r="AA578" s="1290">
        <f>'1 уровень'!AA2962</f>
        <v>0</v>
      </c>
      <c r="AB578" s="139"/>
      <c r="AC578" s="139"/>
      <c r="AD578" s="139"/>
      <c r="AE578" s="139"/>
      <c r="AF578" s="139"/>
      <c r="AG578" s="139"/>
      <c r="AH578" s="139"/>
      <c r="AI578" s="139"/>
      <c r="AJ578" s="139"/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</row>
    <row r="579" spans="2:171" ht="30" x14ac:dyDescent="0.25">
      <c r="B579" s="444" t="s">
        <v>296</v>
      </c>
      <c r="C579" s="29">
        <f>'1 уровень'!E2963</f>
        <v>0</v>
      </c>
      <c r="D579" s="29">
        <f>'1 уровень'!F2963</f>
        <v>0</v>
      </c>
      <c r="E579" s="29">
        <f>'1 уровень'!G2963</f>
        <v>0</v>
      </c>
      <c r="F579" s="144" t="e">
        <f>'1 уровень'!H2963</f>
        <v>#DIV/0!</v>
      </c>
      <c r="G579" s="158">
        <f>'1 уровень'!I2963</f>
        <v>0</v>
      </c>
      <c r="H579" s="158">
        <f>'1 уровень'!J2963</f>
        <v>0</v>
      </c>
      <c r="I579" s="153">
        <f>'1 уровень'!K2963</f>
        <v>0</v>
      </c>
      <c r="J579" s="153">
        <f>'1 уровень'!L2963</f>
        <v>0</v>
      </c>
      <c r="K579" s="153">
        <f>'1 уровень'!M2963</f>
        <v>0</v>
      </c>
      <c r="L579" s="153">
        <f>'1 уровень'!N2963</f>
        <v>0</v>
      </c>
      <c r="M579" s="153">
        <f>'1 уровень'!O2963</f>
        <v>0</v>
      </c>
      <c r="N579" s="153">
        <f>'1 уровень'!P2963</f>
        <v>0</v>
      </c>
      <c r="O579" s="152">
        <f>'1 уровень'!Q2963</f>
        <v>0</v>
      </c>
      <c r="P579" s="152">
        <f>'1 уровень'!R2963</f>
        <v>0</v>
      </c>
      <c r="Q579" s="152">
        <f>'1 уровень'!S2963</f>
        <v>0</v>
      </c>
      <c r="R579" s="1038">
        <f>'1 уровень'!T2963</f>
        <v>0</v>
      </c>
      <c r="S579" s="152">
        <f>'1 уровень'!U2963</f>
        <v>0</v>
      </c>
      <c r="T579" s="152">
        <f>'1 уровень'!V2963</f>
        <v>0</v>
      </c>
      <c r="U579" s="152">
        <f>'1 уровень'!W2963</f>
        <v>0</v>
      </c>
      <c r="V579" s="152">
        <f>'1 уровень'!X2963</f>
        <v>0</v>
      </c>
      <c r="W579" s="573">
        <f>'1 уровень'!Y2963</f>
        <v>0</v>
      </c>
      <c r="X579" s="152"/>
      <c r="Y579" s="152"/>
      <c r="Z579" s="1283">
        <f>'1 уровень'!Z2963</f>
        <v>0</v>
      </c>
      <c r="AA579" s="1290">
        <f>'1 уровень'!AA2963</f>
        <v>0</v>
      </c>
      <c r="AB579" s="139"/>
      <c r="AC579" s="139"/>
      <c r="AD579" s="139"/>
      <c r="AE579" s="139"/>
      <c r="AF579" s="139"/>
      <c r="AG579" s="139"/>
      <c r="AH579" s="139"/>
      <c r="AI579" s="139"/>
      <c r="AJ579" s="139"/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</row>
    <row r="580" spans="2:171" ht="60" x14ac:dyDescent="0.25">
      <c r="B580" s="302" t="s">
        <v>297</v>
      </c>
      <c r="C580" s="29">
        <f>'1 уровень'!E2964</f>
        <v>0</v>
      </c>
      <c r="D580" s="29">
        <f>'1 уровень'!F2964</f>
        <v>0</v>
      </c>
      <c r="E580" s="29">
        <f>'1 уровень'!G2964</f>
        <v>0</v>
      </c>
      <c r="F580" s="144" t="e">
        <f>'1 уровень'!H2964</f>
        <v>#DIV/0!</v>
      </c>
      <c r="G580" s="158">
        <f>'1 уровень'!I2964</f>
        <v>0</v>
      </c>
      <c r="H580" s="158">
        <f>'1 уровень'!J2964</f>
        <v>0</v>
      </c>
      <c r="I580" s="153">
        <f>'1 уровень'!K2964</f>
        <v>0</v>
      </c>
      <c r="J580" s="153">
        <f>'1 уровень'!L2964</f>
        <v>0</v>
      </c>
      <c r="K580" s="153">
        <f>'1 уровень'!M2964</f>
        <v>0</v>
      </c>
      <c r="L580" s="153">
        <f>'1 уровень'!N2964</f>
        <v>0</v>
      </c>
      <c r="M580" s="153">
        <f>'1 уровень'!O2964</f>
        <v>0</v>
      </c>
      <c r="N580" s="153">
        <f>'1 уровень'!P2964</f>
        <v>0</v>
      </c>
      <c r="O580" s="152">
        <f>'1 уровень'!Q2964</f>
        <v>0</v>
      </c>
      <c r="P580" s="152">
        <f>'1 уровень'!R2964</f>
        <v>0</v>
      </c>
      <c r="Q580" s="152">
        <f>'1 уровень'!S2964</f>
        <v>0</v>
      </c>
      <c r="R580" s="1038">
        <f>'1 уровень'!T2964</f>
        <v>0</v>
      </c>
      <c r="S580" s="152">
        <f>'1 уровень'!U2964</f>
        <v>0</v>
      </c>
      <c r="T580" s="152">
        <f>'1 уровень'!V2964</f>
        <v>0</v>
      </c>
      <c r="U580" s="152">
        <f>'1 уровень'!W2964</f>
        <v>0</v>
      </c>
      <c r="V580" s="152">
        <f>'1 уровень'!X2964</f>
        <v>0</v>
      </c>
      <c r="W580" s="573">
        <f>'1 уровень'!Y2964</f>
        <v>0</v>
      </c>
      <c r="X580" s="152"/>
      <c r="Y580" s="152"/>
      <c r="Z580" s="1283">
        <f>'1 уровень'!Z2964</f>
        <v>0</v>
      </c>
      <c r="AA580" s="1290">
        <f>'1 уровень'!AA2964</f>
        <v>0</v>
      </c>
      <c r="AB580" s="139"/>
      <c r="AC580" s="139"/>
      <c r="AD580" s="139"/>
      <c r="AE580" s="139"/>
      <c r="AF580" s="139"/>
      <c r="AG580" s="139"/>
      <c r="AH580" s="139"/>
      <c r="AI580" s="139"/>
      <c r="AJ580" s="139"/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</row>
    <row r="581" spans="2:171" ht="45" x14ac:dyDescent="0.25">
      <c r="B581" s="302" t="s">
        <v>298</v>
      </c>
      <c r="C581" s="29">
        <f>'1 уровень'!E2965</f>
        <v>0</v>
      </c>
      <c r="D581" s="29">
        <f>'1 уровень'!F2965</f>
        <v>0</v>
      </c>
      <c r="E581" s="29">
        <f>'1 уровень'!G2965</f>
        <v>0</v>
      </c>
      <c r="F581" s="144" t="e">
        <f>'1 уровень'!H2965</f>
        <v>#DIV/0!</v>
      </c>
      <c r="G581" s="158">
        <f>'1 уровень'!I2965</f>
        <v>0</v>
      </c>
      <c r="H581" s="158">
        <f>'1 уровень'!J2965</f>
        <v>0</v>
      </c>
      <c r="I581" s="153">
        <f>'1 уровень'!K2965</f>
        <v>0</v>
      </c>
      <c r="J581" s="153">
        <f>'1 уровень'!L2965</f>
        <v>0</v>
      </c>
      <c r="K581" s="153">
        <f>'1 уровень'!M2965</f>
        <v>0</v>
      </c>
      <c r="L581" s="153">
        <f>'1 уровень'!N2965</f>
        <v>0</v>
      </c>
      <c r="M581" s="153">
        <f>'1 уровень'!O2965</f>
        <v>0</v>
      </c>
      <c r="N581" s="153">
        <f>'1 уровень'!P2965</f>
        <v>0</v>
      </c>
      <c r="O581" s="152">
        <f>'1 уровень'!Q2965</f>
        <v>0</v>
      </c>
      <c r="P581" s="152">
        <f>'1 уровень'!R2965</f>
        <v>0</v>
      </c>
      <c r="Q581" s="152">
        <f>'1 уровень'!S2965</f>
        <v>0</v>
      </c>
      <c r="R581" s="1038">
        <f>'1 уровень'!T2965</f>
        <v>0</v>
      </c>
      <c r="S581" s="152">
        <f>'1 уровень'!U2965</f>
        <v>0</v>
      </c>
      <c r="T581" s="152">
        <f>'1 уровень'!V2965</f>
        <v>0</v>
      </c>
      <c r="U581" s="152">
        <f>'1 уровень'!W2965</f>
        <v>0</v>
      </c>
      <c r="V581" s="152">
        <f>'1 уровень'!X2965</f>
        <v>0</v>
      </c>
      <c r="W581" s="573">
        <f>'1 уровень'!Y2965</f>
        <v>0</v>
      </c>
      <c r="X581" s="152"/>
      <c r="Y581" s="152"/>
      <c r="Z581" s="1283">
        <f>'1 уровень'!Z2965</f>
        <v>0</v>
      </c>
      <c r="AA581" s="1290">
        <f>'1 уровень'!AA2965</f>
        <v>0</v>
      </c>
      <c r="AB581" s="139"/>
      <c r="AC581" s="139"/>
      <c r="AD581" s="139"/>
      <c r="AE581" s="139"/>
      <c r="AF581" s="139"/>
      <c r="AG581" s="139"/>
      <c r="AH581" s="139"/>
      <c r="AI581" s="139"/>
      <c r="AJ581" s="139"/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</row>
    <row r="582" spans="2:171" ht="105" x14ac:dyDescent="0.25">
      <c r="B582" s="302" t="s">
        <v>542</v>
      </c>
      <c r="C582" s="29">
        <f>'1 уровень'!E2966</f>
        <v>0</v>
      </c>
      <c r="D582" s="29">
        <f>'1 уровень'!F2966</f>
        <v>0</v>
      </c>
      <c r="E582" s="29">
        <f>'1 уровень'!G2966</f>
        <v>0</v>
      </c>
      <c r="F582" s="144">
        <f>'1 уровень'!H2966</f>
        <v>0</v>
      </c>
      <c r="G582" s="158">
        <f>'1 уровень'!I2966</f>
        <v>0</v>
      </c>
      <c r="H582" s="158">
        <f>'1 уровень'!J2966</f>
        <v>0</v>
      </c>
      <c r="I582" s="153">
        <f>'1 уровень'!K2966</f>
        <v>0</v>
      </c>
      <c r="J582" s="153">
        <f>'1 уровень'!L2966</f>
        <v>0</v>
      </c>
      <c r="K582" s="153">
        <f>'1 уровень'!M2966</f>
        <v>0</v>
      </c>
      <c r="L582" s="153">
        <f>'1 уровень'!N2966</f>
        <v>0</v>
      </c>
      <c r="M582" s="153">
        <f>'1 уровень'!O2966</f>
        <v>0</v>
      </c>
      <c r="N582" s="153">
        <f>'1 уровень'!P2966</f>
        <v>0</v>
      </c>
      <c r="O582" s="152">
        <f>'1 уровень'!Q2966</f>
        <v>0</v>
      </c>
      <c r="P582" s="152">
        <f>'1 уровень'!R2966</f>
        <v>0</v>
      </c>
      <c r="Q582" s="152">
        <f>'1 уровень'!S2966</f>
        <v>0</v>
      </c>
      <c r="R582" s="1038">
        <f>'1 уровень'!T2966</f>
        <v>0</v>
      </c>
      <c r="S582" s="152">
        <f>'1 уровень'!U2966</f>
        <v>0</v>
      </c>
      <c r="T582" s="152">
        <f>'1 уровень'!V2966</f>
        <v>0</v>
      </c>
      <c r="U582" s="152">
        <f>'1 уровень'!W2966</f>
        <v>0</v>
      </c>
      <c r="V582" s="152">
        <f>'1 уровень'!X2966</f>
        <v>0</v>
      </c>
      <c r="W582" s="573">
        <f>'1 уровень'!Y2966</f>
        <v>0</v>
      </c>
      <c r="X582" s="152"/>
      <c r="Y582" s="152"/>
      <c r="Z582" s="1283">
        <f>'1 уровень'!Z2967</f>
        <v>0</v>
      </c>
      <c r="AA582" s="1290">
        <f>'1 уровень'!AA2967</f>
        <v>0</v>
      </c>
      <c r="AB582" s="139"/>
      <c r="AC582" s="139"/>
      <c r="AD582" s="139"/>
      <c r="AE582" s="139"/>
      <c r="AF582" s="139"/>
      <c r="AG582" s="139"/>
      <c r="AH582" s="139"/>
      <c r="AI582" s="139"/>
      <c r="AJ582" s="139"/>
      <c r="AK582" s="139"/>
      <c r="AL582" s="139"/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</row>
    <row r="583" spans="2:171" ht="29.25" x14ac:dyDescent="0.25">
      <c r="B583" s="761" t="s">
        <v>386</v>
      </c>
      <c r="C583" s="29">
        <f>'1 уровень'!E2967</f>
        <v>0</v>
      </c>
      <c r="D583" s="29">
        <f>'1 уровень'!F2967</f>
        <v>0</v>
      </c>
      <c r="E583" s="29">
        <f>'1 уровень'!G2967</f>
        <v>0</v>
      </c>
      <c r="F583" s="144" t="e">
        <f>'1 уровень'!H2967</f>
        <v>#DIV/0!</v>
      </c>
      <c r="G583" s="158">
        <f>'1 уровень'!I2967</f>
        <v>0</v>
      </c>
      <c r="H583" s="158">
        <f>'1 уровень'!J2967</f>
        <v>0</v>
      </c>
      <c r="I583" s="153">
        <f>'1 уровень'!K2967</f>
        <v>0</v>
      </c>
      <c r="J583" s="153">
        <f>'1 уровень'!L2967</f>
        <v>0</v>
      </c>
      <c r="K583" s="153">
        <f>'1 уровень'!M2967</f>
        <v>0</v>
      </c>
      <c r="L583" s="153">
        <f>'1 уровень'!N2967</f>
        <v>0</v>
      </c>
      <c r="M583" s="153">
        <f>'1 уровень'!O2967</f>
        <v>0</v>
      </c>
      <c r="N583" s="153">
        <f>'1 уровень'!P2967</f>
        <v>0</v>
      </c>
      <c r="O583" s="152">
        <f>'1 уровень'!Q2967</f>
        <v>0</v>
      </c>
      <c r="P583" s="152">
        <f>'1 уровень'!R2967</f>
        <v>0</v>
      </c>
      <c r="Q583" s="152">
        <f>'1 уровень'!S2967</f>
        <v>0</v>
      </c>
      <c r="R583" s="1038">
        <f>'1 уровень'!T2967</f>
        <v>0</v>
      </c>
      <c r="S583" s="152">
        <f>'1 уровень'!U2967</f>
        <v>0</v>
      </c>
      <c r="T583" s="152">
        <f>'1 уровень'!V2967</f>
        <v>0</v>
      </c>
      <c r="U583" s="152">
        <f>'1 уровень'!W2967</f>
        <v>0</v>
      </c>
      <c r="V583" s="152">
        <f>'1 уровень'!X2967</f>
        <v>0</v>
      </c>
      <c r="W583" s="573">
        <f>'1 уровень'!Y2967</f>
        <v>0</v>
      </c>
      <c r="X583" s="152"/>
      <c r="Y583" s="152"/>
      <c r="Z583" s="1283">
        <f>'1 уровень'!Z2968</f>
        <v>0</v>
      </c>
      <c r="AA583" s="1290">
        <f>'1 уровень'!AA2968</f>
        <v>0</v>
      </c>
      <c r="AB583" s="139"/>
      <c r="AC583" s="139"/>
      <c r="AD583" s="139"/>
      <c r="AE583" s="139"/>
      <c r="AF583" s="139"/>
      <c r="AG583" s="139"/>
      <c r="AH583" s="139"/>
      <c r="AI583" s="139"/>
      <c r="AJ583" s="139"/>
      <c r="AK583" s="139"/>
      <c r="AL583" s="139"/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</row>
    <row r="584" spans="2:171" ht="30" x14ac:dyDescent="0.25">
      <c r="B584" s="303" t="s">
        <v>135</v>
      </c>
      <c r="C584" s="29">
        <f>'1 уровень'!E2968</f>
        <v>0</v>
      </c>
      <c r="D584" s="29">
        <f>'1 уровень'!F2968</f>
        <v>0</v>
      </c>
      <c r="E584" s="29">
        <f>'1 уровень'!G2968</f>
        <v>1</v>
      </c>
      <c r="F584" s="144" t="e">
        <f>'1 уровень'!H2968</f>
        <v>#DIV/0!</v>
      </c>
      <c r="G584" s="158">
        <f>'1 уровень'!I2968</f>
        <v>0</v>
      </c>
      <c r="H584" s="158">
        <f>'1 уровень'!J2968</f>
        <v>0</v>
      </c>
      <c r="I584" s="153">
        <f>'1 уровень'!K2968</f>
        <v>0</v>
      </c>
      <c r="J584" s="153">
        <f>'1 уровень'!L2968</f>
        <v>0</v>
      </c>
      <c r="K584" s="153">
        <f>'1 уровень'!M2968</f>
        <v>0</v>
      </c>
      <c r="L584" s="153">
        <f>'1 уровень'!N2968</f>
        <v>0</v>
      </c>
      <c r="M584" s="153">
        <f>'1 уровень'!O2968</f>
        <v>0</v>
      </c>
      <c r="N584" s="153">
        <f>'1 уровень'!P2968</f>
        <v>0</v>
      </c>
      <c r="O584" s="152">
        <f>'1 уровень'!Q2968</f>
        <v>0</v>
      </c>
      <c r="P584" s="152">
        <f>'1 уровень'!R2968</f>
        <v>0</v>
      </c>
      <c r="Q584" s="152">
        <f>'1 уровень'!S2968</f>
        <v>0</v>
      </c>
      <c r="R584" s="1038">
        <f>'1 уровень'!T2968</f>
        <v>0</v>
      </c>
      <c r="S584" s="152">
        <f>'1 уровень'!U2968</f>
        <v>0</v>
      </c>
      <c r="T584" s="152">
        <f>'1 уровень'!V2968</f>
        <v>0</v>
      </c>
      <c r="U584" s="152">
        <f>'1 уровень'!W2968</f>
        <v>0</v>
      </c>
      <c r="V584" s="152">
        <f>'1 уровень'!X2968</f>
        <v>0</v>
      </c>
      <c r="W584" s="573">
        <f>'1 уровень'!Y2968</f>
        <v>0</v>
      </c>
      <c r="X584" s="152"/>
      <c r="Y584" s="152"/>
      <c r="Z584" s="1283">
        <f>'1 уровень'!Z2969</f>
        <v>0</v>
      </c>
      <c r="AA584" s="1290">
        <f>'1 уровень'!AA2969</f>
        <v>0</v>
      </c>
      <c r="AB584" s="139"/>
      <c r="AC584" s="139"/>
      <c r="AD584" s="139"/>
      <c r="AE584" s="139"/>
      <c r="AF584" s="139"/>
      <c r="AG584" s="139"/>
      <c r="AH584" s="139"/>
      <c r="AI584" s="139"/>
      <c r="AJ584" s="139"/>
      <c r="AK584" s="139"/>
      <c r="AL584" s="139"/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</row>
    <row r="585" spans="2:171" x14ac:dyDescent="0.25">
      <c r="B585" s="303" t="s">
        <v>240</v>
      </c>
      <c r="C585" s="29">
        <f>'1 уровень'!E2969</f>
        <v>0</v>
      </c>
      <c r="D585" s="29">
        <f>'1 уровень'!F2969</f>
        <v>0</v>
      </c>
      <c r="E585" s="29">
        <f>'1 уровень'!G2969</f>
        <v>1</v>
      </c>
      <c r="F585" s="144" t="e">
        <f>'1 уровень'!H2969</f>
        <v>#DIV/0!</v>
      </c>
      <c r="G585" s="158">
        <f>'1 уровень'!I2969</f>
        <v>0</v>
      </c>
      <c r="H585" s="158">
        <f>'1 уровень'!J2969</f>
        <v>0</v>
      </c>
      <c r="I585" s="153">
        <f>'1 уровень'!K2969</f>
        <v>0</v>
      </c>
      <c r="J585" s="153">
        <f>'1 уровень'!L2969</f>
        <v>0</v>
      </c>
      <c r="K585" s="153">
        <f>'1 уровень'!M2969</f>
        <v>0</v>
      </c>
      <c r="L585" s="153">
        <f>'1 уровень'!N2969</f>
        <v>0</v>
      </c>
      <c r="M585" s="153">
        <f>'1 уровень'!O2969</f>
        <v>0</v>
      </c>
      <c r="N585" s="153">
        <f>'1 уровень'!P2969</f>
        <v>0</v>
      </c>
      <c r="O585" s="152">
        <f>'1 уровень'!Q2969</f>
        <v>0</v>
      </c>
      <c r="P585" s="152">
        <f>'1 уровень'!R2969</f>
        <v>0</v>
      </c>
      <c r="Q585" s="152">
        <f>'1 уровень'!S2969</f>
        <v>0</v>
      </c>
      <c r="R585" s="1038">
        <f>'1 уровень'!T2969</f>
        <v>0</v>
      </c>
      <c r="S585" s="152">
        <f>'1 уровень'!U2969</f>
        <v>0</v>
      </c>
      <c r="T585" s="152">
        <f>'1 уровень'!V2969</f>
        <v>0</v>
      </c>
      <c r="U585" s="152">
        <f>'1 уровень'!W2969</f>
        <v>0</v>
      </c>
      <c r="V585" s="152">
        <f>'1 уровень'!X2969</f>
        <v>0</v>
      </c>
      <c r="W585" s="573">
        <f>'1 уровень'!Y2969</f>
        <v>0</v>
      </c>
      <c r="X585" s="152"/>
      <c r="Y585" s="152"/>
      <c r="Z585" s="1283" t="e">
        <f>'1 уровень'!#REF!</f>
        <v>#REF!</v>
      </c>
      <c r="AA585" s="1290" t="e">
        <f>'1 уровень'!#REF!</f>
        <v>#REF!</v>
      </c>
      <c r="AB585" s="139"/>
      <c r="AC585" s="139"/>
      <c r="AD585" s="139"/>
      <c r="AE585" s="139"/>
      <c r="AF585" s="139"/>
      <c r="AG585" s="139"/>
      <c r="AH585" s="139"/>
      <c r="AI585" s="139"/>
      <c r="AJ585" s="139"/>
      <c r="AK585" s="139"/>
      <c r="AL585" s="139"/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</row>
    <row r="586" spans="2:171" ht="45" x14ac:dyDescent="0.25">
      <c r="B586" s="447" t="s">
        <v>300</v>
      </c>
      <c r="C586" s="29">
        <f>'1 уровень'!E2970</f>
        <v>0</v>
      </c>
      <c r="D586" s="29">
        <f>'1 уровень'!F2970</f>
        <v>0</v>
      </c>
      <c r="E586" s="29">
        <f>'1 уровень'!G2970</f>
        <v>0</v>
      </c>
      <c r="F586" s="144" t="e">
        <f>'1 уровень'!H2970</f>
        <v>#DIV/0!</v>
      </c>
      <c r="G586" s="158">
        <f>'1 уровень'!I2970</f>
        <v>0</v>
      </c>
      <c r="H586" s="158">
        <f>'1 уровень'!J2970</f>
        <v>0</v>
      </c>
      <c r="I586" s="153">
        <f>'1 уровень'!K2970</f>
        <v>0</v>
      </c>
      <c r="J586" s="153">
        <f>'1 уровень'!L2970</f>
        <v>0</v>
      </c>
      <c r="K586" s="153">
        <f>'1 уровень'!M2970</f>
        <v>0</v>
      </c>
      <c r="L586" s="153">
        <f>'1 уровень'!N2970</f>
        <v>0</v>
      </c>
      <c r="M586" s="153">
        <f>'1 уровень'!O2970</f>
        <v>0</v>
      </c>
      <c r="N586" s="153">
        <f>'1 уровень'!P2970</f>
        <v>0</v>
      </c>
      <c r="O586" s="152">
        <f>'1 уровень'!Q2970</f>
        <v>0</v>
      </c>
      <c r="P586" s="152">
        <f>'1 уровень'!R2970</f>
        <v>0</v>
      </c>
      <c r="Q586" s="152">
        <f>'1 уровень'!S2970</f>
        <v>0</v>
      </c>
      <c r="R586" s="1038">
        <f>'1 уровень'!T2970</f>
        <v>0</v>
      </c>
      <c r="S586" s="152">
        <f>'1 уровень'!U2970</f>
        <v>0</v>
      </c>
      <c r="T586" s="152">
        <f>'1 уровень'!V2970</f>
        <v>0</v>
      </c>
      <c r="U586" s="152">
        <f>'1 уровень'!W2970</f>
        <v>0</v>
      </c>
      <c r="V586" s="152">
        <f>'1 уровень'!X2970</f>
        <v>0</v>
      </c>
      <c r="W586" s="573">
        <f>'1 уровень'!Y2970</f>
        <v>0</v>
      </c>
      <c r="X586" s="152" t="e">
        <f>Q586/P586*100</f>
        <v>#DIV/0!</v>
      </c>
      <c r="Y586" s="152" t="e">
        <f>W586/P586*100</f>
        <v>#DIV/0!</v>
      </c>
      <c r="Z586" s="1283" t="e">
        <f>'1 уровень'!#REF!</f>
        <v>#REF!</v>
      </c>
      <c r="AA586" s="1290" t="e">
        <f>'1 уровень'!#REF!</f>
        <v>#REF!</v>
      </c>
      <c r="AB586" s="139"/>
      <c r="AC586" s="139"/>
      <c r="AD586" s="139"/>
      <c r="AE586" s="139"/>
      <c r="AF586" s="139"/>
      <c r="AG586" s="139"/>
      <c r="AH586" s="139"/>
      <c r="AI586" s="139"/>
      <c r="AJ586" s="139"/>
      <c r="AK586" s="139"/>
      <c r="AL586" s="139"/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</row>
    <row r="587" spans="2:171" ht="31.5" x14ac:dyDescent="0.25">
      <c r="B587" s="762" t="s">
        <v>301</v>
      </c>
      <c r="C587" s="29">
        <f>'1 уровень'!E2971</f>
        <v>0</v>
      </c>
      <c r="D587" s="29">
        <f>'1 уровень'!F2971</f>
        <v>0</v>
      </c>
      <c r="E587" s="29">
        <f>'1 уровень'!G2971</f>
        <v>0</v>
      </c>
      <c r="F587" s="144" t="e">
        <f>'1 уровень'!H2971</f>
        <v>#DIV/0!</v>
      </c>
      <c r="G587" s="158">
        <f>'1 уровень'!I2971</f>
        <v>0</v>
      </c>
      <c r="H587" s="158">
        <f>'1 уровень'!J2971</f>
        <v>0</v>
      </c>
      <c r="I587" s="153">
        <f>'1 уровень'!K2971</f>
        <v>0</v>
      </c>
      <c r="J587" s="153">
        <f>'1 уровень'!L2971</f>
        <v>0</v>
      </c>
      <c r="K587" s="153">
        <f>'1 уровень'!M2971</f>
        <v>0</v>
      </c>
      <c r="L587" s="153">
        <f>'1 уровень'!N2971</f>
        <v>0</v>
      </c>
      <c r="M587" s="153">
        <f>'1 уровень'!O2971</f>
        <v>0</v>
      </c>
      <c r="N587" s="153">
        <f>'1 уровень'!P2971</f>
        <v>0</v>
      </c>
      <c r="O587" s="152">
        <f>'1 уровень'!Q2971</f>
        <v>0</v>
      </c>
      <c r="P587" s="152">
        <f>'1 уровень'!R2971</f>
        <v>0</v>
      </c>
      <c r="Q587" s="152">
        <f>'1 уровень'!S2971</f>
        <v>0</v>
      </c>
      <c r="R587" s="1038">
        <f>'1 уровень'!T2971</f>
        <v>0</v>
      </c>
      <c r="S587" s="152">
        <f>'1 уровень'!U2971</f>
        <v>0</v>
      </c>
      <c r="T587" s="152">
        <f>'1 уровень'!V2971</f>
        <v>0</v>
      </c>
      <c r="U587" s="152">
        <f>'1 уровень'!W2971</f>
        <v>0</v>
      </c>
      <c r="V587" s="152">
        <f>'1 уровень'!X2971</f>
        <v>0</v>
      </c>
      <c r="W587" s="573">
        <f>'1 уровень'!Y2971</f>
        <v>0</v>
      </c>
      <c r="X587" s="152"/>
      <c r="Y587" s="152"/>
      <c r="Z587" s="1283">
        <f>'1 уровень'!Z2970</f>
        <v>0</v>
      </c>
      <c r="AA587" s="1290">
        <f>'1 уровень'!AA2970</f>
        <v>0</v>
      </c>
      <c r="AB587" s="139"/>
      <c r="AC587" s="139"/>
      <c r="AD587" s="139"/>
      <c r="AE587" s="139"/>
      <c r="AF587" s="139"/>
      <c r="AG587" s="139"/>
      <c r="AH587" s="139"/>
      <c r="AI587" s="139"/>
      <c r="AJ587" s="139"/>
      <c r="AK587" s="139"/>
      <c r="AL587" s="139"/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</row>
    <row r="588" spans="2:171" ht="30" x14ac:dyDescent="0.25">
      <c r="B588" s="444" t="s">
        <v>302</v>
      </c>
      <c r="C588" s="29">
        <f>'1 уровень'!E2972</f>
        <v>0</v>
      </c>
      <c r="D588" s="29">
        <f>'1 уровень'!F2972</f>
        <v>0</v>
      </c>
      <c r="E588" s="29">
        <f>'1 уровень'!G2972</f>
        <v>0</v>
      </c>
      <c r="F588" s="144" t="e">
        <f>'1 уровень'!H2972</f>
        <v>#DIV/0!</v>
      </c>
      <c r="G588" s="158">
        <f>'1 уровень'!I2972</f>
        <v>0</v>
      </c>
      <c r="H588" s="158">
        <f>'1 уровень'!J2972</f>
        <v>0</v>
      </c>
      <c r="I588" s="153">
        <f>'1 уровень'!K2972</f>
        <v>0</v>
      </c>
      <c r="J588" s="153">
        <f>'1 уровень'!L2972</f>
        <v>0</v>
      </c>
      <c r="K588" s="153">
        <f>'1 уровень'!M2972</f>
        <v>0</v>
      </c>
      <c r="L588" s="153">
        <f>'1 уровень'!N2972</f>
        <v>0</v>
      </c>
      <c r="M588" s="153">
        <f>'1 уровень'!O2972</f>
        <v>0</v>
      </c>
      <c r="N588" s="153">
        <f>'1 уровень'!P2972</f>
        <v>0</v>
      </c>
      <c r="O588" s="152">
        <f>'1 уровень'!Q2972</f>
        <v>0</v>
      </c>
      <c r="P588" s="152">
        <f>'1 уровень'!R2972</f>
        <v>0</v>
      </c>
      <c r="Q588" s="152">
        <f>'1 уровень'!S2972</f>
        <v>0</v>
      </c>
      <c r="R588" s="1038">
        <f>'1 уровень'!T2972</f>
        <v>0</v>
      </c>
      <c r="S588" s="152">
        <f>'1 уровень'!U2972</f>
        <v>0</v>
      </c>
      <c r="T588" s="152">
        <f>'1 уровень'!V2972</f>
        <v>0</v>
      </c>
      <c r="U588" s="152">
        <f>'1 уровень'!W2972</f>
        <v>0</v>
      </c>
      <c r="V588" s="152">
        <f>'1 уровень'!X2972</f>
        <v>0</v>
      </c>
      <c r="W588" s="573">
        <f>'1 уровень'!Y2972</f>
        <v>0</v>
      </c>
      <c r="X588" s="152" t="e">
        <f>Q588/P588*100</f>
        <v>#DIV/0!</v>
      </c>
      <c r="Y588" s="152" t="e">
        <f>W588/P588*100</f>
        <v>#DIV/0!</v>
      </c>
      <c r="Z588" s="1283">
        <f>'1 уровень'!Z2971</f>
        <v>0</v>
      </c>
      <c r="AA588" s="1290">
        <f>'1 уровень'!AA2971</f>
        <v>0</v>
      </c>
      <c r="AB588" s="139"/>
      <c r="AC588" s="139"/>
      <c r="AD588" s="139"/>
      <c r="AE588" s="139"/>
      <c r="AF588" s="139"/>
      <c r="AG588" s="139"/>
      <c r="AH588" s="139"/>
      <c r="AI588" s="139"/>
      <c r="AJ588" s="139"/>
      <c r="AK588" s="139"/>
      <c r="AL588" s="139"/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</row>
    <row r="589" spans="2:171" ht="60" x14ac:dyDescent="0.25">
      <c r="B589" s="302" t="s">
        <v>303</v>
      </c>
      <c r="C589" s="29">
        <f>'1 уровень'!E2973</f>
        <v>0</v>
      </c>
      <c r="D589" s="29">
        <f>'1 уровень'!F2973</f>
        <v>0</v>
      </c>
      <c r="E589" s="29">
        <f>'1 уровень'!G2973</f>
        <v>0</v>
      </c>
      <c r="F589" s="144" t="e">
        <f>'1 уровень'!H2973</f>
        <v>#DIV/0!</v>
      </c>
      <c r="G589" s="158">
        <f>'1 уровень'!I2973</f>
        <v>0</v>
      </c>
      <c r="H589" s="158">
        <f>'1 уровень'!J2973</f>
        <v>0</v>
      </c>
      <c r="I589" s="153">
        <f>'1 уровень'!K2973</f>
        <v>0</v>
      </c>
      <c r="J589" s="153">
        <f>'1 уровень'!L2973</f>
        <v>0</v>
      </c>
      <c r="K589" s="153">
        <f>'1 уровень'!M2973</f>
        <v>0</v>
      </c>
      <c r="L589" s="153">
        <f>'1 уровень'!N2973</f>
        <v>0</v>
      </c>
      <c r="M589" s="153">
        <f>'1 уровень'!O2973</f>
        <v>0</v>
      </c>
      <c r="N589" s="153">
        <f>'1 уровень'!P2973</f>
        <v>0</v>
      </c>
      <c r="O589" s="152">
        <f>'1 уровень'!Q2973</f>
        <v>0</v>
      </c>
      <c r="P589" s="152">
        <f>'1 уровень'!R2973</f>
        <v>0</v>
      </c>
      <c r="Q589" s="152">
        <f>'1 уровень'!S2973</f>
        <v>0</v>
      </c>
      <c r="R589" s="1038">
        <f>'1 уровень'!T2973</f>
        <v>0</v>
      </c>
      <c r="S589" s="152">
        <f>'1 уровень'!U2973</f>
        <v>0</v>
      </c>
      <c r="T589" s="152">
        <f>'1 уровень'!V2973</f>
        <v>0</v>
      </c>
      <c r="U589" s="152">
        <f>'1 уровень'!W2973</f>
        <v>0</v>
      </c>
      <c r="V589" s="152">
        <f>'1 уровень'!X2973</f>
        <v>0</v>
      </c>
      <c r="W589" s="573">
        <f>'1 уровень'!Y2973</f>
        <v>0</v>
      </c>
      <c r="X589" s="152"/>
      <c r="Y589" s="152"/>
      <c r="Z589" s="1283">
        <f>'1 уровень'!Z2972</f>
        <v>0</v>
      </c>
      <c r="AA589" s="1290">
        <f>'1 уровень'!AA2972</f>
        <v>0</v>
      </c>
      <c r="AB589" s="139"/>
      <c r="AC589" s="139"/>
      <c r="AD589" s="139"/>
      <c r="AE589" s="139"/>
      <c r="AF589" s="139"/>
      <c r="AG589" s="139"/>
      <c r="AH589" s="139"/>
      <c r="AI589" s="139"/>
      <c r="AJ589" s="139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</row>
    <row r="590" spans="2:171" ht="45" x14ac:dyDescent="0.25">
      <c r="B590" s="302" t="s">
        <v>304</v>
      </c>
      <c r="C590" s="29">
        <f>'1 уровень'!E2974</f>
        <v>0</v>
      </c>
      <c r="D590" s="29">
        <f>'1 уровень'!F2974</f>
        <v>0</v>
      </c>
      <c r="E590" s="29">
        <f>'1 уровень'!G2974</f>
        <v>0</v>
      </c>
      <c r="F590" s="144" t="e">
        <f>'1 уровень'!H2974</f>
        <v>#DIV/0!</v>
      </c>
      <c r="G590" s="158">
        <f>'1 уровень'!I2974</f>
        <v>0</v>
      </c>
      <c r="H590" s="158">
        <f>'1 уровень'!J2974</f>
        <v>0</v>
      </c>
      <c r="I590" s="153">
        <f>'1 уровень'!K2974</f>
        <v>0</v>
      </c>
      <c r="J590" s="153">
        <f>'1 уровень'!L2974</f>
        <v>0</v>
      </c>
      <c r="K590" s="153">
        <f>'1 уровень'!M2974</f>
        <v>0</v>
      </c>
      <c r="L590" s="153">
        <f>'1 уровень'!N2974</f>
        <v>0</v>
      </c>
      <c r="M590" s="153">
        <f>'1 уровень'!O2974</f>
        <v>0</v>
      </c>
      <c r="N590" s="153">
        <f>'1 уровень'!P2974</f>
        <v>0</v>
      </c>
      <c r="O590" s="152">
        <f>'1 уровень'!Q2974</f>
        <v>0</v>
      </c>
      <c r="P590" s="152">
        <f>'1 уровень'!R2974</f>
        <v>0</v>
      </c>
      <c r="Q590" s="152">
        <f>'1 уровень'!S2974</f>
        <v>0</v>
      </c>
      <c r="R590" s="1038">
        <f>'1 уровень'!T2974</f>
        <v>0</v>
      </c>
      <c r="S590" s="152">
        <f>'1 уровень'!U2974</f>
        <v>0</v>
      </c>
      <c r="T590" s="152">
        <f>'1 уровень'!V2974</f>
        <v>0</v>
      </c>
      <c r="U590" s="152">
        <f>'1 уровень'!W2974</f>
        <v>0</v>
      </c>
      <c r="V590" s="152">
        <f>'1 уровень'!X2974</f>
        <v>0</v>
      </c>
      <c r="W590" s="573">
        <f>'1 уровень'!Y2974</f>
        <v>0</v>
      </c>
      <c r="X590" s="152"/>
      <c r="Y590" s="152"/>
      <c r="Z590" s="1283">
        <f>'1 уровень'!Z2973</f>
        <v>0</v>
      </c>
      <c r="AA590" s="1290">
        <f>'1 уровень'!AA2973</f>
        <v>0</v>
      </c>
      <c r="AB590" s="139"/>
      <c r="AC590" s="139"/>
      <c r="AD590" s="139"/>
      <c r="AE590" s="139"/>
      <c r="AF590" s="139"/>
      <c r="AG590" s="139"/>
      <c r="AH590" s="139"/>
      <c r="AI590" s="139"/>
      <c r="AJ590" s="139"/>
      <c r="AK590" s="139"/>
      <c r="AL590" s="139"/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</row>
    <row r="591" spans="2:171" ht="30" x14ac:dyDescent="0.25">
      <c r="B591" s="302" t="s">
        <v>305</v>
      </c>
      <c r="C591" s="29">
        <f>'1 уровень'!E2975</f>
        <v>0</v>
      </c>
      <c r="D591" s="29">
        <f>'1 уровень'!F2975</f>
        <v>0</v>
      </c>
      <c r="E591" s="29">
        <f>'1 уровень'!G2975</f>
        <v>0</v>
      </c>
      <c r="F591" s="144" t="e">
        <f>'1 уровень'!H2975</f>
        <v>#DIV/0!</v>
      </c>
      <c r="G591" s="158">
        <f>'1 уровень'!I2975</f>
        <v>0</v>
      </c>
      <c r="H591" s="158">
        <f>'1 уровень'!J2975</f>
        <v>0</v>
      </c>
      <c r="I591" s="153">
        <f>'1 уровень'!K2975</f>
        <v>0</v>
      </c>
      <c r="J591" s="153">
        <f>'1 уровень'!L2975</f>
        <v>0</v>
      </c>
      <c r="K591" s="153">
        <f>'1 уровень'!M2975</f>
        <v>0</v>
      </c>
      <c r="L591" s="153">
        <f>'1 уровень'!N2975</f>
        <v>0</v>
      </c>
      <c r="M591" s="153">
        <f>'1 уровень'!O2975</f>
        <v>0</v>
      </c>
      <c r="N591" s="153">
        <f>'1 уровень'!P2975</f>
        <v>0</v>
      </c>
      <c r="O591" s="152">
        <f>'1 уровень'!Q2975</f>
        <v>0</v>
      </c>
      <c r="P591" s="152">
        <f>'1 уровень'!R2975</f>
        <v>0</v>
      </c>
      <c r="Q591" s="152">
        <f>'1 уровень'!S2975</f>
        <v>0</v>
      </c>
      <c r="R591" s="1038">
        <f>'1 уровень'!T2975</f>
        <v>0</v>
      </c>
      <c r="S591" s="152">
        <f>'1 уровень'!U2975</f>
        <v>0</v>
      </c>
      <c r="T591" s="152">
        <f>'1 уровень'!V2975</f>
        <v>0</v>
      </c>
      <c r="U591" s="152">
        <f>'1 уровень'!W2975</f>
        <v>0</v>
      </c>
      <c r="V591" s="152">
        <f>'1 уровень'!X2975</f>
        <v>0</v>
      </c>
      <c r="W591" s="573">
        <f>'1 уровень'!Y2975</f>
        <v>0</v>
      </c>
      <c r="X591" s="152"/>
      <c r="Y591" s="152"/>
      <c r="Z591" s="1283">
        <f>'1 уровень'!Z2974</f>
        <v>0</v>
      </c>
      <c r="AA591" s="1290">
        <f>'1 уровень'!AA2974</f>
        <v>0</v>
      </c>
      <c r="AB591" s="139"/>
      <c r="AC591" s="139"/>
      <c r="AD591" s="139"/>
      <c r="AE591" s="139"/>
      <c r="AF591" s="139"/>
      <c r="AG591" s="139"/>
      <c r="AH591" s="139"/>
      <c r="AI591" s="139"/>
      <c r="AJ591" s="139"/>
      <c r="AK591" s="139"/>
      <c r="AL591" s="139"/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</row>
    <row r="592" spans="2:171" ht="60" x14ac:dyDescent="0.25">
      <c r="B592" s="302" t="s">
        <v>317</v>
      </c>
      <c r="C592" s="29">
        <f>'1 уровень'!E2976</f>
        <v>0</v>
      </c>
      <c r="D592" s="29">
        <f>'1 уровень'!F2976</f>
        <v>0</v>
      </c>
      <c r="E592" s="29">
        <f>'1 уровень'!G2976</f>
        <v>0</v>
      </c>
      <c r="F592" s="144">
        <f>'1 уровень'!H2976</f>
        <v>0</v>
      </c>
      <c r="G592" s="158">
        <f>'1 уровень'!I2976</f>
        <v>0</v>
      </c>
      <c r="H592" s="158">
        <f>'1 уровень'!J2976</f>
        <v>0</v>
      </c>
      <c r="I592" s="153">
        <f>'1 уровень'!K2976</f>
        <v>0</v>
      </c>
      <c r="J592" s="153">
        <f>'1 уровень'!L2976</f>
        <v>0</v>
      </c>
      <c r="K592" s="153">
        <f>'1 уровень'!M2976</f>
        <v>0</v>
      </c>
      <c r="L592" s="153">
        <f>'1 уровень'!N2976</f>
        <v>0</v>
      </c>
      <c r="M592" s="153">
        <f>'1 уровень'!O2976</f>
        <v>0</v>
      </c>
      <c r="N592" s="153">
        <f>'1 уровень'!P2976</f>
        <v>0</v>
      </c>
      <c r="O592" s="152">
        <f>'1 уровень'!Q2976</f>
        <v>0</v>
      </c>
      <c r="P592" s="152">
        <f>'1 уровень'!R2976</f>
        <v>0</v>
      </c>
      <c r="Q592" s="152">
        <f>'1 уровень'!S2976</f>
        <v>0</v>
      </c>
      <c r="R592" s="1038">
        <f>'1 уровень'!T2976</f>
        <v>0</v>
      </c>
      <c r="S592" s="152">
        <f>'1 уровень'!U2976</f>
        <v>0</v>
      </c>
      <c r="T592" s="152">
        <f>'1 уровень'!V2976</f>
        <v>0</v>
      </c>
      <c r="U592" s="152">
        <f>'1 уровень'!W2976</f>
        <v>0</v>
      </c>
      <c r="V592" s="152">
        <f>'1 уровень'!X2976</f>
        <v>0</v>
      </c>
      <c r="W592" s="573">
        <f>'1 уровень'!Y2976</f>
        <v>0</v>
      </c>
      <c r="X592" s="152"/>
      <c r="Y592" s="152"/>
      <c r="Z592" s="1283">
        <f>'1 уровень'!Z2975</f>
        <v>0</v>
      </c>
      <c r="AA592" s="1290">
        <f>'1 уровень'!AA2975</f>
        <v>0</v>
      </c>
      <c r="AB592" s="139"/>
      <c r="AC592" s="139"/>
      <c r="AD592" s="139"/>
      <c r="AE592" s="139"/>
      <c r="AF592" s="139"/>
      <c r="AG592" s="139"/>
      <c r="AH592" s="139"/>
      <c r="AI592" s="139"/>
      <c r="AJ592" s="139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</row>
    <row r="593" spans="1:171" ht="45" x14ac:dyDescent="0.25">
      <c r="B593" s="302" t="s">
        <v>306</v>
      </c>
      <c r="C593" s="29">
        <f>'1 уровень'!E2977</f>
        <v>0</v>
      </c>
      <c r="D593" s="29">
        <f>'1 уровень'!F2977</f>
        <v>0</v>
      </c>
      <c r="E593" s="29">
        <f>'1 уровень'!G2977</f>
        <v>0</v>
      </c>
      <c r="F593" s="144" t="e">
        <f>'1 уровень'!H2977</f>
        <v>#DIV/0!</v>
      </c>
      <c r="G593" s="158">
        <f>'1 уровень'!I2977</f>
        <v>0</v>
      </c>
      <c r="H593" s="158">
        <f>'1 уровень'!J2977</f>
        <v>0</v>
      </c>
      <c r="I593" s="153">
        <f>'1 уровень'!K2977</f>
        <v>0</v>
      </c>
      <c r="J593" s="153">
        <f>'1 уровень'!L2977</f>
        <v>0</v>
      </c>
      <c r="K593" s="153">
        <f>'1 уровень'!M2977</f>
        <v>0</v>
      </c>
      <c r="L593" s="153">
        <f>'1 уровень'!N2977</f>
        <v>0</v>
      </c>
      <c r="M593" s="153">
        <f>'1 уровень'!O2977</f>
        <v>0</v>
      </c>
      <c r="N593" s="153">
        <f>'1 уровень'!P2977</f>
        <v>0</v>
      </c>
      <c r="O593" s="152">
        <f>'1 уровень'!Q2977</f>
        <v>0</v>
      </c>
      <c r="P593" s="152">
        <f>'1 уровень'!R2977</f>
        <v>0</v>
      </c>
      <c r="Q593" s="152">
        <f>'1 уровень'!S2977</f>
        <v>0</v>
      </c>
      <c r="R593" s="1038">
        <f>'1 уровень'!T2977</f>
        <v>0</v>
      </c>
      <c r="S593" s="152">
        <f>'1 уровень'!U2977</f>
        <v>0</v>
      </c>
      <c r="T593" s="152">
        <f>'1 уровень'!V2977</f>
        <v>0</v>
      </c>
      <c r="U593" s="152">
        <f>'1 уровень'!W2977</f>
        <v>0</v>
      </c>
      <c r="V593" s="152">
        <f>'1 уровень'!X2977</f>
        <v>0</v>
      </c>
      <c r="W593" s="573">
        <f>'1 уровень'!Y2977</f>
        <v>0</v>
      </c>
      <c r="X593" s="152"/>
      <c r="Y593" s="152"/>
      <c r="Z593" s="1283">
        <f>'1 уровень'!Z2976</f>
        <v>0</v>
      </c>
      <c r="AA593" s="1290">
        <f>'1 уровень'!AA2976</f>
        <v>0</v>
      </c>
      <c r="AB593" s="139"/>
      <c r="AC593" s="139"/>
      <c r="AD593" s="139"/>
      <c r="AE593" s="139"/>
      <c r="AF593" s="139"/>
      <c r="AG593" s="139"/>
      <c r="AH593" s="139"/>
      <c r="AI593" s="139"/>
      <c r="AJ593" s="139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</row>
    <row r="594" spans="1:171" ht="45" x14ac:dyDescent="0.25">
      <c r="B594" s="444" t="s">
        <v>307</v>
      </c>
      <c r="C594" s="29">
        <f>'1 уровень'!E2978</f>
        <v>0</v>
      </c>
      <c r="D594" s="29">
        <f>'1 уровень'!F2978</f>
        <v>0</v>
      </c>
      <c r="E594" s="29">
        <f>'1 уровень'!G2978</f>
        <v>0</v>
      </c>
      <c r="F594" s="144" t="e">
        <f>'1 уровень'!H2978</f>
        <v>#DIV/0!</v>
      </c>
      <c r="G594" s="158">
        <f>'1 уровень'!I2978</f>
        <v>0</v>
      </c>
      <c r="H594" s="158">
        <f>'1 уровень'!J2978</f>
        <v>0</v>
      </c>
      <c r="I594" s="153">
        <f>'1 уровень'!K2978</f>
        <v>0</v>
      </c>
      <c r="J594" s="153">
        <f>'1 уровень'!L2978</f>
        <v>0</v>
      </c>
      <c r="K594" s="153">
        <f>'1 уровень'!M2978</f>
        <v>0</v>
      </c>
      <c r="L594" s="153">
        <f>'1 уровень'!N2978</f>
        <v>0</v>
      </c>
      <c r="M594" s="153">
        <f>'1 уровень'!O2978</f>
        <v>0</v>
      </c>
      <c r="N594" s="153">
        <f>'1 уровень'!P2978</f>
        <v>0</v>
      </c>
      <c r="O594" s="152">
        <f>'1 уровень'!Q2978</f>
        <v>0</v>
      </c>
      <c r="P594" s="152">
        <f>'1 уровень'!R2978</f>
        <v>0</v>
      </c>
      <c r="Q594" s="152">
        <f>'1 уровень'!S2978</f>
        <v>0</v>
      </c>
      <c r="R594" s="1038">
        <f>'1 уровень'!T2978</f>
        <v>0</v>
      </c>
      <c r="S594" s="152">
        <f>'1 уровень'!U2978</f>
        <v>0</v>
      </c>
      <c r="T594" s="152">
        <f>'1 уровень'!V2978</f>
        <v>0</v>
      </c>
      <c r="U594" s="152">
        <f>'1 уровень'!W2978</f>
        <v>0</v>
      </c>
      <c r="V594" s="152">
        <f>'1 уровень'!X2978</f>
        <v>0</v>
      </c>
      <c r="W594" s="573">
        <f>'1 уровень'!Y2978</f>
        <v>0</v>
      </c>
      <c r="X594" s="152"/>
      <c r="Y594" s="152"/>
      <c r="Z594" s="1283">
        <f>'1 уровень'!Z2977</f>
        <v>0</v>
      </c>
      <c r="AA594" s="1290">
        <f>'1 уровень'!AA2977</f>
        <v>0</v>
      </c>
      <c r="AB594" s="139"/>
      <c r="AC594" s="139"/>
      <c r="AD594" s="139"/>
      <c r="AE594" s="139"/>
      <c r="AF594" s="139"/>
      <c r="AG594" s="139"/>
      <c r="AH594" s="139"/>
      <c r="AI594" s="139"/>
      <c r="AJ594" s="139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</row>
    <row r="595" spans="1:171" ht="60" x14ac:dyDescent="0.25">
      <c r="A595" s="19">
        <v>1</v>
      </c>
      <c r="B595" s="302" t="s">
        <v>318</v>
      </c>
      <c r="C595" s="29">
        <f>'1 уровень'!E2979</f>
        <v>0</v>
      </c>
      <c r="D595" s="29">
        <f>'1 уровень'!F2979</f>
        <v>0</v>
      </c>
      <c r="E595" s="29">
        <f>'1 уровень'!G2979</f>
        <v>0</v>
      </c>
      <c r="F595" s="144"/>
      <c r="G595" s="158">
        <f>'1 уровень'!I2979</f>
        <v>0</v>
      </c>
      <c r="H595" s="158">
        <f>'1 уровень'!J2979</f>
        <v>0</v>
      </c>
      <c r="I595" s="153">
        <f>'1 уровень'!K2979</f>
        <v>0</v>
      </c>
      <c r="J595" s="153">
        <f>'1 уровень'!L2979</f>
        <v>0</v>
      </c>
      <c r="K595" s="153">
        <f>'1 уровень'!M2979</f>
        <v>0</v>
      </c>
      <c r="L595" s="153">
        <f>'1 уровень'!N2979</f>
        <v>0</v>
      </c>
      <c r="M595" s="153">
        <f>'1 уровень'!O2979</f>
        <v>0</v>
      </c>
      <c r="N595" s="153">
        <f>'1 уровень'!P2979</f>
        <v>0</v>
      </c>
      <c r="O595" s="152">
        <f>'1 уровень'!Q2979</f>
        <v>0</v>
      </c>
      <c r="P595" s="152">
        <f>'1 уровень'!R2979</f>
        <v>0</v>
      </c>
      <c r="Q595" s="152">
        <f>'1 уровень'!S2979</f>
        <v>0</v>
      </c>
      <c r="R595" s="1038">
        <f>'1 уровень'!T2979</f>
        <v>0</v>
      </c>
      <c r="S595" s="152">
        <f>'1 уровень'!U2979</f>
        <v>0</v>
      </c>
      <c r="T595" s="152">
        <f>'1 уровень'!V2979</f>
        <v>0</v>
      </c>
      <c r="U595" s="152">
        <f>'1 уровень'!W2979</f>
        <v>0</v>
      </c>
      <c r="V595" s="152">
        <f>'1 уровень'!X2979</f>
        <v>0</v>
      </c>
      <c r="W595" s="573">
        <f>'1 уровень'!Y2979</f>
        <v>0</v>
      </c>
      <c r="X595" s="152"/>
      <c r="Y595" s="152"/>
      <c r="Z595" s="1283">
        <f>'1 уровень'!Z2978</f>
        <v>0</v>
      </c>
      <c r="AA595" s="1290">
        <f>'1 уровень'!AA2978</f>
        <v>0</v>
      </c>
    </row>
    <row r="596" spans="1:171" ht="30" x14ac:dyDescent="0.25">
      <c r="A596" s="19">
        <v>1</v>
      </c>
      <c r="B596" s="302" t="s">
        <v>338</v>
      </c>
      <c r="C596" s="29">
        <f>'1 уровень'!E2980</f>
        <v>0</v>
      </c>
      <c r="D596" s="29">
        <f>'1 уровень'!F2980</f>
        <v>0</v>
      </c>
      <c r="E596" s="29">
        <f>'1 уровень'!G2980</f>
        <v>0</v>
      </c>
      <c r="F596" s="144">
        <f>'1 уровень'!H2980</f>
        <v>0</v>
      </c>
      <c r="G596" s="158">
        <f>'1 уровень'!I2980</f>
        <v>0</v>
      </c>
      <c r="H596" s="158">
        <f>'1 уровень'!J2980</f>
        <v>0</v>
      </c>
      <c r="I596" s="153">
        <f>'1 уровень'!K2980</f>
        <v>0</v>
      </c>
      <c r="J596" s="153">
        <f>'1 уровень'!L2980</f>
        <v>0</v>
      </c>
      <c r="K596" s="153">
        <f>'1 уровень'!M2980</f>
        <v>0</v>
      </c>
      <c r="L596" s="153">
        <f>'1 уровень'!N2980</f>
        <v>0</v>
      </c>
      <c r="M596" s="153">
        <f>'1 уровень'!O2980</f>
        <v>0</v>
      </c>
      <c r="N596" s="153">
        <f>'1 уровень'!P2980</f>
        <v>0</v>
      </c>
      <c r="O596" s="152">
        <f>'1 уровень'!Q2980</f>
        <v>0</v>
      </c>
      <c r="P596" s="152">
        <f>'1 уровень'!R2980</f>
        <v>0</v>
      </c>
      <c r="Q596" s="152">
        <f>'1 уровень'!S2980</f>
        <v>0</v>
      </c>
      <c r="R596" s="1038">
        <f>'1 уровень'!T2980</f>
        <v>0</v>
      </c>
      <c r="S596" s="152">
        <f>'1 уровень'!U2980</f>
        <v>0</v>
      </c>
      <c r="T596" s="152">
        <f>'1 уровень'!V2980</f>
        <v>0</v>
      </c>
      <c r="U596" s="152">
        <f>'1 уровень'!W2980</f>
        <v>0</v>
      </c>
      <c r="V596" s="152">
        <f>'1 уровень'!X2980</f>
        <v>0</v>
      </c>
      <c r="W596" s="573">
        <f>'1 уровень'!Y2980</f>
        <v>0</v>
      </c>
      <c r="X596" s="152"/>
      <c r="Y596" s="152"/>
      <c r="Z596" s="1283">
        <f>'1 уровень'!Z2979</f>
        <v>0</v>
      </c>
      <c r="AA596" s="1290">
        <f>'1 уровень'!AA2979</f>
        <v>0</v>
      </c>
    </row>
    <row r="597" spans="1:171" ht="75" x14ac:dyDescent="0.25">
      <c r="A597" s="19">
        <v>1</v>
      </c>
      <c r="B597" s="302" t="s">
        <v>308</v>
      </c>
      <c r="C597" s="29">
        <f>'1 уровень'!E2981</f>
        <v>0</v>
      </c>
      <c r="D597" s="29">
        <f>'1 уровень'!F2981</f>
        <v>0</v>
      </c>
      <c r="E597" s="29">
        <f>'1 уровень'!G2981</f>
        <v>0</v>
      </c>
      <c r="F597" s="144" t="e">
        <f>'1 уровень'!H2981</f>
        <v>#DIV/0!</v>
      </c>
      <c r="G597" s="158">
        <f>'1 уровень'!I2981</f>
        <v>0</v>
      </c>
      <c r="H597" s="158">
        <f>'1 уровень'!J2981</f>
        <v>0</v>
      </c>
      <c r="I597" s="153">
        <f>'1 уровень'!K2981</f>
        <v>0</v>
      </c>
      <c r="J597" s="153">
        <f>'1 уровень'!L2981</f>
        <v>0</v>
      </c>
      <c r="K597" s="153">
        <f>'1 уровень'!M2981</f>
        <v>0</v>
      </c>
      <c r="L597" s="153">
        <f>'1 уровень'!N2981</f>
        <v>0</v>
      </c>
      <c r="M597" s="153">
        <f>'1 уровень'!O2981</f>
        <v>0</v>
      </c>
      <c r="N597" s="153">
        <f>'1 уровень'!P2981</f>
        <v>0</v>
      </c>
      <c r="O597" s="152">
        <f>'1 уровень'!Q2981</f>
        <v>0</v>
      </c>
      <c r="P597" s="152">
        <f>'1 уровень'!R2981</f>
        <v>0</v>
      </c>
      <c r="Q597" s="152">
        <f>'1 уровень'!S2981</f>
        <v>0</v>
      </c>
      <c r="R597" s="1038">
        <f>'1 уровень'!T2981</f>
        <v>0</v>
      </c>
      <c r="S597" s="152">
        <f>'1 уровень'!U2981</f>
        <v>0</v>
      </c>
      <c r="T597" s="152">
        <f>'1 уровень'!V2981</f>
        <v>0</v>
      </c>
      <c r="U597" s="152">
        <f>'1 уровень'!W2981</f>
        <v>0</v>
      </c>
      <c r="V597" s="152">
        <f>'1 уровень'!X2981</f>
        <v>0</v>
      </c>
      <c r="W597" s="573">
        <f>'1 уровень'!Y2981</f>
        <v>0</v>
      </c>
      <c r="X597" s="152"/>
      <c r="Y597" s="152"/>
      <c r="Z597" s="1283">
        <f>'1 уровень'!Z2980</f>
        <v>0</v>
      </c>
      <c r="AA597" s="1290">
        <f>'1 уровень'!AA2980</f>
        <v>0</v>
      </c>
    </row>
    <row r="598" spans="1:171" ht="60" x14ac:dyDescent="0.25">
      <c r="B598" s="302" t="s">
        <v>309</v>
      </c>
      <c r="C598" s="29">
        <f>'1 уровень'!E2982</f>
        <v>0</v>
      </c>
      <c r="D598" s="29">
        <f>'1 уровень'!F2982</f>
        <v>0</v>
      </c>
      <c r="E598" s="29">
        <f>'1 уровень'!G2982</f>
        <v>0</v>
      </c>
      <c r="F598" s="144" t="e">
        <f>'1 уровень'!H2982</f>
        <v>#DIV/0!</v>
      </c>
      <c r="G598" s="158">
        <f>'1 уровень'!I2982</f>
        <v>0</v>
      </c>
      <c r="H598" s="158">
        <f>'1 уровень'!J2982</f>
        <v>0</v>
      </c>
      <c r="I598" s="153">
        <f>'1 уровень'!K2982</f>
        <v>0</v>
      </c>
      <c r="J598" s="153">
        <f>'1 уровень'!L2982</f>
        <v>0</v>
      </c>
      <c r="K598" s="153">
        <f>'1 уровень'!M2982</f>
        <v>0</v>
      </c>
      <c r="L598" s="153">
        <f>'1 уровень'!N2982</f>
        <v>0</v>
      </c>
      <c r="M598" s="153">
        <f>'1 уровень'!O2982</f>
        <v>0</v>
      </c>
      <c r="N598" s="153">
        <f>'1 уровень'!P2982</f>
        <v>0</v>
      </c>
      <c r="O598" s="152">
        <f>'1 уровень'!Q2982</f>
        <v>0</v>
      </c>
      <c r="P598" s="152">
        <f>'1 уровень'!R2982</f>
        <v>0</v>
      </c>
      <c r="Q598" s="152">
        <f>'1 уровень'!S2982</f>
        <v>0</v>
      </c>
      <c r="R598" s="1038">
        <f>'1 уровень'!T2982</f>
        <v>0</v>
      </c>
      <c r="S598" s="152">
        <f>'1 уровень'!U2982</f>
        <v>0</v>
      </c>
      <c r="T598" s="152">
        <f>'1 уровень'!V2982</f>
        <v>0</v>
      </c>
      <c r="U598" s="152">
        <f>'1 уровень'!W2982</f>
        <v>0</v>
      </c>
      <c r="V598" s="152">
        <f>'1 уровень'!X2982</f>
        <v>0</v>
      </c>
      <c r="W598" s="573">
        <f>'1 уровень'!Y2982</f>
        <v>0</v>
      </c>
      <c r="X598" s="152"/>
      <c r="Y598" s="152"/>
      <c r="Z598" s="1283">
        <f>'1 уровень'!Z2981</f>
        <v>0</v>
      </c>
      <c r="AA598" s="1290">
        <f>'1 уровень'!AA2981</f>
        <v>0</v>
      </c>
    </row>
    <row r="599" spans="1:171" ht="60" x14ac:dyDescent="0.25">
      <c r="A599" s="19">
        <v>1</v>
      </c>
      <c r="B599" s="302" t="s">
        <v>389</v>
      </c>
      <c r="C599" s="29">
        <f>'1 уровень'!E2983</f>
        <v>0</v>
      </c>
      <c r="D599" s="29">
        <f>'1 уровень'!F2983</f>
        <v>0</v>
      </c>
      <c r="E599" s="29">
        <f>'1 уровень'!G2983</f>
        <v>0</v>
      </c>
      <c r="F599" s="144" t="e">
        <f>'1 уровень'!H2983</f>
        <v>#DIV/0!</v>
      </c>
      <c r="G599" s="158">
        <f>'1 уровень'!I2983</f>
        <v>0</v>
      </c>
      <c r="H599" s="158">
        <f>'1 уровень'!J2983</f>
        <v>0</v>
      </c>
      <c r="I599" s="153">
        <f>'1 уровень'!K2983</f>
        <v>0</v>
      </c>
      <c r="J599" s="153">
        <f>'1 уровень'!L2983</f>
        <v>0</v>
      </c>
      <c r="K599" s="153">
        <f>'1 уровень'!M2983</f>
        <v>0</v>
      </c>
      <c r="L599" s="153">
        <f>'1 уровень'!N2983</f>
        <v>0</v>
      </c>
      <c r="M599" s="153">
        <f>'1 уровень'!O2983</f>
        <v>0</v>
      </c>
      <c r="N599" s="153">
        <f>'1 уровень'!P2983</f>
        <v>0</v>
      </c>
      <c r="O599" s="152">
        <f>'1 уровень'!Q2983</f>
        <v>0</v>
      </c>
      <c r="P599" s="152">
        <f>'1 уровень'!R2983</f>
        <v>0</v>
      </c>
      <c r="Q599" s="152">
        <f>'1 уровень'!S2983</f>
        <v>0</v>
      </c>
      <c r="R599" s="1038">
        <f>'1 уровень'!T2983</f>
        <v>0</v>
      </c>
      <c r="S599" s="152">
        <f>'1 уровень'!U2983</f>
        <v>0</v>
      </c>
      <c r="T599" s="152">
        <f>'1 уровень'!V2983</f>
        <v>0</v>
      </c>
      <c r="U599" s="152">
        <f>'1 уровень'!W2983</f>
        <v>0</v>
      </c>
      <c r="V599" s="152">
        <f>'1 уровень'!X2983</f>
        <v>0</v>
      </c>
      <c r="W599" s="573">
        <f>'1 уровень'!Y2983</f>
        <v>0</v>
      </c>
      <c r="X599" s="152"/>
      <c r="Y599" s="152"/>
      <c r="Z599" s="1283">
        <f>'1 уровень'!Z2982</f>
        <v>0</v>
      </c>
      <c r="AA599" s="1290">
        <f>'1 уровень'!AA2982</f>
        <v>0</v>
      </c>
    </row>
    <row r="600" spans="1:171" ht="29.25" x14ac:dyDescent="0.25">
      <c r="A600" s="19">
        <v>1</v>
      </c>
      <c r="B600" s="440" t="s">
        <v>207</v>
      </c>
      <c r="C600" s="29">
        <f>'1 уровень'!E2984</f>
        <v>0</v>
      </c>
      <c r="D600" s="29">
        <f>'1 уровень'!F2984</f>
        <v>0</v>
      </c>
      <c r="E600" s="29">
        <f>'1 уровень'!G2984</f>
        <v>0</v>
      </c>
      <c r="F600" s="144">
        <f>'1 уровень'!H2984</f>
        <v>0</v>
      </c>
      <c r="G600" s="158">
        <f>'1 уровень'!I2984</f>
        <v>0</v>
      </c>
      <c r="H600" s="158">
        <f>'1 уровень'!J2984</f>
        <v>0</v>
      </c>
      <c r="I600" s="153">
        <f>'1 уровень'!K2984</f>
        <v>0</v>
      </c>
      <c r="J600" s="153">
        <f>'1 уровень'!L2984</f>
        <v>0</v>
      </c>
      <c r="K600" s="153">
        <f>'1 уровень'!M2984</f>
        <v>0</v>
      </c>
      <c r="L600" s="153">
        <f>'1 уровень'!N2984</f>
        <v>0</v>
      </c>
      <c r="M600" s="153">
        <f>'1 уровень'!O2984</f>
        <v>0</v>
      </c>
      <c r="N600" s="153">
        <f>'1 уровень'!P2984</f>
        <v>0</v>
      </c>
      <c r="O600" s="152">
        <f>'1 уровень'!Q2984</f>
        <v>0</v>
      </c>
      <c r="P600" s="152">
        <f>'1 уровень'!R2984</f>
        <v>0</v>
      </c>
      <c r="Q600" s="152">
        <f>'1 уровень'!S2984</f>
        <v>4.1124900000000002</v>
      </c>
      <c r="R600" s="1038">
        <f>'1 уровень'!T2984</f>
        <v>0</v>
      </c>
      <c r="S600" s="152">
        <f>'1 уровень'!U2984</f>
        <v>0</v>
      </c>
      <c r="T600" s="152">
        <f>'1 уровень'!V2984</f>
        <v>4.1124900000000002</v>
      </c>
      <c r="U600" s="152">
        <f>'1 уровень'!W2984</f>
        <v>0</v>
      </c>
      <c r="V600" s="152">
        <f>'1 уровень'!X2984</f>
        <v>0</v>
      </c>
      <c r="W600" s="573">
        <f>'1 уровень'!Y2984</f>
        <v>4.1124900000000002</v>
      </c>
      <c r="X600" s="152"/>
      <c r="Y600" s="152"/>
      <c r="Z600" s="1283">
        <f>'1 уровень'!Z2983</f>
        <v>0</v>
      </c>
      <c r="AA600" s="1290">
        <f>'1 уровень'!AA2983</f>
        <v>0</v>
      </c>
    </row>
    <row r="601" spans="1:171" ht="30" x14ac:dyDescent="0.25">
      <c r="A601" s="19">
        <v>1</v>
      </c>
      <c r="B601" s="302" t="s">
        <v>365</v>
      </c>
      <c r="C601" s="21">
        <f>'1 уровень'!E2985</f>
        <v>0</v>
      </c>
      <c r="D601" s="21">
        <f>'1 уровень'!F2985</f>
        <v>0</v>
      </c>
      <c r="E601" s="21">
        <f>'1 уровень'!G2985</f>
        <v>1</v>
      </c>
      <c r="F601" s="142" t="e">
        <f>'1 уровень'!H2985</f>
        <v>#DIV/0!</v>
      </c>
      <c r="G601" s="158">
        <f>'1 уровень'!I2985</f>
        <v>0</v>
      </c>
      <c r="H601" s="158">
        <f>'1 уровень'!J2985</f>
        <v>0</v>
      </c>
      <c r="I601" s="153">
        <f>'1 уровень'!K2985</f>
        <v>0</v>
      </c>
      <c r="J601" s="153">
        <f>'1 уровень'!L2985</f>
        <v>0</v>
      </c>
      <c r="K601" s="153">
        <f>'1 уровень'!M2985</f>
        <v>0</v>
      </c>
      <c r="L601" s="153">
        <f>'1 уровень'!N2985</f>
        <v>0</v>
      </c>
      <c r="M601" s="153">
        <f>'1 уровень'!O2985</f>
        <v>0</v>
      </c>
      <c r="N601" s="153">
        <f>'1 уровень'!P2985</f>
        <v>0</v>
      </c>
      <c r="O601" s="152">
        <f>'1 уровень'!Q2985</f>
        <v>0</v>
      </c>
      <c r="P601" s="152">
        <f>'1 уровень'!R2985</f>
        <v>0</v>
      </c>
      <c r="Q601" s="152">
        <f>'1 уровень'!S2985</f>
        <v>0</v>
      </c>
      <c r="R601" s="1038">
        <f>'1 уровень'!T2985</f>
        <v>0</v>
      </c>
      <c r="S601" s="152">
        <f>'1 уровень'!U2985</f>
        <v>0</v>
      </c>
      <c r="T601" s="152">
        <f>'1 уровень'!V2985</f>
        <v>0</v>
      </c>
      <c r="U601" s="152">
        <f>'1 уровень'!W2985</f>
        <v>0</v>
      </c>
      <c r="V601" s="152">
        <f>'1 уровень'!X2985</f>
        <v>0</v>
      </c>
      <c r="W601" s="573">
        <f>'1 уровень'!Y2985</f>
        <v>0</v>
      </c>
      <c r="X601" s="152"/>
      <c r="Y601" s="152"/>
      <c r="Z601" s="1279">
        <f>'1 уровень'!Z2984</f>
        <v>0</v>
      </c>
      <c r="AA601" s="1290">
        <f>'1 уровень'!AA2984</f>
        <v>0</v>
      </c>
    </row>
    <row r="602" spans="1:171" ht="29.25" x14ac:dyDescent="0.25">
      <c r="A602" s="19">
        <v>1</v>
      </c>
      <c r="B602" s="440" t="s">
        <v>353</v>
      </c>
      <c r="C602" s="29">
        <f>'1 уровень'!E2986</f>
        <v>0</v>
      </c>
      <c r="D602" s="29">
        <f>'1 уровень'!F2986</f>
        <v>0</v>
      </c>
      <c r="E602" s="29">
        <f>'1 уровень'!G2986</f>
        <v>0</v>
      </c>
      <c r="F602" s="144">
        <f>'1 уровень'!H2986</f>
        <v>0</v>
      </c>
      <c r="G602" s="158">
        <f>'1 уровень'!I2986</f>
        <v>0</v>
      </c>
      <c r="H602" s="158">
        <f>'1 уровень'!J2986</f>
        <v>0</v>
      </c>
      <c r="I602" s="153">
        <f>'1 уровень'!K2986</f>
        <v>0</v>
      </c>
      <c r="J602" s="153">
        <f>'1 уровень'!L2986</f>
        <v>0</v>
      </c>
      <c r="K602" s="153">
        <f>'1 уровень'!M2986</f>
        <v>0</v>
      </c>
      <c r="L602" s="153">
        <f>'1 уровень'!N2986</f>
        <v>0</v>
      </c>
      <c r="M602" s="153">
        <f>'1 уровень'!O2986</f>
        <v>0</v>
      </c>
      <c r="N602" s="153">
        <f>'1 уровень'!P2986</f>
        <v>0</v>
      </c>
      <c r="O602" s="152">
        <f>'1 уровень'!Q2986</f>
        <v>0</v>
      </c>
      <c r="P602" s="152">
        <f>'1 уровень'!R2986</f>
        <v>0</v>
      </c>
      <c r="Q602" s="152">
        <f>'1 уровень'!S2986</f>
        <v>0</v>
      </c>
      <c r="R602" s="1038">
        <f>'1 уровень'!T2986</f>
        <v>0</v>
      </c>
      <c r="S602" s="152">
        <f>'1 уровень'!U2986</f>
        <v>0</v>
      </c>
      <c r="T602" s="152">
        <f>'1 уровень'!V2986</f>
        <v>0</v>
      </c>
      <c r="U602" s="152">
        <f>'1 уровень'!W2986</f>
        <v>0</v>
      </c>
      <c r="V602" s="152">
        <f>'1 уровень'!X2986</f>
        <v>0</v>
      </c>
      <c r="W602" s="573">
        <f>'1 уровень'!Y2986</f>
        <v>0</v>
      </c>
      <c r="X602" s="152"/>
      <c r="Y602" s="152"/>
      <c r="Z602" s="1283">
        <f>'1 уровень'!Z2985</f>
        <v>0</v>
      </c>
      <c r="AA602" s="1290">
        <f>'1 уровень'!AA2985</f>
        <v>0</v>
      </c>
    </row>
    <row r="603" spans="1:171" ht="30" x14ac:dyDescent="0.25">
      <c r="A603" s="19">
        <v>1</v>
      </c>
      <c r="B603" s="302" t="s">
        <v>354</v>
      </c>
      <c r="C603" s="29">
        <f>'1 уровень'!E2987</f>
        <v>0</v>
      </c>
      <c r="D603" s="29">
        <f>'1 уровень'!F2987</f>
        <v>0</v>
      </c>
      <c r="E603" s="29">
        <f>'1 уровень'!G2987</f>
        <v>0</v>
      </c>
      <c r="F603" s="144">
        <f>'1 уровень'!H2987</f>
        <v>0</v>
      </c>
      <c r="G603" s="158">
        <f>'1 уровень'!I2987</f>
        <v>0</v>
      </c>
      <c r="H603" s="158">
        <f>'1 уровень'!J2987</f>
        <v>0</v>
      </c>
      <c r="I603" s="153">
        <f>'1 уровень'!K2987</f>
        <v>0</v>
      </c>
      <c r="J603" s="153">
        <f>'1 уровень'!L2987</f>
        <v>0</v>
      </c>
      <c r="K603" s="153">
        <f>'1 уровень'!M2987</f>
        <v>0</v>
      </c>
      <c r="L603" s="153">
        <f>'1 уровень'!N2987</f>
        <v>0</v>
      </c>
      <c r="M603" s="153">
        <f>'1 уровень'!O2987</f>
        <v>0</v>
      </c>
      <c r="N603" s="153">
        <f>'1 уровень'!P2987</f>
        <v>0</v>
      </c>
      <c r="O603" s="152">
        <f>'1 уровень'!Q2987</f>
        <v>0</v>
      </c>
      <c r="P603" s="152">
        <f>'1 уровень'!R2987</f>
        <v>0</v>
      </c>
      <c r="Q603" s="152">
        <f>'1 уровень'!S2987</f>
        <v>0</v>
      </c>
      <c r="R603" s="1038">
        <f>'1 уровень'!T2987</f>
        <v>0</v>
      </c>
      <c r="S603" s="152">
        <f>'1 уровень'!U2987</f>
        <v>0</v>
      </c>
      <c r="T603" s="152">
        <f>'1 уровень'!V2987</f>
        <v>0</v>
      </c>
      <c r="U603" s="152">
        <f>'1 уровень'!W2987</f>
        <v>0</v>
      </c>
      <c r="V603" s="152">
        <f>'1 уровень'!X2987</f>
        <v>0</v>
      </c>
      <c r="W603" s="573">
        <f>'1 уровень'!Y2987</f>
        <v>0</v>
      </c>
      <c r="X603" s="152"/>
      <c r="Y603" s="152"/>
      <c r="Z603" s="1283">
        <f>'1 уровень'!Z2986</f>
        <v>0</v>
      </c>
      <c r="AA603" s="1290">
        <f>'1 уровень'!AA2986</f>
        <v>0</v>
      </c>
    </row>
    <row r="604" spans="1:171" x14ac:dyDescent="0.25">
      <c r="A604" s="19">
        <v>1</v>
      </c>
      <c r="B604" s="444" t="s">
        <v>355</v>
      </c>
      <c r="C604" s="29">
        <f>'1 уровень'!E2988</f>
        <v>0</v>
      </c>
      <c r="D604" s="29">
        <f>'1 уровень'!F2988</f>
        <v>0</v>
      </c>
      <c r="E604" s="29">
        <f>'1 уровень'!G2988</f>
        <v>0</v>
      </c>
      <c r="F604" s="144">
        <f>'1 уровень'!H2988</f>
        <v>0</v>
      </c>
      <c r="G604" s="158">
        <f>'1 уровень'!I2988</f>
        <v>0</v>
      </c>
      <c r="H604" s="158">
        <f>'1 уровень'!J2988</f>
        <v>0</v>
      </c>
      <c r="I604" s="153">
        <f>'1 уровень'!K2988</f>
        <v>0</v>
      </c>
      <c r="J604" s="153">
        <f>'1 уровень'!L2988</f>
        <v>0</v>
      </c>
      <c r="K604" s="153">
        <f>'1 уровень'!M2988</f>
        <v>0</v>
      </c>
      <c r="L604" s="153">
        <f>'1 уровень'!N2988</f>
        <v>0</v>
      </c>
      <c r="M604" s="153">
        <f>'1 уровень'!O2988</f>
        <v>0</v>
      </c>
      <c r="N604" s="153">
        <f>'1 уровень'!P2988</f>
        <v>0</v>
      </c>
      <c r="O604" s="152">
        <f>'1 уровень'!Q2988</f>
        <v>0</v>
      </c>
      <c r="P604" s="152">
        <f>'1 уровень'!R2988</f>
        <v>0</v>
      </c>
      <c r="Q604" s="152">
        <f>'1 уровень'!S2988</f>
        <v>0</v>
      </c>
      <c r="R604" s="1038">
        <f>'1 уровень'!T2988</f>
        <v>0</v>
      </c>
      <c r="S604" s="152">
        <f>'1 уровень'!U2988</f>
        <v>0</v>
      </c>
      <c r="T604" s="152">
        <f>'1 уровень'!V2988</f>
        <v>0</v>
      </c>
      <c r="U604" s="152">
        <f>'1 уровень'!W2988</f>
        <v>0</v>
      </c>
      <c r="V604" s="152">
        <f>'1 уровень'!X2988</f>
        <v>0</v>
      </c>
      <c r="W604" s="573">
        <f>'1 уровень'!Y2988</f>
        <v>0</v>
      </c>
      <c r="X604" s="152"/>
      <c r="Y604" s="152"/>
      <c r="Z604" s="1283">
        <f>'1 уровень'!Z2987</f>
        <v>0</v>
      </c>
      <c r="AA604" s="1290">
        <f>'1 уровень'!AA2987</f>
        <v>0</v>
      </c>
    </row>
    <row r="605" spans="1:171" ht="30" x14ac:dyDescent="0.25">
      <c r="A605" s="19">
        <v>1</v>
      </c>
      <c r="B605" s="302" t="s">
        <v>380</v>
      </c>
      <c r="C605" s="29">
        <f>'1 уровень'!E2989</f>
        <v>0</v>
      </c>
      <c r="D605" s="29">
        <f>'1 уровень'!F2989</f>
        <v>0</v>
      </c>
      <c r="E605" s="29">
        <f>'1 уровень'!G2989</f>
        <v>0</v>
      </c>
      <c r="F605" s="144">
        <f>'1 уровень'!H2989</f>
        <v>0</v>
      </c>
      <c r="G605" s="158">
        <f>'1 уровень'!I2989</f>
        <v>0</v>
      </c>
      <c r="H605" s="158">
        <f>'1 уровень'!J2989</f>
        <v>0</v>
      </c>
      <c r="I605" s="153">
        <f>'1 уровень'!K2989</f>
        <v>0</v>
      </c>
      <c r="J605" s="153">
        <f>'1 уровень'!L2989</f>
        <v>0</v>
      </c>
      <c r="K605" s="153">
        <f>'1 уровень'!M2989</f>
        <v>0</v>
      </c>
      <c r="L605" s="153">
        <f>'1 уровень'!N2989</f>
        <v>0</v>
      </c>
      <c r="M605" s="153">
        <f>'1 уровень'!O2989</f>
        <v>0</v>
      </c>
      <c r="N605" s="153">
        <f>'1 уровень'!P2989</f>
        <v>0</v>
      </c>
      <c r="O605" s="152">
        <f>'1 уровень'!Q2989</f>
        <v>0</v>
      </c>
      <c r="P605" s="152">
        <f>'1 уровень'!R2989</f>
        <v>0</v>
      </c>
      <c r="Q605" s="152">
        <f>'1 уровень'!S2989</f>
        <v>0</v>
      </c>
      <c r="R605" s="1038">
        <f>'1 уровень'!T2989</f>
        <v>0</v>
      </c>
      <c r="S605" s="152">
        <f>'1 уровень'!U2989</f>
        <v>0</v>
      </c>
      <c r="T605" s="152">
        <f>'1 уровень'!V2989</f>
        <v>0</v>
      </c>
      <c r="U605" s="152">
        <f>'1 уровень'!W2989</f>
        <v>0</v>
      </c>
      <c r="V605" s="152">
        <f>'1 уровень'!X2989</f>
        <v>0</v>
      </c>
      <c r="W605" s="573">
        <f>'1 уровень'!Y2989</f>
        <v>0</v>
      </c>
      <c r="X605" s="152"/>
      <c r="Y605" s="152"/>
      <c r="Z605" s="1283">
        <f>'1 уровень'!Z2988</f>
        <v>0</v>
      </c>
      <c r="AA605" s="1290">
        <f>'1 уровень'!AA2988</f>
        <v>0</v>
      </c>
    </row>
    <row r="606" spans="1:171" ht="60" x14ac:dyDescent="0.25">
      <c r="A606" s="19">
        <v>1</v>
      </c>
      <c r="B606" s="302" t="s">
        <v>356</v>
      </c>
      <c r="C606" s="33">
        <f>'1 уровень'!E2990</f>
        <v>0</v>
      </c>
      <c r="D606" s="33">
        <f>'1 уровень'!F2990</f>
        <v>0</v>
      </c>
      <c r="E606" s="29">
        <f>'1 уровень'!G2990</f>
        <v>0</v>
      </c>
      <c r="F606" s="144">
        <f>'1 уровень'!H2990</f>
        <v>0</v>
      </c>
      <c r="G606" s="158">
        <f>'1 уровень'!I2990</f>
        <v>0</v>
      </c>
      <c r="H606" s="158">
        <f>'1 уровень'!J2990</f>
        <v>0</v>
      </c>
      <c r="I606" s="153">
        <f>'1 уровень'!K2990</f>
        <v>0</v>
      </c>
      <c r="J606" s="153">
        <f>'1 уровень'!L2990</f>
        <v>0</v>
      </c>
      <c r="K606" s="153">
        <f>'1 уровень'!M2990</f>
        <v>0</v>
      </c>
      <c r="L606" s="153">
        <f>'1 уровень'!N2990</f>
        <v>0</v>
      </c>
      <c r="M606" s="153">
        <f>'1 уровень'!O2990</f>
        <v>0</v>
      </c>
      <c r="N606" s="153">
        <f>'1 уровень'!P2990</f>
        <v>0</v>
      </c>
      <c r="O606" s="152">
        <f>'1 уровень'!Q2990</f>
        <v>0</v>
      </c>
      <c r="P606" s="152">
        <f>'1 уровень'!R2990</f>
        <v>0</v>
      </c>
      <c r="Q606" s="152">
        <f>'1 уровень'!S2990</f>
        <v>0</v>
      </c>
      <c r="R606" s="1038">
        <f>'1 уровень'!T2990</f>
        <v>0</v>
      </c>
      <c r="S606" s="152">
        <f>'1 уровень'!U2990</f>
        <v>0</v>
      </c>
      <c r="T606" s="152">
        <f>'1 уровень'!V2990</f>
        <v>0</v>
      </c>
      <c r="U606" s="152">
        <f>'1 уровень'!W2990</f>
        <v>0</v>
      </c>
      <c r="V606" s="152">
        <f>'1 уровень'!X2990</f>
        <v>0</v>
      </c>
      <c r="W606" s="573">
        <f>'1 уровень'!Y2990</f>
        <v>0</v>
      </c>
      <c r="X606" s="152"/>
      <c r="Y606" s="152"/>
      <c r="Z606" s="1283">
        <f>'1 уровень'!Z2989</f>
        <v>0</v>
      </c>
      <c r="AA606" s="1290">
        <f>'1 уровень'!AA2989</f>
        <v>0</v>
      </c>
    </row>
    <row r="607" spans="1:171" ht="60" x14ac:dyDescent="0.25">
      <c r="A607" s="19">
        <v>1</v>
      </c>
      <c r="B607" s="302" t="s">
        <v>357</v>
      </c>
      <c r="C607" s="29">
        <f>'1 уровень'!E2991</f>
        <v>0</v>
      </c>
      <c r="D607" s="29">
        <f>'1 уровень'!F2991</f>
        <v>0</v>
      </c>
      <c r="E607" s="29">
        <f>'1 уровень'!G2991</f>
        <v>0</v>
      </c>
      <c r="F607" s="144">
        <f>'1 уровень'!H2991</f>
        <v>0</v>
      </c>
      <c r="G607" s="158">
        <f>'1 уровень'!I2991</f>
        <v>0</v>
      </c>
      <c r="H607" s="158">
        <f>'1 уровень'!J2991</f>
        <v>0</v>
      </c>
      <c r="I607" s="153">
        <f>'1 уровень'!K2991</f>
        <v>0</v>
      </c>
      <c r="J607" s="153">
        <f>'1 уровень'!L2991</f>
        <v>0</v>
      </c>
      <c r="K607" s="153">
        <f>'1 уровень'!M2991</f>
        <v>0</v>
      </c>
      <c r="L607" s="153">
        <f>'1 уровень'!N2991</f>
        <v>0</v>
      </c>
      <c r="M607" s="153">
        <f>'1 уровень'!O2991</f>
        <v>0</v>
      </c>
      <c r="N607" s="153">
        <f>'1 уровень'!P2991</f>
        <v>0</v>
      </c>
      <c r="O607" s="152">
        <f>'1 уровень'!Q2991</f>
        <v>0</v>
      </c>
      <c r="P607" s="152">
        <f>'1 уровень'!R2991</f>
        <v>0</v>
      </c>
      <c r="Q607" s="152">
        <f>'1 уровень'!S2991</f>
        <v>0</v>
      </c>
      <c r="R607" s="1038">
        <f>'1 уровень'!T2991</f>
        <v>0</v>
      </c>
      <c r="S607" s="152">
        <f>'1 уровень'!U2991</f>
        <v>0</v>
      </c>
      <c r="T607" s="152">
        <f>'1 уровень'!V2991</f>
        <v>0</v>
      </c>
      <c r="U607" s="152">
        <f>'1 уровень'!W2991</f>
        <v>0</v>
      </c>
      <c r="V607" s="152">
        <f>'1 уровень'!X2991</f>
        <v>0</v>
      </c>
      <c r="W607" s="573">
        <f>'1 уровень'!Y2991</f>
        <v>0</v>
      </c>
      <c r="X607" s="152"/>
      <c r="Y607" s="152"/>
      <c r="Z607" s="1283">
        <f>'1 уровень'!Z2990</f>
        <v>0</v>
      </c>
      <c r="AA607" s="1290">
        <f>'1 уровень'!AA2990</f>
        <v>0</v>
      </c>
    </row>
    <row r="608" spans="1:171" ht="45" x14ac:dyDescent="0.25">
      <c r="A608" s="19">
        <v>1</v>
      </c>
      <c r="B608" s="302" t="s">
        <v>358</v>
      </c>
      <c r="C608" s="29">
        <f>'1 уровень'!E2992</f>
        <v>0</v>
      </c>
      <c r="D608" s="29">
        <f>'1 уровень'!F2992</f>
        <v>0</v>
      </c>
      <c r="E608" s="29">
        <f>'1 уровень'!G2992</f>
        <v>0</v>
      </c>
      <c r="F608" s="144">
        <f>'1 уровень'!H2992</f>
        <v>0</v>
      </c>
      <c r="G608" s="158">
        <f>'1 уровень'!I2992</f>
        <v>0</v>
      </c>
      <c r="H608" s="158">
        <f>'1 уровень'!J2992</f>
        <v>0</v>
      </c>
      <c r="I608" s="153">
        <f>'1 уровень'!K2992</f>
        <v>0</v>
      </c>
      <c r="J608" s="153">
        <f>'1 уровень'!L2992</f>
        <v>0</v>
      </c>
      <c r="K608" s="153">
        <f>'1 уровень'!M2992</f>
        <v>0</v>
      </c>
      <c r="L608" s="153">
        <f>'1 уровень'!N2992</f>
        <v>0</v>
      </c>
      <c r="M608" s="153">
        <f>'1 уровень'!O2992</f>
        <v>0</v>
      </c>
      <c r="N608" s="153">
        <f>'1 уровень'!P2992</f>
        <v>0</v>
      </c>
      <c r="O608" s="152">
        <f>'1 уровень'!Q2992</f>
        <v>0</v>
      </c>
      <c r="P608" s="152">
        <f>'1 уровень'!R2992</f>
        <v>0</v>
      </c>
      <c r="Q608" s="152">
        <f>'1 уровень'!S2992</f>
        <v>0</v>
      </c>
      <c r="R608" s="1038">
        <f>'1 уровень'!T2992</f>
        <v>0</v>
      </c>
      <c r="S608" s="152">
        <f>'1 уровень'!U2992</f>
        <v>0</v>
      </c>
      <c r="T608" s="152">
        <f>'1 уровень'!V2992</f>
        <v>0</v>
      </c>
      <c r="U608" s="152">
        <f>'1 уровень'!W2992</f>
        <v>0</v>
      </c>
      <c r="V608" s="152">
        <f>'1 уровень'!X2992</f>
        <v>0</v>
      </c>
      <c r="W608" s="573">
        <f>'1 уровень'!Y2992</f>
        <v>0</v>
      </c>
      <c r="X608" s="152"/>
      <c r="Y608" s="152"/>
      <c r="Z608" s="1283">
        <f>'1 уровень'!Z2991</f>
        <v>0</v>
      </c>
      <c r="AA608" s="1290">
        <f>'1 уровень'!AA2991</f>
        <v>0</v>
      </c>
    </row>
    <row r="609" spans="1:27" ht="105" x14ac:dyDescent="0.25">
      <c r="A609" s="19">
        <v>1</v>
      </c>
      <c r="B609" s="760" t="s">
        <v>543</v>
      </c>
      <c r="C609" s="29">
        <f>'1 уровень'!E2993</f>
        <v>0</v>
      </c>
      <c r="D609" s="29">
        <f>'1 уровень'!F2993</f>
        <v>0</v>
      </c>
      <c r="E609" s="29">
        <f>'1 уровень'!G2993</f>
        <v>1</v>
      </c>
      <c r="F609" s="144" t="e">
        <f>'1 уровень'!H2993</f>
        <v>#DIV/0!</v>
      </c>
      <c r="G609" s="158">
        <f>'1 уровень'!I2993</f>
        <v>0</v>
      </c>
      <c r="H609" s="158">
        <f>'1 уровень'!J2993</f>
        <v>0</v>
      </c>
      <c r="I609" s="153">
        <f>'1 уровень'!K2993</f>
        <v>0</v>
      </c>
      <c r="J609" s="153">
        <f>'1 уровень'!L2993</f>
        <v>0</v>
      </c>
      <c r="K609" s="153">
        <f>'1 уровень'!M2993</f>
        <v>0</v>
      </c>
      <c r="L609" s="153">
        <f>'1 уровень'!N2993</f>
        <v>0</v>
      </c>
      <c r="M609" s="153">
        <f>'1 уровень'!O2993</f>
        <v>0</v>
      </c>
      <c r="N609" s="153">
        <f>'1 уровень'!P2993</f>
        <v>0</v>
      </c>
      <c r="O609" s="152">
        <f>'1 уровень'!Q2993</f>
        <v>0</v>
      </c>
      <c r="P609" s="152">
        <f>'1 уровень'!R2993</f>
        <v>0</v>
      </c>
      <c r="Q609" s="152">
        <f>'1 уровень'!S2993</f>
        <v>0</v>
      </c>
      <c r="R609" s="1038">
        <f>'1 уровень'!T2993</f>
        <v>0</v>
      </c>
      <c r="S609" s="152">
        <f>'1 уровень'!U2993</f>
        <v>0</v>
      </c>
      <c r="T609" s="152">
        <f>'1 уровень'!V2993</f>
        <v>0</v>
      </c>
      <c r="U609" s="152">
        <f>'1 уровень'!W2993</f>
        <v>0</v>
      </c>
      <c r="V609" s="152">
        <f>'1 уровень'!X2993</f>
        <v>0</v>
      </c>
      <c r="W609" s="573">
        <f>'1 уровень'!Y2993</f>
        <v>0</v>
      </c>
      <c r="X609" s="152"/>
      <c r="Y609" s="152"/>
      <c r="Z609" s="1283">
        <f>'1 уровень'!Z2992</f>
        <v>0</v>
      </c>
      <c r="AA609" s="1290">
        <f>'1 уровень'!AA2992</f>
        <v>0</v>
      </c>
    </row>
    <row r="610" spans="1:27" ht="30" x14ac:dyDescent="0.25">
      <c r="B610" s="760" t="s">
        <v>515</v>
      </c>
      <c r="C610" s="29">
        <f>'1 уровень'!E2994</f>
        <v>0</v>
      </c>
      <c r="D610" s="29">
        <f>'1 уровень'!F2994</f>
        <v>0</v>
      </c>
      <c r="E610" s="29">
        <f>'1 уровень'!G2994</f>
        <v>0</v>
      </c>
      <c r="F610" s="144" t="e">
        <f>'1 уровень'!H2994</f>
        <v>#DIV/0!</v>
      </c>
      <c r="G610" s="158">
        <f>'1 уровень'!I2994</f>
        <v>0</v>
      </c>
      <c r="H610" s="158">
        <f>'1 уровень'!J2994</f>
        <v>0</v>
      </c>
      <c r="I610" s="153">
        <f>'1 уровень'!K2994</f>
        <v>0</v>
      </c>
      <c r="J610" s="153">
        <f>'1 уровень'!L2994</f>
        <v>0</v>
      </c>
      <c r="K610" s="153">
        <f>'1 уровень'!M2994</f>
        <v>0</v>
      </c>
      <c r="L610" s="153">
        <f>'1 уровень'!N2994</f>
        <v>0</v>
      </c>
      <c r="M610" s="153">
        <f>'1 уровень'!O2994</f>
        <v>0</v>
      </c>
      <c r="N610" s="153">
        <f>'1 уровень'!P2994</f>
        <v>0</v>
      </c>
      <c r="O610" s="152">
        <f>'1 уровень'!Q2994</f>
        <v>0</v>
      </c>
      <c r="P610" s="152">
        <f>'1 уровень'!R2994</f>
        <v>0</v>
      </c>
      <c r="Q610" s="152">
        <f>'1 уровень'!S2994</f>
        <v>0</v>
      </c>
      <c r="R610" s="1038">
        <f>'1 уровень'!T2994</f>
        <v>0</v>
      </c>
      <c r="S610" s="152">
        <f>'1 уровень'!U2994</f>
        <v>0</v>
      </c>
      <c r="T610" s="152">
        <f>'1 уровень'!V2994</f>
        <v>0</v>
      </c>
      <c r="U610" s="152">
        <f>'1 уровень'!W2994</f>
        <v>0</v>
      </c>
      <c r="V610" s="152">
        <f>'1 уровень'!X2994</f>
        <v>0</v>
      </c>
      <c r="W610" s="573">
        <f>'1 уровень'!Y2994</f>
        <v>0</v>
      </c>
      <c r="X610" s="152"/>
      <c r="Y610" s="152"/>
      <c r="Z610" s="1283"/>
      <c r="AA610" s="1290"/>
    </row>
    <row r="611" spans="1:27" x14ac:dyDescent="0.25">
      <c r="B611" s="1346" t="s">
        <v>516</v>
      </c>
      <c r="C611" s="29">
        <f>'1 уровень'!E2995</f>
        <v>0</v>
      </c>
      <c r="D611" s="29">
        <f>'1 уровень'!F2995</f>
        <v>0</v>
      </c>
      <c r="E611" s="29">
        <f>'1 уровень'!G2995</f>
        <v>0</v>
      </c>
      <c r="F611" s="144" t="e">
        <f>'1 уровень'!H2995</f>
        <v>#DIV/0!</v>
      </c>
      <c r="G611" s="158">
        <f>'1 уровень'!I2995</f>
        <v>0</v>
      </c>
      <c r="H611" s="158">
        <f>'1 уровень'!J2995</f>
        <v>0</v>
      </c>
      <c r="I611" s="153">
        <f>'1 уровень'!K2995</f>
        <v>0</v>
      </c>
      <c r="J611" s="153">
        <f>'1 уровень'!L2995</f>
        <v>0</v>
      </c>
      <c r="K611" s="153">
        <f>'1 уровень'!M2995</f>
        <v>0</v>
      </c>
      <c r="L611" s="153">
        <f>'1 уровень'!N2995</f>
        <v>0</v>
      </c>
      <c r="M611" s="153">
        <f>'1 уровень'!O2995</f>
        <v>0</v>
      </c>
      <c r="N611" s="153">
        <f>'1 уровень'!P2995</f>
        <v>0</v>
      </c>
      <c r="O611" s="29">
        <f>'1 уровень'!Q2995</f>
        <v>0</v>
      </c>
      <c r="P611" s="29">
        <f>'1 уровень'!R2995</f>
        <v>0</v>
      </c>
      <c r="Q611" s="29">
        <f>'1 уровень'!S2995</f>
        <v>0</v>
      </c>
      <c r="R611" s="29">
        <f>'1 уровень'!T2995</f>
        <v>0</v>
      </c>
      <c r="S611" s="29">
        <f>'1 уровень'!U2995</f>
        <v>0</v>
      </c>
      <c r="T611" s="29">
        <f>'1 уровень'!V2995</f>
        <v>0</v>
      </c>
      <c r="U611" s="29">
        <f>'1 уровень'!W2995</f>
        <v>0</v>
      </c>
      <c r="V611" s="29">
        <f>'1 уровень'!X2995</f>
        <v>0</v>
      </c>
      <c r="W611" s="29">
        <f>'1 уровень'!Y2995</f>
        <v>0</v>
      </c>
      <c r="X611" s="152"/>
      <c r="Y611" s="152"/>
      <c r="Z611" s="1283"/>
      <c r="AA611" s="1290"/>
    </row>
    <row r="612" spans="1:27" ht="30" x14ac:dyDescent="0.25">
      <c r="B612" s="760" t="s">
        <v>517</v>
      </c>
      <c r="C612" s="29">
        <f>'1 уровень'!E2996</f>
        <v>0</v>
      </c>
      <c r="D612" s="29">
        <f>'1 уровень'!F2996</f>
        <v>0</v>
      </c>
      <c r="E612" s="29">
        <f>'1 уровень'!G2996</f>
        <v>0</v>
      </c>
      <c r="F612" s="144">
        <f>'1 уровень'!H2996</f>
        <v>0</v>
      </c>
      <c r="G612" s="158">
        <f>'1 уровень'!I2996</f>
        <v>0</v>
      </c>
      <c r="H612" s="158">
        <f>'1 уровень'!J2996</f>
        <v>0</v>
      </c>
      <c r="I612" s="153">
        <f>'1 уровень'!K2996</f>
        <v>0</v>
      </c>
      <c r="J612" s="153">
        <f>'1 уровень'!L2996</f>
        <v>0</v>
      </c>
      <c r="K612" s="153">
        <f>'1 уровень'!M2996</f>
        <v>0</v>
      </c>
      <c r="L612" s="153">
        <f>'1 уровень'!N2996</f>
        <v>0</v>
      </c>
      <c r="M612" s="153">
        <f>'1 уровень'!O2996</f>
        <v>0</v>
      </c>
      <c r="N612" s="153">
        <f>'1 уровень'!P2996</f>
        <v>0</v>
      </c>
      <c r="O612" s="152">
        <f>'1 уровень'!Q2996</f>
        <v>0</v>
      </c>
      <c r="P612" s="152">
        <f>'1 уровень'!R2996</f>
        <v>0</v>
      </c>
      <c r="Q612" s="152">
        <f>'1 уровень'!S2996</f>
        <v>0</v>
      </c>
      <c r="R612" s="1038">
        <f>'1 уровень'!T2996</f>
        <v>0</v>
      </c>
      <c r="S612" s="152">
        <f>'1 уровень'!U2996</f>
        <v>0</v>
      </c>
      <c r="T612" s="152">
        <f>'1 уровень'!V2996</f>
        <v>0</v>
      </c>
      <c r="U612" s="152">
        <f>'1 уровень'!W2996</f>
        <v>0</v>
      </c>
      <c r="V612" s="152">
        <f>'1 уровень'!X2996</f>
        <v>0</v>
      </c>
      <c r="W612" s="573">
        <f>'1 уровень'!Y2996</f>
        <v>0</v>
      </c>
      <c r="X612" s="152"/>
      <c r="Y612" s="152"/>
      <c r="Z612" s="1283"/>
      <c r="AA612" s="1290"/>
    </row>
    <row r="613" spans="1:27" ht="28.5" x14ac:dyDescent="0.25">
      <c r="B613" s="1346" t="s">
        <v>366</v>
      </c>
      <c r="C613" s="29">
        <f>'1 уровень'!E2997</f>
        <v>0</v>
      </c>
      <c r="D613" s="29">
        <f>'1 уровень'!F2997</f>
        <v>0</v>
      </c>
      <c r="E613" s="29">
        <f>'1 уровень'!G2997</f>
        <v>1.7329787234042551</v>
      </c>
      <c r="F613" s="144">
        <f>'1 уровень'!H2997</f>
        <v>0</v>
      </c>
      <c r="G613" s="158">
        <f>'1 уровень'!I2997</f>
        <v>0</v>
      </c>
      <c r="H613" s="158">
        <f>'1 уровень'!J2997</f>
        <v>0</v>
      </c>
      <c r="I613" s="153">
        <f>'1 уровень'!K2997</f>
        <v>0</v>
      </c>
      <c r="J613" s="153">
        <f>'1 уровень'!L2997</f>
        <v>0</v>
      </c>
      <c r="K613" s="153">
        <f>'1 уровень'!M2997</f>
        <v>0</v>
      </c>
      <c r="L613" s="153">
        <f>'1 уровень'!N2997</f>
        <v>0</v>
      </c>
      <c r="M613" s="153">
        <f>'1 уровень'!O2997</f>
        <v>0</v>
      </c>
      <c r="N613" s="153">
        <f>'1 уровень'!P2997</f>
        <v>0</v>
      </c>
      <c r="O613" s="152">
        <f>'1 уровень'!Q2997</f>
        <v>0</v>
      </c>
      <c r="P613" s="152">
        <f>'1 уровень'!R2997</f>
        <v>0</v>
      </c>
      <c r="Q613" s="152">
        <f>'1 уровень'!S2997</f>
        <v>0</v>
      </c>
      <c r="R613" s="1038">
        <f>'1 уровень'!T2997</f>
        <v>0</v>
      </c>
      <c r="S613" s="152">
        <f>'1 уровень'!U2997</f>
        <v>0</v>
      </c>
      <c r="T613" s="152">
        <f>'1 уровень'!V2997</f>
        <v>0</v>
      </c>
      <c r="U613" s="152">
        <f>'1 уровень'!W2997</f>
        <v>0</v>
      </c>
      <c r="V613" s="152">
        <f>'1 уровень'!X2997</f>
        <v>0</v>
      </c>
      <c r="W613" s="573">
        <f>'1 уровень'!Y2997</f>
        <v>0</v>
      </c>
      <c r="X613" s="152"/>
      <c r="Y613" s="152"/>
      <c r="Z613" s="1283"/>
      <c r="AA613" s="1290"/>
    </row>
    <row r="614" spans="1:27" ht="28.5" x14ac:dyDescent="0.25">
      <c r="B614" s="1346" t="s">
        <v>382</v>
      </c>
      <c r="C614" s="29">
        <f>'1 уровень'!E2998</f>
        <v>0</v>
      </c>
      <c r="D614" s="29">
        <f>'1 уровень'!F2998</f>
        <v>0</v>
      </c>
      <c r="E614" s="29">
        <f>'1 уровень'!G2998</f>
        <v>1.7329787234042551</v>
      </c>
      <c r="F614" s="144" t="e">
        <f>'1 уровень'!H2998</f>
        <v>#DIV/0!</v>
      </c>
      <c r="G614" s="158"/>
      <c r="H614" s="158"/>
      <c r="I614" s="153"/>
      <c r="J614" s="153"/>
      <c r="K614" s="153"/>
      <c r="L614" s="153"/>
      <c r="M614" s="153"/>
      <c r="N614" s="153"/>
      <c r="O614" s="152"/>
      <c r="P614" s="152"/>
      <c r="Q614" s="152"/>
      <c r="R614" s="1038"/>
      <c r="S614" s="152"/>
      <c r="T614" s="152"/>
      <c r="U614" s="152"/>
      <c r="V614" s="152"/>
      <c r="W614" s="573"/>
      <c r="X614" s="152"/>
      <c r="Y614" s="152"/>
      <c r="Z614" s="1283"/>
      <c r="AA614" s="1290"/>
    </row>
    <row r="615" spans="1:27" x14ac:dyDescent="0.25">
      <c r="A615" s="19">
        <v>1</v>
      </c>
      <c r="B615" s="761" t="s">
        <v>383</v>
      </c>
      <c r="C615" s="29">
        <f>'1 уровень'!E2999</f>
        <v>0</v>
      </c>
      <c r="D615" s="29">
        <f>'1 уровень'!F2999</f>
        <v>0</v>
      </c>
      <c r="E615" s="29">
        <f>'1 уровень'!G2999</f>
        <v>16.29</v>
      </c>
      <c r="F615" s="144" t="e">
        <f>'1 уровень'!H2999</f>
        <v>#DIV/0!</v>
      </c>
      <c r="G615" s="158">
        <f>'1 уровень'!I2999</f>
        <v>0</v>
      </c>
      <c r="H615" s="158">
        <f>'1 уровень'!J2999</f>
        <v>0</v>
      </c>
      <c r="I615" s="153">
        <f>'1 уровень'!K2999</f>
        <v>0</v>
      </c>
      <c r="J615" s="153">
        <f>'1 уровень'!L2999</f>
        <v>0</v>
      </c>
      <c r="K615" s="153">
        <f>'1 уровень'!M2999</f>
        <v>0</v>
      </c>
      <c r="L615" s="153">
        <f>'1 уровень'!N2999</f>
        <v>0</v>
      </c>
      <c r="M615" s="153">
        <f>'1 уровень'!O2999</f>
        <v>0</v>
      </c>
      <c r="N615" s="153">
        <f>'1 уровень'!P2999</f>
        <v>0</v>
      </c>
      <c r="O615" s="152">
        <f>'1 уровень'!Q2999</f>
        <v>0</v>
      </c>
      <c r="P615" s="152">
        <f>'1 уровень'!R2999</f>
        <v>0</v>
      </c>
      <c r="Q615" s="152">
        <f>'1 уровень'!S2999</f>
        <v>0</v>
      </c>
      <c r="R615" s="1038">
        <f>'1 уровень'!T2999</f>
        <v>0</v>
      </c>
      <c r="S615" s="152">
        <f>'1 уровень'!U2999</f>
        <v>0</v>
      </c>
      <c r="T615" s="152">
        <f>'1 уровень'!V2999</f>
        <v>0</v>
      </c>
      <c r="U615" s="152">
        <f>'1 уровень'!W2999</f>
        <v>0</v>
      </c>
      <c r="V615" s="152">
        <f>'1 уровень'!X2999</f>
        <v>0</v>
      </c>
      <c r="W615" s="573">
        <f>'1 уровень'!Y2999</f>
        <v>0</v>
      </c>
      <c r="X615" s="152"/>
      <c r="Y615" s="152"/>
      <c r="Z615" s="1283">
        <f>'1 уровень'!Z2997</f>
        <v>0</v>
      </c>
      <c r="AA615" s="1290">
        <f>'1 уровень'!AA2997</f>
        <v>0</v>
      </c>
    </row>
    <row r="616" spans="1:27" ht="30" x14ac:dyDescent="0.25">
      <c r="A616" s="19">
        <v>1</v>
      </c>
      <c r="B616" s="447" t="s">
        <v>359</v>
      </c>
      <c r="C616" s="29">
        <f>'1 уровень'!E3000</f>
        <v>0</v>
      </c>
      <c r="D616" s="29">
        <f>'1 уровень'!F3000</f>
        <v>0</v>
      </c>
      <c r="E616" s="29">
        <f>'1 уровень'!G3000</f>
        <v>10</v>
      </c>
      <c r="F616" s="144" t="e">
        <f>'1 уровень'!H3000</f>
        <v>#DIV/0!</v>
      </c>
      <c r="G616" s="158">
        <f>'1 уровень'!I3000</f>
        <v>0</v>
      </c>
      <c r="H616" s="158">
        <f>'1 уровень'!J3000</f>
        <v>0</v>
      </c>
      <c r="I616" s="153">
        <f>'1 уровень'!K3000</f>
        <v>0</v>
      </c>
      <c r="J616" s="153">
        <f>'1 уровень'!L3000</f>
        <v>0</v>
      </c>
      <c r="K616" s="153">
        <f>'1 уровень'!M3000</f>
        <v>0</v>
      </c>
      <c r="L616" s="153">
        <f>'1 уровень'!N3000</f>
        <v>0</v>
      </c>
      <c r="M616" s="153">
        <f>'1 уровень'!O3000</f>
        <v>0</v>
      </c>
      <c r="N616" s="153">
        <f>'1 уровень'!P3000</f>
        <v>0</v>
      </c>
      <c r="O616" s="152">
        <f>'1 уровень'!Q3000</f>
        <v>0</v>
      </c>
      <c r="P616" s="152">
        <f>'1 уровень'!R3000</f>
        <v>0</v>
      </c>
      <c r="Q616" s="152">
        <f>'1 уровень'!S3000</f>
        <v>0</v>
      </c>
      <c r="R616" s="1038">
        <f>'1 уровень'!T3000</f>
        <v>0</v>
      </c>
      <c r="S616" s="152">
        <f>'1 уровень'!U3000</f>
        <v>0</v>
      </c>
      <c r="T616" s="152">
        <f>'1 уровень'!V3000</f>
        <v>0</v>
      </c>
      <c r="U616" s="152">
        <f>'1 уровень'!W3000</f>
        <v>0</v>
      </c>
      <c r="V616" s="152">
        <f>'1 уровень'!X3000</f>
        <v>0</v>
      </c>
      <c r="W616" s="573">
        <f>'1 уровень'!Y3000</f>
        <v>0</v>
      </c>
      <c r="X616" s="152"/>
      <c r="Y616" s="152"/>
      <c r="Z616" s="1283">
        <f>'1 уровень'!Z2999</f>
        <v>0</v>
      </c>
      <c r="AA616" s="1290">
        <f>'1 уровень'!AA2999</f>
        <v>0</v>
      </c>
    </row>
    <row r="617" spans="1:27" ht="29.25" x14ac:dyDescent="0.25">
      <c r="A617" s="19">
        <v>1</v>
      </c>
      <c r="B617" s="761" t="s">
        <v>202</v>
      </c>
      <c r="C617" s="29">
        <f>'1 уровень'!E3001</f>
        <v>0</v>
      </c>
      <c r="D617" s="29">
        <f>'1 уровень'!F3001</f>
        <v>0</v>
      </c>
      <c r="E617" s="29">
        <f>'1 уровень'!G3001</f>
        <v>0</v>
      </c>
      <c r="F617" s="144" t="e">
        <f>'1 уровень'!H3001</f>
        <v>#DIV/0!</v>
      </c>
      <c r="G617" s="158">
        <f>'1 уровень'!I3001</f>
        <v>0</v>
      </c>
      <c r="H617" s="158">
        <f>'1 уровень'!J3001</f>
        <v>0</v>
      </c>
      <c r="I617" s="153">
        <f>'1 уровень'!K3001</f>
        <v>0</v>
      </c>
      <c r="J617" s="153">
        <f>'1 уровень'!L3001</f>
        <v>0</v>
      </c>
      <c r="K617" s="153">
        <f>'1 уровень'!M3001</f>
        <v>0</v>
      </c>
      <c r="L617" s="153">
        <f>'1 уровень'!N3001</f>
        <v>0</v>
      </c>
      <c r="M617" s="153">
        <f>'1 уровень'!O3001</f>
        <v>0</v>
      </c>
      <c r="N617" s="153">
        <f>'1 уровень'!P3001</f>
        <v>0</v>
      </c>
      <c r="O617" s="152">
        <f>'1 уровень'!Q3001</f>
        <v>0</v>
      </c>
      <c r="P617" s="152">
        <f>'1 уровень'!R3001</f>
        <v>0</v>
      </c>
      <c r="Q617" s="152">
        <f>'1 уровень'!S3001</f>
        <v>0</v>
      </c>
      <c r="R617" s="1038">
        <f>'1 уровень'!T3001</f>
        <v>0</v>
      </c>
      <c r="S617" s="152">
        <f>'1 уровень'!U3001</f>
        <v>0</v>
      </c>
      <c r="T617" s="152">
        <f>'1 уровень'!V3001</f>
        <v>0</v>
      </c>
      <c r="U617" s="152">
        <f>'1 уровень'!W3001</f>
        <v>0</v>
      </c>
      <c r="V617" s="152">
        <f>'1 уровень'!X3001</f>
        <v>0</v>
      </c>
      <c r="W617" s="573">
        <f>'1 уровень'!Y3001</f>
        <v>0</v>
      </c>
      <c r="X617" s="152"/>
      <c r="Y617" s="152"/>
      <c r="Z617" s="1283">
        <f>'1 уровень'!Z3000</f>
        <v>0</v>
      </c>
      <c r="AA617" s="1290">
        <f>'1 уровень'!AA3000</f>
        <v>0</v>
      </c>
    </row>
    <row r="618" spans="1:27" ht="75" x14ac:dyDescent="0.25">
      <c r="A618" s="19">
        <v>1</v>
      </c>
      <c r="B618" s="303" t="s">
        <v>367</v>
      </c>
      <c r="C618" s="29">
        <f>'1 уровень'!E3002</f>
        <v>0</v>
      </c>
      <c r="D618" s="29">
        <f>'1 уровень'!F3002</f>
        <v>0</v>
      </c>
      <c r="E618" s="29">
        <f>'1 уровень'!G3002</f>
        <v>0</v>
      </c>
      <c r="F618" s="144" t="e">
        <f>'1 уровень'!H3002</f>
        <v>#DIV/0!</v>
      </c>
      <c r="G618" s="158">
        <f>'1 уровень'!I3002</f>
        <v>0</v>
      </c>
      <c r="H618" s="158">
        <f>'1 уровень'!J3002</f>
        <v>0</v>
      </c>
      <c r="I618" s="153">
        <f>'1 уровень'!K3002</f>
        <v>0</v>
      </c>
      <c r="J618" s="153">
        <f>'1 уровень'!L3002</f>
        <v>0</v>
      </c>
      <c r="K618" s="153">
        <f>'1 уровень'!M3002</f>
        <v>0</v>
      </c>
      <c r="L618" s="153">
        <f>'1 уровень'!N3002</f>
        <v>0</v>
      </c>
      <c r="M618" s="153">
        <f>'1 уровень'!O3002</f>
        <v>0</v>
      </c>
      <c r="N618" s="153">
        <f>'1 уровень'!P3002</f>
        <v>0</v>
      </c>
      <c r="O618" s="152">
        <f>'1 уровень'!Q3002</f>
        <v>0</v>
      </c>
      <c r="P618" s="152">
        <f>'1 уровень'!R3002</f>
        <v>0</v>
      </c>
      <c r="Q618" s="152">
        <f>'1 уровень'!S3002</f>
        <v>0</v>
      </c>
      <c r="R618" s="1038">
        <f>'1 уровень'!T3002</f>
        <v>0</v>
      </c>
      <c r="S618" s="152">
        <f>'1 уровень'!U3002</f>
        <v>0</v>
      </c>
      <c r="T618" s="152">
        <f>'1 уровень'!V3002</f>
        <v>0</v>
      </c>
      <c r="U618" s="152">
        <f>'1 уровень'!W3002</f>
        <v>0</v>
      </c>
      <c r="V618" s="152">
        <f>'1 уровень'!X3002</f>
        <v>0</v>
      </c>
      <c r="W618" s="573">
        <f>'1 уровень'!Y3002</f>
        <v>0</v>
      </c>
      <c r="X618" s="152"/>
      <c r="Y618" s="152"/>
      <c r="Z618" s="1283">
        <f>'1 уровень'!Z3001</f>
        <v>0</v>
      </c>
      <c r="AA618" s="1290">
        <f>'1 уровень'!AA3001</f>
        <v>0</v>
      </c>
    </row>
    <row r="619" spans="1:27" x14ac:dyDescent="0.25">
      <c r="A619" s="19">
        <v>1</v>
      </c>
      <c r="B619" s="761" t="s">
        <v>235</v>
      </c>
      <c r="C619" s="29">
        <f>'1 уровень'!E3003</f>
        <v>0</v>
      </c>
      <c r="D619" s="29">
        <f>'1 уровень'!F3003</f>
        <v>0</v>
      </c>
      <c r="E619" s="29">
        <f>'1 уровень'!G3003</f>
        <v>0</v>
      </c>
      <c r="F619" s="144" t="e">
        <f>'1 уровень'!H3003</f>
        <v>#DIV/0!</v>
      </c>
      <c r="G619" s="158">
        <f>'1 уровень'!I3003</f>
        <v>0</v>
      </c>
      <c r="H619" s="158">
        <f>'1 уровень'!J3003</f>
        <v>0</v>
      </c>
      <c r="I619" s="153">
        <f>'1 уровень'!K3003</f>
        <v>0</v>
      </c>
      <c r="J619" s="153">
        <f>'1 уровень'!L3003</f>
        <v>0</v>
      </c>
      <c r="K619" s="153">
        <f>'1 уровень'!M3003</f>
        <v>0</v>
      </c>
      <c r="L619" s="153">
        <f>'1 уровень'!N3003</f>
        <v>0</v>
      </c>
      <c r="M619" s="153">
        <f>'1 уровень'!O3003</f>
        <v>0</v>
      </c>
      <c r="N619" s="153">
        <f>'1 уровень'!P3003</f>
        <v>0</v>
      </c>
      <c r="O619" s="152">
        <f>'1 уровень'!Q3003</f>
        <v>0</v>
      </c>
      <c r="P619" s="152">
        <f>'1 уровень'!R3003</f>
        <v>0</v>
      </c>
      <c r="Q619" s="152">
        <f>'1 уровень'!S3003</f>
        <v>0</v>
      </c>
      <c r="R619" s="1038">
        <f>'1 уровень'!T3003</f>
        <v>0</v>
      </c>
      <c r="S619" s="152">
        <f>'1 уровень'!U3003</f>
        <v>0</v>
      </c>
      <c r="T619" s="152">
        <f>'1 уровень'!V3003</f>
        <v>0</v>
      </c>
      <c r="U619" s="152">
        <f>'1 уровень'!W3003</f>
        <v>0</v>
      </c>
      <c r="V619" s="152">
        <f>'1 уровень'!X3003</f>
        <v>0</v>
      </c>
      <c r="W619" s="573">
        <f>'1 уровень'!Y3003</f>
        <v>0</v>
      </c>
      <c r="X619" s="152"/>
      <c r="Y619" s="152"/>
      <c r="Z619" s="1283">
        <f>'1 уровень'!Z3002</f>
        <v>0</v>
      </c>
      <c r="AA619" s="1290">
        <f>'1 уровень'!AA3002</f>
        <v>0</v>
      </c>
    </row>
    <row r="620" spans="1:27" ht="30" x14ac:dyDescent="0.25">
      <c r="A620" s="19">
        <v>1</v>
      </c>
      <c r="B620" s="765" t="s">
        <v>281</v>
      </c>
      <c r="C620" s="29">
        <f>'1 уровень'!E3004</f>
        <v>0</v>
      </c>
      <c r="D620" s="29">
        <f>'1 уровень'!F3004</f>
        <v>0</v>
      </c>
      <c r="E620" s="29">
        <f>'1 уровень'!G3004</f>
        <v>1</v>
      </c>
      <c r="F620" s="144" t="e">
        <f>'1 уровень'!H3004</f>
        <v>#DIV/0!</v>
      </c>
      <c r="G620" s="158">
        <f>'1 уровень'!I3004</f>
        <v>0</v>
      </c>
      <c r="H620" s="158">
        <f>'1 уровень'!J3004</f>
        <v>0</v>
      </c>
      <c r="I620" s="153">
        <f>'1 уровень'!K3004</f>
        <v>0</v>
      </c>
      <c r="J620" s="153">
        <f>'1 уровень'!L3004</f>
        <v>0</v>
      </c>
      <c r="K620" s="153">
        <f>'1 уровень'!M3004</f>
        <v>0</v>
      </c>
      <c r="L620" s="153">
        <f>'1 уровень'!N3004</f>
        <v>0</v>
      </c>
      <c r="M620" s="153">
        <f>'1 уровень'!O3004</f>
        <v>0</v>
      </c>
      <c r="N620" s="153">
        <f>'1 уровень'!P3004</f>
        <v>0</v>
      </c>
      <c r="O620" s="152">
        <f>'1 уровень'!Q3004</f>
        <v>0</v>
      </c>
      <c r="P620" s="152">
        <f>'1 уровень'!R3004</f>
        <v>0</v>
      </c>
      <c r="Q620" s="152">
        <f>'1 уровень'!S3004</f>
        <v>0</v>
      </c>
      <c r="R620" s="1038">
        <f>'1 уровень'!T3004</f>
        <v>0</v>
      </c>
      <c r="S620" s="152">
        <f>'1 уровень'!U3004</f>
        <v>0</v>
      </c>
      <c r="T620" s="152">
        <f>'1 уровень'!V3004</f>
        <v>0</v>
      </c>
      <c r="U620" s="152">
        <f>'1 уровень'!W3004</f>
        <v>0</v>
      </c>
      <c r="V620" s="152">
        <f>'1 уровень'!X3004</f>
        <v>0</v>
      </c>
      <c r="W620" s="573">
        <f>'1 уровень'!Y3004</f>
        <v>0</v>
      </c>
      <c r="X620" s="152" t="e">
        <f>Q620/P620*100</f>
        <v>#DIV/0!</v>
      </c>
      <c r="Y620" s="152" t="e">
        <f>W620/P620*100</f>
        <v>#DIV/0!</v>
      </c>
      <c r="Z620" s="1283">
        <f>'1 уровень'!Z3003</f>
        <v>0</v>
      </c>
      <c r="AA620" s="1290">
        <f>'1 уровень'!AA3003</f>
        <v>0</v>
      </c>
    </row>
    <row r="621" spans="1:27" ht="43.5" x14ac:dyDescent="0.25">
      <c r="A621" s="19">
        <v>1</v>
      </c>
      <c r="B621" s="304" t="s">
        <v>310</v>
      </c>
      <c r="C621" s="29">
        <f>'1 уровень'!E3005</f>
        <v>0</v>
      </c>
      <c r="D621" s="29">
        <f>'1 уровень'!F3005</f>
        <v>0</v>
      </c>
      <c r="E621" s="29">
        <f>'1 уровень'!G3005</f>
        <v>0</v>
      </c>
      <c r="F621" s="144" t="e">
        <f>'1 уровень'!H3005</f>
        <v>#DIV/0!</v>
      </c>
      <c r="G621" s="158">
        <f>'1 уровень'!I3005</f>
        <v>0</v>
      </c>
      <c r="H621" s="158">
        <f>'1 уровень'!J3005</f>
        <v>0</v>
      </c>
      <c r="I621" s="153">
        <f>'1 уровень'!K3005</f>
        <v>0</v>
      </c>
      <c r="J621" s="153">
        <f>'1 уровень'!L3005</f>
        <v>0</v>
      </c>
      <c r="K621" s="153">
        <f>'1 уровень'!M3005</f>
        <v>0</v>
      </c>
      <c r="L621" s="153">
        <f>'1 уровень'!N3005</f>
        <v>0</v>
      </c>
      <c r="M621" s="153">
        <f>'1 уровень'!O3005</f>
        <v>0</v>
      </c>
      <c r="N621" s="153">
        <f>'1 уровень'!P3005</f>
        <v>0</v>
      </c>
      <c r="O621" s="152">
        <f>'1 уровень'!Q3005</f>
        <v>0</v>
      </c>
      <c r="P621" s="152">
        <f>'1 уровень'!R3005</f>
        <v>0</v>
      </c>
      <c r="Q621" s="152">
        <f>'1 уровень'!S3005</f>
        <v>0</v>
      </c>
      <c r="R621" s="1038">
        <f>'1 уровень'!T3005</f>
        <v>0</v>
      </c>
      <c r="S621" s="152">
        <f>'1 уровень'!U3005</f>
        <v>0</v>
      </c>
      <c r="T621" s="152">
        <f>'1 уровень'!V3005</f>
        <v>0</v>
      </c>
      <c r="U621" s="152">
        <f>'1 уровень'!W3005</f>
        <v>0</v>
      </c>
      <c r="V621" s="152">
        <f>'1 уровень'!X3005</f>
        <v>0</v>
      </c>
      <c r="W621" s="573">
        <f>'1 уровень'!Y3005</f>
        <v>0</v>
      </c>
      <c r="X621" s="152"/>
      <c r="Y621" s="152"/>
      <c r="Z621" s="1283">
        <f>'1 уровень'!Z3004</f>
        <v>0</v>
      </c>
      <c r="AA621" s="1290">
        <f>'1 уровень'!AA3004</f>
        <v>0</v>
      </c>
    </row>
    <row r="622" spans="1:27" ht="29.25" x14ac:dyDescent="0.25">
      <c r="A622" s="19">
        <v>1</v>
      </c>
      <c r="B622" s="304" t="s">
        <v>282</v>
      </c>
      <c r="C622" s="29">
        <f>'1 уровень'!E3006</f>
        <v>0</v>
      </c>
      <c r="D622" s="29">
        <f>'1 уровень'!F3006</f>
        <v>0</v>
      </c>
      <c r="E622" s="29">
        <f>'1 уровень'!G3006</f>
        <v>2.7329787234042549</v>
      </c>
      <c r="F622" s="144" t="e">
        <f>'1 уровень'!H3006</f>
        <v>#DIV/0!</v>
      </c>
      <c r="G622" s="158">
        <f>'1 уровень'!I3006</f>
        <v>0</v>
      </c>
      <c r="H622" s="158">
        <f>'1 уровень'!J3006</f>
        <v>0</v>
      </c>
      <c r="I622" s="153">
        <f>'1 уровень'!K3006</f>
        <v>0</v>
      </c>
      <c r="J622" s="153">
        <f>'1 уровень'!L3006</f>
        <v>0</v>
      </c>
      <c r="K622" s="153">
        <f>'1 уровень'!M3006</f>
        <v>0</v>
      </c>
      <c r="L622" s="153">
        <f>'1 уровень'!N3006</f>
        <v>0</v>
      </c>
      <c r="M622" s="153">
        <f>'1 уровень'!O3006</f>
        <v>0</v>
      </c>
      <c r="N622" s="153">
        <f>'1 уровень'!P3006</f>
        <v>0</v>
      </c>
      <c r="O622" s="152">
        <f>'1 уровень'!Q3006</f>
        <v>0</v>
      </c>
      <c r="P622" s="152">
        <f>'1 уровень'!R3006</f>
        <v>0</v>
      </c>
      <c r="Q622" s="152">
        <f>'1 уровень'!S3006</f>
        <v>0</v>
      </c>
      <c r="R622" s="1038">
        <f>'1 уровень'!T3006</f>
        <v>0</v>
      </c>
      <c r="S622" s="152">
        <f>'1 уровень'!U3006</f>
        <v>0</v>
      </c>
      <c r="T622" s="152">
        <f>'1 уровень'!V3006</f>
        <v>0</v>
      </c>
      <c r="U622" s="152">
        <f>'1 уровень'!W3006</f>
        <v>0</v>
      </c>
      <c r="V622" s="152">
        <f>'1 уровень'!X3006</f>
        <v>0</v>
      </c>
      <c r="W622" s="573">
        <f>'1 уровень'!Y3006</f>
        <v>0</v>
      </c>
      <c r="X622" s="152"/>
      <c r="Y622" s="152"/>
      <c r="Z622" s="1283">
        <f>'1 уровень'!Z3005</f>
        <v>0</v>
      </c>
      <c r="AA622" s="1290">
        <f>'1 уровень'!AA3005</f>
        <v>0</v>
      </c>
    </row>
    <row r="623" spans="1:27" ht="43.5" x14ac:dyDescent="0.25">
      <c r="A623" s="19">
        <v>1</v>
      </c>
      <c r="B623" s="768" t="s">
        <v>283</v>
      </c>
      <c r="C623" s="29">
        <f>'1 уровень'!E3007</f>
        <v>0</v>
      </c>
      <c r="D623" s="29">
        <f>'1 уровень'!F3007</f>
        <v>0</v>
      </c>
      <c r="E623" s="29">
        <f>'1 уровень'!G3007</f>
        <v>10</v>
      </c>
      <c r="F623" s="144" t="e">
        <f>'1 уровень'!H3007</f>
        <v>#DIV/0!</v>
      </c>
      <c r="G623" s="158">
        <f>'1 уровень'!I3007</f>
        <v>0</v>
      </c>
      <c r="H623" s="158">
        <f>'1 уровень'!J3007</f>
        <v>0</v>
      </c>
      <c r="I623" s="153">
        <f>'1 уровень'!K3007</f>
        <v>0</v>
      </c>
      <c r="J623" s="153">
        <f>'1 уровень'!L3007</f>
        <v>0</v>
      </c>
      <c r="K623" s="153">
        <f>'1 уровень'!M3007</f>
        <v>0</v>
      </c>
      <c r="L623" s="153">
        <f>'1 уровень'!N3007</f>
        <v>0</v>
      </c>
      <c r="M623" s="153">
        <f>'1 уровень'!O3007</f>
        <v>0</v>
      </c>
      <c r="N623" s="153">
        <f>'1 уровень'!P3007</f>
        <v>0</v>
      </c>
      <c r="O623" s="152">
        <f>'1 уровень'!Q3007</f>
        <v>0</v>
      </c>
      <c r="P623" s="152">
        <f>'1 уровень'!R3007</f>
        <v>0</v>
      </c>
      <c r="Q623" s="152">
        <f>'1 уровень'!S3007</f>
        <v>0</v>
      </c>
      <c r="R623" s="1038">
        <f>'1 уровень'!T3007</f>
        <v>0</v>
      </c>
      <c r="S623" s="152">
        <f>'1 уровень'!U3007</f>
        <v>0</v>
      </c>
      <c r="T623" s="152">
        <f>'1 уровень'!V3007</f>
        <v>0</v>
      </c>
      <c r="U623" s="152">
        <f>'1 уровень'!W3007</f>
        <v>0</v>
      </c>
      <c r="V623" s="152">
        <f>'1 уровень'!X3007</f>
        <v>0</v>
      </c>
      <c r="W623" s="573">
        <f>'1 уровень'!Y3007</f>
        <v>9.9917999999999996</v>
      </c>
      <c r="X623" s="152"/>
      <c r="Y623" s="152"/>
      <c r="Z623" s="1283">
        <f>'1 уровень'!Z3006</f>
        <v>0</v>
      </c>
      <c r="AA623" s="1290">
        <f>'1 уровень'!AA3006</f>
        <v>0</v>
      </c>
    </row>
    <row r="624" spans="1:27" ht="29.25" x14ac:dyDescent="0.25">
      <c r="A624" s="19">
        <v>1</v>
      </c>
      <c r="B624" s="304" t="s">
        <v>138</v>
      </c>
      <c r="C624" s="29">
        <f>'1 уровень'!E3008</f>
        <v>500</v>
      </c>
      <c r="D624" s="29">
        <f>'1 уровень'!F3008</f>
        <v>41.666666666666664</v>
      </c>
      <c r="E624" s="29">
        <f>'1 уровень'!G3008</f>
        <v>17.778571428571428</v>
      </c>
      <c r="F624" s="144">
        <f>'1 уровень'!H3008</f>
        <v>42.668571428571433</v>
      </c>
      <c r="G624" s="158">
        <f>'1 уровень'!I3008</f>
        <v>0</v>
      </c>
      <c r="H624" s="158">
        <f>'1 уровень'!J3008</f>
        <v>0</v>
      </c>
      <c r="I624" s="153">
        <f>'1 уровень'!K3008</f>
        <v>0</v>
      </c>
      <c r="J624" s="153">
        <f>'1 уровень'!L3008</f>
        <v>0</v>
      </c>
      <c r="K624" s="153">
        <f>'1 уровень'!M3008</f>
        <v>0</v>
      </c>
      <c r="L624" s="153">
        <f>'1 уровень'!N3008</f>
        <v>0</v>
      </c>
      <c r="M624" s="153">
        <f>'1 уровень'!O3008</f>
        <v>0</v>
      </c>
      <c r="N624" s="153">
        <f>'1 уровень'!P3008</f>
        <v>0</v>
      </c>
      <c r="O624" s="152">
        <f>'1 уровень'!Q3008</f>
        <v>450</v>
      </c>
      <c r="P624" s="152">
        <f>'1 уровень'!R3008</f>
        <v>37.5</v>
      </c>
      <c r="Q624" s="152">
        <f>'1 уровень'!S3008</f>
        <v>6.0408600000000003</v>
      </c>
      <c r="R624" s="1038">
        <f>'1 уровень'!T3008</f>
        <v>0</v>
      </c>
      <c r="S624" s="152">
        <f>'1 уровень'!U3008</f>
        <v>0</v>
      </c>
      <c r="T624" s="152">
        <f>'1 уровень'!V3008</f>
        <v>6.0408600000000003</v>
      </c>
      <c r="U624" s="152">
        <f>'1 уровень'!W3008</f>
        <v>0</v>
      </c>
      <c r="V624" s="152">
        <f>'1 уровень'!X3008</f>
        <v>0</v>
      </c>
      <c r="W624" s="573">
        <f>'1 уровень'!Y3008</f>
        <v>16.03266</v>
      </c>
      <c r="X624" s="152">
        <f>Q624/P624*100</f>
        <v>16.10896</v>
      </c>
      <c r="Y624" s="152">
        <f>W624/P624*100</f>
        <v>42.75376</v>
      </c>
      <c r="Z624" s="1283">
        <f>'1 уровень'!Z3007</f>
        <v>0</v>
      </c>
      <c r="AA624" s="1290">
        <f>'1 уровень'!AA3007</f>
        <v>0</v>
      </c>
    </row>
    <row r="625" spans="1:171" x14ac:dyDescent="0.25">
      <c r="A625" s="19">
        <v>1</v>
      </c>
      <c r="B625" s="763" t="s">
        <v>69</v>
      </c>
      <c r="C625" s="29">
        <f>'1 уровень'!E3009</f>
        <v>3</v>
      </c>
      <c r="D625" s="29">
        <f>'1 уровень'!F3009</f>
        <v>0.25</v>
      </c>
      <c r="E625" s="29">
        <f>'1 уровень'!G3009</f>
        <v>0</v>
      </c>
      <c r="F625" s="144">
        <f>'1 уровень'!H3009</f>
        <v>0</v>
      </c>
      <c r="G625" s="158">
        <f>'1 уровень'!I3009</f>
        <v>0</v>
      </c>
      <c r="H625" s="158" t="e">
        <f>'1 уровень'!J3009</f>
        <v>#DIV/0!</v>
      </c>
      <c r="I625" s="153">
        <f>'1 уровень'!K3009</f>
        <v>0</v>
      </c>
      <c r="J625" s="153">
        <f>'1 уровень'!L3009</f>
        <v>0</v>
      </c>
      <c r="K625" s="153">
        <f>'1 уровень'!M3009</f>
        <v>0</v>
      </c>
      <c r="L625" s="153" t="e">
        <f>'1 уровень'!N3009</f>
        <v>#DIV/0!</v>
      </c>
      <c r="M625" s="153">
        <f>'1 уровень'!O3009</f>
        <v>0</v>
      </c>
      <c r="N625" s="153" t="e">
        <f>'1 уровень'!P3009</f>
        <v>#DIV/0!</v>
      </c>
      <c r="O625" s="152">
        <f>'1 уровень'!Q3009</f>
        <v>0</v>
      </c>
      <c r="P625" s="152">
        <f>'1 уровень'!R3009</f>
        <v>0</v>
      </c>
      <c r="Q625" s="152">
        <f>'1 уровень'!S3009</f>
        <v>0</v>
      </c>
      <c r="R625" s="1038">
        <f>'1 уровень'!T3009</f>
        <v>0</v>
      </c>
      <c r="S625" s="152">
        <f>'1 уровень'!U3009</f>
        <v>0</v>
      </c>
      <c r="T625" s="152">
        <f>'1 уровень'!V3009</f>
        <v>0</v>
      </c>
      <c r="U625" s="152">
        <f>'1 уровень'!W3009</f>
        <v>0</v>
      </c>
      <c r="V625" s="152">
        <f>'1 уровень'!X3009</f>
        <v>0</v>
      </c>
      <c r="W625" s="573">
        <f>'1 уровень'!Y3009</f>
        <v>0</v>
      </c>
      <c r="X625" s="152" t="e">
        <f>Q625/P625*100</f>
        <v>#DIV/0!</v>
      </c>
      <c r="Y625" s="152" t="e">
        <f>W625/P625*100</f>
        <v>#DIV/0!</v>
      </c>
      <c r="Z625" s="1283">
        <f>'1 уровень'!Z3008</f>
        <v>0</v>
      </c>
      <c r="AA625" s="1290">
        <f>'1 уровень'!AA3008</f>
        <v>0</v>
      </c>
    </row>
    <row r="626" spans="1:171" ht="29.25" x14ac:dyDescent="0.25">
      <c r="A626" s="19">
        <v>1</v>
      </c>
      <c r="B626" s="2496" t="s">
        <v>16</v>
      </c>
      <c r="C626" s="29">
        <f>'1 уровень'!E3010</f>
        <v>2</v>
      </c>
      <c r="D626" s="29">
        <f>'1 уровень'!F3010</f>
        <v>0.16666666666666666</v>
      </c>
      <c r="E626" s="29">
        <f>'1 уровень'!G3010</f>
        <v>0</v>
      </c>
      <c r="F626" s="144">
        <f>'1 уровень'!H3010</f>
        <v>0</v>
      </c>
      <c r="G626" s="158">
        <f>'1 уровень'!I3010</f>
        <v>0</v>
      </c>
      <c r="H626" s="158" t="e">
        <f>'1 уровень'!J3010</f>
        <v>#DIV/0!</v>
      </c>
      <c r="I626" s="153">
        <f>'1 уровень'!K3010</f>
        <v>0</v>
      </c>
      <c r="J626" s="153">
        <f>'1 уровень'!L3010</f>
        <v>0</v>
      </c>
      <c r="K626" s="153">
        <f>'1 уровень'!M3010</f>
        <v>0</v>
      </c>
      <c r="L626" s="153" t="e">
        <f>'1 уровень'!N3010</f>
        <v>#DIV/0!</v>
      </c>
      <c r="M626" s="153">
        <f>'1 уровень'!O3010</f>
        <v>0</v>
      </c>
      <c r="N626" s="153" t="e">
        <f>'1 уровень'!P3010</f>
        <v>#DIV/0!</v>
      </c>
      <c r="O626" s="152">
        <f>'1 уровень'!Q3010</f>
        <v>0</v>
      </c>
      <c r="P626" s="152">
        <f>'1 уровень'!R3010</f>
        <v>0</v>
      </c>
      <c r="Q626" s="152">
        <f>'1 уровень'!S3010</f>
        <v>0</v>
      </c>
      <c r="R626" s="1038">
        <f>'1 уровень'!T3010</f>
        <v>0</v>
      </c>
      <c r="S626" s="152">
        <f>'1 уровень'!U3010</f>
        <v>0</v>
      </c>
      <c r="T626" s="152">
        <f>'1 уровень'!V3010</f>
        <v>0</v>
      </c>
      <c r="U626" s="152">
        <f>'1 уровень'!W3010</f>
        <v>0</v>
      </c>
      <c r="V626" s="152">
        <f>'1 уровень'!X3010</f>
        <v>0</v>
      </c>
      <c r="W626" s="573">
        <f>'1 уровень'!Y3010</f>
        <v>0</v>
      </c>
      <c r="X626" s="152"/>
      <c r="Y626" s="152"/>
      <c r="Z626" s="1283">
        <f>'1 уровень'!Z3009</f>
        <v>0</v>
      </c>
      <c r="AA626" s="1290">
        <f>'1 уровень'!AA3009</f>
        <v>0</v>
      </c>
    </row>
    <row r="627" spans="1:171" ht="29.25" x14ac:dyDescent="0.25">
      <c r="A627" s="19">
        <v>1</v>
      </c>
      <c r="B627" s="2498" t="s">
        <v>215</v>
      </c>
      <c r="C627" s="29">
        <f>'1 уровень'!E3011</f>
        <v>5</v>
      </c>
      <c r="D627" s="29">
        <f>'1 уровень'!F3011</f>
        <v>0.41666666666666669</v>
      </c>
      <c r="E627" s="29">
        <f>'1 уровень'!G3011</f>
        <v>0</v>
      </c>
      <c r="F627" s="144">
        <f>'1 уровень'!H3011</f>
        <v>0</v>
      </c>
      <c r="G627" s="158">
        <f>'1 уровень'!I3011</f>
        <v>0</v>
      </c>
      <c r="H627" s="158" t="e">
        <f>'1 уровень'!J3011</f>
        <v>#DIV/0!</v>
      </c>
      <c r="I627" s="153">
        <f>'1 уровень'!K3011</f>
        <v>0</v>
      </c>
      <c r="J627" s="153">
        <f>'1 уровень'!L3011</f>
        <v>0</v>
      </c>
      <c r="K627" s="153">
        <f>'1 уровень'!M3011</f>
        <v>0</v>
      </c>
      <c r="L627" s="153" t="e">
        <f>'1 уровень'!N3011</f>
        <v>#DIV/0!</v>
      </c>
      <c r="M627" s="153">
        <f>'1 уровень'!O3011</f>
        <v>0</v>
      </c>
      <c r="N627" s="153" t="e">
        <f>'1 уровень'!P3011</f>
        <v>#DIV/0!</v>
      </c>
      <c r="O627" s="152">
        <f>'1 уровень'!Q3011</f>
        <v>100</v>
      </c>
      <c r="P627" s="152">
        <f>'1 уровень'!R3011</f>
        <v>8.3333333333333339</v>
      </c>
      <c r="Q627" s="152">
        <f>'1 уровень'!S3011</f>
        <v>0</v>
      </c>
      <c r="R627" s="1038">
        <f>'1 уровень'!T3011</f>
        <v>0</v>
      </c>
      <c r="S627" s="152">
        <f>'1 уровень'!U3011</f>
        <v>0</v>
      </c>
      <c r="T627" s="152">
        <f>'1 уровень'!V3011</f>
        <v>-8.3333333333333339</v>
      </c>
      <c r="U627" s="152">
        <f>'1 уровень'!W3011</f>
        <v>0</v>
      </c>
      <c r="V627" s="152">
        <f>'1 уровень'!X3011</f>
        <v>0</v>
      </c>
      <c r="W627" s="573">
        <f>'1 уровень'!Y3011</f>
        <v>0</v>
      </c>
      <c r="X627" s="152"/>
      <c r="Y627" s="152"/>
      <c r="Z627" s="1283">
        <f>'1 уровень'!Z3010</f>
        <v>0</v>
      </c>
      <c r="AA627" s="1290">
        <f>'1 уровень'!AA3010</f>
        <v>0</v>
      </c>
    </row>
    <row r="628" spans="1:171" x14ac:dyDescent="0.25">
      <c r="A628" s="19">
        <v>1</v>
      </c>
      <c r="B628" s="965" t="s">
        <v>211</v>
      </c>
      <c r="C628" s="33">
        <f>'1 уровень'!E3012</f>
        <v>12</v>
      </c>
      <c r="D628" s="33">
        <f>'1 уровень'!F3012</f>
        <v>1</v>
      </c>
      <c r="E628" s="33">
        <f>'1 уровень'!G3012</f>
        <v>0</v>
      </c>
      <c r="F628" s="144">
        <f>'1 уровень'!H3012</f>
        <v>0</v>
      </c>
      <c r="G628" s="158">
        <f>'1 уровень'!I3012</f>
        <v>0</v>
      </c>
      <c r="H628" s="158">
        <f>'1 уровень'!J3012</f>
        <v>0</v>
      </c>
      <c r="I628" s="153">
        <f>'1 уровень'!K3012</f>
        <v>0</v>
      </c>
      <c r="J628" s="153">
        <f>'1 уровень'!L3012</f>
        <v>0</v>
      </c>
      <c r="K628" s="153">
        <f>'1 уровень'!M3012</f>
        <v>0</v>
      </c>
      <c r="L628" s="153">
        <f>'1 уровень'!N3012</f>
        <v>0</v>
      </c>
      <c r="M628" s="153">
        <f>'1 уровень'!O3012</f>
        <v>0</v>
      </c>
      <c r="N628" s="153">
        <f>'1 уровень'!P3012</f>
        <v>0</v>
      </c>
      <c r="O628" s="152">
        <f>'1 уровень'!Q3012</f>
        <v>0</v>
      </c>
      <c r="P628" s="152">
        <f>'1 уровень'!R3012</f>
        <v>0</v>
      </c>
      <c r="Q628" s="152">
        <f>'1 уровень'!S3012</f>
        <v>0</v>
      </c>
      <c r="R628" s="1038">
        <f>'1 уровень'!T3012</f>
        <v>0</v>
      </c>
      <c r="S628" s="152">
        <f>'1 уровень'!U3012</f>
        <v>0</v>
      </c>
      <c r="T628" s="152">
        <f>'1 уровень'!V3012</f>
        <v>0</v>
      </c>
      <c r="U628" s="152">
        <f>'1 уровень'!W3012</f>
        <v>0</v>
      </c>
      <c r="V628" s="152">
        <f>'1 уровень'!X3012</f>
        <v>0</v>
      </c>
      <c r="W628" s="573">
        <f>'1 уровень'!Y3012</f>
        <v>0</v>
      </c>
      <c r="X628" s="152" t="e">
        <f>Q628/P628*100</f>
        <v>#DIV/0!</v>
      </c>
      <c r="Y628" s="152" t="e">
        <f>W628/P628*100</f>
        <v>#DIV/0!</v>
      </c>
      <c r="Z628" s="1281">
        <f>'1 уровень'!Z3011</f>
        <v>0</v>
      </c>
      <c r="AA628" s="1290">
        <f>'1 уровень'!AA3011</f>
        <v>0</v>
      </c>
    </row>
    <row r="629" spans="1:171" ht="15.75" x14ac:dyDescent="0.25">
      <c r="A629" s="19">
        <v>1</v>
      </c>
      <c r="B629" s="2502" t="s">
        <v>212</v>
      </c>
      <c r="C629" s="29">
        <f>'1 уровень'!E3013</f>
        <v>12</v>
      </c>
      <c r="D629" s="29">
        <f>'1 уровень'!F3013</f>
        <v>1</v>
      </c>
      <c r="E629" s="29">
        <f>'1 уровень'!G3013</f>
        <v>0</v>
      </c>
      <c r="F629" s="144">
        <f>'1 уровень'!H3013</f>
        <v>0</v>
      </c>
      <c r="G629" s="158">
        <f>'1 уровень'!I3013</f>
        <v>0</v>
      </c>
      <c r="H629" s="158">
        <f>'1 уровень'!J3013</f>
        <v>0</v>
      </c>
      <c r="I629" s="153">
        <f>'1 уровень'!K3013</f>
        <v>0</v>
      </c>
      <c r="J629" s="153">
        <f>'1 уровень'!L3013</f>
        <v>0</v>
      </c>
      <c r="K629" s="153">
        <f>'1 уровень'!M3013</f>
        <v>0</v>
      </c>
      <c r="L629" s="153">
        <f>'1 уровень'!N3013</f>
        <v>0</v>
      </c>
      <c r="M629" s="153">
        <f>'1 уровень'!O3013</f>
        <v>0</v>
      </c>
      <c r="N629" s="153">
        <f>'1 уровень'!P3013</f>
        <v>0</v>
      </c>
      <c r="O629" s="152">
        <f>'1 уровень'!Q3013</f>
        <v>0</v>
      </c>
      <c r="P629" s="152">
        <f>'1 уровень'!R3013</f>
        <v>0</v>
      </c>
      <c r="Q629" s="152">
        <f>'1 уровень'!S3013</f>
        <v>0</v>
      </c>
      <c r="R629" s="1038">
        <f>'1 уровень'!T3013</f>
        <v>0</v>
      </c>
      <c r="S629" s="152">
        <f>'1 уровень'!U3013</f>
        <v>0</v>
      </c>
      <c r="T629" s="152">
        <f>'1 уровень'!V3013</f>
        <v>0</v>
      </c>
      <c r="U629" s="152">
        <f>'1 уровень'!W3013</f>
        <v>0</v>
      </c>
      <c r="V629" s="152">
        <f>'1 уровень'!X3013</f>
        <v>0</v>
      </c>
      <c r="W629" s="573">
        <f>'1 уровень'!Y3013</f>
        <v>0</v>
      </c>
      <c r="X629" s="152"/>
      <c r="Y629" s="152"/>
      <c r="Z629" s="1283">
        <f>'1 уровень'!Z3012</f>
        <v>0</v>
      </c>
      <c r="AA629" s="1290">
        <f>'1 уровень'!AA3012</f>
        <v>0</v>
      </c>
    </row>
    <row r="630" spans="1:171" x14ac:dyDescent="0.25">
      <c r="A630" s="19">
        <v>1</v>
      </c>
      <c r="B630" s="2507" t="s">
        <v>213</v>
      </c>
      <c r="C630" s="29">
        <f>'1 уровень'!E3014</f>
        <v>0</v>
      </c>
      <c r="D630" s="29">
        <f>'1 уровень'!F3014</f>
        <v>0</v>
      </c>
      <c r="E630" s="29">
        <f>'1 уровень'!G3014</f>
        <v>0</v>
      </c>
      <c r="F630" s="144" t="e">
        <f>'1 уровень'!H3014</f>
        <v>#DIV/0!</v>
      </c>
      <c r="G630" s="158">
        <f>'1 уровень'!I3014</f>
        <v>0</v>
      </c>
      <c r="H630" s="158">
        <f>'1 уровень'!J3014</f>
        <v>0</v>
      </c>
      <c r="I630" s="153">
        <f>'1 уровень'!K3014</f>
        <v>0</v>
      </c>
      <c r="J630" s="153">
        <f>'1 уровень'!L3014</f>
        <v>0</v>
      </c>
      <c r="K630" s="153">
        <f>'1 уровень'!M3014</f>
        <v>0</v>
      </c>
      <c r="L630" s="153">
        <f>'1 уровень'!N3014</f>
        <v>0</v>
      </c>
      <c r="M630" s="153">
        <f>'1 уровень'!O3014</f>
        <v>0</v>
      </c>
      <c r="N630" s="153">
        <f>'1 уровень'!P3014</f>
        <v>0</v>
      </c>
      <c r="O630" s="152">
        <f>'1 уровень'!Q3014</f>
        <v>0</v>
      </c>
      <c r="P630" s="152">
        <f>'1 уровень'!R3014</f>
        <v>0</v>
      </c>
      <c r="Q630" s="152">
        <f>'1 уровень'!S3014</f>
        <v>0</v>
      </c>
      <c r="R630" s="1038">
        <f>'1 уровень'!T3014</f>
        <v>0</v>
      </c>
      <c r="S630" s="152">
        <f>'1 уровень'!U3014</f>
        <v>0</v>
      </c>
      <c r="T630" s="152">
        <f>'1 уровень'!V3014</f>
        <v>0</v>
      </c>
      <c r="U630" s="152">
        <f>'1 уровень'!W3014</f>
        <v>0</v>
      </c>
      <c r="V630" s="152">
        <f>'1 уровень'!X3014</f>
        <v>0</v>
      </c>
      <c r="W630" s="573">
        <f>'1 уровень'!Y3014</f>
        <v>0</v>
      </c>
      <c r="X630" s="152"/>
      <c r="Y630" s="152"/>
      <c r="Z630" s="1283">
        <f>'1 уровень'!Z3013</f>
        <v>0</v>
      </c>
      <c r="AA630" s="1290">
        <f>'1 уровень'!AA3013</f>
        <v>0</v>
      </c>
    </row>
    <row r="631" spans="1:171" ht="30.75" thickBot="1" x14ac:dyDescent="0.3">
      <c r="A631" s="19">
        <v>1</v>
      </c>
      <c r="B631" s="951" t="s">
        <v>218</v>
      </c>
      <c r="C631" s="29">
        <f>'1 уровень'!E3015</f>
        <v>12</v>
      </c>
      <c r="D631" s="29">
        <f>'1 уровень'!F3015</f>
        <v>1</v>
      </c>
      <c r="E631" s="29">
        <f>'1 уровень'!G3015</f>
        <v>0</v>
      </c>
      <c r="F631" s="144">
        <f>'1 уровень'!H3015</f>
        <v>0</v>
      </c>
      <c r="G631" s="158">
        <f>'1 уровень'!I3015</f>
        <v>0</v>
      </c>
      <c r="H631" s="158">
        <f>'1 уровень'!J3015</f>
        <v>0</v>
      </c>
      <c r="I631" s="153">
        <f>'1 уровень'!K3015</f>
        <v>0</v>
      </c>
      <c r="J631" s="153">
        <f>'1 уровень'!L3015</f>
        <v>0</v>
      </c>
      <c r="K631" s="153">
        <f>'1 уровень'!M3015</f>
        <v>0</v>
      </c>
      <c r="L631" s="153">
        <f>'1 уровень'!N3015</f>
        <v>0</v>
      </c>
      <c r="M631" s="153">
        <f>'1 уровень'!O3015</f>
        <v>0</v>
      </c>
      <c r="N631" s="153">
        <f>'1 уровень'!P3015</f>
        <v>0</v>
      </c>
      <c r="O631" s="152">
        <f>'1 уровень'!Q3015</f>
        <v>50</v>
      </c>
      <c r="P631" s="152">
        <f>'1 уровень'!R3015</f>
        <v>4.166666666666667</v>
      </c>
      <c r="Q631" s="152">
        <f>'1 уровень'!S3015</f>
        <v>0</v>
      </c>
      <c r="R631" s="1038">
        <f>'1 уровень'!T3015</f>
        <v>0</v>
      </c>
      <c r="S631" s="152">
        <f>'1 уровень'!U3015</f>
        <v>0</v>
      </c>
      <c r="T631" s="152">
        <f>'1 уровень'!V3015</f>
        <v>-4.166666666666667</v>
      </c>
      <c r="U631" s="152">
        <f>'1 уровень'!W3015</f>
        <v>0</v>
      </c>
      <c r="V631" s="152">
        <f>'1 уровень'!X3015</f>
        <v>0</v>
      </c>
      <c r="W631" s="573">
        <f>'1 уровень'!Y3015</f>
        <v>0</v>
      </c>
      <c r="X631" s="152"/>
      <c r="Y631" s="152"/>
      <c r="Z631" s="1283" t="e">
        <f>'1 уровень'!#REF!</f>
        <v>#REF!</v>
      </c>
      <c r="AA631" s="1290" t="e">
        <f>'1 уровень'!#REF!</f>
        <v>#REF!</v>
      </c>
    </row>
    <row r="632" spans="1:171" x14ac:dyDescent="0.25">
      <c r="A632" s="19">
        <v>1</v>
      </c>
      <c r="B632" s="6" t="s">
        <v>104</v>
      </c>
      <c r="C632" s="159"/>
      <c r="D632" s="159"/>
      <c r="E632" s="159"/>
      <c r="F632" s="160"/>
      <c r="G632" s="161"/>
      <c r="H632" s="161"/>
      <c r="I632" s="25"/>
      <c r="J632" s="25"/>
      <c r="K632" s="25"/>
      <c r="L632" s="25"/>
      <c r="M632" s="25"/>
      <c r="N632" s="25"/>
      <c r="O632" s="576">
        <f t="shared" ref="O632:W632" si="9">O633-O634-O684-O686-O690</f>
        <v>0</v>
      </c>
      <c r="P632" s="576">
        <f t="shared" si="9"/>
        <v>0</v>
      </c>
      <c r="Q632" s="576">
        <f t="shared" si="9"/>
        <v>0</v>
      </c>
      <c r="R632" s="576">
        <f t="shared" si="9"/>
        <v>0</v>
      </c>
      <c r="S632" s="576">
        <f t="shared" si="9"/>
        <v>0</v>
      </c>
      <c r="T632" s="576">
        <f t="shared" si="9"/>
        <v>0</v>
      </c>
      <c r="U632" s="576">
        <f t="shared" si="9"/>
        <v>0</v>
      </c>
      <c r="V632" s="576">
        <f t="shared" si="9"/>
        <v>0</v>
      </c>
      <c r="W632" s="576">
        <f t="shared" si="9"/>
        <v>0</v>
      </c>
      <c r="X632" s="576"/>
      <c r="Y632" s="576"/>
      <c r="Z632" s="1291"/>
      <c r="AA632" s="1295" t="e">
        <f>AA633-AA634-AA685-AA687-#REF!</f>
        <v>#REF!</v>
      </c>
    </row>
    <row r="633" spans="1:171" s="139" customFormat="1" x14ac:dyDescent="0.25">
      <c r="A633" s="19">
        <v>1</v>
      </c>
      <c r="B633" s="12" t="s">
        <v>95</v>
      </c>
      <c r="C633" s="140">
        <f>'1 уровень'!E3092</f>
        <v>0</v>
      </c>
      <c r="D633" s="140">
        <f>'1 уровень'!F3092</f>
        <v>0</v>
      </c>
      <c r="E633" s="140">
        <f>'1 уровень'!G3092</f>
        <v>0</v>
      </c>
      <c r="F633" s="151">
        <f>'1 уровень'!H3092</f>
        <v>0</v>
      </c>
      <c r="G633" s="152">
        <f>'1 уровень'!I3092</f>
        <v>0</v>
      </c>
      <c r="H633" s="152">
        <f>'1 уровень'!J3092</f>
        <v>0</v>
      </c>
      <c r="I633" s="22">
        <f>'1 уровень'!K3092</f>
        <v>0</v>
      </c>
      <c r="J633" s="22">
        <f>'1 уровень'!L3092</f>
        <v>0</v>
      </c>
      <c r="K633" s="22">
        <f>'1 уровень'!M3092</f>
        <v>0</v>
      </c>
      <c r="L633" s="22">
        <f>'1 уровень'!N3092</f>
        <v>0</v>
      </c>
      <c r="M633" s="22">
        <f>'1 уровень'!O3092</f>
        <v>0</v>
      </c>
      <c r="N633" s="22">
        <f>'1 уровень'!P3092</f>
        <v>0</v>
      </c>
      <c r="O633" s="152">
        <f>'1 уровень'!Q3092</f>
        <v>350</v>
      </c>
      <c r="P633" s="152">
        <f>'1 уровень'!R3092</f>
        <v>29.166666666666668</v>
      </c>
      <c r="Q633" s="152">
        <f>'1 уровень'!S3092</f>
        <v>0</v>
      </c>
      <c r="R633" s="1038">
        <f>'1 уровень'!T3092</f>
        <v>0</v>
      </c>
      <c r="S633" s="152">
        <f>'1 уровень'!U3092</f>
        <v>0</v>
      </c>
      <c r="T633" s="152">
        <f>'1 уровень'!V3092</f>
        <v>-29.166666666666668</v>
      </c>
      <c r="U633" s="152">
        <f>'1 уровень'!W3092</f>
        <v>0</v>
      </c>
      <c r="V633" s="152">
        <f>'1 уровень'!X3092</f>
        <v>0</v>
      </c>
      <c r="W633" s="573">
        <f>'1 уровень'!Y3092</f>
        <v>0</v>
      </c>
      <c r="X633" s="152">
        <f>Q633/P633*100</f>
        <v>0</v>
      </c>
      <c r="Y633" s="152">
        <f>W633/P633*100</f>
        <v>0</v>
      </c>
      <c r="Z633" s="1285">
        <f>'1 уровень'!Z3092</f>
        <v>0</v>
      </c>
      <c r="AA633" s="1290">
        <f>'1 уровень'!AA3092</f>
        <v>0</v>
      </c>
    </row>
    <row r="634" spans="1:171" s="139" customFormat="1" ht="29.25" x14ac:dyDescent="0.25">
      <c r="A634" s="19">
        <v>1</v>
      </c>
      <c r="B634" s="2492" t="s">
        <v>7</v>
      </c>
      <c r="C634" s="21">
        <f>'1 уровень'!E3093</f>
        <v>15</v>
      </c>
      <c r="D634" s="21">
        <f>'1 уровень'!F3093</f>
        <v>1.25</v>
      </c>
      <c r="E634" s="21">
        <f>'1 уровень'!G3093</f>
        <v>0</v>
      </c>
      <c r="F634" s="142">
        <f>'1 уровень'!H3093</f>
        <v>0</v>
      </c>
      <c r="G634" s="152">
        <f>'1 уровень'!I3093</f>
        <v>0</v>
      </c>
      <c r="H634" s="152" t="e">
        <f>'1 уровень'!J3093</f>
        <v>#DIV/0!</v>
      </c>
      <c r="I634" s="24">
        <f>'1 уровень'!K3093</f>
        <v>0</v>
      </c>
      <c r="J634" s="24">
        <f>'1 уровень'!L3093</f>
        <v>0</v>
      </c>
      <c r="K634" s="24">
        <f>'1 уровень'!M3093</f>
        <v>0</v>
      </c>
      <c r="L634" s="24" t="e">
        <f>'1 уровень'!N3093</f>
        <v>#DIV/0!</v>
      </c>
      <c r="M634" s="24">
        <f>'1 уровень'!O3093</f>
        <v>0</v>
      </c>
      <c r="N634" s="24" t="e">
        <f>'1 уровень'!P3093</f>
        <v>#DIV/0!</v>
      </c>
      <c r="O634" s="152">
        <f>'1 уровень'!Q3093</f>
        <v>350</v>
      </c>
      <c r="P634" s="152">
        <f>'1 уровень'!R3093</f>
        <v>29.166666666666668</v>
      </c>
      <c r="Q634" s="152">
        <f>'1 уровень'!S3093</f>
        <v>0</v>
      </c>
      <c r="R634" s="1038">
        <f>'1 уровень'!T3093</f>
        <v>0</v>
      </c>
      <c r="S634" s="152">
        <f>'1 уровень'!U3093</f>
        <v>0</v>
      </c>
      <c r="T634" s="152">
        <f>'1 уровень'!V3093</f>
        <v>-29.166666666666668</v>
      </c>
      <c r="U634" s="152">
        <f>'1 уровень'!W3093</f>
        <v>0</v>
      </c>
      <c r="V634" s="152">
        <f>'1 уровень'!X3093</f>
        <v>0</v>
      </c>
      <c r="W634" s="573">
        <f>'1 уровень'!Y3093</f>
        <v>0</v>
      </c>
      <c r="X634" s="152">
        <f>Q634/P634*100</f>
        <v>0</v>
      </c>
      <c r="Y634" s="152">
        <f>W634/P634*100</f>
        <v>0</v>
      </c>
      <c r="Z634" s="1279">
        <f>'1 уровень'!Z3093</f>
        <v>0</v>
      </c>
      <c r="AA634" s="1290">
        <f>'1 уровень'!AA3093</f>
        <v>0</v>
      </c>
      <c r="AB634" s="19"/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  <c r="BC634" s="19"/>
      <c r="BD634" s="19"/>
      <c r="BE634" s="19"/>
      <c r="BF634" s="19"/>
      <c r="BG634" s="19"/>
      <c r="BH634" s="19"/>
      <c r="BI634" s="19"/>
      <c r="BJ634" s="19"/>
      <c r="BK634" s="19"/>
      <c r="BL634" s="19"/>
      <c r="BM634" s="19"/>
      <c r="BN634" s="19"/>
      <c r="BO634" s="19"/>
      <c r="BP634" s="19"/>
      <c r="BQ634" s="19"/>
      <c r="BR634" s="19"/>
      <c r="BS634" s="19"/>
      <c r="BT634" s="19"/>
      <c r="BU634" s="19"/>
      <c r="BV634" s="19"/>
      <c r="BW634" s="19"/>
      <c r="BX634" s="19"/>
      <c r="BY634" s="19"/>
      <c r="BZ634" s="19"/>
      <c r="CA634" s="19"/>
      <c r="CB634" s="19"/>
      <c r="CC634" s="19"/>
      <c r="CD634" s="19"/>
      <c r="CE634" s="19"/>
      <c r="CF634" s="19"/>
      <c r="CG634" s="19"/>
      <c r="CH634" s="19"/>
      <c r="CI634" s="19"/>
      <c r="CJ634" s="19"/>
      <c r="CK634" s="19"/>
      <c r="CL634" s="19"/>
      <c r="CM634" s="19"/>
      <c r="CN634" s="19"/>
      <c r="CO634" s="19"/>
      <c r="CP634" s="19"/>
      <c r="CQ634" s="19"/>
      <c r="CR634" s="19"/>
      <c r="CS634" s="19"/>
      <c r="CT634" s="19"/>
      <c r="CU634" s="19"/>
      <c r="CV634" s="19"/>
      <c r="CW634" s="19"/>
      <c r="CX634" s="19"/>
      <c r="CY634" s="19"/>
      <c r="CZ634" s="19"/>
      <c r="DA634" s="19"/>
      <c r="DB634" s="19"/>
      <c r="DC634" s="19"/>
      <c r="DD634" s="19"/>
      <c r="DE634" s="19"/>
      <c r="DF634" s="19"/>
      <c r="DG634" s="19"/>
      <c r="DH634" s="19"/>
      <c r="DI634" s="19"/>
      <c r="DJ634" s="19"/>
      <c r="DK634" s="19"/>
      <c r="DL634" s="19"/>
      <c r="DM634" s="19"/>
      <c r="DN634" s="19"/>
      <c r="DO634" s="19"/>
      <c r="DP634" s="19"/>
      <c r="DQ634" s="19"/>
      <c r="DR634" s="19"/>
      <c r="DS634" s="19"/>
      <c r="DT634" s="19"/>
      <c r="DU634" s="19"/>
      <c r="DV634" s="19"/>
      <c r="DW634" s="19"/>
      <c r="DX634" s="19"/>
      <c r="DY634" s="19"/>
      <c r="DZ634" s="19"/>
      <c r="EA634" s="19"/>
      <c r="EB634" s="19"/>
      <c r="EC634" s="19"/>
      <c r="ED634" s="19"/>
      <c r="EE634" s="19"/>
      <c r="EF634" s="19"/>
      <c r="EG634" s="19"/>
      <c r="EH634" s="19"/>
      <c r="EI634" s="19"/>
      <c r="EJ634" s="19"/>
      <c r="EK634" s="19"/>
      <c r="EL634" s="19"/>
      <c r="EM634" s="19"/>
      <c r="EN634" s="19"/>
      <c r="EO634" s="19"/>
      <c r="EP634" s="19"/>
      <c r="EQ634" s="19"/>
      <c r="ER634" s="19"/>
      <c r="ES634" s="19"/>
      <c r="ET634" s="19"/>
      <c r="EU634" s="19"/>
      <c r="EV634" s="19"/>
      <c r="EW634" s="19"/>
      <c r="EX634" s="19"/>
      <c r="EY634" s="19"/>
      <c r="EZ634" s="19"/>
      <c r="FA634" s="19"/>
      <c r="FB634" s="19"/>
      <c r="FC634" s="19"/>
      <c r="FD634" s="19"/>
      <c r="FE634" s="19"/>
      <c r="FF634" s="19"/>
      <c r="FG634" s="19"/>
      <c r="FH634" s="19"/>
      <c r="FI634" s="19"/>
      <c r="FJ634" s="19"/>
      <c r="FK634" s="19"/>
      <c r="FL634" s="19"/>
      <c r="FM634" s="19"/>
      <c r="FN634" s="19"/>
      <c r="FO634" s="19"/>
    </row>
    <row r="635" spans="1:171" x14ac:dyDescent="0.25">
      <c r="A635" s="19">
        <v>1</v>
      </c>
      <c r="B635" s="445" t="s">
        <v>14</v>
      </c>
      <c r="C635" s="29">
        <f>'1 уровень'!E3094</f>
        <v>0</v>
      </c>
      <c r="D635" s="29">
        <f>'1 уровень'!F3094</f>
        <v>0</v>
      </c>
      <c r="E635" s="29">
        <f>'1 уровень'!G3094</f>
        <v>0</v>
      </c>
      <c r="F635" s="144">
        <f>'1 уровень'!H3094</f>
        <v>0</v>
      </c>
      <c r="G635" s="158">
        <f>'1 уровень'!I3094</f>
        <v>0</v>
      </c>
      <c r="H635" s="158">
        <f>'1 уровень'!J3094</f>
        <v>0</v>
      </c>
      <c r="I635" s="153">
        <f>'1 уровень'!K3094</f>
        <v>0</v>
      </c>
      <c r="J635" s="153">
        <f>'1 уровень'!L3094</f>
        <v>0</v>
      </c>
      <c r="K635" s="153">
        <f>'1 уровень'!M3094</f>
        <v>0</v>
      </c>
      <c r="L635" s="153">
        <f>'1 уровень'!N3094</f>
        <v>0</v>
      </c>
      <c r="M635" s="153">
        <f>'1 уровень'!O3094</f>
        <v>0</v>
      </c>
      <c r="N635" s="153">
        <f>'1 уровень'!P3094</f>
        <v>0</v>
      </c>
      <c r="O635" s="152">
        <f>'1 уровень'!Q3094</f>
        <v>0</v>
      </c>
      <c r="P635" s="152">
        <f>'1 уровень'!R3094</f>
        <v>0</v>
      </c>
      <c r="Q635" s="152">
        <f>'1 уровень'!S3094</f>
        <v>0</v>
      </c>
      <c r="R635" s="1038">
        <f>'1 уровень'!T3094</f>
        <v>0</v>
      </c>
      <c r="S635" s="152">
        <f>'1 уровень'!U3094</f>
        <v>0</v>
      </c>
      <c r="T635" s="152">
        <f>'1 уровень'!V3094</f>
        <v>0</v>
      </c>
      <c r="U635" s="152">
        <f>'1 уровень'!W3094</f>
        <v>0</v>
      </c>
      <c r="V635" s="152">
        <f>'1 уровень'!X3094</f>
        <v>0</v>
      </c>
      <c r="W635" s="573">
        <f>'1 уровень'!Y3094</f>
        <v>0</v>
      </c>
      <c r="X635" s="152"/>
      <c r="Y635" s="152"/>
      <c r="Z635" s="1283">
        <f>'1 уровень'!Z3094</f>
        <v>0</v>
      </c>
      <c r="AA635" s="1290">
        <f>'1 уровень'!AA3094</f>
        <v>0</v>
      </c>
    </row>
    <row r="636" spans="1:171" ht="30" x14ac:dyDescent="0.25">
      <c r="B636" s="2544" t="s">
        <v>207</v>
      </c>
      <c r="C636" s="29">
        <f>'1 уровень'!E3095</f>
        <v>0</v>
      </c>
      <c r="D636" s="29">
        <f>'1 уровень'!F3095</f>
        <v>0</v>
      </c>
      <c r="E636" s="29">
        <f>'1 уровень'!G3095</f>
        <v>0</v>
      </c>
      <c r="F636" s="144">
        <f>'1 уровень'!H3095</f>
        <v>0</v>
      </c>
      <c r="G636" s="158">
        <f>'1 уровень'!I3095</f>
        <v>0</v>
      </c>
      <c r="H636" s="158">
        <f>'1 уровень'!J3095</f>
        <v>0</v>
      </c>
      <c r="I636" s="153">
        <f>'1 уровень'!K3095</f>
        <v>0</v>
      </c>
      <c r="J636" s="153">
        <f>'1 уровень'!L3095</f>
        <v>0</v>
      </c>
      <c r="K636" s="153">
        <f>'1 уровень'!M3095</f>
        <v>0</v>
      </c>
      <c r="L636" s="153">
        <f>'1 уровень'!N3095</f>
        <v>0</v>
      </c>
      <c r="M636" s="153">
        <f>'1 уровень'!O3095</f>
        <v>0</v>
      </c>
      <c r="N636" s="153">
        <f>'1 уровень'!P3095</f>
        <v>0</v>
      </c>
      <c r="O636" s="152">
        <f>'1 уровень'!Q3095</f>
        <v>0</v>
      </c>
      <c r="P636" s="152">
        <f>'1 уровень'!R3095</f>
        <v>0</v>
      </c>
      <c r="Q636" s="152">
        <f>'1 уровень'!S3095</f>
        <v>0</v>
      </c>
      <c r="R636" s="1038">
        <f>'1 уровень'!T3095</f>
        <v>0</v>
      </c>
      <c r="S636" s="152">
        <f>'1 уровень'!U3095</f>
        <v>0</v>
      </c>
      <c r="T636" s="152">
        <f>'1 уровень'!V3095</f>
        <v>0</v>
      </c>
      <c r="U636" s="152">
        <f>'1 уровень'!W3095</f>
        <v>0</v>
      </c>
      <c r="V636" s="152">
        <f>'1 уровень'!X3095</f>
        <v>0</v>
      </c>
      <c r="W636" s="573">
        <f>'1 уровень'!Y3095</f>
        <v>0</v>
      </c>
      <c r="X636" s="152" t="e">
        <f>Q636/P636*100</f>
        <v>#DIV/0!</v>
      </c>
      <c r="Y636" s="152" t="e">
        <f>W636/P636*100</f>
        <v>#DIV/0!</v>
      </c>
      <c r="Z636" s="1283">
        <f>'1 уровень'!Z3095</f>
        <v>0</v>
      </c>
      <c r="AA636" s="1290">
        <f>'1 уровень'!AA3095</f>
        <v>0</v>
      </c>
    </row>
    <row r="637" spans="1:171" x14ac:dyDescent="0.25">
      <c r="B637" s="4025" t="s">
        <v>331</v>
      </c>
      <c r="C637" s="29">
        <f>'1 уровень'!E3096</f>
        <v>0</v>
      </c>
      <c r="D637" s="29">
        <f>'1 уровень'!F3096</f>
        <v>0</v>
      </c>
      <c r="E637" s="29">
        <f>'1 уровень'!G3096</f>
        <v>0</v>
      </c>
      <c r="F637" s="144">
        <f>'1 уровень'!H3096</f>
        <v>0</v>
      </c>
      <c r="G637" s="158">
        <f>'1 уровень'!I3096</f>
        <v>0</v>
      </c>
      <c r="H637" s="158">
        <f>'1 уровень'!J3096</f>
        <v>0</v>
      </c>
      <c r="I637" s="153">
        <f>'1 уровень'!K3096</f>
        <v>0</v>
      </c>
      <c r="J637" s="153">
        <f>'1 уровень'!L3096</f>
        <v>0</v>
      </c>
      <c r="K637" s="153">
        <f>'1 уровень'!M3096</f>
        <v>0</v>
      </c>
      <c r="L637" s="153">
        <f>'1 уровень'!N3096</f>
        <v>0</v>
      </c>
      <c r="M637" s="153">
        <f>'1 уровень'!O3096</f>
        <v>0</v>
      </c>
      <c r="N637" s="153">
        <f>'1 уровень'!P3096</f>
        <v>0</v>
      </c>
      <c r="O637" s="152">
        <f>'1 уровень'!Q3096</f>
        <v>0</v>
      </c>
      <c r="P637" s="152">
        <f>'1 уровень'!R3096</f>
        <v>0</v>
      </c>
      <c r="Q637" s="152">
        <f>'1 уровень'!S3096</f>
        <v>0</v>
      </c>
      <c r="R637" s="1038">
        <f>'1 уровень'!T3096</f>
        <v>0</v>
      </c>
      <c r="S637" s="152">
        <f>'1 уровень'!U3096</f>
        <v>0</v>
      </c>
      <c r="T637" s="152">
        <f>'1 уровень'!V3096</f>
        <v>0</v>
      </c>
      <c r="U637" s="152">
        <f>'1 уровень'!W3096</f>
        <v>0</v>
      </c>
      <c r="V637" s="152">
        <f>'1 уровень'!X3096</f>
        <v>0</v>
      </c>
      <c r="W637" s="573">
        <f>'1 уровень'!Y3096</f>
        <v>0</v>
      </c>
      <c r="X637" s="152" t="e">
        <f>Q637/P637*100</f>
        <v>#DIV/0!</v>
      </c>
      <c r="Y637" s="152" t="e">
        <f>W637/P637*100</f>
        <v>#DIV/0!</v>
      </c>
      <c r="Z637" s="1283">
        <f>'1 уровень'!Z3096</f>
        <v>0</v>
      </c>
      <c r="AA637" s="1290">
        <f>'1 уровень'!AA3096</f>
        <v>0</v>
      </c>
    </row>
    <row r="638" spans="1:171" ht="29.25" x14ac:dyDescent="0.25">
      <c r="A638" s="19">
        <v>1</v>
      </c>
      <c r="B638" s="440" t="s">
        <v>295</v>
      </c>
      <c r="C638" s="29">
        <f>'1 уровень'!E3097</f>
        <v>0</v>
      </c>
      <c r="D638" s="29">
        <f>'1 уровень'!F3097</f>
        <v>0</v>
      </c>
      <c r="E638" s="29">
        <f>'1 уровень'!G3097</f>
        <v>0</v>
      </c>
      <c r="F638" s="144" t="e">
        <f>'1 уровень'!H3097</f>
        <v>#DIV/0!</v>
      </c>
      <c r="G638" s="158">
        <f>'1 уровень'!I3097</f>
        <v>0</v>
      </c>
      <c r="H638" s="158">
        <f>'1 уровень'!J3097</f>
        <v>0</v>
      </c>
      <c r="I638" s="153">
        <f>'1 уровень'!K3097</f>
        <v>0</v>
      </c>
      <c r="J638" s="153">
        <f>'1 уровень'!L3097</f>
        <v>0</v>
      </c>
      <c r="K638" s="153">
        <f>'1 уровень'!M3097</f>
        <v>0</v>
      </c>
      <c r="L638" s="153">
        <f>'1 уровень'!N3097</f>
        <v>0</v>
      </c>
      <c r="M638" s="153">
        <f>'1 уровень'!O3097</f>
        <v>0</v>
      </c>
      <c r="N638" s="153">
        <f>'1 уровень'!P3097</f>
        <v>0</v>
      </c>
      <c r="O638" s="152">
        <f>'1 уровень'!Q3097</f>
        <v>0</v>
      </c>
      <c r="P638" s="152">
        <f>'1 уровень'!R3097</f>
        <v>0</v>
      </c>
      <c r="Q638" s="152">
        <f>'1 уровень'!S3097</f>
        <v>0</v>
      </c>
      <c r="R638" s="1038">
        <f>'1 уровень'!T3097</f>
        <v>0</v>
      </c>
      <c r="S638" s="152">
        <f>'1 уровень'!U3097</f>
        <v>0</v>
      </c>
      <c r="T638" s="152">
        <f>'1 уровень'!V3097</f>
        <v>0</v>
      </c>
      <c r="U638" s="152">
        <f>'1 уровень'!W3097</f>
        <v>0</v>
      </c>
      <c r="V638" s="152">
        <f>'1 уровень'!X3097</f>
        <v>0</v>
      </c>
      <c r="W638" s="573">
        <f>'1 уровень'!Y3097</f>
        <v>0</v>
      </c>
      <c r="X638" s="152"/>
      <c r="Y638" s="152"/>
      <c r="Z638" s="1283">
        <f>'1 уровень'!Z3097</f>
        <v>0</v>
      </c>
      <c r="AA638" s="1290">
        <f>'1 уровень'!AA3097</f>
        <v>0</v>
      </c>
      <c r="AB638" s="139"/>
      <c r="AC638" s="139"/>
      <c r="AD638" s="139"/>
      <c r="AE638" s="139"/>
      <c r="AF638" s="139"/>
      <c r="AG638" s="139"/>
      <c r="AH638" s="139"/>
      <c r="AI638" s="139"/>
      <c r="AJ638" s="139"/>
      <c r="AK638" s="139"/>
      <c r="AL638" s="139"/>
      <c r="AM638" s="139"/>
      <c r="AN638" s="139"/>
      <c r="AO638" s="139"/>
      <c r="AP638" s="139"/>
      <c r="AQ638" s="139"/>
      <c r="AR638" s="139"/>
      <c r="AS638" s="139"/>
      <c r="AT638" s="139"/>
      <c r="AU638" s="139"/>
      <c r="AV638" s="139"/>
      <c r="AW638" s="139"/>
      <c r="AX638" s="139"/>
      <c r="AY638" s="139"/>
      <c r="AZ638" s="139"/>
      <c r="BA638" s="139"/>
      <c r="BB638" s="139"/>
      <c r="BC638" s="139"/>
      <c r="BD638" s="139"/>
      <c r="BE638" s="139"/>
      <c r="BF638" s="139"/>
      <c r="BG638" s="139"/>
      <c r="BH638" s="139"/>
      <c r="BI638" s="139"/>
      <c r="BJ638" s="139"/>
      <c r="BK638" s="139"/>
      <c r="BL638" s="139"/>
      <c r="BM638" s="139"/>
      <c r="BN638" s="139"/>
      <c r="BO638" s="139"/>
      <c r="BP638" s="139"/>
      <c r="BQ638" s="139"/>
      <c r="BR638" s="139"/>
      <c r="BS638" s="139"/>
      <c r="BT638" s="139"/>
      <c r="BU638" s="139"/>
      <c r="BV638" s="139"/>
      <c r="BW638" s="139"/>
      <c r="BX638" s="139"/>
      <c r="BY638" s="139"/>
      <c r="BZ638" s="139"/>
      <c r="CA638" s="139"/>
      <c r="CB638" s="139"/>
      <c r="CC638" s="139"/>
      <c r="CD638" s="139"/>
      <c r="CE638" s="139"/>
      <c r="CF638" s="139"/>
      <c r="CG638" s="139"/>
      <c r="CH638" s="139"/>
      <c r="CI638" s="139"/>
      <c r="CJ638" s="139"/>
      <c r="CK638" s="139"/>
      <c r="CL638" s="139"/>
      <c r="CM638" s="139"/>
      <c r="CN638" s="139"/>
      <c r="CO638" s="139"/>
      <c r="CP638" s="139"/>
      <c r="CQ638" s="139"/>
      <c r="CR638" s="139"/>
      <c r="CS638" s="139"/>
      <c r="CT638" s="139"/>
      <c r="CU638" s="139"/>
      <c r="CV638" s="139"/>
      <c r="CW638" s="139"/>
      <c r="CX638" s="139"/>
      <c r="CY638" s="139"/>
      <c r="CZ638" s="139"/>
      <c r="DA638" s="139"/>
      <c r="DB638" s="139"/>
      <c r="DC638" s="139"/>
      <c r="DD638" s="139"/>
      <c r="DE638" s="139"/>
      <c r="DF638" s="139"/>
      <c r="DG638" s="139"/>
      <c r="DH638" s="139"/>
      <c r="DI638" s="139"/>
      <c r="DJ638" s="139"/>
      <c r="DK638" s="139"/>
      <c r="DL638" s="139"/>
      <c r="DM638" s="139"/>
      <c r="DN638" s="139"/>
      <c r="DO638" s="139"/>
      <c r="DP638" s="139"/>
      <c r="DQ638" s="139"/>
      <c r="DR638" s="139"/>
      <c r="DS638" s="139"/>
      <c r="DT638" s="139"/>
      <c r="DU638" s="139"/>
      <c r="DV638" s="139"/>
      <c r="DW638" s="139"/>
      <c r="DX638" s="139"/>
      <c r="DY638" s="139"/>
      <c r="DZ638" s="139"/>
      <c r="EA638" s="139"/>
      <c r="EB638" s="139"/>
      <c r="EC638" s="139"/>
      <c r="ED638" s="139"/>
      <c r="EE638" s="139"/>
      <c r="EF638" s="139"/>
      <c r="EG638" s="139"/>
      <c r="EH638" s="139"/>
      <c r="EI638" s="139"/>
      <c r="EJ638" s="139"/>
      <c r="EK638" s="139"/>
      <c r="EL638" s="139"/>
      <c r="EM638" s="139"/>
      <c r="EN638" s="139"/>
      <c r="EO638" s="139"/>
      <c r="EP638" s="139"/>
      <c r="EQ638" s="139"/>
      <c r="ER638" s="139"/>
      <c r="ES638" s="139"/>
      <c r="ET638" s="139"/>
      <c r="EU638" s="139"/>
      <c r="EV638" s="139"/>
      <c r="EW638" s="139"/>
      <c r="EX638" s="139"/>
      <c r="EY638" s="139"/>
      <c r="EZ638" s="139"/>
      <c r="FA638" s="139"/>
      <c r="FB638" s="139"/>
      <c r="FC638" s="139"/>
      <c r="FD638" s="139"/>
      <c r="FE638" s="139"/>
      <c r="FF638" s="139"/>
      <c r="FG638" s="139"/>
      <c r="FH638" s="139"/>
      <c r="FI638" s="139"/>
      <c r="FJ638" s="139"/>
      <c r="FK638" s="139"/>
      <c r="FL638" s="139"/>
      <c r="FM638" s="139"/>
      <c r="FN638" s="139"/>
      <c r="FO638" s="139"/>
    </row>
    <row r="639" spans="1:171" ht="30" x14ac:dyDescent="0.25">
      <c r="A639" s="19">
        <v>1</v>
      </c>
      <c r="B639" s="760" t="s">
        <v>205</v>
      </c>
      <c r="C639" s="29">
        <f>'1 уровень'!E3098</f>
        <v>0</v>
      </c>
      <c r="D639" s="29">
        <f>'1 уровень'!F3098</f>
        <v>0</v>
      </c>
      <c r="E639" s="29">
        <f>'1 уровень'!G3098</f>
        <v>0</v>
      </c>
      <c r="F639" s="144">
        <f>'1 уровень'!H3098</f>
        <v>0</v>
      </c>
      <c r="G639" s="158">
        <f>'1 уровень'!I3098</f>
        <v>0</v>
      </c>
      <c r="H639" s="158">
        <f>'1 уровень'!J3098</f>
        <v>0</v>
      </c>
      <c r="I639" s="153">
        <f>'1 уровень'!K3098</f>
        <v>0</v>
      </c>
      <c r="J639" s="153">
        <f>'1 уровень'!L3098</f>
        <v>0</v>
      </c>
      <c r="K639" s="153">
        <f>'1 уровень'!M3098</f>
        <v>0</v>
      </c>
      <c r="L639" s="153">
        <f>'1 уровень'!N3098</f>
        <v>0</v>
      </c>
      <c r="M639" s="153">
        <f>'1 уровень'!O3098</f>
        <v>0</v>
      </c>
      <c r="N639" s="153">
        <f>'1 уровень'!P3098</f>
        <v>0</v>
      </c>
      <c r="O639" s="152">
        <f>'1 уровень'!Q3098</f>
        <v>0</v>
      </c>
      <c r="P639" s="152">
        <f>'1 уровень'!R3098</f>
        <v>0</v>
      </c>
      <c r="Q639" s="152">
        <f>'1 уровень'!S3098</f>
        <v>0</v>
      </c>
      <c r="R639" s="1038">
        <f>'1 уровень'!T3098</f>
        <v>0</v>
      </c>
      <c r="S639" s="152">
        <f>'1 уровень'!U3098</f>
        <v>0</v>
      </c>
      <c r="T639" s="152">
        <f>'1 уровень'!V3098</f>
        <v>0</v>
      </c>
      <c r="U639" s="152">
        <f>'1 уровень'!W3098</f>
        <v>0</v>
      </c>
      <c r="V639" s="152">
        <f>'1 уровень'!X3098</f>
        <v>0</v>
      </c>
      <c r="W639" s="573">
        <f>'1 уровень'!Y3098</f>
        <v>0</v>
      </c>
      <c r="X639" s="152"/>
      <c r="Y639" s="152"/>
      <c r="Z639" s="1283">
        <f>'1 уровень'!Z3098</f>
        <v>0</v>
      </c>
      <c r="AA639" s="1290">
        <f>'1 уровень'!AA3098</f>
        <v>0</v>
      </c>
      <c r="AB639" s="139"/>
      <c r="AC639" s="139"/>
      <c r="AD639" s="139"/>
      <c r="AE639" s="139"/>
      <c r="AF639" s="139"/>
      <c r="AG639" s="139"/>
      <c r="AH639" s="139"/>
      <c r="AI639" s="139"/>
      <c r="AJ639" s="139"/>
      <c r="AK639" s="139"/>
      <c r="AL639" s="139"/>
      <c r="AM639" s="139"/>
      <c r="AN639" s="139"/>
      <c r="AO639" s="139"/>
      <c r="AP639" s="139"/>
      <c r="AQ639" s="139"/>
      <c r="AR639" s="139"/>
      <c r="AS639" s="139"/>
      <c r="AT639" s="139"/>
      <c r="AU639" s="139"/>
      <c r="AV639" s="139"/>
      <c r="AW639" s="139"/>
      <c r="AX639" s="139"/>
      <c r="AY639" s="139"/>
      <c r="AZ639" s="139"/>
      <c r="BA639" s="139"/>
      <c r="BB639" s="139"/>
      <c r="BC639" s="139"/>
      <c r="BD639" s="139"/>
      <c r="BE639" s="139"/>
      <c r="BF639" s="139"/>
      <c r="BG639" s="139"/>
      <c r="BH639" s="139"/>
      <c r="BI639" s="139"/>
      <c r="BJ639" s="139"/>
      <c r="BK639" s="139"/>
      <c r="BL639" s="139"/>
      <c r="BM639" s="139"/>
      <c r="BN639" s="139"/>
      <c r="BO639" s="139"/>
      <c r="BP639" s="139"/>
      <c r="BQ639" s="139"/>
      <c r="BR639" s="139"/>
      <c r="BS639" s="139"/>
      <c r="BT639" s="139"/>
      <c r="BU639" s="139"/>
      <c r="BV639" s="139"/>
      <c r="BW639" s="139"/>
      <c r="BX639" s="139"/>
      <c r="BY639" s="139"/>
      <c r="BZ639" s="139"/>
      <c r="CA639" s="139"/>
      <c r="CB639" s="139"/>
      <c r="CC639" s="139"/>
      <c r="CD639" s="139"/>
      <c r="CE639" s="139"/>
      <c r="CF639" s="139"/>
      <c r="CG639" s="139"/>
      <c r="CH639" s="139"/>
      <c r="CI639" s="139"/>
      <c r="CJ639" s="139"/>
      <c r="CK639" s="139"/>
      <c r="CL639" s="139"/>
      <c r="CM639" s="139"/>
      <c r="CN639" s="139"/>
      <c r="CO639" s="139"/>
      <c r="CP639" s="139"/>
      <c r="CQ639" s="139"/>
      <c r="CR639" s="139"/>
      <c r="CS639" s="139"/>
      <c r="CT639" s="139"/>
      <c r="CU639" s="139"/>
      <c r="CV639" s="139"/>
      <c r="CW639" s="139"/>
      <c r="CX639" s="139"/>
      <c r="CY639" s="139"/>
      <c r="CZ639" s="139"/>
      <c r="DA639" s="139"/>
      <c r="DB639" s="139"/>
      <c r="DC639" s="139"/>
      <c r="DD639" s="139"/>
      <c r="DE639" s="139"/>
      <c r="DF639" s="139"/>
      <c r="DG639" s="139"/>
      <c r="DH639" s="139"/>
      <c r="DI639" s="139"/>
      <c r="DJ639" s="139"/>
      <c r="DK639" s="139"/>
      <c r="DL639" s="139"/>
      <c r="DM639" s="139"/>
      <c r="DN639" s="139"/>
      <c r="DO639" s="139"/>
      <c r="DP639" s="139"/>
      <c r="DQ639" s="139"/>
      <c r="DR639" s="139"/>
      <c r="DS639" s="139"/>
      <c r="DT639" s="139"/>
      <c r="DU639" s="139"/>
      <c r="DV639" s="139"/>
      <c r="DW639" s="139"/>
      <c r="DX639" s="139"/>
      <c r="DY639" s="139"/>
      <c r="DZ639" s="139"/>
      <c r="EA639" s="139"/>
      <c r="EB639" s="139"/>
      <c r="EC639" s="139"/>
      <c r="ED639" s="139"/>
      <c r="EE639" s="139"/>
      <c r="EF639" s="139"/>
      <c r="EG639" s="139"/>
      <c r="EH639" s="139"/>
      <c r="EI639" s="139"/>
      <c r="EJ639" s="139"/>
      <c r="EK639" s="139"/>
      <c r="EL639" s="139"/>
      <c r="EM639" s="139"/>
      <c r="EN639" s="139"/>
      <c r="EO639" s="139"/>
      <c r="EP639" s="139"/>
      <c r="EQ639" s="139"/>
      <c r="ER639" s="139"/>
      <c r="ES639" s="139"/>
      <c r="ET639" s="139"/>
      <c r="EU639" s="139"/>
      <c r="EV639" s="139"/>
      <c r="EW639" s="139"/>
      <c r="EX639" s="139"/>
      <c r="EY639" s="139"/>
      <c r="EZ639" s="139"/>
      <c r="FA639" s="139"/>
      <c r="FB639" s="139"/>
      <c r="FC639" s="139"/>
      <c r="FD639" s="139"/>
      <c r="FE639" s="139"/>
      <c r="FF639" s="139"/>
      <c r="FG639" s="139"/>
      <c r="FH639" s="139"/>
      <c r="FI639" s="139"/>
      <c r="FJ639" s="139"/>
      <c r="FK639" s="139"/>
      <c r="FL639" s="139"/>
      <c r="FM639" s="139"/>
      <c r="FN639" s="139"/>
      <c r="FO639" s="139"/>
    </row>
    <row r="640" spans="1:171" ht="30" x14ac:dyDescent="0.25">
      <c r="A640" s="19">
        <v>1</v>
      </c>
      <c r="B640" s="760" t="s">
        <v>206</v>
      </c>
      <c r="C640" s="29">
        <f>'1 уровень'!E3099</f>
        <v>0</v>
      </c>
      <c r="D640" s="29">
        <f>'1 уровень'!F3099</f>
        <v>0</v>
      </c>
      <c r="E640" s="29">
        <f>'1 уровень'!G3099</f>
        <v>0</v>
      </c>
      <c r="F640" s="144" t="e">
        <f>'1 уровень'!H3099</f>
        <v>#DIV/0!</v>
      </c>
      <c r="G640" s="158">
        <f>'1 уровень'!I3099</f>
        <v>0</v>
      </c>
      <c r="H640" s="158">
        <f>'1 уровень'!J3099</f>
        <v>0</v>
      </c>
      <c r="I640" s="153">
        <f>'1 уровень'!K3099</f>
        <v>0</v>
      </c>
      <c r="J640" s="153">
        <f>'1 уровень'!L3099</f>
        <v>0</v>
      </c>
      <c r="K640" s="153">
        <f>'1 уровень'!M3099</f>
        <v>0</v>
      </c>
      <c r="L640" s="153">
        <f>'1 уровень'!N3099</f>
        <v>0</v>
      </c>
      <c r="M640" s="153">
        <f>'1 уровень'!O3099</f>
        <v>0</v>
      </c>
      <c r="N640" s="153">
        <f>'1 уровень'!P3099</f>
        <v>0</v>
      </c>
      <c r="O640" s="152">
        <f>'1 уровень'!Q3099</f>
        <v>0</v>
      </c>
      <c r="P640" s="152">
        <f>'1 уровень'!R3099</f>
        <v>0</v>
      </c>
      <c r="Q640" s="152">
        <f>'1 уровень'!S3099</f>
        <v>0</v>
      </c>
      <c r="R640" s="1038">
        <f>'1 уровень'!T3099</f>
        <v>0</v>
      </c>
      <c r="S640" s="152">
        <f>'1 уровень'!U3099</f>
        <v>0</v>
      </c>
      <c r="T640" s="152">
        <f>'1 уровень'!V3099</f>
        <v>0</v>
      </c>
      <c r="U640" s="152">
        <f>'1 уровень'!W3099</f>
        <v>0</v>
      </c>
      <c r="V640" s="152">
        <f>'1 уровень'!X3099</f>
        <v>0</v>
      </c>
      <c r="W640" s="573">
        <f>'1 уровень'!Y3099</f>
        <v>0</v>
      </c>
      <c r="X640" s="152"/>
      <c r="Y640" s="152"/>
      <c r="Z640" s="1283">
        <f>'1 уровень'!Z3099</f>
        <v>0</v>
      </c>
      <c r="AA640" s="1290">
        <f>'1 уровень'!AA3099</f>
        <v>0</v>
      </c>
      <c r="AB640" s="139"/>
      <c r="AC640" s="139"/>
      <c r="AD640" s="139"/>
      <c r="AE640" s="139"/>
      <c r="AF640" s="139"/>
      <c r="AG640" s="139"/>
      <c r="AH640" s="139"/>
      <c r="AI640" s="139"/>
      <c r="AJ640" s="139"/>
      <c r="AK640" s="139"/>
      <c r="AL640" s="139"/>
      <c r="AM640" s="139"/>
      <c r="AN640" s="139"/>
      <c r="AO640" s="139"/>
      <c r="AP640" s="139"/>
      <c r="AQ640" s="139"/>
      <c r="AR640" s="139"/>
      <c r="AS640" s="139"/>
      <c r="AT640" s="139"/>
      <c r="AU640" s="139"/>
      <c r="AV640" s="139"/>
      <c r="AW640" s="139"/>
      <c r="AX640" s="139"/>
      <c r="AY640" s="139"/>
      <c r="AZ640" s="139"/>
      <c r="BA640" s="139"/>
      <c r="BB640" s="139"/>
      <c r="BC640" s="139"/>
      <c r="BD640" s="139"/>
      <c r="BE640" s="139"/>
      <c r="BF640" s="139"/>
      <c r="BG640" s="139"/>
      <c r="BH640" s="139"/>
      <c r="BI640" s="139"/>
      <c r="BJ640" s="139"/>
      <c r="BK640" s="139"/>
      <c r="BL640" s="139"/>
      <c r="BM640" s="139"/>
      <c r="BN640" s="139"/>
      <c r="BO640" s="139"/>
      <c r="BP640" s="139"/>
      <c r="BQ640" s="139"/>
      <c r="BR640" s="139"/>
      <c r="BS640" s="139"/>
      <c r="BT640" s="139"/>
      <c r="BU640" s="139"/>
      <c r="BV640" s="139"/>
      <c r="BW640" s="139"/>
      <c r="BX640" s="139"/>
      <c r="BY640" s="139"/>
      <c r="BZ640" s="139"/>
      <c r="CA640" s="139"/>
      <c r="CB640" s="139"/>
      <c r="CC640" s="139"/>
      <c r="CD640" s="139"/>
      <c r="CE640" s="139"/>
      <c r="CF640" s="139"/>
      <c r="CG640" s="139"/>
      <c r="CH640" s="139"/>
      <c r="CI640" s="139"/>
      <c r="CJ640" s="139"/>
      <c r="CK640" s="139"/>
      <c r="CL640" s="139"/>
      <c r="CM640" s="139"/>
      <c r="CN640" s="139"/>
      <c r="CO640" s="139"/>
      <c r="CP640" s="139"/>
      <c r="CQ640" s="139"/>
      <c r="CR640" s="139"/>
      <c r="CS640" s="139"/>
      <c r="CT640" s="139"/>
      <c r="CU640" s="139"/>
      <c r="CV640" s="139"/>
      <c r="CW640" s="139"/>
      <c r="CX640" s="139"/>
      <c r="CY640" s="139"/>
      <c r="CZ640" s="139"/>
      <c r="DA640" s="139"/>
      <c r="DB640" s="139"/>
      <c r="DC640" s="139"/>
      <c r="DD640" s="139"/>
      <c r="DE640" s="139"/>
      <c r="DF640" s="139"/>
      <c r="DG640" s="139"/>
      <c r="DH640" s="139"/>
      <c r="DI640" s="139"/>
      <c r="DJ640" s="139"/>
      <c r="DK640" s="139"/>
      <c r="DL640" s="139"/>
      <c r="DM640" s="139"/>
      <c r="DN640" s="139"/>
      <c r="DO640" s="139"/>
      <c r="DP640" s="139"/>
      <c r="DQ640" s="139"/>
      <c r="DR640" s="139"/>
      <c r="DS640" s="139"/>
      <c r="DT640" s="139"/>
      <c r="DU640" s="139"/>
      <c r="DV640" s="139"/>
      <c r="DW640" s="139"/>
      <c r="DX640" s="139"/>
      <c r="DY640" s="139"/>
      <c r="DZ640" s="139"/>
      <c r="EA640" s="139"/>
      <c r="EB640" s="139"/>
      <c r="EC640" s="139"/>
      <c r="ED640" s="139"/>
      <c r="EE640" s="139"/>
      <c r="EF640" s="139"/>
      <c r="EG640" s="139"/>
      <c r="EH640" s="139"/>
      <c r="EI640" s="139"/>
      <c r="EJ640" s="139"/>
      <c r="EK640" s="139"/>
      <c r="EL640" s="139"/>
      <c r="EM640" s="139"/>
      <c r="EN640" s="139"/>
      <c r="EO640" s="139"/>
      <c r="EP640" s="139"/>
      <c r="EQ640" s="139"/>
      <c r="ER640" s="139"/>
      <c r="ES640" s="139"/>
      <c r="ET640" s="139"/>
      <c r="EU640" s="139"/>
      <c r="EV640" s="139"/>
      <c r="EW640" s="139"/>
      <c r="EX640" s="139"/>
      <c r="EY640" s="139"/>
      <c r="EZ640" s="139"/>
      <c r="FA640" s="139"/>
      <c r="FB640" s="139"/>
      <c r="FC640" s="139"/>
      <c r="FD640" s="139"/>
      <c r="FE640" s="139"/>
      <c r="FF640" s="139"/>
      <c r="FG640" s="139"/>
      <c r="FH640" s="139"/>
      <c r="FI640" s="139"/>
      <c r="FJ640" s="139"/>
      <c r="FK640" s="139"/>
      <c r="FL640" s="139"/>
      <c r="FM640" s="139"/>
      <c r="FN640" s="139"/>
      <c r="FO640" s="139"/>
    </row>
    <row r="641" spans="1:171" ht="30" x14ac:dyDescent="0.25">
      <c r="B641" s="444" t="s">
        <v>296</v>
      </c>
      <c r="C641" s="29">
        <f>'1 уровень'!E3100</f>
        <v>0</v>
      </c>
      <c r="D641" s="29">
        <f>'1 уровень'!F3100</f>
        <v>0</v>
      </c>
      <c r="E641" s="29">
        <f>'1 уровень'!G3100</f>
        <v>0</v>
      </c>
      <c r="F641" s="144" t="e">
        <f>'1 уровень'!H3100</f>
        <v>#DIV/0!</v>
      </c>
      <c r="G641" s="158">
        <f>'1 уровень'!I3100</f>
        <v>0</v>
      </c>
      <c r="H641" s="158">
        <f>'1 уровень'!J3100</f>
        <v>0</v>
      </c>
      <c r="I641" s="153">
        <f>'1 уровень'!K3100</f>
        <v>0</v>
      </c>
      <c r="J641" s="153">
        <f>'1 уровень'!L3100</f>
        <v>0</v>
      </c>
      <c r="K641" s="153">
        <f>'1 уровень'!M3100</f>
        <v>0</v>
      </c>
      <c r="L641" s="153">
        <f>'1 уровень'!N3100</f>
        <v>0</v>
      </c>
      <c r="M641" s="153">
        <f>'1 уровень'!O3100</f>
        <v>0</v>
      </c>
      <c r="N641" s="153">
        <f>'1 уровень'!P3100</f>
        <v>0</v>
      </c>
      <c r="O641" s="152">
        <f>'1 уровень'!Q3100</f>
        <v>0</v>
      </c>
      <c r="P641" s="152">
        <f>'1 уровень'!R3100</f>
        <v>0</v>
      </c>
      <c r="Q641" s="152">
        <f>'1 уровень'!S3100</f>
        <v>0</v>
      </c>
      <c r="R641" s="1038">
        <f>'1 уровень'!T3100</f>
        <v>0</v>
      </c>
      <c r="S641" s="152">
        <f>'1 уровень'!U3100</f>
        <v>0</v>
      </c>
      <c r="T641" s="152">
        <f>'1 уровень'!V3100</f>
        <v>0</v>
      </c>
      <c r="U641" s="152">
        <f>'1 уровень'!W3100</f>
        <v>0</v>
      </c>
      <c r="V641" s="152">
        <f>'1 уровень'!X3100</f>
        <v>0</v>
      </c>
      <c r="W641" s="573">
        <f>'1 уровень'!Y3100</f>
        <v>0</v>
      </c>
      <c r="X641" s="152"/>
      <c r="Y641" s="152"/>
      <c r="Z641" s="1283">
        <f>'1 уровень'!Z3100</f>
        <v>0</v>
      </c>
      <c r="AA641" s="1290">
        <f>'1 уровень'!AA3100</f>
        <v>0</v>
      </c>
      <c r="AB641" s="139"/>
      <c r="AC641" s="139"/>
      <c r="AD641" s="139"/>
      <c r="AE641" s="139"/>
      <c r="AF641" s="139"/>
      <c r="AG641" s="139"/>
      <c r="AH641" s="139"/>
      <c r="AI641" s="139"/>
      <c r="AJ641" s="139"/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</row>
    <row r="642" spans="1:171" ht="60" x14ac:dyDescent="0.25">
      <c r="B642" s="302" t="s">
        <v>297</v>
      </c>
      <c r="C642" s="29">
        <f>'1 уровень'!E3101</f>
        <v>0</v>
      </c>
      <c r="D642" s="29">
        <f>'1 уровень'!F3101</f>
        <v>0</v>
      </c>
      <c r="E642" s="29">
        <f>'1 уровень'!G3101</f>
        <v>0</v>
      </c>
      <c r="F642" s="144" t="e">
        <f>'1 уровень'!H3101</f>
        <v>#DIV/0!</v>
      </c>
      <c r="G642" s="158">
        <f>'1 уровень'!I3101</f>
        <v>0</v>
      </c>
      <c r="H642" s="158">
        <f>'1 уровень'!J3101</f>
        <v>0</v>
      </c>
      <c r="I642" s="153">
        <f>'1 уровень'!K3101</f>
        <v>0</v>
      </c>
      <c r="J642" s="153">
        <f>'1 уровень'!L3101</f>
        <v>0</v>
      </c>
      <c r="K642" s="153">
        <f>'1 уровень'!M3101</f>
        <v>0</v>
      </c>
      <c r="L642" s="153">
        <f>'1 уровень'!N3101</f>
        <v>0</v>
      </c>
      <c r="M642" s="153">
        <f>'1 уровень'!O3101</f>
        <v>0</v>
      </c>
      <c r="N642" s="153">
        <f>'1 уровень'!P3101</f>
        <v>0</v>
      </c>
      <c r="O642" s="152">
        <f>'1 уровень'!Q3101</f>
        <v>0</v>
      </c>
      <c r="P642" s="152">
        <f>'1 уровень'!R3101</f>
        <v>0</v>
      </c>
      <c r="Q642" s="152">
        <f>'1 уровень'!S3101</f>
        <v>0</v>
      </c>
      <c r="R642" s="1038">
        <f>'1 уровень'!T3101</f>
        <v>0</v>
      </c>
      <c r="S642" s="152">
        <f>'1 уровень'!U3101</f>
        <v>0</v>
      </c>
      <c r="T642" s="152">
        <f>'1 уровень'!V3101</f>
        <v>0</v>
      </c>
      <c r="U642" s="152">
        <f>'1 уровень'!W3101</f>
        <v>0</v>
      </c>
      <c r="V642" s="152">
        <f>'1 уровень'!X3101</f>
        <v>0</v>
      </c>
      <c r="W642" s="573">
        <f>'1 уровень'!Y3101</f>
        <v>0</v>
      </c>
      <c r="X642" s="152"/>
      <c r="Y642" s="152"/>
      <c r="Z642" s="1283">
        <f>'1 уровень'!Z3101</f>
        <v>0</v>
      </c>
      <c r="AA642" s="1290">
        <f>'1 уровень'!AA3101</f>
        <v>0</v>
      </c>
      <c r="AB642" s="139"/>
      <c r="AC642" s="139"/>
      <c r="AD642" s="139"/>
      <c r="AE642" s="139"/>
      <c r="AF642" s="139"/>
      <c r="AG642" s="139"/>
      <c r="AH642" s="139"/>
      <c r="AI642" s="139"/>
      <c r="AJ642" s="139"/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</row>
    <row r="643" spans="1:171" ht="45" x14ac:dyDescent="0.25">
      <c r="B643" s="302" t="s">
        <v>298</v>
      </c>
      <c r="C643" s="29">
        <f>'1 уровень'!E3102</f>
        <v>0</v>
      </c>
      <c r="D643" s="29">
        <f>'1 уровень'!F3102</f>
        <v>0</v>
      </c>
      <c r="E643" s="29">
        <f>'1 уровень'!G3102</f>
        <v>0</v>
      </c>
      <c r="F643" s="144" t="e">
        <f>'1 уровень'!H3102</f>
        <v>#DIV/0!</v>
      </c>
      <c r="G643" s="158">
        <f>'1 уровень'!I3102</f>
        <v>0</v>
      </c>
      <c r="H643" s="158">
        <f>'1 уровень'!J3102</f>
        <v>0</v>
      </c>
      <c r="I643" s="153">
        <f>'1 уровень'!K3102</f>
        <v>0</v>
      </c>
      <c r="J643" s="153">
        <f>'1 уровень'!L3102</f>
        <v>0</v>
      </c>
      <c r="K643" s="153">
        <f>'1 уровень'!M3102</f>
        <v>0</v>
      </c>
      <c r="L643" s="153">
        <f>'1 уровень'!N3102</f>
        <v>0</v>
      </c>
      <c r="M643" s="153">
        <f>'1 уровень'!O3102</f>
        <v>0</v>
      </c>
      <c r="N643" s="153">
        <f>'1 уровень'!P3102</f>
        <v>0</v>
      </c>
      <c r="O643" s="152">
        <f>'1 уровень'!Q3102</f>
        <v>0</v>
      </c>
      <c r="P643" s="152">
        <f>'1 уровень'!R3102</f>
        <v>0</v>
      </c>
      <c r="Q643" s="152">
        <f>'1 уровень'!S3102</f>
        <v>0</v>
      </c>
      <c r="R643" s="1038">
        <f>'1 уровень'!T3102</f>
        <v>0</v>
      </c>
      <c r="S643" s="152">
        <f>'1 уровень'!U3102</f>
        <v>0</v>
      </c>
      <c r="T643" s="152">
        <f>'1 уровень'!V3102</f>
        <v>0</v>
      </c>
      <c r="U643" s="152">
        <f>'1 уровень'!W3102</f>
        <v>0</v>
      </c>
      <c r="V643" s="152">
        <f>'1 уровень'!X3102</f>
        <v>0</v>
      </c>
      <c r="W643" s="573">
        <f>'1 уровень'!Y3102</f>
        <v>0</v>
      </c>
      <c r="X643" s="152"/>
      <c r="Y643" s="152"/>
      <c r="Z643" s="1283">
        <f>'1 уровень'!Z3102</f>
        <v>0</v>
      </c>
      <c r="AA643" s="1290">
        <f>'1 уровень'!AA3102</f>
        <v>0</v>
      </c>
      <c r="AB643" s="139"/>
      <c r="AC643" s="139"/>
      <c r="AD643" s="139"/>
      <c r="AE643" s="139"/>
      <c r="AF643" s="139"/>
      <c r="AG643" s="139"/>
      <c r="AH643" s="139"/>
      <c r="AI643" s="139"/>
      <c r="AJ643" s="139"/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</row>
    <row r="644" spans="1:171" ht="105" x14ac:dyDescent="0.25">
      <c r="B644" s="302" t="s">
        <v>542</v>
      </c>
      <c r="C644" s="29">
        <f>'1 уровень'!E3103</f>
        <v>0</v>
      </c>
      <c r="D644" s="29">
        <f>'1 уровень'!F3103</f>
        <v>0</v>
      </c>
      <c r="E644" s="29">
        <f>'1 уровень'!G3103</f>
        <v>0</v>
      </c>
      <c r="F644" s="144" t="e">
        <f>'1 уровень'!H3103</f>
        <v>#DIV/0!</v>
      </c>
      <c r="G644" s="158">
        <f>'1 уровень'!I3103</f>
        <v>0</v>
      </c>
      <c r="H644" s="158">
        <f>'1 уровень'!J3103</f>
        <v>0</v>
      </c>
      <c r="I644" s="153">
        <f>'1 уровень'!K3103</f>
        <v>0</v>
      </c>
      <c r="J644" s="153">
        <f>'1 уровень'!L3103</f>
        <v>0</v>
      </c>
      <c r="K644" s="153">
        <f>'1 уровень'!M3103</f>
        <v>0</v>
      </c>
      <c r="L644" s="153">
        <f>'1 уровень'!N3103</f>
        <v>0</v>
      </c>
      <c r="M644" s="153">
        <f>'1 уровень'!O3103</f>
        <v>0</v>
      </c>
      <c r="N644" s="153">
        <f>'1 уровень'!P3103</f>
        <v>0</v>
      </c>
      <c r="O644" s="152">
        <f>'1 уровень'!Q3103</f>
        <v>0</v>
      </c>
      <c r="P644" s="152">
        <f>'1 уровень'!R3103</f>
        <v>0</v>
      </c>
      <c r="Q644" s="152">
        <f>'1 уровень'!S3103</f>
        <v>0</v>
      </c>
      <c r="R644" s="1038">
        <f>'1 уровень'!T3103</f>
        <v>0</v>
      </c>
      <c r="S644" s="152">
        <f>'1 уровень'!U3103</f>
        <v>0</v>
      </c>
      <c r="T644" s="152">
        <f>'1 уровень'!V3103</f>
        <v>0</v>
      </c>
      <c r="U644" s="152">
        <f>'1 уровень'!W3103</f>
        <v>0</v>
      </c>
      <c r="V644" s="152">
        <f>'1 уровень'!X3103</f>
        <v>0</v>
      </c>
      <c r="W644" s="573">
        <f>'1 уровень'!Y3103</f>
        <v>0</v>
      </c>
      <c r="X644" s="152"/>
      <c r="Y644" s="152"/>
      <c r="Z644" s="1283">
        <f>'1 уровень'!Z3104</f>
        <v>0</v>
      </c>
      <c r="AA644" s="1290">
        <f>'1 уровень'!AA3104</f>
        <v>0</v>
      </c>
      <c r="AB644" s="139"/>
      <c r="AC644" s="139"/>
      <c r="AD644" s="139"/>
      <c r="AE644" s="139"/>
      <c r="AF644" s="139"/>
      <c r="AG644" s="139"/>
      <c r="AH644" s="139"/>
      <c r="AI644" s="139"/>
      <c r="AJ644" s="139"/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</row>
    <row r="645" spans="1:171" ht="29.25" x14ac:dyDescent="0.25">
      <c r="B645" s="761" t="s">
        <v>386</v>
      </c>
      <c r="C645" s="29">
        <f>'1 уровень'!E3104</f>
        <v>0</v>
      </c>
      <c r="D645" s="29">
        <f>'1 уровень'!F3104</f>
        <v>0</v>
      </c>
      <c r="E645" s="29">
        <f>'1 уровень'!G3104</f>
        <v>0</v>
      </c>
      <c r="F645" s="144" t="e">
        <f>'1 уровень'!H3104</f>
        <v>#DIV/0!</v>
      </c>
      <c r="G645" s="158">
        <f>'1 уровень'!I3104</f>
        <v>0</v>
      </c>
      <c r="H645" s="158">
        <f>'1 уровень'!J3104</f>
        <v>0</v>
      </c>
      <c r="I645" s="153">
        <f>'1 уровень'!K3104</f>
        <v>0</v>
      </c>
      <c r="J645" s="153">
        <f>'1 уровень'!L3104</f>
        <v>0</v>
      </c>
      <c r="K645" s="153">
        <f>'1 уровень'!M3104</f>
        <v>0</v>
      </c>
      <c r="L645" s="153">
        <f>'1 уровень'!N3104</f>
        <v>0</v>
      </c>
      <c r="M645" s="153">
        <f>'1 уровень'!O3104</f>
        <v>0</v>
      </c>
      <c r="N645" s="153">
        <f>'1 уровень'!P3104</f>
        <v>0</v>
      </c>
      <c r="O645" s="152">
        <f>'1 уровень'!Q3104</f>
        <v>0</v>
      </c>
      <c r="P645" s="152">
        <f>'1 уровень'!R3104</f>
        <v>0</v>
      </c>
      <c r="Q645" s="152">
        <f>'1 уровень'!S3104</f>
        <v>0</v>
      </c>
      <c r="R645" s="1038">
        <f>'1 уровень'!T3104</f>
        <v>0</v>
      </c>
      <c r="S645" s="152">
        <f>'1 уровень'!U3104</f>
        <v>0</v>
      </c>
      <c r="T645" s="152">
        <f>'1 уровень'!V3104</f>
        <v>0</v>
      </c>
      <c r="U645" s="152">
        <f>'1 уровень'!W3104</f>
        <v>0</v>
      </c>
      <c r="V645" s="152">
        <f>'1 уровень'!X3104</f>
        <v>0</v>
      </c>
      <c r="W645" s="573">
        <f>'1 уровень'!Y3104</f>
        <v>0</v>
      </c>
      <c r="X645" s="152"/>
      <c r="Y645" s="152"/>
      <c r="Z645" s="1283">
        <f>'1 уровень'!Z3105</f>
        <v>0</v>
      </c>
      <c r="AA645" s="1290">
        <f>'1 уровень'!AA3105</f>
        <v>0</v>
      </c>
      <c r="AB645" s="139"/>
      <c r="AC645" s="139"/>
      <c r="AD645" s="139"/>
      <c r="AE645" s="139"/>
      <c r="AF645" s="139"/>
      <c r="AG645" s="139"/>
      <c r="AH645" s="139"/>
      <c r="AI645" s="139"/>
      <c r="AJ645" s="139"/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</row>
    <row r="646" spans="1:171" ht="30" x14ac:dyDescent="0.25">
      <c r="B646" s="303" t="s">
        <v>135</v>
      </c>
      <c r="C646" s="29">
        <f>'1 уровень'!E3105</f>
        <v>0</v>
      </c>
      <c r="D646" s="29">
        <f>'1 уровень'!F3105</f>
        <v>0</v>
      </c>
      <c r="E646" s="29">
        <f>'1 уровень'!G3105</f>
        <v>0</v>
      </c>
      <c r="F646" s="144" t="e">
        <f>'1 уровень'!H3105</f>
        <v>#DIV/0!</v>
      </c>
      <c r="G646" s="158">
        <f>'1 уровень'!I3105</f>
        <v>0</v>
      </c>
      <c r="H646" s="158">
        <f>'1 уровень'!J3105</f>
        <v>0</v>
      </c>
      <c r="I646" s="153">
        <f>'1 уровень'!K3105</f>
        <v>0</v>
      </c>
      <c r="J646" s="153">
        <f>'1 уровень'!L3105</f>
        <v>0</v>
      </c>
      <c r="K646" s="153">
        <f>'1 уровень'!M3105</f>
        <v>0</v>
      </c>
      <c r="L646" s="153">
        <f>'1 уровень'!N3105</f>
        <v>0</v>
      </c>
      <c r="M646" s="153">
        <f>'1 уровень'!O3105</f>
        <v>0</v>
      </c>
      <c r="N646" s="153">
        <f>'1 уровень'!P3105</f>
        <v>0</v>
      </c>
      <c r="O646" s="152">
        <f>'1 уровень'!Q3105</f>
        <v>0</v>
      </c>
      <c r="P646" s="152">
        <f>'1 уровень'!R3105</f>
        <v>0</v>
      </c>
      <c r="Q646" s="152">
        <f>'1 уровень'!S3105</f>
        <v>0</v>
      </c>
      <c r="R646" s="1038">
        <f>'1 уровень'!T3105</f>
        <v>0</v>
      </c>
      <c r="S646" s="152">
        <f>'1 уровень'!U3105</f>
        <v>0</v>
      </c>
      <c r="T646" s="152">
        <f>'1 уровень'!V3105</f>
        <v>0</v>
      </c>
      <c r="U646" s="152">
        <f>'1 уровень'!W3105</f>
        <v>0</v>
      </c>
      <c r="V646" s="152">
        <f>'1 уровень'!X3105</f>
        <v>0</v>
      </c>
      <c r="W646" s="573">
        <f>'1 уровень'!Y3105</f>
        <v>0</v>
      </c>
      <c r="X646" s="152"/>
      <c r="Y646" s="152"/>
      <c r="Z646" s="1283">
        <f>'1 уровень'!Z3106</f>
        <v>0</v>
      </c>
      <c r="AA646" s="1290">
        <f>'1 уровень'!AA3106</f>
        <v>0</v>
      </c>
      <c r="AB646" s="139"/>
      <c r="AC646" s="139"/>
      <c r="AD646" s="139"/>
      <c r="AE646" s="139"/>
      <c r="AF646" s="139"/>
      <c r="AG646" s="139"/>
      <c r="AH646" s="139"/>
      <c r="AI646" s="139"/>
      <c r="AJ646" s="139"/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</row>
    <row r="647" spans="1:171" x14ac:dyDescent="0.25">
      <c r="B647" s="303" t="s">
        <v>240</v>
      </c>
      <c r="C647" s="29">
        <f>'1 уровень'!E3106</f>
        <v>0</v>
      </c>
      <c r="D647" s="29">
        <f>'1 уровень'!F3106</f>
        <v>0</v>
      </c>
      <c r="E647" s="29">
        <f>'1 уровень'!G3106</f>
        <v>0</v>
      </c>
      <c r="F647" s="144" t="e">
        <f>'1 уровень'!H3106</f>
        <v>#DIV/0!</v>
      </c>
      <c r="G647" s="158">
        <f>'1 уровень'!I3106</f>
        <v>0</v>
      </c>
      <c r="H647" s="158">
        <f>'1 уровень'!J3106</f>
        <v>0</v>
      </c>
      <c r="I647" s="153">
        <f>'1 уровень'!K3106</f>
        <v>0</v>
      </c>
      <c r="J647" s="153">
        <f>'1 уровень'!L3106</f>
        <v>0</v>
      </c>
      <c r="K647" s="153">
        <f>'1 уровень'!M3106</f>
        <v>0</v>
      </c>
      <c r="L647" s="153">
        <f>'1 уровень'!N3106</f>
        <v>0</v>
      </c>
      <c r="M647" s="153">
        <f>'1 уровень'!O3106</f>
        <v>0</v>
      </c>
      <c r="N647" s="153">
        <f>'1 уровень'!P3106</f>
        <v>0</v>
      </c>
      <c r="O647" s="152">
        <f>'1 уровень'!Q3106</f>
        <v>0</v>
      </c>
      <c r="P647" s="152">
        <f>'1 уровень'!R3106</f>
        <v>0</v>
      </c>
      <c r="Q647" s="152">
        <f>'1 уровень'!S3106</f>
        <v>0</v>
      </c>
      <c r="R647" s="1038">
        <f>'1 уровень'!T3106</f>
        <v>0</v>
      </c>
      <c r="S647" s="152">
        <f>'1 уровень'!U3106</f>
        <v>0</v>
      </c>
      <c r="T647" s="152">
        <f>'1 уровень'!V3106</f>
        <v>0</v>
      </c>
      <c r="U647" s="152">
        <f>'1 уровень'!W3106</f>
        <v>0</v>
      </c>
      <c r="V647" s="152">
        <f>'1 уровень'!X3106</f>
        <v>0</v>
      </c>
      <c r="W647" s="573">
        <f>'1 уровень'!Y3106</f>
        <v>0</v>
      </c>
      <c r="X647" s="152"/>
      <c r="Y647" s="152"/>
      <c r="Z647" s="1283" t="e">
        <f>'1 уровень'!#REF!</f>
        <v>#REF!</v>
      </c>
      <c r="AA647" s="1290" t="e">
        <f>'1 уровень'!#REF!</f>
        <v>#REF!</v>
      </c>
      <c r="AB647" s="139"/>
      <c r="AC647" s="139"/>
      <c r="AD647" s="139"/>
      <c r="AE647" s="139"/>
      <c r="AF647" s="139"/>
      <c r="AG647" s="139"/>
      <c r="AH647" s="139"/>
      <c r="AI647" s="139"/>
      <c r="AJ647" s="139"/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</row>
    <row r="648" spans="1:171" ht="43.5" x14ac:dyDescent="0.25">
      <c r="B648" s="3529" t="s">
        <v>300</v>
      </c>
      <c r="C648" s="29">
        <f>'1 уровень'!E3107</f>
        <v>0</v>
      </c>
      <c r="D648" s="29">
        <f>'1 уровень'!F3107</f>
        <v>0</v>
      </c>
      <c r="E648" s="29">
        <f>'1 уровень'!G3107</f>
        <v>0</v>
      </c>
      <c r="F648" s="144" t="e">
        <f>'1 уровень'!H3107</f>
        <v>#DIV/0!</v>
      </c>
      <c r="G648" s="158">
        <f>'1 уровень'!I3107</f>
        <v>0</v>
      </c>
      <c r="H648" s="158">
        <f>'1 уровень'!J3107</f>
        <v>0</v>
      </c>
      <c r="I648" s="153">
        <f>'1 уровень'!K3107</f>
        <v>0</v>
      </c>
      <c r="J648" s="153">
        <f>'1 уровень'!L3107</f>
        <v>0</v>
      </c>
      <c r="K648" s="153">
        <f>'1 уровень'!M3107</f>
        <v>0</v>
      </c>
      <c r="L648" s="153">
        <f>'1 уровень'!N3107</f>
        <v>0</v>
      </c>
      <c r="M648" s="153">
        <f>'1 уровень'!O3107</f>
        <v>0</v>
      </c>
      <c r="N648" s="153">
        <f>'1 уровень'!P3107</f>
        <v>0</v>
      </c>
      <c r="O648" s="152">
        <f>'1 уровень'!Q3107</f>
        <v>0</v>
      </c>
      <c r="P648" s="152">
        <f>'1 уровень'!R3107</f>
        <v>0</v>
      </c>
      <c r="Q648" s="152">
        <f>'1 уровень'!S3107</f>
        <v>0</v>
      </c>
      <c r="R648" s="1038">
        <f>'1 уровень'!T3107</f>
        <v>0</v>
      </c>
      <c r="S648" s="152">
        <f>'1 уровень'!U3107</f>
        <v>0</v>
      </c>
      <c r="T648" s="152">
        <f>'1 уровень'!V3107</f>
        <v>0</v>
      </c>
      <c r="U648" s="152">
        <f>'1 уровень'!W3107</f>
        <v>0</v>
      </c>
      <c r="V648" s="152">
        <f>'1 уровень'!X3107</f>
        <v>0</v>
      </c>
      <c r="W648" s="573">
        <f>'1 уровень'!Y3107</f>
        <v>0</v>
      </c>
      <c r="X648" s="152"/>
      <c r="Y648" s="152"/>
      <c r="Z648" s="1283" t="e">
        <f>'1 уровень'!#REF!</f>
        <v>#REF!</v>
      </c>
      <c r="AA648" s="1290" t="e">
        <f>'1 уровень'!#REF!</f>
        <v>#REF!</v>
      </c>
      <c r="AB648" s="139"/>
      <c r="AC648" s="139"/>
      <c r="AD648" s="139"/>
      <c r="AE648" s="139"/>
      <c r="AF648" s="139"/>
      <c r="AG648" s="139"/>
      <c r="AH648" s="139"/>
      <c r="AI648" s="139"/>
      <c r="AJ648" s="139"/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</row>
    <row r="649" spans="1:171" ht="31.5" x14ac:dyDescent="0.25">
      <c r="B649" s="762" t="s">
        <v>301</v>
      </c>
      <c r="C649" s="29">
        <f>'1 уровень'!E3108</f>
        <v>0</v>
      </c>
      <c r="D649" s="29">
        <f>'1 уровень'!F3108</f>
        <v>0</v>
      </c>
      <c r="E649" s="29">
        <f>'1 уровень'!G3108</f>
        <v>0</v>
      </c>
      <c r="F649" s="144" t="e">
        <f>'1 уровень'!H3108</f>
        <v>#DIV/0!</v>
      </c>
      <c r="G649" s="158">
        <f>'1 уровень'!I3108</f>
        <v>0</v>
      </c>
      <c r="H649" s="158">
        <f>'1 уровень'!J3108</f>
        <v>0</v>
      </c>
      <c r="I649" s="153">
        <f>'1 уровень'!K3108</f>
        <v>0</v>
      </c>
      <c r="J649" s="153">
        <f>'1 уровень'!L3108</f>
        <v>0</v>
      </c>
      <c r="K649" s="153">
        <f>'1 уровень'!M3108</f>
        <v>0</v>
      </c>
      <c r="L649" s="153">
        <f>'1 уровень'!N3108</f>
        <v>0</v>
      </c>
      <c r="M649" s="153">
        <f>'1 уровень'!O3108</f>
        <v>0</v>
      </c>
      <c r="N649" s="153">
        <f>'1 уровень'!P3108</f>
        <v>0</v>
      </c>
      <c r="O649" s="152">
        <f>'1 уровень'!Q3108</f>
        <v>0</v>
      </c>
      <c r="P649" s="152">
        <f>'1 уровень'!R3108</f>
        <v>0</v>
      </c>
      <c r="Q649" s="152">
        <f>'1 уровень'!S3108</f>
        <v>0</v>
      </c>
      <c r="R649" s="1038">
        <f>'1 уровень'!T3108</f>
        <v>0</v>
      </c>
      <c r="S649" s="152">
        <f>'1 уровень'!U3108</f>
        <v>0</v>
      </c>
      <c r="T649" s="152">
        <f>'1 уровень'!V3108</f>
        <v>0</v>
      </c>
      <c r="U649" s="152">
        <f>'1 уровень'!W3108</f>
        <v>0</v>
      </c>
      <c r="V649" s="152">
        <f>'1 уровень'!X3108</f>
        <v>0</v>
      </c>
      <c r="W649" s="573">
        <f>'1 уровень'!Y3108</f>
        <v>0</v>
      </c>
      <c r="X649" s="152"/>
      <c r="Y649" s="152"/>
      <c r="Z649" s="1283">
        <f>'1 уровень'!Z3107</f>
        <v>0</v>
      </c>
      <c r="AA649" s="1290">
        <f>'1 уровень'!AA3107</f>
        <v>0</v>
      </c>
      <c r="AB649" s="139"/>
      <c r="AC649" s="139"/>
      <c r="AD649" s="139"/>
      <c r="AE649" s="139"/>
      <c r="AF649" s="139"/>
      <c r="AG649" s="139"/>
      <c r="AH649" s="139"/>
      <c r="AI649" s="139"/>
      <c r="AJ649" s="139"/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</row>
    <row r="650" spans="1:171" ht="30" x14ac:dyDescent="0.25">
      <c r="B650" s="444" t="s">
        <v>302</v>
      </c>
      <c r="C650" s="29">
        <f>'1 уровень'!E3109</f>
        <v>0</v>
      </c>
      <c r="D650" s="29">
        <f>'1 уровень'!F3109</f>
        <v>0</v>
      </c>
      <c r="E650" s="29">
        <f>'1 уровень'!G3109</f>
        <v>0</v>
      </c>
      <c r="F650" s="144" t="e">
        <f>'1 уровень'!H3109</f>
        <v>#DIV/0!</v>
      </c>
      <c r="G650" s="158">
        <f>'1 уровень'!I3109</f>
        <v>0</v>
      </c>
      <c r="H650" s="158">
        <f>'1 уровень'!J3109</f>
        <v>0</v>
      </c>
      <c r="I650" s="153">
        <f>'1 уровень'!K3109</f>
        <v>0</v>
      </c>
      <c r="J650" s="153">
        <f>'1 уровень'!L3109</f>
        <v>0</v>
      </c>
      <c r="K650" s="153">
        <f>'1 уровень'!M3109</f>
        <v>0</v>
      </c>
      <c r="L650" s="153">
        <f>'1 уровень'!N3109</f>
        <v>0</v>
      </c>
      <c r="M650" s="153">
        <f>'1 уровень'!O3109</f>
        <v>0</v>
      </c>
      <c r="N650" s="153">
        <f>'1 уровень'!P3109</f>
        <v>0</v>
      </c>
      <c r="O650" s="152">
        <f>'1 уровень'!Q3109</f>
        <v>0</v>
      </c>
      <c r="P650" s="152">
        <f>'1 уровень'!R3109</f>
        <v>0</v>
      </c>
      <c r="Q650" s="152">
        <f>'1 уровень'!S3109</f>
        <v>0</v>
      </c>
      <c r="R650" s="1038">
        <f>'1 уровень'!T3109</f>
        <v>0</v>
      </c>
      <c r="S650" s="152">
        <f>'1 уровень'!U3109</f>
        <v>0</v>
      </c>
      <c r="T650" s="152">
        <f>'1 уровень'!V3109</f>
        <v>0</v>
      </c>
      <c r="U650" s="152">
        <f>'1 уровень'!W3109</f>
        <v>0</v>
      </c>
      <c r="V650" s="152">
        <f>'1 уровень'!X3109</f>
        <v>0</v>
      </c>
      <c r="W650" s="573">
        <f>'1 уровень'!Y3109</f>
        <v>0</v>
      </c>
      <c r="X650" s="152"/>
      <c r="Y650" s="152"/>
      <c r="Z650" s="1283">
        <f>'1 уровень'!Z3108</f>
        <v>0</v>
      </c>
      <c r="AA650" s="1290">
        <f>'1 уровень'!AA3108</f>
        <v>0</v>
      </c>
      <c r="AB650" s="139"/>
      <c r="AC650" s="139"/>
      <c r="AD650" s="139"/>
      <c r="AE650" s="139"/>
      <c r="AF650" s="139"/>
      <c r="AG650" s="139"/>
      <c r="AH650" s="139"/>
      <c r="AI650" s="139"/>
      <c r="AJ650" s="139"/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</row>
    <row r="651" spans="1:171" ht="60" x14ac:dyDescent="0.25">
      <c r="B651" s="302" t="s">
        <v>303</v>
      </c>
      <c r="C651" s="29">
        <f>'1 уровень'!E3110</f>
        <v>0</v>
      </c>
      <c r="D651" s="29">
        <f>'1 уровень'!F3110</f>
        <v>0</v>
      </c>
      <c r="E651" s="29">
        <f>'1 уровень'!G3110</f>
        <v>0</v>
      </c>
      <c r="F651" s="144">
        <f>'1 уровень'!H3110</f>
        <v>0</v>
      </c>
      <c r="G651" s="158">
        <f>'1 уровень'!I3110</f>
        <v>0</v>
      </c>
      <c r="H651" s="158">
        <f>'1 уровень'!J3110</f>
        <v>0</v>
      </c>
      <c r="I651" s="153">
        <f>'1 уровень'!K3110</f>
        <v>0</v>
      </c>
      <c r="J651" s="153">
        <f>'1 уровень'!L3110</f>
        <v>0</v>
      </c>
      <c r="K651" s="153">
        <f>'1 уровень'!M3110</f>
        <v>0</v>
      </c>
      <c r="L651" s="153">
        <f>'1 уровень'!N3110</f>
        <v>0</v>
      </c>
      <c r="M651" s="153">
        <f>'1 уровень'!O3110</f>
        <v>0</v>
      </c>
      <c r="N651" s="153">
        <f>'1 уровень'!P3110</f>
        <v>0</v>
      </c>
      <c r="O651" s="152">
        <f>'1 уровень'!Q3110</f>
        <v>0</v>
      </c>
      <c r="P651" s="152">
        <f>'1 уровень'!R3110</f>
        <v>0</v>
      </c>
      <c r="Q651" s="152">
        <f>'1 уровень'!S3110</f>
        <v>0</v>
      </c>
      <c r="R651" s="1038">
        <f>'1 уровень'!T3110</f>
        <v>0</v>
      </c>
      <c r="S651" s="152">
        <f>'1 уровень'!U3110</f>
        <v>0</v>
      </c>
      <c r="T651" s="152">
        <f>'1 уровень'!V3110</f>
        <v>0</v>
      </c>
      <c r="U651" s="152">
        <f>'1 уровень'!W3110</f>
        <v>0</v>
      </c>
      <c r="V651" s="152">
        <f>'1 уровень'!X3110</f>
        <v>0</v>
      </c>
      <c r="W651" s="573">
        <f>'1 уровень'!Y3110</f>
        <v>0</v>
      </c>
      <c r="X651" s="152"/>
      <c r="Y651" s="152"/>
      <c r="Z651" s="1283">
        <f>'1 уровень'!Z3109</f>
        <v>0</v>
      </c>
      <c r="AA651" s="1290">
        <f>'1 уровень'!AA3109</f>
        <v>0</v>
      </c>
      <c r="AB651" s="139"/>
      <c r="AC651" s="139"/>
      <c r="AD651" s="139"/>
      <c r="AE651" s="139"/>
      <c r="AF651" s="139"/>
      <c r="AG651" s="139"/>
      <c r="AH651" s="139"/>
      <c r="AI651" s="139"/>
      <c r="AJ651" s="139"/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</row>
    <row r="652" spans="1:171" ht="45" x14ac:dyDescent="0.25">
      <c r="B652" s="302" t="s">
        <v>304</v>
      </c>
      <c r="C652" s="29">
        <f>'1 уровень'!E3111</f>
        <v>0</v>
      </c>
      <c r="D652" s="29">
        <f>'1 уровень'!F3111</f>
        <v>0</v>
      </c>
      <c r="E652" s="29">
        <f>'1 уровень'!G3111</f>
        <v>0</v>
      </c>
      <c r="F652" s="144" t="e">
        <f>'1 уровень'!H3111</f>
        <v>#DIV/0!</v>
      </c>
      <c r="G652" s="158">
        <f>'1 уровень'!I3111</f>
        <v>0</v>
      </c>
      <c r="H652" s="158">
        <f>'1 уровень'!J3111</f>
        <v>0</v>
      </c>
      <c r="I652" s="153">
        <f>'1 уровень'!K3111</f>
        <v>0</v>
      </c>
      <c r="J652" s="153">
        <f>'1 уровень'!L3111</f>
        <v>0</v>
      </c>
      <c r="K652" s="153">
        <f>'1 уровень'!M3111</f>
        <v>0</v>
      </c>
      <c r="L652" s="153">
        <f>'1 уровень'!N3111</f>
        <v>0</v>
      </c>
      <c r="M652" s="153">
        <f>'1 уровень'!O3111</f>
        <v>0</v>
      </c>
      <c r="N652" s="153">
        <f>'1 уровень'!P3111</f>
        <v>0</v>
      </c>
      <c r="O652" s="152">
        <f>'1 уровень'!Q3111</f>
        <v>0</v>
      </c>
      <c r="P652" s="152">
        <f>'1 уровень'!R3111</f>
        <v>0</v>
      </c>
      <c r="Q652" s="152">
        <f>'1 уровень'!S3111</f>
        <v>0</v>
      </c>
      <c r="R652" s="1038">
        <f>'1 уровень'!T3111</f>
        <v>0</v>
      </c>
      <c r="S652" s="152">
        <f>'1 уровень'!U3111</f>
        <v>0</v>
      </c>
      <c r="T652" s="152">
        <f>'1 уровень'!V3111</f>
        <v>0</v>
      </c>
      <c r="U652" s="152">
        <f>'1 уровень'!W3111</f>
        <v>0</v>
      </c>
      <c r="V652" s="152">
        <f>'1 уровень'!X3111</f>
        <v>0</v>
      </c>
      <c r="W652" s="573">
        <f>'1 уровень'!Y3111</f>
        <v>0</v>
      </c>
      <c r="X652" s="152"/>
      <c r="Y652" s="152"/>
      <c r="Z652" s="1283">
        <f>'1 уровень'!Z3110</f>
        <v>0</v>
      </c>
      <c r="AA652" s="1290">
        <f>'1 уровень'!AA3110</f>
        <v>0</v>
      </c>
      <c r="AB652" s="139"/>
      <c r="AC652" s="139"/>
      <c r="AD652" s="139"/>
      <c r="AE652" s="139"/>
      <c r="AF652" s="139"/>
      <c r="AG652" s="139"/>
      <c r="AH652" s="139"/>
      <c r="AI652" s="139"/>
      <c r="AJ652" s="139"/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</row>
    <row r="653" spans="1:171" ht="30" x14ac:dyDescent="0.25">
      <c r="B653" s="302" t="s">
        <v>305</v>
      </c>
      <c r="C653" s="29">
        <f>'1 уровень'!E3112</f>
        <v>0</v>
      </c>
      <c r="D653" s="29">
        <f>'1 уровень'!F3112</f>
        <v>0</v>
      </c>
      <c r="E653" s="29">
        <f>'1 уровень'!G3112</f>
        <v>0</v>
      </c>
      <c r="F653" s="144" t="e">
        <f>'1 уровень'!H3112</f>
        <v>#DIV/0!</v>
      </c>
      <c r="G653" s="158">
        <f>'1 уровень'!I3112</f>
        <v>0</v>
      </c>
      <c r="H653" s="158">
        <f>'1 уровень'!J3112</f>
        <v>0</v>
      </c>
      <c r="I653" s="153">
        <f>'1 уровень'!K3112</f>
        <v>0</v>
      </c>
      <c r="J653" s="153">
        <f>'1 уровень'!L3112</f>
        <v>0</v>
      </c>
      <c r="K653" s="153">
        <f>'1 уровень'!M3112</f>
        <v>0</v>
      </c>
      <c r="L653" s="153">
        <f>'1 уровень'!N3112</f>
        <v>0</v>
      </c>
      <c r="M653" s="153">
        <f>'1 уровень'!O3112</f>
        <v>0</v>
      </c>
      <c r="N653" s="153">
        <f>'1 уровень'!P3112</f>
        <v>0</v>
      </c>
      <c r="O653" s="152">
        <f>'1 уровень'!Q3112</f>
        <v>0</v>
      </c>
      <c r="P653" s="152">
        <f>'1 уровень'!R3112</f>
        <v>0</v>
      </c>
      <c r="Q653" s="152">
        <f>'1 уровень'!S3112</f>
        <v>0</v>
      </c>
      <c r="R653" s="1038">
        <f>'1 уровень'!T3112</f>
        <v>0</v>
      </c>
      <c r="S653" s="152">
        <f>'1 уровень'!U3112</f>
        <v>0</v>
      </c>
      <c r="T653" s="152">
        <f>'1 уровень'!V3112</f>
        <v>0</v>
      </c>
      <c r="U653" s="152">
        <f>'1 уровень'!W3112</f>
        <v>0</v>
      </c>
      <c r="V653" s="152">
        <f>'1 уровень'!X3112</f>
        <v>0</v>
      </c>
      <c r="W653" s="573">
        <f>'1 уровень'!Y3112</f>
        <v>0</v>
      </c>
      <c r="X653" s="152"/>
      <c r="Y653" s="152"/>
      <c r="Z653" s="1283">
        <f>'1 уровень'!Z3111</f>
        <v>0</v>
      </c>
      <c r="AA653" s="1290">
        <f>'1 уровень'!AA3111</f>
        <v>0</v>
      </c>
      <c r="AB653" s="139"/>
      <c r="AC653" s="139"/>
      <c r="AD653" s="139"/>
      <c r="AE653" s="139"/>
      <c r="AF653" s="139"/>
      <c r="AG653" s="139"/>
      <c r="AH653" s="139"/>
      <c r="AI653" s="139"/>
      <c r="AJ653" s="139"/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</row>
    <row r="654" spans="1:171" ht="45" x14ac:dyDescent="0.25">
      <c r="A654" s="19">
        <v>1</v>
      </c>
      <c r="B654" s="302" t="s">
        <v>306</v>
      </c>
      <c r="C654" s="29">
        <f>'1 уровень'!E3113</f>
        <v>0</v>
      </c>
      <c r="D654" s="29">
        <f>'1 уровень'!F3113</f>
        <v>0</v>
      </c>
      <c r="E654" s="29">
        <f>'1 уровень'!G3113</f>
        <v>0</v>
      </c>
      <c r="F654" s="144" t="e">
        <f>'1 уровень'!H3113</f>
        <v>#DIV/0!</v>
      </c>
      <c r="G654" s="158">
        <f>'1 уровень'!I3113</f>
        <v>0</v>
      </c>
      <c r="H654" s="158">
        <f>'1 уровень'!J3113</f>
        <v>0</v>
      </c>
      <c r="I654" s="153">
        <f>'1 уровень'!K3113</f>
        <v>0</v>
      </c>
      <c r="J654" s="153">
        <f>'1 уровень'!L3113</f>
        <v>0</v>
      </c>
      <c r="K654" s="153">
        <f>'1 уровень'!M3113</f>
        <v>0</v>
      </c>
      <c r="L654" s="153">
        <f>'1 уровень'!N3113</f>
        <v>0</v>
      </c>
      <c r="M654" s="153">
        <f>'1 уровень'!O3113</f>
        <v>0</v>
      </c>
      <c r="N654" s="153">
        <f>'1 уровень'!P3113</f>
        <v>0</v>
      </c>
      <c r="O654" s="152">
        <f>'1 уровень'!Q3113</f>
        <v>0</v>
      </c>
      <c r="P654" s="152">
        <f>'1 уровень'!R3113</f>
        <v>0</v>
      </c>
      <c r="Q654" s="152">
        <f>'1 уровень'!S3113</f>
        <v>0</v>
      </c>
      <c r="R654" s="1038">
        <f>'1 уровень'!T3113</f>
        <v>0</v>
      </c>
      <c r="S654" s="152">
        <f>'1 уровень'!U3113</f>
        <v>0</v>
      </c>
      <c r="T654" s="152">
        <f>'1 уровень'!V3113</f>
        <v>0</v>
      </c>
      <c r="U654" s="152">
        <f>'1 уровень'!W3113</f>
        <v>0</v>
      </c>
      <c r="V654" s="152">
        <f>'1 уровень'!X3113</f>
        <v>0</v>
      </c>
      <c r="W654" s="573">
        <f>'1 уровень'!Y3113</f>
        <v>0</v>
      </c>
      <c r="X654" s="152"/>
      <c r="Y654" s="152"/>
      <c r="Z654" s="1283">
        <f>'1 уровень'!Z3112</f>
        <v>0</v>
      </c>
      <c r="AA654" s="1290">
        <f>'1 уровень'!AA3112</f>
        <v>0</v>
      </c>
      <c r="AB654" s="139"/>
      <c r="AC654" s="139"/>
      <c r="AD654" s="139"/>
      <c r="AE654" s="139"/>
      <c r="AF654" s="139"/>
      <c r="AG654" s="139"/>
      <c r="AH654" s="139"/>
      <c r="AI654" s="139"/>
      <c r="AJ654" s="139"/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</row>
    <row r="655" spans="1:171" ht="45" x14ac:dyDescent="0.25">
      <c r="A655" s="19">
        <v>1</v>
      </c>
      <c r="B655" s="444" t="s">
        <v>307</v>
      </c>
      <c r="C655" s="29">
        <f>'1 уровень'!E3114</f>
        <v>0</v>
      </c>
      <c r="D655" s="29">
        <f>'1 уровень'!F3114</f>
        <v>0</v>
      </c>
      <c r="E655" s="29">
        <f>'1 уровень'!G3114</f>
        <v>0</v>
      </c>
      <c r="F655" s="144" t="e">
        <f>'1 уровень'!H3114</f>
        <v>#DIV/0!</v>
      </c>
      <c r="G655" s="158">
        <f>'1 уровень'!I3114</f>
        <v>0</v>
      </c>
      <c r="H655" s="158">
        <f>'1 уровень'!J3114</f>
        <v>0</v>
      </c>
      <c r="I655" s="153">
        <f>'1 уровень'!K3114</f>
        <v>0</v>
      </c>
      <c r="J655" s="153">
        <f>'1 уровень'!L3114</f>
        <v>0</v>
      </c>
      <c r="K655" s="153">
        <f>'1 уровень'!M3114</f>
        <v>0</v>
      </c>
      <c r="L655" s="153">
        <f>'1 уровень'!N3114</f>
        <v>0</v>
      </c>
      <c r="M655" s="153">
        <f>'1 уровень'!O3114</f>
        <v>0</v>
      </c>
      <c r="N655" s="153">
        <f>'1 уровень'!P3114</f>
        <v>0</v>
      </c>
      <c r="O655" s="152">
        <f>'1 уровень'!Q3114</f>
        <v>0</v>
      </c>
      <c r="P655" s="152">
        <f>'1 уровень'!R3114</f>
        <v>0</v>
      </c>
      <c r="Q655" s="152">
        <f>'1 уровень'!S3114</f>
        <v>0</v>
      </c>
      <c r="R655" s="1038">
        <f>'1 уровень'!T3114</f>
        <v>0</v>
      </c>
      <c r="S655" s="152">
        <f>'1 уровень'!U3114</f>
        <v>0</v>
      </c>
      <c r="T655" s="152">
        <f>'1 уровень'!V3114</f>
        <v>0</v>
      </c>
      <c r="U655" s="152">
        <f>'1 уровень'!W3114</f>
        <v>0</v>
      </c>
      <c r="V655" s="152">
        <f>'1 уровень'!X3114</f>
        <v>0</v>
      </c>
      <c r="W655" s="573">
        <f>'1 уровень'!Y3114</f>
        <v>0</v>
      </c>
      <c r="X655" s="152"/>
      <c r="Y655" s="152"/>
      <c r="Z655" s="1283">
        <f>'1 уровень'!Z3113</f>
        <v>0</v>
      </c>
      <c r="AA655" s="1290">
        <f>'1 уровень'!AA3113</f>
        <v>0</v>
      </c>
      <c r="AB655" s="139"/>
      <c r="AC655" s="139"/>
      <c r="AD655" s="139"/>
      <c r="AE655" s="139"/>
      <c r="AF655" s="139"/>
      <c r="AG655" s="139"/>
      <c r="AH655" s="139"/>
      <c r="AI655" s="139"/>
      <c r="AJ655" s="139"/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</row>
    <row r="656" spans="1:171" ht="30" x14ac:dyDescent="0.25">
      <c r="A656" s="19">
        <v>1</v>
      </c>
      <c r="B656" s="302" t="s">
        <v>338</v>
      </c>
      <c r="C656" s="29">
        <f>'1 уровень'!E3115</f>
        <v>0</v>
      </c>
      <c r="D656" s="29">
        <f>'1 уровень'!F3115</f>
        <v>0</v>
      </c>
      <c r="E656" s="29">
        <f>'1 уровень'!G3115</f>
        <v>0</v>
      </c>
      <c r="F656" s="144">
        <f>'1 уровень'!H3115</f>
        <v>0</v>
      </c>
      <c r="G656" s="158">
        <f>'1 уровень'!I3115</f>
        <v>0</v>
      </c>
      <c r="H656" s="158">
        <f>'1 уровень'!J3115</f>
        <v>0</v>
      </c>
      <c r="I656" s="153">
        <f>'1 уровень'!K3115</f>
        <v>0</v>
      </c>
      <c r="J656" s="153">
        <f>'1 уровень'!L3115</f>
        <v>0</v>
      </c>
      <c r="K656" s="153">
        <f>'1 уровень'!M3115</f>
        <v>0</v>
      </c>
      <c r="L656" s="153">
        <f>'1 уровень'!N3115</f>
        <v>0</v>
      </c>
      <c r="M656" s="153">
        <f>'1 уровень'!O3115</f>
        <v>0</v>
      </c>
      <c r="N656" s="153">
        <f>'1 уровень'!P3115</f>
        <v>0</v>
      </c>
      <c r="O656" s="152">
        <f>'1 уровень'!Q3115</f>
        <v>0</v>
      </c>
      <c r="P656" s="152">
        <f>'1 уровень'!R3115</f>
        <v>0</v>
      </c>
      <c r="Q656" s="152">
        <f>'1 уровень'!S3115</f>
        <v>0</v>
      </c>
      <c r="R656" s="1038">
        <f>'1 уровень'!T3115</f>
        <v>0</v>
      </c>
      <c r="S656" s="152">
        <f>'1 уровень'!U3115</f>
        <v>0</v>
      </c>
      <c r="T656" s="152">
        <f>'1 уровень'!V3115</f>
        <v>0</v>
      </c>
      <c r="U656" s="152">
        <f>'1 уровень'!W3115</f>
        <v>0</v>
      </c>
      <c r="V656" s="152">
        <f>'1 уровень'!X3115</f>
        <v>0</v>
      </c>
      <c r="W656" s="573">
        <f>'1 уровень'!Y3115</f>
        <v>0</v>
      </c>
      <c r="X656" s="152"/>
      <c r="Y656" s="152"/>
      <c r="Z656" s="1283">
        <f>'1 уровень'!Z3114</f>
        <v>0</v>
      </c>
      <c r="AA656" s="1290">
        <f>'1 уровень'!AA3114</f>
        <v>0</v>
      </c>
      <c r="AB656" s="139"/>
      <c r="AC656" s="139"/>
      <c r="AD656" s="139"/>
      <c r="AE656" s="139"/>
      <c r="AF656" s="139"/>
      <c r="AG656" s="139"/>
      <c r="AH656" s="139"/>
      <c r="AI656" s="139"/>
      <c r="AJ656" s="139"/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</row>
    <row r="657" spans="1:171" ht="75" x14ac:dyDescent="0.25">
      <c r="A657" s="19">
        <v>1</v>
      </c>
      <c r="B657" s="302" t="s">
        <v>308</v>
      </c>
      <c r="C657" s="29">
        <f>'1 уровень'!E3116</f>
        <v>0</v>
      </c>
      <c r="D657" s="29">
        <f>'1 уровень'!F3116</f>
        <v>0</v>
      </c>
      <c r="E657" s="29">
        <f>'1 уровень'!G3116</f>
        <v>0</v>
      </c>
      <c r="F657" s="144" t="e">
        <f>'1 уровень'!H3116</f>
        <v>#DIV/0!</v>
      </c>
      <c r="G657" s="158">
        <f>'1 уровень'!I3116</f>
        <v>0</v>
      </c>
      <c r="H657" s="158">
        <f>'1 уровень'!J3116</f>
        <v>0</v>
      </c>
      <c r="I657" s="153">
        <f>'1 уровень'!K3116</f>
        <v>0</v>
      </c>
      <c r="J657" s="153">
        <f>'1 уровень'!L3116</f>
        <v>0</v>
      </c>
      <c r="K657" s="153">
        <f>'1 уровень'!M3116</f>
        <v>0</v>
      </c>
      <c r="L657" s="153">
        <f>'1 уровень'!N3116</f>
        <v>0</v>
      </c>
      <c r="M657" s="153">
        <f>'1 уровень'!O3116</f>
        <v>0</v>
      </c>
      <c r="N657" s="153">
        <f>'1 уровень'!P3116</f>
        <v>0</v>
      </c>
      <c r="O657" s="152">
        <f>'1 уровень'!Q3116</f>
        <v>0</v>
      </c>
      <c r="P657" s="152">
        <f>'1 уровень'!R3116</f>
        <v>0</v>
      </c>
      <c r="Q657" s="152">
        <f>'1 уровень'!S3116</f>
        <v>0</v>
      </c>
      <c r="R657" s="1038">
        <f>'1 уровень'!T3116</f>
        <v>0</v>
      </c>
      <c r="S657" s="152">
        <f>'1 уровень'!U3116</f>
        <v>0</v>
      </c>
      <c r="T657" s="152">
        <f>'1 уровень'!V3116</f>
        <v>0</v>
      </c>
      <c r="U657" s="152">
        <f>'1 уровень'!W3116</f>
        <v>0</v>
      </c>
      <c r="V657" s="152">
        <f>'1 уровень'!X3116</f>
        <v>0</v>
      </c>
      <c r="W657" s="573">
        <f>'1 уровень'!Y3116</f>
        <v>0</v>
      </c>
      <c r="X657" s="152"/>
      <c r="Y657" s="152"/>
      <c r="Z657" s="1283">
        <f>'1 уровень'!Z3115</f>
        <v>0</v>
      </c>
      <c r="AA657" s="1290">
        <f>'1 уровень'!AA3115</f>
        <v>0</v>
      </c>
      <c r="AB657" s="139"/>
      <c r="AC657" s="139"/>
      <c r="AD657" s="139"/>
      <c r="AE657" s="139"/>
      <c r="AF657" s="139"/>
      <c r="AG657" s="139"/>
      <c r="AH657" s="139"/>
      <c r="AI657" s="139"/>
      <c r="AJ657" s="139"/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</row>
    <row r="658" spans="1:171" ht="60" x14ac:dyDescent="0.25">
      <c r="B658" s="302" t="s">
        <v>309</v>
      </c>
      <c r="C658" s="29">
        <f>'1 уровень'!E3117</f>
        <v>0</v>
      </c>
      <c r="D658" s="29">
        <f>'1 уровень'!F3117</f>
        <v>0</v>
      </c>
      <c r="E658" s="29">
        <f>'1 уровень'!G3117</f>
        <v>0</v>
      </c>
      <c r="F658" s="144" t="e">
        <f>'1 уровень'!H3117</f>
        <v>#DIV/0!</v>
      </c>
      <c r="G658" s="158">
        <f>'1 уровень'!I3117</f>
        <v>0</v>
      </c>
      <c r="H658" s="158">
        <f>'1 уровень'!J3117</f>
        <v>0</v>
      </c>
      <c r="I658" s="153">
        <f>'1 уровень'!K3117</f>
        <v>0</v>
      </c>
      <c r="J658" s="153">
        <f>'1 уровень'!L3117</f>
        <v>0</v>
      </c>
      <c r="K658" s="153">
        <f>'1 уровень'!M3117</f>
        <v>0</v>
      </c>
      <c r="L658" s="153">
        <f>'1 уровень'!N3117</f>
        <v>0</v>
      </c>
      <c r="M658" s="153">
        <f>'1 уровень'!O3117</f>
        <v>0</v>
      </c>
      <c r="N658" s="153">
        <f>'1 уровень'!P3117</f>
        <v>0</v>
      </c>
      <c r="O658" s="152">
        <f>'1 уровень'!Q3117</f>
        <v>0</v>
      </c>
      <c r="P658" s="152">
        <f>'1 уровень'!R3117</f>
        <v>0</v>
      </c>
      <c r="Q658" s="152">
        <f>'1 уровень'!S3117</f>
        <v>0</v>
      </c>
      <c r="R658" s="1038">
        <f>'1 уровень'!T3117</f>
        <v>0</v>
      </c>
      <c r="S658" s="152">
        <f>'1 уровень'!U3117</f>
        <v>0</v>
      </c>
      <c r="T658" s="152">
        <f>'1 уровень'!V3117</f>
        <v>0</v>
      </c>
      <c r="U658" s="152">
        <f>'1 уровень'!W3117</f>
        <v>0</v>
      </c>
      <c r="V658" s="152">
        <f>'1 уровень'!X3117</f>
        <v>0</v>
      </c>
      <c r="W658" s="573">
        <f>'1 уровень'!Y3117</f>
        <v>0</v>
      </c>
      <c r="X658" s="152"/>
      <c r="Y658" s="152"/>
      <c r="Z658" s="1283">
        <f>'1 уровень'!Z3116</f>
        <v>0</v>
      </c>
      <c r="AA658" s="1290">
        <f>'1 уровень'!AA3116</f>
        <v>0</v>
      </c>
      <c r="AB658" s="139"/>
      <c r="AC658" s="139"/>
      <c r="AD658" s="139"/>
      <c r="AE658" s="139"/>
      <c r="AF658" s="139"/>
      <c r="AG658" s="139"/>
      <c r="AH658" s="139"/>
      <c r="AI658" s="139"/>
      <c r="AJ658" s="139"/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</row>
    <row r="659" spans="1:171" ht="60" x14ac:dyDescent="0.25">
      <c r="A659" s="19">
        <v>1</v>
      </c>
      <c r="B659" s="302" t="s">
        <v>389</v>
      </c>
      <c r="C659" s="29">
        <f>'1 уровень'!E3118</f>
        <v>0</v>
      </c>
      <c r="D659" s="29">
        <f>'1 уровень'!F3118</f>
        <v>0</v>
      </c>
      <c r="E659" s="29">
        <f>'1 уровень'!G3118</f>
        <v>0</v>
      </c>
      <c r="F659" s="144" t="e">
        <f>'1 уровень'!H3118</f>
        <v>#DIV/0!</v>
      </c>
      <c r="G659" s="158">
        <f>'1 уровень'!I3118</f>
        <v>0</v>
      </c>
      <c r="H659" s="158">
        <f>'1 уровень'!J3118</f>
        <v>0</v>
      </c>
      <c r="I659" s="153">
        <f>'1 уровень'!K3118</f>
        <v>0</v>
      </c>
      <c r="J659" s="153">
        <f>'1 уровень'!L3118</f>
        <v>0</v>
      </c>
      <c r="K659" s="153">
        <f>'1 уровень'!M3118</f>
        <v>0</v>
      </c>
      <c r="L659" s="153">
        <f>'1 уровень'!N3118</f>
        <v>0</v>
      </c>
      <c r="M659" s="153">
        <f>'1 уровень'!O3118</f>
        <v>0</v>
      </c>
      <c r="N659" s="153">
        <f>'1 уровень'!P3118</f>
        <v>0</v>
      </c>
      <c r="O659" s="152">
        <f>'1 уровень'!Q3118</f>
        <v>0</v>
      </c>
      <c r="P659" s="152">
        <f>'1 уровень'!R3118</f>
        <v>0</v>
      </c>
      <c r="Q659" s="152">
        <f>'1 уровень'!S3118</f>
        <v>0</v>
      </c>
      <c r="R659" s="1038">
        <f>'1 уровень'!T3118</f>
        <v>0</v>
      </c>
      <c r="S659" s="152">
        <f>'1 уровень'!U3118</f>
        <v>0</v>
      </c>
      <c r="T659" s="152">
        <f>'1 уровень'!V3118</f>
        <v>0</v>
      </c>
      <c r="U659" s="152">
        <f>'1 уровень'!W3118</f>
        <v>0</v>
      </c>
      <c r="V659" s="152">
        <f>'1 уровень'!X3118</f>
        <v>0</v>
      </c>
      <c r="W659" s="573">
        <f>'1 уровень'!Y3118</f>
        <v>0</v>
      </c>
      <c r="X659" s="152"/>
      <c r="Y659" s="152"/>
      <c r="Z659" s="1283">
        <f>'1 уровень'!Z3117</f>
        <v>0</v>
      </c>
      <c r="AA659" s="1290">
        <f>'1 уровень'!AA3117</f>
        <v>0</v>
      </c>
      <c r="AB659" s="139"/>
      <c r="AC659" s="139"/>
      <c r="AD659" s="139"/>
      <c r="AE659" s="139"/>
      <c r="AF659" s="139"/>
      <c r="AG659" s="139"/>
      <c r="AH659" s="139"/>
      <c r="AI659" s="139"/>
      <c r="AJ659" s="139"/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</row>
    <row r="660" spans="1:171" ht="29.25" x14ac:dyDescent="0.25">
      <c r="A660" s="19">
        <v>1</v>
      </c>
      <c r="B660" s="440" t="s">
        <v>207</v>
      </c>
      <c r="C660" s="29">
        <f>'1 уровень'!E3119</f>
        <v>0</v>
      </c>
      <c r="D660" s="29">
        <f>'1 уровень'!F3119</f>
        <v>0</v>
      </c>
      <c r="E660" s="29">
        <f>'1 уровень'!G3119</f>
        <v>0</v>
      </c>
      <c r="F660" s="144">
        <f>'1 уровень'!H3119</f>
        <v>0</v>
      </c>
      <c r="G660" s="158">
        <f>'1 уровень'!I3119</f>
        <v>0</v>
      </c>
      <c r="H660" s="158">
        <f>'1 уровень'!J3119</f>
        <v>0</v>
      </c>
      <c r="I660" s="153">
        <f>'1 уровень'!K3119</f>
        <v>0</v>
      </c>
      <c r="J660" s="153">
        <f>'1 уровень'!L3119</f>
        <v>0</v>
      </c>
      <c r="K660" s="153">
        <f>'1 уровень'!M3119</f>
        <v>0</v>
      </c>
      <c r="L660" s="153">
        <f>'1 уровень'!N3119</f>
        <v>0</v>
      </c>
      <c r="M660" s="153">
        <f>'1 уровень'!O3119</f>
        <v>0</v>
      </c>
      <c r="N660" s="153">
        <f>'1 уровень'!P3119</f>
        <v>0</v>
      </c>
      <c r="O660" s="152">
        <f>'1 уровень'!Q3119</f>
        <v>0</v>
      </c>
      <c r="P660" s="152">
        <f>'1 уровень'!R3119</f>
        <v>0</v>
      </c>
      <c r="Q660" s="152">
        <f>'1 уровень'!S3119</f>
        <v>0</v>
      </c>
      <c r="R660" s="1038">
        <f>'1 уровень'!T3119</f>
        <v>0</v>
      </c>
      <c r="S660" s="152">
        <f>'1 уровень'!U3119</f>
        <v>0</v>
      </c>
      <c r="T660" s="152">
        <f>'1 уровень'!V3119</f>
        <v>0</v>
      </c>
      <c r="U660" s="152">
        <f>'1 уровень'!W3119</f>
        <v>0</v>
      </c>
      <c r="V660" s="152">
        <f>'1 уровень'!X3119</f>
        <v>0</v>
      </c>
      <c r="W660" s="573">
        <f>'1 уровень'!Y3119</f>
        <v>0</v>
      </c>
      <c r="X660" s="152"/>
      <c r="Y660" s="152"/>
      <c r="Z660" s="1283">
        <f>'1 уровень'!Z3118</f>
        <v>0</v>
      </c>
      <c r="AA660" s="1290">
        <f>'1 уровень'!AA3118</f>
        <v>0</v>
      </c>
      <c r="AB660" s="139"/>
      <c r="AC660" s="139"/>
      <c r="AD660" s="139"/>
      <c r="AE660" s="139"/>
      <c r="AF660" s="139"/>
      <c r="AG660" s="139"/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</row>
    <row r="661" spans="1:171" ht="30" x14ac:dyDescent="0.25">
      <c r="A661" s="19">
        <v>1</v>
      </c>
      <c r="B661" s="444" t="s">
        <v>365</v>
      </c>
      <c r="C661" s="29">
        <f>'1 уровень'!E3120</f>
        <v>0</v>
      </c>
      <c r="D661" s="29">
        <f>'1 уровень'!F3120</f>
        <v>0</v>
      </c>
      <c r="E661" s="29">
        <f>'1 уровень'!G3120</f>
        <v>0</v>
      </c>
      <c r="F661" s="144">
        <f>'1 уровень'!H3120</f>
        <v>0</v>
      </c>
      <c r="G661" s="158">
        <f>'1 уровень'!I3120</f>
        <v>0</v>
      </c>
      <c r="H661" s="158">
        <f>'1 уровень'!J3120</f>
        <v>0</v>
      </c>
      <c r="I661" s="153">
        <f>'1 уровень'!K3120</f>
        <v>0</v>
      </c>
      <c r="J661" s="153">
        <f>'1 уровень'!L3120</f>
        <v>0</v>
      </c>
      <c r="K661" s="153">
        <f>'1 уровень'!M3120</f>
        <v>0</v>
      </c>
      <c r="L661" s="153">
        <f>'1 уровень'!N3120</f>
        <v>0</v>
      </c>
      <c r="M661" s="153">
        <f>'1 уровень'!O3120</f>
        <v>0</v>
      </c>
      <c r="N661" s="153">
        <f>'1 уровень'!P3120</f>
        <v>0</v>
      </c>
      <c r="O661" s="152">
        <f>'1 уровень'!Q3120</f>
        <v>0</v>
      </c>
      <c r="P661" s="152">
        <f>'1 уровень'!R3120</f>
        <v>0</v>
      </c>
      <c r="Q661" s="152">
        <f>'1 уровень'!S3120</f>
        <v>0</v>
      </c>
      <c r="R661" s="1038">
        <f>'1 уровень'!T3120</f>
        <v>0</v>
      </c>
      <c r="S661" s="152">
        <f>'1 уровень'!U3120</f>
        <v>0</v>
      </c>
      <c r="T661" s="152">
        <f>'1 уровень'!V3120</f>
        <v>0</v>
      </c>
      <c r="U661" s="152">
        <f>'1 уровень'!W3120</f>
        <v>0</v>
      </c>
      <c r="V661" s="152">
        <f>'1 уровень'!X3120</f>
        <v>0</v>
      </c>
      <c r="W661" s="573">
        <f>'1 уровень'!Y3120</f>
        <v>0</v>
      </c>
      <c r="X661" s="152"/>
      <c r="Y661" s="152"/>
      <c r="Z661" s="1283">
        <f>'1 уровень'!Z3119</f>
        <v>0</v>
      </c>
      <c r="AA661" s="1290">
        <f>'1 уровень'!AA3119</f>
        <v>0</v>
      </c>
      <c r="AB661" s="139"/>
      <c r="AC661" s="139"/>
      <c r="AD661" s="139"/>
      <c r="AE661" s="139"/>
      <c r="AF661" s="139"/>
      <c r="AG661" s="139"/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</row>
    <row r="662" spans="1:171" ht="29.25" x14ac:dyDescent="0.25">
      <c r="A662" s="19">
        <v>1</v>
      </c>
      <c r="B662" s="440" t="s">
        <v>353</v>
      </c>
      <c r="C662" s="29">
        <f>'1 уровень'!E3121</f>
        <v>0</v>
      </c>
      <c r="D662" s="29">
        <f>'1 уровень'!F3121</f>
        <v>0</v>
      </c>
      <c r="E662" s="29">
        <f>'1 уровень'!G3121</f>
        <v>0</v>
      </c>
      <c r="F662" s="144">
        <f>'1 уровень'!H3121</f>
        <v>0</v>
      </c>
      <c r="G662" s="158">
        <f>'1 уровень'!I3121</f>
        <v>0</v>
      </c>
      <c r="H662" s="158">
        <f>'1 уровень'!J3121</f>
        <v>0</v>
      </c>
      <c r="I662" s="153">
        <f>'1 уровень'!K3121</f>
        <v>0</v>
      </c>
      <c r="J662" s="153">
        <f>'1 уровень'!L3121</f>
        <v>0</v>
      </c>
      <c r="K662" s="153">
        <f>'1 уровень'!M3121</f>
        <v>0</v>
      </c>
      <c r="L662" s="153">
        <f>'1 уровень'!N3121</f>
        <v>0</v>
      </c>
      <c r="M662" s="153">
        <f>'1 уровень'!O3121</f>
        <v>0</v>
      </c>
      <c r="N662" s="153">
        <f>'1 уровень'!P3121</f>
        <v>0</v>
      </c>
      <c r="O662" s="152">
        <f>'1 уровень'!Q3121</f>
        <v>0</v>
      </c>
      <c r="P662" s="152">
        <f>'1 уровень'!R3121</f>
        <v>0</v>
      </c>
      <c r="Q662" s="152">
        <f>'1 уровень'!S3121</f>
        <v>0</v>
      </c>
      <c r="R662" s="1038">
        <f>'1 уровень'!T3121</f>
        <v>0</v>
      </c>
      <c r="S662" s="152">
        <f>'1 уровень'!U3121</f>
        <v>0</v>
      </c>
      <c r="T662" s="152">
        <f>'1 уровень'!V3121</f>
        <v>0</v>
      </c>
      <c r="U662" s="152">
        <f>'1 уровень'!W3121</f>
        <v>0</v>
      </c>
      <c r="V662" s="152">
        <f>'1 уровень'!X3121</f>
        <v>0</v>
      </c>
      <c r="W662" s="573">
        <f>'1 уровень'!Y3121</f>
        <v>0</v>
      </c>
      <c r="X662" s="152"/>
      <c r="Y662" s="152"/>
      <c r="Z662" s="1283">
        <f>'1 уровень'!Z3120</f>
        <v>0</v>
      </c>
      <c r="AA662" s="1290">
        <f>'1 уровень'!AA3120</f>
        <v>0</v>
      </c>
      <c r="AB662" s="139"/>
      <c r="AC662" s="139"/>
      <c r="AD662" s="139"/>
      <c r="AE662" s="139"/>
      <c r="AF662" s="139"/>
      <c r="AG662" s="139"/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</row>
    <row r="663" spans="1:171" ht="30" x14ac:dyDescent="0.25">
      <c r="A663" s="19">
        <v>1</v>
      </c>
      <c r="B663" s="302" t="s">
        <v>354</v>
      </c>
      <c r="C663" s="29">
        <f>'1 уровень'!E3122</f>
        <v>0</v>
      </c>
      <c r="D663" s="29">
        <f>'1 уровень'!F3122</f>
        <v>0</v>
      </c>
      <c r="E663" s="29">
        <f>'1 уровень'!G3122</f>
        <v>0</v>
      </c>
      <c r="F663" s="144">
        <f>'1 уровень'!H3122</f>
        <v>0</v>
      </c>
      <c r="G663" s="158">
        <f>'1 уровень'!I3122</f>
        <v>0</v>
      </c>
      <c r="H663" s="158">
        <f>'1 уровень'!J3122</f>
        <v>0</v>
      </c>
      <c r="I663" s="153">
        <f>'1 уровень'!K3122</f>
        <v>0</v>
      </c>
      <c r="J663" s="153">
        <f>'1 уровень'!L3122</f>
        <v>0</v>
      </c>
      <c r="K663" s="153">
        <f>'1 уровень'!M3122</f>
        <v>0</v>
      </c>
      <c r="L663" s="153">
        <f>'1 уровень'!N3122</f>
        <v>0</v>
      </c>
      <c r="M663" s="153">
        <f>'1 уровень'!O3122</f>
        <v>0</v>
      </c>
      <c r="N663" s="153">
        <f>'1 уровень'!P3122</f>
        <v>0</v>
      </c>
      <c r="O663" s="152">
        <f>'1 уровень'!Q3122</f>
        <v>0</v>
      </c>
      <c r="P663" s="152">
        <f>'1 уровень'!R3122</f>
        <v>0</v>
      </c>
      <c r="Q663" s="152">
        <f>'1 уровень'!S3122</f>
        <v>0</v>
      </c>
      <c r="R663" s="1038">
        <f>'1 уровень'!T3122</f>
        <v>0</v>
      </c>
      <c r="S663" s="152">
        <f>'1 уровень'!U3122</f>
        <v>0</v>
      </c>
      <c r="T663" s="152">
        <f>'1 уровень'!V3122</f>
        <v>0</v>
      </c>
      <c r="U663" s="152">
        <f>'1 уровень'!W3122</f>
        <v>0</v>
      </c>
      <c r="V663" s="152">
        <f>'1 уровень'!X3122</f>
        <v>0</v>
      </c>
      <c r="W663" s="573">
        <f>'1 уровень'!Y3122</f>
        <v>0</v>
      </c>
      <c r="X663" s="152"/>
      <c r="Y663" s="152"/>
      <c r="Z663" s="1283">
        <f>'1 уровень'!Z3121</f>
        <v>0</v>
      </c>
      <c r="AA663" s="1290">
        <f>'1 уровень'!AA3121</f>
        <v>0</v>
      </c>
      <c r="AB663" s="139"/>
      <c r="AC663" s="139"/>
      <c r="AD663" s="139"/>
      <c r="AE663" s="139"/>
      <c r="AF663" s="139"/>
      <c r="AG663" s="139"/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</row>
    <row r="664" spans="1:171" x14ac:dyDescent="0.25">
      <c r="A664" s="19">
        <v>1</v>
      </c>
      <c r="B664" s="444" t="s">
        <v>355</v>
      </c>
      <c r="C664" s="29">
        <f>'1 уровень'!E3123</f>
        <v>0</v>
      </c>
      <c r="D664" s="29">
        <f>'1 уровень'!F3123</f>
        <v>0</v>
      </c>
      <c r="E664" s="29">
        <f>'1 уровень'!G3123</f>
        <v>0</v>
      </c>
      <c r="F664" s="144">
        <f>'1 уровень'!H3123</f>
        <v>0</v>
      </c>
      <c r="G664" s="158">
        <f>'1 уровень'!I3123</f>
        <v>0</v>
      </c>
      <c r="H664" s="158">
        <f>'1 уровень'!J3123</f>
        <v>0</v>
      </c>
      <c r="I664" s="153">
        <f>'1 уровень'!K3123</f>
        <v>0</v>
      </c>
      <c r="J664" s="153">
        <f>'1 уровень'!L3123</f>
        <v>0</v>
      </c>
      <c r="K664" s="153">
        <f>'1 уровень'!M3123</f>
        <v>0</v>
      </c>
      <c r="L664" s="153">
        <f>'1 уровень'!N3123</f>
        <v>0</v>
      </c>
      <c r="M664" s="153">
        <f>'1 уровень'!O3123</f>
        <v>0</v>
      </c>
      <c r="N664" s="153">
        <f>'1 уровень'!P3123</f>
        <v>0</v>
      </c>
      <c r="O664" s="152">
        <f>'1 уровень'!Q3123</f>
        <v>0</v>
      </c>
      <c r="P664" s="152">
        <f>'1 уровень'!R3123</f>
        <v>0</v>
      </c>
      <c r="Q664" s="152">
        <f>'1 уровень'!S3123</f>
        <v>0</v>
      </c>
      <c r="R664" s="1038">
        <f>'1 уровень'!T3123</f>
        <v>0</v>
      </c>
      <c r="S664" s="152">
        <f>'1 уровень'!U3123</f>
        <v>0</v>
      </c>
      <c r="T664" s="152">
        <f>'1 уровень'!V3123</f>
        <v>0</v>
      </c>
      <c r="U664" s="152">
        <f>'1 уровень'!W3123</f>
        <v>0</v>
      </c>
      <c r="V664" s="152">
        <f>'1 уровень'!X3123</f>
        <v>0</v>
      </c>
      <c r="W664" s="573">
        <f>'1 уровень'!Y3123</f>
        <v>0</v>
      </c>
      <c r="X664" s="152"/>
      <c r="Y664" s="152"/>
      <c r="Z664" s="1283">
        <f>'1 уровень'!Z3122</f>
        <v>0</v>
      </c>
      <c r="AA664" s="1290">
        <f>'1 уровень'!AA3122</f>
        <v>0</v>
      </c>
      <c r="AB664" s="139"/>
      <c r="AC664" s="139"/>
      <c r="AD664" s="139"/>
      <c r="AE664" s="139"/>
      <c r="AF664" s="139"/>
      <c r="AG664" s="139"/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</row>
    <row r="665" spans="1:171" ht="30" x14ac:dyDescent="0.25">
      <c r="A665" s="19">
        <v>1</v>
      </c>
      <c r="B665" s="302" t="s">
        <v>380</v>
      </c>
      <c r="C665" s="29">
        <f>'1 уровень'!E3124</f>
        <v>0</v>
      </c>
      <c r="D665" s="29">
        <f>'1 уровень'!F3124</f>
        <v>0</v>
      </c>
      <c r="E665" s="29">
        <f>'1 уровень'!G3124</f>
        <v>0</v>
      </c>
      <c r="F665" s="144">
        <f>'1 уровень'!H3124</f>
        <v>0</v>
      </c>
      <c r="G665" s="158">
        <f>'1 уровень'!I3124</f>
        <v>0</v>
      </c>
      <c r="H665" s="158">
        <f>'1 уровень'!J3124</f>
        <v>0</v>
      </c>
      <c r="I665" s="153">
        <f>'1 уровень'!K3124</f>
        <v>0</v>
      </c>
      <c r="J665" s="153">
        <f>'1 уровень'!L3124</f>
        <v>0</v>
      </c>
      <c r="K665" s="153">
        <f>'1 уровень'!M3124</f>
        <v>0</v>
      </c>
      <c r="L665" s="153">
        <f>'1 уровень'!N3124</f>
        <v>0</v>
      </c>
      <c r="M665" s="153">
        <f>'1 уровень'!O3124</f>
        <v>0</v>
      </c>
      <c r="N665" s="153">
        <f>'1 уровень'!P3124</f>
        <v>0</v>
      </c>
      <c r="O665" s="152">
        <f>'1 уровень'!Q3124</f>
        <v>0</v>
      </c>
      <c r="P665" s="152">
        <f>'1 уровень'!R3124</f>
        <v>0</v>
      </c>
      <c r="Q665" s="152">
        <f>'1 уровень'!S3124</f>
        <v>0</v>
      </c>
      <c r="R665" s="1038">
        <f>'1 уровень'!T3124</f>
        <v>0</v>
      </c>
      <c r="S665" s="152">
        <f>'1 уровень'!U3124</f>
        <v>0</v>
      </c>
      <c r="T665" s="152">
        <f>'1 уровень'!V3124</f>
        <v>0</v>
      </c>
      <c r="U665" s="152">
        <f>'1 уровень'!W3124</f>
        <v>0</v>
      </c>
      <c r="V665" s="152">
        <f>'1 уровень'!X3124</f>
        <v>0</v>
      </c>
      <c r="W665" s="573">
        <f>'1 уровень'!Y3124</f>
        <v>0</v>
      </c>
      <c r="X665" s="152"/>
      <c r="Y665" s="152"/>
      <c r="Z665" s="1283">
        <f>'1 уровень'!Z3123</f>
        <v>0</v>
      </c>
      <c r="AA665" s="1290">
        <f>'1 уровень'!AA3123</f>
        <v>0</v>
      </c>
      <c r="AB665" s="139"/>
      <c r="AC665" s="139"/>
      <c r="AD665" s="139"/>
      <c r="AE665" s="139"/>
      <c r="AF665" s="139"/>
      <c r="AG665" s="139"/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</row>
    <row r="666" spans="1:171" ht="60" x14ac:dyDescent="0.25">
      <c r="A666" s="19">
        <v>1</v>
      </c>
      <c r="B666" s="302" t="s">
        <v>357</v>
      </c>
      <c r="C666" s="29">
        <f>'1 уровень'!E3125</f>
        <v>0</v>
      </c>
      <c r="D666" s="29">
        <f>'1 уровень'!F3125</f>
        <v>0</v>
      </c>
      <c r="E666" s="29">
        <f>'1 уровень'!G3125</f>
        <v>0</v>
      </c>
      <c r="F666" s="144">
        <f>'1 уровень'!H3125</f>
        <v>0</v>
      </c>
      <c r="G666" s="158">
        <f>'1 уровень'!I3125</f>
        <v>0</v>
      </c>
      <c r="H666" s="158">
        <f>'1 уровень'!J3125</f>
        <v>0</v>
      </c>
      <c r="I666" s="153">
        <f>'1 уровень'!K3125</f>
        <v>0</v>
      </c>
      <c r="J666" s="153">
        <f>'1 уровень'!L3125</f>
        <v>0</v>
      </c>
      <c r="K666" s="153">
        <f>'1 уровень'!M3125</f>
        <v>0</v>
      </c>
      <c r="L666" s="153">
        <f>'1 уровень'!N3125</f>
        <v>0</v>
      </c>
      <c r="M666" s="153">
        <f>'1 уровень'!O3125</f>
        <v>0</v>
      </c>
      <c r="N666" s="153">
        <f>'1 уровень'!P3125</f>
        <v>0</v>
      </c>
      <c r="O666" s="152">
        <f>'1 уровень'!Q3125</f>
        <v>0</v>
      </c>
      <c r="P666" s="152">
        <f>'1 уровень'!R3125</f>
        <v>0</v>
      </c>
      <c r="Q666" s="152">
        <f>'1 уровень'!S3125</f>
        <v>0</v>
      </c>
      <c r="R666" s="1038">
        <f>'1 уровень'!T3125</f>
        <v>0</v>
      </c>
      <c r="S666" s="152">
        <f>'1 уровень'!U3125</f>
        <v>0</v>
      </c>
      <c r="T666" s="152">
        <f>'1 уровень'!V3125</f>
        <v>0</v>
      </c>
      <c r="U666" s="152">
        <f>'1 уровень'!W3125</f>
        <v>0</v>
      </c>
      <c r="V666" s="152">
        <f>'1 уровень'!X3125</f>
        <v>0</v>
      </c>
      <c r="W666" s="573">
        <f>'1 уровень'!Y3125</f>
        <v>0</v>
      </c>
      <c r="X666" s="152"/>
      <c r="Y666" s="152"/>
      <c r="Z666" s="1283">
        <f>'1 уровень'!Z3124</f>
        <v>0</v>
      </c>
      <c r="AA666" s="1290">
        <f>'1 уровень'!AA3124</f>
        <v>0</v>
      </c>
      <c r="AB666" s="139"/>
      <c r="AC666" s="139"/>
      <c r="AD666" s="139"/>
      <c r="AE666" s="139"/>
      <c r="AF666" s="139"/>
      <c r="AG666" s="139"/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</row>
    <row r="667" spans="1:171" ht="45" x14ac:dyDescent="0.25">
      <c r="A667" s="19">
        <v>1</v>
      </c>
      <c r="B667" s="302" t="s">
        <v>358</v>
      </c>
      <c r="C667" s="29">
        <f>'1 уровень'!E3126</f>
        <v>0</v>
      </c>
      <c r="D667" s="29">
        <f>'1 уровень'!F3126</f>
        <v>0</v>
      </c>
      <c r="E667" s="29">
        <f>'1 уровень'!G3126</f>
        <v>0</v>
      </c>
      <c r="F667" s="144">
        <f>'1 уровень'!H3126</f>
        <v>0</v>
      </c>
      <c r="G667" s="158">
        <f>'1 уровень'!I3126</f>
        <v>0</v>
      </c>
      <c r="H667" s="158">
        <f>'1 уровень'!J3126</f>
        <v>0</v>
      </c>
      <c r="I667" s="153">
        <f>'1 уровень'!K3126</f>
        <v>0</v>
      </c>
      <c r="J667" s="153">
        <f>'1 уровень'!L3126</f>
        <v>0</v>
      </c>
      <c r="K667" s="153">
        <f>'1 уровень'!M3126</f>
        <v>0</v>
      </c>
      <c r="L667" s="153">
        <f>'1 уровень'!N3126</f>
        <v>0</v>
      </c>
      <c r="M667" s="153">
        <f>'1 уровень'!O3126</f>
        <v>0</v>
      </c>
      <c r="N667" s="153">
        <f>'1 уровень'!P3126</f>
        <v>0</v>
      </c>
      <c r="O667" s="152">
        <f>'1 уровень'!Q3126</f>
        <v>0</v>
      </c>
      <c r="P667" s="152">
        <f>'1 уровень'!R3126</f>
        <v>0</v>
      </c>
      <c r="Q667" s="152">
        <f>'1 уровень'!S3126</f>
        <v>0</v>
      </c>
      <c r="R667" s="1038">
        <f>'1 уровень'!T3126</f>
        <v>0</v>
      </c>
      <c r="S667" s="152">
        <f>'1 уровень'!U3126</f>
        <v>0</v>
      </c>
      <c r="T667" s="152">
        <f>'1 уровень'!V3126</f>
        <v>0</v>
      </c>
      <c r="U667" s="152">
        <f>'1 уровень'!W3126</f>
        <v>0</v>
      </c>
      <c r="V667" s="152">
        <f>'1 уровень'!X3126</f>
        <v>0</v>
      </c>
      <c r="W667" s="573">
        <f>'1 уровень'!Y3126</f>
        <v>0</v>
      </c>
      <c r="X667" s="152"/>
      <c r="Y667" s="152"/>
      <c r="Z667" s="1283">
        <f>'1 уровень'!Z3125</f>
        <v>0</v>
      </c>
      <c r="AA667" s="1290">
        <f>'1 уровень'!AA3125</f>
        <v>0</v>
      </c>
      <c r="AB667" s="139"/>
      <c r="AC667" s="139"/>
      <c r="AD667" s="139"/>
      <c r="AE667" s="139"/>
      <c r="AF667" s="139"/>
      <c r="AG667" s="139"/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</row>
    <row r="668" spans="1:171" ht="105" x14ac:dyDescent="0.25">
      <c r="A668" s="19">
        <v>1</v>
      </c>
      <c r="B668" s="760" t="s">
        <v>543</v>
      </c>
      <c r="C668" s="29">
        <f>'1 уровень'!E3127</f>
        <v>0</v>
      </c>
      <c r="D668" s="29">
        <f>'1 уровень'!F3127</f>
        <v>0</v>
      </c>
      <c r="E668" s="29">
        <f>'1 уровень'!G3127</f>
        <v>0</v>
      </c>
      <c r="F668" s="144" t="e">
        <f>'1 уровень'!H3127</f>
        <v>#DIV/0!</v>
      </c>
      <c r="G668" s="158">
        <f>'1 уровень'!I3127</f>
        <v>0</v>
      </c>
      <c r="H668" s="158">
        <f>'1 уровень'!J3127</f>
        <v>0</v>
      </c>
      <c r="I668" s="153">
        <f>'1 уровень'!K3127</f>
        <v>0</v>
      </c>
      <c r="J668" s="153">
        <f>'1 уровень'!L3127</f>
        <v>0</v>
      </c>
      <c r="K668" s="153">
        <f>'1 уровень'!M3127</f>
        <v>0</v>
      </c>
      <c r="L668" s="153">
        <f>'1 уровень'!N3127</f>
        <v>0</v>
      </c>
      <c r="M668" s="153">
        <f>'1 уровень'!O3127</f>
        <v>0</v>
      </c>
      <c r="N668" s="153">
        <f>'1 уровень'!P3127</f>
        <v>0</v>
      </c>
      <c r="O668" s="152">
        <f>'1 уровень'!Q3127</f>
        <v>0</v>
      </c>
      <c r="P668" s="152">
        <f>'1 уровень'!R3127</f>
        <v>0</v>
      </c>
      <c r="Q668" s="152">
        <f>'1 уровень'!S3127</f>
        <v>0</v>
      </c>
      <c r="R668" s="1038">
        <f>'1 уровень'!T3127</f>
        <v>0</v>
      </c>
      <c r="S668" s="152">
        <f>'1 уровень'!U3127</f>
        <v>0</v>
      </c>
      <c r="T668" s="152">
        <f>'1 уровень'!V3127</f>
        <v>0</v>
      </c>
      <c r="U668" s="152">
        <f>'1 уровень'!W3127</f>
        <v>0</v>
      </c>
      <c r="V668" s="152">
        <f>'1 уровень'!X3127</f>
        <v>0</v>
      </c>
      <c r="W668" s="573">
        <f>'1 уровень'!Y3127</f>
        <v>0</v>
      </c>
      <c r="X668" s="152"/>
      <c r="Y668" s="152"/>
      <c r="Z668" s="1283">
        <f>'1 уровень'!Z3126</f>
        <v>0</v>
      </c>
      <c r="AA668" s="1290">
        <f>'1 уровень'!AA3126</f>
        <v>0</v>
      </c>
      <c r="AB668" s="139"/>
      <c r="AC668" s="139"/>
      <c r="AD668" s="139"/>
      <c r="AE668" s="139"/>
      <c r="AF668" s="139"/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</row>
    <row r="669" spans="1:171" ht="30" x14ac:dyDescent="0.25">
      <c r="B669" s="760" t="s">
        <v>515</v>
      </c>
      <c r="C669" s="29">
        <f>'1 уровень'!E3128</f>
        <v>0</v>
      </c>
      <c r="D669" s="29">
        <f>'1 уровень'!F3128</f>
        <v>0</v>
      </c>
      <c r="E669" s="29">
        <f>'1 уровень'!G3128</f>
        <v>0</v>
      </c>
      <c r="F669" s="144" t="e">
        <f>'1 уровень'!H3128</f>
        <v>#DIV/0!</v>
      </c>
      <c r="G669" s="158">
        <f>'1 уровень'!I3128</f>
        <v>0</v>
      </c>
      <c r="H669" s="158">
        <f>'1 уровень'!J3128</f>
        <v>0</v>
      </c>
      <c r="I669" s="153">
        <f>'1 уровень'!K3128</f>
        <v>0</v>
      </c>
      <c r="J669" s="153">
        <f>'1 уровень'!L3128</f>
        <v>0</v>
      </c>
      <c r="K669" s="153">
        <f>'1 уровень'!M3128</f>
        <v>0</v>
      </c>
      <c r="L669" s="153">
        <f>'1 уровень'!N3128</f>
        <v>0</v>
      </c>
      <c r="M669" s="153">
        <f>'1 уровень'!O3128</f>
        <v>0</v>
      </c>
      <c r="N669" s="153">
        <f>'1 уровень'!P3128</f>
        <v>0</v>
      </c>
      <c r="O669" s="152">
        <f>'1 уровень'!Q3128</f>
        <v>0</v>
      </c>
      <c r="P669" s="152">
        <f>'1 уровень'!R3128</f>
        <v>0</v>
      </c>
      <c r="Q669" s="152">
        <f>'1 уровень'!S3128</f>
        <v>0</v>
      </c>
      <c r="R669" s="1038">
        <f>'1 уровень'!T3128</f>
        <v>0</v>
      </c>
      <c r="S669" s="152">
        <f>'1 уровень'!U3128</f>
        <v>0</v>
      </c>
      <c r="T669" s="152">
        <f>'1 уровень'!V3128</f>
        <v>0</v>
      </c>
      <c r="U669" s="152">
        <f>'1 уровень'!W3128</f>
        <v>0</v>
      </c>
      <c r="V669" s="152">
        <f>'1 уровень'!X3128</f>
        <v>0</v>
      </c>
      <c r="W669" s="573">
        <f>'1 уровень'!Y3128</f>
        <v>0</v>
      </c>
      <c r="X669" s="152"/>
      <c r="Y669" s="152"/>
      <c r="Z669" s="1283"/>
      <c r="AA669" s="1290"/>
      <c r="AB669" s="139"/>
      <c r="AC669" s="139"/>
      <c r="AD669" s="139"/>
      <c r="AE669" s="139"/>
      <c r="AF669" s="139"/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</row>
    <row r="670" spans="1:171" x14ac:dyDescent="0.25">
      <c r="B670" s="1346" t="s">
        <v>516</v>
      </c>
      <c r="C670" s="29">
        <f>'1 уровень'!E3129</f>
        <v>0</v>
      </c>
      <c r="D670" s="29">
        <f>'1 уровень'!F3129</f>
        <v>0</v>
      </c>
      <c r="E670" s="29">
        <f>'1 уровень'!G3129</f>
        <v>0</v>
      </c>
      <c r="F670" s="144" t="e">
        <f>'1 уровень'!H3129</f>
        <v>#DIV/0!</v>
      </c>
      <c r="G670" s="158">
        <f>'1 уровень'!I3129</f>
        <v>0</v>
      </c>
      <c r="H670" s="158">
        <f>'1 уровень'!J3129</f>
        <v>0</v>
      </c>
      <c r="I670" s="153">
        <f>'1 уровень'!K3129</f>
        <v>0</v>
      </c>
      <c r="J670" s="153">
        <f>'1 уровень'!L3129</f>
        <v>0</v>
      </c>
      <c r="K670" s="153">
        <f>'1 уровень'!M3129</f>
        <v>0</v>
      </c>
      <c r="L670" s="153">
        <f>'1 уровень'!N3129</f>
        <v>0</v>
      </c>
      <c r="M670" s="153">
        <f>'1 уровень'!O3129</f>
        <v>0</v>
      </c>
      <c r="N670" s="153">
        <f>'1 уровень'!P3129</f>
        <v>0</v>
      </c>
      <c r="O670" s="29">
        <f>'1 уровень'!Q3129</f>
        <v>0</v>
      </c>
      <c r="P670" s="29">
        <f>'1 уровень'!R3129</f>
        <v>0</v>
      </c>
      <c r="Q670" s="29">
        <f>'1 уровень'!S3129</f>
        <v>0</v>
      </c>
      <c r="R670" s="29">
        <f>'1 уровень'!T3129</f>
        <v>0</v>
      </c>
      <c r="S670" s="29">
        <f>'1 уровень'!U3129</f>
        <v>0</v>
      </c>
      <c r="T670" s="29">
        <f>'1 уровень'!V3129</f>
        <v>0</v>
      </c>
      <c r="U670" s="29">
        <f>'1 уровень'!W3129</f>
        <v>0</v>
      </c>
      <c r="V670" s="29">
        <f>'1 уровень'!X3129</f>
        <v>0</v>
      </c>
      <c r="W670" s="29">
        <f>'1 уровень'!Y3129</f>
        <v>0</v>
      </c>
      <c r="X670" s="152"/>
      <c r="Y670" s="152"/>
      <c r="Z670" s="1283"/>
      <c r="AA670" s="1290"/>
      <c r="AB670" s="139"/>
      <c r="AC670" s="139"/>
      <c r="AD670" s="139"/>
      <c r="AE670" s="139"/>
      <c r="AF670" s="139"/>
      <c r="AG670" s="139"/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</row>
    <row r="671" spans="1:171" ht="30" x14ac:dyDescent="0.25">
      <c r="B671" s="760" t="s">
        <v>517</v>
      </c>
      <c r="C671" s="29">
        <f>'1 уровень'!E3130</f>
        <v>0</v>
      </c>
      <c r="D671" s="29">
        <f>'1 уровень'!F3130</f>
        <v>0</v>
      </c>
      <c r="E671" s="29">
        <f>'1 уровень'!G3130</f>
        <v>0</v>
      </c>
      <c r="F671" s="144">
        <f>'1 уровень'!H3130</f>
        <v>0</v>
      </c>
      <c r="G671" s="158">
        <f>'1 уровень'!I3130</f>
        <v>0</v>
      </c>
      <c r="H671" s="158">
        <f>'1 уровень'!J3130</f>
        <v>0</v>
      </c>
      <c r="I671" s="153">
        <f>'1 уровень'!K3130</f>
        <v>0</v>
      </c>
      <c r="J671" s="153">
        <f>'1 уровень'!L3130</f>
        <v>0</v>
      </c>
      <c r="K671" s="153">
        <f>'1 уровень'!M3130</f>
        <v>0</v>
      </c>
      <c r="L671" s="153">
        <f>'1 уровень'!N3130</f>
        <v>0</v>
      </c>
      <c r="M671" s="153">
        <f>'1 уровень'!O3130</f>
        <v>0</v>
      </c>
      <c r="N671" s="153">
        <f>'1 уровень'!P3130</f>
        <v>0</v>
      </c>
      <c r="O671" s="152">
        <f>'1 уровень'!Q3130</f>
        <v>0</v>
      </c>
      <c r="P671" s="152">
        <f>'1 уровень'!R3130</f>
        <v>0</v>
      </c>
      <c r="Q671" s="152">
        <f>'1 уровень'!S3130</f>
        <v>0</v>
      </c>
      <c r="R671" s="1038">
        <f>'1 уровень'!T3130</f>
        <v>0</v>
      </c>
      <c r="S671" s="152">
        <f>'1 уровень'!U3130</f>
        <v>0</v>
      </c>
      <c r="T671" s="152">
        <f>'1 уровень'!V3130</f>
        <v>0</v>
      </c>
      <c r="U671" s="152">
        <f>'1 уровень'!W3130</f>
        <v>0</v>
      </c>
      <c r="V671" s="152">
        <f>'1 уровень'!X3130</f>
        <v>0</v>
      </c>
      <c r="W671" s="573">
        <f>'1 уровень'!Y3130</f>
        <v>0</v>
      </c>
      <c r="X671" s="152"/>
      <c r="Y671" s="152"/>
      <c r="Z671" s="1283"/>
      <c r="AA671" s="1290"/>
      <c r="AB671" s="139"/>
      <c r="AC671" s="139"/>
      <c r="AD671" s="139"/>
      <c r="AE671" s="139"/>
      <c r="AF671" s="139"/>
      <c r="AG671" s="139"/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</row>
    <row r="672" spans="1:171" ht="28.5" x14ac:dyDescent="0.25">
      <c r="B672" s="1346" t="s">
        <v>366</v>
      </c>
      <c r="C672" s="29">
        <f>'1 уровень'!E3131</f>
        <v>0</v>
      </c>
      <c r="D672" s="29">
        <f>'1 уровень'!F3131</f>
        <v>0</v>
      </c>
      <c r="E672" s="29">
        <f>'1 уровень'!G3131</f>
        <v>0</v>
      </c>
      <c r="F672" s="144">
        <f>'1 уровень'!H3131</f>
        <v>0</v>
      </c>
      <c r="G672" s="158">
        <f>'1 уровень'!I3131</f>
        <v>0</v>
      </c>
      <c r="H672" s="158">
        <f>'1 уровень'!J3131</f>
        <v>0</v>
      </c>
      <c r="I672" s="153">
        <f>'1 уровень'!K3131</f>
        <v>0</v>
      </c>
      <c r="J672" s="153">
        <f>'1 уровень'!L3131</f>
        <v>0</v>
      </c>
      <c r="K672" s="153">
        <f>'1 уровень'!M3131</f>
        <v>0</v>
      </c>
      <c r="L672" s="153">
        <f>'1 уровень'!N3131</f>
        <v>0</v>
      </c>
      <c r="M672" s="153">
        <f>'1 уровень'!O3131</f>
        <v>0</v>
      </c>
      <c r="N672" s="153">
        <f>'1 уровень'!P3131</f>
        <v>0</v>
      </c>
      <c r="O672" s="152">
        <f>'1 уровень'!Q3131</f>
        <v>0</v>
      </c>
      <c r="P672" s="152">
        <f>'1 уровень'!R3131</f>
        <v>0</v>
      </c>
      <c r="Q672" s="152">
        <f>'1 уровень'!S3131</f>
        <v>0</v>
      </c>
      <c r="R672" s="1038">
        <f>'1 уровень'!T3131</f>
        <v>0</v>
      </c>
      <c r="S672" s="152">
        <f>'1 уровень'!U3131</f>
        <v>0</v>
      </c>
      <c r="T672" s="152">
        <f>'1 уровень'!V3131</f>
        <v>0</v>
      </c>
      <c r="U672" s="152">
        <f>'1 уровень'!W3131</f>
        <v>0</v>
      </c>
      <c r="V672" s="152">
        <f>'1 уровень'!X3131</f>
        <v>0</v>
      </c>
      <c r="W672" s="573">
        <f>'1 уровень'!Y3131</f>
        <v>0</v>
      </c>
      <c r="X672" s="152"/>
      <c r="Y672" s="152"/>
      <c r="Z672" s="1283"/>
      <c r="AA672" s="1290"/>
      <c r="AB672" s="139"/>
      <c r="AC672" s="139"/>
      <c r="AD672" s="139"/>
      <c r="AE672" s="139"/>
      <c r="AF672" s="139"/>
      <c r="AG672" s="139"/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</row>
    <row r="673" spans="1:171" x14ac:dyDescent="0.25">
      <c r="A673" s="19">
        <v>1</v>
      </c>
      <c r="B673" s="440" t="s">
        <v>381</v>
      </c>
      <c r="C673" s="29">
        <f>'1 уровень'!E3132</f>
        <v>0</v>
      </c>
      <c r="D673" s="29">
        <f>'1 уровень'!F3132</f>
        <v>0</v>
      </c>
      <c r="E673" s="29">
        <f>'1 уровень'!G3132</f>
        <v>0</v>
      </c>
      <c r="F673" s="144">
        <f>'1 уровень'!H3132</f>
        <v>0</v>
      </c>
      <c r="G673" s="158">
        <f>'1 уровень'!I3132</f>
        <v>0</v>
      </c>
      <c r="H673" s="158">
        <f>'1 уровень'!J3132</f>
        <v>0</v>
      </c>
      <c r="I673" s="153">
        <f>'1 уровень'!K3132</f>
        <v>0</v>
      </c>
      <c r="J673" s="153">
        <f>'1 уровень'!L3132</f>
        <v>0</v>
      </c>
      <c r="K673" s="153">
        <f>'1 уровень'!M3132</f>
        <v>0</v>
      </c>
      <c r="L673" s="153">
        <f>'1 уровень'!N3132</f>
        <v>0</v>
      </c>
      <c r="M673" s="153">
        <f>'1 уровень'!O3132</f>
        <v>0</v>
      </c>
      <c r="N673" s="153">
        <f>'1 уровень'!P3132</f>
        <v>0</v>
      </c>
      <c r="O673" s="152">
        <f>'1 уровень'!Q3132</f>
        <v>0</v>
      </c>
      <c r="P673" s="152">
        <f>'1 уровень'!R3132</f>
        <v>0</v>
      </c>
      <c r="Q673" s="152">
        <f>'1 уровень'!S3132</f>
        <v>0</v>
      </c>
      <c r="R673" s="1038">
        <f>'1 уровень'!T3132</f>
        <v>0</v>
      </c>
      <c r="S673" s="152">
        <f>'1 уровень'!U3132</f>
        <v>0</v>
      </c>
      <c r="T673" s="152">
        <f>'1 уровень'!V3132</f>
        <v>0</v>
      </c>
      <c r="U673" s="152">
        <f>'1 уровень'!W3132</f>
        <v>0</v>
      </c>
      <c r="V673" s="152">
        <f>'1 уровень'!X3132</f>
        <v>0</v>
      </c>
      <c r="W673" s="573">
        <f>'1 уровень'!Y3132</f>
        <v>0</v>
      </c>
      <c r="X673" s="152"/>
      <c r="Y673" s="152"/>
      <c r="Z673" s="1283">
        <f>'1 уровень'!Z3131</f>
        <v>0</v>
      </c>
      <c r="AA673" s="1290">
        <f>'1 уровень'!AA3131</f>
        <v>0</v>
      </c>
      <c r="AB673" s="139"/>
      <c r="AC673" s="139"/>
      <c r="AD673" s="139"/>
      <c r="AE673" s="139"/>
      <c r="AF673" s="139"/>
      <c r="AG673" s="139"/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</row>
    <row r="674" spans="1:171" ht="29.25" x14ac:dyDescent="0.25">
      <c r="A674" s="19">
        <v>1</v>
      </c>
      <c r="B674" s="440" t="s">
        <v>382</v>
      </c>
      <c r="C674" s="29">
        <f>'1 уровень'!E3133</f>
        <v>0</v>
      </c>
      <c r="D674" s="29">
        <f>'1 уровень'!F3133</f>
        <v>0</v>
      </c>
      <c r="E674" s="29">
        <f>'1 уровень'!G3133</f>
        <v>0</v>
      </c>
      <c r="F674" s="144">
        <f>'1 уровень'!H3133</f>
        <v>0</v>
      </c>
      <c r="G674" s="158">
        <f>'1 уровень'!I3133</f>
        <v>0</v>
      </c>
      <c r="H674" s="158">
        <f>'1 уровень'!J3133</f>
        <v>0</v>
      </c>
      <c r="I674" s="153">
        <f>'1 уровень'!K3133</f>
        <v>0</v>
      </c>
      <c r="J674" s="153">
        <f>'1 уровень'!L3133</f>
        <v>0</v>
      </c>
      <c r="K674" s="153">
        <f>'1 уровень'!M3133</f>
        <v>0</v>
      </c>
      <c r="L674" s="153">
        <f>'1 уровень'!N3133</f>
        <v>0</v>
      </c>
      <c r="M674" s="153">
        <f>'1 уровень'!O3133</f>
        <v>0</v>
      </c>
      <c r="N674" s="153">
        <f>'1 уровень'!P3133</f>
        <v>0</v>
      </c>
      <c r="O674" s="152">
        <f>'1 уровень'!Q3133</f>
        <v>0</v>
      </c>
      <c r="P674" s="152">
        <f>'1 уровень'!R3133</f>
        <v>0</v>
      </c>
      <c r="Q674" s="152">
        <f>'1 уровень'!S3133</f>
        <v>0</v>
      </c>
      <c r="R674" s="1038">
        <f>'1 уровень'!T3133</f>
        <v>0</v>
      </c>
      <c r="S674" s="152">
        <f>'1 уровень'!U3133</f>
        <v>0</v>
      </c>
      <c r="T674" s="152">
        <f>'1 уровень'!V3133</f>
        <v>0</v>
      </c>
      <c r="U674" s="152">
        <f>'1 уровень'!W3133</f>
        <v>0</v>
      </c>
      <c r="V674" s="152">
        <f>'1 уровень'!X3133</f>
        <v>0</v>
      </c>
      <c r="W674" s="573">
        <f>'1 уровень'!Y3133</f>
        <v>0</v>
      </c>
      <c r="X674" s="152"/>
      <c r="Y674" s="152"/>
      <c r="Z674" s="1283">
        <f>'1 уровень'!Z3132</f>
        <v>0</v>
      </c>
      <c r="AA674" s="1290">
        <f>'1 уровень'!AA3132</f>
        <v>0</v>
      </c>
      <c r="AB674" s="139"/>
      <c r="AC674" s="139"/>
      <c r="AD674" s="139"/>
      <c r="AE674" s="139"/>
      <c r="AF674" s="139"/>
      <c r="AG674" s="139"/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</row>
    <row r="675" spans="1:171" x14ac:dyDescent="0.25">
      <c r="A675" s="19">
        <v>1</v>
      </c>
      <c r="B675" s="302" t="s">
        <v>383</v>
      </c>
      <c r="C675" s="29">
        <f>'1 уровень'!E3134</f>
        <v>0</v>
      </c>
      <c r="D675" s="29">
        <f>'1 уровень'!F3134</f>
        <v>0</v>
      </c>
      <c r="E675" s="29">
        <f>'1 уровень'!G3134</f>
        <v>0</v>
      </c>
      <c r="F675" s="144">
        <f>'1 уровень'!H3134</f>
        <v>0</v>
      </c>
      <c r="G675" s="158">
        <f>'1 уровень'!I3134</f>
        <v>0</v>
      </c>
      <c r="H675" s="158">
        <f>'1 уровень'!J3134</f>
        <v>0</v>
      </c>
      <c r="I675" s="153">
        <f>'1 уровень'!K3134</f>
        <v>0</v>
      </c>
      <c r="J675" s="153">
        <f>'1 уровень'!L3134</f>
        <v>0</v>
      </c>
      <c r="K675" s="153">
        <f>'1 уровень'!M3134</f>
        <v>0</v>
      </c>
      <c r="L675" s="153">
        <f>'1 уровень'!N3134</f>
        <v>0</v>
      </c>
      <c r="M675" s="153">
        <f>'1 уровень'!O3134</f>
        <v>0</v>
      </c>
      <c r="N675" s="153">
        <f>'1 уровень'!P3134</f>
        <v>0</v>
      </c>
      <c r="O675" s="152">
        <f>'1 уровень'!Q3134</f>
        <v>0</v>
      </c>
      <c r="P675" s="152">
        <f>'1 уровень'!R3134</f>
        <v>0</v>
      </c>
      <c r="Q675" s="152">
        <f>'1 уровень'!S3134</f>
        <v>0</v>
      </c>
      <c r="R675" s="1038">
        <f>'1 уровень'!T3134</f>
        <v>0</v>
      </c>
      <c r="S675" s="152">
        <f>'1 уровень'!U3134</f>
        <v>0</v>
      </c>
      <c r="T675" s="152">
        <f>'1 уровень'!V3134</f>
        <v>0</v>
      </c>
      <c r="U675" s="152">
        <f>'1 уровень'!W3134</f>
        <v>0</v>
      </c>
      <c r="V675" s="152">
        <f>'1 уровень'!X3134</f>
        <v>0</v>
      </c>
      <c r="W675" s="573">
        <f>'1 уровень'!Y3134</f>
        <v>0</v>
      </c>
      <c r="X675" s="152"/>
      <c r="Y675" s="152"/>
      <c r="Z675" s="1283">
        <f>'1 уровень'!Z3133</f>
        <v>0</v>
      </c>
      <c r="AA675" s="1290">
        <f>'1 уровень'!AA3133</f>
        <v>0</v>
      </c>
      <c r="AB675" s="139"/>
      <c r="AC675" s="139"/>
      <c r="AD675" s="139"/>
      <c r="AE675" s="139"/>
      <c r="AF675" s="139"/>
      <c r="AG675" s="139"/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</row>
    <row r="676" spans="1:171" ht="30" x14ac:dyDescent="0.25">
      <c r="A676" s="19">
        <v>1</v>
      </c>
      <c r="B676" s="447" t="s">
        <v>359</v>
      </c>
      <c r="C676" s="29">
        <f>'1 уровень'!E3135</f>
        <v>0</v>
      </c>
      <c r="D676" s="29">
        <f>'1 уровень'!F3135</f>
        <v>0</v>
      </c>
      <c r="E676" s="29">
        <f>'1 уровень'!G3135</f>
        <v>0</v>
      </c>
      <c r="F676" s="144" t="e">
        <f>'1 уровень'!H3135</f>
        <v>#DIV/0!</v>
      </c>
      <c r="G676" s="158">
        <f>'1 уровень'!I3135</f>
        <v>0</v>
      </c>
      <c r="H676" s="158">
        <f>'1 уровень'!J3135</f>
        <v>0</v>
      </c>
      <c r="I676" s="153">
        <f>'1 уровень'!K3135</f>
        <v>0</v>
      </c>
      <c r="J676" s="153">
        <f>'1 уровень'!L3135</f>
        <v>0</v>
      </c>
      <c r="K676" s="153">
        <f>'1 уровень'!M3135</f>
        <v>0</v>
      </c>
      <c r="L676" s="153">
        <f>'1 уровень'!N3135</f>
        <v>0</v>
      </c>
      <c r="M676" s="153">
        <f>'1 уровень'!O3135</f>
        <v>0</v>
      </c>
      <c r="N676" s="153">
        <f>'1 уровень'!P3135</f>
        <v>0</v>
      </c>
      <c r="O676" s="152">
        <f>'1 уровень'!Q3135</f>
        <v>0</v>
      </c>
      <c r="P676" s="152">
        <f>'1 уровень'!R3135</f>
        <v>0</v>
      </c>
      <c r="Q676" s="152">
        <f>'1 уровень'!S3135</f>
        <v>0</v>
      </c>
      <c r="R676" s="1038">
        <f>'1 уровень'!T3135</f>
        <v>0</v>
      </c>
      <c r="S676" s="152">
        <f>'1 уровень'!U3135</f>
        <v>0</v>
      </c>
      <c r="T676" s="152">
        <f>'1 уровень'!V3135</f>
        <v>0</v>
      </c>
      <c r="U676" s="152">
        <f>'1 уровень'!W3135</f>
        <v>0</v>
      </c>
      <c r="V676" s="152">
        <f>'1 уровень'!X3135</f>
        <v>0</v>
      </c>
      <c r="W676" s="573">
        <f>'1 уровень'!Y3135</f>
        <v>0</v>
      </c>
      <c r="X676" s="152"/>
      <c r="Y676" s="152"/>
      <c r="Z676" s="1283">
        <f>'1 уровень'!Z3134</f>
        <v>0</v>
      </c>
      <c r="AA676" s="1290">
        <f>'1 уровень'!AA3134</f>
        <v>0</v>
      </c>
      <c r="AB676" s="139"/>
      <c r="AC676" s="139"/>
      <c r="AD676" s="139"/>
      <c r="AE676" s="139"/>
      <c r="AF676" s="139"/>
      <c r="AG676" s="139"/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</row>
    <row r="677" spans="1:171" ht="29.25" x14ac:dyDescent="0.25">
      <c r="A677" s="19">
        <v>1</v>
      </c>
      <c r="B677" s="440" t="s">
        <v>202</v>
      </c>
      <c r="C677" s="29">
        <f>'1 уровень'!E3136</f>
        <v>0</v>
      </c>
      <c r="D677" s="29">
        <f>'1 уровень'!F3136</f>
        <v>0</v>
      </c>
      <c r="E677" s="29">
        <f>'1 уровень'!G3136</f>
        <v>0</v>
      </c>
      <c r="F677" s="144">
        <f>'1 уровень'!H3136</f>
        <v>0</v>
      </c>
      <c r="G677" s="158">
        <f>'1 уровень'!I3136</f>
        <v>0</v>
      </c>
      <c r="H677" s="158">
        <f>'1 уровень'!J3136</f>
        <v>0</v>
      </c>
      <c r="I677" s="153">
        <f>'1 уровень'!K3136</f>
        <v>0</v>
      </c>
      <c r="J677" s="153">
        <f>'1 уровень'!L3136</f>
        <v>0</v>
      </c>
      <c r="K677" s="153">
        <f>'1 уровень'!M3136</f>
        <v>0</v>
      </c>
      <c r="L677" s="153">
        <f>'1 уровень'!N3136</f>
        <v>0</v>
      </c>
      <c r="M677" s="153">
        <f>'1 уровень'!O3136</f>
        <v>0</v>
      </c>
      <c r="N677" s="153">
        <f>'1 уровень'!P3136</f>
        <v>0</v>
      </c>
      <c r="O677" s="152">
        <f>'1 уровень'!Q3136</f>
        <v>0</v>
      </c>
      <c r="P677" s="152">
        <f>'1 уровень'!R3136</f>
        <v>0</v>
      </c>
      <c r="Q677" s="152">
        <f>'1 уровень'!S3136</f>
        <v>0</v>
      </c>
      <c r="R677" s="1038">
        <f>'1 уровень'!T3136</f>
        <v>0</v>
      </c>
      <c r="S677" s="152">
        <f>'1 уровень'!U3136</f>
        <v>0</v>
      </c>
      <c r="T677" s="152">
        <f>'1 уровень'!V3136</f>
        <v>0</v>
      </c>
      <c r="U677" s="152">
        <f>'1 уровень'!W3136</f>
        <v>0</v>
      </c>
      <c r="V677" s="152">
        <f>'1 уровень'!X3136</f>
        <v>0</v>
      </c>
      <c r="W677" s="573">
        <f>'1 уровень'!Y3136</f>
        <v>0</v>
      </c>
      <c r="X677" s="152"/>
      <c r="Y677" s="152"/>
      <c r="Z677" s="1283">
        <f>'1 уровень'!Z3135</f>
        <v>0</v>
      </c>
      <c r="AA677" s="1290">
        <f>'1 уровень'!AA3135</f>
        <v>0</v>
      </c>
      <c r="AB677" s="139"/>
      <c r="AC677" s="139"/>
      <c r="AD677" s="139"/>
      <c r="AE677" s="139"/>
      <c r="AF677" s="139"/>
      <c r="AG677" s="139"/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</row>
    <row r="678" spans="1:171" ht="75" x14ac:dyDescent="0.25">
      <c r="A678" s="19">
        <v>1</v>
      </c>
      <c r="B678" s="303" t="s">
        <v>367</v>
      </c>
      <c r="C678" s="29">
        <f>'1 уровень'!E3137</f>
        <v>0</v>
      </c>
      <c r="D678" s="29">
        <f>'1 уровень'!F3137</f>
        <v>0</v>
      </c>
      <c r="E678" s="29">
        <f>'1 уровень'!G3137</f>
        <v>0</v>
      </c>
      <c r="F678" s="144">
        <f>'1 уровень'!H3137</f>
        <v>0</v>
      </c>
      <c r="G678" s="158">
        <f>'1 уровень'!I3137</f>
        <v>0</v>
      </c>
      <c r="H678" s="158">
        <f>'1 уровень'!J3137</f>
        <v>0</v>
      </c>
      <c r="I678" s="153">
        <f>'1 уровень'!K3137</f>
        <v>0</v>
      </c>
      <c r="J678" s="153">
        <f>'1 уровень'!L3137</f>
        <v>0</v>
      </c>
      <c r="K678" s="153">
        <f>'1 уровень'!M3137</f>
        <v>0</v>
      </c>
      <c r="L678" s="153">
        <f>'1 уровень'!N3137</f>
        <v>0</v>
      </c>
      <c r="M678" s="153">
        <f>'1 уровень'!O3137</f>
        <v>0</v>
      </c>
      <c r="N678" s="153">
        <f>'1 уровень'!P3137</f>
        <v>0</v>
      </c>
      <c r="O678" s="152">
        <f>'1 уровень'!Q3137</f>
        <v>0</v>
      </c>
      <c r="P678" s="152">
        <f>'1 уровень'!R3137</f>
        <v>0</v>
      </c>
      <c r="Q678" s="152">
        <f>'1 уровень'!S3137</f>
        <v>0</v>
      </c>
      <c r="R678" s="1038">
        <f>'1 уровень'!T3137</f>
        <v>0</v>
      </c>
      <c r="S678" s="152">
        <f>'1 уровень'!U3137</f>
        <v>0</v>
      </c>
      <c r="T678" s="152">
        <f>'1 уровень'!V3137</f>
        <v>0</v>
      </c>
      <c r="U678" s="152">
        <f>'1 уровень'!W3137</f>
        <v>0</v>
      </c>
      <c r="V678" s="152">
        <f>'1 уровень'!X3137</f>
        <v>0</v>
      </c>
      <c r="W678" s="573">
        <f>'1 уровень'!Y3137</f>
        <v>0</v>
      </c>
      <c r="X678" s="152"/>
      <c r="Y678" s="152"/>
      <c r="Z678" s="1283">
        <f>'1 уровень'!Z3136</f>
        <v>0</v>
      </c>
      <c r="AA678" s="1290">
        <f>'1 уровень'!AA3136</f>
        <v>0</v>
      </c>
      <c r="AB678" s="139"/>
      <c r="AC678" s="139"/>
      <c r="AD678" s="139"/>
      <c r="AE678" s="139"/>
      <c r="AF678" s="139"/>
      <c r="AG678" s="139"/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</row>
    <row r="679" spans="1:171" x14ac:dyDescent="0.25">
      <c r="A679" s="19">
        <v>1</v>
      </c>
      <c r="B679" s="440" t="s">
        <v>235</v>
      </c>
      <c r="C679" s="29">
        <f>'1 уровень'!E3138</f>
        <v>0</v>
      </c>
      <c r="D679" s="29">
        <f>'1 уровень'!F3138</f>
        <v>0</v>
      </c>
      <c r="E679" s="29">
        <f>'1 уровень'!G3138</f>
        <v>0</v>
      </c>
      <c r="F679" s="144" t="e">
        <f>'1 уровень'!H3138</f>
        <v>#DIV/0!</v>
      </c>
      <c r="G679" s="158">
        <f>'1 уровень'!I3138</f>
        <v>0</v>
      </c>
      <c r="H679" s="158">
        <f>'1 уровень'!J3138</f>
        <v>0</v>
      </c>
      <c r="I679" s="153">
        <f>'1 уровень'!K3138</f>
        <v>0</v>
      </c>
      <c r="J679" s="153">
        <f>'1 уровень'!L3138</f>
        <v>0</v>
      </c>
      <c r="K679" s="153">
        <f>'1 уровень'!M3138</f>
        <v>0</v>
      </c>
      <c r="L679" s="153">
        <f>'1 уровень'!N3138</f>
        <v>0</v>
      </c>
      <c r="M679" s="153">
        <f>'1 уровень'!O3138</f>
        <v>0</v>
      </c>
      <c r="N679" s="153">
        <f>'1 уровень'!P3138</f>
        <v>0</v>
      </c>
      <c r="O679" s="152">
        <f>'1 уровень'!Q3138</f>
        <v>0</v>
      </c>
      <c r="P679" s="152">
        <f>'1 уровень'!R3138</f>
        <v>0</v>
      </c>
      <c r="Q679" s="152">
        <f>'1 уровень'!S3138</f>
        <v>0</v>
      </c>
      <c r="R679" s="1038">
        <f>'1 уровень'!T3138</f>
        <v>0</v>
      </c>
      <c r="S679" s="152">
        <f>'1 уровень'!U3138</f>
        <v>0</v>
      </c>
      <c r="T679" s="152">
        <f>'1 уровень'!V3138</f>
        <v>0</v>
      </c>
      <c r="U679" s="152">
        <f>'1 уровень'!W3138</f>
        <v>0</v>
      </c>
      <c r="V679" s="152">
        <f>'1 уровень'!X3138</f>
        <v>0</v>
      </c>
      <c r="W679" s="573">
        <f>'1 уровень'!Y3138</f>
        <v>0</v>
      </c>
      <c r="X679" s="152"/>
      <c r="Y679" s="152"/>
      <c r="Z679" s="1283">
        <f>'1 уровень'!Z3137</f>
        <v>0</v>
      </c>
      <c r="AA679" s="1290">
        <f>'1 уровень'!AA3137</f>
        <v>0</v>
      </c>
      <c r="AB679" s="139"/>
      <c r="AC679" s="139"/>
      <c r="AD679" s="139"/>
      <c r="AE679" s="139"/>
      <c r="AF679" s="139"/>
      <c r="AG679" s="139"/>
      <c r="AH679" s="139"/>
      <c r="AI679" s="139"/>
      <c r="AJ679" s="139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</row>
    <row r="680" spans="1:171" ht="30" x14ac:dyDescent="0.25">
      <c r="A680" s="19">
        <v>1</v>
      </c>
      <c r="B680" s="765" t="s">
        <v>281</v>
      </c>
      <c r="C680" s="29">
        <f>'1 уровень'!E3139</f>
        <v>0</v>
      </c>
      <c r="D680" s="29">
        <f>'1 уровень'!F3139</f>
        <v>0</v>
      </c>
      <c r="E680" s="29">
        <f>'1 уровень'!G3139</f>
        <v>0</v>
      </c>
      <c r="F680" s="144" t="e">
        <f>'1 уровень'!H3139</f>
        <v>#DIV/0!</v>
      </c>
      <c r="G680" s="158">
        <f>'1 уровень'!I3139</f>
        <v>0</v>
      </c>
      <c r="H680" s="158">
        <f>'1 уровень'!J3139</f>
        <v>0</v>
      </c>
      <c r="I680" s="153">
        <f>'1 уровень'!K3139</f>
        <v>0</v>
      </c>
      <c r="J680" s="153">
        <f>'1 уровень'!L3139</f>
        <v>0</v>
      </c>
      <c r="K680" s="153">
        <f>'1 уровень'!M3139</f>
        <v>0</v>
      </c>
      <c r="L680" s="153">
        <f>'1 уровень'!N3139</f>
        <v>0</v>
      </c>
      <c r="M680" s="153">
        <f>'1 уровень'!O3139</f>
        <v>0</v>
      </c>
      <c r="N680" s="153">
        <f>'1 уровень'!P3139</f>
        <v>0</v>
      </c>
      <c r="O680" s="152">
        <f>'1 уровень'!Q3139</f>
        <v>0</v>
      </c>
      <c r="P680" s="152">
        <f>'1 уровень'!R3139</f>
        <v>0</v>
      </c>
      <c r="Q680" s="152">
        <f>'1 уровень'!S3139</f>
        <v>0</v>
      </c>
      <c r="R680" s="1038">
        <f>'1 уровень'!T3139</f>
        <v>0</v>
      </c>
      <c r="S680" s="152">
        <f>'1 уровень'!U3139</f>
        <v>0</v>
      </c>
      <c r="T680" s="152">
        <f>'1 уровень'!V3139</f>
        <v>0</v>
      </c>
      <c r="U680" s="152">
        <f>'1 уровень'!W3139</f>
        <v>0</v>
      </c>
      <c r="V680" s="152">
        <f>'1 уровень'!X3139</f>
        <v>0</v>
      </c>
      <c r="W680" s="573">
        <f>'1 уровень'!Y3139</f>
        <v>0</v>
      </c>
      <c r="X680" s="152" t="e">
        <f>Q680/P680*100</f>
        <v>#DIV/0!</v>
      </c>
      <c r="Y680" s="152" t="e">
        <f>W680/P680*100</f>
        <v>#DIV/0!</v>
      </c>
      <c r="Z680" s="1283">
        <f>'1 уровень'!Z3138</f>
        <v>0</v>
      </c>
      <c r="AA680" s="1290">
        <f>'1 уровень'!AA3138</f>
        <v>0</v>
      </c>
      <c r="AB680" s="139"/>
      <c r="AC680" s="139"/>
      <c r="AD680" s="139"/>
      <c r="AE680" s="139"/>
      <c r="AF680" s="139"/>
      <c r="AG680" s="139"/>
      <c r="AH680" s="139"/>
      <c r="AI680" s="139"/>
      <c r="AJ680" s="139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</row>
    <row r="681" spans="1:171" ht="43.5" x14ac:dyDescent="0.25">
      <c r="A681" s="19">
        <v>1</v>
      </c>
      <c r="B681" s="304" t="s">
        <v>310</v>
      </c>
      <c r="C681" s="29">
        <f>'1 уровень'!E3140</f>
        <v>0</v>
      </c>
      <c r="D681" s="29">
        <f>'1 уровень'!F3140</f>
        <v>0</v>
      </c>
      <c r="E681" s="29">
        <f>'1 уровень'!G3140</f>
        <v>0</v>
      </c>
      <c r="F681" s="144" t="e">
        <f>'1 уровень'!H3140</f>
        <v>#DIV/0!</v>
      </c>
      <c r="G681" s="158">
        <f>'1 уровень'!I3140</f>
        <v>0</v>
      </c>
      <c r="H681" s="158">
        <f>'1 уровень'!J3140</f>
        <v>0</v>
      </c>
      <c r="I681" s="153">
        <f>'1 уровень'!K3140</f>
        <v>0</v>
      </c>
      <c r="J681" s="153">
        <f>'1 уровень'!L3140</f>
        <v>0</v>
      </c>
      <c r="K681" s="153">
        <f>'1 уровень'!M3140</f>
        <v>0</v>
      </c>
      <c r="L681" s="153">
        <f>'1 уровень'!N3140</f>
        <v>0</v>
      </c>
      <c r="M681" s="153">
        <f>'1 уровень'!O3140</f>
        <v>0</v>
      </c>
      <c r="N681" s="153">
        <f>'1 уровень'!P3140</f>
        <v>0</v>
      </c>
      <c r="O681" s="152">
        <f>'1 уровень'!Q3140</f>
        <v>0</v>
      </c>
      <c r="P681" s="152">
        <f>'1 уровень'!R3140</f>
        <v>0</v>
      </c>
      <c r="Q681" s="152">
        <f>'1 уровень'!S3140</f>
        <v>0</v>
      </c>
      <c r="R681" s="1038">
        <f>'1 уровень'!T3140</f>
        <v>0</v>
      </c>
      <c r="S681" s="152">
        <f>'1 уровень'!U3140</f>
        <v>0</v>
      </c>
      <c r="T681" s="152">
        <f>'1 уровень'!V3140</f>
        <v>0</v>
      </c>
      <c r="U681" s="152">
        <f>'1 уровень'!W3140</f>
        <v>0</v>
      </c>
      <c r="V681" s="152">
        <f>'1 уровень'!X3140</f>
        <v>0</v>
      </c>
      <c r="W681" s="573">
        <f>'1 уровень'!Y3140</f>
        <v>0</v>
      </c>
      <c r="X681" s="152"/>
      <c r="Y681" s="152"/>
      <c r="Z681" s="1283">
        <f>'1 уровень'!Z3139</f>
        <v>0</v>
      </c>
      <c r="AA681" s="1290">
        <f>'1 уровень'!AA3139</f>
        <v>0</v>
      </c>
      <c r="AB681" s="139"/>
      <c r="AC681" s="139"/>
      <c r="AD681" s="139"/>
      <c r="AE681" s="139"/>
      <c r="AF681" s="139"/>
      <c r="AG681" s="139"/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</row>
    <row r="682" spans="1:171" ht="29.25" x14ac:dyDescent="0.25">
      <c r="A682" s="19">
        <v>1</v>
      </c>
      <c r="B682" s="304" t="s">
        <v>282</v>
      </c>
      <c r="C682" s="29">
        <f>'1 уровень'!E3141</f>
        <v>0</v>
      </c>
      <c r="D682" s="29">
        <f>'1 уровень'!F3141</f>
        <v>0</v>
      </c>
      <c r="E682" s="29">
        <f>'1 уровень'!G3141</f>
        <v>0</v>
      </c>
      <c r="F682" s="144" t="e">
        <f>'1 уровень'!H3141</f>
        <v>#DIV/0!</v>
      </c>
      <c r="G682" s="158">
        <f>'1 уровень'!I3141</f>
        <v>0</v>
      </c>
      <c r="H682" s="158">
        <f>'1 уровень'!J3141</f>
        <v>0</v>
      </c>
      <c r="I682" s="153">
        <f>'1 уровень'!K3141</f>
        <v>0</v>
      </c>
      <c r="J682" s="153">
        <f>'1 уровень'!L3141</f>
        <v>0</v>
      </c>
      <c r="K682" s="153">
        <f>'1 уровень'!M3141</f>
        <v>0</v>
      </c>
      <c r="L682" s="153">
        <f>'1 уровень'!N3141</f>
        <v>0</v>
      </c>
      <c r="M682" s="153">
        <f>'1 уровень'!O3141</f>
        <v>0</v>
      </c>
      <c r="N682" s="153">
        <f>'1 уровень'!P3141</f>
        <v>0</v>
      </c>
      <c r="O682" s="152">
        <f>'1 уровень'!Q3141</f>
        <v>0</v>
      </c>
      <c r="P682" s="152">
        <f>'1 уровень'!R3141</f>
        <v>0</v>
      </c>
      <c r="Q682" s="152">
        <f>'1 уровень'!S3141</f>
        <v>0</v>
      </c>
      <c r="R682" s="1038">
        <f>'1 уровень'!T3141</f>
        <v>0</v>
      </c>
      <c r="S682" s="152">
        <f>'1 уровень'!U3141</f>
        <v>0</v>
      </c>
      <c r="T682" s="152">
        <f>'1 уровень'!V3141</f>
        <v>0</v>
      </c>
      <c r="U682" s="152">
        <f>'1 уровень'!W3141</f>
        <v>0</v>
      </c>
      <c r="V682" s="152">
        <f>'1 уровень'!X3141</f>
        <v>0</v>
      </c>
      <c r="W682" s="573">
        <f>'1 уровень'!Y3141</f>
        <v>0</v>
      </c>
      <c r="X682" s="152"/>
      <c r="Y682" s="152"/>
      <c r="Z682" s="1283">
        <f>'1 уровень'!Z3140</f>
        <v>0</v>
      </c>
      <c r="AA682" s="1290">
        <f>'1 уровень'!AA3140</f>
        <v>0</v>
      </c>
      <c r="AB682" s="139"/>
      <c r="AC682" s="139"/>
      <c r="AD682" s="139"/>
      <c r="AE682" s="139"/>
      <c r="AF682" s="139"/>
      <c r="AG682" s="139"/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</row>
    <row r="683" spans="1:171" ht="29.25" x14ac:dyDescent="0.25">
      <c r="A683" s="19">
        <v>1</v>
      </c>
      <c r="B683" s="304" t="s">
        <v>283</v>
      </c>
      <c r="C683" s="29">
        <f>'1 уровень'!E3142</f>
        <v>0</v>
      </c>
      <c r="D683" s="29">
        <f>'1 уровень'!F3142</f>
        <v>0</v>
      </c>
      <c r="E683" s="29">
        <f>'1 уровень'!G3142</f>
        <v>0</v>
      </c>
      <c r="F683" s="144" t="e">
        <f>'1 уровень'!H3142</f>
        <v>#DIV/0!</v>
      </c>
      <c r="G683" s="158">
        <f>'1 уровень'!I3142</f>
        <v>0</v>
      </c>
      <c r="H683" s="158">
        <f>'1 уровень'!J3142</f>
        <v>0</v>
      </c>
      <c r="I683" s="153">
        <f>'1 уровень'!K3142</f>
        <v>0</v>
      </c>
      <c r="J683" s="153">
        <f>'1 уровень'!L3142</f>
        <v>0</v>
      </c>
      <c r="K683" s="153">
        <f>'1 уровень'!M3142</f>
        <v>0</v>
      </c>
      <c r="L683" s="153">
        <f>'1 уровень'!N3142</f>
        <v>0</v>
      </c>
      <c r="M683" s="153">
        <f>'1 уровень'!O3142</f>
        <v>0</v>
      </c>
      <c r="N683" s="153">
        <f>'1 уровень'!P3142</f>
        <v>0</v>
      </c>
      <c r="O683" s="152">
        <f>'1 уровень'!Q3142</f>
        <v>0</v>
      </c>
      <c r="P683" s="152">
        <f>'1 уровень'!R3142</f>
        <v>0</v>
      </c>
      <c r="Q683" s="152">
        <f>'1 уровень'!S3142</f>
        <v>0</v>
      </c>
      <c r="R683" s="1038">
        <f>'1 уровень'!T3142</f>
        <v>0</v>
      </c>
      <c r="S683" s="152">
        <f>'1 уровень'!U3142</f>
        <v>0</v>
      </c>
      <c r="T683" s="152">
        <f>'1 уровень'!V3142</f>
        <v>0</v>
      </c>
      <c r="U683" s="152">
        <f>'1 уровень'!W3142</f>
        <v>0</v>
      </c>
      <c r="V683" s="152">
        <f>'1 уровень'!X3142</f>
        <v>0</v>
      </c>
      <c r="W683" s="573">
        <f>'1 уровень'!Y3142</f>
        <v>0</v>
      </c>
      <c r="X683" s="152"/>
      <c r="Y683" s="152"/>
      <c r="Z683" s="1283">
        <f>'1 уровень'!Z3141</f>
        <v>0</v>
      </c>
      <c r="AA683" s="1290">
        <f>'1 уровень'!AA3141</f>
        <v>0</v>
      </c>
      <c r="AB683" s="139"/>
      <c r="AC683" s="139"/>
      <c r="AD683" s="139"/>
      <c r="AE683" s="139"/>
      <c r="AF683" s="139"/>
      <c r="AG683" s="139"/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</row>
    <row r="684" spans="1:171" ht="29.25" x14ac:dyDescent="0.25">
      <c r="A684" s="19">
        <v>1</v>
      </c>
      <c r="B684" s="304" t="s">
        <v>138</v>
      </c>
      <c r="C684" s="29">
        <f>'1 уровень'!E3143</f>
        <v>0</v>
      </c>
      <c r="D684" s="29">
        <f>'1 уровень'!F3143</f>
        <v>0</v>
      </c>
      <c r="E684" s="29">
        <f>'1 уровень'!G3143</f>
        <v>0</v>
      </c>
      <c r="F684" s="144" t="e">
        <f>'1 уровень'!H3143</f>
        <v>#DIV/0!</v>
      </c>
      <c r="G684" s="158">
        <f>'1 уровень'!I3143</f>
        <v>0</v>
      </c>
      <c r="H684" s="158">
        <f>'1 уровень'!J3143</f>
        <v>0</v>
      </c>
      <c r="I684" s="153">
        <f>'1 уровень'!K3143</f>
        <v>0</v>
      </c>
      <c r="J684" s="153">
        <f>'1 уровень'!L3143</f>
        <v>0</v>
      </c>
      <c r="K684" s="153">
        <f>'1 уровень'!M3143</f>
        <v>0</v>
      </c>
      <c r="L684" s="153">
        <f>'1 уровень'!N3143</f>
        <v>0</v>
      </c>
      <c r="M684" s="153">
        <f>'1 уровень'!O3143</f>
        <v>0</v>
      </c>
      <c r="N684" s="153">
        <f>'1 уровень'!P3143</f>
        <v>0</v>
      </c>
      <c r="O684" s="152">
        <f>'1 уровень'!Q3143</f>
        <v>0</v>
      </c>
      <c r="P684" s="152">
        <f>'1 уровень'!R3143</f>
        <v>0</v>
      </c>
      <c r="Q684" s="152">
        <f>'1 уровень'!S3143</f>
        <v>0</v>
      </c>
      <c r="R684" s="1038">
        <f>'1 уровень'!T3143</f>
        <v>0</v>
      </c>
      <c r="S684" s="152">
        <f>'1 уровень'!U3143</f>
        <v>0</v>
      </c>
      <c r="T684" s="152">
        <f>'1 уровень'!V3143</f>
        <v>0</v>
      </c>
      <c r="U684" s="152">
        <f>'1 уровень'!W3143</f>
        <v>0</v>
      </c>
      <c r="V684" s="152">
        <f>'1 уровень'!X3143</f>
        <v>0</v>
      </c>
      <c r="W684" s="573">
        <f>'1 уровень'!Y3143</f>
        <v>0</v>
      </c>
      <c r="X684" s="152" t="e">
        <f>Q684/P684*100</f>
        <v>#DIV/0!</v>
      </c>
      <c r="Y684" s="152" t="e">
        <f>W684/P684*100</f>
        <v>#DIV/0!</v>
      </c>
      <c r="Z684" s="1283">
        <f>'1 уровень'!Z3142</f>
        <v>0</v>
      </c>
      <c r="AA684" s="1290">
        <f>'1 уровень'!AA3142</f>
        <v>0</v>
      </c>
      <c r="AB684" s="139"/>
      <c r="AC684" s="139"/>
      <c r="AD684" s="139"/>
      <c r="AE684" s="139"/>
      <c r="AF684" s="139"/>
      <c r="AG684" s="139"/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</row>
    <row r="685" spans="1:171" x14ac:dyDescent="0.25">
      <c r="A685" s="19">
        <v>1</v>
      </c>
      <c r="B685" s="763" t="s">
        <v>16</v>
      </c>
      <c r="C685" s="29">
        <f>'1 уровень'!E3144</f>
        <v>0</v>
      </c>
      <c r="D685" s="29">
        <f>'1 уровень'!F3144</f>
        <v>0</v>
      </c>
      <c r="E685" s="29">
        <f>'1 уровень'!G3144</f>
        <v>0</v>
      </c>
      <c r="F685" s="144" t="e">
        <f>'1 уровень'!H3144</f>
        <v>#DIV/0!</v>
      </c>
      <c r="G685" s="158" t="e">
        <f>'1 уровень'!I3144</f>
        <v>#DIV/0!</v>
      </c>
      <c r="H685" s="158" t="e">
        <f>'1 уровень'!J3144</f>
        <v>#DIV/0!</v>
      </c>
      <c r="I685" s="153">
        <f>'1 уровень'!K3144</f>
        <v>0</v>
      </c>
      <c r="J685" s="153">
        <f>'1 уровень'!L3144</f>
        <v>0</v>
      </c>
      <c r="K685" s="153">
        <f>'1 уровень'!M3144</f>
        <v>0</v>
      </c>
      <c r="L685" s="153" t="e">
        <f>'1 уровень'!N3144</f>
        <v>#DIV/0!</v>
      </c>
      <c r="M685" s="153">
        <f>'1 уровень'!O3144</f>
        <v>0</v>
      </c>
      <c r="N685" s="153" t="e">
        <f>'1 уровень'!P3144</f>
        <v>#DIV/0!</v>
      </c>
      <c r="O685" s="152">
        <f>'1 уровень'!Q3144</f>
        <v>0</v>
      </c>
      <c r="P685" s="152">
        <f>'1 уровень'!R3144</f>
        <v>0</v>
      </c>
      <c r="Q685" s="152">
        <f>'1 уровень'!S3144</f>
        <v>0</v>
      </c>
      <c r="R685" s="1038">
        <f>'1 уровень'!T3144</f>
        <v>0</v>
      </c>
      <c r="S685" s="152">
        <f>'1 уровень'!U3144</f>
        <v>0</v>
      </c>
      <c r="T685" s="152">
        <f>'1 уровень'!V3144</f>
        <v>0</v>
      </c>
      <c r="U685" s="152">
        <f>'1 уровень'!W3144</f>
        <v>0</v>
      </c>
      <c r="V685" s="152">
        <f>'1 уровень'!X3144</f>
        <v>0</v>
      </c>
      <c r="W685" s="573">
        <f>'1 уровень'!Y3144</f>
        <v>0</v>
      </c>
      <c r="X685" s="152" t="e">
        <f>Q685/P685*100</f>
        <v>#DIV/0!</v>
      </c>
      <c r="Y685" s="152" t="e">
        <f>W685/P685*100</f>
        <v>#DIV/0!</v>
      </c>
      <c r="Z685" s="1283">
        <f>'1 уровень'!Z3143</f>
        <v>0</v>
      </c>
      <c r="AA685" s="1290">
        <f>'1 уровень'!AA3143</f>
        <v>0</v>
      </c>
      <c r="AB685" s="139"/>
      <c r="AC685" s="139"/>
      <c r="AD685" s="139"/>
      <c r="AE685" s="139"/>
      <c r="AF685" s="139"/>
      <c r="AG685" s="139"/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</row>
    <row r="686" spans="1:171" ht="29.25" x14ac:dyDescent="0.25">
      <c r="A686" s="19">
        <v>1</v>
      </c>
      <c r="B686" s="2550" t="s">
        <v>215</v>
      </c>
      <c r="C686" s="29">
        <f>'1 уровень'!E3145</f>
        <v>0</v>
      </c>
      <c r="D686" s="29">
        <f>'1 уровень'!F3145</f>
        <v>0</v>
      </c>
      <c r="E686" s="29">
        <f>'1 уровень'!G3145</f>
        <v>0</v>
      </c>
      <c r="F686" s="144" t="e">
        <f>'1 уровень'!H3145</f>
        <v>#DIV/0!</v>
      </c>
      <c r="G686" s="158" t="e">
        <f>'1 уровень'!I3145</f>
        <v>#DIV/0!</v>
      </c>
      <c r="H686" s="158" t="e">
        <f>'1 уровень'!J3145</f>
        <v>#DIV/0!</v>
      </c>
      <c r="I686" s="153">
        <f>'1 уровень'!K3145</f>
        <v>0</v>
      </c>
      <c r="J686" s="153">
        <f>'1 уровень'!L3145</f>
        <v>0</v>
      </c>
      <c r="K686" s="153">
        <f>'1 уровень'!M3145</f>
        <v>0</v>
      </c>
      <c r="L686" s="153" t="e">
        <f>'1 уровень'!N3145</f>
        <v>#DIV/0!</v>
      </c>
      <c r="M686" s="153">
        <f>'1 уровень'!O3145</f>
        <v>0</v>
      </c>
      <c r="N686" s="153" t="e">
        <f>'1 уровень'!P3145</f>
        <v>#DIV/0!</v>
      </c>
      <c r="O686" s="152">
        <f>'1 уровень'!Q3145</f>
        <v>0</v>
      </c>
      <c r="P686" s="152">
        <f>'1 уровень'!R3145</f>
        <v>0</v>
      </c>
      <c r="Q686" s="152">
        <f>'1 уровень'!S3145</f>
        <v>0</v>
      </c>
      <c r="R686" s="1038">
        <f>'1 уровень'!T3145</f>
        <v>0</v>
      </c>
      <c r="S686" s="152">
        <f>'1 уровень'!U3145</f>
        <v>0</v>
      </c>
      <c r="T686" s="152">
        <f>'1 уровень'!V3145</f>
        <v>0</v>
      </c>
      <c r="U686" s="152">
        <f>'1 уровень'!W3145</f>
        <v>0</v>
      </c>
      <c r="V686" s="152">
        <f>'1 уровень'!X3145</f>
        <v>0</v>
      </c>
      <c r="W686" s="573">
        <f>'1 уровень'!Y3145</f>
        <v>0</v>
      </c>
      <c r="X686" s="152"/>
      <c r="Y686" s="152"/>
      <c r="Z686" s="1283">
        <f>'1 уровень'!Z3144</f>
        <v>0</v>
      </c>
      <c r="AA686" s="1290">
        <f>'1 уровень'!AA3144</f>
        <v>0</v>
      </c>
      <c r="AB686" s="139"/>
      <c r="AC686" s="139"/>
      <c r="AD686" s="139"/>
      <c r="AE686" s="139"/>
      <c r="AF686" s="139"/>
      <c r="AG686" s="139"/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</row>
    <row r="687" spans="1:171" x14ac:dyDescent="0.25">
      <c r="A687" s="19">
        <v>1</v>
      </c>
      <c r="B687" s="958" t="s">
        <v>211</v>
      </c>
      <c r="C687" s="29">
        <f>'1 уровень'!E3146</f>
        <v>0</v>
      </c>
      <c r="D687" s="29">
        <f>'1 уровень'!F3146</f>
        <v>0</v>
      </c>
      <c r="E687" s="29">
        <f>'1 уровень'!G3146</f>
        <v>0</v>
      </c>
      <c r="F687" s="144" t="e">
        <f>'1 уровень'!H3146</f>
        <v>#DIV/0!</v>
      </c>
      <c r="G687" s="158">
        <f>'1 уровень'!I3146</f>
        <v>0</v>
      </c>
      <c r="H687" s="158">
        <f>'1 уровень'!J3146</f>
        <v>0</v>
      </c>
      <c r="I687" s="153">
        <f>'1 уровень'!K3146</f>
        <v>0</v>
      </c>
      <c r="J687" s="153">
        <f>'1 уровень'!L3146</f>
        <v>0</v>
      </c>
      <c r="K687" s="153">
        <f>'1 уровень'!M3146</f>
        <v>0</v>
      </c>
      <c r="L687" s="153">
        <f>'1 уровень'!N3146</f>
        <v>0</v>
      </c>
      <c r="M687" s="153">
        <f>'1 уровень'!O3146</f>
        <v>0</v>
      </c>
      <c r="N687" s="153">
        <f>'1 уровень'!P3146</f>
        <v>0</v>
      </c>
      <c r="O687" s="152">
        <f>'1 уровень'!Q3146</f>
        <v>0</v>
      </c>
      <c r="P687" s="152">
        <f>'1 уровень'!R3146</f>
        <v>0</v>
      </c>
      <c r="Q687" s="152">
        <f>'1 уровень'!S3146</f>
        <v>0</v>
      </c>
      <c r="R687" s="1038">
        <f>'1 уровень'!T3146</f>
        <v>0</v>
      </c>
      <c r="S687" s="152">
        <f>'1 уровень'!U3146</f>
        <v>0</v>
      </c>
      <c r="T687" s="152">
        <f>'1 уровень'!V3146</f>
        <v>0</v>
      </c>
      <c r="U687" s="152">
        <f>'1 уровень'!W3146</f>
        <v>0</v>
      </c>
      <c r="V687" s="152">
        <f>'1 уровень'!X3146</f>
        <v>0</v>
      </c>
      <c r="W687" s="573">
        <f>'1 уровень'!Y3146</f>
        <v>0</v>
      </c>
      <c r="X687" s="152" t="e">
        <f>Q687/P687*100</f>
        <v>#DIV/0!</v>
      </c>
      <c r="Y687" s="152" t="e">
        <f>W687/P687*100</f>
        <v>#DIV/0!</v>
      </c>
      <c r="Z687" s="1283">
        <f>'1 уровень'!Z3145</f>
        <v>0</v>
      </c>
      <c r="AA687" s="1290">
        <f>'1 уровень'!AA3145</f>
        <v>0</v>
      </c>
      <c r="AB687" s="139"/>
      <c r="AC687" s="139"/>
      <c r="AD687" s="139"/>
      <c r="AE687" s="139"/>
      <c r="AF687" s="139"/>
      <c r="AG687" s="139"/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</row>
    <row r="688" spans="1:171" ht="15.75" x14ac:dyDescent="0.25">
      <c r="A688" s="19">
        <v>1</v>
      </c>
      <c r="B688" s="2502" t="s">
        <v>212</v>
      </c>
      <c r="C688" s="29">
        <f>'1 уровень'!E3147</f>
        <v>0</v>
      </c>
      <c r="D688" s="29">
        <f>'1 уровень'!F3147</f>
        <v>0</v>
      </c>
      <c r="E688" s="29">
        <f>'1 уровень'!G3147</f>
        <v>0</v>
      </c>
      <c r="F688" s="144" t="e">
        <f>'1 уровень'!H3147</f>
        <v>#DIV/0!</v>
      </c>
      <c r="G688" s="158">
        <f>'1 уровень'!I3147</f>
        <v>0</v>
      </c>
      <c r="H688" s="158">
        <f>'1 уровень'!J3147</f>
        <v>0</v>
      </c>
      <c r="I688" s="153">
        <f>'1 уровень'!K3147</f>
        <v>0</v>
      </c>
      <c r="J688" s="153">
        <f>'1 уровень'!L3147</f>
        <v>0</v>
      </c>
      <c r="K688" s="153">
        <f>'1 уровень'!M3147</f>
        <v>0</v>
      </c>
      <c r="L688" s="153">
        <f>'1 уровень'!N3147</f>
        <v>0</v>
      </c>
      <c r="M688" s="153">
        <f>'1 уровень'!O3147</f>
        <v>0</v>
      </c>
      <c r="N688" s="153">
        <f>'1 уровень'!P3147</f>
        <v>0</v>
      </c>
      <c r="O688" s="152">
        <f>'1 уровень'!Q3147</f>
        <v>0</v>
      </c>
      <c r="P688" s="152">
        <f>'1 уровень'!R3147</f>
        <v>0</v>
      </c>
      <c r="Q688" s="152">
        <f>'1 уровень'!S3147</f>
        <v>0</v>
      </c>
      <c r="R688" s="1038">
        <f>'1 уровень'!T3147</f>
        <v>0</v>
      </c>
      <c r="S688" s="152">
        <f>'1 уровень'!U3147</f>
        <v>0</v>
      </c>
      <c r="T688" s="152">
        <f>'1 уровень'!V3147</f>
        <v>0</v>
      </c>
      <c r="U688" s="152">
        <f>'1 уровень'!W3147</f>
        <v>0</v>
      </c>
      <c r="V688" s="152">
        <f>'1 уровень'!X3147</f>
        <v>0</v>
      </c>
      <c r="W688" s="573">
        <f>'1 уровень'!Y3147</f>
        <v>0</v>
      </c>
      <c r="X688" s="152"/>
      <c r="Y688" s="152"/>
      <c r="Z688" s="1283">
        <f>'1 уровень'!Z3146</f>
        <v>0</v>
      </c>
      <c r="AA688" s="1290">
        <f>'1 уровень'!AA3146</f>
        <v>0</v>
      </c>
      <c r="AB688" s="139"/>
      <c r="AC688" s="139"/>
      <c r="AD688" s="139"/>
      <c r="AE688" s="139"/>
      <c r="AF688" s="139"/>
      <c r="AG688" s="139"/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</row>
    <row r="689" spans="1:171" x14ac:dyDescent="0.25">
      <c r="A689" s="19">
        <v>1</v>
      </c>
      <c r="B689" s="2507" t="s">
        <v>213</v>
      </c>
      <c r="C689" s="29">
        <f>'1 уровень'!E3148</f>
        <v>0</v>
      </c>
      <c r="D689" s="29">
        <f>'1 уровень'!F3148</f>
        <v>0</v>
      </c>
      <c r="E689" s="29">
        <f>'1 уровень'!G3148</f>
        <v>0</v>
      </c>
      <c r="F689" s="144" t="e">
        <f>'1 уровень'!H3148</f>
        <v>#DIV/0!</v>
      </c>
      <c r="G689" s="158">
        <f>'1 уровень'!I3148</f>
        <v>0</v>
      </c>
      <c r="H689" s="158">
        <f>'1 уровень'!J3148</f>
        <v>0</v>
      </c>
      <c r="I689" s="153">
        <f>'1 уровень'!K3148</f>
        <v>0</v>
      </c>
      <c r="J689" s="153">
        <f>'1 уровень'!L3148</f>
        <v>0</v>
      </c>
      <c r="K689" s="153">
        <f>'1 уровень'!M3148</f>
        <v>0</v>
      </c>
      <c r="L689" s="153">
        <f>'1 уровень'!N3148</f>
        <v>0</v>
      </c>
      <c r="M689" s="153">
        <f>'1 уровень'!O3148</f>
        <v>0</v>
      </c>
      <c r="N689" s="153">
        <f>'1 уровень'!P3148</f>
        <v>0</v>
      </c>
      <c r="O689" s="152">
        <f>'1 уровень'!Q3148</f>
        <v>0</v>
      </c>
      <c r="P689" s="152">
        <f>'1 уровень'!R3148</f>
        <v>0</v>
      </c>
      <c r="Q689" s="152">
        <f>'1 уровень'!S3148</f>
        <v>0</v>
      </c>
      <c r="R689" s="1038">
        <f>'1 уровень'!T3148</f>
        <v>0</v>
      </c>
      <c r="S689" s="152">
        <f>'1 уровень'!U3148</f>
        <v>0</v>
      </c>
      <c r="T689" s="152">
        <f>'1 уровень'!V3148</f>
        <v>0</v>
      </c>
      <c r="U689" s="152">
        <f>'1 уровень'!W3148</f>
        <v>0</v>
      </c>
      <c r="V689" s="152">
        <f>'1 уровень'!X3148</f>
        <v>0</v>
      </c>
      <c r="W689" s="573">
        <f>'1 уровень'!Y3148</f>
        <v>0</v>
      </c>
      <c r="X689" s="152"/>
      <c r="Y689" s="152"/>
      <c r="Z689" s="1283">
        <f>'1 уровень'!Z3147</f>
        <v>0</v>
      </c>
      <c r="AA689" s="1290">
        <f>'1 уровень'!AA3147</f>
        <v>0</v>
      </c>
      <c r="AB689" s="139"/>
      <c r="AC689" s="139"/>
      <c r="AD689" s="139"/>
      <c r="AE689" s="139"/>
      <c r="AF689" s="139"/>
      <c r="AG689" s="139"/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</row>
    <row r="690" spans="1:171" ht="30.75" thickBot="1" x14ac:dyDescent="0.3">
      <c r="A690" s="19">
        <v>1</v>
      </c>
      <c r="B690" s="951" t="s">
        <v>218</v>
      </c>
      <c r="C690" s="29">
        <f>'1 уровень'!E3149</f>
        <v>0</v>
      </c>
      <c r="D690" s="29">
        <f>'1 уровень'!F3149</f>
        <v>0</v>
      </c>
      <c r="E690" s="29">
        <f>'1 уровень'!G3149</f>
        <v>0</v>
      </c>
      <c r="F690" s="144" t="e">
        <f>'1 уровень'!H3149</f>
        <v>#DIV/0!</v>
      </c>
      <c r="G690" s="158">
        <f>'1 уровень'!I3149</f>
        <v>0</v>
      </c>
      <c r="H690" s="158">
        <f>'1 уровень'!J3149</f>
        <v>0</v>
      </c>
      <c r="I690" s="153">
        <f>'1 уровень'!K3149</f>
        <v>0</v>
      </c>
      <c r="J690" s="153">
        <f>'1 уровень'!L3149</f>
        <v>0</v>
      </c>
      <c r="K690" s="153">
        <f>'1 уровень'!M3149</f>
        <v>0</v>
      </c>
      <c r="L690" s="153">
        <f>'1 уровень'!N3149</f>
        <v>0</v>
      </c>
      <c r="M690" s="153">
        <f>'1 уровень'!O3149</f>
        <v>0</v>
      </c>
      <c r="N690" s="153">
        <f>'1 уровень'!P3149</f>
        <v>0</v>
      </c>
      <c r="O690" s="152">
        <f>'1 уровень'!Q3149</f>
        <v>0</v>
      </c>
      <c r="P690" s="152">
        <f>'1 уровень'!R3149</f>
        <v>0</v>
      </c>
      <c r="Q690" s="152">
        <f>'1 уровень'!S3149</f>
        <v>0</v>
      </c>
      <c r="R690" s="1038">
        <f>'1 уровень'!T3149</f>
        <v>0</v>
      </c>
      <c r="S690" s="152">
        <f>'1 уровень'!U3149</f>
        <v>0</v>
      </c>
      <c r="T690" s="152">
        <f>'1 уровень'!V3149</f>
        <v>0</v>
      </c>
      <c r="U690" s="152">
        <f>'1 уровень'!W3149</f>
        <v>0</v>
      </c>
      <c r="V690" s="152">
        <f>'1 уровень'!X3149</f>
        <v>0</v>
      </c>
      <c r="W690" s="573">
        <f>'1 уровень'!Y3149</f>
        <v>0</v>
      </c>
      <c r="X690" s="152"/>
      <c r="Y690" s="152"/>
      <c r="Z690" s="1283" t="e">
        <f>'1 уровень'!#REF!</f>
        <v>#REF!</v>
      </c>
      <c r="AA690" s="1290" t="e">
        <f>'1 уровень'!#REF!</f>
        <v>#REF!</v>
      </c>
      <c r="AB690" s="139"/>
      <c r="AC690" s="139"/>
      <c r="AD690" s="139"/>
      <c r="AE690" s="139"/>
      <c r="AF690" s="139"/>
      <c r="AG690" s="139"/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</row>
    <row r="691" spans="1:171" x14ac:dyDescent="0.25">
      <c r="A691" s="19">
        <v>1</v>
      </c>
      <c r="B691" s="6" t="s">
        <v>105</v>
      </c>
      <c r="C691" s="159"/>
      <c r="D691" s="159"/>
      <c r="E691" s="159"/>
      <c r="F691" s="160"/>
      <c r="G691" s="161"/>
      <c r="H691" s="161"/>
      <c r="I691" s="172"/>
      <c r="J691" s="172"/>
      <c r="K691" s="172"/>
      <c r="L691" s="172"/>
      <c r="M691" s="172"/>
      <c r="N691" s="172"/>
      <c r="O691" s="576">
        <f>O692-O693-O744-O749-O753</f>
        <v>0</v>
      </c>
      <c r="P691" s="576">
        <f t="shared" ref="P691:W691" si="10">P692-P693-P744-P749-P753</f>
        <v>-9.7699626167013776E-15</v>
      </c>
      <c r="Q691" s="576">
        <f t="shared" si="10"/>
        <v>0</v>
      </c>
      <c r="R691" s="576">
        <f t="shared" si="10"/>
        <v>0</v>
      </c>
      <c r="S691" s="576">
        <f t="shared" si="10"/>
        <v>0</v>
      </c>
      <c r="T691" s="576">
        <f t="shared" si="10"/>
        <v>0</v>
      </c>
      <c r="U691" s="576">
        <f t="shared" si="10"/>
        <v>0</v>
      </c>
      <c r="V691" s="576">
        <f t="shared" si="10"/>
        <v>0</v>
      </c>
      <c r="W691" s="576">
        <f t="shared" si="10"/>
        <v>0</v>
      </c>
      <c r="X691" s="576"/>
      <c r="Y691" s="576"/>
      <c r="Z691" s="1291"/>
      <c r="AA691" s="1295" t="e">
        <f>AA692-AA693-AA749-#REF!-#REF!</f>
        <v>#REF!</v>
      </c>
      <c r="AB691" s="139"/>
      <c r="AC691" s="139"/>
      <c r="AD691" s="139"/>
      <c r="AE691" s="139"/>
      <c r="AF691" s="139"/>
      <c r="AG691" s="139"/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</row>
    <row r="692" spans="1:171" s="139" customFormat="1" x14ac:dyDescent="0.25">
      <c r="A692" s="19">
        <v>1</v>
      </c>
      <c r="B692" s="12" t="s">
        <v>95</v>
      </c>
      <c r="C692" s="140">
        <f>'2 уровень'!F1688</f>
        <v>0</v>
      </c>
      <c r="D692" s="140">
        <f>'2 уровень'!G1688</f>
        <v>0</v>
      </c>
      <c r="E692" s="140">
        <f>'2 уровень'!I1688</f>
        <v>0</v>
      </c>
      <c r="F692" s="151">
        <f>'2 уровень'!J1688</f>
        <v>0</v>
      </c>
      <c r="G692" s="152">
        <f>'2 уровень'!K1688</f>
        <v>0</v>
      </c>
      <c r="H692" s="152">
        <f>'2 уровень'!L1688</f>
        <v>0</v>
      </c>
      <c r="I692" s="22">
        <f>'2 уровень'!M1688</f>
        <v>0</v>
      </c>
      <c r="J692" s="22">
        <f>'2 уровень'!N1688</f>
        <v>0</v>
      </c>
      <c r="K692" s="22">
        <f>'2 уровень'!O1688</f>
        <v>0</v>
      </c>
      <c r="L692" s="22">
        <f>'2 уровень'!P1688</f>
        <v>0</v>
      </c>
      <c r="M692" s="22">
        <f>'2 уровень'!Q1688</f>
        <v>0</v>
      </c>
      <c r="N692" s="22">
        <f>'2 уровень'!R1688</f>
        <v>0</v>
      </c>
      <c r="O692" s="152">
        <f>'2 уровень'!S1688</f>
        <v>2360</v>
      </c>
      <c r="P692" s="152">
        <f>'2 уровень'!T1688</f>
        <v>175.83333333333331</v>
      </c>
      <c r="Q692" s="152">
        <f>'2 уровень'!U1688</f>
        <v>93.591849999999994</v>
      </c>
      <c r="R692" s="1038">
        <f>'2 уровень'!V1688</f>
        <v>0</v>
      </c>
      <c r="S692" s="152">
        <f>'2 уровень'!W1688</f>
        <v>0</v>
      </c>
      <c r="T692" s="152">
        <f>'2 уровень'!X1688</f>
        <v>-82.241483333333335</v>
      </c>
      <c r="U692" s="152">
        <f>'2 уровень'!Y1688</f>
        <v>0</v>
      </c>
      <c r="V692" s="152">
        <f>'2 уровень'!Z1688</f>
        <v>0</v>
      </c>
      <c r="W692" s="573">
        <f>'2 уровень'!AA1688</f>
        <v>94.719970000000004</v>
      </c>
      <c r="X692" s="152">
        <f>Q692/P692*100</f>
        <v>53.227592417061608</v>
      </c>
      <c r="Y692" s="152">
        <f>W692/P692*100</f>
        <v>53.869177251184844</v>
      </c>
      <c r="Z692" s="1285">
        <f>'2 уровень'!AB1688</f>
        <v>0</v>
      </c>
      <c r="AA692" s="1290">
        <f>'2 уровень'!AC1688</f>
        <v>0</v>
      </c>
      <c r="AB692" s="19"/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  <c r="BC692" s="19"/>
      <c r="BD692" s="19"/>
      <c r="BE692" s="19"/>
      <c r="BF692" s="19"/>
      <c r="BG692" s="19"/>
      <c r="BH692" s="19"/>
      <c r="BI692" s="19"/>
      <c r="BJ692" s="19"/>
      <c r="BK692" s="19"/>
      <c r="BL692" s="19"/>
      <c r="BM692" s="19"/>
      <c r="BN692" s="19"/>
      <c r="BO692" s="19"/>
      <c r="BP692" s="19"/>
      <c r="BQ692" s="19"/>
      <c r="BR692" s="19"/>
      <c r="BS692" s="19"/>
      <c r="BT692" s="19"/>
      <c r="BU692" s="19"/>
      <c r="BV692" s="19"/>
      <c r="BW692" s="19"/>
      <c r="BX692" s="19"/>
      <c r="BY692" s="19"/>
      <c r="BZ692" s="19"/>
      <c r="CA692" s="19"/>
      <c r="CB692" s="19"/>
      <c r="CC692" s="19"/>
      <c r="CD692" s="19"/>
      <c r="CE692" s="19"/>
      <c r="CF692" s="19"/>
      <c r="CG692" s="19"/>
      <c r="CH692" s="19"/>
      <c r="CI692" s="19"/>
      <c r="CJ692" s="19"/>
      <c r="CK692" s="19"/>
      <c r="CL692" s="19"/>
      <c r="CM692" s="19"/>
      <c r="CN692" s="19"/>
      <c r="CO692" s="19"/>
      <c r="CP692" s="19"/>
      <c r="CQ692" s="19"/>
      <c r="CR692" s="19"/>
      <c r="CS692" s="19"/>
      <c r="CT692" s="19"/>
      <c r="CU692" s="19"/>
      <c r="CV692" s="19"/>
      <c r="CW692" s="19"/>
      <c r="CX692" s="19"/>
      <c r="CY692" s="19"/>
      <c r="CZ692" s="19"/>
      <c r="DA692" s="19"/>
      <c r="DB692" s="19"/>
      <c r="DC692" s="19"/>
      <c r="DD692" s="19"/>
      <c r="DE692" s="19"/>
      <c r="DF692" s="19"/>
      <c r="DG692" s="19"/>
      <c r="DH692" s="19"/>
      <c r="DI692" s="19"/>
      <c r="DJ692" s="19"/>
      <c r="DK692" s="19"/>
      <c r="DL692" s="19"/>
      <c r="DM692" s="19"/>
      <c r="DN692" s="19"/>
      <c r="DO692" s="19"/>
      <c r="DP692" s="19"/>
      <c r="DQ692" s="19"/>
      <c r="DR692" s="19"/>
      <c r="DS692" s="19"/>
      <c r="DT692" s="19"/>
      <c r="DU692" s="19"/>
      <c r="DV692" s="19"/>
      <c r="DW692" s="19"/>
      <c r="DX692" s="19"/>
      <c r="DY692" s="19"/>
      <c r="DZ692" s="19"/>
      <c r="EA692" s="19"/>
      <c r="EB692" s="19"/>
      <c r="EC692" s="19"/>
      <c r="ED692" s="19"/>
      <c r="EE692" s="19"/>
      <c r="EF692" s="19"/>
      <c r="EG692" s="19"/>
      <c r="EH692" s="19"/>
      <c r="EI692" s="19"/>
      <c r="EJ692" s="19"/>
      <c r="EK692" s="19"/>
      <c r="EL692" s="19"/>
      <c r="EM692" s="19"/>
      <c r="EN692" s="19"/>
      <c r="EO692" s="19"/>
      <c r="EP692" s="19"/>
      <c r="EQ692" s="19"/>
      <c r="ER692" s="19"/>
      <c r="ES692" s="19"/>
      <c r="ET692" s="19"/>
      <c r="EU692" s="19"/>
      <c r="EV692" s="19"/>
      <c r="EW692" s="19"/>
      <c r="EX692" s="19"/>
      <c r="EY692" s="19"/>
      <c r="EZ692" s="19"/>
      <c r="FA692" s="19"/>
      <c r="FB692" s="19"/>
      <c r="FC692" s="19"/>
      <c r="FD692" s="19"/>
      <c r="FE692" s="19"/>
      <c r="FF692" s="19"/>
      <c r="FG692" s="19"/>
      <c r="FH692" s="19"/>
      <c r="FI692" s="19"/>
      <c r="FJ692" s="19"/>
      <c r="FK692" s="19"/>
      <c r="FL692" s="19"/>
      <c r="FM692" s="19"/>
      <c r="FN692" s="19"/>
      <c r="FO692" s="19"/>
    </row>
    <row r="693" spans="1:171" s="139" customFormat="1" ht="29.25" x14ac:dyDescent="0.25">
      <c r="A693" s="19">
        <v>1</v>
      </c>
      <c r="B693" s="304" t="s">
        <v>7</v>
      </c>
      <c r="C693" s="21">
        <f>'2 уровень'!F1689</f>
        <v>55</v>
      </c>
      <c r="D693" s="21">
        <f>'2 уровень'!G1689</f>
        <v>0</v>
      </c>
      <c r="E693" s="21">
        <f>'2 уровень'!I1689</f>
        <v>1</v>
      </c>
      <c r="F693" s="142" t="e">
        <f>'2 уровень'!J1689</f>
        <v>#DIV/0!</v>
      </c>
      <c r="G693" s="152">
        <f>'2 уровень'!K1689</f>
        <v>0</v>
      </c>
      <c r="H693" s="152">
        <f>'2 уровень'!L1689</f>
        <v>14</v>
      </c>
      <c r="I693" s="24">
        <f>'2 уровень'!M1689</f>
        <v>0</v>
      </c>
      <c r="J693" s="24">
        <f>'2 уровень'!N1689</f>
        <v>0</v>
      </c>
      <c r="K693" s="24">
        <f>'2 уровень'!O1689</f>
        <v>14</v>
      </c>
      <c r="L693" s="24" t="e">
        <f>'2 уровень'!P1689</f>
        <v>#DIV/0!</v>
      </c>
      <c r="M693" s="24">
        <f>'2 уровень'!Q1689</f>
        <v>0</v>
      </c>
      <c r="N693" s="24" t="e">
        <f>'2 уровень'!R1689</f>
        <v>#DIV/0!</v>
      </c>
      <c r="O693" s="152">
        <f>'2 уровень'!S1689</f>
        <v>2000</v>
      </c>
      <c r="P693" s="152">
        <f>'2 уровень'!T1689</f>
        <v>166.66666666666666</v>
      </c>
      <c r="Q693" s="152">
        <f>'2 уровень'!U1689</f>
        <v>32.215679999999999</v>
      </c>
      <c r="R693" s="1038">
        <f>'2 уровень'!V1689</f>
        <v>0</v>
      </c>
      <c r="S693" s="152">
        <f>'2 уровень'!W1689</f>
        <v>0</v>
      </c>
      <c r="T693" s="152">
        <f>'2 уровень'!X1689</f>
        <v>-134.45098666666667</v>
      </c>
      <c r="U693" s="152">
        <f>'2 уровень'!Y1689</f>
        <v>0</v>
      </c>
      <c r="V693" s="152">
        <f>'2 уровень'!Z1689</f>
        <v>0</v>
      </c>
      <c r="W693" s="573">
        <f>'2 уровень'!AA1689</f>
        <v>32.215679999999999</v>
      </c>
      <c r="X693" s="152">
        <f>Q693/P693*100</f>
        <v>19.329408000000001</v>
      </c>
      <c r="Y693" s="152">
        <f>W693/P693*100</f>
        <v>19.329408000000001</v>
      </c>
      <c r="Z693" s="1279">
        <f>'2 уровень'!AB1689</f>
        <v>0</v>
      </c>
      <c r="AA693" s="1290">
        <f>'2 уровень'!AC1689</f>
        <v>0</v>
      </c>
    </row>
    <row r="694" spans="1:171" x14ac:dyDescent="0.25">
      <c r="A694" s="19">
        <v>1</v>
      </c>
      <c r="B694" s="444" t="s">
        <v>208</v>
      </c>
      <c r="C694" s="29">
        <f>'2 уровень'!F1690</f>
        <v>0</v>
      </c>
      <c r="D694" s="29">
        <f>'2 уровень'!G1690</f>
        <v>0</v>
      </c>
      <c r="E694" s="29">
        <f>'2 уровень'!I1690</f>
        <v>0</v>
      </c>
      <c r="F694" s="144">
        <f>'2 уровень'!J1690</f>
        <v>0</v>
      </c>
      <c r="G694" s="158">
        <f>'2 уровень'!K1690</f>
        <v>0</v>
      </c>
      <c r="H694" s="158">
        <f>'2 уровень'!L1690</f>
        <v>0</v>
      </c>
      <c r="I694" s="153">
        <f>'2 уровень'!M1690</f>
        <v>0</v>
      </c>
      <c r="J694" s="153">
        <f>'2 уровень'!N1690</f>
        <v>0</v>
      </c>
      <c r="K694" s="153">
        <f>'2 уровень'!O1690</f>
        <v>0</v>
      </c>
      <c r="L694" s="153">
        <f>'2 уровень'!P1690</f>
        <v>0</v>
      </c>
      <c r="M694" s="153">
        <f>'2 уровень'!Q1690</f>
        <v>0</v>
      </c>
      <c r="N694" s="153">
        <f>'2 уровень'!R1690</f>
        <v>0</v>
      </c>
      <c r="O694" s="152">
        <f>'2 уровень'!S1690</f>
        <v>0</v>
      </c>
      <c r="P694" s="152">
        <f>'2 уровень'!T1690</f>
        <v>0</v>
      </c>
      <c r="Q694" s="152">
        <f>'2 уровень'!U1690</f>
        <v>0</v>
      </c>
      <c r="R694" s="1038">
        <f>'2 уровень'!V1690</f>
        <v>0</v>
      </c>
      <c r="S694" s="152">
        <f>'2 уровень'!W1690</f>
        <v>0</v>
      </c>
      <c r="T694" s="152">
        <f>'2 уровень'!X1690</f>
        <v>0</v>
      </c>
      <c r="U694" s="152">
        <f>'2 уровень'!Y1690</f>
        <v>0</v>
      </c>
      <c r="V694" s="152">
        <f>'2 уровень'!Z1690</f>
        <v>0</v>
      </c>
      <c r="W694" s="573">
        <f>'2 уровень'!AA1690</f>
        <v>0</v>
      </c>
      <c r="X694" s="152"/>
      <c r="Y694" s="152"/>
      <c r="Z694" s="1283">
        <f>'2 уровень'!AB1690</f>
        <v>0</v>
      </c>
      <c r="AA694" s="1290">
        <f>'2 уровень'!AC1690</f>
        <v>0</v>
      </c>
      <c r="AB694" s="139"/>
      <c r="AC694" s="139"/>
      <c r="AD694" s="139"/>
      <c r="AE694" s="139"/>
      <c r="AF694" s="139"/>
      <c r="AG694" s="139"/>
      <c r="AH694" s="139"/>
      <c r="AI694" s="139"/>
      <c r="AJ694" s="139"/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</row>
    <row r="695" spans="1:171" x14ac:dyDescent="0.25">
      <c r="A695" s="19">
        <v>1</v>
      </c>
      <c r="B695" s="301" t="s">
        <v>207</v>
      </c>
      <c r="C695" s="29">
        <f>'2 уровень'!F1691</f>
        <v>0</v>
      </c>
      <c r="D695" s="29">
        <f>'2 уровень'!G1691</f>
        <v>0</v>
      </c>
      <c r="E695" s="29">
        <f>'2 уровень'!I1691</f>
        <v>0</v>
      </c>
      <c r="F695" s="144">
        <f>'2 уровень'!J1691</f>
        <v>0</v>
      </c>
      <c r="G695" s="158">
        <f>'2 уровень'!K1691</f>
        <v>0</v>
      </c>
      <c r="H695" s="158">
        <f>'2 уровень'!L1691</f>
        <v>0</v>
      </c>
      <c r="I695" s="153">
        <f>'2 уровень'!M1691</f>
        <v>0</v>
      </c>
      <c r="J695" s="153">
        <f>'2 уровень'!N1691</f>
        <v>0</v>
      </c>
      <c r="K695" s="153">
        <f>'2 уровень'!O1691</f>
        <v>0</v>
      </c>
      <c r="L695" s="153">
        <f>'2 уровень'!P1691</f>
        <v>0</v>
      </c>
      <c r="M695" s="153">
        <f>'2 уровень'!Q1691</f>
        <v>0</v>
      </c>
      <c r="N695" s="153">
        <f>'2 уровень'!R1691</f>
        <v>0</v>
      </c>
      <c r="O695" s="152">
        <f>'2 уровень'!S1691</f>
        <v>0</v>
      </c>
      <c r="P695" s="152">
        <f>'2 уровень'!T1691</f>
        <v>0</v>
      </c>
      <c r="Q695" s="152">
        <f>'2 уровень'!U1691</f>
        <v>36.97851</v>
      </c>
      <c r="R695" s="1038">
        <f>'2 уровень'!V1691</f>
        <v>0</v>
      </c>
      <c r="S695" s="152">
        <f>'2 уровень'!W1691</f>
        <v>0</v>
      </c>
      <c r="T695" s="152">
        <f>'2 уровень'!X1691</f>
        <v>36.97851</v>
      </c>
      <c r="U695" s="152">
        <f>'2 уровень'!Y1691</f>
        <v>0</v>
      </c>
      <c r="V695" s="152">
        <f>'2 уровень'!Z1691</f>
        <v>0</v>
      </c>
      <c r="W695" s="573">
        <f>'2 уровень'!AA1691</f>
        <v>36.97851</v>
      </c>
      <c r="X695" s="152" t="e">
        <f>Q695/P695*100</f>
        <v>#DIV/0!</v>
      </c>
      <c r="Y695" s="152" t="e">
        <f>W695/P695*100</f>
        <v>#DIV/0!</v>
      </c>
      <c r="Z695" s="1283">
        <f>'2 уровень'!AB1691</f>
        <v>0</v>
      </c>
      <c r="AA695" s="1290">
        <f>'2 уровень'!AC1691</f>
        <v>0</v>
      </c>
      <c r="AB695" s="139"/>
      <c r="AC695" s="139"/>
      <c r="AD695" s="139"/>
      <c r="AE695" s="139"/>
      <c r="AF695" s="139"/>
      <c r="AG695" s="139"/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</row>
    <row r="696" spans="1:171" x14ac:dyDescent="0.25">
      <c r="B696" s="301" t="s">
        <v>331</v>
      </c>
      <c r="C696" s="29">
        <f>'2 уровень'!F1692</f>
        <v>0</v>
      </c>
      <c r="D696" s="29">
        <f>'2 уровень'!G1692</f>
        <v>0</v>
      </c>
      <c r="E696" s="29">
        <f>'2 уровень'!I1692</f>
        <v>0</v>
      </c>
      <c r="F696" s="144">
        <f>'2 уровень'!J1692</f>
        <v>0</v>
      </c>
      <c r="G696" s="158">
        <f>'2 уровень'!K1692</f>
        <v>0</v>
      </c>
      <c r="H696" s="158">
        <f>'2 уровень'!L1692</f>
        <v>0</v>
      </c>
      <c r="I696" s="153">
        <f>'2 уровень'!M1692</f>
        <v>0</v>
      </c>
      <c r="J696" s="153">
        <f>'2 уровень'!N1692</f>
        <v>0</v>
      </c>
      <c r="K696" s="153">
        <f>'2 уровень'!O1692</f>
        <v>0</v>
      </c>
      <c r="L696" s="153">
        <f>'2 уровень'!P1692</f>
        <v>0</v>
      </c>
      <c r="M696" s="153">
        <f>'2 уровень'!Q1692</f>
        <v>0</v>
      </c>
      <c r="N696" s="153">
        <f>'2 уровень'!R1692</f>
        <v>0</v>
      </c>
      <c r="O696" s="152">
        <f>'2 уровень'!S1692</f>
        <v>0</v>
      </c>
      <c r="P696" s="152">
        <f>'2 уровень'!T1692</f>
        <v>0</v>
      </c>
      <c r="Q696" s="152">
        <f>'2 уровень'!U1692</f>
        <v>0</v>
      </c>
      <c r="R696" s="1038">
        <f>'2 уровень'!V1692</f>
        <v>0</v>
      </c>
      <c r="S696" s="152">
        <f>'2 уровень'!W1692</f>
        <v>0</v>
      </c>
      <c r="T696" s="152">
        <f>'2 уровень'!X1692</f>
        <v>0</v>
      </c>
      <c r="U696" s="152">
        <f>'2 уровень'!Y1692</f>
        <v>0</v>
      </c>
      <c r="V696" s="152">
        <f>'2 уровень'!Z1692</f>
        <v>0</v>
      </c>
      <c r="W696" s="573">
        <f>'2 уровень'!AA1692</f>
        <v>0</v>
      </c>
      <c r="X696" s="152" t="e">
        <f>Q696/P696*100</f>
        <v>#DIV/0!</v>
      </c>
      <c r="Y696" s="152" t="e">
        <f>W696/P696*100</f>
        <v>#DIV/0!</v>
      </c>
      <c r="Z696" s="1283">
        <f>'2 уровень'!AB1692</f>
        <v>0</v>
      </c>
      <c r="AA696" s="1290">
        <f>'2 уровень'!AC1692</f>
        <v>0</v>
      </c>
      <c r="AB696" s="139"/>
      <c r="AC696" s="139"/>
      <c r="AD696" s="139"/>
      <c r="AE696" s="139"/>
      <c r="AF696" s="139"/>
      <c r="AG696" s="139"/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</row>
    <row r="697" spans="1:171" ht="29.25" x14ac:dyDescent="0.25">
      <c r="B697" s="440" t="s">
        <v>295</v>
      </c>
      <c r="C697" s="29">
        <f>'2 уровень'!F1693</f>
        <v>0</v>
      </c>
      <c r="D697" s="29">
        <f>'2 уровень'!G1693</f>
        <v>0</v>
      </c>
      <c r="E697" s="29">
        <f>'2 уровень'!I1693</f>
        <v>45</v>
      </c>
      <c r="F697" s="144" t="e">
        <f>'2 уровень'!J1693</f>
        <v>#DIV/0!</v>
      </c>
      <c r="G697" s="158">
        <f>'2 уровень'!K1693</f>
        <v>0</v>
      </c>
      <c r="H697" s="158">
        <f>'2 уровень'!L1693</f>
        <v>0</v>
      </c>
      <c r="I697" s="153">
        <f>'2 уровень'!M1693</f>
        <v>0</v>
      </c>
      <c r="J697" s="153">
        <f>'2 уровень'!N1693</f>
        <v>0</v>
      </c>
      <c r="K697" s="153">
        <f>'2 уровень'!O1693</f>
        <v>0</v>
      </c>
      <c r="L697" s="153">
        <f>'2 уровень'!P1693</f>
        <v>0</v>
      </c>
      <c r="M697" s="153">
        <f>'2 уровень'!Q1693</f>
        <v>0</v>
      </c>
      <c r="N697" s="153">
        <f>'2 уровень'!R1693</f>
        <v>0</v>
      </c>
      <c r="O697" s="152">
        <f>'2 уровень'!S1693</f>
        <v>0</v>
      </c>
      <c r="P697" s="152">
        <f>'2 уровень'!T1693</f>
        <v>0</v>
      </c>
      <c r="Q697" s="152">
        <f>'2 уровень'!U1693</f>
        <v>0</v>
      </c>
      <c r="R697" s="1038">
        <f>'2 уровень'!V1693</f>
        <v>0</v>
      </c>
      <c r="S697" s="152">
        <f>'2 уровень'!W1693</f>
        <v>0</v>
      </c>
      <c r="T697" s="152">
        <f>'2 уровень'!X1693</f>
        <v>0</v>
      </c>
      <c r="U697" s="152">
        <f>'2 уровень'!Y1693</f>
        <v>0</v>
      </c>
      <c r="V697" s="152">
        <f>'2 уровень'!Z1693</f>
        <v>0</v>
      </c>
      <c r="W697" s="573">
        <f>'2 уровень'!AA1693</f>
        <v>0</v>
      </c>
      <c r="X697" s="152"/>
      <c r="Y697" s="152"/>
      <c r="Z697" s="1283">
        <f>'2 уровень'!AB1693</f>
        <v>0</v>
      </c>
      <c r="AA697" s="1290">
        <f>'2 уровень'!AC1693</f>
        <v>0</v>
      </c>
      <c r="AB697" s="139"/>
      <c r="AC697" s="139"/>
      <c r="AD697" s="139"/>
      <c r="AE697" s="139"/>
      <c r="AF697" s="139"/>
      <c r="AG697" s="139"/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</row>
    <row r="698" spans="1:171" ht="30" x14ac:dyDescent="0.25">
      <c r="B698" s="760" t="s">
        <v>205</v>
      </c>
      <c r="C698" s="29">
        <f>'2 уровень'!F1694</f>
        <v>0</v>
      </c>
      <c r="D698" s="29">
        <f>'2 уровень'!G1694</f>
        <v>0</v>
      </c>
      <c r="E698" s="29">
        <f>'2 уровень'!I1694</f>
        <v>0</v>
      </c>
      <c r="F698" s="144">
        <f>'2 уровень'!J1694</f>
        <v>0</v>
      </c>
      <c r="G698" s="158">
        <f>'2 уровень'!K1694</f>
        <v>0</v>
      </c>
      <c r="H698" s="158">
        <f>'2 уровень'!L1694</f>
        <v>0</v>
      </c>
      <c r="I698" s="153">
        <f>'2 уровень'!M1694</f>
        <v>0</v>
      </c>
      <c r="J698" s="153">
        <f>'2 уровень'!N1694</f>
        <v>0</v>
      </c>
      <c r="K698" s="153">
        <f>'2 уровень'!O1694</f>
        <v>0</v>
      </c>
      <c r="L698" s="153">
        <f>'2 уровень'!P1694</f>
        <v>0</v>
      </c>
      <c r="M698" s="153">
        <f>'2 уровень'!Q1694</f>
        <v>0</v>
      </c>
      <c r="N698" s="153">
        <f>'2 уровень'!R1694</f>
        <v>0</v>
      </c>
      <c r="O698" s="152">
        <f>'2 уровень'!S1694</f>
        <v>0</v>
      </c>
      <c r="P698" s="152">
        <f>'2 уровень'!T1694</f>
        <v>0</v>
      </c>
      <c r="Q698" s="152">
        <f>'2 уровень'!U1694</f>
        <v>0</v>
      </c>
      <c r="R698" s="1038">
        <f>'2 уровень'!V1694</f>
        <v>0</v>
      </c>
      <c r="S698" s="152">
        <f>'2 уровень'!W1694</f>
        <v>0</v>
      </c>
      <c r="T698" s="152">
        <f>'2 уровень'!X1694</f>
        <v>0</v>
      </c>
      <c r="U698" s="152">
        <f>'2 уровень'!Y1694</f>
        <v>0</v>
      </c>
      <c r="V698" s="152">
        <f>'2 уровень'!Z1694</f>
        <v>0</v>
      </c>
      <c r="W698" s="573">
        <f>'2 уровень'!AA1694</f>
        <v>0</v>
      </c>
      <c r="X698" s="152"/>
      <c r="Y698" s="152"/>
      <c r="Z698" s="1283">
        <f>'2 уровень'!AB1694</f>
        <v>0</v>
      </c>
      <c r="AA698" s="1290">
        <f>'2 уровень'!AC1694</f>
        <v>0</v>
      </c>
      <c r="AB698" s="139"/>
      <c r="AC698" s="139"/>
      <c r="AD698" s="139"/>
      <c r="AE698" s="139"/>
      <c r="AF698" s="139"/>
      <c r="AG698" s="139"/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</row>
    <row r="699" spans="1:171" ht="30" x14ac:dyDescent="0.25">
      <c r="B699" s="760" t="s">
        <v>206</v>
      </c>
      <c r="C699" s="29">
        <f>'2 уровень'!F1695</f>
        <v>0</v>
      </c>
      <c r="D699" s="29">
        <f>'2 уровень'!G1695</f>
        <v>0</v>
      </c>
      <c r="E699" s="29">
        <f>'2 уровень'!I1695</f>
        <v>2</v>
      </c>
      <c r="F699" s="144" t="e">
        <f>'2 уровень'!J1695</f>
        <v>#DIV/0!</v>
      </c>
      <c r="G699" s="158">
        <f>'2 уровень'!K1695</f>
        <v>0</v>
      </c>
      <c r="H699" s="158">
        <f>'2 уровень'!L1695</f>
        <v>0</v>
      </c>
      <c r="I699" s="153">
        <f>'2 уровень'!M1695</f>
        <v>0</v>
      </c>
      <c r="J699" s="153">
        <f>'2 уровень'!N1695</f>
        <v>0</v>
      </c>
      <c r="K699" s="153">
        <f>'2 уровень'!O1695</f>
        <v>0</v>
      </c>
      <c r="L699" s="153">
        <f>'2 уровень'!P1695</f>
        <v>0</v>
      </c>
      <c r="M699" s="153">
        <f>'2 уровень'!Q1695</f>
        <v>0</v>
      </c>
      <c r="N699" s="153">
        <f>'2 уровень'!R1695</f>
        <v>0</v>
      </c>
      <c r="O699" s="152">
        <f>'2 уровень'!S1695</f>
        <v>0</v>
      </c>
      <c r="P699" s="152">
        <f>'2 уровень'!T1695</f>
        <v>0</v>
      </c>
      <c r="Q699" s="152">
        <f>'2 уровень'!U1695</f>
        <v>0</v>
      </c>
      <c r="R699" s="1038">
        <f>'2 уровень'!V1695</f>
        <v>0</v>
      </c>
      <c r="S699" s="152">
        <f>'2 уровень'!W1695</f>
        <v>0</v>
      </c>
      <c r="T699" s="152">
        <f>'2 уровень'!X1695</f>
        <v>0</v>
      </c>
      <c r="U699" s="152">
        <f>'2 уровень'!Y1695</f>
        <v>0</v>
      </c>
      <c r="V699" s="152">
        <f>'2 уровень'!Z1695</f>
        <v>0</v>
      </c>
      <c r="W699" s="573">
        <f>'2 уровень'!AA1695</f>
        <v>0</v>
      </c>
      <c r="X699" s="152"/>
      <c r="Y699" s="152"/>
      <c r="Z699" s="1283">
        <f>'2 уровень'!AB1695</f>
        <v>0</v>
      </c>
      <c r="AA699" s="1290">
        <f>'2 уровень'!AC1695</f>
        <v>0</v>
      </c>
      <c r="AB699" s="139"/>
      <c r="AC699" s="139"/>
      <c r="AD699" s="139"/>
      <c r="AE699" s="139"/>
      <c r="AF699" s="139"/>
      <c r="AG699" s="139"/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</row>
    <row r="700" spans="1:171" ht="30" x14ac:dyDescent="0.25">
      <c r="B700" s="444" t="s">
        <v>296</v>
      </c>
      <c r="C700" s="29">
        <f>'2 уровень'!F1696</f>
        <v>0</v>
      </c>
      <c r="D700" s="29">
        <f>'2 уровень'!G1696</f>
        <v>0</v>
      </c>
      <c r="E700" s="29">
        <f>'2 уровень'!I1696</f>
        <v>0</v>
      </c>
      <c r="F700" s="144" t="e">
        <f>'2 уровень'!J1696</f>
        <v>#DIV/0!</v>
      </c>
      <c r="G700" s="158">
        <f>'2 уровень'!K1696</f>
        <v>0</v>
      </c>
      <c r="H700" s="158">
        <f>'2 уровень'!L1696</f>
        <v>0</v>
      </c>
      <c r="I700" s="153">
        <f>'2 уровень'!M1696</f>
        <v>0</v>
      </c>
      <c r="J700" s="153">
        <f>'2 уровень'!N1696</f>
        <v>0</v>
      </c>
      <c r="K700" s="153">
        <f>'2 уровень'!O1696</f>
        <v>0</v>
      </c>
      <c r="L700" s="153">
        <f>'2 уровень'!P1696</f>
        <v>0</v>
      </c>
      <c r="M700" s="153">
        <f>'2 уровень'!Q1696</f>
        <v>0</v>
      </c>
      <c r="N700" s="153">
        <f>'2 уровень'!R1696</f>
        <v>0</v>
      </c>
      <c r="O700" s="152">
        <f>'2 уровень'!S1696</f>
        <v>0</v>
      </c>
      <c r="P700" s="152">
        <f>'2 уровень'!T1696</f>
        <v>0</v>
      </c>
      <c r="Q700" s="152">
        <f>'2 уровень'!U1696</f>
        <v>0</v>
      </c>
      <c r="R700" s="1038">
        <f>'2 уровень'!V1696</f>
        <v>0</v>
      </c>
      <c r="S700" s="152">
        <f>'2 уровень'!W1696</f>
        <v>0</v>
      </c>
      <c r="T700" s="152">
        <f>'2 уровень'!X1696</f>
        <v>0</v>
      </c>
      <c r="U700" s="152">
        <f>'2 уровень'!Y1696</f>
        <v>0</v>
      </c>
      <c r="V700" s="152">
        <f>'2 уровень'!Z1696</f>
        <v>0</v>
      </c>
      <c r="W700" s="573">
        <f>'2 уровень'!AA1696</f>
        <v>0</v>
      </c>
      <c r="X700" s="152"/>
      <c r="Y700" s="152"/>
      <c r="Z700" s="1283">
        <f>'2 уровень'!AB1696</f>
        <v>0</v>
      </c>
      <c r="AA700" s="1290">
        <f>'2 уровень'!AC1696</f>
        <v>0</v>
      </c>
      <c r="AB700" s="139"/>
      <c r="AC700" s="139"/>
      <c r="AD700" s="139"/>
      <c r="AE700" s="139"/>
      <c r="AF700" s="139"/>
      <c r="AG700" s="139"/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</row>
    <row r="701" spans="1:171" ht="60" x14ac:dyDescent="0.25">
      <c r="B701" s="302" t="s">
        <v>297</v>
      </c>
      <c r="C701" s="29">
        <f>'2 уровень'!F1697</f>
        <v>0</v>
      </c>
      <c r="D701" s="29">
        <f>'2 уровень'!G1697</f>
        <v>0</v>
      </c>
      <c r="E701" s="29">
        <f>'2 уровень'!I1697</f>
        <v>41</v>
      </c>
      <c r="F701" s="144" t="e">
        <f>'2 уровень'!J1697</f>
        <v>#DIV/0!</v>
      </c>
      <c r="G701" s="158">
        <f>'2 уровень'!K1697</f>
        <v>0</v>
      </c>
      <c r="H701" s="158">
        <f>'2 уровень'!L1697</f>
        <v>0</v>
      </c>
      <c r="I701" s="153">
        <f>'2 уровень'!M1697</f>
        <v>0</v>
      </c>
      <c r="J701" s="153">
        <f>'2 уровень'!N1697</f>
        <v>0</v>
      </c>
      <c r="K701" s="153">
        <f>'2 уровень'!O1697</f>
        <v>0</v>
      </c>
      <c r="L701" s="153">
        <f>'2 уровень'!P1697</f>
        <v>0</v>
      </c>
      <c r="M701" s="153">
        <f>'2 уровень'!Q1697</f>
        <v>0</v>
      </c>
      <c r="N701" s="153">
        <f>'2 уровень'!R1697</f>
        <v>0</v>
      </c>
      <c r="O701" s="152">
        <f>'2 уровень'!S1697</f>
        <v>0</v>
      </c>
      <c r="P701" s="152">
        <f>'2 уровень'!T1697</f>
        <v>0</v>
      </c>
      <c r="Q701" s="152">
        <f>'2 уровень'!U1697</f>
        <v>0</v>
      </c>
      <c r="R701" s="1038">
        <f>'2 уровень'!V1697</f>
        <v>0</v>
      </c>
      <c r="S701" s="152">
        <f>'2 уровень'!W1697</f>
        <v>0</v>
      </c>
      <c r="T701" s="152">
        <f>'2 уровень'!X1697</f>
        <v>0</v>
      </c>
      <c r="U701" s="152">
        <f>'2 уровень'!Y1697</f>
        <v>0</v>
      </c>
      <c r="V701" s="152">
        <f>'2 уровень'!Z1697</f>
        <v>0</v>
      </c>
      <c r="W701" s="573">
        <f>'2 уровень'!AA1697</f>
        <v>0</v>
      </c>
      <c r="X701" s="152"/>
      <c r="Y701" s="152"/>
      <c r="Z701" s="1283" t="e">
        <f>'2 уровень'!#REF!</f>
        <v>#REF!</v>
      </c>
      <c r="AA701" s="1290" t="e">
        <f>'2 уровень'!#REF!</f>
        <v>#REF!</v>
      </c>
      <c r="AB701" s="139"/>
      <c r="AC701" s="139"/>
      <c r="AD701" s="139"/>
      <c r="AE701" s="139"/>
      <c r="AF701" s="139"/>
      <c r="AG701" s="139"/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</row>
    <row r="702" spans="1:171" ht="45" x14ac:dyDescent="0.25">
      <c r="B702" s="302" t="s">
        <v>311</v>
      </c>
      <c r="C702" s="29">
        <f>'2 уровень'!F1698</f>
        <v>0</v>
      </c>
      <c r="D702" s="29">
        <f>'2 уровень'!G1698</f>
        <v>0</v>
      </c>
      <c r="E702" s="29">
        <f>'2 уровень'!I1698</f>
        <v>2</v>
      </c>
      <c r="F702" s="144" t="e">
        <f>'2 уровень'!J1698</f>
        <v>#DIV/0!</v>
      </c>
      <c r="G702" s="158">
        <f>'2 уровень'!K1698</f>
        <v>0</v>
      </c>
      <c r="H702" s="158">
        <f>'2 уровень'!L1698</f>
        <v>0</v>
      </c>
      <c r="I702" s="153">
        <f>'2 уровень'!M1698</f>
        <v>0</v>
      </c>
      <c r="J702" s="153">
        <f>'2 уровень'!N1698</f>
        <v>0</v>
      </c>
      <c r="K702" s="153">
        <f>'2 уровень'!O1698</f>
        <v>0</v>
      </c>
      <c r="L702" s="153">
        <f>'2 уровень'!P1698</f>
        <v>0</v>
      </c>
      <c r="M702" s="153">
        <f>'2 уровень'!Q1698</f>
        <v>0</v>
      </c>
      <c r="N702" s="153">
        <f>'2 уровень'!R1698</f>
        <v>0</v>
      </c>
      <c r="O702" s="152">
        <f>'2 уровень'!S1698</f>
        <v>0</v>
      </c>
      <c r="P702" s="152">
        <f>'2 уровень'!T1698</f>
        <v>0</v>
      </c>
      <c r="Q702" s="152">
        <f>'2 уровень'!U1698</f>
        <v>0</v>
      </c>
      <c r="R702" s="1038">
        <f>'2 уровень'!V1698</f>
        <v>0</v>
      </c>
      <c r="S702" s="152">
        <f>'2 уровень'!W1698</f>
        <v>0</v>
      </c>
      <c r="T702" s="152">
        <f>'2 уровень'!X1698</f>
        <v>0</v>
      </c>
      <c r="U702" s="152">
        <f>'2 уровень'!Y1698</f>
        <v>0</v>
      </c>
      <c r="V702" s="152">
        <f>'2 уровень'!Z1698</f>
        <v>0</v>
      </c>
      <c r="W702" s="573">
        <f>'2 уровень'!AA1698</f>
        <v>0</v>
      </c>
      <c r="X702" s="152"/>
      <c r="Y702" s="152"/>
      <c r="Z702" s="1283" t="e">
        <f>'2 уровень'!#REF!</f>
        <v>#REF!</v>
      </c>
      <c r="AA702" s="1290" t="e">
        <f>'2 уровень'!#REF!</f>
        <v>#REF!</v>
      </c>
      <c r="AB702" s="139"/>
      <c r="AC702" s="139"/>
      <c r="AD702" s="139"/>
      <c r="AE702" s="139"/>
      <c r="AF702" s="139"/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</row>
    <row r="703" spans="1:171" ht="105" x14ac:dyDescent="0.25">
      <c r="B703" s="302" t="s">
        <v>542</v>
      </c>
      <c r="C703" s="29">
        <f>'2 уровень'!F1699</f>
        <v>0</v>
      </c>
      <c r="D703" s="29">
        <f>'2 уровень'!G1699</f>
        <v>0</v>
      </c>
      <c r="E703" s="29">
        <f>'2 уровень'!I1699</f>
        <v>0</v>
      </c>
      <c r="F703" s="144">
        <f>'2 уровень'!J1699</f>
        <v>0</v>
      </c>
      <c r="G703" s="158">
        <f>'2 уровень'!K1699</f>
        <v>0</v>
      </c>
      <c r="H703" s="158">
        <f>'2 уровень'!L1699</f>
        <v>0</v>
      </c>
      <c r="I703" s="153">
        <f>'2 уровень'!M1699</f>
        <v>0</v>
      </c>
      <c r="J703" s="153">
        <f>'2 уровень'!N1699</f>
        <v>0</v>
      </c>
      <c r="K703" s="153">
        <f>'2 уровень'!O1699</f>
        <v>0</v>
      </c>
      <c r="L703" s="153">
        <f>'2 уровень'!P1699</f>
        <v>0</v>
      </c>
      <c r="M703" s="153">
        <f>'2 уровень'!Q1699</f>
        <v>0</v>
      </c>
      <c r="N703" s="153">
        <f>'2 уровень'!R1699</f>
        <v>0</v>
      </c>
      <c r="O703" s="152">
        <f>'2 уровень'!S1699</f>
        <v>0</v>
      </c>
      <c r="P703" s="152">
        <f>'2 уровень'!T1699</f>
        <v>0</v>
      </c>
      <c r="Q703" s="152">
        <f>'2 уровень'!U1699</f>
        <v>0</v>
      </c>
      <c r="R703" s="1038">
        <f>'2 уровень'!V1699</f>
        <v>0</v>
      </c>
      <c r="S703" s="152">
        <f>'2 уровень'!W1699</f>
        <v>0</v>
      </c>
      <c r="T703" s="152">
        <f>'2 уровень'!X1699</f>
        <v>0</v>
      </c>
      <c r="U703" s="152">
        <f>'2 уровень'!Y1699</f>
        <v>0</v>
      </c>
      <c r="V703" s="152">
        <f>'2 уровень'!Z1699</f>
        <v>0</v>
      </c>
      <c r="W703" s="573">
        <f>'2 уровень'!AA1699</f>
        <v>0</v>
      </c>
      <c r="X703" s="152"/>
      <c r="Y703" s="152"/>
      <c r="Z703" s="1283">
        <f>'2 уровень'!AB1697</f>
        <v>0</v>
      </c>
      <c r="AA703" s="1290">
        <f>'2 уровень'!AC1697</f>
        <v>0</v>
      </c>
      <c r="AB703" s="139"/>
      <c r="AC703" s="139"/>
      <c r="AD703" s="139"/>
      <c r="AE703" s="139"/>
      <c r="AF703" s="139"/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</row>
    <row r="704" spans="1:171" ht="30" x14ac:dyDescent="0.25">
      <c r="B704" s="302" t="s">
        <v>386</v>
      </c>
      <c r="C704" s="29">
        <f>'2 уровень'!F1700</f>
        <v>0</v>
      </c>
      <c r="D704" s="29">
        <f>'2 уровень'!G1700</f>
        <v>0</v>
      </c>
      <c r="E704" s="29">
        <f>'2 уровень'!I1700</f>
        <v>0</v>
      </c>
      <c r="F704" s="144" t="e">
        <f>'2 уровень'!J1700</f>
        <v>#DIV/0!</v>
      </c>
      <c r="G704" s="158">
        <f>'2 уровень'!K1700</f>
        <v>0</v>
      </c>
      <c r="H704" s="158">
        <f>'2 уровень'!L1700</f>
        <v>0</v>
      </c>
      <c r="I704" s="153">
        <f>'2 уровень'!M1700</f>
        <v>0</v>
      </c>
      <c r="J704" s="153">
        <f>'2 уровень'!N1700</f>
        <v>0</v>
      </c>
      <c r="K704" s="153">
        <f>'2 уровень'!O1700</f>
        <v>0</v>
      </c>
      <c r="L704" s="153">
        <f>'2 уровень'!P1700</f>
        <v>0</v>
      </c>
      <c r="M704" s="153">
        <f>'2 уровень'!Q1700</f>
        <v>0</v>
      </c>
      <c r="N704" s="153">
        <f>'2 уровень'!R1700</f>
        <v>0</v>
      </c>
      <c r="O704" s="152">
        <f>'2 уровень'!S1700</f>
        <v>0</v>
      </c>
      <c r="P704" s="152">
        <f>'2 уровень'!T1700</f>
        <v>0</v>
      </c>
      <c r="Q704" s="152">
        <f>'2 уровень'!U1700</f>
        <v>0</v>
      </c>
      <c r="R704" s="1038">
        <f>'2 уровень'!V1700</f>
        <v>0</v>
      </c>
      <c r="S704" s="152">
        <f>'2 уровень'!W1700</f>
        <v>0</v>
      </c>
      <c r="T704" s="152">
        <f>'2 уровень'!X1700</f>
        <v>0</v>
      </c>
      <c r="U704" s="152">
        <f>'2 уровень'!Y1700</f>
        <v>0</v>
      </c>
      <c r="V704" s="152">
        <f>'2 уровень'!Z1700</f>
        <v>0</v>
      </c>
      <c r="W704" s="573">
        <f>'2 уровень'!AA1700</f>
        <v>0</v>
      </c>
      <c r="X704" s="152"/>
      <c r="Y704" s="152"/>
      <c r="Z704" s="1283">
        <f>'2 уровень'!AB1698</f>
        <v>0</v>
      </c>
      <c r="AA704" s="1290">
        <f>'2 уровень'!AC1698</f>
        <v>0</v>
      </c>
      <c r="AB704" s="139"/>
      <c r="AC704" s="139"/>
      <c r="AD704" s="139"/>
      <c r="AE704" s="139"/>
      <c r="AF704" s="139"/>
      <c r="AG704" s="139"/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</row>
    <row r="705" spans="2:171" ht="29.25" x14ac:dyDescent="0.25">
      <c r="B705" s="761" t="s">
        <v>135</v>
      </c>
      <c r="C705" s="29">
        <f>'2 уровень'!F1701</f>
        <v>0</v>
      </c>
      <c r="D705" s="29">
        <f>'2 уровень'!G1701</f>
        <v>0</v>
      </c>
      <c r="E705" s="29">
        <f>'2 уровень'!I1701</f>
        <v>9</v>
      </c>
      <c r="F705" s="144" t="e">
        <f>'2 уровень'!J1701</f>
        <v>#DIV/0!</v>
      </c>
      <c r="G705" s="158">
        <f>'2 уровень'!K1701</f>
        <v>0</v>
      </c>
      <c r="H705" s="158">
        <f>'2 уровень'!L1701</f>
        <v>0</v>
      </c>
      <c r="I705" s="153">
        <f>'2 уровень'!M1701</f>
        <v>0</v>
      </c>
      <c r="J705" s="153">
        <f>'2 уровень'!N1701</f>
        <v>0</v>
      </c>
      <c r="K705" s="153">
        <f>'2 уровень'!O1701</f>
        <v>0</v>
      </c>
      <c r="L705" s="153">
        <f>'2 уровень'!P1701</f>
        <v>0</v>
      </c>
      <c r="M705" s="153">
        <f>'2 уровень'!Q1701</f>
        <v>0</v>
      </c>
      <c r="N705" s="153">
        <f>'2 уровень'!R1701</f>
        <v>0</v>
      </c>
      <c r="O705" s="152">
        <f>'2 уровень'!S1701</f>
        <v>0</v>
      </c>
      <c r="P705" s="152">
        <f>'2 уровень'!T1701</f>
        <v>0</v>
      </c>
      <c r="Q705" s="152">
        <f>'2 уровень'!U1701</f>
        <v>0</v>
      </c>
      <c r="R705" s="1038">
        <f>'2 уровень'!V1701</f>
        <v>0</v>
      </c>
      <c r="S705" s="152">
        <f>'2 уровень'!W1701</f>
        <v>0</v>
      </c>
      <c r="T705" s="152">
        <f>'2 уровень'!X1701</f>
        <v>0</v>
      </c>
      <c r="U705" s="152">
        <f>'2 уровень'!Y1701</f>
        <v>0</v>
      </c>
      <c r="V705" s="152">
        <f>'2 уровень'!Z1701</f>
        <v>0</v>
      </c>
      <c r="W705" s="573">
        <f>'2 уровень'!AA1701</f>
        <v>0</v>
      </c>
      <c r="X705" s="152"/>
      <c r="Y705" s="152"/>
      <c r="Z705" s="1283">
        <f>'2 уровень'!AB1700</f>
        <v>0</v>
      </c>
      <c r="AA705" s="1290">
        <f>'2 уровень'!AC1700</f>
        <v>0</v>
      </c>
      <c r="AB705" s="139"/>
      <c r="AC705" s="139"/>
      <c r="AD705" s="139"/>
      <c r="AE705" s="139"/>
      <c r="AF705" s="139"/>
      <c r="AG705" s="139"/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</row>
    <row r="706" spans="2:171" x14ac:dyDescent="0.25">
      <c r="B706" s="303" t="s">
        <v>240</v>
      </c>
      <c r="C706" s="29">
        <f>'2 уровень'!F1702</f>
        <v>0</v>
      </c>
      <c r="D706" s="29">
        <f>'2 уровень'!G1702</f>
        <v>0</v>
      </c>
      <c r="E706" s="29">
        <f>'2 уровень'!I1702</f>
        <v>9</v>
      </c>
      <c r="F706" s="144" t="e">
        <f>'2 уровень'!J1702</f>
        <v>#DIV/0!</v>
      </c>
      <c r="G706" s="158">
        <f>'2 уровень'!K1702</f>
        <v>0</v>
      </c>
      <c r="H706" s="158">
        <f>'2 уровень'!L1702</f>
        <v>0</v>
      </c>
      <c r="I706" s="153">
        <f>'2 уровень'!M1702</f>
        <v>0</v>
      </c>
      <c r="J706" s="153">
        <f>'2 уровень'!N1702</f>
        <v>0</v>
      </c>
      <c r="K706" s="153">
        <f>'2 уровень'!O1702</f>
        <v>0</v>
      </c>
      <c r="L706" s="153">
        <f>'2 уровень'!P1702</f>
        <v>0</v>
      </c>
      <c r="M706" s="153">
        <f>'2 уровень'!Q1702</f>
        <v>0</v>
      </c>
      <c r="N706" s="153">
        <f>'2 уровень'!R1702</f>
        <v>0</v>
      </c>
      <c r="O706" s="152">
        <f>'2 уровень'!S1702</f>
        <v>0</v>
      </c>
      <c r="P706" s="152">
        <f>'2 уровень'!T1702</f>
        <v>0</v>
      </c>
      <c r="Q706" s="152">
        <f>'2 уровень'!U1702</f>
        <v>0</v>
      </c>
      <c r="R706" s="1038">
        <f>'2 уровень'!V1702</f>
        <v>0</v>
      </c>
      <c r="S706" s="152">
        <f>'2 уровень'!W1702</f>
        <v>0</v>
      </c>
      <c r="T706" s="152">
        <f>'2 уровень'!X1702</f>
        <v>0</v>
      </c>
      <c r="U706" s="152">
        <f>'2 уровень'!Y1702</f>
        <v>0</v>
      </c>
      <c r="V706" s="152">
        <f>'2 уровень'!Z1702</f>
        <v>0</v>
      </c>
      <c r="W706" s="573">
        <f>'2 уровень'!AA1702</f>
        <v>0</v>
      </c>
      <c r="X706" s="152"/>
      <c r="Y706" s="152"/>
      <c r="Z706" s="1283">
        <f>'2 уровень'!AB1701</f>
        <v>0</v>
      </c>
      <c r="AA706" s="1290">
        <f>'2 уровень'!AC1701</f>
        <v>0</v>
      </c>
      <c r="AB706" s="139"/>
      <c r="AC706" s="139"/>
      <c r="AD706" s="139"/>
      <c r="AE706" s="139"/>
      <c r="AF706" s="139"/>
      <c r="AG706" s="139"/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</row>
    <row r="707" spans="2:171" ht="63" x14ac:dyDescent="0.25">
      <c r="B707" s="762" t="s">
        <v>300</v>
      </c>
      <c r="C707" s="29">
        <f>'2 уровень'!F1703</f>
        <v>0</v>
      </c>
      <c r="D707" s="29">
        <f>'2 уровень'!G1703</f>
        <v>0</v>
      </c>
      <c r="E707" s="29">
        <f>'2 уровень'!I1703</f>
        <v>0</v>
      </c>
      <c r="F707" s="144" t="e">
        <f>'2 уровень'!J1703</f>
        <v>#DIV/0!</v>
      </c>
      <c r="G707" s="158">
        <f>'2 уровень'!K1703</f>
        <v>0</v>
      </c>
      <c r="H707" s="158">
        <f>'2 уровень'!L1703</f>
        <v>0</v>
      </c>
      <c r="I707" s="153">
        <f>'2 уровень'!M1703</f>
        <v>0</v>
      </c>
      <c r="J707" s="153">
        <f>'2 уровень'!N1703</f>
        <v>0</v>
      </c>
      <c r="K707" s="153">
        <f>'2 уровень'!O1703</f>
        <v>0</v>
      </c>
      <c r="L707" s="153">
        <f>'2 уровень'!P1703</f>
        <v>0</v>
      </c>
      <c r="M707" s="153">
        <f>'2 уровень'!Q1703</f>
        <v>0</v>
      </c>
      <c r="N707" s="153">
        <f>'2 уровень'!R1703</f>
        <v>0</v>
      </c>
      <c r="O707" s="152">
        <f>'2 уровень'!S1703</f>
        <v>0</v>
      </c>
      <c r="P707" s="152">
        <f>'2 уровень'!T1703</f>
        <v>0</v>
      </c>
      <c r="Q707" s="152">
        <f>'2 уровень'!U1703</f>
        <v>0</v>
      </c>
      <c r="R707" s="1038">
        <f>'2 уровень'!V1703</f>
        <v>0</v>
      </c>
      <c r="S707" s="152">
        <f>'2 уровень'!W1703</f>
        <v>0</v>
      </c>
      <c r="T707" s="152">
        <f>'2 уровень'!X1703</f>
        <v>0</v>
      </c>
      <c r="U707" s="152">
        <f>'2 уровень'!Y1703</f>
        <v>0</v>
      </c>
      <c r="V707" s="152">
        <f>'2 уровень'!Z1703</f>
        <v>0</v>
      </c>
      <c r="W707" s="573">
        <f>'2 уровень'!AA1703</f>
        <v>0</v>
      </c>
      <c r="X707" s="152"/>
      <c r="Y707" s="152"/>
      <c r="Z707" s="1283">
        <f>'2 уровень'!AB1702</f>
        <v>0</v>
      </c>
      <c r="AA707" s="1290">
        <f>'2 уровень'!AC1702</f>
        <v>0</v>
      </c>
      <c r="AB707" s="139"/>
      <c r="AC707" s="139"/>
      <c r="AD707" s="139"/>
      <c r="AE707" s="139"/>
      <c r="AF707" s="139"/>
      <c r="AG707" s="139"/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</row>
    <row r="708" spans="2:171" ht="30" x14ac:dyDescent="0.25">
      <c r="B708" s="444" t="s">
        <v>301</v>
      </c>
      <c r="C708" s="29">
        <f>'2 уровень'!F1704</f>
        <v>0</v>
      </c>
      <c r="D708" s="29">
        <f>'2 уровень'!G1704</f>
        <v>0</v>
      </c>
      <c r="E708" s="29">
        <f>'2 уровень'!I1704</f>
        <v>0</v>
      </c>
      <c r="F708" s="144" t="e">
        <f>'2 уровень'!J1704</f>
        <v>#DIV/0!</v>
      </c>
      <c r="G708" s="158">
        <f>'2 уровень'!K1704</f>
        <v>0</v>
      </c>
      <c r="H708" s="158">
        <f>'2 уровень'!L1704</f>
        <v>0</v>
      </c>
      <c r="I708" s="153">
        <f>'2 уровень'!M1704</f>
        <v>0</v>
      </c>
      <c r="J708" s="153">
        <f>'2 уровень'!N1704</f>
        <v>0</v>
      </c>
      <c r="K708" s="153">
        <f>'2 уровень'!O1704</f>
        <v>0</v>
      </c>
      <c r="L708" s="153">
        <f>'2 уровень'!P1704</f>
        <v>0</v>
      </c>
      <c r="M708" s="153">
        <f>'2 уровень'!Q1704</f>
        <v>0</v>
      </c>
      <c r="N708" s="153">
        <f>'2 уровень'!R1704</f>
        <v>0</v>
      </c>
      <c r="O708" s="152">
        <f>'2 уровень'!S1704</f>
        <v>0</v>
      </c>
      <c r="P708" s="152">
        <f>'2 уровень'!T1704</f>
        <v>0</v>
      </c>
      <c r="Q708" s="152">
        <f>'2 уровень'!U1704</f>
        <v>0</v>
      </c>
      <c r="R708" s="1038">
        <f>'2 уровень'!V1704</f>
        <v>0</v>
      </c>
      <c r="S708" s="152">
        <f>'2 уровень'!W1704</f>
        <v>0</v>
      </c>
      <c r="T708" s="152">
        <f>'2 уровень'!X1704</f>
        <v>0</v>
      </c>
      <c r="U708" s="152">
        <f>'2 уровень'!Y1704</f>
        <v>0</v>
      </c>
      <c r="V708" s="152">
        <f>'2 уровень'!Z1704</f>
        <v>0</v>
      </c>
      <c r="W708" s="573">
        <f>'2 уровень'!AA1704</f>
        <v>0</v>
      </c>
      <c r="X708" s="152"/>
      <c r="Y708" s="152"/>
      <c r="Z708" s="1283" t="e">
        <f>'2 уровень'!#REF!</f>
        <v>#REF!</v>
      </c>
      <c r="AA708" s="1290" t="e">
        <f>'2 уровень'!#REF!</f>
        <v>#REF!</v>
      </c>
      <c r="AB708" s="139"/>
      <c r="AC708" s="139"/>
      <c r="AD708" s="139"/>
      <c r="AE708" s="139"/>
      <c r="AF708" s="139"/>
      <c r="AG708" s="139"/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</row>
    <row r="709" spans="2:171" ht="30" x14ac:dyDescent="0.25">
      <c r="B709" s="302" t="s">
        <v>302</v>
      </c>
      <c r="C709" s="29">
        <f>'2 уровень'!F1705</f>
        <v>0</v>
      </c>
      <c r="D709" s="29">
        <f>'2 уровень'!G1705</f>
        <v>0</v>
      </c>
      <c r="E709" s="29">
        <f>'2 уровень'!I1705</f>
        <v>0</v>
      </c>
      <c r="F709" s="144" t="e">
        <f>'2 уровень'!J1705</f>
        <v>#DIV/0!</v>
      </c>
      <c r="G709" s="158">
        <f>'2 уровень'!K1705</f>
        <v>0</v>
      </c>
      <c r="H709" s="158">
        <f>'2 уровень'!L1705</f>
        <v>0</v>
      </c>
      <c r="I709" s="153">
        <f>'2 уровень'!M1705</f>
        <v>0</v>
      </c>
      <c r="J709" s="153">
        <f>'2 уровень'!N1705</f>
        <v>0</v>
      </c>
      <c r="K709" s="153">
        <f>'2 уровень'!O1705</f>
        <v>0</v>
      </c>
      <c r="L709" s="153">
        <f>'2 уровень'!P1705</f>
        <v>0</v>
      </c>
      <c r="M709" s="153">
        <f>'2 уровень'!Q1705</f>
        <v>0</v>
      </c>
      <c r="N709" s="153">
        <f>'2 уровень'!R1705</f>
        <v>0</v>
      </c>
      <c r="O709" s="152">
        <f>'2 уровень'!S1705</f>
        <v>0</v>
      </c>
      <c r="P709" s="152">
        <f>'2 уровень'!T1705</f>
        <v>0</v>
      </c>
      <c r="Q709" s="152">
        <f>'2 уровень'!U1705</f>
        <v>0</v>
      </c>
      <c r="R709" s="1038">
        <f>'2 уровень'!V1705</f>
        <v>0</v>
      </c>
      <c r="S709" s="152">
        <f>'2 уровень'!W1705</f>
        <v>0</v>
      </c>
      <c r="T709" s="152">
        <f>'2 уровень'!X1705</f>
        <v>0</v>
      </c>
      <c r="U709" s="152">
        <f>'2 уровень'!Y1705</f>
        <v>0</v>
      </c>
      <c r="V709" s="152">
        <f>'2 уровень'!Z1705</f>
        <v>0</v>
      </c>
      <c r="W709" s="573">
        <f>'2 уровень'!AA1705</f>
        <v>0</v>
      </c>
      <c r="X709" s="152"/>
      <c r="Y709" s="152"/>
      <c r="Z709" s="1283" t="e">
        <f>'2 уровень'!#REF!</f>
        <v>#REF!</v>
      </c>
      <c r="AA709" s="1290" t="e">
        <f>'2 уровень'!#REF!</f>
        <v>#REF!</v>
      </c>
      <c r="AB709" s="139"/>
      <c r="AC709" s="139"/>
      <c r="AD709" s="139"/>
      <c r="AE709" s="139"/>
      <c r="AF709" s="139"/>
      <c r="AG709" s="139"/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</row>
    <row r="710" spans="2:171" ht="60" x14ac:dyDescent="0.25">
      <c r="B710" s="302" t="s">
        <v>303</v>
      </c>
      <c r="C710" s="29">
        <f>'2 уровень'!F1706</f>
        <v>0</v>
      </c>
      <c r="D710" s="29">
        <f>'2 уровень'!G1706</f>
        <v>0</v>
      </c>
      <c r="E710" s="29">
        <f>'2 уровень'!I1706</f>
        <v>0</v>
      </c>
      <c r="F710" s="144">
        <f>'2 уровень'!J1706</f>
        <v>0</v>
      </c>
      <c r="G710" s="158">
        <f>'2 уровень'!K1706</f>
        <v>0</v>
      </c>
      <c r="H710" s="158">
        <f>'2 уровень'!L1706</f>
        <v>0</v>
      </c>
      <c r="I710" s="153">
        <f>'2 уровень'!M1706</f>
        <v>0</v>
      </c>
      <c r="J710" s="153">
        <f>'2 уровень'!N1706</f>
        <v>0</v>
      </c>
      <c r="K710" s="153">
        <f>'2 уровень'!O1706</f>
        <v>0</v>
      </c>
      <c r="L710" s="153">
        <f>'2 уровень'!P1706</f>
        <v>0</v>
      </c>
      <c r="M710" s="153">
        <f>'2 уровень'!Q1706</f>
        <v>0</v>
      </c>
      <c r="N710" s="153">
        <f>'2 уровень'!R1706</f>
        <v>0</v>
      </c>
      <c r="O710" s="152">
        <f>'2 уровень'!S1706</f>
        <v>0</v>
      </c>
      <c r="P710" s="152">
        <f>'2 уровень'!T1706</f>
        <v>0</v>
      </c>
      <c r="Q710" s="152">
        <f>'2 уровень'!U1706</f>
        <v>0</v>
      </c>
      <c r="R710" s="1038">
        <f>'2 уровень'!V1706</f>
        <v>0</v>
      </c>
      <c r="S710" s="152">
        <f>'2 уровень'!W1706</f>
        <v>0</v>
      </c>
      <c r="T710" s="152">
        <f>'2 уровень'!X1706</f>
        <v>0</v>
      </c>
      <c r="U710" s="152">
        <f>'2 уровень'!Y1706</f>
        <v>0</v>
      </c>
      <c r="V710" s="152">
        <f>'2 уровень'!Z1706</f>
        <v>0</v>
      </c>
      <c r="W710" s="573">
        <f>'2 уровень'!AA1706</f>
        <v>0</v>
      </c>
      <c r="X710" s="152"/>
      <c r="Y710" s="152"/>
      <c r="Z710" s="1283">
        <f>'2 уровень'!AB1703</f>
        <v>0</v>
      </c>
      <c r="AA710" s="1290">
        <f>'2 уровень'!AC1703</f>
        <v>0</v>
      </c>
      <c r="AB710" s="139"/>
      <c r="AC710" s="139"/>
      <c r="AD710" s="139"/>
      <c r="AE710" s="139"/>
      <c r="AF710" s="139"/>
      <c r="AG710" s="139"/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</row>
    <row r="711" spans="2:171" ht="45" x14ac:dyDescent="0.25">
      <c r="B711" s="302" t="s">
        <v>304</v>
      </c>
      <c r="C711" s="29">
        <f>'2 уровень'!F1707</f>
        <v>0</v>
      </c>
      <c r="D711" s="29">
        <f>'2 уровень'!G1707</f>
        <v>0</v>
      </c>
      <c r="E711" s="29">
        <f>'2 уровень'!I1707</f>
        <v>0</v>
      </c>
      <c r="F711" s="144" t="e">
        <f>'2 уровень'!J1707</f>
        <v>#DIV/0!</v>
      </c>
      <c r="G711" s="158">
        <f>'2 уровень'!K1707</f>
        <v>0</v>
      </c>
      <c r="H711" s="158">
        <f>'2 уровень'!L1707</f>
        <v>0</v>
      </c>
      <c r="I711" s="153">
        <f>'2 уровень'!M1707</f>
        <v>0</v>
      </c>
      <c r="J711" s="153">
        <f>'2 уровень'!N1707</f>
        <v>0</v>
      </c>
      <c r="K711" s="153">
        <f>'2 уровень'!O1707</f>
        <v>0</v>
      </c>
      <c r="L711" s="153">
        <f>'2 уровень'!P1707</f>
        <v>0</v>
      </c>
      <c r="M711" s="153">
        <f>'2 уровень'!Q1707</f>
        <v>0</v>
      </c>
      <c r="N711" s="153">
        <f>'2 уровень'!R1707</f>
        <v>0</v>
      </c>
      <c r="O711" s="152">
        <f>'2 уровень'!S1707</f>
        <v>0</v>
      </c>
      <c r="P711" s="152">
        <f>'2 уровень'!T1707</f>
        <v>0</v>
      </c>
      <c r="Q711" s="152">
        <f>'2 уровень'!U1707</f>
        <v>0</v>
      </c>
      <c r="R711" s="1038">
        <f>'2 уровень'!V1707</f>
        <v>0</v>
      </c>
      <c r="S711" s="152">
        <f>'2 уровень'!W1707</f>
        <v>0</v>
      </c>
      <c r="T711" s="152">
        <f>'2 уровень'!X1707</f>
        <v>0</v>
      </c>
      <c r="U711" s="152">
        <f>'2 уровень'!Y1707</f>
        <v>0</v>
      </c>
      <c r="V711" s="152">
        <f>'2 уровень'!Z1707</f>
        <v>0</v>
      </c>
      <c r="W711" s="573">
        <f>'2 уровень'!AA1707</f>
        <v>0</v>
      </c>
      <c r="X711" s="152"/>
      <c r="Y711" s="152"/>
      <c r="Z711" s="1283">
        <f>'2 уровень'!AB1704</f>
        <v>0</v>
      </c>
      <c r="AA711" s="1290">
        <f>'2 уровень'!AC1704</f>
        <v>0</v>
      </c>
      <c r="AB711" s="139"/>
      <c r="AC711" s="139"/>
      <c r="AD711" s="139"/>
      <c r="AE711" s="139"/>
      <c r="AF711" s="139"/>
      <c r="AG711" s="139"/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</row>
    <row r="712" spans="2:171" ht="30" x14ac:dyDescent="0.25">
      <c r="B712" s="302" t="s">
        <v>305</v>
      </c>
      <c r="C712" s="29">
        <f>'2 уровень'!F1708</f>
        <v>0</v>
      </c>
      <c r="D712" s="29">
        <f>'2 уровень'!G1708</f>
        <v>0</v>
      </c>
      <c r="E712" s="29">
        <f>'2 уровень'!I1708</f>
        <v>0</v>
      </c>
      <c r="F712" s="144" t="e">
        <f>'2 уровень'!J1708</f>
        <v>#DIV/0!</v>
      </c>
      <c r="G712" s="158">
        <f>'2 уровень'!K1708</f>
        <v>0</v>
      </c>
      <c r="H712" s="158">
        <f>'2 уровень'!L1708</f>
        <v>0</v>
      </c>
      <c r="I712" s="153">
        <f>'2 уровень'!M1708</f>
        <v>0</v>
      </c>
      <c r="J712" s="153">
        <f>'2 уровень'!N1708</f>
        <v>0</v>
      </c>
      <c r="K712" s="153">
        <f>'2 уровень'!O1708</f>
        <v>0</v>
      </c>
      <c r="L712" s="153">
        <f>'2 уровень'!P1708</f>
        <v>0</v>
      </c>
      <c r="M712" s="153">
        <f>'2 уровень'!Q1708</f>
        <v>0</v>
      </c>
      <c r="N712" s="153">
        <f>'2 уровень'!R1708</f>
        <v>0</v>
      </c>
      <c r="O712" s="152">
        <f>'2 уровень'!S1708</f>
        <v>0</v>
      </c>
      <c r="P712" s="152">
        <f>'2 уровень'!T1708</f>
        <v>0</v>
      </c>
      <c r="Q712" s="152">
        <f>'2 уровень'!U1708</f>
        <v>0</v>
      </c>
      <c r="R712" s="1038">
        <f>'2 уровень'!V1708</f>
        <v>0</v>
      </c>
      <c r="S712" s="152">
        <f>'2 уровень'!W1708</f>
        <v>0</v>
      </c>
      <c r="T712" s="152">
        <f>'2 уровень'!X1708</f>
        <v>0</v>
      </c>
      <c r="U712" s="152">
        <f>'2 уровень'!Y1708</f>
        <v>0</v>
      </c>
      <c r="V712" s="152">
        <f>'2 уровень'!Z1708</f>
        <v>0</v>
      </c>
      <c r="W712" s="573">
        <f>'2 уровень'!AA1708</f>
        <v>0</v>
      </c>
      <c r="X712" s="152"/>
      <c r="Y712" s="152"/>
      <c r="Z712" s="1283">
        <f>'2 уровень'!AB1705</f>
        <v>0</v>
      </c>
      <c r="AA712" s="1290">
        <f>'2 уровень'!AC1705</f>
        <v>0</v>
      </c>
      <c r="AB712" s="139"/>
      <c r="AC712" s="139"/>
      <c r="AD712" s="139"/>
      <c r="AE712" s="139"/>
      <c r="AF712" s="139"/>
      <c r="AG712" s="139"/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</row>
    <row r="713" spans="2:171" ht="45" x14ac:dyDescent="0.25">
      <c r="B713" s="444" t="s">
        <v>306</v>
      </c>
      <c r="C713" s="29">
        <f>'2 уровень'!F1709</f>
        <v>0</v>
      </c>
      <c r="D713" s="29">
        <f>'2 уровень'!G1709</f>
        <v>0</v>
      </c>
      <c r="E713" s="29">
        <f>'2 уровень'!I1709</f>
        <v>0</v>
      </c>
      <c r="F713" s="144" t="e">
        <f>'2 уровень'!J1709</f>
        <v>#DIV/0!</v>
      </c>
      <c r="G713" s="158">
        <f>'2 уровень'!K1709</f>
        <v>0</v>
      </c>
      <c r="H713" s="158">
        <f>'2 уровень'!L1709</f>
        <v>0</v>
      </c>
      <c r="I713" s="153">
        <f>'2 уровень'!M1709</f>
        <v>0</v>
      </c>
      <c r="J713" s="153">
        <f>'2 уровень'!N1709</f>
        <v>0</v>
      </c>
      <c r="K713" s="153">
        <f>'2 уровень'!O1709</f>
        <v>0</v>
      </c>
      <c r="L713" s="153">
        <f>'2 уровень'!P1709</f>
        <v>0</v>
      </c>
      <c r="M713" s="153">
        <f>'2 уровень'!Q1709</f>
        <v>0</v>
      </c>
      <c r="N713" s="153">
        <f>'2 уровень'!R1709</f>
        <v>0</v>
      </c>
      <c r="O713" s="152">
        <f>'2 уровень'!S1709</f>
        <v>0</v>
      </c>
      <c r="P713" s="152">
        <f>'2 уровень'!T1709</f>
        <v>0</v>
      </c>
      <c r="Q713" s="152">
        <f>'2 уровень'!U1709</f>
        <v>0</v>
      </c>
      <c r="R713" s="1038">
        <f>'2 уровень'!V1709</f>
        <v>0</v>
      </c>
      <c r="S713" s="152">
        <f>'2 уровень'!W1709</f>
        <v>0</v>
      </c>
      <c r="T713" s="152">
        <f>'2 уровень'!X1709</f>
        <v>0</v>
      </c>
      <c r="U713" s="152">
        <f>'2 уровень'!Y1709</f>
        <v>0</v>
      </c>
      <c r="V713" s="152">
        <f>'2 уровень'!Z1709</f>
        <v>0</v>
      </c>
      <c r="W713" s="573">
        <f>'2 уровень'!AA1709</f>
        <v>0</v>
      </c>
      <c r="X713" s="152"/>
      <c r="Y713" s="152"/>
      <c r="Z713" s="1283">
        <f>'2 уровень'!AB1706</f>
        <v>0</v>
      </c>
      <c r="AA713" s="1290">
        <f>'2 уровень'!AC1706</f>
        <v>0</v>
      </c>
      <c r="AB713" s="139"/>
      <c r="AC713" s="139"/>
      <c r="AD713" s="139"/>
      <c r="AE713" s="139"/>
      <c r="AF713" s="139"/>
      <c r="AG713" s="139"/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</row>
    <row r="714" spans="2:171" ht="45" x14ac:dyDescent="0.25">
      <c r="B714" s="302" t="s">
        <v>307</v>
      </c>
      <c r="C714" s="29">
        <f>'2 уровень'!F1710</f>
        <v>0</v>
      </c>
      <c r="D714" s="29">
        <f>'2 уровень'!G1710</f>
        <v>0</v>
      </c>
      <c r="E714" s="29">
        <f>'2 уровень'!I1710</f>
        <v>0</v>
      </c>
      <c r="F714" s="144" t="e">
        <f>'2 уровень'!J1710</f>
        <v>#DIV/0!</v>
      </c>
      <c r="G714" s="158">
        <f>'2 уровень'!K1710</f>
        <v>0</v>
      </c>
      <c r="H714" s="158">
        <f>'2 уровень'!L1710</f>
        <v>0</v>
      </c>
      <c r="I714" s="153">
        <f>'2 уровень'!M1710</f>
        <v>0</v>
      </c>
      <c r="J714" s="153">
        <f>'2 уровень'!N1710</f>
        <v>0</v>
      </c>
      <c r="K714" s="153">
        <f>'2 уровень'!O1710</f>
        <v>0</v>
      </c>
      <c r="L714" s="153">
        <f>'2 уровень'!P1710</f>
        <v>0</v>
      </c>
      <c r="M714" s="153">
        <f>'2 уровень'!Q1710</f>
        <v>0</v>
      </c>
      <c r="N714" s="153">
        <f>'2 уровень'!R1710</f>
        <v>0</v>
      </c>
      <c r="O714" s="152">
        <f>'2 уровень'!S1710</f>
        <v>0</v>
      </c>
      <c r="P714" s="152">
        <f>'2 уровень'!T1710</f>
        <v>0</v>
      </c>
      <c r="Q714" s="152">
        <f>'2 уровень'!U1710</f>
        <v>0</v>
      </c>
      <c r="R714" s="1038">
        <f>'2 уровень'!V1710</f>
        <v>0</v>
      </c>
      <c r="S714" s="152">
        <f>'2 уровень'!W1710</f>
        <v>0</v>
      </c>
      <c r="T714" s="152">
        <f>'2 уровень'!X1710</f>
        <v>0</v>
      </c>
      <c r="U714" s="152">
        <f>'2 уровень'!Y1710</f>
        <v>0</v>
      </c>
      <c r="V714" s="152">
        <f>'2 уровень'!Z1710</f>
        <v>0</v>
      </c>
      <c r="W714" s="573">
        <f>'2 уровень'!AA1710</f>
        <v>0</v>
      </c>
      <c r="X714" s="152"/>
      <c r="Y714" s="152"/>
      <c r="Z714" s="1283">
        <f>'2 уровень'!AB1707</f>
        <v>0</v>
      </c>
      <c r="AA714" s="1290">
        <f>'2 уровень'!AC1707</f>
        <v>0</v>
      </c>
      <c r="AB714" s="139"/>
      <c r="AC714" s="139"/>
      <c r="AD714" s="139"/>
      <c r="AE714" s="139"/>
      <c r="AF714" s="139"/>
      <c r="AG714" s="139"/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</row>
    <row r="715" spans="2:171" ht="30" x14ac:dyDescent="0.25">
      <c r="B715" s="302" t="s">
        <v>338</v>
      </c>
      <c r="C715" s="29">
        <f>'2 уровень'!F1711</f>
        <v>0</v>
      </c>
      <c r="D715" s="29">
        <f>'2 уровень'!G1711</f>
        <v>0</v>
      </c>
      <c r="E715" s="29">
        <f>'2 уровень'!I1711</f>
        <v>0</v>
      </c>
      <c r="F715" s="144">
        <f>'2 уровень'!J1711</f>
        <v>0</v>
      </c>
      <c r="G715" s="158">
        <f>'2 уровень'!K1711</f>
        <v>0</v>
      </c>
      <c r="H715" s="158">
        <f>'2 уровень'!L1711</f>
        <v>0</v>
      </c>
      <c r="I715" s="153">
        <f>'2 уровень'!M1711</f>
        <v>0</v>
      </c>
      <c r="J715" s="153">
        <f>'2 уровень'!N1711</f>
        <v>0</v>
      </c>
      <c r="K715" s="153">
        <f>'2 уровень'!O1711</f>
        <v>0</v>
      </c>
      <c r="L715" s="153">
        <f>'2 уровень'!P1711</f>
        <v>0</v>
      </c>
      <c r="M715" s="153">
        <f>'2 уровень'!Q1711</f>
        <v>0</v>
      </c>
      <c r="N715" s="153">
        <f>'2 уровень'!R1711</f>
        <v>0</v>
      </c>
      <c r="O715" s="152">
        <f>'2 уровень'!S1711</f>
        <v>0</v>
      </c>
      <c r="P715" s="152">
        <f>'2 уровень'!T1711</f>
        <v>0</v>
      </c>
      <c r="Q715" s="152">
        <f>'2 уровень'!U1711</f>
        <v>0</v>
      </c>
      <c r="R715" s="1038">
        <f>'2 уровень'!V1711</f>
        <v>0</v>
      </c>
      <c r="S715" s="152">
        <f>'2 уровень'!W1711</f>
        <v>0</v>
      </c>
      <c r="T715" s="152">
        <f>'2 уровень'!X1711</f>
        <v>0</v>
      </c>
      <c r="U715" s="152">
        <f>'2 уровень'!Y1711</f>
        <v>0</v>
      </c>
      <c r="V715" s="152">
        <f>'2 уровень'!Z1711</f>
        <v>0</v>
      </c>
      <c r="W715" s="573">
        <f>'2 уровень'!AA1711</f>
        <v>0</v>
      </c>
      <c r="X715" s="152"/>
      <c r="Y715" s="152"/>
      <c r="Z715" s="1283">
        <f>'2 уровень'!AB1708</f>
        <v>0</v>
      </c>
      <c r="AA715" s="1290">
        <f>'2 уровень'!AC1708</f>
        <v>0</v>
      </c>
      <c r="AB715" s="139"/>
      <c r="AC715" s="139"/>
      <c r="AD715" s="139"/>
      <c r="AE715" s="139"/>
      <c r="AF715" s="139"/>
      <c r="AG715" s="139"/>
      <c r="AH715" s="139"/>
      <c r="AI715" s="139"/>
      <c r="AJ715" s="139"/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</row>
    <row r="716" spans="2:171" ht="75" x14ac:dyDescent="0.25">
      <c r="B716" s="302" t="s">
        <v>308</v>
      </c>
      <c r="C716" s="29">
        <f>'2 уровень'!F1712</f>
        <v>0</v>
      </c>
      <c r="D716" s="29">
        <f>'2 уровень'!G1712</f>
        <v>0</v>
      </c>
      <c r="E716" s="29">
        <f>'2 уровень'!I1712</f>
        <v>0</v>
      </c>
      <c r="F716" s="144" t="e">
        <f>'2 уровень'!J1712</f>
        <v>#DIV/0!</v>
      </c>
      <c r="G716" s="158">
        <f>'2 уровень'!K1712</f>
        <v>0</v>
      </c>
      <c r="H716" s="158">
        <f>'2 уровень'!L1712</f>
        <v>0</v>
      </c>
      <c r="I716" s="153">
        <f>'2 уровень'!M1712</f>
        <v>0</v>
      </c>
      <c r="J716" s="153">
        <f>'2 уровень'!N1712</f>
        <v>0</v>
      </c>
      <c r="K716" s="153">
        <f>'2 уровень'!O1712</f>
        <v>0</v>
      </c>
      <c r="L716" s="153">
        <f>'2 уровень'!P1712</f>
        <v>0</v>
      </c>
      <c r="M716" s="153">
        <f>'2 уровень'!Q1712</f>
        <v>0</v>
      </c>
      <c r="N716" s="153">
        <f>'2 уровень'!R1712</f>
        <v>0</v>
      </c>
      <c r="O716" s="152">
        <f>'2 уровень'!S1712</f>
        <v>0</v>
      </c>
      <c r="P716" s="152">
        <f>'2 уровень'!T1712</f>
        <v>0</v>
      </c>
      <c r="Q716" s="152">
        <f>'2 уровень'!U1712</f>
        <v>0</v>
      </c>
      <c r="R716" s="1038">
        <f>'2 уровень'!V1712</f>
        <v>0</v>
      </c>
      <c r="S716" s="152">
        <f>'2 уровень'!W1712</f>
        <v>0</v>
      </c>
      <c r="T716" s="152">
        <f>'2 уровень'!X1712</f>
        <v>0</v>
      </c>
      <c r="U716" s="152">
        <f>'2 уровень'!Y1712</f>
        <v>0</v>
      </c>
      <c r="V716" s="152">
        <f>'2 уровень'!Z1712</f>
        <v>0</v>
      </c>
      <c r="W716" s="573">
        <f>'2 уровень'!AA1712</f>
        <v>0</v>
      </c>
      <c r="X716" s="152"/>
      <c r="Y716" s="152"/>
      <c r="Z716" s="1283">
        <f>'2 уровень'!AB1709</f>
        <v>0</v>
      </c>
      <c r="AA716" s="1290">
        <f>'2 уровень'!AC1709</f>
        <v>0</v>
      </c>
      <c r="AB716" s="139"/>
      <c r="AC716" s="139"/>
      <c r="AD716" s="139"/>
      <c r="AE716" s="139"/>
      <c r="AF716" s="139"/>
      <c r="AG716" s="139"/>
      <c r="AH716" s="139"/>
      <c r="AI716" s="139"/>
      <c r="AJ716" s="139"/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</row>
    <row r="717" spans="2:171" ht="60" x14ac:dyDescent="0.25">
      <c r="B717" s="302" t="s">
        <v>309</v>
      </c>
      <c r="C717" s="29">
        <f>'2 уровень'!F1713</f>
        <v>0</v>
      </c>
      <c r="D717" s="29">
        <f>'2 уровень'!G1713</f>
        <v>0</v>
      </c>
      <c r="E717" s="29">
        <f>'2 уровень'!I1713</f>
        <v>0</v>
      </c>
      <c r="F717" s="144" t="e">
        <f>'2 уровень'!J1713</f>
        <v>#DIV/0!</v>
      </c>
      <c r="G717" s="158">
        <f>'2 уровень'!K1713</f>
        <v>0</v>
      </c>
      <c r="H717" s="158">
        <f>'2 уровень'!L1713</f>
        <v>0</v>
      </c>
      <c r="I717" s="153">
        <f>'2 уровень'!M1713</f>
        <v>0</v>
      </c>
      <c r="J717" s="153">
        <f>'2 уровень'!N1713</f>
        <v>0</v>
      </c>
      <c r="K717" s="153">
        <f>'2 уровень'!O1713</f>
        <v>0</v>
      </c>
      <c r="L717" s="153">
        <f>'2 уровень'!P1713</f>
        <v>0</v>
      </c>
      <c r="M717" s="153">
        <f>'2 уровень'!Q1713</f>
        <v>0</v>
      </c>
      <c r="N717" s="153">
        <f>'2 уровень'!R1713</f>
        <v>0</v>
      </c>
      <c r="O717" s="152">
        <f>'2 уровень'!S1713</f>
        <v>0</v>
      </c>
      <c r="P717" s="152">
        <f>'2 уровень'!T1713</f>
        <v>0</v>
      </c>
      <c r="Q717" s="152">
        <f>'2 уровень'!U1713</f>
        <v>0</v>
      </c>
      <c r="R717" s="1038">
        <f>'2 уровень'!V1713</f>
        <v>0</v>
      </c>
      <c r="S717" s="152">
        <f>'2 уровень'!W1713</f>
        <v>0</v>
      </c>
      <c r="T717" s="152">
        <f>'2 уровень'!X1713</f>
        <v>0</v>
      </c>
      <c r="U717" s="152">
        <f>'2 уровень'!Y1713</f>
        <v>0</v>
      </c>
      <c r="V717" s="152">
        <f>'2 уровень'!Z1713</f>
        <v>0</v>
      </c>
      <c r="W717" s="573">
        <f>'2 уровень'!AA1713</f>
        <v>0</v>
      </c>
      <c r="X717" s="152"/>
      <c r="Y717" s="152"/>
      <c r="Z717" s="1283">
        <f>'2 уровень'!AB1710</f>
        <v>0</v>
      </c>
      <c r="AA717" s="1290">
        <f>'2 уровень'!AC1710</f>
        <v>0</v>
      </c>
      <c r="AB717" s="139"/>
      <c r="AC717" s="139"/>
      <c r="AD717" s="139"/>
      <c r="AE717" s="139"/>
      <c r="AF717" s="139"/>
      <c r="AG717" s="139"/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</row>
    <row r="718" spans="2:171" ht="57.75" x14ac:dyDescent="0.25">
      <c r="B718" s="440" t="s">
        <v>389</v>
      </c>
      <c r="C718" s="29">
        <f>'2 уровень'!F1714</f>
        <v>0</v>
      </c>
      <c r="D718" s="29">
        <f>'2 уровень'!G1714</f>
        <v>0</v>
      </c>
      <c r="E718" s="29">
        <f>'2 уровень'!I1714</f>
        <v>0</v>
      </c>
      <c r="F718" s="144" t="e">
        <f>'2 уровень'!J1714</f>
        <v>#DIV/0!</v>
      </c>
      <c r="G718" s="158">
        <f>'2 уровень'!K1714</f>
        <v>0</v>
      </c>
      <c r="H718" s="158">
        <f>'2 уровень'!L1714</f>
        <v>0</v>
      </c>
      <c r="I718" s="153">
        <f>'2 уровень'!M1714</f>
        <v>0</v>
      </c>
      <c r="J718" s="153">
        <f>'2 уровень'!N1714</f>
        <v>0</v>
      </c>
      <c r="K718" s="153">
        <f>'2 уровень'!O1714</f>
        <v>0</v>
      </c>
      <c r="L718" s="153">
        <f>'2 уровень'!P1714</f>
        <v>0</v>
      </c>
      <c r="M718" s="153">
        <f>'2 уровень'!Q1714</f>
        <v>0</v>
      </c>
      <c r="N718" s="153">
        <f>'2 уровень'!R1714</f>
        <v>0</v>
      </c>
      <c r="O718" s="152">
        <f>'2 уровень'!S1714</f>
        <v>0</v>
      </c>
      <c r="P718" s="152">
        <f>'2 уровень'!T1714</f>
        <v>0</v>
      </c>
      <c r="Q718" s="152">
        <f>'2 уровень'!U1714</f>
        <v>0</v>
      </c>
      <c r="R718" s="1038">
        <f>'2 уровень'!V1714</f>
        <v>0</v>
      </c>
      <c r="S718" s="152">
        <f>'2 уровень'!W1714</f>
        <v>0</v>
      </c>
      <c r="T718" s="152">
        <f>'2 уровень'!X1714</f>
        <v>0</v>
      </c>
      <c r="U718" s="152">
        <f>'2 уровень'!Y1714</f>
        <v>0</v>
      </c>
      <c r="V718" s="152">
        <f>'2 уровень'!Z1714</f>
        <v>0</v>
      </c>
      <c r="W718" s="573">
        <f>'2 уровень'!AA1714</f>
        <v>0</v>
      </c>
      <c r="X718" s="152"/>
      <c r="Y718" s="152"/>
      <c r="Z718" s="1283"/>
      <c r="AA718" s="1290"/>
      <c r="AB718" s="139"/>
      <c r="AC718" s="139"/>
      <c r="AD718" s="139"/>
      <c r="AE718" s="139"/>
      <c r="AF718" s="139"/>
      <c r="AG718" s="139"/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</row>
    <row r="719" spans="2:171" ht="30" x14ac:dyDescent="0.25">
      <c r="B719" s="302" t="s">
        <v>207</v>
      </c>
      <c r="C719" s="29">
        <f>'2 уровень'!F1715</f>
        <v>0</v>
      </c>
      <c r="D719" s="29">
        <f>'2 уровень'!G1715</f>
        <v>0</v>
      </c>
      <c r="E719" s="29">
        <f>'2 уровень'!I1715</f>
        <v>0</v>
      </c>
      <c r="F719" s="144">
        <f>'2 уровень'!J1715</f>
        <v>0</v>
      </c>
      <c r="G719" s="158">
        <f>'2 уровень'!K1715</f>
        <v>0</v>
      </c>
      <c r="H719" s="158">
        <f>'2 уровень'!L1715</f>
        <v>0</v>
      </c>
      <c r="I719" s="153">
        <f>'2 уровень'!M1715</f>
        <v>0</v>
      </c>
      <c r="J719" s="153">
        <f>'2 уровень'!N1715</f>
        <v>0</v>
      </c>
      <c r="K719" s="153">
        <f>'2 уровень'!O1715</f>
        <v>0</v>
      </c>
      <c r="L719" s="153">
        <f>'2 уровень'!P1715</f>
        <v>0</v>
      </c>
      <c r="M719" s="153">
        <f>'2 уровень'!Q1715</f>
        <v>0</v>
      </c>
      <c r="N719" s="153">
        <f>'2 уровень'!R1715</f>
        <v>0</v>
      </c>
      <c r="O719" s="152">
        <f>'2 уровень'!S1715</f>
        <v>0</v>
      </c>
      <c r="P719" s="152">
        <f>'2 уровень'!T1715</f>
        <v>0</v>
      </c>
      <c r="Q719" s="152">
        <f>'2 уровень'!U1715</f>
        <v>5.0722800000000001</v>
      </c>
      <c r="R719" s="1038">
        <f>'2 уровень'!V1715</f>
        <v>0</v>
      </c>
      <c r="S719" s="152">
        <f>'2 уровень'!W1715</f>
        <v>0</v>
      </c>
      <c r="T719" s="152">
        <f>'2 уровень'!X1715</f>
        <v>5.0722800000000001</v>
      </c>
      <c r="U719" s="152">
        <f>'2 уровень'!Y1715</f>
        <v>0</v>
      </c>
      <c r="V719" s="152">
        <f>'2 уровень'!Z1715</f>
        <v>0</v>
      </c>
      <c r="W719" s="573">
        <f>'2 уровень'!AA1715</f>
        <v>5.0722800000000001</v>
      </c>
      <c r="X719" s="152"/>
      <c r="Y719" s="152"/>
      <c r="Z719" s="1283"/>
      <c r="AA719" s="1290"/>
      <c r="AB719" s="139"/>
      <c r="AC719" s="139"/>
      <c r="AD719" s="139"/>
      <c r="AE719" s="139"/>
      <c r="AF719" s="139"/>
      <c r="AG719" s="139"/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</row>
    <row r="720" spans="2:171" ht="29.25" x14ac:dyDescent="0.25">
      <c r="B720" s="440" t="s">
        <v>365</v>
      </c>
      <c r="C720" s="29">
        <f>'2 уровень'!F1716</f>
        <v>0</v>
      </c>
      <c r="D720" s="29">
        <f>'2 уровень'!G1716</f>
        <v>0</v>
      </c>
      <c r="E720" s="29">
        <f>'2 уровень'!I1716</f>
        <v>12</v>
      </c>
      <c r="F720" s="144" t="e">
        <f>'2 уровень'!J1716</f>
        <v>#DIV/0!</v>
      </c>
      <c r="G720" s="158">
        <f>'2 уровень'!K1716</f>
        <v>0</v>
      </c>
      <c r="H720" s="158">
        <f>'2 уровень'!L1716</f>
        <v>0</v>
      </c>
      <c r="I720" s="153">
        <f>'2 уровень'!M1716</f>
        <v>0</v>
      </c>
      <c r="J720" s="153">
        <f>'2 уровень'!N1716</f>
        <v>0</v>
      </c>
      <c r="K720" s="153">
        <f>'2 уровень'!O1716</f>
        <v>0</v>
      </c>
      <c r="L720" s="153">
        <f>'2 уровень'!P1716</f>
        <v>0</v>
      </c>
      <c r="M720" s="153">
        <f>'2 уровень'!Q1716</f>
        <v>0</v>
      </c>
      <c r="N720" s="153">
        <f>'2 уровень'!R1716</f>
        <v>0</v>
      </c>
      <c r="O720" s="152">
        <f>'2 уровень'!S1716</f>
        <v>0</v>
      </c>
      <c r="P720" s="152">
        <f>'2 уровень'!T1716</f>
        <v>0</v>
      </c>
      <c r="Q720" s="152">
        <f>'2 уровень'!U1716</f>
        <v>0</v>
      </c>
      <c r="R720" s="1038">
        <f>'2 уровень'!V1716</f>
        <v>0</v>
      </c>
      <c r="S720" s="152">
        <f>'2 уровень'!W1716</f>
        <v>0</v>
      </c>
      <c r="T720" s="152">
        <f>'2 уровень'!X1716</f>
        <v>0</v>
      </c>
      <c r="U720" s="152">
        <f>'2 уровень'!Y1716</f>
        <v>0</v>
      </c>
      <c r="V720" s="152">
        <f>'2 уровень'!Z1716</f>
        <v>0</v>
      </c>
      <c r="W720" s="573">
        <f>'2 уровень'!AA1716</f>
        <v>0</v>
      </c>
      <c r="X720" s="152"/>
      <c r="Y720" s="152"/>
      <c r="Z720" s="1283">
        <f>'2 уровень'!AB1711</f>
        <v>0</v>
      </c>
      <c r="AA720" s="1290">
        <f>'2 уровень'!AC1711</f>
        <v>0</v>
      </c>
      <c r="AB720" s="139"/>
      <c r="AC720" s="139"/>
      <c r="AD720" s="139"/>
      <c r="AE720" s="139"/>
      <c r="AF720" s="139"/>
      <c r="AG720" s="139"/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</row>
    <row r="721" spans="1:171" x14ac:dyDescent="0.25">
      <c r="B721" s="302" t="s">
        <v>353</v>
      </c>
      <c r="C721" s="29">
        <f>'2 уровень'!F1717</f>
        <v>0</v>
      </c>
      <c r="D721" s="29">
        <f>'2 уровень'!G1717</f>
        <v>0</v>
      </c>
      <c r="E721" s="29">
        <f>'2 уровень'!I1717</f>
        <v>0</v>
      </c>
      <c r="F721" s="144">
        <f>'2 уровень'!J1717</f>
        <v>0</v>
      </c>
      <c r="G721" s="158">
        <f>'2 уровень'!K1717</f>
        <v>0</v>
      </c>
      <c r="H721" s="158">
        <f>'2 уровень'!L1717</f>
        <v>0</v>
      </c>
      <c r="I721" s="153">
        <f>'2 уровень'!M1717</f>
        <v>0</v>
      </c>
      <c r="J721" s="153">
        <f>'2 уровень'!N1717</f>
        <v>0</v>
      </c>
      <c r="K721" s="153">
        <f>'2 уровень'!O1717</f>
        <v>0</v>
      </c>
      <c r="L721" s="153">
        <f>'2 уровень'!P1717</f>
        <v>0</v>
      </c>
      <c r="M721" s="153">
        <f>'2 уровень'!Q1717</f>
        <v>0</v>
      </c>
      <c r="N721" s="153">
        <f>'2 уровень'!R1717</f>
        <v>0</v>
      </c>
      <c r="O721" s="152">
        <f>'2 уровень'!S1717</f>
        <v>0</v>
      </c>
      <c r="P721" s="152">
        <f>'2 уровень'!T1717</f>
        <v>0</v>
      </c>
      <c r="Q721" s="152">
        <f>'2 уровень'!U1717</f>
        <v>0</v>
      </c>
      <c r="R721" s="1038">
        <f>'2 уровень'!V1717</f>
        <v>0</v>
      </c>
      <c r="S721" s="152">
        <f>'2 уровень'!W1717</f>
        <v>0</v>
      </c>
      <c r="T721" s="152">
        <f>'2 уровень'!X1717</f>
        <v>0</v>
      </c>
      <c r="U721" s="152">
        <f>'2 уровень'!Y1717</f>
        <v>0</v>
      </c>
      <c r="V721" s="152">
        <f>'2 уровень'!Z1717</f>
        <v>0</v>
      </c>
      <c r="W721" s="573">
        <f>'2 уровень'!AA1717</f>
        <v>0</v>
      </c>
      <c r="X721" s="152"/>
      <c r="Y721" s="152"/>
      <c r="Z721" s="1283">
        <f>'2 уровень'!AB1712</f>
        <v>0</v>
      </c>
      <c r="AA721" s="1290">
        <f>'2 уровень'!AC1712</f>
        <v>0</v>
      </c>
      <c r="AB721" s="139"/>
      <c r="AC721" s="139"/>
      <c r="AD721" s="139"/>
      <c r="AE721" s="139"/>
      <c r="AF721" s="139"/>
      <c r="AG721" s="139"/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</row>
    <row r="722" spans="1:171" ht="30" x14ac:dyDescent="0.25">
      <c r="A722" s="19">
        <v>1</v>
      </c>
      <c r="B722" s="444" t="s">
        <v>354</v>
      </c>
      <c r="C722" s="29">
        <f>'2 уровень'!F1718</f>
        <v>0</v>
      </c>
      <c r="D722" s="29">
        <f>'2 уровень'!G1718</f>
        <v>0</v>
      </c>
      <c r="E722" s="29">
        <f>'2 уровень'!I1718</f>
        <v>0</v>
      </c>
      <c r="F722" s="144">
        <f>'2 уровень'!J1718</f>
        <v>0</v>
      </c>
      <c r="G722" s="158">
        <f>'2 уровень'!K1718</f>
        <v>0</v>
      </c>
      <c r="H722" s="158">
        <f>'2 уровень'!L1718</f>
        <v>0</v>
      </c>
      <c r="I722" s="153">
        <f>'2 уровень'!M1718</f>
        <v>0</v>
      </c>
      <c r="J722" s="153">
        <f>'2 уровень'!N1718</f>
        <v>0</v>
      </c>
      <c r="K722" s="153">
        <f>'2 уровень'!O1718</f>
        <v>0</v>
      </c>
      <c r="L722" s="153">
        <f>'2 уровень'!P1718</f>
        <v>0</v>
      </c>
      <c r="M722" s="153">
        <f>'2 уровень'!Q1718</f>
        <v>0</v>
      </c>
      <c r="N722" s="153">
        <f>'2 уровень'!R1718</f>
        <v>0</v>
      </c>
      <c r="O722" s="152">
        <f>'2 уровень'!S1718</f>
        <v>0</v>
      </c>
      <c r="P722" s="152">
        <f>'2 уровень'!T1718</f>
        <v>0</v>
      </c>
      <c r="Q722" s="152">
        <f>'2 уровень'!U1718</f>
        <v>0</v>
      </c>
      <c r="R722" s="1038">
        <f>'2 уровень'!V1718</f>
        <v>0</v>
      </c>
      <c r="S722" s="152">
        <f>'2 уровень'!W1718</f>
        <v>0</v>
      </c>
      <c r="T722" s="152">
        <f>'2 уровень'!X1718</f>
        <v>0</v>
      </c>
      <c r="U722" s="152">
        <f>'2 уровень'!Y1718</f>
        <v>0</v>
      </c>
      <c r="V722" s="152">
        <f>'2 уровень'!Z1718</f>
        <v>0</v>
      </c>
      <c r="W722" s="573">
        <f>'2 уровень'!AA1718</f>
        <v>0</v>
      </c>
      <c r="X722" s="152"/>
      <c r="Y722" s="152"/>
      <c r="Z722" s="1283">
        <f>'2 уровень'!AB1713</f>
        <v>0</v>
      </c>
      <c r="AA722" s="1290">
        <f>'2 уровень'!AC1713</f>
        <v>0</v>
      </c>
      <c r="AB722" s="139"/>
      <c r="AC722" s="139"/>
      <c r="AD722" s="139"/>
      <c r="AE722" s="139"/>
      <c r="AF722" s="139"/>
      <c r="AG722" s="139"/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</row>
    <row r="723" spans="1:171" x14ac:dyDescent="0.25">
      <c r="A723" s="19">
        <v>1</v>
      </c>
      <c r="B723" s="302" t="s">
        <v>355</v>
      </c>
      <c r="C723" s="29">
        <f>'2 уровень'!F1719</f>
        <v>0</v>
      </c>
      <c r="D723" s="29">
        <f>'2 уровень'!G1719</f>
        <v>0</v>
      </c>
      <c r="E723" s="29">
        <f>'2 уровень'!I1719</f>
        <v>0</v>
      </c>
      <c r="F723" s="144">
        <f>'2 уровень'!J1719</f>
        <v>0</v>
      </c>
      <c r="G723" s="158">
        <f>'2 уровень'!K1719</f>
        <v>0</v>
      </c>
      <c r="H723" s="158">
        <f>'2 уровень'!L1719</f>
        <v>0</v>
      </c>
      <c r="I723" s="153">
        <f>'2 уровень'!M1719</f>
        <v>0</v>
      </c>
      <c r="J723" s="153">
        <f>'2 уровень'!N1719</f>
        <v>0</v>
      </c>
      <c r="K723" s="153">
        <f>'2 уровень'!O1719</f>
        <v>0</v>
      </c>
      <c r="L723" s="153">
        <f>'2 уровень'!P1719</f>
        <v>0</v>
      </c>
      <c r="M723" s="153">
        <f>'2 уровень'!Q1719</f>
        <v>0</v>
      </c>
      <c r="N723" s="153">
        <f>'2 уровень'!R1719</f>
        <v>0</v>
      </c>
      <c r="O723" s="152">
        <f>'2 уровень'!S1719</f>
        <v>0</v>
      </c>
      <c r="P723" s="152">
        <f>'2 уровень'!T1719</f>
        <v>0</v>
      </c>
      <c r="Q723" s="152">
        <f>'2 уровень'!U1719</f>
        <v>0</v>
      </c>
      <c r="R723" s="1038">
        <f>'2 уровень'!V1719</f>
        <v>0</v>
      </c>
      <c r="S723" s="152">
        <f>'2 уровень'!W1719</f>
        <v>0</v>
      </c>
      <c r="T723" s="152">
        <f>'2 уровень'!X1719</f>
        <v>0</v>
      </c>
      <c r="U723" s="152">
        <f>'2 уровень'!Y1719</f>
        <v>0</v>
      </c>
      <c r="V723" s="152">
        <f>'2 уровень'!Z1719</f>
        <v>0</v>
      </c>
      <c r="W723" s="573">
        <f>'2 уровень'!AA1719</f>
        <v>0</v>
      </c>
      <c r="X723" s="152"/>
      <c r="Y723" s="152"/>
      <c r="Z723" s="1283">
        <f>'2 уровень'!AB1714</f>
        <v>0</v>
      </c>
      <c r="AA723" s="1290">
        <f>'2 уровень'!AC1714</f>
        <v>0</v>
      </c>
      <c r="AB723" s="139"/>
      <c r="AC723" s="139"/>
      <c r="AD723" s="139"/>
      <c r="AE723" s="139"/>
      <c r="AF723" s="139"/>
      <c r="AG723" s="139"/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</row>
    <row r="724" spans="1:171" ht="30" x14ac:dyDescent="0.25">
      <c r="A724" s="19">
        <v>1</v>
      </c>
      <c r="B724" s="302" t="s">
        <v>380</v>
      </c>
      <c r="C724" s="29">
        <f>'2 уровень'!F1720</f>
        <v>0</v>
      </c>
      <c r="D724" s="29">
        <f>'2 уровень'!G1720</f>
        <v>0</v>
      </c>
      <c r="E724" s="29">
        <f>'2 уровень'!I1720</f>
        <v>0</v>
      </c>
      <c r="F724" s="144">
        <f>'2 уровень'!J1720</f>
        <v>0</v>
      </c>
      <c r="G724" s="158">
        <f>'2 уровень'!K1720</f>
        <v>0</v>
      </c>
      <c r="H724" s="158">
        <f>'2 уровень'!L1720</f>
        <v>0</v>
      </c>
      <c r="I724" s="153">
        <f>'2 уровень'!M1720</f>
        <v>0</v>
      </c>
      <c r="J724" s="153">
        <f>'2 уровень'!N1720</f>
        <v>0</v>
      </c>
      <c r="K724" s="153">
        <f>'2 уровень'!O1720</f>
        <v>0</v>
      </c>
      <c r="L724" s="153">
        <f>'2 уровень'!P1720</f>
        <v>0</v>
      </c>
      <c r="M724" s="153">
        <f>'2 уровень'!Q1720</f>
        <v>0</v>
      </c>
      <c r="N724" s="153">
        <f>'2 уровень'!R1720</f>
        <v>0</v>
      </c>
      <c r="O724" s="152">
        <f>'2 уровень'!S1720</f>
        <v>0</v>
      </c>
      <c r="P724" s="152">
        <f>'2 уровень'!T1720</f>
        <v>0</v>
      </c>
      <c r="Q724" s="152">
        <f>'2 уровень'!U1720</f>
        <v>0</v>
      </c>
      <c r="R724" s="1038">
        <f>'2 уровень'!V1720</f>
        <v>0</v>
      </c>
      <c r="S724" s="152">
        <f>'2 уровень'!W1720</f>
        <v>0</v>
      </c>
      <c r="T724" s="152">
        <f>'2 уровень'!X1720</f>
        <v>0</v>
      </c>
      <c r="U724" s="152">
        <f>'2 уровень'!Y1720</f>
        <v>0</v>
      </c>
      <c r="V724" s="152">
        <f>'2 уровень'!Z1720</f>
        <v>0</v>
      </c>
      <c r="W724" s="573">
        <f>'2 уровень'!AA1720</f>
        <v>0</v>
      </c>
      <c r="X724" s="152"/>
      <c r="Y724" s="152"/>
      <c r="Z724" s="1283">
        <f>'2 уровень'!AB1715</f>
        <v>0</v>
      </c>
      <c r="AA724" s="1290">
        <f>'2 уровень'!AC1715</f>
        <v>0</v>
      </c>
      <c r="AB724" s="139"/>
      <c r="AC724" s="139"/>
      <c r="AD724" s="139"/>
      <c r="AE724" s="139"/>
      <c r="AF724" s="139"/>
      <c r="AG724" s="139"/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</row>
    <row r="725" spans="1:171" ht="60" x14ac:dyDescent="0.25">
      <c r="A725" s="19">
        <v>1</v>
      </c>
      <c r="B725" s="302" t="s">
        <v>356</v>
      </c>
      <c r="C725" s="29">
        <f>'2 уровень'!F1721</f>
        <v>0</v>
      </c>
      <c r="D725" s="29">
        <f>'2 уровень'!G1721</f>
        <v>0</v>
      </c>
      <c r="E725" s="29">
        <f>'2 уровень'!I1721</f>
        <v>0</v>
      </c>
      <c r="F725" s="144">
        <f>'2 уровень'!J1721</f>
        <v>0</v>
      </c>
      <c r="G725" s="158">
        <f>'2 уровень'!K1721</f>
        <v>0</v>
      </c>
      <c r="H725" s="158">
        <f>'2 уровень'!L1721</f>
        <v>0</v>
      </c>
      <c r="I725" s="153">
        <f>'2 уровень'!M1721</f>
        <v>0</v>
      </c>
      <c r="J725" s="153">
        <f>'2 уровень'!N1721</f>
        <v>0</v>
      </c>
      <c r="K725" s="153">
        <f>'2 уровень'!O1721</f>
        <v>0</v>
      </c>
      <c r="L725" s="153">
        <f>'2 уровень'!P1721</f>
        <v>0</v>
      </c>
      <c r="M725" s="153">
        <f>'2 уровень'!Q1721</f>
        <v>0</v>
      </c>
      <c r="N725" s="153">
        <f>'2 уровень'!R1721</f>
        <v>0</v>
      </c>
      <c r="O725" s="152">
        <f>'2 уровень'!S1721</f>
        <v>0</v>
      </c>
      <c r="P725" s="152">
        <f>'2 уровень'!T1721</f>
        <v>0</v>
      </c>
      <c r="Q725" s="152">
        <f>'2 уровень'!U1721</f>
        <v>0</v>
      </c>
      <c r="R725" s="1038">
        <f>'2 уровень'!V1721</f>
        <v>0</v>
      </c>
      <c r="S725" s="152">
        <f>'2 уровень'!W1721</f>
        <v>0</v>
      </c>
      <c r="T725" s="152">
        <f>'2 уровень'!X1721</f>
        <v>0</v>
      </c>
      <c r="U725" s="152">
        <f>'2 уровень'!Y1721</f>
        <v>0</v>
      </c>
      <c r="V725" s="152">
        <f>'2 уровень'!Z1721</f>
        <v>0</v>
      </c>
      <c r="W725" s="573">
        <f>'2 уровень'!AA1721</f>
        <v>0</v>
      </c>
      <c r="X725" s="152"/>
      <c r="Y725" s="152"/>
      <c r="Z725" s="1283">
        <f>'2 уровень'!AB1716</f>
        <v>0</v>
      </c>
      <c r="AA725" s="1290">
        <f>'2 уровень'!AC1716</f>
        <v>0</v>
      </c>
      <c r="AB725" s="139"/>
      <c r="AC725" s="139"/>
      <c r="AD725" s="139"/>
      <c r="AE725" s="139"/>
      <c r="AF725" s="139"/>
      <c r="AG725" s="139"/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</row>
    <row r="726" spans="1:171" ht="60" x14ac:dyDescent="0.25">
      <c r="A726" s="19">
        <v>1</v>
      </c>
      <c r="B726" s="302" t="s">
        <v>357</v>
      </c>
      <c r="C726" s="29">
        <f>'2 уровень'!F1722</f>
        <v>0</v>
      </c>
      <c r="D726" s="29">
        <f>'2 уровень'!G1722</f>
        <v>0</v>
      </c>
      <c r="E726" s="29">
        <f>'2 уровень'!I1722</f>
        <v>0</v>
      </c>
      <c r="F726" s="144">
        <f>'2 уровень'!J1722</f>
        <v>0</v>
      </c>
      <c r="G726" s="158">
        <f>'2 уровень'!K1722</f>
        <v>0</v>
      </c>
      <c r="H726" s="158">
        <f>'2 уровень'!L1722</f>
        <v>0</v>
      </c>
      <c r="I726" s="153">
        <f>'2 уровень'!M1722</f>
        <v>0</v>
      </c>
      <c r="J726" s="153">
        <f>'2 уровень'!N1722</f>
        <v>0</v>
      </c>
      <c r="K726" s="153">
        <f>'2 уровень'!O1722</f>
        <v>0</v>
      </c>
      <c r="L726" s="153">
        <f>'2 уровень'!P1722</f>
        <v>0</v>
      </c>
      <c r="M726" s="153">
        <f>'2 уровень'!Q1722</f>
        <v>0</v>
      </c>
      <c r="N726" s="153">
        <f>'2 уровень'!R1722</f>
        <v>0</v>
      </c>
      <c r="O726" s="152">
        <f>'2 уровень'!S1722</f>
        <v>0</v>
      </c>
      <c r="P726" s="152">
        <f>'2 уровень'!T1722</f>
        <v>0</v>
      </c>
      <c r="Q726" s="152">
        <f>'2 уровень'!U1722</f>
        <v>0</v>
      </c>
      <c r="R726" s="1038">
        <f>'2 уровень'!V1722</f>
        <v>0</v>
      </c>
      <c r="S726" s="152">
        <f>'2 уровень'!W1722</f>
        <v>0</v>
      </c>
      <c r="T726" s="152">
        <f>'2 уровень'!X1722</f>
        <v>0</v>
      </c>
      <c r="U726" s="152">
        <f>'2 уровень'!Y1722</f>
        <v>0</v>
      </c>
      <c r="V726" s="152">
        <f>'2 уровень'!Z1722</f>
        <v>0</v>
      </c>
      <c r="W726" s="573">
        <f>'2 уровень'!AA1722</f>
        <v>0</v>
      </c>
      <c r="X726" s="152"/>
      <c r="Y726" s="152"/>
      <c r="Z726" s="1283">
        <f>'2 уровень'!AB1717</f>
        <v>0</v>
      </c>
      <c r="AA726" s="1290">
        <f>'2 уровень'!AC1717</f>
        <v>0</v>
      </c>
      <c r="AB726" s="139"/>
      <c r="AC726" s="139"/>
      <c r="AD726" s="139"/>
      <c r="AE726" s="139"/>
      <c r="AF726" s="139"/>
      <c r="AG726" s="139"/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</row>
    <row r="727" spans="1:171" ht="45" x14ac:dyDescent="0.25">
      <c r="A727" s="19">
        <v>1</v>
      </c>
      <c r="B727" s="760" t="s">
        <v>358</v>
      </c>
      <c r="C727" s="29">
        <f>'2 уровень'!F1723</f>
        <v>0</v>
      </c>
      <c r="D727" s="29">
        <f>'2 уровень'!G1723</f>
        <v>0</v>
      </c>
      <c r="E727" s="29">
        <f>'2 уровень'!I1723</f>
        <v>0</v>
      </c>
      <c r="F727" s="144">
        <f>'2 уровень'!J1723</f>
        <v>0</v>
      </c>
      <c r="G727" s="158">
        <f>'2 уровень'!K1723</f>
        <v>0</v>
      </c>
      <c r="H727" s="158">
        <f>'2 уровень'!L1723</f>
        <v>0</v>
      </c>
      <c r="I727" s="153">
        <f>'2 уровень'!M1723</f>
        <v>0</v>
      </c>
      <c r="J727" s="153">
        <f>'2 уровень'!N1723</f>
        <v>0</v>
      </c>
      <c r="K727" s="153">
        <f>'2 уровень'!O1723</f>
        <v>0</v>
      </c>
      <c r="L727" s="153">
        <f>'2 уровень'!P1723</f>
        <v>0</v>
      </c>
      <c r="M727" s="153">
        <f>'2 уровень'!Q1723</f>
        <v>0</v>
      </c>
      <c r="N727" s="153">
        <f>'2 уровень'!R1723</f>
        <v>0</v>
      </c>
      <c r="O727" s="152">
        <f>'2 уровень'!S1723</f>
        <v>0</v>
      </c>
      <c r="P727" s="152">
        <f>'2 уровень'!T1723</f>
        <v>0</v>
      </c>
      <c r="Q727" s="152">
        <f>'2 уровень'!U1723</f>
        <v>0</v>
      </c>
      <c r="R727" s="1038">
        <f>'2 уровень'!V1723</f>
        <v>0</v>
      </c>
      <c r="S727" s="152">
        <f>'2 уровень'!W1723</f>
        <v>0</v>
      </c>
      <c r="T727" s="152">
        <f>'2 уровень'!X1723</f>
        <v>0</v>
      </c>
      <c r="U727" s="152">
        <f>'2 уровень'!Y1723</f>
        <v>0</v>
      </c>
      <c r="V727" s="152">
        <f>'2 уровень'!Z1723</f>
        <v>0</v>
      </c>
      <c r="W727" s="573">
        <f>'2 уровень'!AA1723</f>
        <v>0</v>
      </c>
      <c r="X727" s="152"/>
      <c r="Y727" s="152"/>
      <c r="Z727" s="1283">
        <f>'2 уровень'!AB1718</f>
        <v>0</v>
      </c>
      <c r="AA727" s="1290">
        <f>'2 уровень'!AC1718</f>
        <v>0</v>
      </c>
      <c r="AB727" s="139"/>
      <c r="AC727" s="139"/>
      <c r="AD727" s="139"/>
      <c r="AE727" s="139"/>
      <c r="AF727" s="139"/>
      <c r="AG727" s="139"/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</row>
    <row r="728" spans="1:171" ht="105" x14ac:dyDescent="0.25">
      <c r="A728" s="19">
        <v>1</v>
      </c>
      <c r="B728" s="760" t="s">
        <v>543</v>
      </c>
      <c r="C728" s="29">
        <f>'2 уровень'!F1724</f>
        <v>0</v>
      </c>
      <c r="D728" s="29">
        <f>'2 уровень'!G1724</f>
        <v>0</v>
      </c>
      <c r="E728" s="29">
        <f>'2 уровень'!I1724</f>
        <v>12</v>
      </c>
      <c r="F728" s="144" t="e">
        <f>'2 уровень'!J1724</f>
        <v>#DIV/0!</v>
      </c>
      <c r="G728" s="158">
        <f>'2 уровень'!K1724</f>
        <v>0</v>
      </c>
      <c r="H728" s="158">
        <f>'2 уровень'!L1724</f>
        <v>0</v>
      </c>
      <c r="I728" s="153">
        <f>'2 уровень'!M1724</f>
        <v>0</v>
      </c>
      <c r="J728" s="153">
        <f>'2 уровень'!N1724</f>
        <v>0</v>
      </c>
      <c r="K728" s="153">
        <f>'2 уровень'!O1724</f>
        <v>0</v>
      </c>
      <c r="L728" s="153">
        <f>'2 уровень'!P1724</f>
        <v>0</v>
      </c>
      <c r="M728" s="153">
        <f>'2 уровень'!Q1724</f>
        <v>0</v>
      </c>
      <c r="N728" s="153">
        <f>'2 уровень'!R1724</f>
        <v>0</v>
      </c>
      <c r="O728" s="152">
        <f>'2 уровень'!S1724</f>
        <v>0</v>
      </c>
      <c r="P728" s="152">
        <f>'2 уровень'!T1724</f>
        <v>0</v>
      </c>
      <c r="Q728" s="152">
        <f>'2 уровень'!U1724</f>
        <v>0</v>
      </c>
      <c r="R728" s="1038">
        <f>'2 уровень'!V1724</f>
        <v>0</v>
      </c>
      <c r="S728" s="152">
        <f>'2 уровень'!W1724</f>
        <v>0</v>
      </c>
      <c r="T728" s="152">
        <f>'2 уровень'!X1724</f>
        <v>0</v>
      </c>
      <c r="U728" s="152">
        <f>'2 уровень'!Y1724</f>
        <v>0</v>
      </c>
      <c r="V728" s="152">
        <f>'2 уровень'!Z1724</f>
        <v>0</v>
      </c>
      <c r="W728" s="573">
        <f>'2 уровень'!AA1724</f>
        <v>0</v>
      </c>
      <c r="X728" s="152"/>
      <c r="Y728" s="152"/>
      <c r="Z728" s="1283">
        <f>'2 уровень'!AB1719</f>
        <v>0</v>
      </c>
      <c r="AA728" s="1290">
        <f>'2 уровень'!AC1719</f>
        <v>0</v>
      </c>
      <c r="AB728" s="139"/>
      <c r="AC728" s="139"/>
      <c r="AD728" s="139"/>
      <c r="AE728" s="139"/>
      <c r="AF728" s="139"/>
      <c r="AG728" s="139"/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</row>
    <row r="729" spans="1:171" ht="42.75" x14ac:dyDescent="0.25">
      <c r="A729" s="19">
        <v>1</v>
      </c>
      <c r="B729" s="1346" t="s">
        <v>515</v>
      </c>
      <c r="C729" s="29">
        <f>'2 уровень'!F1725</f>
        <v>0</v>
      </c>
      <c r="D729" s="29">
        <f>'2 уровень'!G1725</f>
        <v>0</v>
      </c>
      <c r="E729" s="29">
        <f>'2 уровень'!I1725</f>
        <v>0</v>
      </c>
      <c r="F729" s="144" t="e">
        <f>'2 уровень'!J1725</f>
        <v>#DIV/0!</v>
      </c>
      <c r="G729" s="158">
        <f>'2 уровень'!K1725</f>
        <v>0</v>
      </c>
      <c r="H729" s="158">
        <f>'2 уровень'!L1725</f>
        <v>0</v>
      </c>
      <c r="I729" s="153">
        <f>'2 уровень'!M1725</f>
        <v>0</v>
      </c>
      <c r="J729" s="153">
        <f>'2 уровень'!N1725</f>
        <v>0</v>
      </c>
      <c r="K729" s="153">
        <f>'2 уровень'!O1725</f>
        <v>0</v>
      </c>
      <c r="L729" s="153">
        <f>'2 уровень'!P1725</f>
        <v>0</v>
      </c>
      <c r="M729" s="153">
        <f>'2 уровень'!Q1725</f>
        <v>0</v>
      </c>
      <c r="N729" s="153">
        <f>'2 уровень'!R1725</f>
        <v>0</v>
      </c>
      <c r="O729" s="152">
        <f>'2 уровень'!S1725</f>
        <v>0</v>
      </c>
      <c r="P729" s="152">
        <f>'2 уровень'!T1725</f>
        <v>0</v>
      </c>
      <c r="Q729" s="152">
        <f>'2 уровень'!U1725</f>
        <v>0</v>
      </c>
      <c r="R729" s="1038">
        <f>'2 уровень'!V1725</f>
        <v>0</v>
      </c>
      <c r="S729" s="152">
        <f>'2 уровень'!W1725</f>
        <v>0</v>
      </c>
      <c r="T729" s="152">
        <f>'2 уровень'!X1725</f>
        <v>0</v>
      </c>
      <c r="U729" s="152">
        <f>'2 уровень'!Y1725</f>
        <v>0</v>
      </c>
      <c r="V729" s="152">
        <f>'2 уровень'!Z1725</f>
        <v>0</v>
      </c>
      <c r="W729" s="573">
        <f>'2 уровень'!AA1725</f>
        <v>0</v>
      </c>
      <c r="X729" s="152"/>
      <c r="Y729" s="152"/>
      <c r="Z729" s="1283">
        <f>'2 уровень'!AB1720</f>
        <v>0</v>
      </c>
      <c r="AA729" s="1290">
        <f>'2 уровень'!AC1720</f>
        <v>0</v>
      </c>
      <c r="AB729" s="139"/>
      <c r="AC729" s="139"/>
      <c r="AD729" s="139"/>
      <c r="AE729" s="139"/>
      <c r="AF729" s="139"/>
      <c r="AG729" s="139"/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</row>
    <row r="730" spans="1:171" x14ac:dyDescent="0.25">
      <c r="A730" s="19">
        <v>1</v>
      </c>
      <c r="B730" s="760" t="s">
        <v>516</v>
      </c>
      <c r="C730" s="29">
        <f>'2 уровень'!F1726</f>
        <v>0</v>
      </c>
      <c r="D730" s="29">
        <f>'2 уровень'!G1726</f>
        <v>0</v>
      </c>
      <c r="E730" s="29">
        <f>'2 уровень'!I1726</f>
        <v>0</v>
      </c>
      <c r="F730" s="144" t="e">
        <f>'2 уровень'!J1726</f>
        <v>#DIV/0!</v>
      </c>
      <c r="G730" s="158">
        <f>'2 уровень'!K1726</f>
        <v>0</v>
      </c>
      <c r="H730" s="158">
        <f>'2 уровень'!L1726</f>
        <v>0</v>
      </c>
      <c r="I730" s="153">
        <f>'2 уровень'!M1726</f>
        <v>0</v>
      </c>
      <c r="J730" s="153">
        <f>'2 уровень'!N1726</f>
        <v>0</v>
      </c>
      <c r="K730" s="153">
        <f>'2 уровень'!O1726</f>
        <v>0</v>
      </c>
      <c r="L730" s="153">
        <f>'2 уровень'!P1726</f>
        <v>0</v>
      </c>
      <c r="M730" s="153">
        <f>'2 уровень'!Q1726</f>
        <v>0</v>
      </c>
      <c r="N730" s="153">
        <f>'2 уровень'!R1726</f>
        <v>0</v>
      </c>
      <c r="O730" s="152">
        <f>'2 уровень'!S1726</f>
        <v>0</v>
      </c>
      <c r="P730" s="152">
        <f>'2 уровень'!T1726</f>
        <v>0</v>
      </c>
      <c r="Q730" s="152">
        <f>'2 уровень'!U1726</f>
        <v>0</v>
      </c>
      <c r="R730" s="1038">
        <f>'2 уровень'!V1726</f>
        <v>0</v>
      </c>
      <c r="S730" s="152">
        <f>'2 уровень'!W1726</f>
        <v>0</v>
      </c>
      <c r="T730" s="152">
        <f>'2 уровень'!X1726</f>
        <v>0</v>
      </c>
      <c r="U730" s="152">
        <f>'2 уровень'!Y1726</f>
        <v>0</v>
      </c>
      <c r="V730" s="152">
        <f>'2 уровень'!Z1726</f>
        <v>0</v>
      </c>
      <c r="W730" s="573">
        <f>'2 уровень'!AA1726</f>
        <v>0</v>
      </c>
      <c r="X730" s="152"/>
      <c r="Y730" s="152"/>
      <c r="Z730" s="1283">
        <f>'2 уровень'!AB1721</f>
        <v>0</v>
      </c>
      <c r="AA730" s="1290">
        <f>'2 уровень'!AC1721</f>
        <v>0</v>
      </c>
      <c r="AB730" s="139"/>
      <c r="AC730" s="139"/>
      <c r="AD730" s="139"/>
      <c r="AE730" s="139"/>
      <c r="AF730" s="139"/>
      <c r="AG730" s="139"/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</row>
    <row r="731" spans="1:171" ht="42.75" x14ac:dyDescent="0.25">
      <c r="A731" s="19">
        <v>1</v>
      </c>
      <c r="B731" s="1346" t="s">
        <v>517</v>
      </c>
      <c r="C731" s="29">
        <f>'2 уровень'!F1727</f>
        <v>0</v>
      </c>
      <c r="D731" s="29">
        <f>'2 уровень'!G1727</f>
        <v>0</v>
      </c>
      <c r="E731" s="29">
        <f>'2 уровень'!I1727</f>
        <v>0</v>
      </c>
      <c r="F731" s="144">
        <f>'2 уровень'!J1727</f>
        <v>0</v>
      </c>
      <c r="G731" s="158">
        <f>'2 уровень'!K1727</f>
        <v>0</v>
      </c>
      <c r="H731" s="158">
        <f>'2 уровень'!L1727</f>
        <v>0</v>
      </c>
      <c r="I731" s="153">
        <f>'2 уровень'!M1727</f>
        <v>0</v>
      </c>
      <c r="J731" s="153">
        <f>'2 уровень'!N1727</f>
        <v>0</v>
      </c>
      <c r="K731" s="153">
        <f>'2 уровень'!O1727</f>
        <v>0</v>
      </c>
      <c r="L731" s="153">
        <f>'2 уровень'!P1727</f>
        <v>0</v>
      </c>
      <c r="M731" s="153">
        <f>'2 уровень'!Q1727</f>
        <v>0</v>
      </c>
      <c r="N731" s="153">
        <f>'2 уровень'!R1727</f>
        <v>0</v>
      </c>
      <c r="O731" s="152">
        <f>'2 уровень'!S1727</f>
        <v>0</v>
      </c>
      <c r="P731" s="152">
        <f>'2 уровень'!T1727</f>
        <v>0</v>
      </c>
      <c r="Q731" s="152">
        <f>'2 уровень'!U1727</f>
        <v>0</v>
      </c>
      <c r="R731" s="1038">
        <f>'2 уровень'!V1727</f>
        <v>0</v>
      </c>
      <c r="S731" s="152">
        <f>'2 уровень'!W1727</f>
        <v>0</v>
      </c>
      <c r="T731" s="152">
        <f>'2 уровень'!X1727</f>
        <v>0</v>
      </c>
      <c r="U731" s="152">
        <f>'2 уровень'!Y1727</f>
        <v>0</v>
      </c>
      <c r="V731" s="152">
        <f>'2 уровень'!Z1727</f>
        <v>0</v>
      </c>
      <c r="W731" s="573">
        <f>'2 уровень'!AA1727</f>
        <v>0</v>
      </c>
      <c r="X731" s="152"/>
      <c r="Y731" s="152"/>
      <c r="Z731" s="1283">
        <f>'2 уровень'!AB1722</f>
        <v>0</v>
      </c>
      <c r="AA731" s="1290">
        <f>'2 уровень'!AC1722</f>
        <v>0</v>
      </c>
      <c r="AB731" s="139"/>
      <c r="AC731" s="139"/>
      <c r="AD731" s="139"/>
      <c r="AE731" s="139"/>
      <c r="AF731" s="139"/>
      <c r="AG731" s="139"/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</row>
    <row r="732" spans="1:171" ht="29.25" x14ac:dyDescent="0.25">
      <c r="A732" s="19">
        <v>1</v>
      </c>
      <c r="B732" s="440" t="s">
        <v>366</v>
      </c>
      <c r="C732" s="29">
        <f>'2 уровень'!F1728</f>
        <v>0</v>
      </c>
      <c r="D732" s="29">
        <f>'2 уровень'!G1728</f>
        <v>0</v>
      </c>
      <c r="E732" s="29">
        <f>'2 уровень'!I1728</f>
        <v>0</v>
      </c>
      <c r="F732" s="144" t="e">
        <f>'2 уровень'!J1728</f>
        <v>#DIV/0!</v>
      </c>
      <c r="G732" s="158">
        <f>'2 уровень'!K1728</f>
        <v>0</v>
      </c>
      <c r="H732" s="158">
        <f>'2 уровень'!L1728</f>
        <v>0</v>
      </c>
      <c r="I732" s="153">
        <f>'2 уровень'!M1728</f>
        <v>0</v>
      </c>
      <c r="J732" s="153">
        <f>'2 уровень'!N1728</f>
        <v>0</v>
      </c>
      <c r="K732" s="153">
        <f>'2 уровень'!O1728</f>
        <v>0</v>
      </c>
      <c r="L732" s="153">
        <f>'2 уровень'!P1728</f>
        <v>0</v>
      </c>
      <c r="M732" s="153">
        <f>'2 уровень'!Q1728</f>
        <v>0</v>
      </c>
      <c r="N732" s="153">
        <f>'2 уровень'!R1728</f>
        <v>0</v>
      </c>
      <c r="O732" s="152">
        <f>'2 уровень'!S1728</f>
        <v>0</v>
      </c>
      <c r="P732" s="152">
        <f>'2 уровень'!T1728</f>
        <v>0</v>
      </c>
      <c r="Q732" s="152">
        <f>'2 уровень'!U1728</f>
        <v>0</v>
      </c>
      <c r="R732" s="1038">
        <f>'2 уровень'!V1728</f>
        <v>0</v>
      </c>
      <c r="S732" s="152">
        <f>'2 уровень'!W1728</f>
        <v>0</v>
      </c>
      <c r="T732" s="152">
        <f>'2 уровень'!X1728</f>
        <v>0</v>
      </c>
      <c r="U732" s="152">
        <f>'2 уровень'!Y1728</f>
        <v>0</v>
      </c>
      <c r="V732" s="152">
        <f>'2 уровень'!Z1728</f>
        <v>0</v>
      </c>
      <c r="W732" s="573">
        <f>'2 уровень'!AA1728</f>
        <v>0</v>
      </c>
      <c r="X732" s="152"/>
      <c r="Y732" s="152"/>
      <c r="Z732" s="1283">
        <f>'2 уровень'!AB1723</f>
        <v>0</v>
      </c>
      <c r="AA732" s="1290">
        <f>'2 уровень'!AC1723</f>
        <v>0</v>
      </c>
      <c r="AB732" s="139"/>
      <c r="AC732" s="139"/>
      <c r="AD732" s="139"/>
      <c r="AE732" s="139"/>
      <c r="AF732" s="139"/>
      <c r="AG732" s="139"/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</row>
    <row r="733" spans="1:171" x14ac:dyDescent="0.25">
      <c r="B733" s="440" t="s">
        <v>381</v>
      </c>
      <c r="C733" s="29">
        <f>'2 уровень'!F1729</f>
        <v>0</v>
      </c>
      <c r="D733" s="29">
        <f>'2 уровень'!G1729</f>
        <v>0</v>
      </c>
      <c r="E733" s="29">
        <f>'2 уровень'!I1729</f>
        <v>0</v>
      </c>
      <c r="F733" s="144">
        <f>'2 уровень'!J1729</f>
        <v>0</v>
      </c>
      <c r="G733" s="158">
        <f>'2 уровень'!K1729</f>
        <v>0</v>
      </c>
      <c r="H733" s="158">
        <f>'2 уровень'!L1729</f>
        <v>0</v>
      </c>
      <c r="I733" s="153">
        <f>'2 уровень'!M1729</f>
        <v>0</v>
      </c>
      <c r="J733" s="153">
        <f>'2 уровень'!N1729</f>
        <v>0</v>
      </c>
      <c r="K733" s="153">
        <f>'2 уровень'!O1729</f>
        <v>0</v>
      </c>
      <c r="L733" s="153">
        <f>'2 уровень'!P1729</f>
        <v>0</v>
      </c>
      <c r="M733" s="153">
        <f>'2 уровень'!Q1729</f>
        <v>0</v>
      </c>
      <c r="N733" s="153">
        <f>'2 уровень'!R1729</f>
        <v>0</v>
      </c>
      <c r="O733" s="152">
        <f>'2 уровень'!S1729</f>
        <v>0</v>
      </c>
      <c r="P733" s="152">
        <f>'2 уровень'!T1729</f>
        <v>0</v>
      </c>
      <c r="Q733" s="152">
        <f>'2 уровень'!U1729</f>
        <v>0</v>
      </c>
      <c r="R733" s="1038">
        <f>'2 уровень'!V1729</f>
        <v>0</v>
      </c>
      <c r="S733" s="152">
        <f>'2 уровень'!W1729</f>
        <v>0</v>
      </c>
      <c r="T733" s="152">
        <f>'2 уровень'!X1729</f>
        <v>0</v>
      </c>
      <c r="U733" s="152">
        <f>'2 уровень'!Y1729</f>
        <v>0</v>
      </c>
      <c r="V733" s="152">
        <f>'2 уровень'!Z1729</f>
        <v>0</v>
      </c>
      <c r="W733" s="573">
        <f>'2 уровень'!AA1729</f>
        <v>0</v>
      </c>
      <c r="X733" s="152"/>
      <c r="Y733" s="152"/>
      <c r="Z733" s="1283"/>
      <c r="AA733" s="1290"/>
      <c r="AB733" s="139"/>
      <c r="AC733" s="139"/>
      <c r="AD733" s="139"/>
      <c r="AE733" s="139"/>
      <c r="AF733" s="139"/>
      <c r="AG733" s="139"/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</row>
    <row r="734" spans="1:171" x14ac:dyDescent="0.25">
      <c r="B734" s="302" t="s">
        <v>382</v>
      </c>
      <c r="C734" s="29">
        <f>'2 уровень'!F1730</f>
        <v>0</v>
      </c>
      <c r="D734" s="29">
        <f>'2 уровень'!G1730</f>
        <v>0</v>
      </c>
      <c r="E734" s="29">
        <f>'2 уровень'!I1730</f>
        <v>0</v>
      </c>
      <c r="F734" s="144" t="e">
        <f>'2 уровень'!J1730</f>
        <v>#DIV/0!</v>
      </c>
      <c r="G734" s="158">
        <f>'2 уровень'!K1730</f>
        <v>0</v>
      </c>
      <c r="H734" s="158">
        <f>'2 уровень'!L1730</f>
        <v>0</v>
      </c>
      <c r="I734" s="153">
        <f>'2 уровень'!M1730</f>
        <v>0</v>
      </c>
      <c r="J734" s="153">
        <f>'2 уровень'!N1730</f>
        <v>0</v>
      </c>
      <c r="K734" s="153">
        <f>'2 уровень'!O1730</f>
        <v>0</v>
      </c>
      <c r="L734" s="153">
        <f>'2 уровень'!P1730</f>
        <v>0</v>
      </c>
      <c r="M734" s="153">
        <f>'2 уровень'!Q1730</f>
        <v>0</v>
      </c>
      <c r="N734" s="153">
        <f>'2 уровень'!R1730</f>
        <v>0</v>
      </c>
      <c r="O734" s="29">
        <f>'2 уровень'!S1730</f>
        <v>0</v>
      </c>
      <c r="P734" s="29">
        <f>'2 уровень'!T1730</f>
        <v>0</v>
      </c>
      <c r="Q734" s="29">
        <f>'2 уровень'!U1730</f>
        <v>0</v>
      </c>
      <c r="R734" s="29">
        <f>'2 уровень'!V1730</f>
        <v>0</v>
      </c>
      <c r="S734" s="29">
        <f>'2 уровень'!W1730</f>
        <v>0</v>
      </c>
      <c r="T734" s="29">
        <f>'2 уровень'!X1730</f>
        <v>0</v>
      </c>
      <c r="U734" s="29">
        <f>'2 уровень'!Y1730</f>
        <v>0</v>
      </c>
      <c r="V734" s="29">
        <f>'2 уровень'!Z1730</f>
        <v>0</v>
      </c>
      <c r="W734" s="29">
        <f>'2 уровень'!AA1730</f>
        <v>0</v>
      </c>
      <c r="X734" s="152"/>
      <c r="Y734" s="152"/>
      <c r="Z734" s="1283"/>
      <c r="AA734" s="1290"/>
      <c r="AB734" s="139"/>
      <c r="AC734" s="139"/>
      <c r="AD734" s="139"/>
      <c r="AE734" s="139"/>
      <c r="AF734" s="139"/>
      <c r="AG734" s="139"/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</row>
    <row r="735" spans="1:171" x14ac:dyDescent="0.25">
      <c r="B735" s="447" t="s">
        <v>383</v>
      </c>
      <c r="C735" s="29">
        <f>'2 уровень'!F1731</f>
        <v>0</v>
      </c>
      <c r="D735" s="29">
        <f>'2 уровень'!G1731</f>
        <v>0</v>
      </c>
      <c r="E735" s="29">
        <f>'2 уровень'!I1731</f>
        <v>0</v>
      </c>
      <c r="F735" s="144" t="e">
        <f>'2 уровень'!J1731</f>
        <v>#DIV/0!</v>
      </c>
      <c r="G735" s="158">
        <f>'2 уровень'!K1731</f>
        <v>0</v>
      </c>
      <c r="H735" s="158">
        <f>'2 уровень'!L1731</f>
        <v>0</v>
      </c>
      <c r="I735" s="153">
        <f>'2 уровень'!M1731</f>
        <v>0</v>
      </c>
      <c r="J735" s="153">
        <f>'2 уровень'!N1731</f>
        <v>0</v>
      </c>
      <c r="K735" s="153">
        <f>'2 уровень'!O1731</f>
        <v>0</v>
      </c>
      <c r="L735" s="153">
        <f>'2 уровень'!P1731</f>
        <v>0</v>
      </c>
      <c r="M735" s="153">
        <f>'2 уровень'!Q1731</f>
        <v>0</v>
      </c>
      <c r="N735" s="153">
        <f>'2 уровень'!R1731</f>
        <v>0</v>
      </c>
      <c r="O735" s="152">
        <f>'2 уровень'!S1731</f>
        <v>0</v>
      </c>
      <c r="P735" s="152">
        <f>'2 уровень'!T1731</f>
        <v>0</v>
      </c>
      <c r="Q735" s="152">
        <f>'2 уровень'!U1731</f>
        <v>0</v>
      </c>
      <c r="R735" s="1038">
        <f>'2 уровень'!V1731</f>
        <v>0</v>
      </c>
      <c r="S735" s="152">
        <f>'2 уровень'!W1731</f>
        <v>0</v>
      </c>
      <c r="T735" s="152">
        <f>'2 уровень'!X1731</f>
        <v>0</v>
      </c>
      <c r="U735" s="152">
        <f>'2 уровень'!Y1731</f>
        <v>0</v>
      </c>
      <c r="V735" s="152">
        <f>'2 уровень'!Z1731</f>
        <v>0</v>
      </c>
      <c r="W735" s="573">
        <f>'2 уровень'!AA1731</f>
        <v>0</v>
      </c>
      <c r="X735" s="152"/>
      <c r="Y735" s="152"/>
      <c r="Z735" s="1283"/>
      <c r="AA735" s="1290"/>
      <c r="AB735" s="139"/>
      <c r="AC735" s="139"/>
      <c r="AD735" s="139"/>
      <c r="AE735" s="139"/>
      <c r="AF735" s="139"/>
      <c r="AG735" s="139"/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</row>
    <row r="736" spans="1:171" ht="29.25" x14ac:dyDescent="0.25">
      <c r="B736" s="440" t="s">
        <v>359</v>
      </c>
      <c r="C736" s="29">
        <f>'2 уровень'!F1732</f>
        <v>0</v>
      </c>
      <c r="D736" s="29">
        <f>'2 уровень'!G1732</f>
        <v>0</v>
      </c>
      <c r="E736" s="29">
        <f>'2 уровень'!I1732</f>
        <v>1</v>
      </c>
      <c r="F736" s="144" t="e">
        <f>'2 уровень'!J1732</f>
        <v>#DIV/0!</v>
      </c>
      <c r="G736" s="158">
        <f>'2 уровень'!K1732</f>
        <v>0</v>
      </c>
      <c r="H736" s="158">
        <f>'2 уровень'!L1732</f>
        <v>0</v>
      </c>
      <c r="I736" s="153">
        <f>'2 уровень'!M1732</f>
        <v>0</v>
      </c>
      <c r="J736" s="153">
        <f>'2 уровень'!N1732</f>
        <v>0</v>
      </c>
      <c r="K736" s="153">
        <f>'2 уровень'!O1732</f>
        <v>0</v>
      </c>
      <c r="L736" s="153">
        <f>'2 уровень'!P1732</f>
        <v>0</v>
      </c>
      <c r="M736" s="153">
        <f>'2 уровень'!Q1732</f>
        <v>0</v>
      </c>
      <c r="N736" s="153">
        <f>'2 уровень'!R1732</f>
        <v>0</v>
      </c>
      <c r="O736" s="152">
        <f>'2 уровень'!S1732</f>
        <v>0</v>
      </c>
      <c r="P736" s="152">
        <f>'2 уровень'!T1732</f>
        <v>0</v>
      </c>
      <c r="Q736" s="152">
        <f>'2 уровень'!U1732</f>
        <v>0</v>
      </c>
      <c r="R736" s="1038">
        <f>'2 уровень'!V1732</f>
        <v>0</v>
      </c>
      <c r="S736" s="152">
        <f>'2 уровень'!W1732</f>
        <v>0</v>
      </c>
      <c r="T736" s="152">
        <f>'2 уровень'!X1732</f>
        <v>0</v>
      </c>
      <c r="U736" s="152">
        <f>'2 уровень'!Y1732</f>
        <v>0</v>
      </c>
      <c r="V736" s="152">
        <f>'2 уровень'!Z1732</f>
        <v>0</v>
      </c>
      <c r="W736" s="573">
        <f>'2 уровень'!AA1732</f>
        <v>0</v>
      </c>
      <c r="X736" s="152"/>
      <c r="Y736" s="152"/>
      <c r="Z736" s="1283"/>
      <c r="AA736" s="1290"/>
      <c r="AB736" s="139"/>
      <c r="AC736" s="139"/>
      <c r="AD736" s="139"/>
      <c r="AE736" s="139"/>
      <c r="AF736" s="139"/>
      <c r="AG736" s="139"/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</row>
    <row r="737" spans="1:171" ht="30" x14ac:dyDescent="0.25">
      <c r="A737" s="19">
        <v>1</v>
      </c>
      <c r="B737" s="303" t="s">
        <v>202</v>
      </c>
      <c r="C737" s="29">
        <f>'2 уровень'!F1733</f>
        <v>0</v>
      </c>
      <c r="D737" s="29">
        <f>'2 уровень'!G1733</f>
        <v>0</v>
      </c>
      <c r="E737" s="29">
        <f>'2 уровень'!I1733</f>
        <v>0</v>
      </c>
      <c r="F737" s="144">
        <f>'2 уровень'!J1733</f>
        <v>0</v>
      </c>
      <c r="G737" s="158">
        <f>'2 уровень'!K1733</f>
        <v>0</v>
      </c>
      <c r="H737" s="158">
        <f>'2 уровень'!L1733</f>
        <v>0</v>
      </c>
      <c r="I737" s="153">
        <f>'2 уровень'!M1733</f>
        <v>0</v>
      </c>
      <c r="J737" s="153">
        <f>'2 уровень'!N1733</f>
        <v>0</v>
      </c>
      <c r="K737" s="153">
        <f>'2 уровень'!O1733</f>
        <v>0</v>
      </c>
      <c r="L737" s="153">
        <f>'2 уровень'!P1733</f>
        <v>0</v>
      </c>
      <c r="M737" s="153">
        <f>'2 уровень'!Q1733</f>
        <v>0</v>
      </c>
      <c r="N737" s="153">
        <f>'2 уровень'!R1733</f>
        <v>0</v>
      </c>
      <c r="O737" s="152">
        <f>'2 уровень'!S1733</f>
        <v>0</v>
      </c>
      <c r="P737" s="152">
        <f>'2 уровень'!T1733</f>
        <v>0</v>
      </c>
      <c r="Q737" s="152">
        <f>'2 уровень'!U1733</f>
        <v>0</v>
      </c>
      <c r="R737" s="1038">
        <f>'2 уровень'!V1733</f>
        <v>0</v>
      </c>
      <c r="S737" s="152">
        <f>'2 уровень'!W1733</f>
        <v>0</v>
      </c>
      <c r="T737" s="152">
        <f>'2 уровень'!X1733</f>
        <v>0</v>
      </c>
      <c r="U737" s="152">
        <f>'2 уровень'!Y1733</f>
        <v>0</v>
      </c>
      <c r="V737" s="152">
        <f>'2 уровень'!Z1733</f>
        <v>0</v>
      </c>
      <c r="W737" s="573">
        <f>'2 уровень'!AA1733</f>
        <v>0</v>
      </c>
      <c r="X737" s="152"/>
      <c r="Y737" s="152"/>
      <c r="Z737" s="1283">
        <f>'2 уровень'!AB1728</f>
        <v>0</v>
      </c>
      <c r="AA737" s="1290">
        <f>'2 уровень'!AC1728</f>
        <v>0</v>
      </c>
      <c r="AB737" s="139"/>
      <c r="AC737" s="139"/>
      <c r="AD737" s="139"/>
      <c r="AE737" s="139"/>
      <c r="AF737" s="139"/>
      <c r="AG737" s="139"/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</row>
    <row r="738" spans="1:171" ht="72" x14ac:dyDescent="0.25">
      <c r="A738" s="19">
        <v>1</v>
      </c>
      <c r="B738" s="440" t="s">
        <v>367</v>
      </c>
      <c r="C738" s="29">
        <f>'2 уровень'!F1734</f>
        <v>0</v>
      </c>
      <c r="D738" s="29">
        <f>'2 уровень'!G1734</f>
        <v>0</v>
      </c>
      <c r="E738" s="29">
        <f>'2 уровень'!I1734</f>
        <v>0</v>
      </c>
      <c r="F738" s="144">
        <f>'2 уровень'!J1734</f>
        <v>0</v>
      </c>
      <c r="G738" s="158">
        <f>'2 уровень'!K1734</f>
        <v>0</v>
      </c>
      <c r="H738" s="158">
        <f>'2 уровень'!L1734</f>
        <v>0</v>
      </c>
      <c r="I738" s="153">
        <f>'2 уровень'!M1734</f>
        <v>0</v>
      </c>
      <c r="J738" s="153">
        <f>'2 уровень'!N1734</f>
        <v>0</v>
      </c>
      <c r="K738" s="153">
        <f>'2 уровень'!O1734</f>
        <v>0</v>
      </c>
      <c r="L738" s="153">
        <f>'2 уровень'!P1734</f>
        <v>0</v>
      </c>
      <c r="M738" s="153">
        <f>'2 уровень'!Q1734</f>
        <v>0</v>
      </c>
      <c r="N738" s="153">
        <f>'2 уровень'!R1734</f>
        <v>0</v>
      </c>
      <c r="O738" s="152">
        <f>'2 уровень'!S1734</f>
        <v>0</v>
      </c>
      <c r="P738" s="152">
        <f>'2 уровень'!T1734</f>
        <v>0</v>
      </c>
      <c r="Q738" s="152">
        <f>'2 уровень'!U1734</f>
        <v>0</v>
      </c>
      <c r="R738" s="1038">
        <f>'2 уровень'!V1734</f>
        <v>0</v>
      </c>
      <c r="S738" s="152">
        <f>'2 уровень'!W1734</f>
        <v>0</v>
      </c>
      <c r="T738" s="152">
        <f>'2 уровень'!X1734</f>
        <v>0</v>
      </c>
      <c r="U738" s="152">
        <f>'2 уровень'!Y1734</f>
        <v>0</v>
      </c>
      <c r="V738" s="152">
        <f>'2 уровень'!Z1734</f>
        <v>0</v>
      </c>
      <c r="W738" s="573">
        <f>'2 уровень'!AA1734</f>
        <v>0</v>
      </c>
      <c r="X738" s="152"/>
      <c r="Y738" s="152"/>
      <c r="Z738" s="1283">
        <f>'2 уровень'!AB1729</f>
        <v>0</v>
      </c>
      <c r="AA738" s="1290">
        <f>'2 уровень'!AC1729</f>
        <v>0</v>
      </c>
      <c r="AB738" s="139"/>
      <c r="AC738" s="139"/>
      <c r="AD738" s="139"/>
      <c r="AE738" s="139"/>
      <c r="AF738" s="139"/>
      <c r="AG738" s="139"/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</row>
    <row r="739" spans="1:171" x14ac:dyDescent="0.25">
      <c r="A739" s="19">
        <v>1</v>
      </c>
      <c r="B739" s="765" t="s">
        <v>235</v>
      </c>
      <c r="C739" s="29">
        <f>'2 уровень'!F1735</f>
        <v>0</v>
      </c>
      <c r="D739" s="29">
        <f>'2 уровень'!G1735</f>
        <v>0</v>
      </c>
      <c r="E739" s="29">
        <f>'2 уровень'!I1735</f>
        <v>0</v>
      </c>
      <c r="F739" s="144" t="e">
        <f>'2 уровень'!J1735</f>
        <v>#DIV/0!</v>
      </c>
      <c r="G739" s="158">
        <f>'2 уровень'!K1735</f>
        <v>0</v>
      </c>
      <c r="H739" s="158">
        <f>'2 уровень'!L1735</f>
        <v>0</v>
      </c>
      <c r="I739" s="153">
        <f>'2 уровень'!M1735</f>
        <v>0</v>
      </c>
      <c r="J739" s="153">
        <f>'2 уровень'!N1735</f>
        <v>0</v>
      </c>
      <c r="K739" s="153">
        <f>'2 уровень'!O1735</f>
        <v>0</v>
      </c>
      <c r="L739" s="153">
        <f>'2 уровень'!P1735</f>
        <v>0</v>
      </c>
      <c r="M739" s="153">
        <f>'2 уровень'!Q1735</f>
        <v>0</v>
      </c>
      <c r="N739" s="153">
        <f>'2 уровень'!R1735</f>
        <v>0</v>
      </c>
      <c r="O739" s="152">
        <f>'2 уровень'!S1735</f>
        <v>0</v>
      </c>
      <c r="P739" s="152">
        <f>'2 уровень'!T1735</f>
        <v>0</v>
      </c>
      <c r="Q739" s="152">
        <f>'2 уровень'!U1735</f>
        <v>0</v>
      </c>
      <c r="R739" s="1038">
        <f>'2 уровень'!V1735</f>
        <v>0</v>
      </c>
      <c r="S739" s="152">
        <f>'2 уровень'!W1735</f>
        <v>0</v>
      </c>
      <c r="T739" s="152">
        <f>'2 уровень'!X1735</f>
        <v>0</v>
      </c>
      <c r="U739" s="152">
        <f>'2 уровень'!Y1735</f>
        <v>0</v>
      </c>
      <c r="V739" s="152">
        <f>'2 уровень'!Z1735</f>
        <v>0</v>
      </c>
      <c r="W739" s="573">
        <f>'2 уровень'!AA1735</f>
        <v>0</v>
      </c>
      <c r="X739" s="152"/>
      <c r="Y739" s="152"/>
      <c r="Z739" s="1283">
        <f>'2 уровень'!AB1730</f>
        <v>0</v>
      </c>
      <c r="AA739" s="1290">
        <f>'2 уровень'!AC1730</f>
        <v>0</v>
      </c>
      <c r="AB739" s="139"/>
      <c r="AC739" s="139"/>
      <c r="AD739" s="139"/>
      <c r="AE739" s="139"/>
      <c r="AF739" s="139"/>
      <c r="AG739" s="139"/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</row>
    <row r="740" spans="1:171" ht="29.25" x14ac:dyDescent="0.25">
      <c r="A740" s="19">
        <v>1</v>
      </c>
      <c r="B740" s="790" t="s">
        <v>281</v>
      </c>
      <c r="C740" s="29">
        <f>'2 уровень'!F1736</f>
        <v>0</v>
      </c>
      <c r="D740" s="29">
        <f>'2 уровень'!G1736</f>
        <v>0</v>
      </c>
      <c r="E740" s="29">
        <f>'2 уровень'!I1736</f>
        <v>57</v>
      </c>
      <c r="F740" s="144" t="e">
        <f>'2 уровень'!J1736</f>
        <v>#DIV/0!</v>
      </c>
      <c r="G740" s="158">
        <f>'2 уровень'!K1736</f>
        <v>0</v>
      </c>
      <c r="H740" s="158">
        <f>'2 уровень'!L1736</f>
        <v>0</v>
      </c>
      <c r="I740" s="153">
        <f>'2 уровень'!M1736</f>
        <v>0</v>
      </c>
      <c r="J740" s="153">
        <f>'2 уровень'!N1736</f>
        <v>0</v>
      </c>
      <c r="K740" s="153">
        <f>'2 уровень'!O1736</f>
        <v>0</v>
      </c>
      <c r="L740" s="153">
        <f>'2 уровень'!P1736</f>
        <v>0</v>
      </c>
      <c r="M740" s="153">
        <f>'2 уровень'!Q1736</f>
        <v>0</v>
      </c>
      <c r="N740" s="153">
        <f>'2 уровень'!R1736</f>
        <v>0</v>
      </c>
      <c r="O740" s="152">
        <f>'2 уровень'!S1736</f>
        <v>0</v>
      </c>
      <c r="P740" s="152">
        <f>'2 уровень'!T1736</f>
        <v>0</v>
      </c>
      <c r="Q740" s="152">
        <f>'2 уровень'!U1736</f>
        <v>0</v>
      </c>
      <c r="R740" s="1038">
        <f>'2 уровень'!V1736</f>
        <v>0</v>
      </c>
      <c r="S740" s="152">
        <f>'2 уровень'!W1736</f>
        <v>0</v>
      </c>
      <c r="T740" s="152">
        <f>'2 уровень'!X1736</f>
        <v>0</v>
      </c>
      <c r="U740" s="152">
        <f>'2 уровень'!Y1736</f>
        <v>0</v>
      </c>
      <c r="V740" s="152">
        <f>'2 уровень'!Z1736</f>
        <v>0</v>
      </c>
      <c r="W740" s="573">
        <f>'2 уровень'!AA1736</f>
        <v>0</v>
      </c>
      <c r="X740" s="152"/>
      <c r="Y740" s="152"/>
      <c r="Z740" s="1283">
        <f>'2 уровень'!AB1731</f>
        <v>0</v>
      </c>
      <c r="AA740" s="1290">
        <f>'2 уровень'!AC1731</f>
        <v>0</v>
      </c>
      <c r="AB740" s="139"/>
      <c r="AC740" s="139"/>
      <c r="AD740" s="139"/>
      <c r="AE740" s="139"/>
      <c r="AF740" s="139"/>
      <c r="AG740" s="139"/>
      <c r="AH740" s="139"/>
      <c r="AI740" s="139"/>
      <c r="AJ740" s="139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</row>
    <row r="741" spans="1:171" ht="43.5" x14ac:dyDescent="0.25">
      <c r="A741" s="19">
        <v>1</v>
      </c>
      <c r="B741" s="790" t="s">
        <v>310</v>
      </c>
      <c r="C741" s="29">
        <f>'2 уровень'!F1737</f>
        <v>0</v>
      </c>
      <c r="D741" s="29">
        <f>'2 уровень'!G1737</f>
        <v>0</v>
      </c>
      <c r="E741" s="29">
        <f>'2 уровень'!I1737</f>
        <v>0</v>
      </c>
      <c r="F741" s="144" t="e">
        <f>'2 уровень'!J1737</f>
        <v>#DIV/0!</v>
      </c>
      <c r="G741" s="158">
        <f>'2 уровень'!K1737</f>
        <v>0</v>
      </c>
      <c r="H741" s="158">
        <f>'2 уровень'!L1737</f>
        <v>0</v>
      </c>
      <c r="I741" s="153">
        <f>'2 уровень'!M1737</f>
        <v>0</v>
      </c>
      <c r="J741" s="153">
        <f>'2 уровень'!N1737</f>
        <v>0</v>
      </c>
      <c r="K741" s="153">
        <f>'2 уровень'!O1737</f>
        <v>0</v>
      </c>
      <c r="L741" s="153">
        <f>'2 уровень'!P1737</f>
        <v>0</v>
      </c>
      <c r="M741" s="153">
        <f>'2 уровень'!Q1737</f>
        <v>0</v>
      </c>
      <c r="N741" s="153">
        <f>'2 уровень'!R1737</f>
        <v>0</v>
      </c>
      <c r="O741" s="152">
        <f>'2 уровень'!S1737</f>
        <v>0</v>
      </c>
      <c r="P741" s="152">
        <f>'2 уровень'!T1737</f>
        <v>0</v>
      </c>
      <c r="Q741" s="152">
        <f>'2 уровень'!U1737</f>
        <v>0</v>
      </c>
      <c r="R741" s="1038">
        <f>'2 уровень'!V1737</f>
        <v>0</v>
      </c>
      <c r="S741" s="152">
        <f>'2 уровень'!W1737</f>
        <v>0</v>
      </c>
      <c r="T741" s="152">
        <f>'2 уровень'!X1737</f>
        <v>0</v>
      </c>
      <c r="U741" s="152">
        <f>'2 уровень'!Y1737</f>
        <v>0</v>
      </c>
      <c r="V741" s="152">
        <f>'2 уровень'!Z1737</f>
        <v>0</v>
      </c>
      <c r="W741" s="573">
        <f>'2 уровень'!AA1737</f>
        <v>0</v>
      </c>
      <c r="X741" s="152"/>
      <c r="Y741" s="152"/>
      <c r="Z741" s="1283">
        <f>'2 уровень'!AB1732</f>
        <v>0</v>
      </c>
      <c r="AA741" s="1290">
        <f>'2 уровень'!AC1732</f>
        <v>0</v>
      </c>
      <c r="AB741" s="139"/>
      <c r="AC741" s="139"/>
      <c r="AD741" s="139"/>
      <c r="AE741" s="139"/>
      <c r="AF741" s="139"/>
      <c r="AG741" s="139"/>
      <c r="AH741" s="139"/>
      <c r="AI741" s="139"/>
      <c r="AJ741" s="139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</row>
    <row r="742" spans="1:171" ht="29.25" x14ac:dyDescent="0.25">
      <c r="A742" s="19">
        <v>1</v>
      </c>
      <c r="B742" s="790" t="s">
        <v>282</v>
      </c>
      <c r="C742" s="29">
        <f>'2 уровень'!F1738</f>
        <v>0</v>
      </c>
      <c r="D742" s="29">
        <f>'2 уровень'!G1738</f>
        <v>0</v>
      </c>
      <c r="E742" s="29">
        <f>'2 уровень'!I1738</f>
        <v>9</v>
      </c>
      <c r="F742" s="144" t="e">
        <f>'2 уровень'!J1738</f>
        <v>#DIV/0!</v>
      </c>
      <c r="G742" s="158">
        <f>'2 уровень'!K1738</f>
        <v>0</v>
      </c>
      <c r="H742" s="158">
        <f>'2 уровень'!L1738</f>
        <v>0</v>
      </c>
      <c r="I742" s="153">
        <f>'2 уровень'!M1738</f>
        <v>0</v>
      </c>
      <c r="J742" s="153">
        <f>'2 уровень'!N1738</f>
        <v>0</v>
      </c>
      <c r="K742" s="153">
        <f>'2 уровень'!O1738</f>
        <v>0</v>
      </c>
      <c r="L742" s="153">
        <f>'2 уровень'!P1738</f>
        <v>0</v>
      </c>
      <c r="M742" s="153">
        <f>'2 уровень'!Q1738</f>
        <v>0</v>
      </c>
      <c r="N742" s="153">
        <f>'2 уровень'!R1738</f>
        <v>0</v>
      </c>
      <c r="O742" s="152">
        <f>'2 уровень'!S1738</f>
        <v>0</v>
      </c>
      <c r="P742" s="152">
        <f>'2 уровень'!T1738</f>
        <v>0</v>
      </c>
      <c r="Q742" s="152">
        <f>'2 уровень'!U1738</f>
        <v>0</v>
      </c>
      <c r="R742" s="1038">
        <f>'2 уровень'!V1738</f>
        <v>0</v>
      </c>
      <c r="S742" s="152">
        <f>'2 уровень'!W1738</f>
        <v>0</v>
      </c>
      <c r="T742" s="152">
        <f>'2 уровень'!X1738</f>
        <v>0</v>
      </c>
      <c r="U742" s="152">
        <f>'2 уровень'!Y1738</f>
        <v>0</v>
      </c>
      <c r="V742" s="152">
        <f>'2 уровень'!Z1738</f>
        <v>0</v>
      </c>
      <c r="W742" s="573">
        <f>'2 уровень'!AA1738</f>
        <v>0</v>
      </c>
      <c r="X742" s="152"/>
      <c r="Y742" s="152"/>
      <c r="Z742" s="1283">
        <f>'2 уровень'!AB1733</f>
        <v>0</v>
      </c>
      <c r="AA742" s="1290">
        <f>'2 уровень'!AC1733</f>
        <v>0</v>
      </c>
      <c r="AB742" s="139"/>
      <c r="AC742" s="139"/>
      <c r="AD742" s="139"/>
      <c r="AE742" s="139"/>
      <c r="AF742" s="139"/>
      <c r="AG742" s="139"/>
      <c r="AH742" s="139"/>
      <c r="AI742" s="139"/>
      <c r="AJ742" s="139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</row>
    <row r="743" spans="1:171" ht="29.25" x14ac:dyDescent="0.25">
      <c r="A743" s="19">
        <v>1</v>
      </c>
      <c r="B743" s="790" t="s">
        <v>283</v>
      </c>
      <c r="C743" s="29">
        <f>'2 уровень'!F1739</f>
        <v>0</v>
      </c>
      <c r="D743" s="29">
        <f>'2 уровень'!G1739</f>
        <v>0</v>
      </c>
      <c r="E743" s="29">
        <f>'2 уровень'!I1739</f>
        <v>1</v>
      </c>
      <c r="F743" s="144" t="e">
        <f>'2 уровень'!J1739</f>
        <v>#DIV/0!</v>
      </c>
      <c r="G743" s="158">
        <f>'2 уровень'!K1739</f>
        <v>0</v>
      </c>
      <c r="H743" s="158">
        <f>'2 уровень'!L1739</f>
        <v>0</v>
      </c>
      <c r="I743" s="153">
        <f>'2 уровень'!M1739</f>
        <v>0</v>
      </c>
      <c r="J743" s="153">
        <f>'2 уровень'!N1739</f>
        <v>0</v>
      </c>
      <c r="K743" s="153">
        <f>'2 уровень'!O1739</f>
        <v>0</v>
      </c>
      <c r="L743" s="153">
        <f>'2 уровень'!P1739</f>
        <v>0</v>
      </c>
      <c r="M743" s="153">
        <f>'2 уровень'!Q1739</f>
        <v>0</v>
      </c>
      <c r="N743" s="153">
        <f>'2 уровень'!R1739</f>
        <v>0</v>
      </c>
      <c r="O743" s="152">
        <f>'2 уровень'!S1739</f>
        <v>0</v>
      </c>
      <c r="P743" s="152">
        <f>'2 уровень'!T1739</f>
        <v>0</v>
      </c>
      <c r="Q743" s="152">
        <f>'2 уровень'!U1739</f>
        <v>0</v>
      </c>
      <c r="R743" s="1038">
        <f>'2 уровень'!V1739</f>
        <v>0</v>
      </c>
      <c r="S743" s="152">
        <f>'2 уровень'!W1739</f>
        <v>0</v>
      </c>
      <c r="T743" s="152">
        <f>'2 уровень'!X1739</f>
        <v>0</v>
      </c>
      <c r="U743" s="152">
        <f>'2 уровень'!Y1739</f>
        <v>0</v>
      </c>
      <c r="V743" s="152">
        <f>'2 уровень'!Z1739</f>
        <v>0</v>
      </c>
      <c r="W743" s="573">
        <f>'2 уровень'!AA1739</f>
        <v>1.1281199999999998</v>
      </c>
      <c r="X743" s="152"/>
      <c r="Y743" s="152"/>
      <c r="Z743" s="1283">
        <f>'2 уровень'!AB1734</f>
        <v>0</v>
      </c>
      <c r="AA743" s="1290">
        <f>'2 уровень'!AC1734</f>
        <v>0</v>
      </c>
      <c r="AB743" s="139"/>
      <c r="AC743" s="139"/>
      <c r="AD743" s="139"/>
      <c r="AE743" s="139"/>
      <c r="AF743" s="139"/>
      <c r="AG743" s="139"/>
      <c r="AH743" s="139"/>
      <c r="AI743" s="139"/>
      <c r="AJ743" s="139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</row>
    <row r="744" spans="1:171" x14ac:dyDescent="0.25">
      <c r="A744" s="19">
        <v>1</v>
      </c>
      <c r="B744" s="791" t="s">
        <v>138</v>
      </c>
      <c r="C744" s="29">
        <f>'2 уровень'!F1740</f>
        <v>300</v>
      </c>
      <c r="D744" s="29">
        <f>'2 уровень'!G1740</f>
        <v>0</v>
      </c>
      <c r="E744" s="29">
        <f>'2 уровень'!I1740</f>
        <v>84.1</v>
      </c>
      <c r="F744" s="144" t="e">
        <f>'2 уровень'!J1740</f>
        <v>#DIV/0!</v>
      </c>
      <c r="G744" s="158">
        <f>'2 уровень'!K1740</f>
        <v>0</v>
      </c>
      <c r="H744" s="158">
        <f>'2 уровень'!L1740</f>
        <v>0</v>
      </c>
      <c r="I744" s="153">
        <f>'2 уровень'!M1740</f>
        <v>0</v>
      </c>
      <c r="J744" s="153">
        <f>'2 уровень'!N1740</f>
        <v>0</v>
      </c>
      <c r="K744" s="153">
        <f>'2 уровень'!O1740</f>
        <v>0</v>
      </c>
      <c r="L744" s="153">
        <f>'2 уровень'!P1740</f>
        <v>0</v>
      </c>
      <c r="M744" s="153">
        <f>'2 уровень'!Q1740</f>
        <v>0</v>
      </c>
      <c r="N744" s="153">
        <f>'2 уровень'!R1740</f>
        <v>0</v>
      </c>
      <c r="O744" s="152">
        <f>'2 уровень'!S1740</f>
        <v>250</v>
      </c>
      <c r="P744" s="152">
        <f>'2 уровень'!T1740</f>
        <v>0</v>
      </c>
      <c r="Q744" s="152">
        <f>'2 уровень'!U1740</f>
        <v>42.050789999999999</v>
      </c>
      <c r="R744" s="1038">
        <f>'2 уровень'!V1740</f>
        <v>0</v>
      </c>
      <c r="S744" s="152">
        <f>'2 уровень'!W1740</f>
        <v>0</v>
      </c>
      <c r="T744" s="152">
        <f>'2 уровень'!X1740</f>
        <v>42.050789999999999</v>
      </c>
      <c r="U744" s="152">
        <f>'2 уровень'!Y1740</f>
        <v>0</v>
      </c>
      <c r="V744" s="152">
        <f>'2 уровень'!Z1740</f>
        <v>0</v>
      </c>
      <c r="W744" s="573">
        <f>'2 уровень'!AA1740</f>
        <v>43.178910000000002</v>
      </c>
      <c r="X744" s="152"/>
      <c r="Y744" s="152"/>
      <c r="Z744" s="1283">
        <f>'2 уровень'!AB1735</f>
        <v>0</v>
      </c>
      <c r="AA744" s="1290">
        <f>'2 уровень'!AC1735</f>
        <v>0</v>
      </c>
      <c r="AB744" s="139"/>
      <c r="AC744" s="139"/>
      <c r="AD744" s="139"/>
      <c r="AE744" s="139"/>
      <c r="AF744" s="139"/>
      <c r="AG744" s="139"/>
      <c r="AH744" s="139"/>
      <c r="AI744" s="139"/>
      <c r="AJ744" s="139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</row>
    <row r="745" spans="1:171" x14ac:dyDescent="0.25">
      <c r="A745" s="19">
        <v>1</v>
      </c>
      <c r="B745" s="443"/>
      <c r="C745" s="29">
        <f>'2 уровень'!F1741</f>
        <v>0</v>
      </c>
      <c r="D745" s="29">
        <f>'2 уровень'!G1741</f>
        <v>0</v>
      </c>
      <c r="E745" s="29">
        <f>'2 уровень'!I1741</f>
        <v>0</v>
      </c>
      <c r="F745" s="144">
        <f>'2 уровень'!J1741</f>
        <v>0</v>
      </c>
      <c r="G745" s="158">
        <f>'2 уровень'!K1741</f>
        <v>0</v>
      </c>
      <c r="H745" s="158">
        <f>'2 уровень'!L1741</f>
        <v>0</v>
      </c>
      <c r="I745" s="153">
        <f>'2 уровень'!M1741</f>
        <v>0</v>
      </c>
      <c r="J745" s="153">
        <f>'2 уровень'!N1741</f>
        <v>0</v>
      </c>
      <c r="K745" s="153">
        <f>'2 уровень'!O1741</f>
        <v>0</v>
      </c>
      <c r="L745" s="153">
        <f>'2 уровень'!P1741</f>
        <v>0</v>
      </c>
      <c r="M745" s="153">
        <f>'2 уровень'!Q1741</f>
        <v>0</v>
      </c>
      <c r="N745" s="153">
        <f>'2 уровень'!R1741</f>
        <v>0</v>
      </c>
      <c r="O745" s="152">
        <f>'2 уровень'!S1741</f>
        <v>0</v>
      </c>
      <c r="P745" s="152">
        <f>'2 уровень'!T1741</f>
        <v>0</v>
      </c>
      <c r="Q745" s="152">
        <f>'2 уровень'!U1741</f>
        <v>0</v>
      </c>
      <c r="R745" s="1038">
        <f>'2 уровень'!V1741</f>
        <v>0</v>
      </c>
      <c r="S745" s="152">
        <f>'2 уровень'!W1741</f>
        <v>0</v>
      </c>
      <c r="T745" s="152">
        <f>'2 уровень'!X1741</f>
        <v>0</v>
      </c>
      <c r="U745" s="152">
        <f>'2 уровень'!Y1741</f>
        <v>0</v>
      </c>
      <c r="V745" s="152">
        <f>'2 уровень'!Z1741</f>
        <v>0</v>
      </c>
      <c r="W745" s="573">
        <f>'2 уровень'!AA1741</f>
        <v>0</v>
      </c>
      <c r="X745" s="152"/>
      <c r="Y745" s="152"/>
      <c r="Z745" s="1283">
        <f>'2 уровень'!AB1736</f>
        <v>0</v>
      </c>
      <c r="AA745" s="1290">
        <f>'2 уровень'!AC1736</f>
        <v>0</v>
      </c>
      <c r="AB745" s="139"/>
      <c r="AC745" s="139"/>
      <c r="AD745" s="139"/>
      <c r="AE745" s="139"/>
      <c r="AF745" s="139"/>
      <c r="AG745" s="139"/>
      <c r="AH745" s="139"/>
      <c r="AI745" s="139"/>
      <c r="AJ745" s="139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</row>
    <row r="746" spans="1:171" x14ac:dyDescent="0.25">
      <c r="A746" s="19">
        <v>1</v>
      </c>
      <c r="B746" s="443" t="s">
        <v>29</v>
      </c>
      <c r="C746" s="29">
        <f>'2 уровень'!F1742</f>
        <v>0</v>
      </c>
      <c r="D746" s="29">
        <f>'2 уровень'!G1742</f>
        <v>0</v>
      </c>
      <c r="E746" s="29">
        <f>'2 уровень'!I1742</f>
        <v>0</v>
      </c>
      <c r="F746" s="144">
        <f>'2 уровень'!J1742</f>
        <v>0</v>
      </c>
      <c r="G746" s="158">
        <f>'2 уровень'!K1742</f>
        <v>0</v>
      </c>
      <c r="H746" s="158">
        <f>'2 уровень'!L1742</f>
        <v>0</v>
      </c>
      <c r="I746" s="153">
        <f>'2 уровень'!M1742</f>
        <v>0</v>
      </c>
      <c r="J746" s="153">
        <f>'2 уровень'!N1742</f>
        <v>0</v>
      </c>
      <c r="K746" s="153">
        <f>'2 уровень'!O1742</f>
        <v>0</v>
      </c>
      <c r="L746" s="153">
        <f>'2 уровень'!P1742</f>
        <v>0</v>
      </c>
      <c r="M746" s="153">
        <f>'2 уровень'!Q1742</f>
        <v>0</v>
      </c>
      <c r="N746" s="153">
        <f>'2 уровень'!R1742</f>
        <v>0</v>
      </c>
      <c r="O746" s="152">
        <f>'2 уровень'!S1742</f>
        <v>0</v>
      </c>
      <c r="P746" s="152">
        <f>'2 уровень'!T1742</f>
        <v>0</v>
      </c>
      <c r="Q746" s="152">
        <f>'2 уровень'!U1742</f>
        <v>0</v>
      </c>
      <c r="R746" s="1038">
        <f>'2 уровень'!V1742</f>
        <v>0</v>
      </c>
      <c r="S746" s="152">
        <f>'2 уровень'!W1742</f>
        <v>0</v>
      </c>
      <c r="T746" s="152">
        <f>'2 уровень'!X1742</f>
        <v>0</v>
      </c>
      <c r="U746" s="152">
        <f>'2 уровень'!Y1742</f>
        <v>0</v>
      </c>
      <c r="V746" s="152">
        <f>'2 уровень'!Z1742</f>
        <v>0</v>
      </c>
      <c r="W746" s="573">
        <f>'2 уровень'!AA1742</f>
        <v>0</v>
      </c>
      <c r="X746" s="152"/>
      <c r="Y746" s="152"/>
      <c r="Z746" s="1283">
        <f>'2 уровень'!AB1737</f>
        <v>0</v>
      </c>
      <c r="AA746" s="1290">
        <f>'2 уровень'!AC1737</f>
        <v>0</v>
      </c>
      <c r="AB746" s="139"/>
      <c r="AC746" s="139"/>
      <c r="AD746" s="139"/>
      <c r="AE746" s="139"/>
      <c r="AF746" s="139"/>
      <c r="AG746" s="139"/>
      <c r="AH746" s="139"/>
      <c r="AI746" s="139"/>
      <c r="AJ746" s="139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</row>
    <row r="747" spans="1:171" x14ac:dyDescent="0.25">
      <c r="A747" s="19">
        <v>1</v>
      </c>
      <c r="B747" s="3300" t="s">
        <v>69</v>
      </c>
      <c r="C747" s="29">
        <f>'2 уровень'!F1743</f>
        <v>0</v>
      </c>
      <c r="D747" s="29">
        <f>'2 уровень'!G1743</f>
        <v>0</v>
      </c>
      <c r="E747" s="29">
        <f>'2 уровень'!I1743</f>
        <v>0</v>
      </c>
      <c r="F747" s="144" t="e">
        <f>'2 уровень'!J1743</f>
        <v>#DIV/0!</v>
      </c>
      <c r="G747" s="158">
        <f>'2 уровень'!K1743</f>
        <v>0</v>
      </c>
      <c r="H747" s="158" t="e">
        <f>'2 уровень'!L1743</f>
        <v>#DIV/0!</v>
      </c>
      <c r="I747" s="153">
        <f>'2 уровень'!M1743</f>
        <v>0</v>
      </c>
      <c r="J747" s="153">
        <f>'2 уровень'!N1743</f>
        <v>0</v>
      </c>
      <c r="K747" s="153">
        <f>'2 уровень'!O1743</f>
        <v>0</v>
      </c>
      <c r="L747" s="153" t="e">
        <f>'2 уровень'!P1743</f>
        <v>#DIV/0!</v>
      </c>
      <c r="M747" s="153">
        <f>'2 уровень'!Q1743</f>
        <v>0</v>
      </c>
      <c r="N747" s="153" t="e">
        <f>'2 уровень'!R1743</f>
        <v>#DIV/0!</v>
      </c>
      <c r="O747" s="152">
        <f>'2 уровень'!S1743</f>
        <v>0</v>
      </c>
      <c r="P747" s="152">
        <f>'2 уровень'!T1743</f>
        <v>0</v>
      </c>
      <c r="Q747" s="152">
        <f>'2 уровень'!U1743</f>
        <v>0</v>
      </c>
      <c r="R747" s="1038">
        <f>'2 уровень'!V1743</f>
        <v>0</v>
      </c>
      <c r="S747" s="152">
        <f>'2 уровень'!W1743</f>
        <v>0</v>
      </c>
      <c r="T747" s="152">
        <f>'2 уровень'!X1743</f>
        <v>0</v>
      </c>
      <c r="U747" s="152">
        <f>'2 уровень'!Y1743</f>
        <v>0</v>
      </c>
      <c r="V747" s="152">
        <f>'2 уровень'!Z1743</f>
        <v>0</v>
      </c>
      <c r="W747" s="573">
        <f>'2 уровень'!AA1743</f>
        <v>0</v>
      </c>
      <c r="X747" s="152"/>
      <c r="Y747" s="152"/>
      <c r="Z747" s="1283">
        <f>'2 уровень'!AB1738</f>
        <v>0</v>
      </c>
      <c r="AA747" s="1290">
        <f>'2 уровень'!AC1738</f>
        <v>0</v>
      </c>
      <c r="AB747" s="139"/>
      <c r="AC747" s="139"/>
      <c r="AD747" s="139"/>
      <c r="AE747" s="139"/>
      <c r="AF747" s="139"/>
      <c r="AG747" s="139"/>
      <c r="AH747" s="139"/>
      <c r="AI747" s="139"/>
      <c r="AJ747" s="139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</row>
    <row r="748" spans="1:171" x14ac:dyDescent="0.25">
      <c r="A748" s="19">
        <v>1</v>
      </c>
      <c r="B748" s="2517" t="s">
        <v>16</v>
      </c>
      <c r="C748" s="29">
        <f>'2 уровень'!F1744</f>
        <v>4</v>
      </c>
      <c r="D748" s="29">
        <f>'2 уровень'!G1744</f>
        <v>0</v>
      </c>
      <c r="E748" s="29">
        <f>'2 уровень'!I1744</f>
        <v>0</v>
      </c>
      <c r="F748" s="144" t="e">
        <f>'2 уровень'!J1744</f>
        <v>#DIV/0!</v>
      </c>
      <c r="G748" s="158">
        <f>'2 уровень'!K1744</f>
        <v>0</v>
      </c>
      <c r="H748" s="158" t="e">
        <f>'2 уровень'!L1744</f>
        <v>#DIV/0!</v>
      </c>
      <c r="I748" s="153">
        <f>'2 уровень'!M1744</f>
        <v>0</v>
      </c>
      <c r="J748" s="153">
        <f>'2 уровень'!N1744</f>
        <v>0</v>
      </c>
      <c r="K748" s="153">
        <f>'2 уровень'!O1744</f>
        <v>0</v>
      </c>
      <c r="L748" s="153" t="e">
        <f>'2 уровень'!P1744</f>
        <v>#DIV/0!</v>
      </c>
      <c r="M748" s="153">
        <f>'2 уровень'!Q1744</f>
        <v>0</v>
      </c>
      <c r="N748" s="153" t="e">
        <f>'2 уровень'!R1744</f>
        <v>#DIV/0!</v>
      </c>
      <c r="O748" s="152">
        <f>'2 уровень'!S1744</f>
        <v>0</v>
      </c>
      <c r="P748" s="152">
        <f>'2 уровень'!T1744</f>
        <v>0</v>
      </c>
      <c r="Q748" s="152">
        <f>'2 уровень'!U1744</f>
        <v>0</v>
      </c>
      <c r="R748" s="1038">
        <f>'2 уровень'!V1744</f>
        <v>0</v>
      </c>
      <c r="S748" s="152">
        <f>'2 уровень'!W1744</f>
        <v>0</v>
      </c>
      <c r="T748" s="152">
        <f>'2 уровень'!X1744</f>
        <v>0</v>
      </c>
      <c r="U748" s="152">
        <f>'2 уровень'!Y1744</f>
        <v>0</v>
      </c>
      <c r="V748" s="152">
        <f>'2 уровень'!Z1744</f>
        <v>0</v>
      </c>
      <c r="W748" s="573">
        <f>'2 уровень'!AA1744</f>
        <v>0</v>
      </c>
      <c r="X748" s="152" t="e">
        <f>Q748/P748*100</f>
        <v>#DIV/0!</v>
      </c>
      <c r="Y748" s="152" t="e">
        <f>W748/P748*100</f>
        <v>#DIV/0!</v>
      </c>
      <c r="Z748" s="1283">
        <f>'2 уровень'!AB1739</f>
        <v>0</v>
      </c>
      <c r="AA748" s="1290">
        <f>'2 уровень'!AC1739</f>
        <v>0</v>
      </c>
      <c r="AB748" s="139"/>
      <c r="AC748" s="139"/>
      <c r="AD748" s="139"/>
      <c r="AE748" s="139"/>
      <c r="AF748" s="139"/>
      <c r="AG748" s="139"/>
      <c r="AH748" s="139"/>
      <c r="AI748" s="139"/>
      <c r="AJ748" s="139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</row>
    <row r="749" spans="1:171" ht="29.25" x14ac:dyDescent="0.25">
      <c r="A749" s="19">
        <v>1</v>
      </c>
      <c r="B749" s="949" t="s">
        <v>140</v>
      </c>
      <c r="C749" s="29">
        <f>'2 уровень'!F1745</f>
        <v>4</v>
      </c>
      <c r="D749" s="29">
        <f>'2 уровень'!G1745</f>
        <v>0</v>
      </c>
      <c r="E749" s="29">
        <f>'2 уровень'!I1745</f>
        <v>0</v>
      </c>
      <c r="F749" s="144" t="e">
        <f>'2 уровень'!J1745</f>
        <v>#DIV/0!</v>
      </c>
      <c r="G749" s="158">
        <f>'2 уровень'!K1745</f>
        <v>0</v>
      </c>
      <c r="H749" s="158" t="e">
        <f>'2 уровень'!L1745</f>
        <v>#DIV/0!</v>
      </c>
      <c r="I749" s="153">
        <f>'2 уровень'!M1745</f>
        <v>0</v>
      </c>
      <c r="J749" s="153">
        <f>'2 уровень'!N1745</f>
        <v>0</v>
      </c>
      <c r="K749" s="153">
        <f>'2 уровень'!O1745</f>
        <v>0</v>
      </c>
      <c r="L749" s="153" t="e">
        <f>'2 уровень'!P1745</f>
        <v>#DIV/0!</v>
      </c>
      <c r="M749" s="153">
        <f>'2 уровень'!Q1745</f>
        <v>0</v>
      </c>
      <c r="N749" s="153" t="e">
        <f>'2 уровень'!R1745</f>
        <v>#DIV/0!</v>
      </c>
      <c r="O749" s="152">
        <f>'2 уровень'!S1745</f>
        <v>80</v>
      </c>
      <c r="P749" s="152">
        <f>'2 уровень'!T1745</f>
        <v>6.666666666666667</v>
      </c>
      <c r="Q749" s="152">
        <f>'2 уровень'!U1745</f>
        <v>0</v>
      </c>
      <c r="R749" s="1038">
        <f>'2 уровень'!V1745</f>
        <v>0</v>
      </c>
      <c r="S749" s="152">
        <f>'2 уровень'!W1745</f>
        <v>0</v>
      </c>
      <c r="T749" s="152">
        <f>'2 уровень'!X1745</f>
        <v>-6.666666666666667</v>
      </c>
      <c r="U749" s="152">
        <f>'2 уровень'!Y1745</f>
        <v>0</v>
      </c>
      <c r="V749" s="152">
        <f>'2 уровень'!Z1745</f>
        <v>0</v>
      </c>
      <c r="W749" s="573">
        <f>'2 уровень'!AA1745</f>
        <v>0</v>
      </c>
      <c r="X749" s="152">
        <f>Q749/P749*100</f>
        <v>0</v>
      </c>
      <c r="Y749" s="152">
        <f>W749/P749*100</f>
        <v>0</v>
      </c>
      <c r="Z749" s="1283">
        <f>'2 уровень'!AB1740</f>
        <v>0</v>
      </c>
      <c r="AA749" s="1290">
        <f>'2 уровень'!AC1740</f>
        <v>0</v>
      </c>
      <c r="AB749" s="139"/>
      <c r="AC749" s="139"/>
      <c r="AD749" s="139"/>
      <c r="AE749" s="139"/>
      <c r="AF749" s="139"/>
      <c r="AG749" s="139"/>
      <c r="AH749" s="139"/>
      <c r="AI749" s="139"/>
      <c r="AJ749" s="139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</row>
    <row r="750" spans="1:171" x14ac:dyDescent="0.25">
      <c r="A750" s="19">
        <v>1</v>
      </c>
      <c r="B750" s="958" t="s">
        <v>211</v>
      </c>
      <c r="C750" s="29">
        <f>'2 уровень'!F1746</f>
        <v>8</v>
      </c>
      <c r="D750" s="29">
        <f>'2 уровень'!G1746</f>
        <v>1</v>
      </c>
      <c r="E750" s="29">
        <f>'2 уровень'!I1746</f>
        <v>5</v>
      </c>
      <c r="F750" s="144">
        <f>'2 уровень'!J1746</f>
        <v>500</v>
      </c>
      <c r="G750" s="158">
        <f>'2 уровень'!K1746</f>
        <v>0</v>
      </c>
      <c r="H750" s="158">
        <f>'2 уровень'!L1746</f>
        <v>0</v>
      </c>
      <c r="I750" s="153">
        <f>'2 уровень'!M1746</f>
        <v>0</v>
      </c>
      <c r="J750" s="153">
        <f>'2 уровень'!N1746</f>
        <v>0</v>
      </c>
      <c r="K750" s="153">
        <f>'2 уровень'!O1746</f>
        <v>0</v>
      </c>
      <c r="L750" s="153">
        <f>'2 уровень'!P1746</f>
        <v>0</v>
      </c>
      <c r="M750" s="153">
        <f>'2 уровень'!Q1746</f>
        <v>0</v>
      </c>
      <c r="N750" s="153">
        <f>'2 уровень'!R1746</f>
        <v>0</v>
      </c>
      <c r="O750" s="152">
        <f>'2 уровень'!S1746</f>
        <v>0</v>
      </c>
      <c r="P750" s="152">
        <f>'2 уровень'!T1746</f>
        <v>0</v>
      </c>
      <c r="Q750" s="152">
        <f>'2 уровень'!U1746</f>
        <v>0</v>
      </c>
      <c r="R750" s="1038">
        <f>'2 уровень'!V1746</f>
        <v>0</v>
      </c>
      <c r="S750" s="152">
        <f>'2 уровень'!W1746</f>
        <v>0</v>
      </c>
      <c r="T750" s="152">
        <f>'2 уровень'!X1746</f>
        <v>0</v>
      </c>
      <c r="U750" s="152">
        <f>'2 уровень'!Y1746</f>
        <v>0</v>
      </c>
      <c r="V750" s="152">
        <f>'2 уровень'!Z1746</f>
        <v>0</v>
      </c>
      <c r="W750" s="573">
        <f>'2 уровень'!AA1746</f>
        <v>0</v>
      </c>
      <c r="X750" s="152"/>
      <c r="Y750" s="152"/>
      <c r="Z750" s="1283">
        <f>'2 уровень'!AB1741</f>
        <v>0</v>
      </c>
      <c r="AA750" s="1290">
        <f>'2 уровень'!AC1741</f>
        <v>0</v>
      </c>
      <c r="AB750" s="139"/>
      <c r="AC750" s="139"/>
      <c r="AD750" s="139"/>
      <c r="AE750" s="139"/>
      <c r="AF750" s="139"/>
      <c r="AG750" s="139"/>
      <c r="AH750" s="139"/>
      <c r="AI750" s="139"/>
      <c r="AJ750" s="139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</row>
    <row r="751" spans="1:171" x14ac:dyDescent="0.25">
      <c r="A751" s="19">
        <v>1</v>
      </c>
      <c r="B751" s="960" t="s">
        <v>212</v>
      </c>
      <c r="C751" s="29">
        <f>'2 уровень'!F1747</f>
        <v>8</v>
      </c>
      <c r="D751" s="29">
        <f>'2 уровень'!G1747</f>
        <v>1</v>
      </c>
      <c r="E751" s="29">
        <f>'2 уровень'!I1747</f>
        <v>5</v>
      </c>
      <c r="F751" s="144">
        <f>'2 уровень'!J1747</f>
        <v>500</v>
      </c>
      <c r="G751" s="158">
        <f>'2 уровень'!K1747</f>
        <v>0</v>
      </c>
      <c r="H751" s="158">
        <f>'2 уровень'!L1747</f>
        <v>0</v>
      </c>
      <c r="I751" s="153">
        <f>'2 уровень'!M1747</f>
        <v>0</v>
      </c>
      <c r="J751" s="153">
        <f>'2 уровень'!N1747</f>
        <v>0</v>
      </c>
      <c r="K751" s="153">
        <f>'2 уровень'!O1747</f>
        <v>0</v>
      </c>
      <c r="L751" s="153">
        <f>'2 уровень'!P1747</f>
        <v>0</v>
      </c>
      <c r="M751" s="153">
        <f>'2 уровень'!Q1747</f>
        <v>0</v>
      </c>
      <c r="N751" s="153">
        <f>'2 уровень'!R1747</f>
        <v>0</v>
      </c>
      <c r="O751" s="152">
        <f>'2 уровень'!S1747</f>
        <v>0</v>
      </c>
      <c r="P751" s="152">
        <f>'2 уровень'!T1747</f>
        <v>0</v>
      </c>
      <c r="Q751" s="152">
        <f>'2 уровень'!U1747</f>
        <v>0</v>
      </c>
      <c r="R751" s="1038">
        <f>'2 уровень'!V1747</f>
        <v>0</v>
      </c>
      <c r="S751" s="152">
        <f>'2 уровень'!W1747</f>
        <v>0</v>
      </c>
      <c r="T751" s="152">
        <f>'2 уровень'!X1747</f>
        <v>0</v>
      </c>
      <c r="U751" s="152">
        <f>'2 уровень'!Y1747</f>
        <v>0</v>
      </c>
      <c r="V751" s="152">
        <f>'2 уровень'!Z1747</f>
        <v>0</v>
      </c>
      <c r="W751" s="573">
        <f>'2 уровень'!AA1747</f>
        <v>0</v>
      </c>
      <c r="X751" s="152"/>
      <c r="Y751" s="152"/>
      <c r="Z751" s="1283">
        <f>'2 уровень'!AB1742</f>
        <v>0</v>
      </c>
      <c r="AA751" s="1290">
        <f>'2 уровень'!AC1742</f>
        <v>0</v>
      </c>
      <c r="AB751" s="139"/>
      <c r="AC751" s="139"/>
      <c r="AD751" s="139"/>
      <c r="AE751" s="139"/>
      <c r="AF751" s="139"/>
      <c r="AG751" s="139"/>
      <c r="AH751" s="139"/>
      <c r="AI751" s="139"/>
      <c r="AJ751" s="139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</row>
    <row r="752" spans="1:171" ht="30" x14ac:dyDescent="0.25">
      <c r="A752" s="19">
        <v>1</v>
      </c>
      <c r="B752" s="964" t="s">
        <v>213</v>
      </c>
      <c r="C752" s="29">
        <f>'2 уровень'!F1748</f>
        <v>0</v>
      </c>
      <c r="D752" s="29">
        <f>'2 уровень'!G1748</f>
        <v>0</v>
      </c>
      <c r="E752" s="29">
        <f>'2 уровень'!I1748</f>
        <v>0</v>
      </c>
      <c r="F752" s="144" t="e">
        <f>'2 уровень'!J1748</f>
        <v>#DIV/0!</v>
      </c>
      <c r="G752" s="158">
        <f>'2 уровень'!K1748</f>
        <v>0</v>
      </c>
      <c r="H752" s="158">
        <f>'2 уровень'!L1748</f>
        <v>0</v>
      </c>
      <c r="I752" s="153">
        <f>'2 уровень'!M1748</f>
        <v>0</v>
      </c>
      <c r="J752" s="153">
        <f>'2 уровень'!N1748</f>
        <v>0</v>
      </c>
      <c r="K752" s="153">
        <f>'2 уровень'!O1748</f>
        <v>0</v>
      </c>
      <c r="L752" s="153">
        <f>'2 уровень'!P1748</f>
        <v>0</v>
      </c>
      <c r="M752" s="153">
        <f>'2 уровень'!Q1748</f>
        <v>0</v>
      </c>
      <c r="N752" s="153">
        <f>'2 уровень'!R1748</f>
        <v>0</v>
      </c>
      <c r="O752" s="152">
        <f>'2 уровень'!S1748</f>
        <v>0</v>
      </c>
      <c r="P752" s="152">
        <f>'2 уровень'!T1748</f>
        <v>0</v>
      </c>
      <c r="Q752" s="152">
        <f>'2 уровень'!U1748</f>
        <v>0</v>
      </c>
      <c r="R752" s="1038">
        <f>'2 уровень'!V1748</f>
        <v>0</v>
      </c>
      <c r="S752" s="152">
        <f>'2 уровень'!W1748</f>
        <v>0</v>
      </c>
      <c r="T752" s="152">
        <f>'2 уровень'!X1748</f>
        <v>0</v>
      </c>
      <c r="U752" s="152">
        <f>'2 уровень'!Y1748</f>
        <v>0</v>
      </c>
      <c r="V752" s="152">
        <f>'2 уровень'!Z1748</f>
        <v>0</v>
      </c>
      <c r="W752" s="573">
        <f>'2 уровень'!AA1748</f>
        <v>0</v>
      </c>
      <c r="X752" s="152"/>
      <c r="Y752" s="152"/>
      <c r="Z752" s="1283">
        <f>'2 уровень'!AB1743</f>
        <v>0</v>
      </c>
      <c r="AA752" s="1290">
        <f>'2 уровень'!AC1743</f>
        <v>0</v>
      </c>
      <c r="AB752" s="139"/>
      <c r="AC752" s="139"/>
      <c r="AD752" s="139"/>
      <c r="AE752" s="139"/>
      <c r="AF752" s="139"/>
      <c r="AG752" s="139"/>
      <c r="AH752" s="139"/>
      <c r="AI752" s="139"/>
      <c r="AJ752" s="139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</row>
    <row r="753" spans="1:171" ht="30" thickBot="1" x14ac:dyDescent="0.3">
      <c r="A753" s="19">
        <v>1</v>
      </c>
      <c r="B753" s="957" t="s">
        <v>218</v>
      </c>
      <c r="C753" s="29">
        <f>'2 уровень'!F1749</f>
        <v>8</v>
      </c>
      <c r="D753" s="29">
        <f>'2 уровень'!G1749</f>
        <v>1</v>
      </c>
      <c r="E753" s="29">
        <f>'2 уровень'!I1749</f>
        <v>5</v>
      </c>
      <c r="F753" s="144">
        <f>'2 уровень'!J1749</f>
        <v>500</v>
      </c>
      <c r="G753" s="158">
        <f>'2 уровень'!K1749</f>
        <v>0</v>
      </c>
      <c r="H753" s="158">
        <f>'2 уровень'!L1749</f>
        <v>0</v>
      </c>
      <c r="I753" s="153">
        <f>'2 уровень'!M1749</f>
        <v>0</v>
      </c>
      <c r="J753" s="153">
        <f>'2 уровень'!N1749</f>
        <v>0</v>
      </c>
      <c r="K753" s="153">
        <f>'2 уровень'!O1749</f>
        <v>0</v>
      </c>
      <c r="L753" s="153">
        <f>'2 уровень'!P1749</f>
        <v>0</v>
      </c>
      <c r="M753" s="153">
        <f>'2 уровень'!Q1749</f>
        <v>0</v>
      </c>
      <c r="N753" s="153">
        <f>'2 уровень'!R1749</f>
        <v>0</v>
      </c>
      <c r="O753" s="152">
        <f>'2 уровень'!S1749</f>
        <v>30</v>
      </c>
      <c r="P753" s="152">
        <f>'2 уровень'!T1749</f>
        <v>2.5</v>
      </c>
      <c r="Q753" s="152">
        <f>'2 уровень'!U1749</f>
        <v>19.325380000000003</v>
      </c>
      <c r="R753" s="1038">
        <f>'2 уровень'!V1749</f>
        <v>0</v>
      </c>
      <c r="S753" s="152">
        <f>'2 уровень'!W1749</f>
        <v>0</v>
      </c>
      <c r="T753" s="152">
        <f>'2 уровень'!X1749</f>
        <v>16.825380000000003</v>
      </c>
      <c r="U753" s="152">
        <f>'2 уровень'!Y1749</f>
        <v>0</v>
      </c>
      <c r="V753" s="152">
        <f>'2 уровень'!Z1749</f>
        <v>0</v>
      </c>
      <c r="W753" s="573">
        <f>'2 уровень'!AA1749</f>
        <v>19.325380000000003</v>
      </c>
      <c r="X753" s="152"/>
      <c r="Y753" s="152"/>
      <c r="Z753" s="1283">
        <f>'2 уровень'!AB1744</f>
        <v>0</v>
      </c>
      <c r="AA753" s="1290">
        <f>'2 уровень'!AC1744</f>
        <v>0</v>
      </c>
      <c r="AB753" s="139"/>
      <c r="AC753" s="139"/>
      <c r="AD753" s="139"/>
      <c r="AE753" s="139"/>
      <c r="AF753" s="139"/>
      <c r="AG753" s="139"/>
      <c r="AH753" s="139"/>
      <c r="AI753" s="139"/>
      <c r="AJ753" s="139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</row>
    <row r="754" spans="1:171" x14ac:dyDescent="0.25">
      <c r="A754" s="19">
        <v>1</v>
      </c>
      <c r="B754" s="6" t="s">
        <v>85</v>
      </c>
      <c r="C754" s="159"/>
      <c r="D754" s="159"/>
      <c r="E754" s="159"/>
      <c r="F754" s="160"/>
      <c r="G754" s="161"/>
      <c r="H754" s="161"/>
      <c r="I754" s="25"/>
      <c r="J754" s="25"/>
      <c r="K754" s="25"/>
      <c r="L754" s="25"/>
      <c r="M754" s="25"/>
      <c r="N754" s="25"/>
      <c r="O754" s="576">
        <f>O755-O756-O806-O809-O813</f>
        <v>0</v>
      </c>
      <c r="P754" s="576">
        <f t="shared" ref="P754:W754" si="11">P755-P756-P806-P809-P813</f>
        <v>-2.4424906541753444E-15</v>
      </c>
      <c r="Q754" s="576">
        <f t="shared" si="11"/>
        <v>0</v>
      </c>
      <c r="R754" s="1040">
        <f t="shared" si="11"/>
        <v>0</v>
      </c>
      <c r="S754" s="576">
        <f t="shared" si="11"/>
        <v>0</v>
      </c>
      <c r="T754" s="576">
        <f t="shared" si="11"/>
        <v>2.4424906541753444E-15</v>
      </c>
      <c r="U754" s="576">
        <f t="shared" si="11"/>
        <v>0</v>
      </c>
      <c r="V754" s="576">
        <f t="shared" si="11"/>
        <v>0</v>
      </c>
      <c r="W754" s="576">
        <f t="shared" si="11"/>
        <v>0</v>
      </c>
      <c r="X754" s="576"/>
      <c r="Y754" s="576"/>
      <c r="Z754" s="1291"/>
      <c r="AA754" s="1295" t="e">
        <f>AA755-AA756-AA809-AA812-#REF!</f>
        <v>#REF!</v>
      </c>
    </row>
    <row r="755" spans="1:171" s="139" customFormat="1" x14ac:dyDescent="0.25">
      <c r="A755" s="19">
        <v>1</v>
      </c>
      <c r="B755" s="12" t="s">
        <v>95</v>
      </c>
      <c r="C755" s="140">
        <f>'2 уровень'!F1859</f>
        <v>0</v>
      </c>
      <c r="D755" s="140">
        <f>'2 уровень'!G1859</f>
        <v>0</v>
      </c>
      <c r="E755" s="140">
        <f>'2 уровень'!I1859</f>
        <v>0</v>
      </c>
      <c r="F755" s="151">
        <f>'2 уровень'!J1859</f>
        <v>0</v>
      </c>
      <c r="G755" s="152">
        <f>'2 уровень'!K1859</f>
        <v>0</v>
      </c>
      <c r="H755" s="152">
        <f>'2 уровень'!L1859</f>
        <v>0</v>
      </c>
      <c r="I755" s="306">
        <f>'2 уровень'!M1859</f>
        <v>0</v>
      </c>
      <c r="J755" s="306">
        <f>'2 уровень'!N1859</f>
        <v>0</v>
      </c>
      <c r="K755" s="306">
        <f>'2 уровень'!O1859</f>
        <v>0</v>
      </c>
      <c r="L755" s="306">
        <f>'2 уровень'!P1859</f>
        <v>0</v>
      </c>
      <c r="M755" s="306">
        <f>'2 уровень'!Q1859</f>
        <v>0</v>
      </c>
      <c r="N755" s="306">
        <f>'2 уровень'!R1859</f>
        <v>0</v>
      </c>
      <c r="O755" s="152">
        <f>'2 уровень'!S1859</f>
        <v>630</v>
      </c>
      <c r="P755" s="152">
        <f>'2 уровень'!T1859</f>
        <v>51.666666666666664</v>
      </c>
      <c r="Q755" s="152">
        <f>'2 уровень'!U1859</f>
        <v>0</v>
      </c>
      <c r="R755" s="1038">
        <f>'2 уровень'!V1859</f>
        <v>0</v>
      </c>
      <c r="S755" s="152">
        <f>'2 уровень'!W1859</f>
        <v>0</v>
      </c>
      <c r="T755" s="152">
        <f>'2 уровень'!X1859</f>
        <v>-51.666666666666664</v>
      </c>
      <c r="U755" s="152">
        <f>'2 уровень'!Y1859</f>
        <v>0</v>
      </c>
      <c r="V755" s="152">
        <f>'2 уровень'!Z1859</f>
        <v>0</v>
      </c>
      <c r="W755" s="573">
        <f>'2 уровень'!AA1859</f>
        <v>0</v>
      </c>
      <c r="X755" s="152">
        <f>Q755/P755*100</f>
        <v>0</v>
      </c>
      <c r="Y755" s="152">
        <f>W755/P755*100</f>
        <v>0</v>
      </c>
      <c r="Z755" s="1285">
        <f>'2 уровень'!AB1859</f>
        <v>0</v>
      </c>
      <c r="AA755" s="1290">
        <f>'2 уровень'!AC1859</f>
        <v>0</v>
      </c>
    </row>
    <row r="756" spans="1:171" s="139" customFormat="1" x14ac:dyDescent="0.25">
      <c r="A756" s="19">
        <v>1</v>
      </c>
      <c r="B756" s="2596" t="s">
        <v>80</v>
      </c>
      <c r="C756" s="21">
        <f>'2 уровень'!F1860</f>
        <v>15</v>
      </c>
      <c r="D756" s="21">
        <f>'2 уровень'!G1860</f>
        <v>0</v>
      </c>
      <c r="E756" s="21">
        <f>'2 уровень'!I1860</f>
        <v>0</v>
      </c>
      <c r="F756" s="142" t="e">
        <f>'2 уровень'!J1860</f>
        <v>#DIV/0!</v>
      </c>
      <c r="G756" s="152">
        <f>'2 уровень'!K1860</f>
        <v>0</v>
      </c>
      <c r="H756" s="152" t="e">
        <f>'2 уровень'!L1860</f>
        <v>#DIV/0!</v>
      </c>
      <c r="I756" s="24">
        <f>'2 уровень'!M1860</f>
        <v>0</v>
      </c>
      <c r="J756" s="24">
        <f>'2 уровень'!N1860</f>
        <v>0</v>
      </c>
      <c r="K756" s="24">
        <f>'2 уровень'!O1860</f>
        <v>0</v>
      </c>
      <c r="L756" s="24" t="e">
        <f>'2 уровень'!P1860</f>
        <v>#DIV/0!</v>
      </c>
      <c r="M756" s="24">
        <f>'2 уровень'!Q1860</f>
        <v>0</v>
      </c>
      <c r="N756" s="24" t="e">
        <f>'2 уровень'!R1860</f>
        <v>#DIV/0!</v>
      </c>
      <c r="O756" s="152">
        <f>'2 уровень'!S1860</f>
        <v>600</v>
      </c>
      <c r="P756" s="152">
        <f>'2 уровень'!T1860</f>
        <v>50</v>
      </c>
      <c r="Q756" s="152">
        <f>'2 уровень'!U1860</f>
        <v>0</v>
      </c>
      <c r="R756" s="1038">
        <f>'2 уровень'!V1860</f>
        <v>0</v>
      </c>
      <c r="S756" s="152">
        <f>'2 уровень'!W1860</f>
        <v>0</v>
      </c>
      <c r="T756" s="152">
        <f>'2 уровень'!X1860</f>
        <v>-50</v>
      </c>
      <c r="U756" s="152">
        <f>'2 уровень'!Y1860</f>
        <v>0</v>
      </c>
      <c r="V756" s="152">
        <f>'2 уровень'!Z1860</f>
        <v>0</v>
      </c>
      <c r="W756" s="573">
        <f>'2 уровень'!AA1860</f>
        <v>0</v>
      </c>
      <c r="X756" s="152">
        <f>Q756/P756*100</f>
        <v>0</v>
      </c>
      <c r="Y756" s="152">
        <f>W756/P756*100</f>
        <v>0</v>
      </c>
      <c r="Z756" s="1279">
        <f>'2 уровень'!AB1860</f>
        <v>0</v>
      </c>
      <c r="AA756" s="1290">
        <f>'2 уровень'!AC1860</f>
        <v>0</v>
      </c>
      <c r="AB756" s="19"/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  <c r="BC756" s="19"/>
      <c r="BD756" s="19"/>
      <c r="BE756" s="19"/>
      <c r="BF756" s="19"/>
      <c r="BG756" s="19"/>
      <c r="BH756" s="19"/>
      <c r="BI756" s="19"/>
      <c r="BJ756" s="19"/>
      <c r="BK756" s="19"/>
      <c r="BL756" s="19"/>
      <c r="BM756" s="19"/>
      <c r="BN756" s="19"/>
      <c r="BO756" s="19"/>
      <c r="BP756" s="19"/>
      <c r="BQ756" s="19"/>
      <c r="BR756" s="19"/>
      <c r="BS756" s="19"/>
      <c r="BT756" s="19"/>
      <c r="BU756" s="19"/>
      <c r="BV756" s="19"/>
      <c r="BW756" s="19"/>
      <c r="BX756" s="19"/>
      <c r="BY756" s="19"/>
      <c r="BZ756" s="19"/>
      <c r="CA756" s="19"/>
      <c r="CB756" s="19"/>
      <c r="CC756" s="19"/>
      <c r="CD756" s="19"/>
      <c r="CE756" s="19"/>
      <c r="CF756" s="19"/>
      <c r="CG756" s="19"/>
      <c r="CH756" s="19"/>
      <c r="CI756" s="19"/>
      <c r="CJ756" s="19"/>
      <c r="CK756" s="19"/>
      <c r="CL756" s="19"/>
      <c r="CM756" s="19"/>
      <c r="CN756" s="19"/>
      <c r="CO756" s="19"/>
      <c r="CP756" s="19"/>
      <c r="CQ756" s="19"/>
      <c r="CR756" s="19"/>
      <c r="CS756" s="19"/>
      <c r="CT756" s="19"/>
      <c r="CU756" s="19"/>
      <c r="CV756" s="19"/>
      <c r="CW756" s="19"/>
      <c r="CX756" s="19"/>
      <c r="CY756" s="19"/>
      <c r="CZ756" s="19"/>
      <c r="DA756" s="19"/>
      <c r="DB756" s="19"/>
      <c r="DC756" s="19"/>
      <c r="DD756" s="19"/>
      <c r="DE756" s="19"/>
      <c r="DF756" s="19"/>
      <c r="DG756" s="19"/>
      <c r="DH756" s="19"/>
      <c r="DI756" s="19"/>
      <c r="DJ756" s="19"/>
      <c r="DK756" s="19"/>
      <c r="DL756" s="19"/>
      <c r="DM756" s="19"/>
      <c r="DN756" s="19"/>
      <c r="DO756" s="19"/>
      <c r="DP756" s="19"/>
      <c r="DQ756" s="19"/>
      <c r="DR756" s="19"/>
      <c r="DS756" s="19"/>
      <c r="DT756" s="19"/>
      <c r="DU756" s="19"/>
      <c r="DV756" s="19"/>
      <c r="DW756" s="19"/>
      <c r="DX756" s="19"/>
      <c r="DY756" s="19"/>
      <c r="DZ756" s="19"/>
      <c r="EA756" s="19"/>
      <c r="EB756" s="19"/>
      <c r="EC756" s="19"/>
      <c r="ED756" s="19"/>
      <c r="EE756" s="19"/>
      <c r="EF756" s="19"/>
      <c r="EG756" s="19"/>
      <c r="EH756" s="19"/>
      <c r="EI756" s="19"/>
      <c r="EJ756" s="19"/>
      <c r="EK756" s="19"/>
      <c r="EL756" s="19"/>
      <c r="EM756" s="19"/>
      <c r="EN756" s="19"/>
      <c r="EO756" s="19"/>
      <c r="EP756" s="19"/>
      <c r="EQ756" s="19"/>
      <c r="ER756" s="19"/>
      <c r="ES756" s="19"/>
      <c r="ET756" s="19"/>
      <c r="EU756" s="19"/>
      <c r="EV756" s="19"/>
      <c r="EW756" s="19"/>
      <c r="EX756" s="19"/>
      <c r="EY756" s="19"/>
      <c r="EZ756" s="19"/>
      <c r="FA756" s="19"/>
      <c r="FB756" s="19"/>
      <c r="FC756" s="19"/>
      <c r="FD756" s="19"/>
      <c r="FE756" s="19"/>
      <c r="FF756" s="19"/>
      <c r="FG756" s="19"/>
      <c r="FH756" s="19"/>
      <c r="FI756" s="19"/>
      <c r="FJ756" s="19"/>
      <c r="FK756" s="19"/>
      <c r="FL756" s="19"/>
      <c r="FM756" s="19"/>
      <c r="FN756" s="19"/>
      <c r="FO756" s="19"/>
    </row>
    <row r="757" spans="1:171" x14ac:dyDescent="0.25">
      <c r="A757" s="19">
        <v>1</v>
      </c>
      <c r="B757" s="444" t="s">
        <v>208</v>
      </c>
      <c r="C757" s="29">
        <f>'2 уровень'!F1861</f>
        <v>0</v>
      </c>
      <c r="D757" s="29">
        <f>'2 уровень'!G1861</f>
        <v>0</v>
      </c>
      <c r="E757" s="29">
        <f>'2 уровень'!I1861</f>
        <v>0</v>
      </c>
      <c r="F757" s="144">
        <f>'2 уровень'!J1861</f>
        <v>0</v>
      </c>
      <c r="G757" s="158">
        <f>'2 уровень'!K1861</f>
        <v>0</v>
      </c>
      <c r="H757" s="158">
        <f>'2 уровень'!L1861</f>
        <v>0</v>
      </c>
      <c r="I757" s="153">
        <f>'2 уровень'!M1861</f>
        <v>0</v>
      </c>
      <c r="J757" s="153">
        <f>'2 уровень'!N1861</f>
        <v>0</v>
      </c>
      <c r="K757" s="153">
        <f>'2 уровень'!O1861</f>
        <v>0</v>
      </c>
      <c r="L757" s="153">
        <f>'2 уровень'!P1861</f>
        <v>0</v>
      </c>
      <c r="M757" s="153">
        <f>'2 уровень'!Q1861</f>
        <v>0</v>
      </c>
      <c r="N757" s="153">
        <f>'2 уровень'!R1861</f>
        <v>0</v>
      </c>
      <c r="O757" s="152">
        <f>'2 уровень'!S1861</f>
        <v>0</v>
      </c>
      <c r="P757" s="152">
        <f>'2 уровень'!T1861</f>
        <v>0</v>
      </c>
      <c r="Q757" s="152">
        <f>'2 уровень'!U1861</f>
        <v>0</v>
      </c>
      <c r="R757" s="1038">
        <f>'2 уровень'!V1861</f>
        <v>0</v>
      </c>
      <c r="S757" s="152">
        <f>'2 уровень'!W1861</f>
        <v>0</v>
      </c>
      <c r="T757" s="152">
        <f>'2 уровень'!X1861</f>
        <v>0</v>
      </c>
      <c r="U757" s="152">
        <f>'2 уровень'!Y1861</f>
        <v>0</v>
      </c>
      <c r="V757" s="152">
        <f>'2 уровень'!Z1861</f>
        <v>0</v>
      </c>
      <c r="W757" s="573">
        <f>'2 уровень'!AA1861</f>
        <v>0</v>
      </c>
      <c r="X757" s="152"/>
      <c r="Y757" s="152"/>
      <c r="Z757" s="1283">
        <f>'2 уровень'!AB1861</f>
        <v>0</v>
      </c>
      <c r="AA757" s="1290">
        <f>'2 уровень'!AC1861</f>
        <v>0</v>
      </c>
    </row>
    <row r="758" spans="1:171" ht="30" x14ac:dyDescent="0.25">
      <c r="B758" s="1151" t="s">
        <v>207</v>
      </c>
      <c r="C758" s="29">
        <f>'2 уровень'!F1862</f>
        <v>0</v>
      </c>
      <c r="D758" s="29">
        <f>'2 уровень'!G1862</f>
        <v>0</v>
      </c>
      <c r="E758" s="29">
        <f>'2 уровень'!I1862</f>
        <v>0</v>
      </c>
      <c r="F758" s="144">
        <f>'2 уровень'!J1862</f>
        <v>0</v>
      </c>
      <c r="G758" s="158">
        <f>'2 уровень'!K1862</f>
        <v>0</v>
      </c>
      <c r="H758" s="158">
        <f>'2 уровень'!L1862</f>
        <v>0</v>
      </c>
      <c r="I758" s="153">
        <f>'2 уровень'!M1862</f>
        <v>0</v>
      </c>
      <c r="J758" s="153">
        <f>'2 уровень'!N1862</f>
        <v>0</v>
      </c>
      <c r="K758" s="153">
        <f>'2 уровень'!O1862</f>
        <v>0</v>
      </c>
      <c r="L758" s="153">
        <f>'2 уровень'!P1862</f>
        <v>0</v>
      </c>
      <c r="M758" s="153">
        <f>'2 уровень'!Q1862</f>
        <v>0</v>
      </c>
      <c r="N758" s="153">
        <f>'2 уровень'!R1862</f>
        <v>0</v>
      </c>
      <c r="O758" s="152">
        <f>'2 уровень'!S1862</f>
        <v>0</v>
      </c>
      <c r="P758" s="152">
        <f>'2 уровень'!T1862</f>
        <v>0</v>
      </c>
      <c r="Q758" s="152">
        <f>'2 уровень'!U1862</f>
        <v>0</v>
      </c>
      <c r="R758" s="1038">
        <f>'2 уровень'!V1862</f>
        <v>0</v>
      </c>
      <c r="S758" s="152">
        <f>'2 уровень'!W1862</f>
        <v>0</v>
      </c>
      <c r="T758" s="152">
        <f>'2 уровень'!X1862</f>
        <v>0</v>
      </c>
      <c r="U758" s="152">
        <f>'2 уровень'!Y1862</f>
        <v>0</v>
      </c>
      <c r="V758" s="152">
        <f>'2 уровень'!Z1862</f>
        <v>0</v>
      </c>
      <c r="W758" s="573">
        <f>'2 уровень'!AA1862</f>
        <v>0</v>
      </c>
      <c r="X758" s="152" t="e">
        <f>Q758/P758*100</f>
        <v>#DIV/0!</v>
      </c>
      <c r="Y758" s="152" t="e">
        <f>W758/P758*100</f>
        <v>#DIV/0!</v>
      </c>
      <c r="Z758" s="1283">
        <f>'2 уровень'!AB1862</f>
        <v>0</v>
      </c>
      <c r="AA758" s="1290">
        <f>'2 уровень'!AC1862</f>
        <v>0</v>
      </c>
    </row>
    <row r="759" spans="1:171" x14ac:dyDescent="0.25">
      <c r="B759" s="4025" t="s">
        <v>331</v>
      </c>
      <c r="C759" s="29">
        <f>'2 уровень'!F1863</f>
        <v>0</v>
      </c>
      <c r="D759" s="29">
        <f>'2 уровень'!G1863</f>
        <v>0</v>
      </c>
      <c r="E759" s="29">
        <f>'2 уровень'!I1863</f>
        <v>0</v>
      </c>
      <c r="F759" s="144">
        <f>'2 уровень'!J1863</f>
        <v>0</v>
      </c>
      <c r="G759" s="158">
        <f>'2 уровень'!K1863</f>
        <v>0</v>
      </c>
      <c r="H759" s="158">
        <f>'2 уровень'!L1863</f>
        <v>0</v>
      </c>
      <c r="I759" s="153">
        <f>'2 уровень'!M1863</f>
        <v>0</v>
      </c>
      <c r="J759" s="153">
        <f>'2 уровень'!N1863</f>
        <v>0</v>
      </c>
      <c r="K759" s="153">
        <f>'2 уровень'!O1863</f>
        <v>0</v>
      </c>
      <c r="L759" s="153">
        <f>'2 уровень'!P1863</f>
        <v>0</v>
      </c>
      <c r="M759" s="153">
        <f>'2 уровень'!Q1863</f>
        <v>0</v>
      </c>
      <c r="N759" s="153">
        <f>'2 уровень'!R1863</f>
        <v>0</v>
      </c>
      <c r="O759" s="152">
        <f>'2 уровень'!S1863</f>
        <v>0</v>
      </c>
      <c r="P759" s="152">
        <f>'2 уровень'!T1863</f>
        <v>0</v>
      </c>
      <c r="Q759" s="152">
        <f>'2 уровень'!U1863</f>
        <v>0</v>
      </c>
      <c r="R759" s="1038">
        <f>'2 уровень'!V1863</f>
        <v>0</v>
      </c>
      <c r="S759" s="152">
        <f>'2 уровень'!W1863</f>
        <v>0</v>
      </c>
      <c r="T759" s="152">
        <f>'2 уровень'!X1863</f>
        <v>0</v>
      </c>
      <c r="U759" s="152">
        <f>'2 уровень'!Y1863</f>
        <v>0</v>
      </c>
      <c r="V759" s="152">
        <f>'2 уровень'!Z1863</f>
        <v>0</v>
      </c>
      <c r="W759" s="573">
        <f>'2 уровень'!AA1863</f>
        <v>0</v>
      </c>
      <c r="X759" s="152" t="e">
        <f>Q759/P759*100</f>
        <v>#DIV/0!</v>
      </c>
      <c r="Y759" s="152" t="e">
        <f>W759/P759*100</f>
        <v>#DIV/0!</v>
      </c>
      <c r="Z759" s="1283">
        <f>'2 уровень'!AB1863</f>
        <v>0</v>
      </c>
      <c r="AA759" s="1290">
        <f>'2 уровень'!AC1863</f>
        <v>0</v>
      </c>
    </row>
    <row r="760" spans="1:171" ht="29.25" x14ac:dyDescent="0.25">
      <c r="B760" s="440" t="s">
        <v>295</v>
      </c>
      <c r="C760" s="29">
        <f>'2 уровень'!F1864</f>
        <v>0</v>
      </c>
      <c r="D760" s="29">
        <f>'2 уровень'!G1864</f>
        <v>0</v>
      </c>
      <c r="E760" s="29">
        <f>'2 уровень'!I1864</f>
        <v>0</v>
      </c>
      <c r="F760" s="144" t="e">
        <f>'2 уровень'!J1864</f>
        <v>#DIV/0!</v>
      </c>
      <c r="G760" s="158">
        <f>'2 уровень'!K1864</f>
        <v>0</v>
      </c>
      <c r="H760" s="158">
        <f>'2 уровень'!L1864</f>
        <v>0</v>
      </c>
      <c r="I760" s="153">
        <f>'2 уровень'!M1864</f>
        <v>0</v>
      </c>
      <c r="J760" s="153">
        <f>'2 уровень'!N1864</f>
        <v>0</v>
      </c>
      <c r="K760" s="153">
        <f>'2 уровень'!O1864</f>
        <v>0</v>
      </c>
      <c r="L760" s="153">
        <f>'2 уровень'!P1864</f>
        <v>0</v>
      </c>
      <c r="M760" s="153">
        <f>'2 уровень'!Q1864</f>
        <v>0</v>
      </c>
      <c r="N760" s="153">
        <f>'2 уровень'!R1864</f>
        <v>0</v>
      </c>
      <c r="O760" s="152">
        <f>'2 уровень'!S1864</f>
        <v>0</v>
      </c>
      <c r="P760" s="152">
        <f>'2 уровень'!T1864</f>
        <v>0</v>
      </c>
      <c r="Q760" s="152">
        <f>'2 уровень'!U1864</f>
        <v>0</v>
      </c>
      <c r="R760" s="1038">
        <f>'2 уровень'!V1864</f>
        <v>0</v>
      </c>
      <c r="S760" s="152">
        <f>'2 уровень'!W1864</f>
        <v>0</v>
      </c>
      <c r="T760" s="152">
        <f>'2 уровень'!X1864</f>
        <v>0</v>
      </c>
      <c r="U760" s="152">
        <f>'2 уровень'!Y1864</f>
        <v>0</v>
      </c>
      <c r="V760" s="152">
        <f>'2 уровень'!Z1864</f>
        <v>0</v>
      </c>
      <c r="W760" s="573">
        <f>'2 уровень'!AA1864</f>
        <v>0</v>
      </c>
      <c r="X760" s="152"/>
      <c r="Y760" s="152"/>
      <c r="Z760" s="1283">
        <f>'2 уровень'!AB1864</f>
        <v>0</v>
      </c>
      <c r="AA760" s="1290">
        <f>'2 уровень'!AC1864</f>
        <v>0</v>
      </c>
    </row>
    <row r="761" spans="1:171" ht="30" x14ac:dyDescent="0.25">
      <c r="B761" s="760" t="s">
        <v>205</v>
      </c>
      <c r="C761" s="29">
        <f>'2 уровень'!F1865</f>
        <v>0</v>
      </c>
      <c r="D761" s="29">
        <f>'2 уровень'!G1865</f>
        <v>0</v>
      </c>
      <c r="E761" s="29">
        <f>'2 уровень'!I1865</f>
        <v>0</v>
      </c>
      <c r="F761" s="144">
        <f>'2 уровень'!J1865</f>
        <v>0</v>
      </c>
      <c r="G761" s="158">
        <f>'2 уровень'!K1865</f>
        <v>0</v>
      </c>
      <c r="H761" s="158">
        <f>'2 уровень'!L1865</f>
        <v>0</v>
      </c>
      <c r="I761" s="153">
        <f>'2 уровень'!M1865</f>
        <v>0</v>
      </c>
      <c r="J761" s="153">
        <f>'2 уровень'!N1865</f>
        <v>0</v>
      </c>
      <c r="K761" s="153">
        <f>'2 уровень'!O1865</f>
        <v>0</v>
      </c>
      <c r="L761" s="153">
        <f>'2 уровень'!P1865</f>
        <v>0</v>
      </c>
      <c r="M761" s="153">
        <f>'2 уровень'!Q1865</f>
        <v>0</v>
      </c>
      <c r="N761" s="153">
        <f>'2 уровень'!R1865</f>
        <v>0</v>
      </c>
      <c r="O761" s="152">
        <f>'2 уровень'!S1865</f>
        <v>0</v>
      </c>
      <c r="P761" s="152">
        <f>'2 уровень'!T1865</f>
        <v>0</v>
      </c>
      <c r="Q761" s="152">
        <f>'2 уровень'!U1865</f>
        <v>0</v>
      </c>
      <c r="R761" s="1038">
        <f>'2 уровень'!V1865</f>
        <v>0</v>
      </c>
      <c r="S761" s="152">
        <f>'2 уровень'!W1865</f>
        <v>0</v>
      </c>
      <c r="T761" s="152">
        <f>'2 уровень'!X1865</f>
        <v>0</v>
      </c>
      <c r="U761" s="152">
        <f>'2 уровень'!Y1865</f>
        <v>0</v>
      </c>
      <c r="V761" s="152">
        <f>'2 уровень'!Z1865</f>
        <v>0</v>
      </c>
      <c r="W761" s="573">
        <f>'2 уровень'!AA1865</f>
        <v>0</v>
      </c>
      <c r="X761" s="152"/>
      <c r="Y761" s="152"/>
      <c r="Z761" s="1283">
        <f>'2 уровень'!AB1865</f>
        <v>0</v>
      </c>
      <c r="AA761" s="1290">
        <f>'2 уровень'!AC1865</f>
        <v>0</v>
      </c>
    </row>
    <row r="762" spans="1:171" ht="30" x14ac:dyDescent="0.25">
      <c r="B762" s="760" t="s">
        <v>206</v>
      </c>
      <c r="C762" s="29">
        <f>'2 уровень'!F1866</f>
        <v>0</v>
      </c>
      <c r="D762" s="29">
        <f>'2 уровень'!G1866</f>
        <v>0</v>
      </c>
      <c r="E762" s="29">
        <f>'2 уровень'!I1866</f>
        <v>0</v>
      </c>
      <c r="F762" s="144" t="e">
        <f>'2 уровень'!J1866</f>
        <v>#DIV/0!</v>
      </c>
      <c r="G762" s="158">
        <f>'2 уровень'!K1866</f>
        <v>0</v>
      </c>
      <c r="H762" s="158">
        <f>'2 уровень'!L1866</f>
        <v>0</v>
      </c>
      <c r="I762" s="153">
        <f>'2 уровень'!M1866</f>
        <v>0</v>
      </c>
      <c r="J762" s="153">
        <f>'2 уровень'!N1866</f>
        <v>0</v>
      </c>
      <c r="K762" s="153">
        <f>'2 уровень'!O1866</f>
        <v>0</v>
      </c>
      <c r="L762" s="153">
        <f>'2 уровень'!P1866</f>
        <v>0</v>
      </c>
      <c r="M762" s="153">
        <f>'2 уровень'!Q1866</f>
        <v>0</v>
      </c>
      <c r="N762" s="153">
        <f>'2 уровень'!R1866</f>
        <v>0</v>
      </c>
      <c r="O762" s="152">
        <f>'2 уровень'!S1866</f>
        <v>0</v>
      </c>
      <c r="P762" s="152">
        <f>'2 уровень'!T1866</f>
        <v>0</v>
      </c>
      <c r="Q762" s="152">
        <f>'2 уровень'!U1866</f>
        <v>0</v>
      </c>
      <c r="R762" s="1038">
        <f>'2 уровень'!V1866</f>
        <v>0</v>
      </c>
      <c r="S762" s="152">
        <f>'2 уровень'!W1866</f>
        <v>0</v>
      </c>
      <c r="T762" s="152">
        <f>'2 уровень'!X1866</f>
        <v>0</v>
      </c>
      <c r="U762" s="152">
        <f>'2 уровень'!Y1866</f>
        <v>0</v>
      </c>
      <c r="V762" s="152">
        <f>'2 уровень'!Z1866</f>
        <v>0</v>
      </c>
      <c r="W762" s="573">
        <f>'2 уровень'!AA1866</f>
        <v>0</v>
      </c>
      <c r="X762" s="152"/>
      <c r="Y762" s="152"/>
      <c r="Z762" s="1283">
        <f>'2 уровень'!AB1866</f>
        <v>0</v>
      </c>
      <c r="AA762" s="1290">
        <f>'2 уровень'!AC1866</f>
        <v>0</v>
      </c>
    </row>
    <row r="763" spans="1:171" ht="30" x14ac:dyDescent="0.25">
      <c r="B763" s="444" t="s">
        <v>296</v>
      </c>
      <c r="C763" s="29">
        <f>'2 уровень'!F1867</f>
        <v>0</v>
      </c>
      <c r="D763" s="29">
        <f>'2 уровень'!G1867</f>
        <v>0</v>
      </c>
      <c r="E763" s="29">
        <f>'2 уровень'!I1867</f>
        <v>0</v>
      </c>
      <c r="F763" s="144" t="e">
        <f>'2 уровень'!J1867</f>
        <v>#DIV/0!</v>
      </c>
      <c r="G763" s="158">
        <f>'2 уровень'!K1867</f>
        <v>0</v>
      </c>
      <c r="H763" s="158">
        <f>'2 уровень'!L1867</f>
        <v>0</v>
      </c>
      <c r="I763" s="153">
        <f>'2 уровень'!M1867</f>
        <v>0</v>
      </c>
      <c r="J763" s="153">
        <f>'2 уровень'!N1867</f>
        <v>0</v>
      </c>
      <c r="K763" s="153">
        <f>'2 уровень'!O1867</f>
        <v>0</v>
      </c>
      <c r="L763" s="153">
        <f>'2 уровень'!P1867</f>
        <v>0</v>
      </c>
      <c r="M763" s="153">
        <f>'2 уровень'!Q1867</f>
        <v>0</v>
      </c>
      <c r="N763" s="153">
        <f>'2 уровень'!R1867</f>
        <v>0</v>
      </c>
      <c r="O763" s="152">
        <f>'2 уровень'!S1867</f>
        <v>0</v>
      </c>
      <c r="P763" s="152">
        <f>'2 уровень'!T1867</f>
        <v>0</v>
      </c>
      <c r="Q763" s="152">
        <f>'2 уровень'!U1867</f>
        <v>0</v>
      </c>
      <c r="R763" s="1038">
        <f>'2 уровень'!V1867</f>
        <v>0</v>
      </c>
      <c r="S763" s="152">
        <f>'2 уровень'!W1867</f>
        <v>0</v>
      </c>
      <c r="T763" s="152">
        <f>'2 уровень'!X1867</f>
        <v>0</v>
      </c>
      <c r="U763" s="152">
        <f>'2 уровень'!Y1867</f>
        <v>0</v>
      </c>
      <c r="V763" s="152">
        <f>'2 уровень'!Z1867</f>
        <v>0</v>
      </c>
      <c r="W763" s="573">
        <f>'2 уровень'!AA1867</f>
        <v>0</v>
      </c>
      <c r="X763" s="152"/>
      <c r="Y763" s="152"/>
      <c r="Z763" s="1283">
        <f>'2 уровень'!AB1867</f>
        <v>0</v>
      </c>
      <c r="AA763" s="1290">
        <f>'2 уровень'!AC1867</f>
        <v>0</v>
      </c>
    </row>
    <row r="764" spans="1:171" ht="60" x14ac:dyDescent="0.25">
      <c r="B764" s="302" t="s">
        <v>297</v>
      </c>
      <c r="C764" s="29">
        <f>'2 уровень'!F1868</f>
        <v>0</v>
      </c>
      <c r="D764" s="29">
        <f>'2 уровень'!G1868</f>
        <v>0</v>
      </c>
      <c r="E764" s="29">
        <f>'2 уровень'!I1868</f>
        <v>0</v>
      </c>
      <c r="F764" s="144" t="e">
        <f>'2 уровень'!J1868</f>
        <v>#DIV/0!</v>
      </c>
      <c r="G764" s="158">
        <f>'2 уровень'!K1868</f>
        <v>0</v>
      </c>
      <c r="H764" s="158">
        <f>'2 уровень'!L1868</f>
        <v>0</v>
      </c>
      <c r="I764" s="153">
        <f>'2 уровень'!M1868</f>
        <v>0</v>
      </c>
      <c r="J764" s="153">
        <f>'2 уровень'!N1868</f>
        <v>0</v>
      </c>
      <c r="K764" s="153">
        <f>'2 уровень'!O1868</f>
        <v>0</v>
      </c>
      <c r="L764" s="153">
        <f>'2 уровень'!P1868</f>
        <v>0</v>
      </c>
      <c r="M764" s="153">
        <f>'2 уровень'!Q1868</f>
        <v>0</v>
      </c>
      <c r="N764" s="153">
        <f>'2 уровень'!R1868</f>
        <v>0</v>
      </c>
      <c r="O764" s="152">
        <f>'2 уровень'!S1868</f>
        <v>0</v>
      </c>
      <c r="P764" s="152">
        <f>'2 уровень'!T1868</f>
        <v>0</v>
      </c>
      <c r="Q764" s="152">
        <f>'2 уровень'!U1868</f>
        <v>0</v>
      </c>
      <c r="R764" s="1038">
        <f>'2 уровень'!V1868</f>
        <v>0</v>
      </c>
      <c r="S764" s="152">
        <f>'2 уровень'!W1868</f>
        <v>0</v>
      </c>
      <c r="T764" s="152">
        <f>'2 уровень'!X1868</f>
        <v>0</v>
      </c>
      <c r="U764" s="152">
        <f>'2 уровень'!Y1868</f>
        <v>0</v>
      </c>
      <c r="V764" s="152">
        <f>'2 уровень'!Z1868</f>
        <v>0</v>
      </c>
      <c r="W764" s="573">
        <f>'2 уровень'!AA1868</f>
        <v>0</v>
      </c>
      <c r="X764" s="152"/>
      <c r="Y764" s="152"/>
      <c r="Z764" s="1283" t="e">
        <f>'2 уровень'!#REF!</f>
        <v>#REF!</v>
      </c>
      <c r="AA764" s="1290" t="e">
        <f>'2 уровень'!#REF!</f>
        <v>#REF!</v>
      </c>
    </row>
    <row r="765" spans="1:171" ht="45" x14ac:dyDescent="0.25">
      <c r="B765" s="302" t="s">
        <v>298</v>
      </c>
      <c r="C765" s="29">
        <f>'2 уровень'!F1869</f>
        <v>0</v>
      </c>
      <c r="D765" s="29">
        <f>'2 уровень'!G1869</f>
        <v>0</v>
      </c>
      <c r="E765" s="29">
        <f>'2 уровень'!I1869</f>
        <v>0</v>
      </c>
      <c r="F765" s="144" t="e">
        <f>'2 уровень'!J1869</f>
        <v>#DIV/0!</v>
      </c>
      <c r="G765" s="158">
        <f>'2 уровень'!K1869</f>
        <v>0</v>
      </c>
      <c r="H765" s="158">
        <f>'2 уровень'!L1869</f>
        <v>0</v>
      </c>
      <c r="I765" s="153">
        <f>'2 уровень'!M1869</f>
        <v>0</v>
      </c>
      <c r="J765" s="153">
        <f>'2 уровень'!N1869</f>
        <v>0</v>
      </c>
      <c r="K765" s="153">
        <f>'2 уровень'!O1869</f>
        <v>0</v>
      </c>
      <c r="L765" s="153">
        <f>'2 уровень'!P1869</f>
        <v>0</v>
      </c>
      <c r="M765" s="153">
        <f>'2 уровень'!Q1869</f>
        <v>0</v>
      </c>
      <c r="N765" s="153">
        <f>'2 уровень'!R1869</f>
        <v>0</v>
      </c>
      <c r="O765" s="152">
        <f>'2 уровень'!S1869</f>
        <v>0</v>
      </c>
      <c r="P765" s="152">
        <f>'2 уровень'!T1869</f>
        <v>0</v>
      </c>
      <c r="Q765" s="152">
        <f>'2 уровень'!U1869</f>
        <v>0</v>
      </c>
      <c r="R765" s="1038">
        <f>'2 уровень'!V1869</f>
        <v>0</v>
      </c>
      <c r="S765" s="152">
        <f>'2 уровень'!W1869</f>
        <v>0</v>
      </c>
      <c r="T765" s="152">
        <f>'2 уровень'!X1869</f>
        <v>0</v>
      </c>
      <c r="U765" s="152">
        <f>'2 уровень'!Y1869</f>
        <v>0</v>
      </c>
      <c r="V765" s="152">
        <f>'2 уровень'!Z1869</f>
        <v>0</v>
      </c>
      <c r="W765" s="573">
        <f>'2 уровень'!AA1869</f>
        <v>0</v>
      </c>
      <c r="X765" s="152"/>
      <c r="Y765" s="152"/>
      <c r="Z765" s="1283" t="e">
        <f>'2 уровень'!#REF!</f>
        <v>#REF!</v>
      </c>
      <c r="AA765" s="1290" t="e">
        <f>'2 уровень'!#REF!</f>
        <v>#REF!</v>
      </c>
    </row>
    <row r="766" spans="1:171" ht="105" x14ac:dyDescent="0.25">
      <c r="B766" s="302" t="s">
        <v>542</v>
      </c>
      <c r="C766" s="29">
        <f>'2 уровень'!F1870</f>
        <v>0</v>
      </c>
      <c r="D766" s="29">
        <f>'2 уровень'!G1870</f>
        <v>0</v>
      </c>
      <c r="E766" s="29">
        <f>'2 уровень'!I1870</f>
        <v>0</v>
      </c>
      <c r="F766" s="144">
        <f>'2 уровень'!J1870</f>
        <v>0</v>
      </c>
      <c r="G766" s="158">
        <f>'2 уровень'!K1870</f>
        <v>0</v>
      </c>
      <c r="H766" s="158">
        <f>'2 уровень'!L1870</f>
        <v>0</v>
      </c>
      <c r="I766" s="153">
        <f>'2 уровень'!M1870</f>
        <v>0</v>
      </c>
      <c r="J766" s="153">
        <f>'2 уровень'!N1870</f>
        <v>0</v>
      </c>
      <c r="K766" s="153">
        <f>'2 уровень'!O1870</f>
        <v>0</v>
      </c>
      <c r="L766" s="153">
        <f>'2 уровень'!P1870</f>
        <v>0</v>
      </c>
      <c r="M766" s="153">
        <f>'2 уровень'!Q1870</f>
        <v>0</v>
      </c>
      <c r="N766" s="153">
        <f>'2 уровень'!R1870</f>
        <v>0</v>
      </c>
      <c r="O766" s="152">
        <f>'2 уровень'!S1870</f>
        <v>0</v>
      </c>
      <c r="P766" s="152">
        <f>'2 уровень'!T1870</f>
        <v>0</v>
      </c>
      <c r="Q766" s="152">
        <f>'2 уровень'!U1870</f>
        <v>0</v>
      </c>
      <c r="R766" s="1038">
        <f>'2 уровень'!V1870</f>
        <v>0</v>
      </c>
      <c r="S766" s="152">
        <f>'2 уровень'!W1870</f>
        <v>0</v>
      </c>
      <c r="T766" s="152">
        <f>'2 уровень'!X1870</f>
        <v>0</v>
      </c>
      <c r="U766" s="152">
        <f>'2 уровень'!Y1870</f>
        <v>0</v>
      </c>
      <c r="V766" s="152">
        <f>'2 уровень'!Z1870</f>
        <v>0</v>
      </c>
      <c r="W766" s="573">
        <f>'2 уровень'!AA1870</f>
        <v>0</v>
      </c>
      <c r="X766" s="152"/>
      <c r="Y766" s="152"/>
      <c r="Z766" s="1283">
        <f>'2 уровень'!AB1868</f>
        <v>0</v>
      </c>
      <c r="AA766" s="1290">
        <f>'2 уровень'!AC1868</f>
        <v>0</v>
      </c>
    </row>
    <row r="767" spans="1:171" ht="30" x14ac:dyDescent="0.25">
      <c r="B767" s="302" t="s">
        <v>386</v>
      </c>
      <c r="C767" s="29">
        <f>'2 уровень'!F1871</f>
        <v>0</v>
      </c>
      <c r="D767" s="29">
        <f>'2 уровень'!G1871</f>
        <v>0</v>
      </c>
      <c r="E767" s="29">
        <f>'2 уровень'!I1871</f>
        <v>0</v>
      </c>
      <c r="F767" s="144" t="e">
        <f>'2 уровень'!J1871</f>
        <v>#DIV/0!</v>
      </c>
      <c r="G767" s="158">
        <f>'2 уровень'!K1871</f>
        <v>0</v>
      </c>
      <c r="H767" s="158">
        <f>'2 уровень'!L1871</f>
        <v>0</v>
      </c>
      <c r="I767" s="153">
        <f>'2 уровень'!M1871</f>
        <v>0</v>
      </c>
      <c r="J767" s="153">
        <f>'2 уровень'!N1871</f>
        <v>0</v>
      </c>
      <c r="K767" s="153">
        <f>'2 уровень'!O1871</f>
        <v>0</v>
      </c>
      <c r="L767" s="153">
        <f>'2 уровень'!P1871</f>
        <v>0</v>
      </c>
      <c r="M767" s="153">
        <f>'2 уровень'!Q1871</f>
        <v>0</v>
      </c>
      <c r="N767" s="153">
        <f>'2 уровень'!R1871</f>
        <v>0</v>
      </c>
      <c r="O767" s="152">
        <f>'2 уровень'!S1871</f>
        <v>0</v>
      </c>
      <c r="P767" s="152">
        <f>'2 уровень'!T1871</f>
        <v>0</v>
      </c>
      <c r="Q767" s="152">
        <f>'2 уровень'!U1871</f>
        <v>0</v>
      </c>
      <c r="R767" s="1038">
        <f>'2 уровень'!V1871</f>
        <v>0</v>
      </c>
      <c r="S767" s="152">
        <f>'2 уровень'!W1871</f>
        <v>0</v>
      </c>
      <c r="T767" s="152">
        <f>'2 уровень'!X1871</f>
        <v>0</v>
      </c>
      <c r="U767" s="152">
        <f>'2 уровень'!Y1871</f>
        <v>0</v>
      </c>
      <c r="V767" s="152">
        <f>'2 уровень'!Z1871</f>
        <v>0</v>
      </c>
      <c r="W767" s="573">
        <f>'2 уровень'!AA1871</f>
        <v>0</v>
      </c>
      <c r="X767" s="152"/>
      <c r="Y767" s="152"/>
      <c r="Z767" s="1283">
        <f>'2 уровень'!AB1869</f>
        <v>0</v>
      </c>
      <c r="AA767" s="1290">
        <f>'2 уровень'!AC1869</f>
        <v>0</v>
      </c>
    </row>
    <row r="768" spans="1:171" ht="30" x14ac:dyDescent="0.25">
      <c r="B768" s="302" t="s">
        <v>135</v>
      </c>
      <c r="C768" s="29">
        <f>'2 уровень'!F1872</f>
        <v>0</v>
      </c>
      <c r="D768" s="29">
        <f>'2 уровень'!G1872</f>
        <v>0</v>
      </c>
      <c r="E768" s="29">
        <f>'2 уровень'!I1872</f>
        <v>0</v>
      </c>
      <c r="F768" s="144" t="e">
        <f>'2 уровень'!J1872</f>
        <v>#DIV/0!</v>
      </c>
      <c r="G768" s="158">
        <f>'2 уровень'!K1872</f>
        <v>0</v>
      </c>
      <c r="H768" s="158">
        <f>'2 уровень'!L1872</f>
        <v>0</v>
      </c>
      <c r="I768" s="153">
        <f>'2 уровень'!M1872</f>
        <v>0</v>
      </c>
      <c r="J768" s="153">
        <f>'2 уровень'!N1872</f>
        <v>0</v>
      </c>
      <c r="K768" s="153">
        <f>'2 уровень'!O1872</f>
        <v>0</v>
      </c>
      <c r="L768" s="153">
        <f>'2 уровень'!P1872</f>
        <v>0</v>
      </c>
      <c r="M768" s="153">
        <f>'2 уровень'!Q1872</f>
        <v>0</v>
      </c>
      <c r="N768" s="153">
        <f>'2 уровень'!R1872</f>
        <v>0</v>
      </c>
      <c r="O768" s="152">
        <f>'2 уровень'!S1872</f>
        <v>0</v>
      </c>
      <c r="P768" s="152">
        <f>'2 уровень'!T1872</f>
        <v>0</v>
      </c>
      <c r="Q768" s="152">
        <f>'2 уровень'!U1872</f>
        <v>0</v>
      </c>
      <c r="R768" s="1038">
        <f>'2 уровень'!V1872</f>
        <v>0</v>
      </c>
      <c r="S768" s="152">
        <f>'2 уровень'!W1872</f>
        <v>0</v>
      </c>
      <c r="T768" s="152">
        <f>'2 уровень'!X1872</f>
        <v>0</v>
      </c>
      <c r="U768" s="152">
        <f>'2 уровень'!Y1872</f>
        <v>0</v>
      </c>
      <c r="V768" s="152">
        <f>'2 уровень'!Z1872</f>
        <v>0</v>
      </c>
      <c r="W768" s="573">
        <f>'2 уровень'!AA1872</f>
        <v>0</v>
      </c>
      <c r="X768" s="152"/>
      <c r="Y768" s="152"/>
      <c r="Z768" s="1283">
        <f>'2 уровень'!AB1871</f>
        <v>0</v>
      </c>
      <c r="AA768" s="1290">
        <f>'2 уровень'!AC1871</f>
        <v>0</v>
      </c>
    </row>
    <row r="769" spans="1:171" x14ac:dyDescent="0.25">
      <c r="B769" s="761" t="s">
        <v>240</v>
      </c>
      <c r="C769" s="29">
        <f>'2 уровень'!F1873</f>
        <v>0</v>
      </c>
      <c r="D769" s="29">
        <f>'2 уровень'!G1873</f>
        <v>0</v>
      </c>
      <c r="E769" s="29">
        <f>'2 уровень'!I1873</f>
        <v>0</v>
      </c>
      <c r="F769" s="144" t="e">
        <f>'2 уровень'!J1873</f>
        <v>#DIV/0!</v>
      </c>
      <c r="G769" s="158">
        <f>'2 уровень'!K1873</f>
        <v>0</v>
      </c>
      <c r="H769" s="158">
        <f>'2 уровень'!L1873</f>
        <v>0</v>
      </c>
      <c r="I769" s="153">
        <f>'2 уровень'!M1873</f>
        <v>0</v>
      </c>
      <c r="J769" s="153">
        <f>'2 уровень'!N1873</f>
        <v>0</v>
      </c>
      <c r="K769" s="153">
        <f>'2 уровень'!O1873</f>
        <v>0</v>
      </c>
      <c r="L769" s="153">
        <f>'2 уровень'!P1873</f>
        <v>0</v>
      </c>
      <c r="M769" s="153">
        <f>'2 уровень'!Q1873</f>
        <v>0</v>
      </c>
      <c r="N769" s="153">
        <f>'2 уровень'!R1873</f>
        <v>0</v>
      </c>
      <c r="O769" s="152">
        <f>'2 уровень'!S1873</f>
        <v>0</v>
      </c>
      <c r="P769" s="152">
        <f>'2 уровень'!T1873</f>
        <v>0</v>
      </c>
      <c r="Q769" s="152">
        <f>'2 уровень'!U1873</f>
        <v>0</v>
      </c>
      <c r="R769" s="1038">
        <f>'2 уровень'!V1873</f>
        <v>0</v>
      </c>
      <c r="S769" s="152">
        <f>'2 уровень'!W1873</f>
        <v>0</v>
      </c>
      <c r="T769" s="152">
        <f>'2 уровень'!X1873</f>
        <v>0</v>
      </c>
      <c r="U769" s="152">
        <f>'2 уровень'!Y1873</f>
        <v>0</v>
      </c>
      <c r="V769" s="152">
        <f>'2 уровень'!Z1873</f>
        <v>0</v>
      </c>
      <c r="W769" s="573">
        <f>'2 уровень'!AA1873</f>
        <v>0</v>
      </c>
      <c r="X769" s="152"/>
      <c r="Y769" s="152"/>
      <c r="Z769" s="1283">
        <f>'2 уровень'!AB1872</f>
        <v>0</v>
      </c>
      <c r="AA769" s="1290">
        <f>'2 уровень'!AC1872</f>
        <v>0</v>
      </c>
    </row>
    <row r="770" spans="1:171" ht="45" x14ac:dyDescent="0.25">
      <c r="B770" s="303" t="s">
        <v>300</v>
      </c>
      <c r="C770" s="29">
        <f>'2 уровень'!F1874</f>
        <v>0</v>
      </c>
      <c r="D770" s="29">
        <f>'2 уровень'!G1874</f>
        <v>0</v>
      </c>
      <c r="E770" s="29">
        <f>'2 уровень'!I1874</f>
        <v>0</v>
      </c>
      <c r="F770" s="144" t="e">
        <f>'2 уровень'!J1874</f>
        <v>#DIV/0!</v>
      </c>
      <c r="G770" s="158">
        <f>'2 уровень'!K1874</f>
        <v>0</v>
      </c>
      <c r="H770" s="158">
        <f>'2 уровень'!L1874</f>
        <v>0</v>
      </c>
      <c r="I770" s="153">
        <f>'2 уровень'!M1874</f>
        <v>0</v>
      </c>
      <c r="J770" s="153">
        <f>'2 уровень'!N1874</f>
        <v>0</v>
      </c>
      <c r="K770" s="153">
        <f>'2 уровень'!O1874</f>
        <v>0</v>
      </c>
      <c r="L770" s="153">
        <f>'2 уровень'!P1874</f>
        <v>0</v>
      </c>
      <c r="M770" s="153">
        <f>'2 уровень'!Q1874</f>
        <v>0</v>
      </c>
      <c r="N770" s="153">
        <f>'2 уровень'!R1874</f>
        <v>0</v>
      </c>
      <c r="O770" s="152">
        <f>'2 уровень'!S1874</f>
        <v>0</v>
      </c>
      <c r="P770" s="152">
        <f>'2 уровень'!T1874</f>
        <v>0</v>
      </c>
      <c r="Q770" s="152">
        <f>'2 уровень'!U1874</f>
        <v>0</v>
      </c>
      <c r="R770" s="1038">
        <f>'2 уровень'!V1874</f>
        <v>0</v>
      </c>
      <c r="S770" s="152">
        <f>'2 уровень'!W1874</f>
        <v>0</v>
      </c>
      <c r="T770" s="152">
        <f>'2 уровень'!X1874</f>
        <v>0</v>
      </c>
      <c r="U770" s="152">
        <f>'2 уровень'!Y1874</f>
        <v>0</v>
      </c>
      <c r="V770" s="152">
        <f>'2 уровень'!Z1874</f>
        <v>0</v>
      </c>
      <c r="W770" s="573">
        <f>'2 уровень'!AA1874</f>
        <v>0</v>
      </c>
      <c r="X770" s="152"/>
      <c r="Y770" s="152"/>
      <c r="Z770" s="1283">
        <f>'2 уровень'!AB1873</f>
        <v>0</v>
      </c>
      <c r="AA770" s="1290">
        <f>'2 уровень'!AC1873</f>
        <v>0</v>
      </c>
    </row>
    <row r="771" spans="1:171" ht="30" x14ac:dyDescent="0.25">
      <c r="B771" s="303" t="s">
        <v>301</v>
      </c>
      <c r="C771" s="29">
        <f>'2 уровень'!F1875</f>
        <v>0</v>
      </c>
      <c r="D771" s="29">
        <f>'2 уровень'!G1875</f>
        <v>0</v>
      </c>
      <c r="E771" s="29">
        <f>'2 уровень'!I1875</f>
        <v>0</v>
      </c>
      <c r="F771" s="144" t="e">
        <f>'2 уровень'!J1875</f>
        <v>#DIV/0!</v>
      </c>
      <c r="G771" s="158">
        <f>'2 уровень'!K1875</f>
        <v>0</v>
      </c>
      <c r="H771" s="158">
        <f>'2 уровень'!L1875</f>
        <v>0</v>
      </c>
      <c r="I771" s="153">
        <f>'2 уровень'!M1875</f>
        <v>0</v>
      </c>
      <c r="J771" s="153">
        <f>'2 уровень'!N1875</f>
        <v>0</v>
      </c>
      <c r="K771" s="153">
        <f>'2 уровень'!O1875</f>
        <v>0</v>
      </c>
      <c r="L771" s="153">
        <f>'2 уровень'!P1875</f>
        <v>0</v>
      </c>
      <c r="M771" s="153">
        <f>'2 уровень'!Q1875</f>
        <v>0</v>
      </c>
      <c r="N771" s="153">
        <f>'2 уровень'!R1875</f>
        <v>0</v>
      </c>
      <c r="O771" s="152">
        <f>'2 уровень'!S1875</f>
        <v>0</v>
      </c>
      <c r="P771" s="152">
        <f>'2 уровень'!T1875</f>
        <v>0</v>
      </c>
      <c r="Q771" s="152">
        <f>'2 уровень'!U1875</f>
        <v>0</v>
      </c>
      <c r="R771" s="1038">
        <f>'2 уровень'!V1875</f>
        <v>0</v>
      </c>
      <c r="S771" s="152">
        <f>'2 уровень'!W1875</f>
        <v>0</v>
      </c>
      <c r="T771" s="152">
        <f>'2 уровень'!X1875</f>
        <v>0</v>
      </c>
      <c r="U771" s="152">
        <f>'2 уровень'!Y1875</f>
        <v>0</v>
      </c>
      <c r="V771" s="152">
        <f>'2 уровень'!Z1875</f>
        <v>0</v>
      </c>
      <c r="W771" s="573">
        <f>'2 уровень'!AA1875</f>
        <v>0</v>
      </c>
      <c r="X771" s="152"/>
      <c r="Y771" s="152"/>
      <c r="Z771" s="1283" t="e">
        <f>'2 уровень'!#REF!</f>
        <v>#REF!</v>
      </c>
      <c r="AA771" s="1290" t="e">
        <f>'2 уровень'!#REF!</f>
        <v>#REF!</v>
      </c>
    </row>
    <row r="772" spans="1:171" ht="30" x14ac:dyDescent="0.25">
      <c r="B772" s="447" t="s">
        <v>302</v>
      </c>
      <c r="C772" s="29">
        <f>'2 уровень'!F1876</f>
        <v>0</v>
      </c>
      <c r="D772" s="29">
        <f>'2 уровень'!G1876</f>
        <v>0</v>
      </c>
      <c r="E772" s="29">
        <f>'2 уровень'!I1876</f>
        <v>0</v>
      </c>
      <c r="F772" s="144" t="e">
        <f>'2 уровень'!J1876</f>
        <v>#DIV/0!</v>
      </c>
      <c r="G772" s="158">
        <f>'2 уровень'!K1876</f>
        <v>0</v>
      </c>
      <c r="H772" s="158">
        <f>'2 уровень'!L1876</f>
        <v>0</v>
      </c>
      <c r="I772" s="153">
        <f>'2 уровень'!M1876</f>
        <v>0</v>
      </c>
      <c r="J772" s="153">
        <f>'2 уровень'!N1876</f>
        <v>0</v>
      </c>
      <c r="K772" s="153">
        <f>'2 уровень'!O1876</f>
        <v>0</v>
      </c>
      <c r="L772" s="153">
        <f>'2 уровень'!P1876</f>
        <v>0</v>
      </c>
      <c r="M772" s="153">
        <f>'2 уровень'!Q1876</f>
        <v>0</v>
      </c>
      <c r="N772" s="153">
        <f>'2 уровень'!R1876</f>
        <v>0</v>
      </c>
      <c r="O772" s="152">
        <f>'2 уровень'!S1876</f>
        <v>0</v>
      </c>
      <c r="P772" s="152">
        <f>'2 уровень'!T1876</f>
        <v>0</v>
      </c>
      <c r="Q772" s="152">
        <f>'2 уровень'!U1876</f>
        <v>0</v>
      </c>
      <c r="R772" s="1038">
        <f>'2 уровень'!V1876</f>
        <v>0</v>
      </c>
      <c r="S772" s="152">
        <f>'2 уровень'!W1876</f>
        <v>0</v>
      </c>
      <c r="T772" s="152">
        <f>'2 уровень'!X1876</f>
        <v>0</v>
      </c>
      <c r="U772" s="152">
        <f>'2 уровень'!Y1876</f>
        <v>0</v>
      </c>
      <c r="V772" s="152">
        <f>'2 уровень'!Z1876</f>
        <v>0</v>
      </c>
      <c r="W772" s="573">
        <f>'2 уровень'!AA1876</f>
        <v>0</v>
      </c>
      <c r="X772" s="152"/>
      <c r="Y772" s="152"/>
      <c r="Z772" s="1283" t="e">
        <f>'2 уровень'!#REF!</f>
        <v>#REF!</v>
      </c>
      <c r="AA772" s="1290" t="e">
        <f>'2 уровень'!#REF!</f>
        <v>#REF!</v>
      </c>
    </row>
    <row r="773" spans="1:171" ht="63" x14ac:dyDescent="0.25">
      <c r="B773" s="762" t="s">
        <v>303</v>
      </c>
      <c r="C773" s="29">
        <f>'2 уровень'!F1877</f>
        <v>0</v>
      </c>
      <c r="D773" s="29">
        <f>'2 уровень'!G1877</f>
        <v>0</v>
      </c>
      <c r="E773" s="29">
        <f>'2 уровень'!I1877</f>
        <v>0</v>
      </c>
      <c r="F773" s="144">
        <f>'2 уровень'!J1877</f>
        <v>0</v>
      </c>
      <c r="G773" s="158">
        <f>'2 уровень'!K1877</f>
        <v>0</v>
      </c>
      <c r="H773" s="158">
        <f>'2 уровень'!L1877</f>
        <v>0</v>
      </c>
      <c r="I773" s="153">
        <f>'2 уровень'!M1877</f>
        <v>0</v>
      </c>
      <c r="J773" s="153">
        <f>'2 уровень'!N1877</f>
        <v>0</v>
      </c>
      <c r="K773" s="153">
        <f>'2 уровень'!O1877</f>
        <v>0</v>
      </c>
      <c r="L773" s="153">
        <f>'2 уровень'!P1877</f>
        <v>0</v>
      </c>
      <c r="M773" s="153">
        <f>'2 уровень'!Q1877</f>
        <v>0</v>
      </c>
      <c r="N773" s="153">
        <f>'2 уровень'!R1877</f>
        <v>0</v>
      </c>
      <c r="O773" s="152">
        <f>'2 уровень'!S1877</f>
        <v>0</v>
      </c>
      <c r="P773" s="152">
        <f>'2 уровень'!T1877</f>
        <v>0</v>
      </c>
      <c r="Q773" s="152">
        <f>'2 уровень'!U1877</f>
        <v>0</v>
      </c>
      <c r="R773" s="1038">
        <f>'2 уровень'!V1877</f>
        <v>0</v>
      </c>
      <c r="S773" s="152">
        <f>'2 уровень'!W1877</f>
        <v>0</v>
      </c>
      <c r="T773" s="152">
        <f>'2 уровень'!X1877</f>
        <v>0</v>
      </c>
      <c r="U773" s="152">
        <f>'2 уровень'!Y1877</f>
        <v>0</v>
      </c>
      <c r="V773" s="152">
        <f>'2 уровень'!Z1877</f>
        <v>0</v>
      </c>
      <c r="W773" s="573">
        <f>'2 уровень'!AA1877</f>
        <v>0</v>
      </c>
      <c r="X773" s="152"/>
      <c r="Y773" s="152"/>
      <c r="Z773" s="1283">
        <f>'2 уровень'!AB1874</f>
        <v>0</v>
      </c>
      <c r="AA773" s="1290">
        <f>'2 уровень'!AC1874</f>
        <v>0</v>
      </c>
    </row>
    <row r="774" spans="1:171" ht="45" x14ac:dyDescent="0.25">
      <c r="B774" s="444" t="s">
        <v>304</v>
      </c>
      <c r="C774" s="29">
        <f>'2 уровень'!F1878</f>
        <v>0</v>
      </c>
      <c r="D774" s="29">
        <f>'2 уровень'!G1878</f>
        <v>0</v>
      </c>
      <c r="E774" s="29">
        <f>'2 уровень'!I1878</f>
        <v>0</v>
      </c>
      <c r="F774" s="144">
        <f>'2 уровень'!J1878</f>
        <v>0</v>
      </c>
      <c r="G774" s="158">
        <f>'2 уровень'!K1878</f>
        <v>0</v>
      </c>
      <c r="H774" s="158">
        <f>'2 уровень'!L1878</f>
        <v>0</v>
      </c>
      <c r="I774" s="153">
        <f>'2 уровень'!M1878</f>
        <v>0</v>
      </c>
      <c r="J774" s="153">
        <f>'2 уровень'!N1878</f>
        <v>0</v>
      </c>
      <c r="K774" s="153">
        <f>'2 уровень'!O1878</f>
        <v>0</v>
      </c>
      <c r="L774" s="153">
        <f>'2 уровень'!P1878</f>
        <v>0</v>
      </c>
      <c r="M774" s="153">
        <f>'2 уровень'!Q1878</f>
        <v>0</v>
      </c>
      <c r="N774" s="153">
        <f>'2 уровень'!R1878</f>
        <v>0</v>
      </c>
      <c r="O774" s="152">
        <f>'2 уровень'!S1878</f>
        <v>0</v>
      </c>
      <c r="P774" s="152">
        <f>'2 уровень'!T1878</f>
        <v>0</v>
      </c>
      <c r="Q774" s="152">
        <f>'2 уровень'!U1878</f>
        <v>0</v>
      </c>
      <c r="R774" s="1038">
        <f>'2 уровень'!V1878</f>
        <v>0</v>
      </c>
      <c r="S774" s="152">
        <f>'2 уровень'!W1878</f>
        <v>0</v>
      </c>
      <c r="T774" s="152">
        <f>'2 уровень'!X1878</f>
        <v>0</v>
      </c>
      <c r="U774" s="152">
        <f>'2 уровень'!Y1878</f>
        <v>0</v>
      </c>
      <c r="V774" s="152">
        <f>'2 уровень'!Z1878</f>
        <v>0</v>
      </c>
      <c r="W774" s="573">
        <f>'2 уровень'!AA1878</f>
        <v>0</v>
      </c>
      <c r="X774" s="152"/>
      <c r="Y774" s="152"/>
      <c r="Z774" s="1283">
        <f>'2 уровень'!AB1875</f>
        <v>0</v>
      </c>
      <c r="AA774" s="1290">
        <f>'2 уровень'!AC1875</f>
        <v>0</v>
      </c>
    </row>
    <row r="775" spans="1:171" ht="30" x14ac:dyDescent="0.25">
      <c r="B775" s="302" t="s">
        <v>305</v>
      </c>
      <c r="C775" s="29">
        <f>'2 уровень'!F1879</f>
        <v>0</v>
      </c>
      <c r="D775" s="29">
        <f>'2 уровень'!G1879</f>
        <v>0</v>
      </c>
      <c r="E775" s="29">
        <f>'2 уровень'!I1879</f>
        <v>0</v>
      </c>
      <c r="F775" s="144" t="e">
        <f>'2 уровень'!J1879</f>
        <v>#DIV/0!</v>
      </c>
      <c r="G775" s="158">
        <f>'2 уровень'!K1879</f>
        <v>0</v>
      </c>
      <c r="H775" s="158">
        <f>'2 уровень'!L1879</f>
        <v>0</v>
      </c>
      <c r="I775" s="153">
        <f>'2 уровень'!M1879</f>
        <v>0</v>
      </c>
      <c r="J775" s="153">
        <f>'2 уровень'!N1879</f>
        <v>0</v>
      </c>
      <c r="K775" s="153">
        <f>'2 уровень'!O1879</f>
        <v>0</v>
      </c>
      <c r="L775" s="153">
        <f>'2 уровень'!P1879</f>
        <v>0</v>
      </c>
      <c r="M775" s="153">
        <f>'2 уровень'!Q1879</f>
        <v>0</v>
      </c>
      <c r="N775" s="153">
        <f>'2 уровень'!R1879</f>
        <v>0</v>
      </c>
      <c r="O775" s="152">
        <f>'2 уровень'!S1879</f>
        <v>0</v>
      </c>
      <c r="P775" s="152">
        <f>'2 уровень'!T1879</f>
        <v>0</v>
      </c>
      <c r="Q775" s="152">
        <f>'2 уровень'!U1879</f>
        <v>0</v>
      </c>
      <c r="R775" s="1038">
        <f>'2 уровень'!V1879</f>
        <v>0</v>
      </c>
      <c r="S775" s="152">
        <f>'2 уровень'!W1879</f>
        <v>0</v>
      </c>
      <c r="T775" s="152">
        <f>'2 уровень'!X1879</f>
        <v>0</v>
      </c>
      <c r="U775" s="152">
        <f>'2 уровень'!Y1879</f>
        <v>0</v>
      </c>
      <c r="V775" s="152">
        <f>'2 уровень'!Z1879</f>
        <v>0</v>
      </c>
      <c r="W775" s="573">
        <f>'2 уровень'!AA1879</f>
        <v>0</v>
      </c>
      <c r="X775" s="152"/>
      <c r="Y775" s="152"/>
      <c r="Z775" s="1283">
        <f>'2 уровень'!AB1876</f>
        <v>0</v>
      </c>
      <c r="AA775" s="1290">
        <f>'2 уровень'!AC1876</f>
        <v>0</v>
      </c>
    </row>
    <row r="776" spans="1:171" ht="45" x14ac:dyDescent="0.25">
      <c r="B776" s="302" t="s">
        <v>306</v>
      </c>
      <c r="C776" s="29">
        <f>'2 уровень'!F1880</f>
        <v>0</v>
      </c>
      <c r="D776" s="29">
        <f>'2 уровень'!G1880</f>
        <v>0</v>
      </c>
      <c r="E776" s="29">
        <f>'2 уровень'!I1880</f>
        <v>0</v>
      </c>
      <c r="F776" s="144" t="e">
        <f>'2 уровень'!J1880</f>
        <v>#DIV/0!</v>
      </c>
      <c r="G776" s="158">
        <f>'2 уровень'!K1880</f>
        <v>0</v>
      </c>
      <c r="H776" s="158">
        <f>'2 уровень'!L1880</f>
        <v>0</v>
      </c>
      <c r="I776" s="153">
        <f>'2 уровень'!M1880</f>
        <v>0</v>
      </c>
      <c r="J776" s="153">
        <f>'2 уровень'!N1880</f>
        <v>0</v>
      </c>
      <c r="K776" s="153">
        <f>'2 уровень'!O1880</f>
        <v>0</v>
      </c>
      <c r="L776" s="153">
        <f>'2 уровень'!P1880</f>
        <v>0</v>
      </c>
      <c r="M776" s="153">
        <f>'2 уровень'!Q1880</f>
        <v>0</v>
      </c>
      <c r="N776" s="153">
        <f>'2 уровень'!R1880</f>
        <v>0</v>
      </c>
      <c r="O776" s="152">
        <f>'2 уровень'!S1880</f>
        <v>0</v>
      </c>
      <c r="P776" s="152">
        <f>'2 уровень'!T1880</f>
        <v>0</v>
      </c>
      <c r="Q776" s="152">
        <f>'2 уровень'!U1880</f>
        <v>0</v>
      </c>
      <c r="R776" s="1038">
        <f>'2 уровень'!V1880</f>
        <v>0</v>
      </c>
      <c r="S776" s="152">
        <f>'2 уровень'!W1880</f>
        <v>0</v>
      </c>
      <c r="T776" s="152">
        <f>'2 уровень'!X1880</f>
        <v>0</v>
      </c>
      <c r="U776" s="152">
        <f>'2 уровень'!Y1880</f>
        <v>0</v>
      </c>
      <c r="V776" s="152">
        <f>'2 уровень'!Z1880</f>
        <v>0</v>
      </c>
      <c r="W776" s="573">
        <f>'2 уровень'!AA1880</f>
        <v>0</v>
      </c>
      <c r="X776" s="152"/>
      <c r="Y776" s="152"/>
      <c r="Z776" s="1283">
        <f>'2 уровень'!AB1877</f>
        <v>0</v>
      </c>
      <c r="AA776" s="1290">
        <f>'2 уровень'!AC1877</f>
        <v>0</v>
      </c>
    </row>
    <row r="777" spans="1:171" ht="45" x14ac:dyDescent="0.25">
      <c r="B777" s="302" t="s">
        <v>307</v>
      </c>
      <c r="C777" s="29">
        <f>'2 уровень'!F1881</f>
        <v>0</v>
      </c>
      <c r="D777" s="29">
        <f>'2 уровень'!G1881</f>
        <v>0</v>
      </c>
      <c r="E777" s="29">
        <f>'2 уровень'!I1881</f>
        <v>0</v>
      </c>
      <c r="F777" s="144" t="e">
        <f>'2 уровень'!J1881</f>
        <v>#DIV/0!</v>
      </c>
      <c r="G777" s="158">
        <f>'2 уровень'!K1881</f>
        <v>0</v>
      </c>
      <c r="H777" s="158">
        <f>'2 уровень'!L1881</f>
        <v>0</v>
      </c>
      <c r="I777" s="153">
        <f>'2 уровень'!M1881</f>
        <v>0</v>
      </c>
      <c r="J777" s="153">
        <f>'2 уровень'!N1881</f>
        <v>0</v>
      </c>
      <c r="K777" s="153">
        <f>'2 уровень'!O1881</f>
        <v>0</v>
      </c>
      <c r="L777" s="153">
        <f>'2 уровень'!P1881</f>
        <v>0</v>
      </c>
      <c r="M777" s="153">
        <f>'2 уровень'!Q1881</f>
        <v>0</v>
      </c>
      <c r="N777" s="153">
        <f>'2 уровень'!R1881</f>
        <v>0</v>
      </c>
      <c r="O777" s="152">
        <f>'2 уровень'!S1881</f>
        <v>0</v>
      </c>
      <c r="P777" s="152">
        <f>'2 уровень'!T1881</f>
        <v>0</v>
      </c>
      <c r="Q777" s="152">
        <f>'2 уровень'!U1881</f>
        <v>0</v>
      </c>
      <c r="R777" s="1038">
        <f>'2 уровень'!V1881</f>
        <v>0</v>
      </c>
      <c r="S777" s="152">
        <f>'2 уровень'!W1881</f>
        <v>0</v>
      </c>
      <c r="T777" s="152">
        <f>'2 уровень'!X1881</f>
        <v>0</v>
      </c>
      <c r="U777" s="152">
        <f>'2 уровень'!Y1881</f>
        <v>0</v>
      </c>
      <c r="V777" s="152">
        <f>'2 уровень'!Z1881</f>
        <v>0</v>
      </c>
      <c r="W777" s="573">
        <f>'2 уровень'!AA1881</f>
        <v>0</v>
      </c>
      <c r="X777" s="152"/>
      <c r="Y777" s="152"/>
      <c r="Z777" s="1283">
        <f>'2 уровень'!AB1878</f>
        <v>0</v>
      </c>
      <c r="AA777" s="1290">
        <f>'2 уровень'!AC1878</f>
        <v>0</v>
      </c>
    </row>
    <row r="778" spans="1:171" ht="30" x14ac:dyDescent="0.25">
      <c r="B778" s="302" t="s">
        <v>338</v>
      </c>
      <c r="C778" s="29">
        <f>'2 уровень'!F1882</f>
        <v>0</v>
      </c>
      <c r="D778" s="29">
        <f>'2 уровень'!G1882</f>
        <v>0</v>
      </c>
      <c r="E778" s="29">
        <f>'2 уровень'!I1882</f>
        <v>0</v>
      </c>
      <c r="F778" s="144">
        <f>'2 уровень'!J1882</f>
        <v>0</v>
      </c>
      <c r="G778" s="158">
        <f>'2 уровень'!K1882</f>
        <v>0</v>
      </c>
      <c r="H778" s="158">
        <f>'2 уровень'!L1882</f>
        <v>0</v>
      </c>
      <c r="I778" s="153">
        <f>'2 уровень'!M1882</f>
        <v>0</v>
      </c>
      <c r="J778" s="153">
        <f>'2 уровень'!N1882</f>
        <v>0</v>
      </c>
      <c r="K778" s="153">
        <f>'2 уровень'!O1882</f>
        <v>0</v>
      </c>
      <c r="L778" s="153">
        <f>'2 уровень'!P1882</f>
        <v>0</v>
      </c>
      <c r="M778" s="153">
        <f>'2 уровень'!Q1882</f>
        <v>0</v>
      </c>
      <c r="N778" s="153">
        <f>'2 уровень'!R1882</f>
        <v>0</v>
      </c>
      <c r="O778" s="152">
        <f>'2 уровень'!S1882</f>
        <v>0</v>
      </c>
      <c r="P778" s="152">
        <f>'2 уровень'!T1882</f>
        <v>0</v>
      </c>
      <c r="Q778" s="152">
        <f>'2 уровень'!U1882</f>
        <v>0</v>
      </c>
      <c r="R778" s="1038">
        <f>'2 уровень'!V1882</f>
        <v>0</v>
      </c>
      <c r="S778" s="152">
        <f>'2 уровень'!W1882</f>
        <v>0</v>
      </c>
      <c r="T778" s="152">
        <f>'2 уровень'!X1882</f>
        <v>0</v>
      </c>
      <c r="U778" s="152">
        <f>'2 уровень'!Y1882</f>
        <v>0</v>
      </c>
      <c r="V778" s="152">
        <f>'2 уровень'!Z1882</f>
        <v>0</v>
      </c>
      <c r="W778" s="573">
        <f>'2 уровень'!AA1882</f>
        <v>0</v>
      </c>
      <c r="X778" s="152"/>
      <c r="Y778" s="152"/>
      <c r="Z778" s="1283">
        <f>'2 уровень'!AB1879</f>
        <v>0</v>
      </c>
      <c r="AA778" s="1290">
        <f>'2 уровень'!AC1879</f>
        <v>0</v>
      </c>
    </row>
    <row r="779" spans="1:171" ht="75" x14ac:dyDescent="0.25">
      <c r="B779" s="444" t="s">
        <v>308</v>
      </c>
      <c r="C779" s="29">
        <f>'2 уровень'!F1883</f>
        <v>0</v>
      </c>
      <c r="D779" s="29">
        <f>'2 уровень'!G1883</f>
        <v>0</v>
      </c>
      <c r="E779" s="29">
        <f>'2 уровень'!I1883</f>
        <v>0</v>
      </c>
      <c r="F779" s="144" t="e">
        <f>'2 уровень'!J1883</f>
        <v>#DIV/0!</v>
      </c>
      <c r="G779" s="158">
        <f>'2 уровень'!K1883</f>
        <v>0</v>
      </c>
      <c r="H779" s="158">
        <f>'2 уровень'!L1883</f>
        <v>0</v>
      </c>
      <c r="I779" s="153">
        <f>'2 уровень'!M1883</f>
        <v>0</v>
      </c>
      <c r="J779" s="153">
        <f>'2 уровень'!N1883</f>
        <v>0</v>
      </c>
      <c r="K779" s="153">
        <f>'2 уровень'!O1883</f>
        <v>0</v>
      </c>
      <c r="L779" s="153">
        <f>'2 уровень'!P1883</f>
        <v>0</v>
      </c>
      <c r="M779" s="153">
        <f>'2 уровень'!Q1883</f>
        <v>0</v>
      </c>
      <c r="N779" s="153">
        <f>'2 уровень'!R1883</f>
        <v>0</v>
      </c>
      <c r="O779" s="152">
        <f>'2 уровень'!S1883</f>
        <v>0</v>
      </c>
      <c r="P779" s="152">
        <f>'2 уровень'!T1883</f>
        <v>0</v>
      </c>
      <c r="Q779" s="152">
        <f>'2 уровень'!U1883</f>
        <v>0</v>
      </c>
      <c r="R779" s="1038">
        <f>'2 уровень'!V1883</f>
        <v>0</v>
      </c>
      <c r="S779" s="152">
        <f>'2 уровень'!W1883</f>
        <v>0</v>
      </c>
      <c r="T779" s="152">
        <f>'2 уровень'!X1883</f>
        <v>0</v>
      </c>
      <c r="U779" s="152">
        <f>'2 уровень'!Y1883</f>
        <v>0</v>
      </c>
      <c r="V779" s="152">
        <f>'2 уровень'!Z1883</f>
        <v>0</v>
      </c>
      <c r="W779" s="573">
        <f>'2 уровень'!AA1883</f>
        <v>0</v>
      </c>
      <c r="X779" s="152"/>
      <c r="Y779" s="152"/>
      <c r="Z779" s="1283">
        <f>'2 уровень'!AB1880</f>
        <v>0</v>
      </c>
      <c r="AA779" s="1290">
        <f>'2 уровень'!AC1880</f>
        <v>0</v>
      </c>
    </row>
    <row r="780" spans="1:171" ht="60" x14ac:dyDescent="0.25">
      <c r="A780" s="19">
        <v>1</v>
      </c>
      <c r="B780" s="302" t="s">
        <v>309</v>
      </c>
      <c r="C780" s="29">
        <f>'2 уровень'!F1884</f>
        <v>0</v>
      </c>
      <c r="D780" s="29">
        <f>'2 уровень'!G1884</f>
        <v>0</v>
      </c>
      <c r="E780" s="29">
        <f>'2 уровень'!I1884</f>
        <v>0</v>
      </c>
      <c r="F780" s="144" t="e">
        <f>'2 уровень'!J1884</f>
        <v>#DIV/0!</v>
      </c>
      <c r="G780" s="158">
        <f>'2 уровень'!K1884</f>
        <v>0</v>
      </c>
      <c r="H780" s="158">
        <f>'2 уровень'!L1884</f>
        <v>0</v>
      </c>
      <c r="I780" s="153">
        <f>'2 уровень'!M1884</f>
        <v>0</v>
      </c>
      <c r="J780" s="153">
        <f>'2 уровень'!N1884</f>
        <v>0</v>
      </c>
      <c r="K780" s="153">
        <f>'2 уровень'!O1884</f>
        <v>0</v>
      </c>
      <c r="L780" s="153">
        <f>'2 уровень'!P1884</f>
        <v>0</v>
      </c>
      <c r="M780" s="153">
        <f>'2 уровень'!Q1884</f>
        <v>0</v>
      </c>
      <c r="N780" s="153">
        <f>'2 уровень'!R1884</f>
        <v>0</v>
      </c>
      <c r="O780" s="152">
        <f>'2 уровень'!S1884</f>
        <v>0</v>
      </c>
      <c r="P780" s="152">
        <f>'2 уровень'!T1884</f>
        <v>0</v>
      </c>
      <c r="Q780" s="152">
        <f>'2 уровень'!U1884</f>
        <v>0</v>
      </c>
      <c r="R780" s="1038">
        <f>'2 уровень'!V1884</f>
        <v>0</v>
      </c>
      <c r="S780" s="152">
        <f>'2 уровень'!W1884</f>
        <v>0</v>
      </c>
      <c r="T780" s="152">
        <f>'2 уровень'!X1884</f>
        <v>0</v>
      </c>
      <c r="U780" s="152">
        <f>'2 уровень'!Y1884</f>
        <v>0</v>
      </c>
      <c r="V780" s="152">
        <f>'2 уровень'!Z1884</f>
        <v>0</v>
      </c>
      <c r="W780" s="573">
        <f>'2 уровень'!AA1884</f>
        <v>0</v>
      </c>
      <c r="X780" s="152"/>
      <c r="Y780" s="152"/>
      <c r="Z780" s="1283">
        <f>'2 уровень'!AB1881</f>
        <v>0</v>
      </c>
      <c r="AA780" s="1290">
        <f>'2 уровень'!AC1881</f>
        <v>0</v>
      </c>
      <c r="AB780" s="139"/>
      <c r="AC780" s="139"/>
      <c r="AD780" s="139"/>
      <c r="AE780" s="139"/>
      <c r="AF780" s="139"/>
      <c r="AG780" s="139"/>
      <c r="AH780" s="139"/>
      <c r="AI780" s="139"/>
      <c r="AJ780" s="139"/>
      <c r="AK780" s="139"/>
      <c r="AL780" s="139"/>
      <c r="AM780" s="139"/>
      <c r="AN780" s="139"/>
      <c r="AO780" s="139"/>
      <c r="AP780" s="139"/>
      <c r="AQ780" s="139"/>
      <c r="AR780" s="139"/>
      <c r="AS780" s="139"/>
      <c r="AT780" s="139"/>
      <c r="AU780" s="139"/>
      <c r="AV780" s="139"/>
      <c r="AW780" s="139"/>
      <c r="AX780" s="139"/>
      <c r="AY780" s="139"/>
      <c r="AZ780" s="139"/>
      <c r="BA780" s="139"/>
      <c r="BB780" s="139"/>
      <c r="BC780" s="139"/>
      <c r="BD780" s="139"/>
      <c r="BE780" s="139"/>
      <c r="BF780" s="139"/>
      <c r="BG780" s="139"/>
      <c r="BH780" s="139"/>
      <c r="BI780" s="139"/>
      <c r="BJ780" s="139"/>
      <c r="BK780" s="139"/>
      <c r="BL780" s="139"/>
      <c r="BM780" s="139"/>
      <c r="BN780" s="139"/>
      <c r="BO780" s="139"/>
      <c r="BP780" s="139"/>
      <c r="BQ780" s="139"/>
      <c r="BR780" s="139"/>
      <c r="BS780" s="139"/>
      <c r="BT780" s="139"/>
      <c r="BU780" s="139"/>
      <c r="BV780" s="139"/>
      <c r="BW780" s="139"/>
      <c r="BX780" s="139"/>
      <c r="BY780" s="139"/>
      <c r="BZ780" s="139"/>
      <c r="CA780" s="139"/>
      <c r="CB780" s="139"/>
      <c r="CC780" s="139"/>
      <c r="CD780" s="139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</row>
    <row r="781" spans="1:171" ht="60" x14ac:dyDescent="0.25">
      <c r="A781" s="19">
        <v>1</v>
      </c>
      <c r="B781" s="302" t="s">
        <v>389</v>
      </c>
      <c r="C781" s="29">
        <f>'2 уровень'!F1885</f>
        <v>0</v>
      </c>
      <c r="D781" s="29">
        <f>'2 уровень'!G1885</f>
        <v>0</v>
      </c>
      <c r="E781" s="29">
        <f>'2 уровень'!I1885</f>
        <v>0</v>
      </c>
      <c r="F781" s="144" t="e">
        <f>'2 уровень'!J1885</f>
        <v>#DIV/0!</v>
      </c>
      <c r="G781" s="158">
        <f>'2 уровень'!K1885</f>
        <v>0</v>
      </c>
      <c r="H781" s="158">
        <f>'2 уровень'!L1885</f>
        <v>0</v>
      </c>
      <c r="I781" s="153">
        <f>'2 уровень'!M1885</f>
        <v>0</v>
      </c>
      <c r="J781" s="153">
        <f>'2 уровень'!N1885</f>
        <v>0</v>
      </c>
      <c r="K781" s="153">
        <f>'2 уровень'!O1885</f>
        <v>0</v>
      </c>
      <c r="L781" s="153">
        <f>'2 уровень'!P1885</f>
        <v>0</v>
      </c>
      <c r="M781" s="153">
        <f>'2 уровень'!Q1885</f>
        <v>0</v>
      </c>
      <c r="N781" s="153">
        <f>'2 уровень'!R1885</f>
        <v>0</v>
      </c>
      <c r="O781" s="152">
        <f>'2 уровень'!S1885</f>
        <v>0</v>
      </c>
      <c r="P781" s="152">
        <f>'2 уровень'!T1885</f>
        <v>0</v>
      </c>
      <c r="Q781" s="152">
        <f>'2 уровень'!U1885</f>
        <v>0</v>
      </c>
      <c r="R781" s="1038">
        <f>'2 уровень'!V1885</f>
        <v>0</v>
      </c>
      <c r="S781" s="152">
        <f>'2 уровень'!W1885</f>
        <v>0</v>
      </c>
      <c r="T781" s="152">
        <f>'2 уровень'!X1885</f>
        <v>0</v>
      </c>
      <c r="U781" s="152">
        <f>'2 уровень'!Y1885</f>
        <v>0</v>
      </c>
      <c r="V781" s="152">
        <f>'2 уровень'!Z1885</f>
        <v>0</v>
      </c>
      <c r="W781" s="573">
        <f>'2 уровень'!AA1885</f>
        <v>0</v>
      </c>
      <c r="X781" s="152"/>
      <c r="Y781" s="152"/>
      <c r="Z781" s="1283">
        <f>'2 уровень'!AB1882</f>
        <v>0</v>
      </c>
      <c r="AA781" s="1290">
        <f>'2 уровень'!AC1882</f>
        <v>0</v>
      </c>
      <c r="AB781" s="139"/>
      <c r="AC781" s="139"/>
      <c r="AD781" s="139"/>
      <c r="AE781" s="139"/>
      <c r="AF781" s="139"/>
      <c r="AG781" s="139"/>
      <c r="AH781" s="139"/>
      <c r="AI781" s="139"/>
      <c r="AJ781" s="139"/>
      <c r="AK781" s="139"/>
      <c r="AL781" s="139"/>
      <c r="AM781" s="139"/>
      <c r="AN781" s="139"/>
      <c r="AO781" s="139"/>
      <c r="AP781" s="139"/>
      <c r="AQ781" s="139"/>
      <c r="AR781" s="139"/>
      <c r="AS781" s="139"/>
      <c r="AT781" s="139"/>
      <c r="AU781" s="139"/>
      <c r="AV781" s="139"/>
      <c r="AW781" s="139"/>
      <c r="AX781" s="139"/>
      <c r="AY781" s="139"/>
      <c r="AZ781" s="139"/>
      <c r="BA781" s="139"/>
      <c r="BB781" s="139"/>
      <c r="BC781" s="139"/>
      <c r="BD781" s="139"/>
      <c r="BE781" s="139"/>
      <c r="BF781" s="139"/>
      <c r="BG781" s="139"/>
      <c r="BH781" s="139"/>
      <c r="BI781" s="139"/>
      <c r="BJ781" s="139"/>
      <c r="BK781" s="139"/>
      <c r="BL781" s="139"/>
      <c r="BM781" s="139"/>
      <c r="BN781" s="139"/>
      <c r="BO781" s="139"/>
      <c r="BP781" s="139"/>
      <c r="BQ781" s="139"/>
      <c r="BR781" s="139"/>
      <c r="BS781" s="139"/>
      <c r="BT781" s="139"/>
      <c r="BU781" s="139"/>
      <c r="BV781" s="139"/>
      <c r="BW781" s="139"/>
      <c r="BX781" s="139"/>
      <c r="BY781" s="139"/>
      <c r="BZ781" s="139"/>
      <c r="CA781" s="139"/>
      <c r="CB781" s="139"/>
      <c r="CC781" s="139"/>
      <c r="CD781" s="139"/>
      <c r="CE781" s="139"/>
      <c r="CF781" s="139"/>
      <c r="CG781" s="139"/>
      <c r="CH781" s="139"/>
      <c r="CI781" s="139"/>
      <c r="CJ781" s="139"/>
      <c r="CK781" s="139"/>
      <c r="CL781" s="139"/>
      <c r="CM781" s="139"/>
      <c r="CN781" s="139"/>
      <c r="CO781" s="139"/>
      <c r="CP781" s="139"/>
      <c r="CQ781" s="139"/>
      <c r="CR781" s="139"/>
      <c r="CS781" s="139"/>
      <c r="CT781" s="139"/>
      <c r="CU781" s="139"/>
      <c r="CV781" s="139"/>
      <c r="CW781" s="139"/>
      <c r="CX781" s="139"/>
      <c r="CY781" s="139"/>
      <c r="CZ781" s="139"/>
      <c r="DA781" s="139"/>
      <c r="DB781" s="139"/>
      <c r="DC781" s="139"/>
      <c r="DD781" s="139"/>
      <c r="DE781" s="139"/>
      <c r="DF781" s="139"/>
      <c r="DG781" s="139"/>
      <c r="DH781" s="139"/>
      <c r="DI781" s="139"/>
      <c r="DJ781" s="139"/>
      <c r="DK781" s="139"/>
      <c r="DL781" s="139"/>
      <c r="DM781" s="139"/>
      <c r="DN781" s="139"/>
      <c r="DO781" s="139"/>
      <c r="DP781" s="139"/>
      <c r="DQ781" s="139"/>
      <c r="DR781" s="139"/>
      <c r="DS781" s="139"/>
      <c r="DT781" s="139"/>
      <c r="DU781" s="139"/>
      <c r="DV781" s="139"/>
      <c r="DW781" s="139"/>
      <c r="DX781" s="139"/>
      <c r="DY781" s="139"/>
      <c r="DZ781" s="139"/>
      <c r="EA781" s="139"/>
      <c r="EB781" s="139"/>
      <c r="EC781" s="139"/>
      <c r="ED781" s="139"/>
      <c r="EE781" s="139"/>
      <c r="EF781" s="139"/>
      <c r="EG781" s="139"/>
      <c r="EH781" s="139"/>
      <c r="EI781" s="139"/>
      <c r="EJ781" s="139"/>
      <c r="EK781" s="139"/>
      <c r="EL781" s="139"/>
      <c r="EM781" s="139"/>
      <c r="EN781" s="139"/>
      <c r="EO781" s="139"/>
      <c r="EP781" s="139"/>
      <c r="EQ781" s="139"/>
      <c r="ER781" s="139"/>
      <c r="ES781" s="139"/>
      <c r="ET781" s="139"/>
      <c r="EU781" s="139"/>
      <c r="EV781" s="139"/>
      <c r="EW781" s="139"/>
      <c r="EX781" s="139"/>
      <c r="EY781" s="139"/>
      <c r="EZ781" s="139"/>
      <c r="FA781" s="139"/>
      <c r="FB781" s="139"/>
      <c r="FC781" s="139"/>
      <c r="FD781" s="139"/>
      <c r="FE781" s="139"/>
      <c r="FF781" s="139"/>
      <c r="FG781" s="139"/>
      <c r="FH781" s="139"/>
      <c r="FI781" s="139"/>
      <c r="FJ781" s="139"/>
      <c r="FK781" s="139"/>
      <c r="FL781" s="139"/>
      <c r="FM781" s="139"/>
      <c r="FN781" s="139"/>
      <c r="FO781" s="139"/>
    </row>
    <row r="782" spans="1:171" ht="30" x14ac:dyDescent="0.25">
      <c r="B782" s="302" t="s">
        <v>207</v>
      </c>
      <c r="C782" s="29">
        <f>'2 уровень'!F1886</f>
        <v>0</v>
      </c>
      <c r="D782" s="29">
        <f>'2 уровень'!G1886</f>
        <v>0</v>
      </c>
      <c r="E782" s="29">
        <f>'2 уровень'!I1886</f>
        <v>0</v>
      </c>
      <c r="F782" s="144">
        <f>'2 уровень'!J1886</f>
        <v>0</v>
      </c>
      <c r="G782" s="158">
        <f>'2 уровень'!K1886</f>
        <v>0</v>
      </c>
      <c r="H782" s="158">
        <f>'2 уровень'!L1886</f>
        <v>0</v>
      </c>
      <c r="I782" s="153">
        <f>'2 уровень'!M1886</f>
        <v>0</v>
      </c>
      <c r="J782" s="153">
        <f>'2 уровень'!N1886</f>
        <v>0</v>
      </c>
      <c r="K782" s="153">
        <f>'2 уровень'!O1886</f>
        <v>0</v>
      </c>
      <c r="L782" s="153">
        <f>'2 уровень'!P1886</f>
        <v>0</v>
      </c>
      <c r="M782" s="153">
        <f>'2 уровень'!Q1886</f>
        <v>0</v>
      </c>
      <c r="N782" s="153">
        <f>'2 уровень'!R1886</f>
        <v>0</v>
      </c>
      <c r="O782" s="152">
        <f>'2 уровень'!S1886</f>
        <v>0</v>
      </c>
      <c r="P782" s="152">
        <f>'2 уровень'!T1886</f>
        <v>0</v>
      </c>
      <c r="Q782" s="152">
        <f>'2 уровень'!U1886</f>
        <v>0</v>
      </c>
      <c r="R782" s="1038">
        <f>'2 уровень'!V1886</f>
        <v>0</v>
      </c>
      <c r="S782" s="152">
        <f>'2 уровень'!W1886</f>
        <v>0</v>
      </c>
      <c r="T782" s="152">
        <f>'2 уровень'!X1886</f>
        <v>0</v>
      </c>
      <c r="U782" s="152">
        <f>'2 уровень'!Y1886</f>
        <v>0</v>
      </c>
      <c r="V782" s="152">
        <f>'2 уровень'!Z1886</f>
        <v>0</v>
      </c>
      <c r="W782" s="573">
        <f>'2 уровень'!AA1886</f>
        <v>0</v>
      </c>
      <c r="X782" s="152"/>
      <c r="Y782" s="152"/>
      <c r="Z782" s="1283">
        <f>'2 уровень'!AB1883</f>
        <v>0</v>
      </c>
      <c r="AA782" s="1290">
        <f>'2 уровень'!AC1883</f>
        <v>0</v>
      </c>
      <c r="AB782" s="139"/>
      <c r="AC782" s="139"/>
      <c r="AD782" s="139"/>
      <c r="AE782" s="139"/>
      <c r="AF782" s="139"/>
      <c r="AG782" s="139"/>
      <c r="AH782" s="139"/>
      <c r="AI782" s="139"/>
      <c r="AJ782" s="139"/>
      <c r="AK782" s="139"/>
      <c r="AL782" s="139"/>
      <c r="AM782" s="139"/>
      <c r="AN782" s="139"/>
      <c r="AO782" s="139"/>
      <c r="AP782" s="139"/>
      <c r="AQ782" s="139"/>
      <c r="AR782" s="139"/>
      <c r="AS782" s="139"/>
      <c r="AT782" s="139"/>
      <c r="AU782" s="139"/>
      <c r="AV782" s="139"/>
      <c r="AW782" s="139"/>
      <c r="AX782" s="139"/>
      <c r="AY782" s="139"/>
      <c r="AZ782" s="139"/>
      <c r="BA782" s="139"/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39"/>
      <c r="BL782" s="139"/>
      <c r="BM782" s="139"/>
      <c r="BN782" s="139"/>
      <c r="BO782" s="139"/>
      <c r="BP782" s="139"/>
      <c r="BQ782" s="139"/>
      <c r="BR782" s="139"/>
      <c r="BS782" s="139"/>
      <c r="BT782" s="139"/>
      <c r="BU782" s="139"/>
      <c r="BV782" s="139"/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39"/>
      <c r="CG782" s="139"/>
      <c r="CH782" s="139"/>
      <c r="CI782" s="139"/>
      <c r="CJ782" s="139"/>
      <c r="CK782" s="139"/>
      <c r="CL782" s="139"/>
      <c r="CM782" s="139"/>
      <c r="CN782" s="139"/>
      <c r="CO782" s="139"/>
      <c r="CP782" s="139"/>
      <c r="CQ782" s="139"/>
      <c r="CR782" s="139"/>
      <c r="CS782" s="139"/>
      <c r="CT782" s="139"/>
      <c r="CU782" s="139"/>
      <c r="CV782" s="139"/>
      <c r="CW782" s="139"/>
      <c r="CX782" s="139"/>
      <c r="CY782" s="139"/>
      <c r="CZ782" s="139"/>
      <c r="DA782" s="139"/>
      <c r="DB782" s="139"/>
      <c r="DC782" s="139"/>
      <c r="DD782" s="139"/>
      <c r="DE782" s="139"/>
      <c r="DF782" s="139"/>
      <c r="DG782" s="139"/>
      <c r="DH782" s="139"/>
      <c r="DI782" s="139"/>
      <c r="DJ782" s="139"/>
      <c r="DK782" s="139"/>
      <c r="DL782" s="139"/>
      <c r="DM782" s="139"/>
      <c r="DN782" s="139"/>
      <c r="DO782" s="139"/>
      <c r="DP782" s="139"/>
      <c r="DQ782" s="139"/>
      <c r="DR782" s="139"/>
      <c r="DS782" s="139"/>
      <c r="DT782" s="139"/>
      <c r="DU782" s="139"/>
      <c r="DV782" s="139"/>
      <c r="DW782" s="139"/>
      <c r="DX782" s="139"/>
      <c r="DY782" s="139"/>
      <c r="DZ782" s="139"/>
      <c r="EA782" s="139"/>
      <c r="EB782" s="139"/>
      <c r="EC782" s="139"/>
      <c r="ED782" s="139"/>
      <c r="EE782" s="139"/>
      <c r="EF782" s="139"/>
      <c r="EG782" s="139"/>
      <c r="EH782" s="139"/>
      <c r="EI782" s="139"/>
      <c r="EJ782" s="139"/>
      <c r="EK782" s="139"/>
      <c r="EL782" s="139"/>
      <c r="EM782" s="139"/>
      <c r="EN782" s="139"/>
      <c r="EO782" s="139"/>
      <c r="EP782" s="139"/>
      <c r="EQ782" s="139"/>
      <c r="ER782" s="139"/>
      <c r="ES782" s="139"/>
      <c r="ET782" s="139"/>
      <c r="EU782" s="139"/>
      <c r="EV782" s="139"/>
      <c r="EW782" s="139"/>
      <c r="EX782" s="139"/>
      <c r="EY782" s="139"/>
      <c r="EZ782" s="139"/>
      <c r="FA782" s="139"/>
      <c r="FB782" s="139"/>
      <c r="FC782" s="139"/>
      <c r="FD782" s="139"/>
      <c r="FE782" s="139"/>
      <c r="FF782" s="139"/>
      <c r="FG782" s="139"/>
      <c r="FH782" s="139"/>
      <c r="FI782" s="139"/>
      <c r="FJ782" s="139"/>
      <c r="FK782" s="139"/>
      <c r="FL782" s="139"/>
      <c r="FM782" s="139"/>
      <c r="FN782" s="139"/>
      <c r="FO782" s="139"/>
    </row>
    <row r="783" spans="1:171" ht="30" x14ac:dyDescent="0.25">
      <c r="A783" s="19">
        <v>1</v>
      </c>
      <c r="B783" s="302" t="s">
        <v>365</v>
      </c>
      <c r="C783" s="29">
        <f>'2 уровень'!F1887</f>
        <v>0</v>
      </c>
      <c r="D783" s="29">
        <f>'2 уровень'!G1887</f>
        <v>0</v>
      </c>
      <c r="E783" s="29">
        <f>'2 уровень'!I1887</f>
        <v>0</v>
      </c>
      <c r="F783" s="144" t="e">
        <f>'2 уровень'!J1887</f>
        <v>#DIV/0!</v>
      </c>
      <c r="G783" s="158">
        <f>'2 уровень'!K1887</f>
        <v>0</v>
      </c>
      <c r="H783" s="158">
        <f>'2 уровень'!L1887</f>
        <v>0</v>
      </c>
      <c r="I783" s="153">
        <f>'2 уровень'!M1887</f>
        <v>0</v>
      </c>
      <c r="J783" s="153">
        <f>'2 уровень'!N1887</f>
        <v>0</v>
      </c>
      <c r="K783" s="153">
        <f>'2 уровень'!O1887</f>
        <v>0</v>
      </c>
      <c r="L783" s="153">
        <f>'2 уровень'!P1887</f>
        <v>0</v>
      </c>
      <c r="M783" s="153">
        <f>'2 уровень'!Q1887</f>
        <v>0</v>
      </c>
      <c r="N783" s="153">
        <f>'2 уровень'!R1887</f>
        <v>0</v>
      </c>
      <c r="O783" s="152">
        <f>'2 уровень'!S1887</f>
        <v>0</v>
      </c>
      <c r="P783" s="152">
        <f>'2 уровень'!T1887</f>
        <v>0</v>
      </c>
      <c r="Q783" s="152">
        <f>'2 уровень'!U1887</f>
        <v>0</v>
      </c>
      <c r="R783" s="1038">
        <f>'2 уровень'!V1887</f>
        <v>0</v>
      </c>
      <c r="S783" s="152">
        <f>'2 уровень'!W1887</f>
        <v>0</v>
      </c>
      <c r="T783" s="152">
        <f>'2 уровень'!X1887</f>
        <v>0</v>
      </c>
      <c r="U783" s="152">
        <f>'2 уровень'!Y1887</f>
        <v>0</v>
      </c>
      <c r="V783" s="152">
        <f>'2 уровень'!Z1887</f>
        <v>0</v>
      </c>
      <c r="W783" s="573">
        <f>'2 уровень'!AA1887</f>
        <v>0</v>
      </c>
      <c r="X783" s="152"/>
      <c r="Y783" s="152"/>
      <c r="Z783" s="1283">
        <f>'2 уровень'!AB1884</f>
        <v>0</v>
      </c>
      <c r="AA783" s="1290">
        <f>'2 уровень'!AC1884</f>
        <v>0</v>
      </c>
      <c r="AB783" s="139"/>
      <c r="AC783" s="139"/>
      <c r="AD783" s="139"/>
      <c r="AE783" s="139"/>
      <c r="AF783" s="139"/>
      <c r="AG783" s="139"/>
      <c r="AH783" s="139"/>
      <c r="AI783" s="139"/>
      <c r="AJ783" s="139"/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</row>
    <row r="784" spans="1:171" x14ac:dyDescent="0.25">
      <c r="A784" s="19">
        <v>1</v>
      </c>
      <c r="B784" s="302" t="s">
        <v>353</v>
      </c>
      <c r="C784" s="29">
        <f>'2 уровень'!F1888</f>
        <v>0</v>
      </c>
      <c r="D784" s="29">
        <f>'2 уровень'!G1888</f>
        <v>0</v>
      </c>
      <c r="E784" s="29">
        <f>'2 уровень'!I1888</f>
        <v>0</v>
      </c>
      <c r="F784" s="144">
        <f>'2 уровень'!J1888</f>
        <v>0</v>
      </c>
      <c r="G784" s="158">
        <f>'2 уровень'!K1888</f>
        <v>0</v>
      </c>
      <c r="H784" s="158">
        <f>'2 уровень'!L1888</f>
        <v>0</v>
      </c>
      <c r="I784" s="153">
        <f>'2 уровень'!M1888</f>
        <v>0</v>
      </c>
      <c r="J784" s="153">
        <f>'2 уровень'!N1888</f>
        <v>0</v>
      </c>
      <c r="K784" s="153">
        <f>'2 уровень'!O1888</f>
        <v>0</v>
      </c>
      <c r="L784" s="153">
        <f>'2 уровень'!P1888</f>
        <v>0</v>
      </c>
      <c r="M784" s="153">
        <f>'2 уровень'!Q1888</f>
        <v>0</v>
      </c>
      <c r="N784" s="153">
        <f>'2 уровень'!R1888</f>
        <v>0</v>
      </c>
      <c r="O784" s="152">
        <f>'2 уровень'!S1888</f>
        <v>0</v>
      </c>
      <c r="P784" s="152">
        <f>'2 уровень'!T1888</f>
        <v>0</v>
      </c>
      <c r="Q784" s="152">
        <f>'2 уровень'!U1888</f>
        <v>0</v>
      </c>
      <c r="R784" s="1038">
        <f>'2 уровень'!V1888</f>
        <v>0</v>
      </c>
      <c r="S784" s="152">
        <f>'2 уровень'!W1888</f>
        <v>0</v>
      </c>
      <c r="T784" s="152">
        <f>'2 уровень'!X1888</f>
        <v>0</v>
      </c>
      <c r="U784" s="152">
        <f>'2 уровень'!Y1888</f>
        <v>0</v>
      </c>
      <c r="V784" s="152">
        <f>'2 уровень'!Z1888</f>
        <v>0</v>
      </c>
      <c r="W784" s="573">
        <f>'2 уровень'!AA1888</f>
        <v>0</v>
      </c>
      <c r="X784" s="152"/>
      <c r="Y784" s="152"/>
      <c r="Z784" s="1283">
        <f>'2 уровень'!AB1885</f>
        <v>0</v>
      </c>
      <c r="AA784" s="1290">
        <f>'2 уровень'!AC1885</f>
        <v>0</v>
      </c>
      <c r="AB784" s="139"/>
      <c r="AC784" s="139"/>
      <c r="AD784" s="139"/>
      <c r="AE784" s="139"/>
      <c r="AF784" s="139"/>
      <c r="AG784" s="139"/>
      <c r="AH784" s="139"/>
      <c r="AI784" s="139"/>
      <c r="AJ784" s="139"/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</row>
    <row r="785" spans="1:171" ht="30" x14ac:dyDescent="0.25">
      <c r="A785" s="19">
        <v>1</v>
      </c>
      <c r="B785" s="444" t="s">
        <v>354</v>
      </c>
      <c r="C785" s="29">
        <f>'2 уровень'!F1889</f>
        <v>0</v>
      </c>
      <c r="D785" s="29">
        <f>'2 уровень'!G1889</f>
        <v>0</v>
      </c>
      <c r="E785" s="29">
        <f>'2 уровень'!I1889</f>
        <v>0</v>
      </c>
      <c r="F785" s="144" t="e">
        <f>'2 уровень'!J1889</f>
        <v>#DIV/0!</v>
      </c>
      <c r="G785" s="158">
        <f>'2 уровень'!K1889</f>
        <v>0</v>
      </c>
      <c r="H785" s="158">
        <f>'2 уровень'!L1889</f>
        <v>0</v>
      </c>
      <c r="I785" s="153">
        <f>'2 уровень'!M1889</f>
        <v>0</v>
      </c>
      <c r="J785" s="153">
        <f>'2 уровень'!N1889</f>
        <v>0</v>
      </c>
      <c r="K785" s="153">
        <f>'2 уровень'!O1889</f>
        <v>0</v>
      </c>
      <c r="L785" s="153">
        <f>'2 уровень'!P1889</f>
        <v>0</v>
      </c>
      <c r="M785" s="153">
        <f>'2 уровень'!Q1889</f>
        <v>0</v>
      </c>
      <c r="N785" s="153">
        <f>'2 уровень'!R1889</f>
        <v>0</v>
      </c>
      <c r="O785" s="152">
        <f>'2 уровень'!S1889</f>
        <v>0</v>
      </c>
      <c r="P785" s="152">
        <f>'2 уровень'!T1889</f>
        <v>0</v>
      </c>
      <c r="Q785" s="152">
        <f>'2 уровень'!U1889</f>
        <v>0</v>
      </c>
      <c r="R785" s="1038">
        <f>'2 уровень'!V1889</f>
        <v>0</v>
      </c>
      <c r="S785" s="152">
        <f>'2 уровень'!W1889</f>
        <v>0</v>
      </c>
      <c r="T785" s="152">
        <f>'2 уровень'!X1889</f>
        <v>0</v>
      </c>
      <c r="U785" s="152">
        <f>'2 уровень'!Y1889</f>
        <v>0</v>
      </c>
      <c r="V785" s="152">
        <f>'2 уровень'!Z1889</f>
        <v>0</v>
      </c>
      <c r="W785" s="573">
        <f>'2 уровень'!AA1889</f>
        <v>0</v>
      </c>
      <c r="X785" s="152"/>
      <c r="Y785" s="152"/>
      <c r="Z785" s="1283">
        <f>'2 уровень'!AB1886</f>
        <v>0</v>
      </c>
      <c r="AA785" s="1290">
        <f>'2 уровень'!AC1886</f>
        <v>0</v>
      </c>
      <c r="AB785" s="139"/>
      <c r="AC785" s="139"/>
      <c r="AD785" s="139"/>
      <c r="AE785" s="139"/>
      <c r="AF785" s="139"/>
      <c r="AG785" s="139"/>
      <c r="AH785" s="139"/>
      <c r="AI785" s="139"/>
      <c r="AJ785" s="139"/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</row>
    <row r="786" spans="1:171" x14ac:dyDescent="0.25">
      <c r="A786" s="19">
        <v>1</v>
      </c>
      <c r="B786" s="440" t="s">
        <v>355</v>
      </c>
      <c r="C786" s="29">
        <f>'2 уровень'!F1890</f>
        <v>0</v>
      </c>
      <c r="D786" s="29">
        <f>'2 уровень'!G1890</f>
        <v>0</v>
      </c>
      <c r="E786" s="29">
        <f>'2 уровень'!I1890</f>
        <v>0</v>
      </c>
      <c r="F786" s="144" t="e">
        <f>'2 уровень'!J1890</f>
        <v>#DIV/0!</v>
      </c>
      <c r="G786" s="158">
        <f>'2 уровень'!K1890</f>
        <v>0</v>
      </c>
      <c r="H786" s="158">
        <f>'2 уровень'!L1890</f>
        <v>0</v>
      </c>
      <c r="I786" s="153">
        <f>'2 уровень'!M1890</f>
        <v>0</v>
      </c>
      <c r="J786" s="153">
        <f>'2 уровень'!N1890</f>
        <v>0</v>
      </c>
      <c r="K786" s="153">
        <f>'2 уровень'!O1890</f>
        <v>0</v>
      </c>
      <c r="L786" s="153">
        <f>'2 уровень'!P1890</f>
        <v>0</v>
      </c>
      <c r="M786" s="153">
        <f>'2 уровень'!Q1890</f>
        <v>0</v>
      </c>
      <c r="N786" s="153">
        <f>'2 уровень'!R1890</f>
        <v>0</v>
      </c>
      <c r="O786" s="152">
        <f>'2 уровень'!S1890</f>
        <v>0</v>
      </c>
      <c r="P786" s="152">
        <f>'2 уровень'!T1890</f>
        <v>0</v>
      </c>
      <c r="Q786" s="152">
        <f>'2 уровень'!U1890</f>
        <v>0</v>
      </c>
      <c r="R786" s="1038">
        <f>'2 уровень'!V1890</f>
        <v>0</v>
      </c>
      <c r="S786" s="152">
        <f>'2 уровень'!W1890</f>
        <v>0</v>
      </c>
      <c r="T786" s="152">
        <f>'2 уровень'!X1890</f>
        <v>0</v>
      </c>
      <c r="U786" s="152">
        <f>'2 уровень'!Y1890</f>
        <v>0</v>
      </c>
      <c r="V786" s="152">
        <f>'2 уровень'!Z1890</f>
        <v>0</v>
      </c>
      <c r="W786" s="573">
        <f>'2 уровень'!AA1890</f>
        <v>0</v>
      </c>
      <c r="X786" s="152"/>
      <c r="Y786" s="152"/>
      <c r="Z786" s="1283">
        <f>'2 уровень'!AB1887</f>
        <v>0</v>
      </c>
      <c r="AA786" s="1290">
        <f>'2 уровень'!AC1887</f>
        <v>0</v>
      </c>
      <c r="AB786" s="139"/>
      <c r="AC786" s="139"/>
      <c r="AD786" s="139"/>
      <c r="AE786" s="139"/>
      <c r="AF786" s="139"/>
      <c r="AG786" s="139"/>
      <c r="AH786" s="139"/>
      <c r="AI786" s="139"/>
      <c r="AJ786" s="139"/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</row>
    <row r="787" spans="1:171" ht="30" x14ac:dyDescent="0.25">
      <c r="A787" s="19">
        <v>1</v>
      </c>
      <c r="B787" s="302" t="s">
        <v>380</v>
      </c>
      <c r="C787" s="29">
        <f>'2 уровень'!F1891</f>
        <v>0</v>
      </c>
      <c r="D787" s="29">
        <f>'2 уровень'!G1891</f>
        <v>0</v>
      </c>
      <c r="E787" s="29">
        <f>'2 уровень'!I1891</f>
        <v>0</v>
      </c>
      <c r="F787" s="144">
        <f>'2 уровень'!J1891</f>
        <v>0</v>
      </c>
      <c r="G787" s="158">
        <f>'2 уровень'!K1891</f>
        <v>0</v>
      </c>
      <c r="H787" s="158">
        <f>'2 уровень'!L1891</f>
        <v>0</v>
      </c>
      <c r="I787" s="153">
        <f>'2 уровень'!M1891</f>
        <v>0</v>
      </c>
      <c r="J787" s="153">
        <f>'2 уровень'!N1891</f>
        <v>0</v>
      </c>
      <c r="K787" s="153">
        <f>'2 уровень'!O1891</f>
        <v>0</v>
      </c>
      <c r="L787" s="153">
        <f>'2 уровень'!P1891</f>
        <v>0</v>
      </c>
      <c r="M787" s="153">
        <f>'2 уровень'!Q1891</f>
        <v>0</v>
      </c>
      <c r="N787" s="153">
        <f>'2 уровень'!R1891</f>
        <v>0</v>
      </c>
      <c r="O787" s="152">
        <f>'2 уровень'!S1891</f>
        <v>0</v>
      </c>
      <c r="P787" s="152">
        <f>'2 уровень'!T1891</f>
        <v>0</v>
      </c>
      <c r="Q787" s="152">
        <f>'2 уровень'!U1891</f>
        <v>0</v>
      </c>
      <c r="R787" s="1038">
        <f>'2 уровень'!V1891</f>
        <v>0</v>
      </c>
      <c r="S787" s="152">
        <f>'2 уровень'!W1891</f>
        <v>0</v>
      </c>
      <c r="T787" s="152">
        <f>'2 уровень'!X1891</f>
        <v>0</v>
      </c>
      <c r="U787" s="152">
        <f>'2 уровень'!Y1891</f>
        <v>0</v>
      </c>
      <c r="V787" s="152">
        <f>'2 уровень'!Z1891</f>
        <v>0</v>
      </c>
      <c r="W787" s="573">
        <f>'2 уровень'!AA1891</f>
        <v>0</v>
      </c>
      <c r="X787" s="152"/>
      <c r="Y787" s="152"/>
      <c r="Z787" s="1283">
        <f>'2 уровень'!AB1888</f>
        <v>0</v>
      </c>
      <c r="AA787" s="1290">
        <f>'2 уровень'!AC1888</f>
        <v>0</v>
      </c>
      <c r="AB787" s="139"/>
      <c r="AC787" s="139"/>
      <c r="AD787" s="139"/>
      <c r="AE787" s="139"/>
      <c r="AF787" s="139"/>
      <c r="AG787" s="139"/>
      <c r="AH787" s="139"/>
      <c r="AI787" s="139"/>
      <c r="AJ787" s="139"/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</row>
    <row r="788" spans="1:171" ht="75" x14ac:dyDescent="0.25">
      <c r="A788" s="19">
        <v>1</v>
      </c>
      <c r="B788" s="444" t="s">
        <v>357</v>
      </c>
      <c r="C788" s="29">
        <f>'2 уровень'!F1892</f>
        <v>0</v>
      </c>
      <c r="D788" s="29">
        <f>'2 уровень'!G1892</f>
        <v>0</v>
      </c>
      <c r="E788" s="29">
        <f>'2 уровень'!I1892</f>
        <v>0</v>
      </c>
      <c r="F788" s="144">
        <f>'2 уровень'!J1892</f>
        <v>0</v>
      </c>
      <c r="G788" s="158">
        <f>'2 уровень'!K1892</f>
        <v>0</v>
      </c>
      <c r="H788" s="158">
        <f>'2 уровень'!L1892</f>
        <v>0</v>
      </c>
      <c r="I788" s="153">
        <f>'2 уровень'!M1892</f>
        <v>0</v>
      </c>
      <c r="J788" s="153">
        <f>'2 уровень'!N1892</f>
        <v>0</v>
      </c>
      <c r="K788" s="153">
        <f>'2 уровень'!O1892</f>
        <v>0</v>
      </c>
      <c r="L788" s="153">
        <f>'2 уровень'!P1892</f>
        <v>0</v>
      </c>
      <c r="M788" s="153">
        <f>'2 уровень'!Q1892</f>
        <v>0</v>
      </c>
      <c r="N788" s="153">
        <f>'2 уровень'!R1892</f>
        <v>0</v>
      </c>
      <c r="O788" s="152">
        <f>'2 уровень'!S1892</f>
        <v>0</v>
      </c>
      <c r="P788" s="152">
        <f>'2 уровень'!T1892</f>
        <v>0</v>
      </c>
      <c r="Q788" s="152">
        <f>'2 уровень'!U1892</f>
        <v>0</v>
      </c>
      <c r="R788" s="1038">
        <f>'2 уровень'!V1892</f>
        <v>0</v>
      </c>
      <c r="S788" s="152">
        <f>'2 уровень'!W1892</f>
        <v>0</v>
      </c>
      <c r="T788" s="152">
        <f>'2 уровень'!X1892</f>
        <v>0</v>
      </c>
      <c r="U788" s="152">
        <f>'2 уровень'!Y1892</f>
        <v>0</v>
      </c>
      <c r="V788" s="152">
        <f>'2 уровень'!Z1892</f>
        <v>0</v>
      </c>
      <c r="W788" s="573">
        <f>'2 уровень'!AA1892</f>
        <v>0</v>
      </c>
      <c r="X788" s="152"/>
      <c r="Y788" s="152"/>
      <c r="Z788" s="1283">
        <f>'2 уровень'!AB1889</f>
        <v>0</v>
      </c>
      <c r="AA788" s="1290">
        <f>'2 уровень'!AC1889</f>
        <v>0</v>
      </c>
      <c r="AB788" s="139"/>
      <c r="AC788" s="139"/>
      <c r="AD788" s="139"/>
      <c r="AE788" s="139"/>
      <c r="AF788" s="139"/>
      <c r="AG788" s="139"/>
      <c r="AH788" s="139"/>
      <c r="AI788" s="139"/>
      <c r="AJ788" s="139"/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</row>
    <row r="789" spans="1:171" ht="45" x14ac:dyDescent="0.25">
      <c r="A789" s="19">
        <v>1</v>
      </c>
      <c r="B789" s="302" t="s">
        <v>358</v>
      </c>
      <c r="C789" s="29">
        <f>'2 уровень'!F1893</f>
        <v>0</v>
      </c>
      <c r="D789" s="29">
        <f>'2 уровень'!G1893</f>
        <v>0</v>
      </c>
      <c r="E789" s="29">
        <f>'2 уровень'!I1893</f>
        <v>0</v>
      </c>
      <c r="F789" s="144" t="e">
        <f>'2 уровень'!J1893</f>
        <v>#DIV/0!</v>
      </c>
      <c r="G789" s="158">
        <f>'2 уровень'!K1893</f>
        <v>0</v>
      </c>
      <c r="H789" s="158">
        <f>'2 уровень'!L1893</f>
        <v>0</v>
      </c>
      <c r="I789" s="153">
        <f>'2 уровень'!M1893</f>
        <v>0</v>
      </c>
      <c r="J789" s="153">
        <f>'2 уровень'!N1893</f>
        <v>0</v>
      </c>
      <c r="K789" s="153">
        <f>'2 уровень'!O1893</f>
        <v>0</v>
      </c>
      <c r="L789" s="153">
        <f>'2 уровень'!P1893</f>
        <v>0</v>
      </c>
      <c r="M789" s="153">
        <f>'2 уровень'!Q1893</f>
        <v>0</v>
      </c>
      <c r="N789" s="153">
        <f>'2 уровень'!R1893</f>
        <v>0</v>
      </c>
      <c r="O789" s="152">
        <f>'2 уровень'!S1893</f>
        <v>0</v>
      </c>
      <c r="P789" s="152">
        <f>'2 уровень'!T1893</f>
        <v>0</v>
      </c>
      <c r="Q789" s="152">
        <f>'2 уровень'!U1893</f>
        <v>0</v>
      </c>
      <c r="R789" s="1038">
        <f>'2 уровень'!V1893</f>
        <v>0</v>
      </c>
      <c r="S789" s="152">
        <f>'2 уровень'!W1893</f>
        <v>0</v>
      </c>
      <c r="T789" s="152">
        <f>'2 уровень'!X1893</f>
        <v>0</v>
      </c>
      <c r="U789" s="152">
        <f>'2 уровень'!Y1893</f>
        <v>0</v>
      </c>
      <c r="V789" s="152">
        <f>'2 уровень'!Z1893</f>
        <v>0</v>
      </c>
      <c r="W789" s="573">
        <f>'2 уровень'!AA1893</f>
        <v>0</v>
      </c>
      <c r="X789" s="152"/>
      <c r="Y789" s="152"/>
      <c r="Z789" s="1283">
        <f>'2 уровень'!AB1890</f>
        <v>0</v>
      </c>
      <c r="AA789" s="1290">
        <f>'2 уровень'!AC1890</f>
        <v>0</v>
      </c>
      <c r="AB789" s="139"/>
      <c r="AC789" s="139"/>
      <c r="AD789" s="139"/>
      <c r="AE789" s="139"/>
      <c r="AF789" s="139"/>
      <c r="AG789" s="139"/>
      <c r="AH789" s="139"/>
      <c r="AI789" s="139"/>
      <c r="AJ789" s="139"/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</row>
    <row r="790" spans="1:171" ht="105" x14ac:dyDescent="0.25">
      <c r="A790" s="19">
        <v>1</v>
      </c>
      <c r="B790" s="302" t="s">
        <v>543</v>
      </c>
      <c r="C790" s="29">
        <f>'2 уровень'!F1894</f>
        <v>0</v>
      </c>
      <c r="D790" s="29">
        <f>'2 уровень'!G1894</f>
        <v>0</v>
      </c>
      <c r="E790" s="29">
        <f>'2 уровень'!I1894</f>
        <v>0</v>
      </c>
      <c r="F790" s="144" t="e">
        <f>'2 уровень'!J1894</f>
        <v>#DIV/0!</v>
      </c>
      <c r="G790" s="158">
        <f>'2 уровень'!K1894</f>
        <v>0</v>
      </c>
      <c r="H790" s="158">
        <f>'2 уровень'!L1894</f>
        <v>0</v>
      </c>
      <c r="I790" s="153">
        <f>'2 уровень'!M1894</f>
        <v>0</v>
      </c>
      <c r="J790" s="153">
        <f>'2 уровень'!N1894</f>
        <v>0</v>
      </c>
      <c r="K790" s="153">
        <f>'2 уровень'!O1894</f>
        <v>0</v>
      </c>
      <c r="L790" s="153">
        <f>'2 уровень'!P1894</f>
        <v>0</v>
      </c>
      <c r="M790" s="153">
        <f>'2 уровень'!Q1894</f>
        <v>0</v>
      </c>
      <c r="N790" s="153">
        <f>'2 уровень'!R1894</f>
        <v>0</v>
      </c>
      <c r="O790" s="152">
        <f>'2 уровень'!S1894</f>
        <v>0</v>
      </c>
      <c r="P790" s="152">
        <f>'2 уровень'!T1894</f>
        <v>0</v>
      </c>
      <c r="Q790" s="152">
        <f>'2 уровень'!U1894</f>
        <v>0</v>
      </c>
      <c r="R790" s="1038">
        <f>'2 уровень'!V1894</f>
        <v>0</v>
      </c>
      <c r="S790" s="152">
        <f>'2 уровень'!W1894</f>
        <v>0</v>
      </c>
      <c r="T790" s="152">
        <f>'2 уровень'!X1894</f>
        <v>0</v>
      </c>
      <c r="U790" s="152">
        <f>'2 уровень'!Y1894</f>
        <v>0</v>
      </c>
      <c r="V790" s="152">
        <f>'2 уровень'!Z1894</f>
        <v>0</v>
      </c>
      <c r="W790" s="573">
        <f>'2 уровень'!AA1894</f>
        <v>0</v>
      </c>
      <c r="X790" s="152"/>
      <c r="Y790" s="152"/>
      <c r="Z790" s="1283">
        <f>'2 уровень'!AB1891</f>
        <v>0</v>
      </c>
      <c r="AA790" s="1290">
        <f>'2 уровень'!AC1891</f>
        <v>0</v>
      </c>
      <c r="AB790" s="139"/>
      <c r="AC790" s="139"/>
      <c r="AD790" s="139"/>
      <c r="AE790" s="139"/>
      <c r="AF790" s="139"/>
      <c r="AG790" s="139"/>
      <c r="AH790" s="139"/>
      <c r="AI790" s="139"/>
      <c r="AJ790" s="139"/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</row>
    <row r="791" spans="1:171" ht="30" x14ac:dyDescent="0.25">
      <c r="A791" s="19">
        <v>1</v>
      </c>
      <c r="B791" s="302" t="s">
        <v>515</v>
      </c>
      <c r="C791" s="29">
        <f>'2 уровень'!F1895</f>
        <v>0</v>
      </c>
      <c r="D791" s="29">
        <f>'2 уровень'!G1895</f>
        <v>0</v>
      </c>
      <c r="E791" s="29">
        <f>'2 уровень'!I1895</f>
        <v>0</v>
      </c>
      <c r="F791" s="144" t="e">
        <f>'2 уровень'!J1895</f>
        <v>#DIV/0!</v>
      </c>
      <c r="G791" s="158">
        <f>'2 уровень'!K1895</f>
        <v>0</v>
      </c>
      <c r="H791" s="158">
        <f>'2 уровень'!L1895</f>
        <v>0</v>
      </c>
      <c r="I791" s="153">
        <f>'2 уровень'!M1895</f>
        <v>0</v>
      </c>
      <c r="J791" s="153">
        <f>'2 уровень'!N1895</f>
        <v>0</v>
      </c>
      <c r="K791" s="153">
        <f>'2 уровень'!O1895</f>
        <v>0</v>
      </c>
      <c r="L791" s="153">
        <f>'2 уровень'!P1895</f>
        <v>0</v>
      </c>
      <c r="M791" s="153">
        <f>'2 уровень'!Q1895</f>
        <v>0</v>
      </c>
      <c r="N791" s="153">
        <f>'2 уровень'!R1895</f>
        <v>0</v>
      </c>
      <c r="O791" s="152">
        <f>'2 уровень'!S1895</f>
        <v>0</v>
      </c>
      <c r="P791" s="152">
        <f>'2 уровень'!T1895</f>
        <v>0</v>
      </c>
      <c r="Q791" s="152">
        <f>'2 уровень'!U1895</f>
        <v>0</v>
      </c>
      <c r="R791" s="1038">
        <f>'2 уровень'!V1895</f>
        <v>0</v>
      </c>
      <c r="S791" s="152">
        <f>'2 уровень'!W1895</f>
        <v>0</v>
      </c>
      <c r="T791" s="152">
        <f>'2 уровень'!X1895</f>
        <v>0</v>
      </c>
      <c r="U791" s="152">
        <f>'2 уровень'!Y1895</f>
        <v>0</v>
      </c>
      <c r="V791" s="152">
        <f>'2 уровень'!Z1895</f>
        <v>0</v>
      </c>
      <c r="W791" s="573">
        <f>'2 уровень'!AA1895</f>
        <v>0</v>
      </c>
      <c r="X791" s="152"/>
      <c r="Y791" s="152"/>
      <c r="Z791" s="1283">
        <f>'2 уровень'!AB1892</f>
        <v>0</v>
      </c>
      <c r="AA791" s="1290">
        <f>'2 уровень'!AC1892</f>
        <v>0</v>
      </c>
      <c r="AB791" s="139"/>
      <c r="AC791" s="139"/>
      <c r="AD791" s="139"/>
      <c r="AE791" s="139"/>
      <c r="AF791" s="139"/>
      <c r="AG791" s="139"/>
      <c r="AH791" s="139"/>
      <c r="AI791" s="139"/>
      <c r="AJ791" s="139"/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</row>
    <row r="792" spans="1:171" x14ac:dyDescent="0.25">
      <c r="A792" s="19">
        <v>1</v>
      </c>
      <c r="B792" s="760" t="s">
        <v>516</v>
      </c>
      <c r="C792" s="29">
        <f>'2 уровень'!F1896</f>
        <v>0</v>
      </c>
      <c r="D792" s="29">
        <f>'2 уровень'!G1896</f>
        <v>0</v>
      </c>
      <c r="E792" s="29">
        <f>'2 уровень'!I1896</f>
        <v>0</v>
      </c>
      <c r="F792" s="144" t="e">
        <f>'2 уровень'!J1896</f>
        <v>#DIV/0!</v>
      </c>
      <c r="G792" s="158">
        <f>'2 уровень'!K1896</f>
        <v>0</v>
      </c>
      <c r="H792" s="158">
        <f>'2 уровень'!L1896</f>
        <v>0</v>
      </c>
      <c r="I792" s="153">
        <f>'2 уровень'!M1896</f>
        <v>0</v>
      </c>
      <c r="J792" s="153">
        <f>'2 уровень'!N1896</f>
        <v>0</v>
      </c>
      <c r="K792" s="153">
        <f>'2 уровень'!O1896</f>
        <v>0</v>
      </c>
      <c r="L792" s="153">
        <f>'2 уровень'!P1896</f>
        <v>0</v>
      </c>
      <c r="M792" s="153">
        <f>'2 уровень'!Q1896</f>
        <v>0</v>
      </c>
      <c r="N792" s="153">
        <f>'2 уровень'!R1896</f>
        <v>0</v>
      </c>
      <c r="O792" s="152">
        <f>'2 уровень'!S1896</f>
        <v>0</v>
      </c>
      <c r="P792" s="152">
        <f>'2 уровень'!T1896</f>
        <v>0</v>
      </c>
      <c r="Q792" s="152">
        <f>'2 уровень'!U1896</f>
        <v>0</v>
      </c>
      <c r="R792" s="1038">
        <f>'2 уровень'!V1896</f>
        <v>0</v>
      </c>
      <c r="S792" s="152">
        <f>'2 уровень'!W1896</f>
        <v>0</v>
      </c>
      <c r="T792" s="152">
        <f>'2 уровень'!X1896</f>
        <v>0</v>
      </c>
      <c r="U792" s="152">
        <f>'2 уровень'!Y1896</f>
        <v>0</v>
      </c>
      <c r="V792" s="152">
        <f>'2 уровень'!Z1896</f>
        <v>0</v>
      </c>
      <c r="W792" s="573">
        <f>'2 уровень'!AA1896</f>
        <v>0</v>
      </c>
      <c r="X792" s="152"/>
      <c r="Y792" s="152"/>
      <c r="Z792" s="1283">
        <f>'2 уровень'!AB1893</f>
        <v>0</v>
      </c>
      <c r="AA792" s="1290">
        <f>'2 уровень'!AC1893</f>
        <v>0</v>
      </c>
      <c r="AB792" s="139"/>
      <c r="AC792" s="139"/>
      <c r="AD792" s="139"/>
      <c r="AE792" s="139"/>
      <c r="AF792" s="139"/>
      <c r="AG792" s="139"/>
      <c r="AH792" s="139"/>
      <c r="AI792" s="139"/>
      <c r="AJ792" s="139"/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</row>
    <row r="793" spans="1:171" ht="30" x14ac:dyDescent="0.25">
      <c r="B793" s="760" t="s">
        <v>517</v>
      </c>
      <c r="C793" s="29">
        <f>'2 уровень'!F1897</f>
        <v>0</v>
      </c>
      <c r="D793" s="29">
        <f>'2 уровень'!G1897</f>
        <v>0</v>
      </c>
      <c r="E793" s="29">
        <f>'2 уровень'!I1897</f>
        <v>0</v>
      </c>
      <c r="F793" s="144">
        <f>'2 уровень'!J1897</f>
        <v>0</v>
      </c>
      <c r="G793" s="158">
        <f>'2 уровень'!K1897</f>
        <v>0</v>
      </c>
      <c r="H793" s="158">
        <f>'2 уровень'!L1897</f>
        <v>0</v>
      </c>
      <c r="I793" s="153">
        <f>'2 уровень'!M1897</f>
        <v>0</v>
      </c>
      <c r="J793" s="153">
        <f>'2 уровень'!N1897</f>
        <v>0</v>
      </c>
      <c r="K793" s="153">
        <f>'2 уровень'!O1897</f>
        <v>0</v>
      </c>
      <c r="L793" s="153">
        <f>'2 уровень'!P1897</f>
        <v>0</v>
      </c>
      <c r="M793" s="153">
        <f>'2 уровень'!Q1897</f>
        <v>0</v>
      </c>
      <c r="N793" s="153">
        <f>'2 уровень'!R1897</f>
        <v>0</v>
      </c>
      <c r="O793" s="152">
        <f>'2 уровень'!S1897</f>
        <v>0</v>
      </c>
      <c r="P793" s="152">
        <f>'2 уровень'!T1897</f>
        <v>0</v>
      </c>
      <c r="Q793" s="152">
        <f>'2 уровень'!U1897</f>
        <v>0</v>
      </c>
      <c r="R793" s="1038">
        <f>'2 уровень'!V1897</f>
        <v>0</v>
      </c>
      <c r="S793" s="152">
        <f>'2 уровень'!W1897</f>
        <v>0</v>
      </c>
      <c r="T793" s="152">
        <f>'2 уровень'!X1897</f>
        <v>0</v>
      </c>
      <c r="U793" s="152">
        <f>'2 уровень'!Y1897</f>
        <v>0</v>
      </c>
      <c r="V793" s="152">
        <f>'2 уровень'!Z1897</f>
        <v>0</v>
      </c>
      <c r="W793" s="573">
        <f>'2 уровень'!AA1897</f>
        <v>0</v>
      </c>
      <c r="X793" s="152"/>
      <c r="Y793" s="152"/>
      <c r="Z793" s="1283"/>
      <c r="AA793" s="1290"/>
      <c r="AB793" s="139"/>
      <c r="AC793" s="139"/>
      <c r="AD793" s="139"/>
      <c r="AE793" s="139"/>
      <c r="AF793" s="139"/>
      <c r="AG793" s="139"/>
      <c r="AH793" s="139"/>
      <c r="AI793" s="139"/>
      <c r="AJ793" s="139"/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</row>
    <row r="794" spans="1:171" ht="28.5" x14ac:dyDescent="0.25">
      <c r="B794" s="1346" t="s">
        <v>366</v>
      </c>
      <c r="C794" s="29">
        <f>'2 уровень'!F1898</f>
        <v>0</v>
      </c>
      <c r="D794" s="29">
        <f>'2 уровень'!G1898</f>
        <v>0</v>
      </c>
      <c r="E794" s="29">
        <f>'2 уровень'!I1898</f>
        <v>0</v>
      </c>
      <c r="F794" s="144" t="e">
        <f>'2 уровень'!J1898</f>
        <v>#DIV/0!</v>
      </c>
      <c r="G794" s="158">
        <f>'2 уровень'!K1898</f>
        <v>0</v>
      </c>
      <c r="H794" s="158">
        <f>'2 уровень'!L1898</f>
        <v>0</v>
      </c>
      <c r="I794" s="153">
        <f>'2 уровень'!M1898</f>
        <v>0</v>
      </c>
      <c r="J794" s="153">
        <f>'2 уровень'!N1898</f>
        <v>0</v>
      </c>
      <c r="K794" s="153">
        <f>'2 уровень'!O1898</f>
        <v>0</v>
      </c>
      <c r="L794" s="153">
        <f>'2 уровень'!P1898</f>
        <v>0</v>
      </c>
      <c r="M794" s="153">
        <f>'2 уровень'!Q1898</f>
        <v>0</v>
      </c>
      <c r="N794" s="153">
        <f>'2 уровень'!R1898</f>
        <v>0</v>
      </c>
      <c r="O794" s="29">
        <f>'2 уровень'!S1898</f>
        <v>0</v>
      </c>
      <c r="P794" s="29">
        <f>'2 уровень'!T1898</f>
        <v>0</v>
      </c>
      <c r="Q794" s="29">
        <f>'2 уровень'!U1898</f>
        <v>0</v>
      </c>
      <c r="R794" s="29">
        <f>'2 уровень'!V1898</f>
        <v>0</v>
      </c>
      <c r="S794" s="29">
        <f>'2 уровень'!W1898</f>
        <v>0</v>
      </c>
      <c r="T794" s="29">
        <f>'2 уровень'!X1898</f>
        <v>0</v>
      </c>
      <c r="U794" s="29">
        <f>'2 уровень'!Y1898</f>
        <v>0</v>
      </c>
      <c r="V794" s="29">
        <f>'2 уровень'!Z1898</f>
        <v>0</v>
      </c>
      <c r="W794" s="29">
        <f>'2 уровень'!AA1898</f>
        <v>0</v>
      </c>
      <c r="X794" s="152"/>
      <c r="Y794" s="152"/>
      <c r="Z794" s="1283"/>
      <c r="AA794" s="1290"/>
      <c r="AB794" s="139"/>
      <c r="AC794" s="139"/>
      <c r="AD794" s="139"/>
      <c r="AE794" s="139"/>
      <c r="AF794" s="139"/>
      <c r="AG794" s="139"/>
      <c r="AH794" s="139"/>
      <c r="AI794" s="139"/>
      <c r="AJ794" s="139"/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</row>
    <row r="795" spans="1:171" x14ac:dyDescent="0.25">
      <c r="B795" s="760" t="s">
        <v>381</v>
      </c>
      <c r="C795" s="29">
        <f>'2 уровень'!F1899</f>
        <v>0</v>
      </c>
      <c r="D795" s="29">
        <f>'2 уровень'!G1899</f>
        <v>0</v>
      </c>
      <c r="E795" s="29">
        <f>'2 уровень'!I1899</f>
        <v>0</v>
      </c>
      <c r="F795" s="144">
        <f>'2 уровень'!J1899</f>
        <v>0</v>
      </c>
      <c r="G795" s="158">
        <f>'2 уровень'!K1899</f>
        <v>0</v>
      </c>
      <c r="H795" s="158">
        <f>'2 уровень'!L1899</f>
        <v>0</v>
      </c>
      <c r="I795" s="153">
        <f>'2 уровень'!M1899</f>
        <v>0</v>
      </c>
      <c r="J795" s="153">
        <f>'2 уровень'!N1899</f>
        <v>0</v>
      </c>
      <c r="K795" s="153">
        <f>'2 уровень'!O1899</f>
        <v>0</v>
      </c>
      <c r="L795" s="153">
        <f>'2 уровень'!P1899</f>
        <v>0</v>
      </c>
      <c r="M795" s="153">
        <f>'2 уровень'!Q1899</f>
        <v>0</v>
      </c>
      <c r="N795" s="153">
        <f>'2 уровень'!R1899</f>
        <v>0</v>
      </c>
      <c r="O795" s="152">
        <f>'2 уровень'!S1899</f>
        <v>0</v>
      </c>
      <c r="P795" s="152">
        <f>'2 уровень'!T1899</f>
        <v>0</v>
      </c>
      <c r="Q795" s="152">
        <f>'2 уровень'!U1899</f>
        <v>0</v>
      </c>
      <c r="R795" s="1038">
        <f>'2 уровень'!V1899</f>
        <v>0</v>
      </c>
      <c r="S795" s="152">
        <f>'2 уровень'!W1899</f>
        <v>0</v>
      </c>
      <c r="T795" s="152">
        <f>'2 уровень'!X1899</f>
        <v>0</v>
      </c>
      <c r="U795" s="152">
        <f>'2 уровень'!Y1899</f>
        <v>0</v>
      </c>
      <c r="V795" s="152">
        <f>'2 уровень'!Z1899</f>
        <v>0</v>
      </c>
      <c r="W795" s="573">
        <f>'2 уровень'!AA1899</f>
        <v>0</v>
      </c>
      <c r="X795" s="152"/>
      <c r="Y795" s="152"/>
      <c r="Z795" s="1283"/>
      <c r="AA795" s="1290"/>
      <c r="AB795" s="139"/>
      <c r="AC795" s="139"/>
      <c r="AD795" s="139"/>
      <c r="AE795" s="139"/>
      <c r="AF795" s="139"/>
      <c r="AG795" s="139"/>
      <c r="AH795" s="139"/>
      <c r="AI795" s="139"/>
      <c r="AJ795" s="139"/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</row>
    <row r="796" spans="1:171" ht="28.5" x14ac:dyDescent="0.25">
      <c r="B796" s="1346" t="s">
        <v>382</v>
      </c>
      <c r="C796" s="29">
        <f>'2 уровень'!F1900</f>
        <v>0</v>
      </c>
      <c r="D796" s="29">
        <f>'2 уровень'!G1900</f>
        <v>0</v>
      </c>
      <c r="E796" s="29">
        <f>'2 уровень'!I1900</f>
        <v>0</v>
      </c>
      <c r="F796" s="144" t="e">
        <f>'2 уровень'!J1900</f>
        <v>#DIV/0!</v>
      </c>
      <c r="G796" s="158">
        <f>'2 уровень'!K1900</f>
        <v>0</v>
      </c>
      <c r="H796" s="158">
        <f>'2 уровень'!L1900</f>
        <v>0</v>
      </c>
      <c r="I796" s="153">
        <f>'2 уровень'!M1900</f>
        <v>0</v>
      </c>
      <c r="J796" s="153">
        <f>'2 уровень'!N1900</f>
        <v>0</v>
      </c>
      <c r="K796" s="153">
        <f>'2 уровень'!O1900</f>
        <v>0</v>
      </c>
      <c r="L796" s="153">
        <f>'2 уровень'!P1900</f>
        <v>0</v>
      </c>
      <c r="M796" s="153">
        <f>'2 уровень'!Q1900</f>
        <v>0</v>
      </c>
      <c r="N796" s="153">
        <f>'2 уровень'!R1900</f>
        <v>0</v>
      </c>
      <c r="O796" s="152">
        <f>'2 уровень'!S1900</f>
        <v>0</v>
      </c>
      <c r="P796" s="152">
        <f>'2 уровень'!T1900</f>
        <v>0</v>
      </c>
      <c r="Q796" s="152">
        <f>'2 уровень'!U1900</f>
        <v>0</v>
      </c>
      <c r="R796" s="1038">
        <f>'2 уровень'!V1900</f>
        <v>0</v>
      </c>
      <c r="S796" s="152">
        <f>'2 уровень'!W1900</f>
        <v>0</v>
      </c>
      <c r="T796" s="152">
        <f>'2 уровень'!X1900</f>
        <v>0</v>
      </c>
      <c r="U796" s="152">
        <f>'2 уровень'!Y1900</f>
        <v>0</v>
      </c>
      <c r="V796" s="152">
        <f>'2 уровень'!Z1900</f>
        <v>0</v>
      </c>
      <c r="W796" s="573">
        <f>'2 уровень'!AA1900</f>
        <v>0</v>
      </c>
      <c r="X796" s="152"/>
      <c r="Y796" s="152"/>
      <c r="Z796" s="1283"/>
      <c r="AA796" s="1290"/>
      <c r="AB796" s="139"/>
      <c r="AC796" s="139"/>
      <c r="AD796" s="139"/>
      <c r="AE796" s="139"/>
      <c r="AF796" s="139"/>
      <c r="AG796" s="139"/>
      <c r="AH796" s="139"/>
      <c r="AI796" s="139"/>
      <c r="AJ796" s="13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</row>
    <row r="797" spans="1:171" x14ac:dyDescent="0.25">
      <c r="A797" s="19">
        <v>1</v>
      </c>
      <c r="B797" s="440" t="s">
        <v>383</v>
      </c>
      <c r="C797" s="29">
        <f>'2 уровень'!F1901</f>
        <v>0</v>
      </c>
      <c r="D797" s="29">
        <f>'2 уровень'!G1901</f>
        <v>0</v>
      </c>
      <c r="E797" s="29">
        <f>'2 уровень'!I1901</f>
        <v>0</v>
      </c>
      <c r="F797" s="144">
        <f>'2 уровень'!J1901</f>
        <v>0</v>
      </c>
      <c r="G797" s="158">
        <f>'2 уровень'!K1901</f>
        <v>0</v>
      </c>
      <c r="H797" s="158">
        <f>'2 уровень'!L1901</f>
        <v>0</v>
      </c>
      <c r="I797" s="153">
        <f>'2 уровень'!M1901</f>
        <v>0</v>
      </c>
      <c r="J797" s="153">
        <f>'2 уровень'!N1901</f>
        <v>0</v>
      </c>
      <c r="K797" s="153">
        <f>'2 уровень'!O1901</f>
        <v>0</v>
      </c>
      <c r="L797" s="153">
        <f>'2 уровень'!P1901</f>
        <v>0</v>
      </c>
      <c r="M797" s="153">
        <f>'2 уровень'!Q1901</f>
        <v>0</v>
      </c>
      <c r="N797" s="153">
        <f>'2 уровень'!R1901</f>
        <v>0</v>
      </c>
      <c r="O797" s="152">
        <f>'2 уровень'!S1901</f>
        <v>0</v>
      </c>
      <c r="P797" s="152">
        <f>'2 уровень'!T1901</f>
        <v>0</v>
      </c>
      <c r="Q797" s="152">
        <f>'2 уровень'!U1901</f>
        <v>0</v>
      </c>
      <c r="R797" s="1038">
        <f>'2 уровень'!V1901</f>
        <v>0</v>
      </c>
      <c r="S797" s="152">
        <f>'2 уровень'!W1901</f>
        <v>0</v>
      </c>
      <c r="T797" s="152">
        <f>'2 уровень'!X1901</f>
        <v>0</v>
      </c>
      <c r="U797" s="152">
        <f>'2 уровень'!Y1901</f>
        <v>0</v>
      </c>
      <c r="V797" s="152">
        <f>'2 уровень'!Z1901</f>
        <v>0</v>
      </c>
      <c r="W797" s="573">
        <f>'2 уровень'!AA1901</f>
        <v>0</v>
      </c>
      <c r="X797" s="152"/>
      <c r="Y797" s="152"/>
      <c r="Z797" s="1283">
        <f>'2 уровень'!AB1898</f>
        <v>0</v>
      </c>
      <c r="AA797" s="1290">
        <f>'2 уровень'!AC1898</f>
        <v>0</v>
      </c>
      <c r="AB797" s="139"/>
      <c r="AC797" s="139"/>
      <c r="AD797" s="139"/>
      <c r="AE797" s="139"/>
      <c r="AF797" s="139"/>
      <c r="AG797" s="139"/>
      <c r="AH797" s="139"/>
      <c r="AI797" s="139"/>
      <c r="AJ797" s="13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</row>
    <row r="798" spans="1:171" ht="29.25" x14ac:dyDescent="0.25">
      <c r="A798" s="19">
        <v>1</v>
      </c>
      <c r="B798" s="440" t="s">
        <v>359</v>
      </c>
      <c r="C798" s="29">
        <f>'2 уровень'!F1902</f>
        <v>0</v>
      </c>
      <c r="D798" s="29">
        <f>'2 уровень'!G1902</f>
        <v>0</v>
      </c>
      <c r="E798" s="29">
        <f>'2 уровень'!I1902</f>
        <v>0</v>
      </c>
      <c r="F798" s="144" t="e">
        <f>'2 уровень'!J1902</f>
        <v>#DIV/0!</v>
      </c>
      <c r="G798" s="158">
        <f>'2 уровень'!K1902</f>
        <v>0</v>
      </c>
      <c r="H798" s="158">
        <f>'2 уровень'!L1902</f>
        <v>0</v>
      </c>
      <c r="I798" s="153">
        <f>'2 уровень'!M1902</f>
        <v>0</v>
      </c>
      <c r="J798" s="153">
        <f>'2 уровень'!N1902</f>
        <v>0</v>
      </c>
      <c r="K798" s="153">
        <f>'2 уровень'!O1902</f>
        <v>0</v>
      </c>
      <c r="L798" s="153">
        <f>'2 уровень'!P1902</f>
        <v>0</v>
      </c>
      <c r="M798" s="153">
        <f>'2 уровень'!Q1902</f>
        <v>0</v>
      </c>
      <c r="N798" s="153">
        <f>'2 уровень'!R1902</f>
        <v>0</v>
      </c>
      <c r="O798" s="152">
        <f>'2 уровень'!S1902</f>
        <v>0</v>
      </c>
      <c r="P798" s="152">
        <f>'2 уровень'!T1902</f>
        <v>0</v>
      </c>
      <c r="Q798" s="152">
        <f>'2 уровень'!U1902</f>
        <v>0</v>
      </c>
      <c r="R798" s="1038">
        <f>'2 уровень'!V1902</f>
        <v>0</v>
      </c>
      <c r="S798" s="152">
        <f>'2 уровень'!W1902</f>
        <v>0</v>
      </c>
      <c r="T798" s="152">
        <f>'2 уровень'!X1902</f>
        <v>0</v>
      </c>
      <c r="U798" s="152">
        <f>'2 уровень'!Y1902</f>
        <v>0</v>
      </c>
      <c r="V798" s="152">
        <f>'2 уровень'!Z1902</f>
        <v>0</v>
      </c>
      <c r="W798" s="573">
        <f>'2 уровень'!AA1902</f>
        <v>0</v>
      </c>
      <c r="X798" s="152"/>
      <c r="Y798" s="152"/>
      <c r="Z798" s="1283">
        <f>'2 уровень'!AB1899</f>
        <v>0</v>
      </c>
      <c r="AA798" s="1290">
        <f>'2 уровень'!AC1899</f>
        <v>0</v>
      </c>
      <c r="AB798" s="139"/>
      <c r="AC798" s="139"/>
      <c r="AD798" s="139"/>
      <c r="AE798" s="139"/>
      <c r="AF798" s="139"/>
      <c r="AG798" s="139"/>
      <c r="AH798" s="139"/>
      <c r="AI798" s="139"/>
      <c r="AJ798" s="13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</row>
    <row r="799" spans="1:171" ht="30" x14ac:dyDescent="0.25">
      <c r="A799" s="19">
        <v>1</v>
      </c>
      <c r="B799" s="302" t="s">
        <v>202</v>
      </c>
      <c r="C799" s="29">
        <f>'2 уровень'!F1903</f>
        <v>0</v>
      </c>
      <c r="D799" s="29">
        <f>'2 уровень'!G1903</f>
        <v>0</v>
      </c>
      <c r="E799" s="29">
        <f>'2 уровень'!I1903</f>
        <v>0</v>
      </c>
      <c r="F799" s="144">
        <f>'2 уровень'!J1903</f>
        <v>0</v>
      </c>
      <c r="G799" s="158">
        <f>'2 уровень'!K1903</f>
        <v>0</v>
      </c>
      <c r="H799" s="158">
        <f>'2 уровень'!L1903</f>
        <v>0</v>
      </c>
      <c r="I799" s="153">
        <f>'2 уровень'!M1903</f>
        <v>0</v>
      </c>
      <c r="J799" s="153">
        <f>'2 уровень'!N1903</f>
        <v>0</v>
      </c>
      <c r="K799" s="153">
        <f>'2 уровень'!O1903</f>
        <v>0</v>
      </c>
      <c r="L799" s="153">
        <f>'2 уровень'!P1903</f>
        <v>0</v>
      </c>
      <c r="M799" s="153">
        <f>'2 уровень'!Q1903</f>
        <v>0</v>
      </c>
      <c r="N799" s="153">
        <f>'2 уровень'!R1903</f>
        <v>0</v>
      </c>
      <c r="O799" s="152">
        <f>'2 уровень'!S1903</f>
        <v>0</v>
      </c>
      <c r="P799" s="152">
        <f>'2 уровень'!T1903</f>
        <v>0</v>
      </c>
      <c r="Q799" s="152">
        <f>'2 уровень'!U1903</f>
        <v>0</v>
      </c>
      <c r="R799" s="1038">
        <f>'2 уровень'!V1903</f>
        <v>0</v>
      </c>
      <c r="S799" s="152">
        <f>'2 уровень'!W1903</f>
        <v>0</v>
      </c>
      <c r="T799" s="152">
        <f>'2 уровень'!X1903</f>
        <v>0</v>
      </c>
      <c r="U799" s="152">
        <f>'2 уровень'!Y1903</f>
        <v>0</v>
      </c>
      <c r="V799" s="152">
        <f>'2 уровень'!Z1903</f>
        <v>0</v>
      </c>
      <c r="W799" s="573">
        <f>'2 уровень'!AA1903</f>
        <v>0</v>
      </c>
      <c r="X799" s="152"/>
      <c r="Y799" s="152"/>
      <c r="Z799" s="1283">
        <f>'2 уровень'!AB1900</f>
        <v>0</v>
      </c>
      <c r="AA799" s="1290">
        <f>'2 уровень'!AC1900</f>
        <v>0</v>
      </c>
      <c r="AB799" s="139"/>
      <c r="AC799" s="139"/>
      <c r="AD799" s="139"/>
      <c r="AE799" s="139"/>
      <c r="AF799" s="139"/>
      <c r="AG799" s="139"/>
      <c r="AH799" s="139"/>
      <c r="AI799" s="139"/>
      <c r="AJ799" s="13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</row>
    <row r="800" spans="1:171" ht="75" x14ac:dyDescent="0.25">
      <c r="A800" s="19">
        <v>1</v>
      </c>
      <c r="B800" s="447" t="s">
        <v>367</v>
      </c>
      <c r="C800" s="29">
        <f>'2 уровень'!F1904</f>
        <v>0</v>
      </c>
      <c r="D800" s="29">
        <f>'2 уровень'!G1904</f>
        <v>0</v>
      </c>
      <c r="E800" s="29">
        <f>'2 уровень'!I1904</f>
        <v>0</v>
      </c>
      <c r="F800" s="144">
        <f>'2 уровень'!J1904</f>
        <v>0</v>
      </c>
      <c r="G800" s="158">
        <f>'2 уровень'!K1904</f>
        <v>0</v>
      </c>
      <c r="H800" s="158">
        <f>'2 уровень'!L1904</f>
        <v>0</v>
      </c>
      <c r="I800" s="153">
        <f>'2 уровень'!M1904</f>
        <v>0</v>
      </c>
      <c r="J800" s="153">
        <f>'2 уровень'!N1904</f>
        <v>0</v>
      </c>
      <c r="K800" s="153">
        <f>'2 уровень'!O1904</f>
        <v>0</v>
      </c>
      <c r="L800" s="153">
        <f>'2 уровень'!P1904</f>
        <v>0</v>
      </c>
      <c r="M800" s="153">
        <f>'2 уровень'!Q1904</f>
        <v>0</v>
      </c>
      <c r="N800" s="153">
        <f>'2 уровень'!R1904</f>
        <v>0</v>
      </c>
      <c r="O800" s="152">
        <f>'2 уровень'!S1904</f>
        <v>0</v>
      </c>
      <c r="P800" s="152">
        <f>'2 уровень'!T1904</f>
        <v>0</v>
      </c>
      <c r="Q800" s="152">
        <f>'2 уровень'!U1904</f>
        <v>0</v>
      </c>
      <c r="R800" s="1038">
        <f>'2 уровень'!V1904</f>
        <v>0</v>
      </c>
      <c r="S800" s="152">
        <f>'2 уровень'!W1904</f>
        <v>0</v>
      </c>
      <c r="T800" s="152">
        <f>'2 уровень'!X1904</f>
        <v>0</v>
      </c>
      <c r="U800" s="152">
        <f>'2 уровень'!Y1904</f>
        <v>0</v>
      </c>
      <c r="V800" s="152">
        <f>'2 уровень'!Z1904</f>
        <v>0</v>
      </c>
      <c r="W800" s="573">
        <f>'2 уровень'!AA1904</f>
        <v>0</v>
      </c>
      <c r="X800" s="152"/>
      <c r="Y800" s="152"/>
      <c r="Z800" s="1283">
        <f>'2 уровень'!AB1901</f>
        <v>0</v>
      </c>
      <c r="AA800" s="1290">
        <f>'2 уровень'!AC1901</f>
        <v>0</v>
      </c>
      <c r="AB800" s="139"/>
      <c r="AC800" s="139"/>
      <c r="AD800" s="139"/>
      <c r="AE800" s="139"/>
      <c r="AF800" s="139"/>
      <c r="AG800" s="139"/>
      <c r="AH800" s="139"/>
      <c r="AI800" s="139"/>
      <c r="AJ800" s="139"/>
      <c r="AK800" s="139"/>
      <c r="AL800" s="139"/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</row>
    <row r="801" spans="1:171" x14ac:dyDescent="0.25">
      <c r="A801" s="19">
        <v>1</v>
      </c>
      <c r="B801" s="440" t="s">
        <v>235</v>
      </c>
      <c r="C801" s="29">
        <f>'2 уровень'!F1905</f>
        <v>0</v>
      </c>
      <c r="D801" s="29">
        <f>'2 уровень'!G1905</f>
        <v>0</v>
      </c>
      <c r="E801" s="29">
        <f>'2 уровень'!I1905</f>
        <v>0</v>
      </c>
      <c r="F801" s="144" t="e">
        <f>'2 уровень'!J1905</f>
        <v>#DIV/0!</v>
      </c>
      <c r="G801" s="158">
        <f>'2 уровень'!K1905</f>
        <v>0</v>
      </c>
      <c r="H801" s="158">
        <f>'2 уровень'!L1905</f>
        <v>0</v>
      </c>
      <c r="I801" s="153">
        <f>'2 уровень'!M1905</f>
        <v>0</v>
      </c>
      <c r="J801" s="153">
        <f>'2 уровень'!N1905</f>
        <v>0</v>
      </c>
      <c r="K801" s="153">
        <f>'2 уровень'!O1905</f>
        <v>0</v>
      </c>
      <c r="L801" s="153">
        <f>'2 уровень'!P1905</f>
        <v>0</v>
      </c>
      <c r="M801" s="153">
        <f>'2 уровень'!Q1905</f>
        <v>0</v>
      </c>
      <c r="N801" s="153">
        <f>'2 уровень'!R1905</f>
        <v>0</v>
      </c>
      <c r="O801" s="152">
        <f>'2 уровень'!S1905</f>
        <v>0</v>
      </c>
      <c r="P801" s="152">
        <f>'2 уровень'!T1905</f>
        <v>0</v>
      </c>
      <c r="Q801" s="152">
        <f>'2 уровень'!U1905</f>
        <v>0</v>
      </c>
      <c r="R801" s="1038">
        <f>'2 уровень'!V1905</f>
        <v>0</v>
      </c>
      <c r="S801" s="152">
        <f>'2 уровень'!W1905</f>
        <v>0</v>
      </c>
      <c r="T801" s="152">
        <f>'2 уровень'!X1905</f>
        <v>0</v>
      </c>
      <c r="U801" s="152">
        <f>'2 уровень'!Y1905</f>
        <v>0</v>
      </c>
      <c r="V801" s="152">
        <f>'2 уровень'!Z1905</f>
        <v>0</v>
      </c>
      <c r="W801" s="573">
        <f>'2 уровень'!AA1905</f>
        <v>0</v>
      </c>
      <c r="X801" s="152"/>
      <c r="Y801" s="152"/>
      <c r="Z801" s="1283">
        <f>'2 уровень'!AB1902</f>
        <v>0</v>
      </c>
      <c r="AA801" s="1290">
        <f>'2 уровень'!AC1902</f>
        <v>0</v>
      </c>
      <c r="AB801" s="139"/>
      <c r="AC801" s="139"/>
      <c r="AD801" s="139"/>
      <c r="AE801" s="139"/>
      <c r="AF801" s="139"/>
      <c r="AG801" s="139"/>
      <c r="AH801" s="139"/>
      <c r="AI801" s="139"/>
      <c r="AJ801" s="139"/>
      <c r="AK801" s="139"/>
      <c r="AL801" s="139"/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</row>
    <row r="802" spans="1:171" x14ac:dyDescent="0.25">
      <c r="A802" s="19">
        <v>1</v>
      </c>
      <c r="B802" s="303" t="s">
        <v>281</v>
      </c>
      <c r="C802" s="29">
        <f>'2 уровень'!F1906</f>
        <v>0</v>
      </c>
      <c r="D802" s="29">
        <f>'2 уровень'!G1906</f>
        <v>0</v>
      </c>
      <c r="E802" s="29">
        <f>'2 уровень'!I1906</f>
        <v>0</v>
      </c>
      <c r="F802" s="144" t="e">
        <f>'2 уровень'!J1906</f>
        <v>#DIV/0!</v>
      </c>
      <c r="G802" s="158">
        <f>'2 уровень'!K1906</f>
        <v>0</v>
      </c>
      <c r="H802" s="158">
        <f>'2 уровень'!L1906</f>
        <v>0</v>
      </c>
      <c r="I802" s="153">
        <f>'2 уровень'!M1906</f>
        <v>0</v>
      </c>
      <c r="J802" s="153">
        <f>'2 уровень'!N1906</f>
        <v>0</v>
      </c>
      <c r="K802" s="153">
        <f>'2 уровень'!O1906</f>
        <v>0</v>
      </c>
      <c r="L802" s="153">
        <f>'2 уровень'!P1906</f>
        <v>0</v>
      </c>
      <c r="M802" s="153">
        <f>'2 уровень'!Q1906</f>
        <v>0</v>
      </c>
      <c r="N802" s="153">
        <f>'2 уровень'!R1906</f>
        <v>0</v>
      </c>
      <c r="O802" s="152">
        <f>'2 уровень'!S1906</f>
        <v>0</v>
      </c>
      <c r="P802" s="152">
        <f>'2 уровень'!T1906</f>
        <v>0</v>
      </c>
      <c r="Q802" s="152">
        <f>'2 уровень'!U1906</f>
        <v>0</v>
      </c>
      <c r="R802" s="1038">
        <f>'2 уровень'!V1906</f>
        <v>0</v>
      </c>
      <c r="S802" s="152">
        <f>'2 уровень'!W1906</f>
        <v>0</v>
      </c>
      <c r="T802" s="152">
        <f>'2 уровень'!X1906</f>
        <v>0</v>
      </c>
      <c r="U802" s="152">
        <f>'2 уровень'!Y1906</f>
        <v>0</v>
      </c>
      <c r="V802" s="152">
        <f>'2 уровень'!Z1906</f>
        <v>0</v>
      </c>
      <c r="W802" s="573">
        <f>'2 уровень'!AA1906</f>
        <v>0</v>
      </c>
      <c r="X802" s="152"/>
      <c r="Y802" s="152"/>
      <c r="Z802" s="1283">
        <f>'2 уровень'!AB1903</f>
        <v>0</v>
      </c>
      <c r="AA802" s="1290">
        <f>'2 уровень'!AC1903</f>
        <v>0</v>
      </c>
      <c r="AB802" s="139"/>
      <c r="AC802" s="139"/>
      <c r="AD802" s="139"/>
      <c r="AE802" s="139"/>
      <c r="AF802" s="139"/>
      <c r="AG802" s="139"/>
      <c r="AH802" s="139"/>
      <c r="AI802" s="139"/>
      <c r="AJ802" s="139"/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</row>
    <row r="803" spans="1:171" ht="43.5" x14ac:dyDescent="0.25">
      <c r="A803" s="19">
        <v>1</v>
      </c>
      <c r="B803" s="440" t="s">
        <v>310</v>
      </c>
      <c r="C803" s="29">
        <f>'2 уровень'!F1907</f>
        <v>0</v>
      </c>
      <c r="D803" s="29">
        <f>'2 уровень'!G1907</f>
        <v>0</v>
      </c>
      <c r="E803" s="29">
        <f>'2 уровень'!I1907</f>
        <v>0</v>
      </c>
      <c r="F803" s="144" t="e">
        <f>'2 уровень'!J1907</f>
        <v>#DIV/0!</v>
      </c>
      <c r="G803" s="158">
        <f>'2 уровень'!K1907</f>
        <v>0</v>
      </c>
      <c r="H803" s="158">
        <f>'2 уровень'!L1907</f>
        <v>0</v>
      </c>
      <c r="I803" s="153">
        <f>'2 уровень'!M1907</f>
        <v>0</v>
      </c>
      <c r="J803" s="153">
        <f>'2 уровень'!N1907</f>
        <v>0</v>
      </c>
      <c r="K803" s="153">
        <f>'2 уровень'!O1907</f>
        <v>0</v>
      </c>
      <c r="L803" s="153">
        <f>'2 уровень'!P1907</f>
        <v>0</v>
      </c>
      <c r="M803" s="153">
        <f>'2 уровень'!Q1907</f>
        <v>0</v>
      </c>
      <c r="N803" s="153">
        <f>'2 уровень'!R1907</f>
        <v>0</v>
      </c>
      <c r="O803" s="152">
        <f>'2 уровень'!S1907</f>
        <v>0</v>
      </c>
      <c r="P803" s="152">
        <f>'2 уровень'!T1907</f>
        <v>0</v>
      </c>
      <c r="Q803" s="152">
        <f>'2 уровень'!U1907</f>
        <v>0</v>
      </c>
      <c r="R803" s="1038">
        <f>'2 уровень'!V1907</f>
        <v>0</v>
      </c>
      <c r="S803" s="152">
        <f>'2 уровень'!W1907</f>
        <v>0</v>
      </c>
      <c r="T803" s="152">
        <f>'2 уровень'!X1907</f>
        <v>0</v>
      </c>
      <c r="U803" s="152">
        <f>'2 уровень'!Y1907</f>
        <v>0</v>
      </c>
      <c r="V803" s="152">
        <f>'2 уровень'!Z1907</f>
        <v>0</v>
      </c>
      <c r="W803" s="573">
        <f>'2 уровень'!AA1907</f>
        <v>0</v>
      </c>
      <c r="X803" s="152"/>
      <c r="Y803" s="152"/>
      <c r="Z803" s="1283">
        <f>'2 уровень'!AB1904</f>
        <v>0</v>
      </c>
      <c r="AA803" s="1290">
        <f>'2 уровень'!AC1904</f>
        <v>0</v>
      </c>
      <c r="AB803" s="139"/>
      <c r="AC803" s="139"/>
      <c r="AD803" s="139"/>
      <c r="AE803" s="139"/>
      <c r="AF803" s="139"/>
      <c r="AG803" s="139"/>
      <c r="AH803" s="139"/>
      <c r="AI803" s="139"/>
      <c r="AJ803" s="139"/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</row>
    <row r="804" spans="1:171" ht="30" x14ac:dyDescent="0.25">
      <c r="A804" s="19">
        <v>1</v>
      </c>
      <c r="B804" s="765" t="s">
        <v>282</v>
      </c>
      <c r="C804" s="29">
        <f>'2 уровень'!F1908</f>
        <v>0</v>
      </c>
      <c r="D804" s="29">
        <f>'2 уровень'!G1908</f>
        <v>0</v>
      </c>
      <c r="E804" s="29">
        <f>'2 уровень'!I1908</f>
        <v>0</v>
      </c>
      <c r="F804" s="144" t="e">
        <f>'2 уровень'!J1908</f>
        <v>#DIV/0!</v>
      </c>
      <c r="G804" s="158">
        <f>'2 уровень'!K1908</f>
        <v>0</v>
      </c>
      <c r="H804" s="158">
        <f>'2 уровень'!L1908</f>
        <v>0</v>
      </c>
      <c r="I804" s="153">
        <f>'2 уровень'!M1908</f>
        <v>0</v>
      </c>
      <c r="J804" s="153">
        <f>'2 уровень'!N1908</f>
        <v>0</v>
      </c>
      <c r="K804" s="153">
        <f>'2 уровень'!O1908</f>
        <v>0</v>
      </c>
      <c r="L804" s="153">
        <f>'2 уровень'!P1908</f>
        <v>0</v>
      </c>
      <c r="M804" s="153">
        <f>'2 уровень'!Q1908</f>
        <v>0</v>
      </c>
      <c r="N804" s="153">
        <f>'2 уровень'!R1908</f>
        <v>0</v>
      </c>
      <c r="O804" s="152">
        <f>'2 уровень'!S1908</f>
        <v>0</v>
      </c>
      <c r="P804" s="152">
        <f>'2 уровень'!T1908</f>
        <v>0</v>
      </c>
      <c r="Q804" s="152">
        <f>'2 уровень'!U1908</f>
        <v>0</v>
      </c>
      <c r="R804" s="1038">
        <f>'2 уровень'!V1908</f>
        <v>0</v>
      </c>
      <c r="S804" s="152">
        <f>'2 уровень'!W1908</f>
        <v>0</v>
      </c>
      <c r="T804" s="152">
        <f>'2 уровень'!X1908</f>
        <v>0</v>
      </c>
      <c r="U804" s="152">
        <f>'2 уровень'!Y1908</f>
        <v>0</v>
      </c>
      <c r="V804" s="152">
        <f>'2 уровень'!Z1908</f>
        <v>0</v>
      </c>
      <c r="W804" s="573">
        <f>'2 уровень'!AA1908</f>
        <v>0</v>
      </c>
      <c r="X804" s="152" t="e">
        <f>Q804/P804*100</f>
        <v>#DIV/0!</v>
      </c>
      <c r="Y804" s="152" t="e">
        <f>W804/P804*100</f>
        <v>#DIV/0!</v>
      </c>
      <c r="Z804" s="1283">
        <f>'2 уровень'!AB1905</f>
        <v>0</v>
      </c>
      <c r="AA804" s="1290">
        <f>'2 уровень'!AC1905</f>
        <v>0</v>
      </c>
      <c r="AB804" s="139"/>
      <c r="AC804" s="139"/>
      <c r="AD804" s="139"/>
      <c r="AE804" s="139"/>
      <c r="AF804" s="139"/>
      <c r="AG804" s="139"/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</row>
    <row r="805" spans="1:171" ht="29.25" x14ac:dyDescent="0.25">
      <c r="A805" s="19">
        <v>1</v>
      </c>
      <c r="B805" s="790" t="s">
        <v>283</v>
      </c>
      <c r="C805" s="29">
        <f>'2 уровень'!F1909</f>
        <v>0</v>
      </c>
      <c r="D805" s="29">
        <f>'2 уровень'!G1909</f>
        <v>0</v>
      </c>
      <c r="E805" s="29">
        <f>'2 уровень'!I1909</f>
        <v>0</v>
      </c>
      <c r="F805" s="144" t="e">
        <f>'2 уровень'!J1909</f>
        <v>#DIV/0!</v>
      </c>
      <c r="G805" s="158">
        <f>'2 уровень'!K1909</f>
        <v>0</v>
      </c>
      <c r="H805" s="158">
        <f>'2 уровень'!L1909</f>
        <v>0</v>
      </c>
      <c r="I805" s="153">
        <f>'2 уровень'!M1909</f>
        <v>0</v>
      </c>
      <c r="J805" s="153">
        <f>'2 уровень'!N1909</f>
        <v>0</v>
      </c>
      <c r="K805" s="153">
        <f>'2 уровень'!O1909</f>
        <v>0</v>
      </c>
      <c r="L805" s="153">
        <f>'2 уровень'!P1909</f>
        <v>0</v>
      </c>
      <c r="M805" s="153">
        <f>'2 уровень'!Q1909</f>
        <v>0</v>
      </c>
      <c r="N805" s="153">
        <f>'2 уровень'!R1909</f>
        <v>0</v>
      </c>
      <c r="O805" s="152">
        <f>'2 уровень'!S1909</f>
        <v>0</v>
      </c>
      <c r="P805" s="152">
        <f>'2 уровень'!T1909</f>
        <v>0</v>
      </c>
      <c r="Q805" s="152">
        <f>'2 уровень'!U1909</f>
        <v>0</v>
      </c>
      <c r="R805" s="1038">
        <f>'2 уровень'!V1909</f>
        <v>0</v>
      </c>
      <c r="S805" s="152">
        <f>'2 уровень'!W1909</f>
        <v>0</v>
      </c>
      <c r="T805" s="152">
        <f>'2 уровень'!X1909</f>
        <v>0</v>
      </c>
      <c r="U805" s="152">
        <f>'2 уровень'!Y1909</f>
        <v>0</v>
      </c>
      <c r="V805" s="152">
        <f>'2 уровень'!Z1909</f>
        <v>0</v>
      </c>
      <c r="W805" s="573">
        <f>'2 уровень'!AA1909</f>
        <v>0</v>
      </c>
      <c r="X805" s="152"/>
      <c r="Y805" s="152"/>
      <c r="Z805" s="1283">
        <f>'2 уровень'!AB1906</f>
        <v>0</v>
      </c>
      <c r="AA805" s="1290">
        <f>'2 уровень'!AC1906</f>
        <v>0</v>
      </c>
      <c r="AB805" s="139"/>
      <c r="AC805" s="139"/>
      <c r="AD805" s="139"/>
      <c r="AE805" s="139"/>
      <c r="AF805" s="139"/>
      <c r="AG805" s="139"/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</row>
    <row r="806" spans="1:171" ht="29.25" x14ac:dyDescent="0.25">
      <c r="A806" s="19">
        <v>1</v>
      </c>
      <c r="B806" s="790" t="s">
        <v>138</v>
      </c>
      <c r="C806" s="29">
        <f>'2 уровень'!F1910</f>
        <v>12</v>
      </c>
      <c r="D806" s="29">
        <f>'2 уровень'!G1910</f>
        <v>0</v>
      </c>
      <c r="E806" s="29">
        <f>'2 уровень'!I1910</f>
        <v>0</v>
      </c>
      <c r="F806" s="144" t="e">
        <f>'2 уровень'!J1910</f>
        <v>#DIV/0!</v>
      </c>
      <c r="G806" s="158">
        <f>'2 уровень'!K1910</f>
        <v>0</v>
      </c>
      <c r="H806" s="158">
        <f>'2 уровень'!L1910</f>
        <v>0</v>
      </c>
      <c r="I806" s="153">
        <f>'2 уровень'!M1910</f>
        <v>0</v>
      </c>
      <c r="J806" s="153">
        <f>'2 уровень'!N1910</f>
        <v>0</v>
      </c>
      <c r="K806" s="153">
        <f>'2 уровень'!O1910</f>
        <v>0</v>
      </c>
      <c r="L806" s="153">
        <f>'2 уровень'!P1910</f>
        <v>0</v>
      </c>
      <c r="M806" s="153">
        <f>'2 уровень'!Q1910</f>
        <v>0</v>
      </c>
      <c r="N806" s="153">
        <f>'2 уровень'!R1910</f>
        <v>0</v>
      </c>
      <c r="O806" s="152">
        <f>'2 уровень'!S1910</f>
        <v>10</v>
      </c>
      <c r="P806" s="152">
        <f>'2 уровень'!T1910</f>
        <v>0</v>
      </c>
      <c r="Q806" s="152">
        <f>'2 уровень'!U1910</f>
        <v>0</v>
      </c>
      <c r="R806" s="1038">
        <f>'2 уровень'!V1910</f>
        <v>0</v>
      </c>
      <c r="S806" s="152">
        <f>'2 уровень'!W1910</f>
        <v>0</v>
      </c>
      <c r="T806" s="152">
        <f>'2 уровень'!X1910</f>
        <v>0</v>
      </c>
      <c r="U806" s="152">
        <f>'2 уровень'!Y1910</f>
        <v>0</v>
      </c>
      <c r="V806" s="152">
        <f>'2 уровень'!Z1910</f>
        <v>0</v>
      </c>
      <c r="W806" s="573">
        <f>'2 уровень'!AA1910</f>
        <v>0</v>
      </c>
      <c r="X806" s="152"/>
      <c r="Y806" s="152"/>
      <c r="Z806" s="1283">
        <f>'2 уровень'!AB1907</f>
        <v>0</v>
      </c>
      <c r="AA806" s="1290">
        <f>'2 уровень'!AC1907</f>
        <v>0</v>
      </c>
      <c r="AB806" s="139"/>
      <c r="AC806" s="139"/>
      <c r="AD806" s="139"/>
      <c r="AE806" s="139"/>
      <c r="AF806" s="139"/>
      <c r="AG806" s="139"/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</row>
    <row r="807" spans="1:171" x14ac:dyDescent="0.25">
      <c r="A807" s="19">
        <v>1</v>
      </c>
      <c r="B807" s="790" t="s">
        <v>29</v>
      </c>
      <c r="C807" s="29">
        <f>'2 уровень'!F1911</f>
        <v>0</v>
      </c>
      <c r="D807" s="29">
        <f>'2 уровень'!G1911</f>
        <v>0</v>
      </c>
      <c r="E807" s="29">
        <f>'2 уровень'!I1911</f>
        <v>0</v>
      </c>
      <c r="F807" s="144">
        <f>'2 уровень'!J1911</f>
        <v>0</v>
      </c>
      <c r="G807" s="158">
        <f>'2 уровень'!K1911</f>
        <v>0</v>
      </c>
      <c r="H807" s="158">
        <f>'2 уровень'!L1911</f>
        <v>0</v>
      </c>
      <c r="I807" s="153">
        <f>'2 уровень'!M1911</f>
        <v>0</v>
      </c>
      <c r="J807" s="153">
        <f>'2 уровень'!N1911</f>
        <v>0</v>
      </c>
      <c r="K807" s="153">
        <f>'2 уровень'!O1911</f>
        <v>0</v>
      </c>
      <c r="L807" s="153">
        <f>'2 уровень'!P1911</f>
        <v>0</v>
      </c>
      <c r="M807" s="153">
        <f>'2 уровень'!Q1911</f>
        <v>0</v>
      </c>
      <c r="N807" s="153">
        <f>'2 уровень'!R1911</f>
        <v>0</v>
      </c>
      <c r="O807" s="152">
        <f>'2 уровень'!S1911</f>
        <v>0</v>
      </c>
      <c r="P807" s="152">
        <f>'2 уровень'!T1911</f>
        <v>0</v>
      </c>
      <c r="Q807" s="152">
        <f>'2 уровень'!U1911</f>
        <v>0</v>
      </c>
      <c r="R807" s="1038">
        <f>'2 уровень'!V1911</f>
        <v>0</v>
      </c>
      <c r="S807" s="152">
        <f>'2 уровень'!W1911</f>
        <v>0</v>
      </c>
      <c r="T807" s="152">
        <f>'2 уровень'!X1911</f>
        <v>0</v>
      </c>
      <c r="U807" s="152">
        <f>'2 уровень'!Y1911</f>
        <v>0</v>
      </c>
      <c r="V807" s="152">
        <f>'2 уровень'!Z1911</f>
        <v>0</v>
      </c>
      <c r="W807" s="573">
        <f>'2 уровень'!AA1911</f>
        <v>0</v>
      </c>
      <c r="X807" s="152"/>
      <c r="Y807" s="152"/>
      <c r="Z807" s="1283">
        <f>'2 уровень'!AB1908</f>
        <v>0</v>
      </c>
      <c r="AA807" s="1290">
        <f>'2 уровень'!AC1908</f>
        <v>0</v>
      </c>
      <c r="AB807" s="139"/>
      <c r="AC807" s="139"/>
      <c r="AD807" s="139"/>
      <c r="AE807" s="139"/>
      <c r="AF807" s="139"/>
      <c r="AG807" s="139"/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</row>
    <row r="808" spans="1:171" ht="29.25" x14ac:dyDescent="0.25">
      <c r="A808" s="19">
        <v>1</v>
      </c>
      <c r="B808" s="790" t="s">
        <v>16</v>
      </c>
      <c r="C808" s="29">
        <f>'2 уровень'!F1912</f>
        <v>0</v>
      </c>
      <c r="D808" s="29">
        <f>'2 уровень'!G1912</f>
        <v>0</v>
      </c>
      <c r="E808" s="29">
        <f>'2 уровень'!I1912</f>
        <v>0</v>
      </c>
      <c r="F808" s="144" t="e">
        <f>'2 уровень'!J1912</f>
        <v>#DIV/0!</v>
      </c>
      <c r="G808" s="158" t="e">
        <f>'2 уровень'!K1912</f>
        <v>#DIV/0!</v>
      </c>
      <c r="H808" s="158" t="e">
        <f>'2 уровень'!L1912</f>
        <v>#DIV/0!</v>
      </c>
      <c r="I808" s="153">
        <f>'2 уровень'!M1912</f>
        <v>0</v>
      </c>
      <c r="J808" s="153">
        <f>'2 уровень'!N1912</f>
        <v>0</v>
      </c>
      <c r="K808" s="153">
        <f>'2 уровень'!O1912</f>
        <v>0</v>
      </c>
      <c r="L808" s="153" t="e">
        <f>'2 уровень'!P1912</f>
        <v>#DIV/0!</v>
      </c>
      <c r="M808" s="153">
        <f>'2 уровень'!Q1912</f>
        <v>0</v>
      </c>
      <c r="N808" s="153" t="e">
        <f>'2 уровень'!R1912</f>
        <v>#DIV/0!</v>
      </c>
      <c r="O808" s="152">
        <f>'2 уровень'!S1912</f>
        <v>0</v>
      </c>
      <c r="P808" s="152">
        <f>'2 уровень'!T1912</f>
        <v>0</v>
      </c>
      <c r="Q808" s="152">
        <f>'2 уровень'!U1912</f>
        <v>0</v>
      </c>
      <c r="R808" s="1038">
        <f>'2 уровень'!V1912</f>
        <v>0</v>
      </c>
      <c r="S808" s="152">
        <f>'2 уровень'!W1912</f>
        <v>0</v>
      </c>
      <c r="T808" s="152">
        <f>'2 уровень'!X1912</f>
        <v>0</v>
      </c>
      <c r="U808" s="152">
        <f>'2 уровень'!Y1912</f>
        <v>0</v>
      </c>
      <c r="V808" s="152">
        <f>'2 уровень'!Z1912</f>
        <v>0</v>
      </c>
      <c r="W808" s="573">
        <f>'2 уровень'!AA1912</f>
        <v>0</v>
      </c>
      <c r="X808" s="152" t="e">
        <f>Q808/P808*100</f>
        <v>#DIV/0!</v>
      </c>
      <c r="Y808" s="152" t="e">
        <f>W808/P808*100</f>
        <v>#DIV/0!</v>
      </c>
      <c r="Z808" s="1283">
        <f>'2 уровень'!AB1909</f>
        <v>0</v>
      </c>
      <c r="AA808" s="1290">
        <f>'2 уровень'!AC1909</f>
        <v>0</v>
      </c>
      <c r="AB808" s="139"/>
      <c r="AC808" s="139"/>
      <c r="AD808" s="139"/>
      <c r="AE808" s="139"/>
      <c r="AF808" s="139"/>
      <c r="AG808" s="139"/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</row>
    <row r="809" spans="1:171" x14ac:dyDescent="0.25">
      <c r="A809" s="19">
        <v>1</v>
      </c>
      <c r="B809" s="791" t="s">
        <v>140</v>
      </c>
      <c r="C809" s="29">
        <f>'2 уровень'!F1913</f>
        <v>0</v>
      </c>
      <c r="D809" s="29">
        <f>'2 уровень'!G1913</f>
        <v>0</v>
      </c>
      <c r="E809" s="29">
        <f>'2 уровень'!I1913</f>
        <v>0</v>
      </c>
      <c r="F809" s="144" t="e">
        <f>'2 уровень'!J1913</f>
        <v>#DIV/0!</v>
      </c>
      <c r="G809" s="158" t="e">
        <f>'2 уровень'!K1913</f>
        <v>#DIV/0!</v>
      </c>
      <c r="H809" s="158" t="e">
        <f>'2 уровень'!L1913</f>
        <v>#DIV/0!</v>
      </c>
      <c r="I809" s="153">
        <f>'2 уровень'!M1913</f>
        <v>0</v>
      </c>
      <c r="J809" s="153">
        <f>'2 уровень'!N1913</f>
        <v>0</v>
      </c>
      <c r="K809" s="153">
        <f>'2 уровень'!O1913</f>
        <v>0</v>
      </c>
      <c r="L809" s="153" t="e">
        <f>'2 уровень'!P1913</f>
        <v>#DIV/0!</v>
      </c>
      <c r="M809" s="153">
        <f>'2 уровень'!Q1913</f>
        <v>0</v>
      </c>
      <c r="N809" s="153" t="e">
        <f>'2 уровень'!R1913</f>
        <v>#DIV/0!</v>
      </c>
      <c r="O809" s="152">
        <f>'2 уровень'!S1913</f>
        <v>0</v>
      </c>
      <c r="P809" s="152">
        <f>'2 уровень'!T1913</f>
        <v>0</v>
      </c>
      <c r="Q809" s="152">
        <f>'2 уровень'!U1913</f>
        <v>0</v>
      </c>
      <c r="R809" s="1038">
        <f>'2 уровень'!V1913</f>
        <v>0</v>
      </c>
      <c r="S809" s="152">
        <f>'2 уровень'!W1913</f>
        <v>0</v>
      </c>
      <c r="T809" s="152">
        <f>'2 уровень'!X1913</f>
        <v>0</v>
      </c>
      <c r="U809" s="152">
        <f>'2 уровень'!Y1913</f>
        <v>0</v>
      </c>
      <c r="V809" s="152">
        <f>'2 уровень'!Z1913</f>
        <v>0</v>
      </c>
      <c r="W809" s="573">
        <f>'2 уровень'!AA1913</f>
        <v>0</v>
      </c>
      <c r="X809" s="152" t="e">
        <f>Q809/P809*100</f>
        <v>#DIV/0!</v>
      </c>
      <c r="Y809" s="152" t="e">
        <f>W809/P809*100</f>
        <v>#DIV/0!</v>
      </c>
      <c r="Z809" s="1283">
        <f>'2 уровень'!AB1910</f>
        <v>0</v>
      </c>
      <c r="AA809" s="1290">
        <f>'2 уровень'!AC1910</f>
        <v>0</v>
      </c>
      <c r="AB809" s="139"/>
      <c r="AC809" s="139"/>
      <c r="AD809" s="139"/>
      <c r="AE809" s="139"/>
      <c r="AF809" s="139"/>
      <c r="AG809" s="139"/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</row>
    <row r="810" spans="1:171" x14ac:dyDescent="0.25">
      <c r="A810" s="19">
        <v>1</v>
      </c>
      <c r="B810" s="2596" t="s">
        <v>211</v>
      </c>
      <c r="C810" s="29">
        <f>'2 уровень'!F1914</f>
        <v>7</v>
      </c>
      <c r="D810" s="29">
        <f>'2 уровень'!G1914</f>
        <v>1</v>
      </c>
      <c r="E810" s="29">
        <f>'2 уровень'!I1914</f>
        <v>0</v>
      </c>
      <c r="F810" s="144">
        <f>'2 уровень'!J1914</f>
        <v>0</v>
      </c>
      <c r="G810" s="158">
        <f>'2 уровень'!K1914</f>
        <v>0</v>
      </c>
      <c r="H810" s="158">
        <f>'2 уровень'!L1914</f>
        <v>0</v>
      </c>
      <c r="I810" s="153">
        <f>'2 уровень'!M1914</f>
        <v>0</v>
      </c>
      <c r="J810" s="153">
        <f>'2 уровень'!N1914</f>
        <v>0</v>
      </c>
      <c r="K810" s="153">
        <f>'2 уровень'!O1914</f>
        <v>0</v>
      </c>
      <c r="L810" s="153">
        <f>'2 уровень'!P1914</f>
        <v>0</v>
      </c>
      <c r="M810" s="153">
        <f>'2 уровень'!Q1914</f>
        <v>0</v>
      </c>
      <c r="N810" s="153">
        <f>'2 уровень'!R1914</f>
        <v>0</v>
      </c>
      <c r="O810" s="152">
        <f>'2 уровень'!S1914</f>
        <v>0</v>
      </c>
      <c r="P810" s="152">
        <f>'2 уровень'!T1914</f>
        <v>0</v>
      </c>
      <c r="Q810" s="152">
        <f>'2 уровень'!U1914</f>
        <v>0</v>
      </c>
      <c r="R810" s="1038">
        <f>'2 уровень'!V1914</f>
        <v>0</v>
      </c>
      <c r="S810" s="152">
        <f>'2 уровень'!W1914</f>
        <v>0</v>
      </c>
      <c r="T810" s="152">
        <f>'2 уровень'!X1914</f>
        <v>0</v>
      </c>
      <c r="U810" s="152">
        <f>'2 уровень'!Y1914</f>
        <v>0</v>
      </c>
      <c r="V810" s="152">
        <f>'2 уровень'!Z1914</f>
        <v>0</v>
      </c>
      <c r="W810" s="573">
        <f>'2 уровень'!AA1914</f>
        <v>0</v>
      </c>
      <c r="X810" s="152"/>
      <c r="Y810" s="152"/>
      <c r="Z810" s="1283">
        <f>'2 уровень'!AB1911</f>
        <v>0</v>
      </c>
      <c r="AA810" s="1290">
        <f>'2 уровень'!AC1911</f>
        <v>0</v>
      </c>
      <c r="AB810" s="139"/>
      <c r="AC810" s="139"/>
      <c r="AD810" s="139"/>
      <c r="AE810" s="139"/>
      <c r="AF810" s="139"/>
      <c r="AG810" s="139"/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</row>
    <row r="811" spans="1:171" x14ac:dyDescent="0.25">
      <c r="A811" s="19">
        <v>1</v>
      </c>
      <c r="B811" s="3192" t="s">
        <v>212</v>
      </c>
      <c r="C811" s="29">
        <f>'2 уровень'!F1915</f>
        <v>7</v>
      </c>
      <c r="D811" s="29">
        <f>'2 уровень'!G1915</f>
        <v>1</v>
      </c>
      <c r="E811" s="29">
        <f>'2 уровень'!I1915</f>
        <v>0</v>
      </c>
      <c r="F811" s="144">
        <f>'2 уровень'!J1915</f>
        <v>0</v>
      </c>
      <c r="G811" s="158">
        <f>'2 уровень'!K1915</f>
        <v>0</v>
      </c>
      <c r="H811" s="158">
        <f>'2 уровень'!L1915</f>
        <v>0</v>
      </c>
      <c r="I811" s="153">
        <f>'2 уровень'!M1915</f>
        <v>0</v>
      </c>
      <c r="J811" s="153">
        <f>'2 уровень'!N1915</f>
        <v>0</v>
      </c>
      <c r="K811" s="153">
        <f>'2 уровень'!O1915</f>
        <v>0</v>
      </c>
      <c r="L811" s="153">
        <f>'2 уровень'!P1915</f>
        <v>0</v>
      </c>
      <c r="M811" s="153">
        <f>'2 уровень'!Q1915</f>
        <v>0</v>
      </c>
      <c r="N811" s="153">
        <f>'2 уровень'!R1915</f>
        <v>0</v>
      </c>
      <c r="O811" s="152">
        <f>'2 уровень'!S1915</f>
        <v>0</v>
      </c>
      <c r="P811" s="152">
        <f>'2 уровень'!T1915</f>
        <v>0</v>
      </c>
      <c r="Q811" s="152">
        <f>'2 уровень'!U1915</f>
        <v>0</v>
      </c>
      <c r="R811" s="1038">
        <f>'2 уровень'!V1915</f>
        <v>0</v>
      </c>
      <c r="S811" s="152">
        <f>'2 уровень'!W1915</f>
        <v>0</v>
      </c>
      <c r="T811" s="152">
        <f>'2 уровень'!X1915</f>
        <v>0</v>
      </c>
      <c r="U811" s="152">
        <f>'2 уровень'!Y1915</f>
        <v>0</v>
      </c>
      <c r="V811" s="152">
        <f>'2 уровень'!Z1915</f>
        <v>0</v>
      </c>
      <c r="W811" s="573">
        <f>'2 уровень'!AA1915</f>
        <v>0</v>
      </c>
      <c r="X811" s="152"/>
      <c r="Y811" s="152"/>
      <c r="Z811" s="1283">
        <f>'2 уровень'!AB1912</f>
        <v>0</v>
      </c>
      <c r="AA811" s="1290">
        <f>'2 уровень'!AC1912</f>
        <v>0</v>
      </c>
      <c r="AB811" s="139"/>
      <c r="AC811" s="139"/>
      <c r="AD811" s="139"/>
      <c r="AE811" s="139"/>
      <c r="AF811" s="139"/>
      <c r="AG811" s="139"/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</row>
    <row r="812" spans="1:171" ht="29.25" x14ac:dyDescent="0.25">
      <c r="A812" s="19">
        <v>1</v>
      </c>
      <c r="B812" s="958" t="s">
        <v>213</v>
      </c>
      <c r="C812" s="29">
        <f>'2 уровень'!F1916</f>
        <v>0</v>
      </c>
      <c r="D812" s="29">
        <f>'2 уровень'!G1916</f>
        <v>0</v>
      </c>
      <c r="E812" s="29">
        <f>'2 уровень'!I1916</f>
        <v>0</v>
      </c>
      <c r="F812" s="144" t="e">
        <f>'2 уровень'!J1916</f>
        <v>#DIV/0!</v>
      </c>
      <c r="G812" s="158">
        <f>'2 уровень'!K1916</f>
        <v>0</v>
      </c>
      <c r="H812" s="158">
        <f>'2 уровень'!L1916</f>
        <v>0</v>
      </c>
      <c r="I812" s="153">
        <f>'2 уровень'!M1916</f>
        <v>0</v>
      </c>
      <c r="J812" s="153">
        <f>'2 уровень'!N1916</f>
        <v>0</v>
      </c>
      <c r="K812" s="153">
        <f>'2 уровень'!O1916</f>
        <v>0</v>
      </c>
      <c r="L812" s="153">
        <f>'2 уровень'!P1916</f>
        <v>0</v>
      </c>
      <c r="M812" s="153">
        <f>'2 уровень'!Q1916</f>
        <v>0</v>
      </c>
      <c r="N812" s="153">
        <f>'2 уровень'!R1916</f>
        <v>0</v>
      </c>
      <c r="O812" s="152">
        <f>'2 уровень'!S1916</f>
        <v>0</v>
      </c>
      <c r="P812" s="152">
        <f>'2 уровень'!T1916</f>
        <v>0</v>
      </c>
      <c r="Q812" s="152">
        <f>'2 уровень'!U1916</f>
        <v>0</v>
      </c>
      <c r="R812" s="1038">
        <f>'2 уровень'!V1916</f>
        <v>0</v>
      </c>
      <c r="S812" s="152">
        <f>'2 уровень'!W1916</f>
        <v>0</v>
      </c>
      <c r="T812" s="152">
        <f>'2 уровень'!X1916</f>
        <v>0</v>
      </c>
      <c r="U812" s="152">
        <f>'2 уровень'!Y1916</f>
        <v>0</v>
      </c>
      <c r="V812" s="152">
        <f>'2 уровень'!Z1916</f>
        <v>0</v>
      </c>
      <c r="W812" s="573">
        <f>'2 уровень'!AA1916</f>
        <v>0</v>
      </c>
      <c r="X812" s="152" t="e">
        <f>Q812/P812*100</f>
        <v>#DIV/0!</v>
      </c>
      <c r="Y812" s="152" t="e">
        <f>W812/P812*100</f>
        <v>#DIV/0!</v>
      </c>
      <c r="Z812" s="1283">
        <f>'2 уровень'!AB1913</f>
        <v>0</v>
      </c>
      <c r="AA812" s="1290">
        <f>'2 уровень'!AC1913</f>
        <v>0</v>
      </c>
      <c r="AB812" s="139"/>
      <c r="AC812" s="139"/>
      <c r="AD812" s="139"/>
      <c r="AE812" s="139"/>
      <c r="AF812" s="139"/>
      <c r="AG812" s="139"/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</row>
    <row r="813" spans="1:171" ht="30" thickBot="1" x14ac:dyDescent="0.3">
      <c r="A813" s="19">
        <v>1</v>
      </c>
      <c r="B813" s="963" t="s">
        <v>218</v>
      </c>
      <c r="C813" s="29">
        <f>'2 уровень'!F1917</f>
        <v>7</v>
      </c>
      <c r="D813" s="29">
        <f>'2 уровень'!G1917</f>
        <v>1</v>
      </c>
      <c r="E813" s="29">
        <f>'2 уровень'!I1917</f>
        <v>0</v>
      </c>
      <c r="F813" s="144">
        <f>'2 уровень'!J1917</f>
        <v>0</v>
      </c>
      <c r="G813" s="158">
        <f>'2 уровень'!K1917</f>
        <v>0</v>
      </c>
      <c r="H813" s="158">
        <f>'2 уровень'!L1917</f>
        <v>0</v>
      </c>
      <c r="I813" s="153">
        <f>'2 уровень'!M1917</f>
        <v>0</v>
      </c>
      <c r="J813" s="153">
        <f>'2 уровень'!N1917</f>
        <v>0</v>
      </c>
      <c r="K813" s="153">
        <f>'2 уровень'!O1917</f>
        <v>0</v>
      </c>
      <c r="L813" s="153">
        <f>'2 уровень'!P1917</f>
        <v>0</v>
      </c>
      <c r="M813" s="153">
        <f>'2 уровень'!Q1917</f>
        <v>0</v>
      </c>
      <c r="N813" s="153">
        <f>'2 уровень'!R1917</f>
        <v>0</v>
      </c>
      <c r="O813" s="152">
        <f>'2 уровень'!S1917</f>
        <v>20</v>
      </c>
      <c r="P813" s="152">
        <f>'2 уровень'!T1917</f>
        <v>1.6666666666666667</v>
      </c>
      <c r="Q813" s="152">
        <f>'2 уровень'!U1917</f>
        <v>0</v>
      </c>
      <c r="R813" s="1038">
        <f>'2 уровень'!V1917</f>
        <v>0</v>
      </c>
      <c r="S813" s="152">
        <f>'2 уровень'!W1917</f>
        <v>0</v>
      </c>
      <c r="T813" s="152">
        <f>'2 уровень'!X1917</f>
        <v>-1.6666666666666667</v>
      </c>
      <c r="U813" s="152">
        <f>'2 уровень'!Y1917</f>
        <v>0</v>
      </c>
      <c r="V813" s="152">
        <f>'2 уровень'!Z1917</f>
        <v>0</v>
      </c>
      <c r="W813" s="573">
        <f>'2 уровень'!AA1917</f>
        <v>0</v>
      </c>
      <c r="X813" s="152"/>
      <c r="Y813" s="152"/>
      <c r="Z813" s="1283">
        <f>'2 уровень'!AB1914</f>
        <v>0</v>
      </c>
      <c r="AA813" s="1290">
        <f>'2 уровень'!AC1914</f>
        <v>0</v>
      </c>
      <c r="AB813" s="139"/>
      <c r="AC813" s="139"/>
      <c r="AD813" s="139"/>
      <c r="AE813" s="139"/>
      <c r="AF813" s="139"/>
      <c r="AG813" s="139"/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</row>
    <row r="814" spans="1:171" x14ac:dyDescent="0.25">
      <c r="A814" s="19">
        <v>1</v>
      </c>
      <c r="B814" s="6" t="s">
        <v>106</v>
      </c>
      <c r="C814" s="159"/>
      <c r="D814" s="159"/>
      <c r="E814" s="159"/>
      <c r="F814" s="160"/>
      <c r="G814" s="161"/>
      <c r="H814" s="161"/>
      <c r="I814" s="25"/>
      <c r="J814" s="25"/>
      <c r="K814" s="25"/>
      <c r="L814" s="25"/>
      <c r="M814" s="25"/>
      <c r="N814" s="25"/>
      <c r="O814" s="576">
        <f>O815-O816-O866-O869-O873</f>
        <v>0</v>
      </c>
      <c r="P814" s="576">
        <f t="shared" ref="P814:W814" si="12">P815-P816-P866-P869-P873</f>
        <v>-2.3869795029440866E-15</v>
      </c>
      <c r="Q814" s="576">
        <f t="shared" si="12"/>
        <v>0</v>
      </c>
      <c r="R814" s="576">
        <f t="shared" si="12"/>
        <v>0</v>
      </c>
      <c r="S814" s="576">
        <f t="shared" si="12"/>
        <v>0</v>
      </c>
      <c r="T814" s="576">
        <f t="shared" si="12"/>
        <v>0</v>
      </c>
      <c r="U814" s="576">
        <f t="shared" si="12"/>
        <v>0</v>
      </c>
      <c r="V814" s="576">
        <f t="shared" si="12"/>
        <v>0</v>
      </c>
      <c r="W814" s="576">
        <f t="shared" si="12"/>
        <v>-2.5257573810222311E-15</v>
      </c>
      <c r="X814" s="576"/>
      <c r="Y814" s="576"/>
      <c r="Z814" s="1291"/>
      <c r="AA814" s="1295" t="e">
        <f>AA815-AA869-AA872-#REF!-AA816</f>
        <v>#REF!</v>
      </c>
      <c r="AB814" s="139"/>
      <c r="AC814" s="139"/>
      <c r="AD814" s="139"/>
      <c r="AE814" s="139"/>
      <c r="AF814" s="139"/>
      <c r="AG814" s="139"/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</row>
    <row r="815" spans="1:171" s="139" customFormat="1" x14ac:dyDescent="0.25">
      <c r="A815" s="19">
        <v>1</v>
      </c>
      <c r="B815" s="12" t="s">
        <v>95</v>
      </c>
      <c r="C815" s="140">
        <f>'2 уровень'!F1997</f>
        <v>0</v>
      </c>
      <c r="D815" s="140">
        <f>'2 уровень'!G1997</f>
        <v>0</v>
      </c>
      <c r="E815" s="140">
        <f>'2 уровень'!I1997</f>
        <v>0</v>
      </c>
      <c r="F815" s="151">
        <f>'2 уровень'!J1997</f>
        <v>0</v>
      </c>
      <c r="G815" s="152">
        <f>'2 уровень'!K1997</f>
        <v>0</v>
      </c>
      <c r="H815" s="152">
        <f>'2 уровень'!L1997</f>
        <v>0</v>
      </c>
      <c r="I815" s="22">
        <f>'2 уровень'!M1997</f>
        <v>0</v>
      </c>
      <c r="J815" s="22">
        <f>'2 уровень'!N1997</f>
        <v>0</v>
      </c>
      <c r="K815" s="22">
        <f>'2 уровень'!O1997</f>
        <v>0</v>
      </c>
      <c r="L815" s="22">
        <f>'2 уровень'!P1997</f>
        <v>0</v>
      </c>
      <c r="M815" s="22">
        <f>'2 уровень'!Q1997</f>
        <v>0</v>
      </c>
      <c r="N815" s="22">
        <f>'2 уровень'!R1997</f>
        <v>0</v>
      </c>
      <c r="O815" s="152">
        <f>'2 уровень'!S1997</f>
        <v>535</v>
      </c>
      <c r="P815" s="152">
        <f>'2 уровень'!T1997</f>
        <v>42.083333333333329</v>
      </c>
      <c r="Q815" s="152">
        <f>'2 уровень'!U1997</f>
        <v>35.250270000000008</v>
      </c>
      <c r="R815" s="1038">
        <f>'2 уровень'!V1997</f>
        <v>0</v>
      </c>
      <c r="S815" s="152">
        <f>'2 уровень'!W1997</f>
        <v>-1.0718399999999999</v>
      </c>
      <c r="T815" s="152">
        <f>'2 уровень'!X1997</f>
        <v>-6.8330633333333237</v>
      </c>
      <c r="U815" s="152">
        <f>'2 уровень'!Y1997</f>
        <v>0</v>
      </c>
      <c r="V815" s="152">
        <f>'2 уровень'!Z1997</f>
        <v>-0.14952000000000001</v>
      </c>
      <c r="W815" s="573">
        <f>'2 уровень'!AA1997</f>
        <v>34.028910000000003</v>
      </c>
      <c r="X815" s="152">
        <f>Q815/P815*100</f>
        <v>83.763017821782199</v>
      </c>
      <c r="Y815" s="152">
        <f>W815/P815*100</f>
        <v>80.860776237623782</v>
      </c>
      <c r="Z815" s="1285">
        <f>'2 уровень'!AB1997</f>
        <v>0</v>
      </c>
      <c r="AA815" s="1290">
        <f>'2 уровень'!AC1997</f>
        <v>0</v>
      </c>
      <c r="AB815" s="19"/>
      <c r="AC815" s="19"/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  <c r="BC815" s="19"/>
      <c r="BD815" s="19"/>
      <c r="BE815" s="19"/>
      <c r="BF815" s="19"/>
      <c r="BG815" s="19"/>
      <c r="BH815" s="19"/>
      <c r="BI815" s="19"/>
      <c r="BJ815" s="19"/>
      <c r="BK815" s="19"/>
      <c r="BL815" s="19"/>
      <c r="BM815" s="19"/>
      <c r="BN815" s="19"/>
      <c r="BO815" s="19"/>
      <c r="BP815" s="19"/>
      <c r="BQ815" s="19"/>
      <c r="BR815" s="19"/>
      <c r="BS815" s="19"/>
      <c r="BT815" s="19"/>
      <c r="BU815" s="19"/>
      <c r="BV815" s="19"/>
      <c r="BW815" s="19"/>
      <c r="BX815" s="19"/>
      <c r="BY815" s="19"/>
      <c r="BZ815" s="19"/>
      <c r="CA815" s="19"/>
      <c r="CB815" s="19"/>
      <c r="CC815" s="19"/>
      <c r="CD815" s="19"/>
      <c r="CE815" s="19"/>
      <c r="CF815" s="19"/>
      <c r="CG815" s="19"/>
      <c r="CH815" s="19"/>
      <c r="CI815" s="19"/>
      <c r="CJ815" s="19"/>
      <c r="CK815" s="19"/>
      <c r="CL815" s="19"/>
      <c r="CM815" s="19"/>
      <c r="CN815" s="19"/>
      <c r="CO815" s="19"/>
      <c r="CP815" s="19"/>
      <c r="CQ815" s="19"/>
      <c r="CR815" s="19"/>
      <c r="CS815" s="19"/>
      <c r="CT815" s="19"/>
      <c r="CU815" s="19"/>
      <c r="CV815" s="19"/>
      <c r="CW815" s="19"/>
      <c r="CX815" s="19"/>
      <c r="CY815" s="19"/>
      <c r="CZ815" s="19"/>
      <c r="DA815" s="19"/>
      <c r="DB815" s="19"/>
      <c r="DC815" s="19"/>
      <c r="DD815" s="19"/>
      <c r="DE815" s="19"/>
      <c r="DF815" s="19"/>
      <c r="DG815" s="19"/>
      <c r="DH815" s="19"/>
      <c r="DI815" s="19"/>
      <c r="DJ815" s="19"/>
      <c r="DK815" s="19"/>
      <c r="DL815" s="19"/>
      <c r="DM815" s="19"/>
      <c r="DN815" s="19"/>
      <c r="DO815" s="19"/>
      <c r="DP815" s="19"/>
      <c r="DQ815" s="19"/>
      <c r="DR815" s="19"/>
      <c r="DS815" s="19"/>
      <c r="DT815" s="19"/>
      <c r="DU815" s="19"/>
      <c r="DV815" s="19"/>
      <c r="DW815" s="19"/>
      <c r="DX815" s="19"/>
      <c r="DY815" s="19"/>
      <c r="DZ815" s="19"/>
      <c r="EA815" s="19"/>
      <c r="EB815" s="19"/>
      <c r="EC815" s="19"/>
      <c r="ED815" s="19"/>
      <c r="EE815" s="19"/>
      <c r="EF815" s="19"/>
      <c r="EG815" s="19"/>
      <c r="EH815" s="19"/>
      <c r="EI815" s="19"/>
      <c r="EJ815" s="19"/>
      <c r="EK815" s="19"/>
      <c r="EL815" s="19"/>
      <c r="EM815" s="19"/>
      <c r="EN815" s="19"/>
      <c r="EO815" s="19"/>
      <c r="EP815" s="19"/>
      <c r="EQ815" s="19"/>
      <c r="ER815" s="19"/>
      <c r="ES815" s="19"/>
      <c r="ET815" s="19"/>
      <c r="EU815" s="19"/>
      <c r="EV815" s="19"/>
      <c r="EW815" s="19"/>
      <c r="EX815" s="19"/>
      <c r="EY815" s="19"/>
      <c r="EZ815" s="19"/>
      <c r="FA815" s="19"/>
      <c r="FB815" s="19"/>
      <c r="FC815" s="19"/>
      <c r="FD815" s="19"/>
      <c r="FE815" s="19"/>
      <c r="FF815" s="19"/>
      <c r="FG815" s="19"/>
      <c r="FH815" s="19"/>
      <c r="FI815" s="19"/>
      <c r="FJ815" s="19"/>
      <c r="FK815" s="19"/>
      <c r="FL815" s="19"/>
      <c r="FM815" s="19"/>
      <c r="FN815" s="19"/>
      <c r="FO815" s="19"/>
    </row>
    <row r="816" spans="1:171" s="139" customFormat="1" ht="29.25" x14ac:dyDescent="0.25">
      <c r="A816" s="19">
        <v>1</v>
      </c>
      <c r="B816" s="304" t="s">
        <v>80</v>
      </c>
      <c r="C816" s="21">
        <f>'2 уровень'!F1998</f>
        <v>23</v>
      </c>
      <c r="D816" s="21">
        <f>'2 уровень'!G1998</f>
        <v>0</v>
      </c>
      <c r="E816" s="21">
        <f>'2 уровень'!I1998</f>
        <v>2</v>
      </c>
      <c r="F816" s="142" t="e">
        <f>'2 уровень'!J1998</f>
        <v>#DIV/0!</v>
      </c>
      <c r="G816" s="152">
        <f>'2 уровень'!K1998</f>
        <v>0</v>
      </c>
      <c r="H816" s="152">
        <f>'2 уровень'!L1998</f>
        <v>4.5</v>
      </c>
      <c r="I816" s="24">
        <f>'2 уровень'!M1998</f>
        <v>0</v>
      </c>
      <c r="J816" s="24">
        <f>'2 уровень'!N1998</f>
        <v>0</v>
      </c>
      <c r="K816" s="24">
        <f>'2 уровень'!O1998</f>
        <v>9</v>
      </c>
      <c r="L816" s="24" t="e">
        <f>'2 уровень'!P1998</f>
        <v>#DIV/0!</v>
      </c>
      <c r="M816" s="24">
        <f>'2 уровень'!Q1998</f>
        <v>0</v>
      </c>
      <c r="N816" s="24" t="e">
        <f>'2 уровень'!R1998</f>
        <v>#DIV/0!</v>
      </c>
      <c r="O816" s="152">
        <f>'2 уровень'!S1998</f>
        <v>500</v>
      </c>
      <c r="P816" s="152">
        <f>'2 уровень'!T1998</f>
        <v>41.666666666666664</v>
      </c>
      <c r="Q816" s="152">
        <f>'2 уровень'!U1998</f>
        <v>35.250270000000008</v>
      </c>
      <c r="R816" s="1038">
        <f>'2 уровень'!V1998</f>
        <v>0</v>
      </c>
      <c r="S816" s="152">
        <f>'2 уровень'!W1998</f>
        <v>-1.0718399999999999</v>
      </c>
      <c r="T816" s="152">
        <f>'2 уровень'!X1998</f>
        <v>-6.4163966666666568</v>
      </c>
      <c r="U816" s="152">
        <f>'2 уровень'!Y1998</f>
        <v>0</v>
      </c>
      <c r="V816" s="152">
        <f>'2 уровень'!Z1998</f>
        <v>0</v>
      </c>
      <c r="W816" s="573">
        <f>'2 уровень'!AA1998</f>
        <v>34.178430000000006</v>
      </c>
      <c r="X816" s="152">
        <f>Q816/P816*100</f>
        <v>84.600648000000021</v>
      </c>
      <c r="Y816" s="152">
        <f>W816/P816*100</f>
        <v>82.028232000000017</v>
      </c>
      <c r="Z816" s="1279">
        <f>'2 уровень'!AB1998</f>
        <v>0</v>
      </c>
      <c r="AA816" s="1290">
        <f>'2 уровень'!AC1998</f>
        <v>0</v>
      </c>
    </row>
    <row r="817" spans="1:171" x14ac:dyDescent="0.25">
      <c r="A817" s="19">
        <v>1</v>
      </c>
      <c r="B817" s="444" t="s">
        <v>208</v>
      </c>
      <c r="C817" s="29">
        <f>'2 уровень'!F1999</f>
        <v>0</v>
      </c>
      <c r="D817" s="29">
        <f>'2 уровень'!G1999</f>
        <v>0</v>
      </c>
      <c r="E817" s="29">
        <f>'2 уровень'!I1999</f>
        <v>0</v>
      </c>
      <c r="F817" s="144">
        <f>'2 уровень'!J1999</f>
        <v>0</v>
      </c>
      <c r="G817" s="158">
        <f>'2 уровень'!K1999</f>
        <v>0</v>
      </c>
      <c r="H817" s="158">
        <f>'2 уровень'!L1999</f>
        <v>0</v>
      </c>
      <c r="I817" s="153">
        <f>'2 уровень'!M1999</f>
        <v>0</v>
      </c>
      <c r="J817" s="153">
        <f>'2 уровень'!N1999</f>
        <v>0</v>
      </c>
      <c r="K817" s="153">
        <f>'2 уровень'!O1999</f>
        <v>0</v>
      </c>
      <c r="L817" s="153">
        <f>'2 уровень'!P1999</f>
        <v>0</v>
      </c>
      <c r="M817" s="153">
        <f>'2 уровень'!Q1999</f>
        <v>0</v>
      </c>
      <c r="N817" s="153">
        <f>'2 уровень'!R1999</f>
        <v>0</v>
      </c>
      <c r="O817" s="152">
        <f>'2 уровень'!S1999</f>
        <v>0</v>
      </c>
      <c r="P817" s="152">
        <f>'2 уровень'!T1999</f>
        <v>0</v>
      </c>
      <c r="Q817" s="152">
        <f>'2 уровень'!U1999</f>
        <v>0</v>
      </c>
      <c r="R817" s="1038">
        <f>'2 уровень'!V1999</f>
        <v>0</v>
      </c>
      <c r="S817" s="152">
        <f>'2 уровень'!W1999</f>
        <v>0</v>
      </c>
      <c r="T817" s="152">
        <f>'2 уровень'!X1999</f>
        <v>0</v>
      </c>
      <c r="U817" s="152">
        <f>'2 уровень'!Y1999</f>
        <v>0</v>
      </c>
      <c r="V817" s="152">
        <f>'2 уровень'!Z1999</f>
        <v>0</v>
      </c>
      <c r="W817" s="573">
        <f>'2 уровень'!AA1999</f>
        <v>0</v>
      </c>
      <c r="X817" s="152"/>
      <c r="Y817" s="152"/>
      <c r="Z817" s="1283">
        <f>'2 уровень'!AB1999</f>
        <v>0</v>
      </c>
      <c r="AA817" s="1290">
        <f>'2 уровень'!AC1999</f>
        <v>0</v>
      </c>
      <c r="AB817" s="139"/>
      <c r="AC817" s="139"/>
      <c r="AD817" s="139"/>
      <c r="AE817" s="139"/>
      <c r="AF817" s="139"/>
      <c r="AG817" s="139"/>
      <c r="AH817" s="139"/>
      <c r="AI817" s="139"/>
      <c r="AJ817" s="139"/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</row>
    <row r="818" spans="1:171" x14ac:dyDescent="0.25">
      <c r="B818" s="301" t="s">
        <v>207</v>
      </c>
      <c r="C818" s="29">
        <f>'2 уровень'!F2000</f>
        <v>0</v>
      </c>
      <c r="D818" s="29">
        <f>'2 уровень'!G2000</f>
        <v>0</v>
      </c>
      <c r="E818" s="29">
        <f>'2 уровень'!I2000</f>
        <v>0</v>
      </c>
      <c r="F818" s="144">
        <f>'2 уровень'!J2000</f>
        <v>0</v>
      </c>
      <c r="G818" s="158">
        <f>'2 уровень'!K2000</f>
        <v>0</v>
      </c>
      <c r="H818" s="158">
        <f>'2 уровень'!L2000</f>
        <v>0</v>
      </c>
      <c r="I818" s="153">
        <f>'2 уровень'!M2000</f>
        <v>0</v>
      </c>
      <c r="J818" s="153">
        <f>'2 уровень'!N2000</f>
        <v>0</v>
      </c>
      <c r="K818" s="153">
        <f>'2 уровень'!O2000</f>
        <v>0</v>
      </c>
      <c r="L818" s="153">
        <f>'2 уровень'!P2000</f>
        <v>0</v>
      </c>
      <c r="M818" s="153">
        <f>'2 уровень'!Q2000</f>
        <v>0</v>
      </c>
      <c r="N818" s="153">
        <f>'2 уровень'!R2000</f>
        <v>0</v>
      </c>
      <c r="O818" s="152">
        <f>'2 уровень'!S2000</f>
        <v>0</v>
      </c>
      <c r="P818" s="152">
        <f>'2 уровень'!T2000</f>
        <v>0</v>
      </c>
      <c r="Q818" s="152">
        <f>'2 уровень'!U2000</f>
        <v>0</v>
      </c>
      <c r="R818" s="1038">
        <f>'2 уровень'!V2000</f>
        <v>0</v>
      </c>
      <c r="S818" s="152">
        <f>'2 уровень'!W2000</f>
        <v>0</v>
      </c>
      <c r="T818" s="152">
        <f>'2 уровень'!X2000</f>
        <v>0</v>
      </c>
      <c r="U818" s="152">
        <f>'2 уровень'!Y2000</f>
        <v>0</v>
      </c>
      <c r="V818" s="152">
        <f>'2 уровень'!Z2000</f>
        <v>-0.14952000000000001</v>
      </c>
      <c r="W818" s="573">
        <f>'2 уровень'!AA2000</f>
        <v>-0.14952000000000001</v>
      </c>
      <c r="X818" s="152" t="e">
        <f>Q818/P818*100</f>
        <v>#DIV/0!</v>
      </c>
      <c r="Y818" s="152" t="e">
        <f>W818/P818*100</f>
        <v>#DIV/0!</v>
      </c>
      <c r="Z818" s="1283">
        <f>'2 уровень'!AB2000</f>
        <v>0</v>
      </c>
      <c r="AA818" s="1290">
        <f>'2 уровень'!AC2000</f>
        <v>0</v>
      </c>
      <c r="AB818" s="139"/>
      <c r="AC818" s="139"/>
      <c r="AD818" s="139"/>
      <c r="AE818" s="139"/>
      <c r="AF818" s="139"/>
      <c r="AG818" s="139"/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</row>
    <row r="819" spans="1:171" x14ac:dyDescent="0.25">
      <c r="B819" s="301" t="s">
        <v>331</v>
      </c>
      <c r="C819" s="29">
        <f>'2 уровень'!F2001</f>
        <v>0</v>
      </c>
      <c r="D819" s="29">
        <f>'2 уровень'!G2001</f>
        <v>0</v>
      </c>
      <c r="E819" s="29">
        <f>'2 уровень'!I2001</f>
        <v>0</v>
      </c>
      <c r="F819" s="144">
        <f>'2 уровень'!J2001</f>
        <v>0</v>
      </c>
      <c r="G819" s="158">
        <f>'2 уровень'!K2001</f>
        <v>0</v>
      </c>
      <c r="H819" s="158">
        <f>'2 уровень'!L2001</f>
        <v>0</v>
      </c>
      <c r="I819" s="153">
        <f>'2 уровень'!M2001</f>
        <v>0</v>
      </c>
      <c r="J819" s="153">
        <f>'2 уровень'!N2001</f>
        <v>0</v>
      </c>
      <c r="K819" s="153">
        <f>'2 уровень'!O2001</f>
        <v>0</v>
      </c>
      <c r="L819" s="153">
        <f>'2 уровень'!P2001</f>
        <v>0</v>
      </c>
      <c r="M819" s="153">
        <f>'2 уровень'!Q2001</f>
        <v>0</v>
      </c>
      <c r="N819" s="153">
        <f>'2 уровень'!R2001</f>
        <v>0</v>
      </c>
      <c r="O819" s="152">
        <f>'2 уровень'!S2001</f>
        <v>0</v>
      </c>
      <c r="P819" s="152">
        <f>'2 уровень'!T2001</f>
        <v>0</v>
      </c>
      <c r="Q819" s="152">
        <f>'2 уровень'!U2001</f>
        <v>0</v>
      </c>
      <c r="R819" s="1038">
        <f>'2 уровень'!V2001</f>
        <v>0</v>
      </c>
      <c r="S819" s="152">
        <f>'2 уровень'!W2001</f>
        <v>0</v>
      </c>
      <c r="T819" s="152">
        <f>'2 уровень'!X2001</f>
        <v>0</v>
      </c>
      <c r="U819" s="152">
        <f>'2 уровень'!Y2001</f>
        <v>0</v>
      </c>
      <c r="V819" s="152">
        <f>'2 уровень'!Z2001</f>
        <v>0</v>
      </c>
      <c r="W819" s="573">
        <f>'2 уровень'!AA2001</f>
        <v>0</v>
      </c>
      <c r="X819" s="152" t="e">
        <f>Q819/P819*100</f>
        <v>#DIV/0!</v>
      </c>
      <c r="Y819" s="152" t="e">
        <f>W819/P819*100</f>
        <v>#DIV/0!</v>
      </c>
      <c r="Z819" s="1283">
        <f>'2 уровень'!AB2001</f>
        <v>0</v>
      </c>
      <c r="AA819" s="1290">
        <f>'2 уровень'!AC2001</f>
        <v>0</v>
      </c>
      <c r="AB819" s="139"/>
      <c r="AC819" s="139"/>
      <c r="AD819" s="139"/>
      <c r="AE819" s="139"/>
      <c r="AF819" s="139"/>
      <c r="AG819" s="139"/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</row>
    <row r="820" spans="1:171" ht="29.25" x14ac:dyDescent="0.25">
      <c r="B820" s="440" t="s">
        <v>295</v>
      </c>
      <c r="C820" s="29">
        <f>'2 уровень'!F2002</f>
        <v>0</v>
      </c>
      <c r="D820" s="29">
        <f>'2 уровень'!G2002</f>
        <v>0</v>
      </c>
      <c r="E820" s="29">
        <f>'2 уровень'!I2002</f>
        <v>0</v>
      </c>
      <c r="F820" s="144" t="e">
        <f>'2 уровень'!J2002</f>
        <v>#DIV/0!</v>
      </c>
      <c r="G820" s="158">
        <f>'2 уровень'!K2002</f>
        <v>0</v>
      </c>
      <c r="H820" s="158">
        <f>'2 уровень'!L2002</f>
        <v>0</v>
      </c>
      <c r="I820" s="153">
        <f>'2 уровень'!M2002</f>
        <v>0</v>
      </c>
      <c r="J820" s="153">
        <f>'2 уровень'!N2002</f>
        <v>0</v>
      </c>
      <c r="K820" s="153">
        <f>'2 уровень'!O2002</f>
        <v>0</v>
      </c>
      <c r="L820" s="153">
        <f>'2 уровень'!P2002</f>
        <v>0</v>
      </c>
      <c r="M820" s="153">
        <f>'2 уровень'!Q2002</f>
        <v>0</v>
      </c>
      <c r="N820" s="153">
        <f>'2 уровень'!R2002</f>
        <v>0</v>
      </c>
      <c r="O820" s="152">
        <f>'2 уровень'!S2002</f>
        <v>0</v>
      </c>
      <c r="P820" s="152">
        <f>'2 уровень'!T2002</f>
        <v>0</v>
      </c>
      <c r="Q820" s="152">
        <f>'2 уровень'!U2002</f>
        <v>0</v>
      </c>
      <c r="R820" s="1038">
        <f>'2 уровень'!V2002</f>
        <v>0</v>
      </c>
      <c r="S820" s="152">
        <f>'2 уровень'!W2002</f>
        <v>0</v>
      </c>
      <c r="T820" s="152">
        <f>'2 уровень'!X2002</f>
        <v>0</v>
      </c>
      <c r="U820" s="152">
        <f>'2 уровень'!Y2002</f>
        <v>0</v>
      </c>
      <c r="V820" s="152">
        <f>'2 уровень'!Z2002</f>
        <v>0</v>
      </c>
      <c r="W820" s="573">
        <f>'2 уровень'!AA2002</f>
        <v>0</v>
      </c>
      <c r="X820" s="152"/>
      <c r="Y820" s="152"/>
      <c r="Z820" s="1283">
        <f>'2 уровень'!AB2002</f>
        <v>0</v>
      </c>
      <c r="AA820" s="1290">
        <f>'2 уровень'!AC2002</f>
        <v>0</v>
      </c>
      <c r="AB820" s="139"/>
      <c r="AC820" s="139"/>
      <c r="AD820" s="139"/>
      <c r="AE820" s="139"/>
      <c r="AF820" s="139"/>
      <c r="AG820" s="139"/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</row>
    <row r="821" spans="1:171" ht="30" x14ac:dyDescent="0.25">
      <c r="B821" s="760" t="s">
        <v>205</v>
      </c>
      <c r="C821" s="29">
        <f>'2 уровень'!F2003</f>
        <v>0</v>
      </c>
      <c r="D821" s="29">
        <f>'2 уровень'!G2003</f>
        <v>0</v>
      </c>
      <c r="E821" s="29">
        <f>'2 уровень'!I2003</f>
        <v>0</v>
      </c>
      <c r="F821" s="144">
        <f>'2 уровень'!J2003</f>
        <v>0</v>
      </c>
      <c r="G821" s="158">
        <f>'2 уровень'!K2003</f>
        <v>0</v>
      </c>
      <c r="H821" s="158">
        <f>'2 уровень'!L2003</f>
        <v>0</v>
      </c>
      <c r="I821" s="153">
        <f>'2 уровень'!M2003</f>
        <v>0</v>
      </c>
      <c r="J821" s="153">
        <f>'2 уровень'!N2003</f>
        <v>0</v>
      </c>
      <c r="K821" s="153">
        <f>'2 уровень'!O2003</f>
        <v>0</v>
      </c>
      <c r="L821" s="153">
        <f>'2 уровень'!P2003</f>
        <v>0</v>
      </c>
      <c r="M821" s="153">
        <f>'2 уровень'!Q2003</f>
        <v>0</v>
      </c>
      <c r="N821" s="153">
        <f>'2 уровень'!R2003</f>
        <v>0</v>
      </c>
      <c r="O821" s="152">
        <f>'2 уровень'!S2003</f>
        <v>0</v>
      </c>
      <c r="P821" s="152">
        <f>'2 уровень'!T2003</f>
        <v>0</v>
      </c>
      <c r="Q821" s="152">
        <f>'2 уровень'!U2003</f>
        <v>0</v>
      </c>
      <c r="R821" s="1038">
        <f>'2 уровень'!V2003</f>
        <v>0</v>
      </c>
      <c r="S821" s="152">
        <f>'2 уровень'!W2003</f>
        <v>0</v>
      </c>
      <c r="T821" s="152">
        <f>'2 уровень'!X2003</f>
        <v>0</v>
      </c>
      <c r="U821" s="152">
        <f>'2 уровень'!Y2003</f>
        <v>0</v>
      </c>
      <c r="V821" s="152">
        <f>'2 уровень'!Z2003</f>
        <v>0</v>
      </c>
      <c r="W821" s="573">
        <f>'2 уровень'!AA2003</f>
        <v>0</v>
      </c>
      <c r="X821" s="152"/>
      <c r="Y821" s="152"/>
      <c r="Z821" s="1283">
        <f>'2 уровень'!AB2003</f>
        <v>0</v>
      </c>
      <c r="AA821" s="1290">
        <f>'2 уровень'!AC2003</f>
        <v>0</v>
      </c>
      <c r="AB821" s="139"/>
      <c r="AC821" s="139"/>
      <c r="AD821" s="139"/>
      <c r="AE821" s="139"/>
      <c r="AF821" s="139"/>
      <c r="AG821" s="139"/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</row>
    <row r="822" spans="1:171" ht="30" x14ac:dyDescent="0.25">
      <c r="B822" s="760" t="s">
        <v>206</v>
      </c>
      <c r="C822" s="29">
        <f>'2 уровень'!F2004</f>
        <v>0</v>
      </c>
      <c r="D822" s="29">
        <f>'2 уровень'!G2004</f>
        <v>0</v>
      </c>
      <c r="E822" s="29">
        <f>'2 уровень'!I2004</f>
        <v>0</v>
      </c>
      <c r="F822" s="144" t="e">
        <f>'2 уровень'!J2004</f>
        <v>#DIV/0!</v>
      </c>
      <c r="G822" s="158">
        <f>'2 уровень'!K2004</f>
        <v>0</v>
      </c>
      <c r="H822" s="158">
        <f>'2 уровень'!L2004</f>
        <v>0</v>
      </c>
      <c r="I822" s="153">
        <f>'2 уровень'!M2004</f>
        <v>0</v>
      </c>
      <c r="J822" s="153">
        <f>'2 уровень'!N2004</f>
        <v>0</v>
      </c>
      <c r="K822" s="153">
        <f>'2 уровень'!O2004</f>
        <v>0</v>
      </c>
      <c r="L822" s="153">
        <f>'2 уровень'!P2004</f>
        <v>0</v>
      </c>
      <c r="M822" s="153">
        <f>'2 уровень'!Q2004</f>
        <v>0</v>
      </c>
      <c r="N822" s="153">
        <f>'2 уровень'!R2004</f>
        <v>0</v>
      </c>
      <c r="O822" s="152">
        <f>'2 уровень'!S2004</f>
        <v>0</v>
      </c>
      <c r="P822" s="152">
        <f>'2 уровень'!T2004</f>
        <v>0</v>
      </c>
      <c r="Q822" s="152">
        <f>'2 уровень'!U2004</f>
        <v>0</v>
      </c>
      <c r="R822" s="1038">
        <f>'2 уровень'!V2004</f>
        <v>0</v>
      </c>
      <c r="S822" s="152">
        <f>'2 уровень'!W2004</f>
        <v>0</v>
      </c>
      <c r="T822" s="152">
        <f>'2 уровень'!X2004</f>
        <v>0</v>
      </c>
      <c r="U822" s="152">
        <f>'2 уровень'!Y2004</f>
        <v>0</v>
      </c>
      <c r="V822" s="152">
        <f>'2 уровень'!Z2004</f>
        <v>0</v>
      </c>
      <c r="W822" s="573">
        <f>'2 уровень'!AA2004</f>
        <v>0</v>
      </c>
      <c r="X822" s="152"/>
      <c r="Y822" s="152"/>
      <c r="Z822" s="1283">
        <f>'2 уровень'!AB2004</f>
        <v>0</v>
      </c>
      <c r="AA822" s="1290">
        <f>'2 уровень'!AC2004</f>
        <v>0</v>
      </c>
      <c r="AB822" s="139"/>
      <c r="AC822" s="139"/>
      <c r="AD822" s="139"/>
      <c r="AE822" s="139"/>
      <c r="AF822" s="139"/>
      <c r="AG822" s="139"/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</row>
    <row r="823" spans="1:171" ht="30" x14ac:dyDescent="0.25">
      <c r="B823" s="444" t="s">
        <v>296</v>
      </c>
      <c r="C823" s="29">
        <f>'2 уровень'!F2005</f>
        <v>0</v>
      </c>
      <c r="D823" s="29">
        <f>'2 уровень'!G2005</f>
        <v>0</v>
      </c>
      <c r="E823" s="29">
        <f>'2 уровень'!I2005</f>
        <v>0</v>
      </c>
      <c r="F823" s="144" t="e">
        <f>'2 уровень'!J2005</f>
        <v>#DIV/0!</v>
      </c>
      <c r="G823" s="158">
        <f>'2 уровень'!K2005</f>
        <v>0</v>
      </c>
      <c r="H823" s="158">
        <f>'2 уровень'!L2005</f>
        <v>0</v>
      </c>
      <c r="I823" s="153">
        <f>'2 уровень'!M2005</f>
        <v>0</v>
      </c>
      <c r="J823" s="153">
        <f>'2 уровень'!N2005</f>
        <v>0</v>
      </c>
      <c r="K823" s="153">
        <f>'2 уровень'!O2005</f>
        <v>0</v>
      </c>
      <c r="L823" s="153">
        <f>'2 уровень'!P2005</f>
        <v>0</v>
      </c>
      <c r="M823" s="153">
        <f>'2 уровень'!Q2005</f>
        <v>0</v>
      </c>
      <c r="N823" s="153">
        <f>'2 уровень'!R2005</f>
        <v>0</v>
      </c>
      <c r="O823" s="152">
        <f>'2 уровень'!S2005</f>
        <v>0</v>
      </c>
      <c r="P823" s="152">
        <f>'2 уровень'!T2005</f>
        <v>0</v>
      </c>
      <c r="Q823" s="152">
        <f>'2 уровень'!U2005</f>
        <v>0</v>
      </c>
      <c r="R823" s="1038">
        <f>'2 уровень'!V2005</f>
        <v>0</v>
      </c>
      <c r="S823" s="152">
        <f>'2 уровень'!W2005</f>
        <v>0</v>
      </c>
      <c r="T823" s="152">
        <f>'2 уровень'!X2005</f>
        <v>0</v>
      </c>
      <c r="U823" s="152">
        <f>'2 уровень'!Y2005</f>
        <v>0</v>
      </c>
      <c r="V823" s="152">
        <f>'2 уровень'!Z2005</f>
        <v>0</v>
      </c>
      <c r="W823" s="573">
        <f>'2 уровень'!AA2005</f>
        <v>0</v>
      </c>
      <c r="X823" s="152"/>
      <c r="Y823" s="152"/>
      <c r="Z823" s="1283">
        <f>'2 уровень'!AB2005</f>
        <v>0</v>
      </c>
      <c r="AA823" s="1290">
        <f>'2 уровень'!AC2005</f>
        <v>0</v>
      </c>
      <c r="AB823" s="139"/>
      <c r="AC823" s="139"/>
      <c r="AD823" s="139"/>
      <c r="AE823" s="139"/>
      <c r="AF823" s="139"/>
      <c r="AG823" s="139"/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</row>
    <row r="824" spans="1:171" ht="60" x14ac:dyDescent="0.25">
      <c r="B824" s="302" t="s">
        <v>297</v>
      </c>
      <c r="C824" s="29">
        <f>'2 уровень'!F2006</f>
        <v>0</v>
      </c>
      <c r="D824" s="29">
        <f>'2 уровень'!G2006</f>
        <v>0</v>
      </c>
      <c r="E824" s="29">
        <f>'2 уровень'!I2006</f>
        <v>0</v>
      </c>
      <c r="F824" s="144" t="e">
        <f>'2 уровень'!J2006</f>
        <v>#DIV/0!</v>
      </c>
      <c r="G824" s="158">
        <f>'2 уровень'!K2006</f>
        <v>0</v>
      </c>
      <c r="H824" s="158">
        <f>'2 уровень'!L2006</f>
        <v>0</v>
      </c>
      <c r="I824" s="153">
        <f>'2 уровень'!M2006</f>
        <v>0</v>
      </c>
      <c r="J824" s="153">
        <f>'2 уровень'!N2006</f>
        <v>0</v>
      </c>
      <c r="K824" s="153">
        <f>'2 уровень'!O2006</f>
        <v>0</v>
      </c>
      <c r="L824" s="153">
        <f>'2 уровень'!P2006</f>
        <v>0</v>
      </c>
      <c r="M824" s="153">
        <f>'2 уровень'!Q2006</f>
        <v>0</v>
      </c>
      <c r="N824" s="153">
        <f>'2 уровень'!R2006</f>
        <v>0</v>
      </c>
      <c r="O824" s="152">
        <f>'2 уровень'!S2006</f>
        <v>0</v>
      </c>
      <c r="P824" s="152">
        <f>'2 уровень'!T2006</f>
        <v>0</v>
      </c>
      <c r="Q824" s="152">
        <f>'2 уровень'!U2006</f>
        <v>0</v>
      </c>
      <c r="R824" s="1038">
        <f>'2 уровень'!V2006</f>
        <v>0</v>
      </c>
      <c r="S824" s="152">
        <f>'2 уровень'!W2006</f>
        <v>0</v>
      </c>
      <c r="T824" s="152">
        <f>'2 уровень'!X2006</f>
        <v>0</v>
      </c>
      <c r="U824" s="152">
        <f>'2 уровень'!Y2006</f>
        <v>0</v>
      </c>
      <c r="V824" s="152">
        <f>'2 уровень'!Z2006</f>
        <v>0</v>
      </c>
      <c r="W824" s="573">
        <f>'2 уровень'!AA2006</f>
        <v>0</v>
      </c>
      <c r="X824" s="152"/>
      <c r="Y824" s="152"/>
      <c r="Z824" s="1283" t="e">
        <f>'2 уровень'!#REF!</f>
        <v>#REF!</v>
      </c>
      <c r="AA824" s="1290" t="e">
        <f>'2 уровень'!#REF!</f>
        <v>#REF!</v>
      </c>
      <c r="AB824" s="139"/>
      <c r="AC824" s="139"/>
      <c r="AD824" s="139"/>
      <c r="AE824" s="139"/>
      <c r="AF824" s="139"/>
      <c r="AG824" s="139"/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</row>
    <row r="825" spans="1:171" ht="45" x14ac:dyDescent="0.25">
      <c r="B825" s="302" t="s">
        <v>298</v>
      </c>
      <c r="C825" s="29">
        <f>'2 уровень'!F2007</f>
        <v>0</v>
      </c>
      <c r="D825" s="29">
        <f>'2 уровень'!G2007</f>
        <v>0</v>
      </c>
      <c r="E825" s="29">
        <f>'2 уровень'!I2007</f>
        <v>0</v>
      </c>
      <c r="F825" s="144" t="e">
        <f>'2 уровень'!J2007</f>
        <v>#DIV/0!</v>
      </c>
      <c r="G825" s="158">
        <f>'2 уровень'!K2007</f>
        <v>0</v>
      </c>
      <c r="H825" s="158">
        <f>'2 уровень'!L2007</f>
        <v>0</v>
      </c>
      <c r="I825" s="153">
        <f>'2 уровень'!M2007</f>
        <v>0</v>
      </c>
      <c r="J825" s="153">
        <f>'2 уровень'!N2007</f>
        <v>0</v>
      </c>
      <c r="K825" s="153">
        <f>'2 уровень'!O2007</f>
        <v>0</v>
      </c>
      <c r="L825" s="153">
        <f>'2 уровень'!P2007</f>
        <v>0</v>
      </c>
      <c r="M825" s="153">
        <f>'2 уровень'!Q2007</f>
        <v>0</v>
      </c>
      <c r="N825" s="153">
        <f>'2 уровень'!R2007</f>
        <v>0</v>
      </c>
      <c r="O825" s="152">
        <f>'2 уровень'!S2007</f>
        <v>0</v>
      </c>
      <c r="P825" s="152">
        <f>'2 уровень'!T2007</f>
        <v>0</v>
      </c>
      <c r="Q825" s="152">
        <f>'2 уровень'!U2007</f>
        <v>0</v>
      </c>
      <c r="R825" s="1038">
        <f>'2 уровень'!V2007</f>
        <v>0</v>
      </c>
      <c r="S825" s="152">
        <f>'2 уровень'!W2007</f>
        <v>0</v>
      </c>
      <c r="T825" s="152">
        <f>'2 уровень'!X2007</f>
        <v>0</v>
      </c>
      <c r="U825" s="152">
        <f>'2 уровень'!Y2007</f>
        <v>0</v>
      </c>
      <c r="V825" s="152">
        <f>'2 уровень'!Z2007</f>
        <v>0</v>
      </c>
      <c r="W825" s="573">
        <f>'2 уровень'!AA2007</f>
        <v>0</v>
      </c>
      <c r="X825" s="152"/>
      <c r="Y825" s="152"/>
      <c r="Z825" s="1283" t="e">
        <f>'2 уровень'!#REF!</f>
        <v>#REF!</v>
      </c>
      <c r="AA825" s="1290" t="e">
        <f>'2 уровень'!#REF!</f>
        <v>#REF!</v>
      </c>
      <c r="AB825" s="139"/>
      <c r="AC825" s="139"/>
      <c r="AD825" s="139"/>
      <c r="AE825" s="139"/>
      <c r="AF825" s="139"/>
      <c r="AG825" s="139"/>
      <c r="AH825" s="139"/>
      <c r="AI825" s="139"/>
      <c r="AJ825" s="139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</row>
    <row r="826" spans="1:171" ht="105" x14ac:dyDescent="0.25">
      <c r="B826" s="302" t="s">
        <v>542</v>
      </c>
      <c r="C826" s="29">
        <f>'2 уровень'!F2008</f>
        <v>0</v>
      </c>
      <c r="D826" s="29">
        <f>'2 уровень'!G2008</f>
        <v>0</v>
      </c>
      <c r="E826" s="29">
        <f>'2 уровень'!I2008</f>
        <v>0</v>
      </c>
      <c r="F826" s="144">
        <f>'2 уровень'!J2008</f>
        <v>0</v>
      </c>
      <c r="G826" s="158">
        <f>'2 уровень'!K2008</f>
        <v>0</v>
      </c>
      <c r="H826" s="158">
        <f>'2 уровень'!L2008</f>
        <v>0</v>
      </c>
      <c r="I826" s="153">
        <f>'2 уровень'!M2008</f>
        <v>0</v>
      </c>
      <c r="J826" s="153">
        <f>'2 уровень'!N2008</f>
        <v>0</v>
      </c>
      <c r="K826" s="153">
        <f>'2 уровень'!O2008</f>
        <v>0</v>
      </c>
      <c r="L826" s="153">
        <f>'2 уровень'!P2008</f>
        <v>0</v>
      </c>
      <c r="M826" s="153">
        <f>'2 уровень'!Q2008</f>
        <v>0</v>
      </c>
      <c r="N826" s="153">
        <f>'2 уровень'!R2008</f>
        <v>0</v>
      </c>
      <c r="O826" s="152">
        <f>'2 уровень'!S2008</f>
        <v>0</v>
      </c>
      <c r="P826" s="152">
        <f>'2 уровень'!T2008</f>
        <v>0</v>
      </c>
      <c r="Q826" s="152">
        <f>'2 уровень'!U2008</f>
        <v>0</v>
      </c>
      <c r="R826" s="1038">
        <f>'2 уровень'!V2008</f>
        <v>0</v>
      </c>
      <c r="S826" s="152">
        <f>'2 уровень'!W2008</f>
        <v>0</v>
      </c>
      <c r="T826" s="152">
        <f>'2 уровень'!X2008</f>
        <v>0</v>
      </c>
      <c r="U826" s="152">
        <f>'2 уровень'!Y2008</f>
        <v>0</v>
      </c>
      <c r="V826" s="152">
        <f>'2 уровень'!Z2008</f>
        <v>0</v>
      </c>
      <c r="W826" s="573">
        <f>'2 уровень'!AA2008</f>
        <v>0</v>
      </c>
      <c r="X826" s="152"/>
      <c r="Y826" s="152"/>
      <c r="Z826" s="1283">
        <f>'2 уровень'!AB2006</f>
        <v>0</v>
      </c>
      <c r="AA826" s="1290">
        <f>'2 уровень'!AC2006</f>
        <v>0</v>
      </c>
      <c r="AB826" s="139"/>
      <c r="AC826" s="139"/>
      <c r="AD826" s="139"/>
      <c r="AE826" s="139"/>
      <c r="AF826" s="139"/>
      <c r="AG826" s="139"/>
      <c r="AH826" s="139"/>
      <c r="AI826" s="139"/>
      <c r="AJ826" s="139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</row>
    <row r="827" spans="1:171" ht="30" x14ac:dyDescent="0.25">
      <c r="B827" s="302" t="s">
        <v>386</v>
      </c>
      <c r="C827" s="29">
        <f>'2 уровень'!F2009</f>
        <v>0</v>
      </c>
      <c r="D827" s="29">
        <f>'2 уровень'!G2009</f>
        <v>0</v>
      </c>
      <c r="E827" s="29">
        <f>'2 уровень'!I2009</f>
        <v>0</v>
      </c>
      <c r="F827" s="144" t="e">
        <f>'2 уровень'!J2009</f>
        <v>#DIV/0!</v>
      </c>
      <c r="G827" s="158">
        <f>'2 уровень'!K2009</f>
        <v>0</v>
      </c>
      <c r="H827" s="158">
        <f>'2 уровень'!L2009</f>
        <v>0</v>
      </c>
      <c r="I827" s="153">
        <f>'2 уровень'!M2009</f>
        <v>0</v>
      </c>
      <c r="J827" s="153">
        <f>'2 уровень'!N2009</f>
        <v>0</v>
      </c>
      <c r="K827" s="153">
        <f>'2 уровень'!O2009</f>
        <v>0</v>
      </c>
      <c r="L827" s="153">
        <f>'2 уровень'!P2009</f>
        <v>0</v>
      </c>
      <c r="M827" s="153">
        <f>'2 уровень'!Q2009</f>
        <v>0</v>
      </c>
      <c r="N827" s="153">
        <f>'2 уровень'!R2009</f>
        <v>0</v>
      </c>
      <c r="O827" s="152">
        <f>'2 уровень'!S2009</f>
        <v>0</v>
      </c>
      <c r="P827" s="152">
        <f>'2 уровень'!T2009</f>
        <v>0</v>
      </c>
      <c r="Q827" s="152">
        <f>'2 уровень'!U2009</f>
        <v>0</v>
      </c>
      <c r="R827" s="1038">
        <f>'2 уровень'!V2009</f>
        <v>0</v>
      </c>
      <c r="S827" s="152">
        <f>'2 уровень'!W2009</f>
        <v>0</v>
      </c>
      <c r="T827" s="152">
        <f>'2 уровень'!X2009</f>
        <v>0</v>
      </c>
      <c r="U827" s="152">
        <f>'2 уровень'!Y2009</f>
        <v>0</v>
      </c>
      <c r="V827" s="152">
        <f>'2 уровень'!Z2009</f>
        <v>0</v>
      </c>
      <c r="W827" s="573">
        <f>'2 уровень'!AA2009</f>
        <v>0</v>
      </c>
      <c r="X827" s="152"/>
      <c r="Y827" s="152"/>
      <c r="Z827" s="1283">
        <f>'2 уровень'!AB2007</f>
        <v>0</v>
      </c>
      <c r="AA827" s="1290">
        <f>'2 уровень'!AC2007</f>
        <v>0</v>
      </c>
      <c r="AB827" s="139"/>
      <c r="AC827" s="139"/>
      <c r="AD827" s="139"/>
      <c r="AE827" s="139"/>
      <c r="AF827" s="139"/>
      <c r="AG827" s="139"/>
      <c r="AH827" s="139"/>
      <c r="AI827" s="139"/>
      <c r="AJ827" s="139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</row>
    <row r="828" spans="1:171" ht="30" x14ac:dyDescent="0.25">
      <c r="B828" s="302" t="s">
        <v>135</v>
      </c>
      <c r="C828" s="29">
        <f>'2 уровень'!F2010</f>
        <v>0</v>
      </c>
      <c r="D828" s="29">
        <f>'2 уровень'!G2010</f>
        <v>0</v>
      </c>
      <c r="E828" s="29">
        <f>'2 уровень'!I2010</f>
        <v>0</v>
      </c>
      <c r="F828" s="144" t="e">
        <f>'2 уровень'!J2010</f>
        <v>#DIV/0!</v>
      </c>
      <c r="G828" s="158">
        <f>'2 уровень'!K2010</f>
        <v>0</v>
      </c>
      <c r="H828" s="158">
        <f>'2 уровень'!L2010</f>
        <v>0</v>
      </c>
      <c r="I828" s="153">
        <f>'2 уровень'!M2010</f>
        <v>0</v>
      </c>
      <c r="J828" s="153">
        <f>'2 уровень'!N2010</f>
        <v>0</v>
      </c>
      <c r="K828" s="153">
        <f>'2 уровень'!O2010</f>
        <v>0</v>
      </c>
      <c r="L828" s="153">
        <f>'2 уровень'!P2010</f>
        <v>0</v>
      </c>
      <c r="M828" s="153">
        <f>'2 уровень'!Q2010</f>
        <v>0</v>
      </c>
      <c r="N828" s="153">
        <f>'2 уровень'!R2010</f>
        <v>0</v>
      </c>
      <c r="O828" s="152">
        <f>'2 уровень'!S2010</f>
        <v>0</v>
      </c>
      <c r="P828" s="152">
        <f>'2 уровень'!T2010</f>
        <v>0</v>
      </c>
      <c r="Q828" s="152">
        <f>'2 уровень'!U2010</f>
        <v>0</v>
      </c>
      <c r="R828" s="1038">
        <f>'2 уровень'!V2010</f>
        <v>0</v>
      </c>
      <c r="S828" s="152">
        <f>'2 уровень'!W2010</f>
        <v>0</v>
      </c>
      <c r="T828" s="152">
        <f>'2 уровень'!X2010</f>
        <v>0</v>
      </c>
      <c r="U828" s="152">
        <f>'2 уровень'!Y2010</f>
        <v>0</v>
      </c>
      <c r="V828" s="152">
        <f>'2 уровень'!Z2010</f>
        <v>0</v>
      </c>
      <c r="W828" s="573">
        <f>'2 уровень'!AA2010</f>
        <v>0</v>
      </c>
      <c r="X828" s="152"/>
      <c r="Y828" s="152"/>
      <c r="Z828" s="1283">
        <f>'2 уровень'!AB2009</f>
        <v>0</v>
      </c>
      <c r="AA828" s="1290">
        <f>'2 уровень'!AC2009</f>
        <v>0</v>
      </c>
      <c r="AB828" s="139"/>
      <c r="AC828" s="139"/>
      <c r="AD828" s="139"/>
      <c r="AE828" s="139"/>
      <c r="AF828" s="139"/>
      <c r="AG828" s="139"/>
      <c r="AH828" s="139"/>
      <c r="AI828" s="139"/>
      <c r="AJ828" s="139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</row>
    <row r="829" spans="1:171" x14ac:dyDescent="0.25">
      <c r="B829" s="761" t="s">
        <v>240</v>
      </c>
      <c r="C829" s="29">
        <f>'2 уровень'!F2011</f>
        <v>0</v>
      </c>
      <c r="D829" s="29">
        <f>'2 уровень'!G2011</f>
        <v>0</v>
      </c>
      <c r="E829" s="29">
        <f>'2 уровень'!I2011</f>
        <v>0</v>
      </c>
      <c r="F829" s="144" t="e">
        <f>'2 уровень'!J2011</f>
        <v>#DIV/0!</v>
      </c>
      <c r="G829" s="158">
        <f>'2 уровень'!K2011</f>
        <v>0</v>
      </c>
      <c r="H829" s="158">
        <f>'2 уровень'!L2011</f>
        <v>0</v>
      </c>
      <c r="I829" s="153">
        <f>'2 уровень'!M2011</f>
        <v>0</v>
      </c>
      <c r="J829" s="153">
        <f>'2 уровень'!N2011</f>
        <v>0</v>
      </c>
      <c r="K829" s="153">
        <f>'2 уровень'!O2011</f>
        <v>0</v>
      </c>
      <c r="L829" s="153">
        <f>'2 уровень'!P2011</f>
        <v>0</v>
      </c>
      <c r="M829" s="153">
        <f>'2 уровень'!Q2011</f>
        <v>0</v>
      </c>
      <c r="N829" s="153">
        <f>'2 уровень'!R2011</f>
        <v>0</v>
      </c>
      <c r="O829" s="152">
        <f>'2 уровень'!S2011</f>
        <v>0</v>
      </c>
      <c r="P829" s="152">
        <f>'2 уровень'!T2011</f>
        <v>0</v>
      </c>
      <c r="Q829" s="152">
        <f>'2 уровень'!U2011</f>
        <v>0</v>
      </c>
      <c r="R829" s="1038">
        <f>'2 уровень'!V2011</f>
        <v>0</v>
      </c>
      <c r="S829" s="152">
        <f>'2 уровень'!W2011</f>
        <v>0</v>
      </c>
      <c r="T829" s="152">
        <f>'2 уровень'!X2011</f>
        <v>0</v>
      </c>
      <c r="U829" s="152">
        <f>'2 уровень'!Y2011</f>
        <v>0</v>
      </c>
      <c r="V829" s="152">
        <f>'2 уровень'!Z2011</f>
        <v>0</v>
      </c>
      <c r="W829" s="573">
        <f>'2 уровень'!AA2011</f>
        <v>0</v>
      </c>
      <c r="X829" s="152"/>
      <c r="Y829" s="152"/>
      <c r="Z829" s="1283">
        <f>'2 уровень'!AB2010</f>
        <v>0</v>
      </c>
      <c r="AA829" s="1290">
        <f>'2 уровень'!AC2010</f>
        <v>0</v>
      </c>
      <c r="AB829" s="139"/>
      <c r="AC829" s="139"/>
      <c r="AD829" s="139"/>
      <c r="AE829" s="139"/>
      <c r="AF829" s="139"/>
      <c r="AG829" s="139"/>
      <c r="AH829" s="139"/>
      <c r="AI829" s="139"/>
      <c r="AJ829" s="139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</row>
    <row r="830" spans="1:171" ht="45" x14ac:dyDescent="0.25">
      <c r="B830" s="303" t="s">
        <v>300</v>
      </c>
      <c r="C830" s="29">
        <f>'2 уровень'!F2012</f>
        <v>0</v>
      </c>
      <c r="D830" s="29">
        <f>'2 уровень'!G2012</f>
        <v>0</v>
      </c>
      <c r="E830" s="29">
        <f>'2 уровень'!I2012</f>
        <v>0</v>
      </c>
      <c r="F830" s="144" t="e">
        <f>'2 уровень'!J2012</f>
        <v>#DIV/0!</v>
      </c>
      <c r="G830" s="158">
        <f>'2 уровень'!K2012</f>
        <v>0</v>
      </c>
      <c r="H830" s="158">
        <f>'2 уровень'!L2012</f>
        <v>0</v>
      </c>
      <c r="I830" s="153">
        <f>'2 уровень'!M2012</f>
        <v>0</v>
      </c>
      <c r="J830" s="153">
        <f>'2 уровень'!N2012</f>
        <v>0</v>
      </c>
      <c r="K830" s="153">
        <f>'2 уровень'!O2012</f>
        <v>0</v>
      </c>
      <c r="L830" s="153">
        <f>'2 уровень'!P2012</f>
        <v>0</v>
      </c>
      <c r="M830" s="153">
        <f>'2 уровень'!Q2012</f>
        <v>0</v>
      </c>
      <c r="N830" s="153">
        <f>'2 уровень'!R2012</f>
        <v>0</v>
      </c>
      <c r="O830" s="152">
        <f>'2 уровень'!S2012</f>
        <v>0</v>
      </c>
      <c r="P830" s="152">
        <f>'2 уровень'!T2012</f>
        <v>0</v>
      </c>
      <c r="Q830" s="152">
        <f>'2 уровень'!U2012</f>
        <v>0</v>
      </c>
      <c r="R830" s="1038">
        <f>'2 уровень'!V2012</f>
        <v>0</v>
      </c>
      <c r="S830" s="152">
        <f>'2 уровень'!W2012</f>
        <v>0</v>
      </c>
      <c r="T830" s="152">
        <f>'2 уровень'!X2012</f>
        <v>0</v>
      </c>
      <c r="U830" s="152">
        <f>'2 уровень'!Y2012</f>
        <v>0</v>
      </c>
      <c r="V830" s="152">
        <f>'2 уровень'!Z2012</f>
        <v>0</v>
      </c>
      <c r="W830" s="573">
        <f>'2 уровень'!AA2012</f>
        <v>0</v>
      </c>
      <c r="X830" s="152"/>
      <c r="Y830" s="152"/>
      <c r="Z830" s="1283">
        <f>'2 уровень'!AB2011</f>
        <v>0</v>
      </c>
      <c r="AA830" s="1290">
        <f>'2 уровень'!AC2011</f>
        <v>0</v>
      </c>
      <c r="AB830" s="139"/>
      <c r="AC830" s="139"/>
      <c r="AD830" s="139"/>
      <c r="AE830" s="139"/>
      <c r="AF830" s="139"/>
      <c r="AG830" s="139"/>
      <c r="AH830" s="139"/>
      <c r="AI830" s="139"/>
      <c r="AJ830" s="139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</row>
    <row r="831" spans="1:171" ht="30" x14ac:dyDescent="0.25">
      <c r="B831" s="303" t="s">
        <v>301</v>
      </c>
      <c r="C831" s="29">
        <f>'2 уровень'!F2013</f>
        <v>0</v>
      </c>
      <c r="D831" s="29">
        <f>'2 уровень'!G2013</f>
        <v>0</v>
      </c>
      <c r="E831" s="29">
        <f>'2 уровень'!I2013</f>
        <v>0</v>
      </c>
      <c r="F831" s="144" t="e">
        <f>'2 уровень'!J2013</f>
        <v>#DIV/0!</v>
      </c>
      <c r="G831" s="158">
        <f>'2 уровень'!K2013</f>
        <v>0</v>
      </c>
      <c r="H831" s="158">
        <f>'2 уровень'!L2013</f>
        <v>0</v>
      </c>
      <c r="I831" s="153">
        <f>'2 уровень'!M2013</f>
        <v>0</v>
      </c>
      <c r="J831" s="153">
        <f>'2 уровень'!N2013</f>
        <v>0</v>
      </c>
      <c r="K831" s="153">
        <f>'2 уровень'!O2013</f>
        <v>0</v>
      </c>
      <c r="L831" s="153">
        <f>'2 уровень'!P2013</f>
        <v>0</v>
      </c>
      <c r="M831" s="153">
        <f>'2 уровень'!Q2013</f>
        <v>0</v>
      </c>
      <c r="N831" s="153">
        <f>'2 уровень'!R2013</f>
        <v>0</v>
      </c>
      <c r="O831" s="152">
        <f>'2 уровень'!S2013</f>
        <v>0</v>
      </c>
      <c r="P831" s="152">
        <f>'2 уровень'!T2013</f>
        <v>0</v>
      </c>
      <c r="Q831" s="152">
        <f>'2 уровень'!U2013</f>
        <v>0</v>
      </c>
      <c r="R831" s="1038">
        <f>'2 уровень'!V2013</f>
        <v>0</v>
      </c>
      <c r="S831" s="152">
        <f>'2 уровень'!W2013</f>
        <v>0</v>
      </c>
      <c r="T831" s="152">
        <f>'2 уровень'!X2013</f>
        <v>0</v>
      </c>
      <c r="U831" s="152">
        <f>'2 уровень'!Y2013</f>
        <v>0</v>
      </c>
      <c r="V831" s="152">
        <f>'2 уровень'!Z2013</f>
        <v>0</v>
      </c>
      <c r="W831" s="573">
        <f>'2 уровень'!AA2013</f>
        <v>0</v>
      </c>
      <c r="X831" s="152"/>
      <c r="Y831" s="152"/>
      <c r="Z831" s="1283" t="e">
        <f>'2 уровень'!#REF!</f>
        <v>#REF!</v>
      </c>
      <c r="AA831" s="1290" t="e">
        <f>'2 уровень'!#REF!</f>
        <v>#REF!</v>
      </c>
      <c r="AB831" s="139"/>
      <c r="AC831" s="139"/>
      <c r="AD831" s="139"/>
      <c r="AE831" s="139"/>
      <c r="AF831" s="139"/>
      <c r="AG831" s="139"/>
      <c r="AH831" s="139"/>
      <c r="AI831" s="139"/>
      <c r="AJ831" s="139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</row>
    <row r="832" spans="1:171" ht="30" x14ac:dyDescent="0.25">
      <c r="B832" s="447" t="s">
        <v>302</v>
      </c>
      <c r="C832" s="29">
        <f>'2 уровень'!F2014</f>
        <v>0</v>
      </c>
      <c r="D832" s="29">
        <f>'2 уровень'!G2014</f>
        <v>0</v>
      </c>
      <c r="E832" s="29">
        <f>'2 уровень'!I2014</f>
        <v>0</v>
      </c>
      <c r="F832" s="144" t="e">
        <f>'2 уровень'!J2014</f>
        <v>#DIV/0!</v>
      </c>
      <c r="G832" s="158">
        <f>'2 уровень'!K2014</f>
        <v>0</v>
      </c>
      <c r="H832" s="158">
        <f>'2 уровень'!L2014</f>
        <v>0</v>
      </c>
      <c r="I832" s="153">
        <f>'2 уровень'!M2014</f>
        <v>0</v>
      </c>
      <c r="J832" s="153">
        <f>'2 уровень'!N2014</f>
        <v>0</v>
      </c>
      <c r="K832" s="153">
        <f>'2 уровень'!O2014</f>
        <v>0</v>
      </c>
      <c r="L832" s="153">
        <f>'2 уровень'!P2014</f>
        <v>0</v>
      </c>
      <c r="M832" s="153">
        <f>'2 уровень'!Q2014</f>
        <v>0</v>
      </c>
      <c r="N832" s="153">
        <f>'2 уровень'!R2014</f>
        <v>0</v>
      </c>
      <c r="O832" s="152">
        <f>'2 уровень'!S2014</f>
        <v>0</v>
      </c>
      <c r="P832" s="152">
        <f>'2 уровень'!T2014</f>
        <v>0</v>
      </c>
      <c r="Q832" s="152">
        <f>'2 уровень'!U2014</f>
        <v>0</v>
      </c>
      <c r="R832" s="1038">
        <f>'2 уровень'!V2014</f>
        <v>0</v>
      </c>
      <c r="S832" s="152">
        <f>'2 уровень'!W2014</f>
        <v>0</v>
      </c>
      <c r="T832" s="152">
        <f>'2 уровень'!X2014</f>
        <v>0</v>
      </c>
      <c r="U832" s="152">
        <f>'2 уровень'!Y2014</f>
        <v>0</v>
      </c>
      <c r="V832" s="152">
        <f>'2 уровень'!Z2014</f>
        <v>0</v>
      </c>
      <c r="W832" s="573">
        <f>'2 уровень'!AA2014</f>
        <v>0</v>
      </c>
      <c r="X832" s="152"/>
      <c r="Y832" s="152"/>
      <c r="Z832" s="1283" t="e">
        <f>'2 уровень'!#REF!</f>
        <v>#REF!</v>
      </c>
      <c r="AA832" s="1290" t="e">
        <f>'2 уровень'!#REF!</f>
        <v>#REF!</v>
      </c>
      <c r="AB832" s="139"/>
      <c r="AC832" s="139"/>
      <c r="AD832" s="139"/>
      <c r="AE832" s="139"/>
      <c r="AF832" s="139"/>
      <c r="AG832" s="139"/>
      <c r="AH832" s="139"/>
      <c r="AI832" s="139"/>
      <c r="AJ832" s="139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</row>
    <row r="833" spans="1:171" ht="63" x14ac:dyDescent="0.25">
      <c r="B833" s="762" t="s">
        <v>303</v>
      </c>
      <c r="C833" s="29">
        <f>'2 уровень'!F2015</f>
        <v>0</v>
      </c>
      <c r="D833" s="29">
        <f>'2 уровень'!G2015</f>
        <v>0</v>
      </c>
      <c r="E833" s="29">
        <f>'2 уровень'!I2015</f>
        <v>0</v>
      </c>
      <c r="F833" s="144">
        <f>'2 уровень'!J2015</f>
        <v>0</v>
      </c>
      <c r="G833" s="158">
        <f>'2 уровень'!K2015</f>
        <v>0</v>
      </c>
      <c r="H833" s="158">
        <f>'2 уровень'!L2015</f>
        <v>0</v>
      </c>
      <c r="I833" s="153">
        <f>'2 уровень'!M2015</f>
        <v>0</v>
      </c>
      <c r="J833" s="153">
        <f>'2 уровень'!N2015</f>
        <v>0</v>
      </c>
      <c r="K833" s="153">
        <f>'2 уровень'!O2015</f>
        <v>0</v>
      </c>
      <c r="L833" s="153">
        <f>'2 уровень'!P2015</f>
        <v>0</v>
      </c>
      <c r="M833" s="153">
        <f>'2 уровень'!Q2015</f>
        <v>0</v>
      </c>
      <c r="N833" s="153">
        <f>'2 уровень'!R2015</f>
        <v>0</v>
      </c>
      <c r="O833" s="152">
        <f>'2 уровень'!S2015</f>
        <v>0</v>
      </c>
      <c r="P833" s="152">
        <f>'2 уровень'!T2015</f>
        <v>0</v>
      </c>
      <c r="Q833" s="152">
        <f>'2 уровень'!U2015</f>
        <v>0</v>
      </c>
      <c r="R833" s="1038">
        <f>'2 уровень'!V2015</f>
        <v>0</v>
      </c>
      <c r="S833" s="152">
        <f>'2 уровень'!W2015</f>
        <v>0</v>
      </c>
      <c r="T833" s="152">
        <f>'2 уровень'!X2015</f>
        <v>0</v>
      </c>
      <c r="U833" s="152">
        <f>'2 уровень'!Y2015</f>
        <v>0</v>
      </c>
      <c r="V833" s="152">
        <f>'2 уровень'!Z2015</f>
        <v>0</v>
      </c>
      <c r="W833" s="573">
        <f>'2 уровень'!AA2015</f>
        <v>0</v>
      </c>
      <c r="X833" s="152"/>
      <c r="Y833" s="152"/>
      <c r="Z833" s="1283">
        <f>'2 уровень'!AB2012</f>
        <v>0</v>
      </c>
      <c r="AA833" s="1290">
        <f>'2 уровень'!AC2012</f>
        <v>0</v>
      </c>
      <c r="AB833" s="139"/>
      <c r="AC833" s="139"/>
      <c r="AD833" s="139"/>
      <c r="AE833" s="139"/>
      <c r="AF833" s="139"/>
      <c r="AG833" s="139"/>
      <c r="AH833" s="139"/>
      <c r="AI833" s="139"/>
      <c r="AJ833" s="139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</row>
    <row r="834" spans="1:171" ht="45" x14ac:dyDescent="0.25">
      <c r="B834" s="444" t="s">
        <v>304</v>
      </c>
      <c r="C834" s="29">
        <f>'2 уровень'!F2016</f>
        <v>0</v>
      </c>
      <c r="D834" s="29">
        <f>'2 уровень'!G2016</f>
        <v>0</v>
      </c>
      <c r="E834" s="29">
        <f>'2 уровень'!I2016</f>
        <v>0</v>
      </c>
      <c r="F834" s="144" t="e">
        <f>'2 уровень'!J2016</f>
        <v>#DIV/0!</v>
      </c>
      <c r="G834" s="158">
        <f>'2 уровень'!K2016</f>
        <v>0</v>
      </c>
      <c r="H834" s="158">
        <f>'2 уровень'!L2016</f>
        <v>0</v>
      </c>
      <c r="I834" s="153">
        <f>'2 уровень'!M2016</f>
        <v>0</v>
      </c>
      <c r="J834" s="153">
        <f>'2 уровень'!N2016</f>
        <v>0</v>
      </c>
      <c r="K834" s="153">
        <f>'2 уровень'!O2016</f>
        <v>0</v>
      </c>
      <c r="L834" s="153">
        <f>'2 уровень'!P2016</f>
        <v>0</v>
      </c>
      <c r="M834" s="153">
        <f>'2 уровень'!Q2016</f>
        <v>0</v>
      </c>
      <c r="N834" s="153">
        <f>'2 уровень'!R2016</f>
        <v>0</v>
      </c>
      <c r="O834" s="152">
        <f>'2 уровень'!S2016</f>
        <v>0</v>
      </c>
      <c r="P834" s="152">
        <f>'2 уровень'!T2016</f>
        <v>0</v>
      </c>
      <c r="Q834" s="152">
        <f>'2 уровень'!U2016</f>
        <v>0</v>
      </c>
      <c r="R834" s="1038">
        <f>'2 уровень'!V2016</f>
        <v>0</v>
      </c>
      <c r="S834" s="152">
        <f>'2 уровень'!W2016</f>
        <v>0</v>
      </c>
      <c r="T834" s="152">
        <f>'2 уровень'!X2016</f>
        <v>0</v>
      </c>
      <c r="U834" s="152">
        <f>'2 уровень'!Y2016</f>
        <v>0</v>
      </c>
      <c r="V834" s="152">
        <f>'2 уровень'!Z2016</f>
        <v>0</v>
      </c>
      <c r="W834" s="573">
        <f>'2 уровень'!AA2016</f>
        <v>0</v>
      </c>
      <c r="X834" s="152"/>
      <c r="Y834" s="152"/>
      <c r="Z834" s="1283">
        <f>'2 уровень'!AB2013</f>
        <v>0</v>
      </c>
      <c r="AA834" s="1290">
        <f>'2 уровень'!AC2013</f>
        <v>0</v>
      </c>
      <c r="AB834" s="139"/>
      <c r="AC834" s="139"/>
      <c r="AD834" s="139"/>
      <c r="AE834" s="139"/>
      <c r="AF834" s="139"/>
      <c r="AG834" s="139"/>
      <c r="AH834" s="139"/>
      <c r="AI834" s="139"/>
      <c r="AJ834" s="139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</row>
    <row r="835" spans="1:171" ht="30" x14ac:dyDescent="0.25">
      <c r="B835" s="302" t="s">
        <v>305</v>
      </c>
      <c r="C835" s="29">
        <f>'2 уровень'!F2017</f>
        <v>0</v>
      </c>
      <c r="D835" s="29">
        <f>'2 уровень'!G2017</f>
        <v>0</v>
      </c>
      <c r="E835" s="29">
        <f>'2 уровень'!I2017</f>
        <v>0</v>
      </c>
      <c r="F835" s="144" t="e">
        <f>'2 уровень'!J2017</f>
        <v>#DIV/0!</v>
      </c>
      <c r="G835" s="158">
        <f>'2 уровень'!K2017</f>
        <v>0</v>
      </c>
      <c r="H835" s="158">
        <f>'2 уровень'!L2017</f>
        <v>0</v>
      </c>
      <c r="I835" s="153">
        <f>'2 уровень'!M2017</f>
        <v>0</v>
      </c>
      <c r="J835" s="153">
        <f>'2 уровень'!N2017</f>
        <v>0</v>
      </c>
      <c r="K835" s="153">
        <f>'2 уровень'!O2017</f>
        <v>0</v>
      </c>
      <c r="L835" s="153">
        <f>'2 уровень'!P2017</f>
        <v>0</v>
      </c>
      <c r="M835" s="153">
        <f>'2 уровень'!Q2017</f>
        <v>0</v>
      </c>
      <c r="N835" s="153">
        <f>'2 уровень'!R2017</f>
        <v>0</v>
      </c>
      <c r="O835" s="152">
        <f>'2 уровень'!S2017</f>
        <v>0</v>
      </c>
      <c r="P835" s="152">
        <f>'2 уровень'!T2017</f>
        <v>0</v>
      </c>
      <c r="Q835" s="152">
        <f>'2 уровень'!U2017</f>
        <v>0</v>
      </c>
      <c r="R835" s="1038">
        <f>'2 уровень'!V2017</f>
        <v>0</v>
      </c>
      <c r="S835" s="152">
        <f>'2 уровень'!W2017</f>
        <v>0</v>
      </c>
      <c r="T835" s="152">
        <f>'2 уровень'!X2017</f>
        <v>0</v>
      </c>
      <c r="U835" s="152">
        <f>'2 уровень'!Y2017</f>
        <v>0</v>
      </c>
      <c r="V835" s="152">
        <f>'2 уровень'!Z2017</f>
        <v>0</v>
      </c>
      <c r="W835" s="573">
        <f>'2 уровень'!AA2017</f>
        <v>0</v>
      </c>
      <c r="X835" s="152"/>
      <c r="Y835" s="152"/>
      <c r="Z835" s="1283">
        <f>'2 уровень'!AB2014</f>
        <v>0</v>
      </c>
      <c r="AA835" s="1290">
        <f>'2 уровень'!AC2014</f>
        <v>0</v>
      </c>
      <c r="AB835" s="139"/>
      <c r="AC835" s="139"/>
      <c r="AD835" s="139"/>
      <c r="AE835" s="139"/>
      <c r="AF835" s="139"/>
      <c r="AG835" s="139"/>
      <c r="AH835" s="139"/>
      <c r="AI835" s="139"/>
      <c r="AJ835" s="139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</row>
    <row r="836" spans="1:171" ht="45" x14ac:dyDescent="0.25">
      <c r="B836" s="302" t="s">
        <v>306</v>
      </c>
      <c r="C836" s="29">
        <f>'2 уровень'!F2018</f>
        <v>0</v>
      </c>
      <c r="D836" s="29">
        <f>'2 уровень'!G2018</f>
        <v>0</v>
      </c>
      <c r="E836" s="29">
        <f>'2 уровень'!I2018</f>
        <v>0</v>
      </c>
      <c r="F836" s="144" t="e">
        <f>'2 уровень'!J2018</f>
        <v>#DIV/0!</v>
      </c>
      <c r="G836" s="158">
        <f>'2 уровень'!K2018</f>
        <v>0</v>
      </c>
      <c r="H836" s="158">
        <f>'2 уровень'!L2018</f>
        <v>0</v>
      </c>
      <c r="I836" s="153">
        <f>'2 уровень'!M2018</f>
        <v>0</v>
      </c>
      <c r="J836" s="153">
        <f>'2 уровень'!N2018</f>
        <v>0</v>
      </c>
      <c r="K836" s="153">
        <f>'2 уровень'!O2018</f>
        <v>0</v>
      </c>
      <c r="L836" s="153">
        <f>'2 уровень'!P2018</f>
        <v>0</v>
      </c>
      <c r="M836" s="153">
        <f>'2 уровень'!Q2018</f>
        <v>0</v>
      </c>
      <c r="N836" s="153">
        <f>'2 уровень'!R2018</f>
        <v>0</v>
      </c>
      <c r="O836" s="152">
        <f>'2 уровень'!S2018</f>
        <v>0</v>
      </c>
      <c r="P836" s="152">
        <f>'2 уровень'!T2018</f>
        <v>0</v>
      </c>
      <c r="Q836" s="152">
        <f>'2 уровень'!U2018</f>
        <v>0</v>
      </c>
      <c r="R836" s="1038">
        <f>'2 уровень'!V2018</f>
        <v>0</v>
      </c>
      <c r="S836" s="152">
        <f>'2 уровень'!W2018</f>
        <v>0</v>
      </c>
      <c r="T836" s="152">
        <f>'2 уровень'!X2018</f>
        <v>0</v>
      </c>
      <c r="U836" s="152">
        <f>'2 уровень'!Y2018</f>
        <v>0</v>
      </c>
      <c r="V836" s="152">
        <f>'2 уровень'!Z2018</f>
        <v>0</v>
      </c>
      <c r="W836" s="573">
        <f>'2 уровень'!AA2018</f>
        <v>0</v>
      </c>
      <c r="X836" s="152"/>
      <c r="Y836" s="152"/>
      <c r="Z836" s="1283">
        <f>'2 уровень'!AB2015</f>
        <v>0</v>
      </c>
      <c r="AA836" s="1290">
        <f>'2 уровень'!AC2015</f>
        <v>0</v>
      </c>
      <c r="AB836" s="139"/>
      <c r="AC836" s="139"/>
      <c r="AD836" s="139"/>
      <c r="AE836" s="139"/>
      <c r="AF836" s="139"/>
      <c r="AG836" s="139"/>
      <c r="AH836" s="139"/>
      <c r="AI836" s="139"/>
      <c r="AJ836" s="139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</row>
    <row r="837" spans="1:171" ht="45" x14ac:dyDescent="0.25">
      <c r="B837" s="302" t="s">
        <v>307</v>
      </c>
      <c r="C837" s="29">
        <f>'2 уровень'!F2019</f>
        <v>0</v>
      </c>
      <c r="D837" s="29">
        <f>'2 уровень'!G2019</f>
        <v>0</v>
      </c>
      <c r="E837" s="29">
        <f>'2 уровень'!I2019</f>
        <v>0</v>
      </c>
      <c r="F837" s="144" t="e">
        <f>'2 уровень'!J2019</f>
        <v>#DIV/0!</v>
      </c>
      <c r="G837" s="158">
        <f>'2 уровень'!K2019</f>
        <v>0</v>
      </c>
      <c r="H837" s="158">
        <f>'2 уровень'!L2019</f>
        <v>0</v>
      </c>
      <c r="I837" s="153">
        <f>'2 уровень'!M2019</f>
        <v>0</v>
      </c>
      <c r="J837" s="153">
        <f>'2 уровень'!N2019</f>
        <v>0</v>
      </c>
      <c r="K837" s="153">
        <f>'2 уровень'!O2019</f>
        <v>0</v>
      </c>
      <c r="L837" s="153">
        <f>'2 уровень'!P2019</f>
        <v>0</v>
      </c>
      <c r="M837" s="153">
        <f>'2 уровень'!Q2019</f>
        <v>0</v>
      </c>
      <c r="N837" s="153">
        <f>'2 уровень'!R2019</f>
        <v>0</v>
      </c>
      <c r="O837" s="152">
        <f>'2 уровень'!S2019</f>
        <v>0</v>
      </c>
      <c r="P837" s="152">
        <f>'2 уровень'!T2019</f>
        <v>0</v>
      </c>
      <c r="Q837" s="152">
        <f>'2 уровень'!U2019</f>
        <v>0</v>
      </c>
      <c r="R837" s="1038">
        <f>'2 уровень'!V2019</f>
        <v>0</v>
      </c>
      <c r="S837" s="152">
        <f>'2 уровень'!W2019</f>
        <v>0</v>
      </c>
      <c r="T837" s="152">
        <f>'2 уровень'!X2019</f>
        <v>0</v>
      </c>
      <c r="U837" s="152">
        <f>'2 уровень'!Y2019</f>
        <v>0</v>
      </c>
      <c r="V837" s="152">
        <f>'2 уровень'!Z2019</f>
        <v>0</v>
      </c>
      <c r="W837" s="573">
        <f>'2 уровень'!AA2019</f>
        <v>0</v>
      </c>
      <c r="X837" s="152"/>
      <c r="Y837" s="152"/>
      <c r="Z837" s="1283">
        <f>'2 уровень'!AB2016</f>
        <v>0</v>
      </c>
      <c r="AA837" s="1290">
        <f>'2 уровень'!AC2016</f>
        <v>0</v>
      </c>
      <c r="AB837" s="139"/>
      <c r="AC837" s="139"/>
      <c r="AD837" s="139"/>
      <c r="AE837" s="139"/>
      <c r="AF837" s="139"/>
      <c r="AG837" s="139"/>
      <c r="AH837" s="139"/>
      <c r="AI837" s="139"/>
      <c r="AJ837" s="139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</row>
    <row r="838" spans="1:171" ht="30" x14ac:dyDescent="0.25">
      <c r="B838" s="302" t="s">
        <v>338</v>
      </c>
      <c r="C838" s="29">
        <f>'2 уровень'!F2020</f>
        <v>0</v>
      </c>
      <c r="D838" s="29">
        <f>'2 уровень'!G2020</f>
        <v>0</v>
      </c>
      <c r="E838" s="29">
        <f>'2 уровень'!I2020</f>
        <v>0</v>
      </c>
      <c r="F838" s="144">
        <f>'2 уровень'!J2020</f>
        <v>0</v>
      </c>
      <c r="G838" s="158">
        <f>'2 уровень'!K2020</f>
        <v>0</v>
      </c>
      <c r="H838" s="158">
        <f>'2 уровень'!L2020</f>
        <v>0</v>
      </c>
      <c r="I838" s="153">
        <f>'2 уровень'!M2020</f>
        <v>0</v>
      </c>
      <c r="J838" s="153">
        <f>'2 уровень'!N2020</f>
        <v>0</v>
      </c>
      <c r="K838" s="153">
        <f>'2 уровень'!O2020</f>
        <v>0</v>
      </c>
      <c r="L838" s="153">
        <f>'2 уровень'!P2020</f>
        <v>0</v>
      </c>
      <c r="M838" s="153">
        <f>'2 уровень'!Q2020</f>
        <v>0</v>
      </c>
      <c r="N838" s="153">
        <f>'2 уровень'!R2020</f>
        <v>0</v>
      </c>
      <c r="O838" s="152">
        <f>'2 уровень'!S2020</f>
        <v>0</v>
      </c>
      <c r="P838" s="152">
        <f>'2 уровень'!T2020</f>
        <v>0</v>
      </c>
      <c r="Q838" s="152">
        <f>'2 уровень'!U2020</f>
        <v>0</v>
      </c>
      <c r="R838" s="1038">
        <f>'2 уровень'!V2020</f>
        <v>0</v>
      </c>
      <c r="S838" s="152">
        <f>'2 уровень'!W2020</f>
        <v>0</v>
      </c>
      <c r="T838" s="152">
        <f>'2 уровень'!X2020</f>
        <v>0</v>
      </c>
      <c r="U838" s="152">
        <f>'2 уровень'!Y2020</f>
        <v>0</v>
      </c>
      <c r="V838" s="152">
        <f>'2 уровень'!Z2020</f>
        <v>0</v>
      </c>
      <c r="W838" s="573">
        <f>'2 уровень'!AA2020</f>
        <v>0</v>
      </c>
      <c r="X838" s="152"/>
      <c r="Y838" s="152"/>
      <c r="Z838" s="1283">
        <f>'2 уровень'!AB2017</f>
        <v>0</v>
      </c>
      <c r="AA838" s="1290">
        <f>'2 уровень'!AC2017</f>
        <v>0</v>
      </c>
      <c r="AB838" s="139"/>
      <c r="AC838" s="139"/>
      <c r="AD838" s="139"/>
      <c r="AE838" s="139"/>
      <c r="AF838" s="139"/>
      <c r="AG838" s="139"/>
      <c r="AH838" s="139"/>
      <c r="AI838" s="139"/>
      <c r="AJ838" s="139"/>
      <c r="AK838" s="139"/>
      <c r="AL838" s="139"/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</row>
    <row r="839" spans="1:171" ht="75" x14ac:dyDescent="0.25">
      <c r="B839" s="444" t="s">
        <v>308</v>
      </c>
      <c r="C839" s="29">
        <f>'2 уровень'!F2021</f>
        <v>0</v>
      </c>
      <c r="D839" s="29">
        <f>'2 уровень'!G2021</f>
        <v>0</v>
      </c>
      <c r="E839" s="29">
        <f>'2 уровень'!I2021</f>
        <v>0</v>
      </c>
      <c r="F839" s="144" t="e">
        <f>'2 уровень'!J2021</f>
        <v>#DIV/0!</v>
      </c>
      <c r="G839" s="158">
        <f>'2 уровень'!K2021</f>
        <v>0</v>
      </c>
      <c r="H839" s="158">
        <f>'2 уровень'!L2021</f>
        <v>0</v>
      </c>
      <c r="I839" s="153">
        <f>'2 уровень'!M2021</f>
        <v>0</v>
      </c>
      <c r="J839" s="153">
        <f>'2 уровень'!N2021</f>
        <v>0</v>
      </c>
      <c r="K839" s="153">
        <f>'2 уровень'!O2021</f>
        <v>0</v>
      </c>
      <c r="L839" s="153">
        <f>'2 уровень'!P2021</f>
        <v>0</v>
      </c>
      <c r="M839" s="153">
        <f>'2 уровень'!Q2021</f>
        <v>0</v>
      </c>
      <c r="N839" s="153">
        <f>'2 уровень'!R2021</f>
        <v>0</v>
      </c>
      <c r="O839" s="152">
        <f>'2 уровень'!S2021</f>
        <v>0</v>
      </c>
      <c r="P839" s="152">
        <f>'2 уровень'!T2021</f>
        <v>0</v>
      </c>
      <c r="Q839" s="152">
        <f>'2 уровень'!U2021</f>
        <v>0</v>
      </c>
      <c r="R839" s="1038">
        <f>'2 уровень'!V2021</f>
        <v>0</v>
      </c>
      <c r="S839" s="152">
        <f>'2 уровень'!W2021</f>
        <v>0</v>
      </c>
      <c r="T839" s="152">
        <f>'2 уровень'!X2021</f>
        <v>0</v>
      </c>
      <c r="U839" s="152">
        <f>'2 уровень'!Y2021</f>
        <v>0</v>
      </c>
      <c r="V839" s="152">
        <f>'2 уровень'!Z2021</f>
        <v>0</v>
      </c>
      <c r="W839" s="573">
        <f>'2 уровень'!AA2021</f>
        <v>0</v>
      </c>
      <c r="X839" s="152"/>
      <c r="Y839" s="152"/>
      <c r="Z839" s="1283">
        <f>'2 уровень'!AB2018</f>
        <v>0</v>
      </c>
      <c r="AA839" s="1290">
        <f>'2 уровень'!AC2018</f>
        <v>0</v>
      </c>
      <c r="AB839" s="139"/>
      <c r="AC839" s="139"/>
      <c r="AD839" s="139"/>
      <c r="AE839" s="139"/>
      <c r="AF839" s="139"/>
      <c r="AG839" s="139"/>
      <c r="AH839" s="139"/>
      <c r="AI839" s="139"/>
      <c r="AJ839" s="139"/>
      <c r="AK839" s="139"/>
      <c r="AL839" s="139"/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</row>
    <row r="840" spans="1:171" ht="60" x14ac:dyDescent="0.25">
      <c r="A840" s="19">
        <v>1</v>
      </c>
      <c r="B840" s="302" t="s">
        <v>309</v>
      </c>
      <c r="C840" s="29">
        <f>'2 уровень'!F2022</f>
        <v>0</v>
      </c>
      <c r="D840" s="29">
        <f>'2 уровень'!G2022</f>
        <v>0</v>
      </c>
      <c r="E840" s="29">
        <f>'2 уровень'!I2022</f>
        <v>0</v>
      </c>
      <c r="F840" s="144" t="e">
        <f>'2 уровень'!J2022</f>
        <v>#DIV/0!</v>
      </c>
      <c r="G840" s="158">
        <f>'2 уровень'!K2022</f>
        <v>0</v>
      </c>
      <c r="H840" s="158">
        <f>'2 уровень'!L2022</f>
        <v>0</v>
      </c>
      <c r="I840" s="153">
        <f>'2 уровень'!M2022</f>
        <v>0</v>
      </c>
      <c r="J840" s="153">
        <f>'2 уровень'!N2022</f>
        <v>0</v>
      </c>
      <c r="K840" s="153">
        <f>'2 уровень'!O2022</f>
        <v>0</v>
      </c>
      <c r="L840" s="153">
        <f>'2 уровень'!P2022</f>
        <v>0</v>
      </c>
      <c r="M840" s="153">
        <f>'2 уровень'!Q2022</f>
        <v>0</v>
      </c>
      <c r="N840" s="153">
        <f>'2 уровень'!R2022</f>
        <v>0</v>
      </c>
      <c r="O840" s="152">
        <f>'2 уровень'!S2022</f>
        <v>0</v>
      </c>
      <c r="P840" s="152">
        <f>'2 уровень'!T2022</f>
        <v>0</v>
      </c>
      <c r="Q840" s="152">
        <f>'2 уровень'!U2022</f>
        <v>0</v>
      </c>
      <c r="R840" s="1038">
        <f>'2 уровень'!V2022</f>
        <v>0</v>
      </c>
      <c r="S840" s="152">
        <f>'2 уровень'!W2022</f>
        <v>0</v>
      </c>
      <c r="T840" s="152">
        <f>'2 уровень'!X2022</f>
        <v>0</v>
      </c>
      <c r="U840" s="152">
        <f>'2 уровень'!Y2022</f>
        <v>0</v>
      </c>
      <c r="V840" s="152">
        <f>'2 уровень'!Z2022</f>
        <v>0</v>
      </c>
      <c r="W840" s="573">
        <f>'2 уровень'!AA2022</f>
        <v>0</v>
      </c>
      <c r="X840" s="152"/>
      <c r="Y840" s="152"/>
      <c r="Z840" s="1283">
        <f>'2 уровень'!AB2019</f>
        <v>0</v>
      </c>
      <c r="AA840" s="1290">
        <f>'2 уровень'!AC2019</f>
        <v>0</v>
      </c>
    </row>
    <row r="841" spans="1:171" ht="60" x14ac:dyDescent="0.25">
      <c r="A841" s="19">
        <v>1</v>
      </c>
      <c r="B841" s="302" t="s">
        <v>389</v>
      </c>
      <c r="C841" s="29">
        <f>'2 уровень'!F2023</f>
        <v>0</v>
      </c>
      <c r="D841" s="29">
        <f>'2 уровень'!G2023</f>
        <v>0</v>
      </c>
      <c r="E841" s="29">
        <f>'2 уровень'!I2023</f>
        <v>0</v>
      </c>
      <c r="F841" s="144" t="e">
        <f>'2 уровень'!J2023</f>
        <v>#DIV/0!</v>
      </c>
      <c r="G841" s="158">
        <f>'2 уровень'!K2023</f>
        <v>0</v>
      </c>
      <c r="H841" s="158">
        <f>'2 уровень'!L2023</f>
        <v>0</v>
      </c>
      <c r="I841" s="153">
        <f>'2 уровень'!M2023</f>
        <v>0</v>
      </c>
      <c r="J841" s="153">
        <f>'2 уровень'!N2023</f>
        <v>0</v>
      </c>
      <c r="K841" s="153">
        <f>'2 уровень'!O2023</f>
        <v>0</v>
      </c>
      <c r="L841" s="153">
        <f>'2 уровень'!P2023</f>
        <v>0</v>
      </c>
      <c r="M841" s="153">
        <f>'2 уровень'!Q2023</f>
        <v>0</v>
      </c>
      <c r="N841" s="153">
        <f>'2 уровень'!R2023</f>
        <v>0</v>
      </c>
      <c r="O841" s="152">
        <f>'2 уровень'!S2023</f>
        <v>0</v>
      </c>
      <c r="P841" s="152">
        <f>'2 уровень'!T2023</f>
        <v>0</v>
      </c>
      <c r="Q841" s="152">
        <f>'2 уровень'!U2023</f>
        <v>0</v>
      </c>
      <c r="R841" s="1038">
        <f>'2 уровень'!V2023</f>
        <v>0</v>
      </c>
      <c r="S841" s="152">
        <f>'2 уровень'!W2023</f>
        <v>0</v>
      </c>
      <c r="T841" s="152">
        <f>'2 уровень'!X2023</f>
        <v>0</v>
      </c>
      <c r="U841" s="152">
        <f>'2 уровень'!Y2023</f>
        <v>0</v>
      </c>
      <c r="V841" s="152">
        <f>'2 уровень'!Z2023</f>
        <v>0</v>
      </c>
      <c r="W841" s="573">
        <f>'2 уровень'!AA2023</f>
        <v>0</v>
      </c>
      <c r="X841" s="152"/>
      <c r="Y841" s="152"/>
      <c r="Z841" s="1283">
        <f>'2 уровень'!AB2020</f>
        <v>0</v>
      </c>
      <c r="AA841" s="1290">
        <f>'2 уровень'!AC2020</f>
        <v>0</v>
      </c>
    </row>
    <row r="842" spans="1:171" ht="30" x14ac:dyDescent="0.25">
      <c r="A842" s="19">
        <v>1</v>
      </c>
      <c r="B842" s="302" t="s">
        <v>207</v>
      </c>
      <c r="C842" s="29">
        <f>'2 уровень'!F2024</f>
        <v>0</v>
      </c>
      <c r="D842" s="29">
        <f>'2 уровень'!G2024</f>
        <v>0</v>
      </c>
      <c r="E842" s="29">
        <f>'2 уровень'!I2024</f>
        <v>0</v>
      </c>
      <c r="F842" s="144">
        <f>'2 уровень'!J2024</f>
        <v>0</v>
      </c>
      <c r="G842" s="158">
        <f>'2 уровень'!K2024</f>
        <v>0</v>
      </c>
      <c r="H842" s="158">
        <f>'2 уровень'!L2024</f>
        <v>0</v>
      </c>
      <c r="I842" s="153">
        <f>'2 уровень'!M2024</f>
        <v>0</v>
      </c>
      <c r="J842" s="153">
        <f>'2 уровень'!N2024</f>
        <v>0</v>
      </c>
      <c r="K842" s="153">
        <f>'2 уровень'!O2024</f>
        <v>0</v>
      </c>
      <c r="L842" s="153">
        <f>'2 уровень'!P2024</f>
        <v>0</v>
      </c>
      <c r="M842" s="153">
        <f>'2 уровень'!Q2024</f>
        <v>0</v>
      </c>
      <c r="N842" s="153">
        <f>'2 уровень'!R2024</f>
        <v>0</v>
      </c>
      <c r="O842" s="152">
        <f>'2 уровень'!S2024</f>
        <v>0</v>
      </c>
      <c r="P842" s="152">
        <f>'2 уровень'!T2024</f>
        <v>0</v>
      </c>
      <c r="Q842" s="152">
        <f>'2 уровень'!U2024</f>
        <v>0</v>
      </c>
      <c r="R842" s="1038">
        <f>'2 уровень'!V2024</f>
        <v>0</v>
      </c>
      <c r="S842" s="152">
        <f>'2 уровень'!W2024</f>
        <v>0</v>
      </c>
      <c r="T842" s="152">
        <f>'2 уровень'!X2024</f>
        <v>0</v>
      </c>
      <c r="U842" s="152">
        <f>'2 уровень'!Y2024</f>
        <v>0</v>
      </c>
      <c r="V842" s="152">
        <f>'2 уровень'!Z2024</f>
        <v>0</v>
      </c>
      <c r="W842" s="573">
        <f>'2 уровень'!AA2024</f>
        <v>0</v>
      </c>
      <c r="X842" s="152"/>
      <c r="Y842" s="152"/>
      <c r="Z842" s="1283">
        <f>'2 уровень'!AB2021</f>
        <v>0</v>
      </c>
      <c r="AA842" s="1290">
        <f>'2 уровень'!AC2021</f>
        <v>0</v>
      </c>
    </row>
    <row r="843" spans="1:171" ht="30" x14ac:dyDescent="0.25">
      <c r="B843" s="302" t="s">
        <v>365</v>
      </c>
      <c r="C843" s="29">
        <f>'2 уровень'!F2025</f>
        <v>0</v>
      </c>
      <c r="D843" s="29">
        <f>'2 уровень'!G2025</f>
        <v>0</v>
      </c>
      <c r="E843" s="29">
        <f>'2 уровень'!I2025</f>
        <v>0</v>
      </c>
      <c r="F843" s="144" t="e">
        <f>'2 уровень'!J2025</f>
        <v>#DIV/0!</v>
      </c>
      <c r="G843" s="158">
        <f>'2 уровень'!K2025</f>
        <v>0</v>
      </c>
      <c r="H843" s="158">
        <f>'2 уровень'!L2025</f>
        <v>0</v>
      </c>
      <c r="I843" s="153">
        <f>'2 уровень'!M2025</f>
        <v>0</v>
      </c>
      <c r="J843" s="153">
        <f>'2 уровень'!N2025</f>
        <v>0</v>
      </c>
      <c r="K843" s="153">
        <f>'2 уровень'!O2025</f>
        <v>0</v>
      </c>
      <c r="L843" s="153">
        <f>'2 уровень'!P2025</f>
        <v>0</v>
      </c>
      <c r="M843" s="153">
        <f>'2 уровень'!Q2025</f>
        <v>0</v>
      </c>
      <c r="N843" s="153">
        <f>'2 уровень'!R2025</f>
        <v>0</v>
      </c>
      <c r="O843" s="152">
        <f>'2 уровень'!S2025</f>
        <v>0</v>
      </c>
      <c r="P843" s="152">
        <f>'2 уровень'!T2025</f>
        <v>0</v>
      </c>
      <c r="Q843" s="152">
        <f>'2 уровень'!U2025</f>
        <v>0</v>
      </c>
      <c r="R843" s="1038">
        <f>'2 уровень'!V2025</f>
        <v>0</v>
      </c>
      <c r="S843" s="152">
        <f>'2 уровень'!W2025</f>
        <v>0</v>
      </c>
      <c r="T843" s="152">
        <f>'2 уровень'!X2025</f>
        <v>0</v>
      </c>
      <c r="U843" s="152">
        <f>'2 уровень'!Y2025</f>
        <v>0</v>
      </c>
      <c r="V843" s="152">
        <f>'2 уровень'!Z2025</f>
        <v>0</v>
      </c>
      <c r="W843" s="573">
        <f>'2 уровень'!AA2025</f>
        <v>0</v>
      </c>
      <c r="X843" s="152"/>
      <c r="Y843" s="152"/>
      <c r="Z843" s="1283">
        <f>'2 уровень'!AB2022</f>
        <v>0</v>
      </c>
      <c r="AA843" s="1290">
        <f>'2 уровень'!AC2022</f>
        <v>0</v>
      </c>
    </row>
    <row r="844" spans="1:171" x14ac:dyDescent="0.25">
      <c r="A844" s="19">
        <v>1</v>
      </c>
      <c r="B844" s="302" t="s">
        <v>353</v>
      </c>
      <c r="C844" s="29">
        <f>'2 уровень'!F2026</f>
        <v>0</v>
      </c>
      <c r="D844" s="29">
        <f>'2 уровень'!G2026</f>
        <v>0</v>
      </c>
      <c r="E844" s="29">
        <f>'2 уровень'!I2026</f>
        <v>0</v>
      </c>
      <c r="F844" s="144">
        <f>'2 уровень'!J2026</f>
        <v>0</v>
      </c>
      <c r="G844" s="158">
        <f>'2 уровень'!K2026</f>
        <v>0</v>
      </c>
      <c r="H844" s="158">
        <f>'2 уровень'!L2026</f>
        <v>0</v>
      </c>
      <c r="I844" s="153">
        <f>'2 уровень'!M2026</f>
        <v>0</v>
      </c>
      <c r="J844" s="153">
        <f>'2 уровень'!N2026</f>
        <v>0</v>
      </c>
      <c r="K844" s="153">
        <f>'2 уровень'!O2026</f>
        <v>0</v>
      </c>
      <c r="L844" s="153">
        <f>'2 уровень'!P2026</f>
        <v>0</v>
      </c>
      <c r="M844" s="153">
        <f>'2 уровень'!Q2026</f>
        <v>0</v>
      </c>
      <c r="N844" s="153">
        <f>'2 уровень'!R2026</f>
        <v>0</v>
      </c>
      <c r="O844" s="152">
        <f>'2 уровень'!S2026</f>
        <v>0</v>
      </c>
      <c r="P844" s="152">
        <f>'2 уровень'!T2026</f>
        <v>0</v>
      </c>
      <c r="Q844" s="152">
        <f>'2 уровень'!U2026</f>
        <v>0</v>
      </c>
      <c r="R844" s="1038">
        <f>'2 уровень'!V2026</f>
        <v>0</v>
      </c>
      <c r="S844" s="152">
        <f>'2 уровень'!W2026</f>
        <v>0</v>
      </c>
      <c r="T844" s="152">
        <f>'2 уровень'!X2026</f>
        <v>0</v>
      </c>
      <c r="U844" s="152">
        <f>'2 уровень'!Y2026</f>
        <v>0</v>
      </c>
      <c r="V844" s="152">
        <f>'2 уровень'!Z2026</f>
        <v>0</v>
      </c>
      <c r="W844" s="573">
        <f>'2 уровень'!AA2026</f>
        <v>0</v>
      </c>
      <c r="X844" s="152"/>
      <c r="Y844" s="152"/>
      <c r="Z844" s="1283">
        <f>'2 уровень'!AB2023</f>
        <v>0</v>
      </c>
      <c r="AA844" s="1290">
        <f>'2 уровень'!AC2023</f>
        <v>0</v>
      </c>
    </row>
    <row r="845" spans="1:171" ht="30" x14ac:dyDescent="0.25">
      <c r="A845" s="19">
        <v>1</v>
      </c>
      <c r="B845" s="302" t="s">
        <v>354</v>
      </c>
      <c r="C845" s="29">
        <f>'2 уровень'!F2027</f>
        <v>0</v>
      </c>
      <c r="D845" s="29">
        <f>'2 уровень'!G2027</f>
        <v>0</v>
      </c>
      <c r="E845" s="29">
        <f>'2 уровень'!I2027</f>
        <v>0</v>
      </c>
      <c r="F845" s="144" t="e">
        <f>'2 уровень'!J2027</f>
        <v>#DIV/0!</v>
      </c>
      <c r="G845" s="158">
        <f>'2 уровень'!K2027</f>
        <v>0</v>
      </c>
      <c r="H845" s="158">
        <f>'2 уровень'!L2027</f>
        <v>0</v>
      </c>
      <c r="I845" s="153">
        <f>'2 уровень'!M2027</f>
        <v>0</v>
      </c>
      <c r="J845" s="153">
        <f>'2 уровень'!N2027</f>
        <v>0</v>
      </c>
      <c r="K845" s="153">
        <f>'2 уровень'!O2027</f>
        <v>0</v>
      </c>
      <c r="L845" s="153">
        <f>'2 уровень'!P2027</f>
        <v>0</v>
      </c>
      <c r="M845" s="153">
        <f>'2 уровень'!Q2027</f>
        <v>0</v>
      </c>
      <c r="N845" s="153">
        <f>'2 уровень'!R2027</f>
        <v>0</v>
      </c>
      <c r="O845" s="152">
        <f>'2 уровень'!S2027</f>
        <v>0</v>
      </c>
      <c r="P845" s="152">
        <f>'2 уровень'!T2027</f>
        <v>0</v>
      </c>
      <c r="Q845" s="152">
        <f>'2 уровень'!U2027</f>
        <v>0</v>
      </c>
      <c r="R845" s="1038">
        <f>'2 уровень'!V2027</f>
        <v>0</v>
      </c>
      <c r="S845" s="152">
        <f>'2 уровень'!W2027</f>
        <v>0</v>
      </c>
      <c r="T845" s="152">
        <f>'2 уровень'!X2027</f>
        <v>0</v>
      </c>
      <c r="U845" s="152">
        <f>'2 уровень'!Y2027</f>
        <v>0</v>
      </c>
      <c r="V845" s="152">
        <f>'2 уровень'!Z2027</f>
        <v>0</v>
      </c>
      <c r="W845" s="573">
        <f>'2 уровень'!AA2027</f>
        <v>0</v>
      </c>
      <c r="X845" s="152"/>
      <c r="Y845" s="152"/>
      <c r="Z845" s="1283">
        <f>'2 уровень'!AB2024</f>
        <v>0</v>
      </c>
      <c r="AA845" s="1290">
        <f>'2 уровень'!AC2024</f>
        <v>0</v>
      </c>
    </row>
    <row r="846" spans="1:171" x14ac:dyDescent="0.25">
      <c r="A846" s="19">
        <v>1</v>
      </c>
      <c r="B846" s="440" t="s">
        <v>355</v>
      </c>
      <c r="C846" s="29">
        <f>'2 уровень'!F2028</f>
        <v>0</v>
      </c>
      <c r="D846" s="29">
        <f>'2 уровень'!G2028</f>
        <v>0</v>
      </c>
      <c r="E846" s="29">
        <f>'2 уровень'!I2028</f>
        <v>0</v>
      </c>
      <c r="F846" s="144">
        <f>'2 уровень'!J2028</f>
        <v>0</v>
      </c>
      <c r="G846" s="158">
        <f>'2 уровень'!K2028</f>
        <v>0</v>
      </c>
      <c r="H846" s="158">
        <f>'2 уровень'!L2028</f>
        <v>0</v>
      </c>
      <c r="I846" s="153">
        <f>'2 уровень'!M2028</f>
        <v>0</v>
      </c>
      <c r="J846" s="153">
        <f>'2 уровень'!N2028</f>
        <v>0</v>
      </c>
      <c r="K846" s="153">
        <f>'2 уровень'!O2028</f>
        <v>0</v>
      </c>
      <c r="L846" s="153">
        <f>'2 уровень'!P2028</f>
        <v>0</v>
      </c>
      <c r="M846" s="153">
        <f>'2 уровень'!Q2028</f>
        <v>0</v>
      </c>
      <c r="N846" s="153">
        <f>'2 уровень'!R2028</f>
        <v>0</v>
      </c>
      <c r="O846" s="152">
        <f>'2 уровень'!S2028</f>
        <v>0</v>
      </c>
      <c r="P846" s="152">
        <f>'2 уровень'!T2028</f>
        <v>0</v>
      </c>
      <c r="Q846" s="152">
        <f>'2 уровень'!U2028</f>
        <v>0</v>
      </c>
      <c r="R846" s="1038">
        <f>'2 уровень'!V2028</f>
        <v>0</v>
      </c>
      <c r="S846" s="152">
        <f>'2 уровень'!W2028</f>
        <v>0</v>
      </c>
      <c r="T846" s="152">
        <f>'2 уровень'!X2028</f>
        <v>0</v>
      </c>
      <c r="U846" s="152">
        <f>'2 уровень'!Y2028</f>
        <v>0</v>
      </c>
      <c r="V846" s="152">
        <f>'2 уровень'!Z2028</f>
        <v>0</v>
      </c>
      <c r="W846" s="573">
        <f>'2 уровень'!AA2028</f>
        <v>0</v>
      </c>
      <c r="X846" s="152"/>
      <c r="Y846" s="152"/>
      <c r="Z846" s="1283">
        <f>'2 уровень'!AB2025</f>
        <v>0</v>
      </c>
      <c r="AA846" s="1290">
        <f>'2 уровень'!AC2025</f>
        <v>0</v>
      </c>
    </row>
    <row r="847" spans="1:171" ht="30" x14ac:dyDescent="0.25">
      <c r="A847" s="19">
        <v>1</v>
      </c>
      <c r="B847" s="302" t="s">
        <v>380</v>
      </c>
      <c r="C847" s="29">
        <f>'2 уровень'!F2029</f>
        <v>0</v>
      </c>
      <c r="D847" s="29">
        <f>'2 уровень'!G2029</f>
        <v>0</v>
      </c>
      <c r="E847" s="29">
        <f>'2 уровень'!I2029</f>
        <v>0</v>
      </c>
      <c r="F847" s="144" t="e">
        <f>'2 уровень'!J2029</f>
        <v>#DIV/0!</v>
      </c>
      <c r="G847" s="158">
        <f>'2 уровень'!K2029</f>
        <v>0</v>
      </c>
      <c r="H847" s="158">
        <f>'2 уровень'!L2029</f>
        <v>0</v>
      </c>
      <c r="I847" s="153">
        <f>'2 уровень'!M2029</f>
        <v>0</v>
      </c>
      <c r="J847" s="153">
        <f>'2 уровень'!N2029</f>
        <v>0</v>
      </c>
      <c r="K847" s="153">
        <f>'2 уровень'!O2029</f>
        <v>0</v>
      </c>
      <c r="L847" s="153">
        <f>'2 уровень'!P2029</f>
        <v>0</v>
      </c>
      <c r="M847" s="153">
        <f>'2 уровень'!Q2029</f>
        <v>0</v>
      </c>
      <c r="N847" s="153">
        <f>'2 уровень'!R2029</f>
        <v>0</v>
      </c>
      <c r="O847" s="152">
        <f>'2 уровень'!S2029</f>
        <v>0</v>
      </c>
      <c r="P847" s="152">
        <f>'2 уровень'!T2029</f>
        <v>0</v>
      </c>
      <c r="Q847" s="152">
        <f>'2 уровень'!U2029</f>
        <v>0</v>
      </c>
      <c r="R847" s="1038">
        <f>'2 уровень'!V2029</f>
        <v>0</v>
      </c>
      <c r="S847" s="152">
        <f>'2 уровень'!W2029</f>
        <v>0</v>
      </c>
      <c r="T847" s="152">
        <f>'2 уровень'!X2029</f>
        <v>0</v>
      </c>
      <c r="U847" s="152">
        <f>'2 уровень'!Y2029</f>
        <v>0</v>
      </c>
      <c r="V847" s="152">
        <f>'2 уровень'!Z2029</f>
        <v>0</v>
      </c>
      <c r="W847" s="573">
        <f>'2 уровень'!AA2029</f>
        <v>0</v>
      </c>
      <c r="X847" s="152"/>
      <c r="Y847" s="152"/>
      <c r="Z847" s="1283">
        <f>'2 уровень'!AB2026</f>
        <v>0</v>
      </c>
      <c r="AA847" s="1290">
        <f>'2 уровень'!AC2026</f>
        <v>0</v>
      </c>
    </row>
    <row r="848" spans="1:171" ht="75" x14ac:dyDescent="0.25">
      <c r="A848" s="19">
        <v>1</v>
      </c>
      <c r="B848" s="444" t="s">
        <v>357</v>
      </c>
      <c r="C848" s="29">
        <f>'2 уровень'!F2030</f>
        <v>0</v>
      </c>
      <c r="D848" s="29">
        <f>'2 уровень'!G2030</f>
        <v>0</v>
      </c>
      <c r="E848" s="29">
        <f>'2 уровень'!I2030</f>
        <v>0</v>
      </c>
      <c r="F848" s="144">
        <f>'2 уровень'!J2030</f>
        <v>0</v>
      </c>
      <c r="G848" s="158">
        <f>'2 уровень'!K2030</f>
        <v>0</v>
      </c>
      <c r="H848" s="158">
        <f>'2 уровень'!L2030</f>
        <v>0</v>
      </c>
      <c r="I848" s="153">
        <f>'2 уровень'!M2030</f>
        <v>0</v>
      </c>
      <c r="J848" s="153">
        <f>'2 уровень'!N2030</f>
        <v>0</v>
      </c>
      <c r="K848" s="153">
        <f>'2 уровень'!O2030</f>
        <v>0</v>
      </c>
      <c r="L848" s="153">
        <f>'2 уровень'!P2030</f>
        <v>0</v>
      </c>
      <c r="M848" s="153">
        <f>'2 уровень'!Q2030</f>
        <v>0</v>
      </c>
      <c r="N848" s="153">
        <f>'2 уровень'!R2030</f>
        <v>0</v>
      </c>
      <c r="O848" s="152">
        <f>'2 уровень'!S2030</f>
        <v>0</v>
      </c>
      <c r="P848" s="152">
        <f>'2 уровень'!T2030</f>
        <v>0</v>
      </c>
      <c r="Q848" s="152">
        <f>'2 уровень'!U2030</f>
        <v>0</v>
      </c>
      <c r="R848" s="1038">
        <f>'2 уровень'!V2030</f>
        <v>0</v>
      </c>
      <c r="S848" s="152">
        <f>'2 уровень'!W2030</f>
        <v>0</v>
      </c>
      <c r="T848" s="152">
        <f>'2 уровень'!X2030</f>
        <v>0</v>
      </c>
      <c r="U848" s="152">
        <f>'2 уровень'!Y2030</f>
        <v>0</v>
      </c>
      <c r="V848" s="152">
        <f>'2 уровень'!Z2030</f>
        <v>0</v>
      </c>
      <c r="W848" s="573">
        <f>'2 уровень'!AA2030</f>
        <v>0</v>
      </c>
      <c r="X848" s="152"/>
      <c r="Y848" s="152"/>
      <c r="Z848" s="1283">
        <f>'2 уровень'!AB2027</f>
        <v>0</v>
      </c>
      <c r="AA848" s="1290">
        <f>'2 уровень'!AC2027</f>
        <v>0</v>
      </c>
    </row>
    <row r="849" spans="1:27" ht="45" x14ac:dyDescent="0.25">
      <c r="A849" s="19">
        <v>1</v>
      </c>
      <c r="B849" s="302" t="s">
        <v>358</v>
      </c>
      <c r="C849" s="29">
        <f>'2 уровень'!F2031</f>
        <v>0</v>
      </c>
      <c r="D849" s="29">
        <f>'2 уровень'!G2031</f>
        <v>0</v>
      </c>
      <c r="E849" s="29">
        <f>'2 уровень'!I2031</f>
        <v>0</v>
      </c>
      <c r="F849" s="144">
        <f>'2 уровень'!J2031</f>
        <v>0</v>
      </c>
      <c r="G849" s="158">
        <f>'2 уровень'!K2031</f>
        <v>0</v>
      </c>
      <c r="H849" s="158">
        <f>'2 уровень'!L2031</f>
        <v>0</v>
      </c>
      <c r="I849" s="153">
        <f>'2 уровень'!M2031</f>
        <v>0</v>
      </c>
      <c r="J849" s="153">
        <f>'2 уровень'!N2031</f>
        <v>0</v>
      </c>
      <c r="K849" s="153">
        <f>'2 уровень'!O2031</f>
        <v>0</v>
      </c>
      <c r="L849" s="153">
        <f>'2 уровень'!P2031</f>
        <v>0</v>
      </c>
      <c r="M849" s="153">
        <f>'2 уровень'!Q2031</f>
        <v>0</v>
      </c>
      <c r="N849" s="153">
        <f>'2 уровень'!R2031</f>
        <v>0</v>
      </c>
      <c r="O849" s="152">
        <f>'2 уровень'!S2031</f>
        <v>0</v>
      </c>
      <c r="P849" s="152">
        <f>'2 уровень'!T2031</f>
        <v>0</v>
      </c>
      <c r="Q849" s="152">
        <f>'2 уровень'!U2031</f>
        <v>0</v>
      </c>
      <c r="R849" s="1038">
        <f>'2 уровень'!V2031</f>
        <v>0</v>
      </c>
      <c r="S849" s="152">
        <f>'2 уровень'!W2031</f>
        <v>0</v>
      </c>
      <c r="T849" s="152">
        <f>'2 уровень'!X2031</f>
        <v>0</v>
      </c>
      <c r="U849" s="152">
        <f>'2 уровень'!Y2031</f>
        <v>0</v>
      </c>
      <c r="V849" s="152">
        <f>'2 уровень'!Z2031</f>
        <v>0</v>
      </c>
      <c r="W849" s="573">
        <f>'2 уровень'!AA2031</f>
        <v>0</v>
      </c>
      <c r="X849" s="152"/>
      <c r="Y849" s="152"/>
      <c r="Z849" s="1283">
        <f>'2 уровень'!AB2028</f>
        <v>0</v>
      </c>
      <c r="AA849" s="1290">
        <f>'2 уровень'!AC2028</f>
        <v>0</v>
      </c>
    </row>
    <row r="850" spans="1:27" ht="105" x14ac:dyDescent="0.25">
      <c r="A850" s="19">
        <v>1</v>
      </c>
      <c r="B850" s="302" t="s">
        <v>543</v>
      </c>
      <c r="C850" s="29">
        <f>'2 уровень'!F2032</f>
        <v>0</v>
      </c>
      <c r="D850" s="29">
        <f>'2 уровень'!G2032</f>
        <v>0</v>
      </c>
      <c r="E850" s="29">
        <f>'2 уровень'!I2032</f>
        <v>0</v>
      </c>
      <c r="F850" s="144" t="e">
        <f>'2 уровень'!J2032</f>
        <v>#DIV/0!</v>
      </c>
      <c r="G850" s="158">
        <f>'2 уровень'!K2032</f>
        <v>0</v>
      </c>
      <c r="H850" s="158">
        <f>'2 уровень'!L2032</f>
        <v>0</v>
      </c>
      <c r="I850" s="153">
        <f>'2 уровень'!M2032</f>
        <v>0</v>
      </c>
      <c r="J850" s="153">
        <f>'2 уровень'!N2032</f>
        <v>0</v>
      </c>
      <c r="K850" s="153">
        <f>'2 уровень'!O2032</f>
        <v>0</v>
      </c>
      <c r="L850" s="153">
        <f>'2 уровень'!P2032</f>
        <v>0</v>
      </c>
      <c r="M850" s="153">
        <f>'2 уровень'!Q2032</f>
        <v>0</v>
      </c>
      <c r="N850" s="153">
        <f>'2 уровень'!R2032</f>
        <v>0</v>
      </c>
      <c r="O850" s="152">
        <f>'2 уровень'!S2032</f>
        <v>0</v>
      </c>
      <c r="P850" s="152">
        <f>'2 уровень'!T2032</f>
        <v>0</v>
      </c>
      <c r="Q850" s="152">
        <f>'2 уровень'!U2032</f>
        <v>0</v>
      </c>
      <c r="R850" s="1038">
        <f>'2 уровень'!V2032</f>
        <v>0</v>
      </c>
      <c r="S850" s="152">
        <f>'2 уровень'!W2032</f>
        <v>0</v>
      </c>
      <c r="T850" s="152">
        <f>'2 уровень'!X2032</f>
        <v>0</v>
      </c>
      <c r="U850" s="152">
        <f>'2 уровень'!Y2032</f>
        <v>0</v>
      </c>
      <c r="V850" s="152">
        <f>'2 уровень'!Z2032</f>
        <v>0</v>
      </c>
      <c r="W850" s="573">
        <f>'2 уровень'!AA2032</f>
        <v>0</v>
      </c>
      <c r="X850" s="152"/>
      <c r="Y850" s="152"/>
      <c r="Z850" s="1283">
        <f>'2 уровень'!AB2029</f>
        <v>0</v>
      </c>
      <c r="AA850" s="1290">
        <f>'2 уровень'!AC2029</f>
        <v>0</v>
      </c>
    </row>
    <row r="851" spans="1:27" ht="30" x14ac:dyDescent="0.25">
      <c r="A851" s="19">
        <v>1</v>
      </c>
      <c r="B851" s="302" t="s">
        <v>515</v>
      </c>
      <c r="C851" s="29">
        <f>'2 уровень'!F2033</f>
        <v>0</v>
      </c>
      <c r="D851" s="29">
        <f>'2 уровень'!G2033</f>
        <v>0</v>
      </c>
      <c r="E851" s="29">
        <f>'2 уровень'!I2033</f>
        <v>0</v>
      </c>
      <c r="F851" s="144" t="e">
        <f>'2 уровень'!J2033</f>
        <v>#DIV/0!</v>
      </c>
      <c r="G851" s="158">
        <f>'2 уровень'!K2033</f>
        <v>0</v>
      </c>
      <c r="H851" s="158">
        <f>'2 уровень'!L2033</f>
        <v>0</v>
      </c>
      <c r="I851" s="153">
        <f>'2 уровень'!M2033</f>
        <v>0</v>
      </c>
      <c r="J851" s="153">
        <f>'2 уровень'!N2033</f>
        <v>0</v>
      </c>
      <c r="K851" s="153">
        <f>'2 уровень'!O2033</f>
        <v>0</v>
      </c>
      <c r="L851" s="153">
        <f>'2 уровень'!P2033</f>
        <v>0</v>
      </c>
      <c r="M851" s="153">
        <f>'2 уровень'!Q2033</f>
        <v>0</v>
      </c>
      <c r="N851" s="153">
        <f>'2 уровень'!R2033</f>
        <v>0</v>
      </c>
      <c r="O851" s="152">
        <f>'2 уровень'!S2033</f>
        <v>0</v>
      </c>
      <c r="P851" s="152">
        <f>'2 уровень'!T2033</f>
        <v>0</v>
      </c>
      <c r="Q851" s="152">
        <f>'2 уровень'!U2033</f>
        <v>0</v>
      </c>
      <c r="R851" s="1038">
        <f>'2 уровень'!V2033</f>
        <v>0</v>
      </c>
      <c r="S851" s="152">
        <f>'2 уровень'!W2033</f>
        <v>0</v>
      </c>
      <c r="T851" s="152">
        <f>'2 уровень'!X2033</f>
        <v>0</v>
      </c>
      <c r="U851" s="152">
        <f>'2 уровень'!Y2033</f>
        <v>0</v>
      </c>
      <c r="V851" s="152">
        <f>'2 уровень'!Z2033</f>
        <v>0</v>
      </c>
      <c r="W851" s="573">
        <f>'2 уровень'!AA2033</f>
        <v>0</v>
      </c>
      <c r="X851" s="152"/>
      <c r="Y851" s="152"/>
      <c r="Z851" s="1283">
        <f>'2 уровень'!AB2030</f>
        <v>0</v>
      </c>
      <c r="AA851" s="1290">
        <f>'2 уровень'!AC2030</f>
        <v>0</v>
      </c>
    </row>
    <row r="852" spans="1:27" x14ac:dyDescent="0.25">
      <c r="A852" s="19">
        <v>1</v>
      </c>
      <c r="B852" s="760" t="s">
        <v>516</v>
      </c>
      <c r="C852" s="29">
        <f>'2 уровень'!F2034</f>
        <v>0</v>
      </c>
      <c r="D852" s="29">
        <f>'2 уровень'!G2034</f>
        <v>0</v>
      </c>
      <c r="E852" s="29">
        <f>'2 уровень'!I2034</f>
        <v>0</v>
      </c>
      <c r="F852" s="144" t="e">
        <f>'2 уровень'!J2034</f>
        <v>#DIV/0!</v>
      </c>
      <c r="G852" s="158">
        <f>'2 уровень'!K2034</f>
        <v>0</v>
      </c>
      <c r="H852" s="158">
        <f>'2 уровень'!L2034</f>
        <v>0</v>
      </c>
      <c r="I852" s="153">
        <f>'2 уровень'!M2034</f>
        <v>0</v>
      </c>
      <c r="J852" s="153">
        <f>'2 уровень'!N2034</f>
        <v>0</v>
      </c>
      <c r="K852" s="153">
        <f>'2 уровень'!O2034</f>
        <v>0</v>
      </c>
      <c r="L852" s="153">
        <f>'2 уровень'!P2034</f>
        <v>0</v>
      </c>
      <c r="M852" s="153">
        <f>'2 уровень'!Q2034</f>
        <v>0</v>
      </c>
      <c r="N852" s="153">
        <f>'2 уровень'!R2034</f>
        <v>0</v>
      </c>
      <c r="O852" s="152">
        <f>'2 уровень'!S2034</f>
        <v>0</v>
      </c>
      <c r="P852" s="152">
        <f>'2 уровень'!T2034</f>
        <v>0</v>
      </c>
      <c r="Q852" s="152">
        <f>'2 уровень'!U2034</f>
        <v>0</v>
      </c>
      <c r="R852" s="1038">
        <f>'2 уровень'!V2034</f>
        <v>0</v>
      </c>
      <c r="S852" s="152">
        <f>'2 уровень'!W2034</f>
        <v>0</v>
      </c>
      <c r="T852" s="152">
        <f>'2 уровень'!X2034</f>
        <v>0</v>
      </c>
      <c r="U852" s="152">
        <f>'2 уровень'!Y2034</f>
        <v>0</v>
      </c>
      <c r="V852" s="152">
        <f>'2 уровень'!Z2034</f>
        <v>0</v>
      </c>
      <c r="W852" s="573">
        <f>'2 уровень'!AA2034</f>
        <v>0</v>
      </c>
      <c r="X852" s="152"/>
      <c r="Y852" s="152"/>
      <c r="Z852" s="1283">
        <f>'2 уровень'!AB2031</f>
        <v>0</v>
      </c>
      <c r="AA852" s="1290">
        <f>'2 уровень'!AC2031</f>
        <v>0</v>
      </c>
    </row>
    <row r="853" spans="1:27" ht="30" x14ac:dyDescent="0.25">
      <c r="B853" s="760" t="s">
        <v>517</v>
      </c>
      <c r="C853" s="29">
        <f>'2 уровень'!F2035</f>
        <v>0</v>
      </c>
      <c r="D853" s="29">
        <f>'2 уровень'!G2035</f>
        <v>0</v>
      </c>
      <c r="E853" s="29">
        <f>'2 уровень'!I2035</f>
        <v>0</v>
      </c>
      <c r="F853" s="144">
        <f>'2 уровень'!J2035</f>
        <v>0</v>
      </c>
      <c r="G853" s="158">
        <f>'2 уровень'!K2035</f>
        <v>0</v>
      </c>
      <c r="H853" s="158">
        <f>'2 уровень'!L2035</f>
        <v>0</v>
      </c>
      <c r="I853" s="153">
        <f>'2 уровень'!M2035</f>
        <v>0</v>
      </c>
      <c r="J853" s="153">
        <f>'2 уровень'!N2035</f>
        <v>0</v>
      </c>
      <c r="K853" s="153">
        <f>'2 уровень'!O2035</f>
        <v>0</v>
      </c>
      <c r="L853" s="153">
        <f>'2 уровень'!P2035</f>
        <v>0</v>
      </c>
      <c r="M853" s="153">
        <f>'2 уровень'!Q2035</f>
        <v>0</v>
      </c>
      <c r="N853" s="153">
        <f>'2 уровень'!R2035</f>
        <v>0</v>
      </c>
      <c r="O853" s="152">
        <f>'2 уровень'!S2035</f>
        <v>0</v>
      </c>
      <c r="P853" s="152">
        <f>'2 уровень'!T2035</f>
        <v>0</v>
      </c>
      <c r="Q853" s="152">
        <f>'2 уровень'!U2035</f>
        <v>0</v>
      </c>
      <c r="R853" s="1038">
        <f>'2 уровень'!V2035</f>
        <v>0</v>
      </c>
      <c r="S853" s="152">
        <f>'2 уровень'!W2035</f>
        <v>0</v>
      </c>
      <c r="T853" s="152">
        <f>'2 уровень'!X2035</f>
        <v>0</v>
      </c>
      <c r="U853" s="152">
        <f>'2 уровень'!Y2035</f>
        <v>0</v>
      </c>
      <c r="V853" s="152">
        <f>'2 уровень'!Z2035</f>
        <v>0</v>
      </c>
      <c r="W853" s="573">
        <f>'2 уровень'!AA2035</f>
        <v>0</v>
      </c>
      <c r="X853" s="152"/>
      <c r="Y853" s="152"/>
      <c r="Z853" s="1283"/>
      <c r="AA853" s="1290"/>
    </row>
    <row r="854" spans="1:27" ht="28.5" x14ac:dyDescent="0.25">
      <c r="B854" s="1346" t="s">
        <v>366</v>
      </c>
      <c r="C854" s="29">
        <f>'2 уровень'!F2036</f>
        <v>0</v>
      </c>
      <c r="D854" s="29">
        <f>'2 уровень'!G2036</f>
        <v>0</v>
      </c>
      <c r="E854" s="29">
        <f>'2 уровень'!I2036</f>
        <v>0</v>
      </c>
      <c r="F854" s="144" t="e">
        <f>'2 уровень'!J2036</f>
        <v>#DIV/0!</v>
      </c>
      <c r="G854" s="158">
        <f>'2 уровень'!K2036</f>
        <v>0</v>
      </c>
      <c r="H854" s="158">
        <f>'2 уровень'!L2036</f>
        <v>0</v>
      </c>
      <c r="I854" s="153">
        <f>'2 уровень'!M2036</f>
        <v>0</v>
      </c>
      <c r="J854" s="153">
        <f>'2 уровень'!N2036</f>
        <v>0</v>
      </c>
      <c r="K854" s="153">
        <f>'2 уровень'!O2036</f>
        <v>0</v>
      </c>
      <c r="L854" s="153">
        <f>'2 уровень'!P2036</f>
        <v>0</v>
      </c>
      <c r="M854" s="153">
        <f>'2 уровень'!Q2036</f>
        <v>0</v>
      </c>
      <c r="N854" s="153">
        <f>'2 уровень'!R2036</f>
        <v>0</v>
      </c>
      <c r="O854" s="29">
        <f>'2 уровень'!S2036</f>
        <v>0</v>
      </c>
      <c r="P854" s="29">
        <f>'2 уровень'!T2036</f>
        <v>0</v>
      </c>
      <c r="Q854" s="29">
        <f>'2 уровень'!U2036</f>
        <v>0</v>
      </c>
      <c r="R854" s="29">
        <f>'2 уровень'!V2036</f>
        <v>0</v>
      </c>
      <c r="S854" s="29">
        <f>'2 уровень'!W2036</f>
        <v>0</v>
      </c>
      <c r="T854" s="29">
        <f>'2 уровень'!X2036</f>
        <v>0</v>
      </c>
      <c r="U854" s="29">
        <f>'2 уровень'!Y2036</f>
        <v>0</v>
      </c>
      <c r="V854" s="29">
        <f>'2 уровень'!Z2036</f>
        <v>0</v>
      </c>
      <c r="W854" s="29">
        <f>'2 уровень'!AA2036</f>
        <v>0</v>
      </c>
      <c r="X854" s="152"/>
      <c r="Y854" s="152"/>
      <c r="Z854" s="1283"/>
      <c r="AA854" s="1290"/>
    </row>
    <row r="855" spans="1:27" x14ac:dyDescent="0.25">
      <c r="B855" s="760" t="s">
        <v>381</v>
      </c>
      <c r="C855" s="29">
        <f>'2 уровень'!F2037</f>
        <v>0</v>
      </c>
      <c r="D855" s="29">
        <f>'2 уровень'!G2037</f>
        <v>0</v>
      </c>
      <c r="E855" s="29">
        <f>'2 уровень'!I2037</f>
        <v>0</v>
      </c>
      <c r="F855" s="144">
        <f>'2 уровень'!J2037</f>
        <v>0</v>
      </c>
      <c r="G855" s="158">
        <f>'2 уровень'!K2037</f>
        <v>0</v>
      </c>
      <c r="H855" s="158">
        <f>'2 уровень'!L2037</f>
        <v>0</v>
      </c>
      <c r="I855" s="153">
        <f>'2 уровень'!M2037</f>
        <v>0</v>
      </c>
      <c r="J855" s="153">
        <f>'2 уровень'!N2037</f>
        <v>0</v>
      </c>
      <c r="K855" s="153">
        <f>'2 уровень'!O2037</f>
        <v>0</v>
      </c>
      <c r="L855" s="153">
        <f>'2 уровень'!P2037</f>
        <v>0</v>
      </c>
      <c r="M855" s="153">
        <f>'2 уровень'!Q2037</f>
        <v>0</v>
      </c>
      <c r="N855" s="153">
        <f>'2 уровень'!R2037</f>
        <v>0</v>
      </c>
      <c r="O855" s="152">
        <f>'2 уровень'!S2037</f>
        <v>0</v>
      </c>
      <c r="P855" s="152">
        <f>'2 уровень'!T2037</f>
        <v>0</v>
      </c>
      <c r="Q855" s="152">
        <f>'2 уровень'!U2037</f>
        <v>0</v>
      </c>
      <c r="R855" s="1038">
        <f>'2 уровень'!V2037</f>
        <v>0</v>
      </c>
      <c r="S855" s="152">
        <f>'2 уровень'!W2037</f>
        <v>0</v>
      </c>
      <c r="T855" s="152">
        <f>'2 уровень'!X2037</f>
        <v>0</v>
      </c>
      <c r="U855" s="152">
        <f>'2 уровень'!Y2037</f>
        <v>0</v>
      </c>
      <c r="V855" s="152">
        <f>'2 уровень'!Z2037</f>
        <v>0</v>
      </c>
      <c r="W855" s="573">
        <f>'2 уровень'!AA2037</f>
        <v>0</v>
      </c>
      <c r="X855" s="152"/>
      <c r="Y855" s="152"/>
      <c r="Z855" s="1283"/>
      <c r="AA855" s="1290"/>
    </row>
    <row r="856" spans="1:27" ht="28.5" x14ac:dyDescent="0.25">
      <c r="B856" s="1346" t="s">
        <v>382</v>
      </c>
      <c r="C856" s="29">
        <f>'2 уровень'!F2038</f>
        <v>0</v>
      </c>
      <c r="D856" s="29">
        <f>'2 уровень'!G2038</f>
        <v>0</v>
      </c>
      <c r="E856" s="29">
        <f>'2 уровень'!I2038</f>
        <v>0</v>
      </c>
      <c r="F856" s="144" t="e">
        <f>'2 уровень'!J2038</f>
        <v>#DIV/0!</v>
      </c>
      <c r="G856" s="158">
        <f>'2 уровень'!K2038</f>
        <v>0</v>
      </c>
      <c r="H856" s="158">
        <f>'2 уровень'!L2038</f>
        <v>0</v>
      </c>
      <c r="I856" s="153">
        <f>'2 уровень'!M2038</f>
        <v>0</v>
      </c>
      <c r="J856" s="153">
        <f>'2 уровень'!N2038</f>
        <v>0</v>
      </c>
      <c r="K856" s="153">
        <f>'2 уровень'!O2038</f>
        <v>0</v>
      </c>
      <c r="L856" s="153">
        <f>'2 уровень'!P2038</f>
        <v>0</v>
      </c>
      <c r="M856" s="153">
        <f>'2 уровень'!Q2038</f>
        <v>0</v>
      </c>
      <c r="N856" s="153">
        <f>'2 уровень'!R2038</f>
        <v>0</v>
      </c>
      <c r="O856" s="152">
        <f>'2 уровень'!S2038</f>
        <v>0</v>
      </c>
      <c r="P856" s="152">
        <f>'2 уровень'!T2038</f>
        <v>0</v>
      </c>
      <c r="Q856" s="152">
        <f>'2 уровень'!U2038</f>
        <v>0</v>
      </c>
      <c r="R856" s="1038">
        <f>'2 уровень'!V2038</f>
        <v>0</v>
      </c>
      <c r="S856" s="152">
        <f>'2 уровень'!W2038</f>
        <v>0</v>
      </c>
      <c r="T856" s="152">
        <f>'2 уровень'!X2038</f>
        <v>0</v>
      </c>
      <c r="U856" s="152">
        <f>'2 уровень'!Y2038</f>
        <v>0</v>
      </c>
      <c r="V856" s="152">
        <f>'2 уровень'!Z2038</f>
        <v>0</v>
      </c>
      <c r="W856" s="573">
        <f>'2 уровень'!AA2038</f>
        <v>0</v>
      </c>
      <c r="X856" s="152"/>
      <c r="Y856" s="152"/>
      <c r="Z856" s="1283"/>
      <c r="AA856" s="1290"/>
    </row>
    <row r="857" spans="1:27" x14ac:dyDescent="0.25">
      <c r="A857" s="19">
        <v>1</v>
      </c>
      <c r="B857" s="440" t="s">
        <v>383</v>
      </c>
      <c r="C857" s="29">
        <f>'2 уровень'!F2039</f>
        <v>0</v>
      </c>
      <c r="D857" s="29">
        <f>'2 уровень'!G2039</f>
        <v>0</v>
      </c>
      <c r="E857" s="29">
        <f>'2 уровень'!I2039</f>
        <v>0</v>
      </c>
      <c r="F857" s="144" t="e">
        <f>'2 уровень'!J2039</f>
        <v>#DIV/0!</v>
      </c>
      <c r="G857" s="158">
        <f>'2 уровень'!K2039</f>
        <v>0</v>
      </c>
      <c r="H857" s="158">
        <f>'2 уровень'!L2039</f>
        <v>0</v>
      </c>
      <c r="I857" s="153">
        <f>'2 уровень'!M2039</f>
        <v>0</v>
      </c>
      <c r="J857" s="153">
        <f>'2 уровень'!N2039</f>
        <v>0</v>
      </c>
      <c r="K857" s="153">
        <f>'2 уровень'!O2039</f>
        <v>0</v>
      </c>
      <c r="L857" s="153">
        <f>'2 уровень'!P2039</f>
        <v>0</v>
      </c>
      <c r="M857" s="153">
        <f>'2 уровень'!Q2039</f>
        <v>0</v>
      </c>
      <c r="N857" s="153">
        <f>'2 уровень'!R2039</f>
        <v>0</v>
      </c>
      <c r="O857" s="152">
        <f>'2 уровень'!S2039</f>
        <v>0</v>
      </c>
      <c r="P857" s="152">
        <f>'2 уровень'!T2039</f>
        <v>0</v>
      </c>
      <c r="Q857" s="152">
        <f>'2 уровень'!U2039</f>
        <v>0</v>
      </c>
      <c r="R857" s="1038">
        <f>'2 уровень'!V2039</f>
        <v>0</v>
      </c>
      <c r="S857" s="152">
        <f>'2 уровень'!W2039</f>
        <v>0</v>
      </c>
      <c r="T857" s="152">
        <f>'2 уровень'!X2039</f>
        <v>0</v>
      </c>
      <c r="U857" s="152">
        <f>'2 уровень'!Y2039</f>
        <v>0</v>
      </c>
      <c r="V857" s="152">
        <f>'2 уровень'!Z2039</f>
        <v>0</v>
      </c>
      <c r="W857" s="573">
        <f>'2 уровень'!AA2039</f>
        <v>0</v>
      </c>
      <c r="X857" s="152"/>
      <c r="Y857" s="152"/>
      <c r="Z857" s="1283">
        <f>'2 уровень'!AB2036</f>
        <v>0</v>
      </c>
      <c r="AA857" s="1290">
        <f>'2 уровень'!AC2036</f>
        <v>0</v>
      </c>
    </row>
    <row r="858" spans="1:27" ht="29.25" x14ac:dyDescent="0.25">
      <c r="A858" s="19">
        <v>1</v>
      </c>
      <c r="B858" s="440" t="s">
        <v>359</v>
      </c>
      <c r="C858" s="29">
        <f>'2 уровень'!F2040</f>
        <v>0</v>
      </c>
      <c r="D858" s="29">
        <f>'2 уровень'!G2040</f>
        <v>0</v>
      </c>
      <c r="E858" s="29">
        <f>'2 уровень'!I2040</f>
        <v>0</v>
      </c>
      <c r="F858" s="144" t="e">
        <f>'2 уровень'!J2040</f>
        <v>#DIV/0!</v>
      </c>
      <c r="G858" s="158">
        <f>'2 уровень'!K2040</f>
        <v>0</v>
      </c>
      <c r="H858" s="158">
        <f>'2 уровень'!L2040</f>
        <v>0</v>
      </c>
      <c r="I858" s="153">
        <f>'2 уровень'!M2040</f>
        <v>0</v>
      </c>
      <c r="J858" s="153">
        <f>'2 уровень'!N2040</f>
        <v>0</v>
      </c>
      <c r="K858" s="153">
        <f>'2 уровень'!O2040</f>
        <v>0</v>
      </c>
      <c r="L858" s="153">
        <f>'2 уровень'!P2040</f>
        <v>0</v>
      </c>
      <c r="M858" s="153">
        <f>'2 уровень'!Q2040</f>
        <v>0</v>
      </c>
      <c r="N858" s="153">
        <f>'2 уровень'!R2040</f>
        <v>0</v>
      </c>
      <c r="O858" s="152">
        <f>'2 уровень'!S2040</f>
        <v>0</v>
      </c>
      <c r="P858" s="152">
        <f>'2 уровень'!T2040</f>
        <v>0</v>
      </c>
      <c r="Q858" s="152">
        <f>'2 уровень'!U2040</f>
        <v>0</v>
      </c>
      <c r="R858" s="1038">
        <f>'2 уровень'!V2040</f>
        <v>0</v>
      </c>
      <c r="S858" s="152">
        <f>'2 уровень'!W2040</f>
        <v>0</v>
      </c>
      <c r="T858" s="152">
        <f>'2 уровень'!X2040</f>
        <v>0</v>
      </c>
      <c r="U858" s="152">
        <f>'2 уровень'!Y2040</f>
        <v>0</v>
      </c>
      <c r="V858" s="152">
        <f>'2 уровень'!Z2040</f>
        <v>0</v>
      </c>
      <c r="W858" s="573">
        <f>'2 уровень'!AA2040</f>
        <v>0</v>
      </c>
      <c r="X858" s="152"/>
      <c r="Y858" s="152"/>
      <c r="Z858" s="1283">
        <f>'2 уровень'!AB2037</f>
        <v>0</v>
      </c>
      <c r="AA858" s="1290">
        <f>'2 уровень'!AC2037</f>
        <v>0</v>
      </c>
    </row>
    <row r="859" spans="1:27" ht="30" x14ac:dyDescent="0.25">
      <c r="A859" s="19">
        <v>1</v>
      </c>
      <c r="B859" s="302" t="s">
        <v>202</v>
      </c>
      <c r="C859" s="29">
        <f>'2 уровень'!F2041</f>
        <v>0</v>
      </c>
      <c r="D859" s="29">
        <f>'2 уровень'!G2041</f>
        <v>0</v>
      </c>
      <c r="E859" s="29">
        <f>'2 уровень'!I2041</f>
        <v>0</v>
      </c>
      <c r="F859" s="144">
        <f>'2 уровень'!J2041</f>
        <v>0</v>
      </c>
      <c r="G859" s="158">
        <f>'2 уровень'!K2041</f>
        <v>0</v>
      </c>
      <c r="H859" s="158">
        <f>'2 уровень'!L2041</f>
        <v>0</v>
      </c>
      <c r="I859" s="153">
        <f>'2 уровень'!M2041</f>
        <v>0</v>
      </c>
      <c r="J859" s="153">
        <f>'2 уровень'!N2041</f>
        <v>0</v>
      </c>
      <c r="K859" s="153">
        <f>'2 уровень'!O2041</f>
        <v>0</v>
      </c>
      <c r="L859" s="153">
        <f>'2 уровень'!P2041</f>
        <v>0</v>
      </c>
      <c r="M859" s="153">
        <f>'2 уровень'!Q2041</f>
        <v>0</v>
      </c>
      <c r="N859" s="153">
        <f>'2 уровень'!R2041</f>
        <v>0</v>
      </c>
      <c r="O859" s="152">
        <f>'2 уровень'!S2041</f>
        <v>0</v>
      </c>
      <c r="P859" s="152">
        <f>'2 уровень'!T2041</f>
        <v>0</v>
      </c>
      <c r="Q859" s="152">
        <f>'2 уровень'!U2041</f>
        <v>0</v>
      </c>
      <c r="R859" s="1038">
        <f>'2 уровень'!V2041</f>
        <v>0</v>
      </c>
      <c r="S859" s="152">
        <f>'2 уровень'!W2041</f>
        <v>0</v>
      </c>
      <c r="T859" s="152">
        <f>'2 уровень'!X2041</f>
        <v>0</v>
      </c>
      <c r="U859" s="152">
        <f>'2 уровень'!Y2041</f>
        <v>0</v>
      </c>
      <c r="V859" s="152">
        <f>'2 уровень'!Z2041</f>
        <v>0</v>
      </c>
      <c r="W859" s="573">
        <f>'2 уровень'!AA2041</f>
        <v>0</v>
      </c>
      <c r="X859" s="152"/>
      <c r="Y859" s="152"/>
      <c r="Z859" s="1283">
        <f>'2 уровень'!AB2038</f>
        <v>0</v>
      </c>
      <c r="AA859" s="1290">
        <f>'2 уровень'!AC2038</f>
        <v>0</v>
      </c>
    </row>
    <row r="860" spans="1:27" ht="75" x14ac:dyDescent="0.25">
      <c r="A860" s="19">
        <v>1</v>
      </c>
      <c r="B860" s="447" t="s">
        <v>367</v>
      </c>
      <c r="C860" s="29">
        <f>'2 уровень'!F2042</f>
        <v>0</v>
      </c>
      <c r="D860" s="29">
        <f>'2 уровень'!G2042</f>
        <v>0</v>
      </c>
      <c r="E860" s="29">
        <f>'2 уровень'!I2042</f>
        <v>0</v>
      </c>
      <c r="F860" s="144" t="e">
        <f>'2 уровень'!J2042</f>
        <v>#DIV/0!</v>
      </c>
      <c r="G860" s="158">
        <f>'2 уровень'!K2042</f>
        <v>0</v>
      </c>
      <c r="H860" s="158">
        <f>'2 уровень'!L2042</f>
        <v>0</v>
      </c>
      <c r="I860" s="153">
        <f>'2 уровень'!M2042</f>
        <v>0</v>
      </c>
      <c r="J860" s="153">
        <f>'2 уровень'!N2042</f>
        <v>0</v>
      </c>
      <c r="K860" s="153">
        <f>'2 уровень'!O2042</f>
        <v>0</v>
      </c>
      <c r="L860" s="153">
        <f>'2 уровень'!P2042</f>
        <v>0</v>
      </c>
      <c r="M860" s="153">
        <f>'2 уровень'!Q2042</f>
        <v>0</v>
      </c>
      <c r="N860" s="153">
        <f>'2 уровень'!R2042</f>
        <v>0</v>
      </c>
      <c r="O860" s="152">
        <f>'2 уровень'!S2042</f>
        <v>0</v>
      </c>
      <c r="P860" s="152">
        <f>'2 уровень'!T2042</f>
        <v>0</v>
      </c>
      <c r="Q860" s="152">
        <f>'2 уровень'!U2042</f>
        <v>0</v>
      </c>
      <c r="R860" s="1038">
        <f>'2 уровень'!V2042</f>
        <v>0</v>
      </c>
      <c r="S860" s="152">
        <f>'2 уровень'!W2042</f>
        <v>0</v>
      </c>
      <c r="T860" s="152">
        <f>'2 уровень'!X2042</f>
        <v>0</v>
      </c>
      <c r="U860" s="152">
        <f>'2 уровень'!Y2042</f>
        <v>0</v>
      </c>
      <c r="V860" s="152">
        <f>'2 уровень'!Z2042</f>
        <v>0</v>
      </c>
      <c r="W860" s="573">
        <f>'2 уровень'!AA2042</f>
        <v>0</v>
      </c>
      <c r="X860" s="152"/>
      <c r="Y860" s="152"/>
      <c r="Z860" s="1283">
        <f>'2 уровень'!AB2039</f>
        <v>0</v>
      </c>
      <c r="AA860" s="1290">
        <f>'2 уровень'!AC2039</f>
        <v>0</v>
      </c>
    </row>
    <row r="861" spans="1:27" x14ac:dyDescent="0.25">
      <c r="A861" s="19">
        <v>1</v>
      </c>
      <c r="B861" s="440" t="s">
        <v>235</v>
      </c>
      <c r="C861" s="29">
        <f>'2 уровень'!F2043</f>
        <v>0</v>
      </c>
      <c r="D861" s="29">
        <f>'2 уровень'!G2043</f>
        <v>0</v>
      </c>
      <c r="E861" s="29">
        <f>'2 уровень'!I2043</f>
        <v>0</v>
      </c>
      <c r="F861" s="144" t="e">
        <f>'2 уровень'!J2043</f>
        <v>#DIV/0!</v>
      </c>
      <c r="G861" s="158">
        <f>'2 уровень'!K2043</f>
        <v>0</v>
      </c>
      <c r="H861" s="158">
        <f>'2 уровень'!L2043</f>
        <v>0</v>
      </c>
      <c r="I861" s="153">
        <f>'2 уровень'!M2043</f>
        <v>0</v>
      </c>
      <c r="J861" s="153">
        <f>'2 уровень'!N2043</f>
        <v>0</v>
      </c>
      <c r="K861" s="153">
        <f>'2 уровень'!O2043</f>
        <v>0</v>
      </c>
      <c r="L861" s="153">
        <f>'2 уровень'!P2043</f>
        <v>0</v>
      </c>
      <c r="M861" s="153">
        <f>'2 уровень'!Q2043</f>
        <v>0</v>
      </c>
      <c r="N861" s="153">
        <f>'2 уровень'!R2043</f>
        <v>0</v>
      </c>
      <c r="O861" s="152">
        <f>'2 уровень'!S2043</f>
        <v>0</v>
      </c>
      <c r="P861" s="152">
        <f>'2 уровень'!T2043</f>
        <v>0</v>
      </c>
      <c r="Q861" s="152">
        <f>'2 уровень'!U2043</f>
        <v>0</v>
      </c>
      <c r="R861" s="1038">
        <f>'2 уровень'!V2043</f>
        <v>0</v>
      </c>
      <c r="S861" s="152">
        <f>'2 уровень'!W2043</f>
        <v>0</v>
      </c>
      <c r="T861" s="152">
        <f>'2 уровень'!X2043</f>
        <v>0</v>
      </c>
      <c r="U861" s="152">
        <f>'2 уровень'!Y2043</f>
        <v>0</v>
      </c>
      <c r="V861" s="152">
        <f>'2 уровень'!Z2043</f>
        <v>0</v>
      </c>
      <c r="W861" s="573">
        <f>'2 уровень'!AA2043</f>
        <v>0</v>
      </c>
      <c r="X861" s="152"/>
      <c r="Y861" s="152"/>
      <c r="Z861" s="1283">
        <f>'2 уровень'!AB2040</f>
        <v>0</v>
      </c>
      <c r="AA861" s="1290">
        <f>'2 уровень'!AC2040</f>
        <v>0</v>
      </c>
    </row>
    <row r="862" spans="1:27" x14ac:dyDescent="0.25">
      <c r="A862" s="19">
        <v>1</v>
      </c>
      <c r="B862" s="303" t="s">
        <v>281</v>
      </c>
      <c r="C862" s="29">
        <f>'2 уровень'!F2044</f>
        <v>0</v>
      </c>
      <c r="D862" s="29">
        <f>'2 уровень'!G2044</f>
        <v>0</v>
      </c>
      <c r="E862" s="29">
        <f>'2 уровень'!I2044</f>
        <v>0</v>
      </c>
      <c r="F862" s="144" t="e">
        <f>'2 уровень'!J2044</f>
        <v>#DIV/0!</v>
      </c>
      <c r="G862" s="158">
        <f>'2 уровень'!K2044</f>
        <v>0</v>
      </c>
      <c r="H862" s="158">
        <f>'2 уровень'!L2044</f>
        <v>0</v>
      </c>
      <c r="I862" s="153">
        <f>'2 уровень'!M2044</f>
        <v>0</v>
      </c>
      <c r="J862" s="153">
        <f>'2 уровень'!N2044</f>
        <v>0</v>
      </c>
      <c r="K862" s="153">
        <f>'2 уровень'!O2044</f>
        <v>0</v>
      </c>
      <c r="L862" s="153">
        <f>'2 уровень'!P2044</f>
        <v>0</v>
      </c>
      <c r="M862" s="153">
        <f>'2 уровень'!Q2044</f>
        <v>0</v>
      </c>
      <c r="N862" s="153">
        <f>'2 уровень'!R2044</f>
        <v>0</v>
      </c>
      <c r="O862" s="152">
        <f>'2 уровень'!S2044</f>
        <v>0</v>
      </c>
      <c r="P862" s="152">
        <f>'2 уровень'!T2044</f>
        <v>0</v>
      </c>
      <c r="Q862" s="152">
        <f>'2 уровень'!U2044</f>
        <v>0</v>
      </c>
      <c r="R862" s="1038">
        <f>'2 уровень'!V2044</f>
        <v>0</v>
      </c>
      <c r="S862" s="152">
        <f>'2 уровень'!W2044</f>
        <v>0</v>
      </c>
      <c r="T862" s="152">
        <f>'2 уровень'!X2044</f>
        <v>0</v>
      </c>
      <c r="U862" s="152">
        <f>'2 уровень'!Y2044</f>
        <v>0</v>
      </c>
      <c r="V862" s="152">
        <f>'2 уровень'!Z2044</f>
        <v>0</v>
      </c>
      <c r="W862" s="573">
        <f>'2 уровень'!AA2044</f>
        <v>0</v>
      </c>
      <c r="X862" s="152"/>
      <c r="Y862" s="152"/>
      <c r="Z862" s="1283">
        <f>'2 уровень'!AB2041</f>
        <v>0</v>
      </c>
      <c r="AA862" s="1290">
        <f>'2 уровень'!AC2041</f>
        <v>0</v>
      </c>
    </row>
    <row r="863" spans="1:27" ht="43.5" x14ac:dyDescent="0.25">
      <c r="A863" s="19">
        <v>1</v>
      </c>
      <c r="B863" s="440" t="s">
        <v>310</v>
      </c>
      <c r="C863" s="29">
        <f>'2 уровень'!F2045</f>
        <v>0</v>
      </c>
      <c r="D863" s="29">
        <f>'2 уровень'!G2045</f>
        <v>0</v>
      </c>
      <c r="E863" s="29">
        <f>'2 уровень'!I2045</f>
        <v>0</v>
      </c>
      <c r="F863" s="144" t="e">
        <f>'2 уровень'!J2045</f>
        <v>#DIV/0!</v>
      </c>
      <c r="G863" s="158">
        <f>'2 уровень'!K2045</f>
        <v>0</v>
      </c>
      <c r="H863" s="158">
        <f>'2 уровень'!L2045</f>
        <v>0</v>
      </c>
      <c r="I863" s="153">
        <f>'2 уровень'!M2045</f>
        <v>0</v>
      </c>
      <c r="J863" s="153">
        <f>'2 уровень'!N2045</f>
        <v>0</v>
      </c>
      <c r="K863" s="153">
        <f>'2 уровень'!O2045</f>
        <v>0</v>
      </c>
      <c r="L863" s="153">
        <f>'2 уровень'!P2045</f>
        <v>0</v>
      </c>
      <c r="M863" s="153">
        <f>'2 уровень'!Q2045</f>
        <v>0</v>
      </c>
      <c r="N863" s="153">
        <f>'2 уровень'!R2045</f>
        <v>0</v>
      </c>
      <c r="O863" s="152">
        <f>'2 уровень'!S2045</f>
        <v>0</v>
      </c>
      <c r="P863" s="152">
        <f>'2 уровень'!T2045</f>
        <v>0</v>
      </c>
      <c r="Q863" s="152">
        <f>'2 уровень'!U2045</f>
        <v>0</v>
      </c>
      <c r="R863" s="1038">
        <f>'2 уровень'!V2045</f>
        <v>0</v>
      </c>
      <c r="S863" s="152">
        <f>'2 уровень'!W2045</f>
        <v>0</v>
      </c>
      <c r="T863" s="152">
        <f>'2 уровень'!X2045</f>
        <v>0</v>
      </c>
      <c r="U863" s="152">
        <f>'2 уровень'!Y2045</f>
        <v>0</v>
      </c>
      <c r="V863" s="152">
        <f>'2 уровень'!Z2045</f>
        <v>0</v>
      </c>
      <c r="W863" s="573">
        <f>'2 уровень'!AA2045</f>
        <v>0</v>
      </c>
      <c r="X863" s="152"/>
      <c r="Y863" s="152"/>
      <c r="Z863" s="1283">
        <f>'2 уровень'!AB2042</f>
        <v>0</v>
      </c>
      <c r="AA863" s="1290">
        <f>'2 уровень'!AC2042</f>
        <v>0</v>
      </c>
    </row>
    <row r="864" spans="1:27" ht="30" x14ac:dyDescent="0.25">
      <c r="A864" s="19">
        <v>1</v>
      </c>
      <c r="B864" s="765" t="s">
        <v>282</v>
      </c>
      <c r="C864" s="29">
        <f>'2 уровень'!F2046</f>
        <v>0</v>
      </c>
      <c r="D864" s="29">
        <f>'2 уровень'!G2046</f>
        <v>0</v>
      </c>
      <c r="E864" s="29">
        <f>'2 уровень'!I2046</f>
        <v>0</v>
      </c>
      <c r="F864" s="144" t="e">
        <f>'2 уровень'!J2046</f>
        <v>#DIV/0!</v>
      </c>
      <c r="G864" s="158">
        <f>'2 уровень'!K2046</f>
        <v>0</v>
      </c>
      <c r="H864" s="158">
        <f>'2 уровень'!L2046</f>
        <v>0</v>
      </c>
      <c r="I864" s="153">
        <f>'2 уровень'!M2046</f>
        <v>0</v>
      </c>
      <c r="J864" s="153">
        <f>'2 уровень'!N2046</f>
        <v>0</v>
      </c>
      <c r="K864" s="153">
        <f>'2 уровень'!O2046</f>
        <v>0</v>
      </c>
      <c r="L864" s="153">
        <f>'2 уровень'!P2046</f>
        <v>0</v>
      </c>
      <c r="M864" s="153">
        <f>'2 уровень'!Q2046</f>
        <v>0</v>
      </c>
      <c r="N864" s="153">
        <f>'2 уровень'!R2046</f>
        <v>0</v>
      </c>
      <c r="O864" s="152">
        <f>'2 уровень'!S2046</f>
        <v>0</v>
      </c>
      <c r="P864" s="152">
        <f>'2 уровень'!T2046</f>
        <v>0</v>
      </c>
      <c r="Q864" s="152">
        <f>'2 уровень'!U2046</f>
        <v>0</v>
      </c>
      <c r="R864" s="1038">
        <f>'2 уровень'!V2046</f>
        <v>0</v>
      </c>
      <c r="S864" s="152">
        <f>'2 уровень'!W2046</f>
        <v>0</v>
      </c>
      <c r="T864" s="152">
        <f>'2 уровень'!X2046</f>
        <v>0</v>
      </c>
      <c r="U864" s="152">
        <f>'2 уровень'!Y2046</f>
        <v>0</v>
      </c>
      <c r="V864" s="152">
        <f>'2 уровень'!Z2046</f>
        <v>0</v>
      </c>
      <c r="W864" s="573">
        <f>'2 уровень'!AA2046</f>
        <v>0</v>
      </c>
      <c r="X864" s="152"/>
      <c r="Y864" s="152"/>
      <c r="Z864" s="1283">
        <f>'2 уровень'!AB2043</f>
        <v>0</v>
      </c>
      <c r="AA864" s="1290">
        <f>'2 уровень'!AC2043</f>
        <v>0</v>
      </c>
    </row>
    <row r="865" spans="1:171" ht="29.25" x14ac:dyDescent="0.25">
      <c r="A865" s="19">
        <v>1</v>
      </c>
      <c r="B865" s="790" t="s">
        <v>283</v>
      </c>
      <c r="C865" s="29">
        <f>'2 уровень'!F2047</f>
        <v>0</v>
      </c>
      <c r="D865" s="29">
        <f>'2 уровень'!G2047</f>
        <v>0</v>
      </c>
      <c r="E865" s="29">
        <f>'2 уровень'!I2047</f>
        <v>0</v>
      </c>
      <c r="F865" s="144" t="e">
        <f>'2 уровень'!J2047</f>
        <v>#DIV/0!</v>
      </c>
      <c r="G865" s="158">
        <f>'2 уровень'!K2047</f>
        <v>0</v>
      </c>
      <c r="H865" s="158">
        <f>'2 уровень'!L2047</f>
        <v>0</v>
      </c>
      <c r="I865" s="153">
        <f>'2 уровень'!M2047</f>
        <v>0</v>
      </c>
      <c r="J865" s="153">
        <f>'2 уровень'!N2047</f>
        <v>0</v>
      </c>
      <c r="K865" s="153">
        <f>'2 уровень'!O2047</f>
        <v>0</v>
      </c>
      <c r="L865" s="153">
        <f>'2 уровень'!P2047</f>
        <v>0</v>
      </c>
      <c r="M865" s="153">
        <f>'2 уровень'!Q2047</f>
        <v>0</v>
      </c>
      <c r="N865" s="153">
        <f>'2 уровень'!R2047</f>
        <v>0</v>
      </c>
      <c r="O865" s="152">
        <f>'2 уровень'!S2047</f>
        <v>0</v>
      </c>
      <c r="P865" s="152">
        <f>'2 уровень'!T2047</f>
        <v>0</v>
      </c>
      <c r="Q865" s="152">
        <f>'2 уровень'!U2047</f>
        <v>0</v>
      </c>
      <c r="R865" s="1038">
        <f>'2 уровень'!V2047</f>
        <v>0</v>
      </c>
      <c r="S865" s="152">
        <f>'2 уровень'!W2047</f>
        <v>0</v>
      </c>
      <c r="T865" s="152">
        <f>'2 уровень'!X2047</f>
        <v>0</v>
      </c>
      <c r="U865" s="152">
        <f>'2 уровень'!Y2047</f>
        <v>0</v>
      </c>
      <c r="V865" s="152">
        <f>'2 уровень'!Z2047</f>
        <v>0</v>
      </c>
      <c r="W865" s="573">
        <f>'2 уровень'!AA2047</f>
        <v>0</v>
      </c>
      <c r="X865" s="152"/>
      <c r="Y865" s="152"/>
      <c r="Z865" s="1283">
        <f>'2 уровень'!AB2044</f>
        <v>0</v>
      </c>
      <c r="AA865" s="1290">
        <f>'2 уровень'!AC2044</f>
        <v>0</v>
      </c>
    </row>
    <row r="866" spans="1:171" ht="29.25" x14ac:dyDescent="0.25">
      <c r="A866" s="19">
        <v>1</v>
      </c>
      <c r="B866" s="790" t="s">
        <v>138</v>
      </c>
      <c r="C866" s="29">
        <f>'2 уровень'!F2048</f>
        <v>40</v>
      </c>
      <c r="D866" s="29">
        <f>'2 уровень'!G2048</f>
        <v>0</v>
      </c>
      <c r="E866" s="29">
        <f>'2 уровень'!I2048</f>
        <v>0</v>
      </c>
      <c r="F866" s="144" t="e">
        <f>'2 уровень'!J2048</f>
        <v>#DIV/0!</v>
      </c>
      <c r="G866" s="158">
        <f>'2 уровень'!K2048</f>
        <v>0</v>
      </c>
      <c r="H866" s="158">
        <f>'2 уровень'!L2048</f>
        <v>0</v>
      </c>
      <c r="I866" s="153">
        <f>'2 уровень'!M2048</f>
        <v>0</v>
      </c>
      <c r="J866" s="153">
        <f>'2 уровень'!N2048</f>
        <v>0</v>
      </c>
      <c r="K866" s="153">
        <f>'2 уровень'!O2048</f>
        <v>0</v>
      </c>
      <c r="L866" s="153">
        <f>'2 уровень'!P2048</f>
        <v>0</v>
      </c>
      <c r="M866" s="153">
        <f>'2 уровень'!Q2048</f>
        <v>0</v>
      </c>
      <c r="N866" s="153">
        <f>'2 уровень'!R2048</f>
        <v>0</v>
      </c>
      <c r="O866" s="152">
        <f>'2 уровень'!S2048</f>
        <v>30</v>
      </c>
      <c r="P866" s="152">
        <f>'2 уровень'!T2048</f>
        <v>0</v>
      </c>
      <c r="Q866" s="152">
        <f>'2 уровень'!U2048</f>
        <v>0</v>
      </c>
      <c r="R866" s="1038">
        <f>'2 уровень'!V2048</f>
        <v>0</v>
      </c>
      <c r="S866" s="152">
        <f>'2 уровень'!W2048</f>
        <v>0</v>
      </c>
      <c r="T866" s="152">
        <f>'2 уровень'!X2048</f>
        <v>0</v>
      </c>
      <c r="U866" s="152">
        <f>'2 уровень'!Y2048</f>
        <v>0</v>
      </c>
      <c r="V866" s="152">
        <f>'2 уровень'!Z2048</f>
        <v>-0.14952000000000001</v>
      </c>
      <c r="W866" s="573">
        <f>'2 уровень'!AA2048</f>
        <v>-0.14952000000000001</v>
      </c>
      <c r="X866" s="152"/>
      <c r="Y866" s="152"/>
      <c r="Z866" s="1283">
        <f>'2 уровень'!AB2045</f>
        <v>0</v>
      </c>
      <c r="AA866" s="1290">
        <f>'2 уровень'!AC2045</f>
        <v>0</v>
      </c>
    </row>
    <row r="867" spans="1:171" ht="29.25" x14ac:dyDescent="0.25">
      <c r="A867" s="19">
        <v>1</v>
      </c>
      <c r="B867" s="790" t="s">
        <v>69</v>
      </c>
      <c r="C867" s="29">
        <f>'2 уровень'!F2049</f>
        <v>0</v>
      </c>
      <c r="D867" s="29">
        <f>'2 уровень'!G2049</f>
        <v>0</v>
      </c>
      <c r="E867" s="29">
        <f>'2 уровень'!I2049</f>
        <v>0</v>
      </c>
      <c r="F867" s="144" t="e">
        <f>'2 уровень'!J2049</f>
        <v>#DIV/0!</v>
      </c>
      <c r="G867" s="158" t="e">
        <f>'2 уровень'!K2049</f>
        <v>#DIV/0!</v>
      </c>
      <c r="H867" s="158" t="e">
        <f>'2 уровень'!L2049</f>
        <v>#DIV/0!</v>
      </c>
      <c r="I867" s="153">
        <f>'2 уровень'!M2049</f>
        <v>0</v>
      </c>
      <c r="J867" s="153">
        <f>'2 уровень'!N2049</f>
        <v>0</v>
      </c>
      <c r="K867" s="153">
        <f>'2 уровень'!O2049</f>
        <v>0</v>
      </c>
      <c r="L867" s="153" t="e">
        <f>'2 уровень'!P2049</f>
        <v>#DIV/0!</v>
      </c>
      <c r="M867" s="153">
        <f>'2 уровень'!Q2049</f>
        <v>0</v>
      </c>
      <c r="N867" s="153" t="e">
        <f>'2 уровень'!R2049</f>
        <v>#DIV/0!</v>
      </c>
      <c r="O867" s="152">
        <f>'2 уровень'!S2049</f>
        <v>0</v>
      </c>
      <c r="P867" s="152">
        <f>'2 уровень'!T2049</f>
        <v>0</v>
      </c>
      <c r="Q867" s="152">
        <f>'2 уровень'!U2049</f>
        <v>0</v>
      </c>
      <c r="R867" s="1038">
        <f>'2 уровень'!V2049</f>
        <v>0</v>
      </c>
      <c r="S867" s="152">
        <f>'2 уровень'!W2049</f>
        <v>0</v>
      </c>
      <c r="T867" s="152">
        <f>'2 уровень'!X2049</f>
        <v>0</v>
      </c>
      <c r="U867" s="152">
        <f>'2 уровень'!Y2049</f>
        <v>0</v>
      </c>
      <c r="V867" s="152">
        <f>'2 уровень'!Z2049</f>
        <v>0</v>
      </c>
      <c r="W867" s="573">
        <f>'2 уровень'!AA2049</f>
        <v>0</v>
      </c>
      <c r="X867" s="152"/>
      <c r="Y867" s="152"/>
      <c r="Z867" s="1283">
        <f>'2 уровень'!AB2046</f>
        <v>0</v>
      </c>
      <c r="AA867" s="1290">
        <f>'2 уровень'!AC2046</f>
        <v>0</v>
      </c>
    </row>
    <row r="868" spans="1:171" ht="29.25" x14ac:dyDescent="0.25">
      <c r="A868" s="19">
        <v>1</v>
      </c>
      <c r="B868" s="790" t="s">
        <v>16</v>
      </c>
      <c r="C868" s="29">
        <f>'2 уровень'!F2050</f>
        <v>0</v>
      </c>
      <c r="D868" s="29">
        <f>'2 уровень'!G2050</f>
        <v>0</v>
      </c>
      <c r="E868" s="29">
        <f>'2 уровень'!I2050</f>
        <v>0</v>
      </c>
      <c r="F868" s="144" t="e">
        <f>'2 уровень'!J2050</f>
        <v>#DIV/0!</v>
      </c>
      <c r="G868" s="158" t="e">
        <f>'2 уровень'!K2050</f>
        <v>#DIV/0!</v>
      </c>
      <c r="H868" s="158" t="e">
        <f>'2 уровень'!L2050</f>
        <v>#DIV/0!</v>
      </c>
      <c r="I868" s="153">
        <f>'2 уровень'!M2050</f>
        <v>0</v>
      </c>
      <c r="J868" s="153">
        <f>'2 уровень'!N2050</f>
        <v>0</v>
      </c>
      <c r="K868" s="153">
        <f>'2 уровень'!O2050</f>
        <v>0</v>
      </c>
      <c r="L868" s="153" t="e">
        <f>'2 уровень'!P2050</f>
        <v>#DIV/0!</v>
      </c>
      <c r="M868" s="153">
        <f>'2 уровень'!Q2050</f>
        <v>0</v>
      </c>
      <c r="N868" s="153" t="e">
        <f>'2 уровень'!R2050</f>
        <v>#DIV/0!</v>
      </c>
      <c r="O868" s="152">
        <f>'2 уровень'!S2050</f>
        <v>0</v>
      </c>
      <c r="P868" s="152">
        <f>'2 уровень'!T2050</f>
        <v>0</v>
      </c>
      <c r="Q868" s="152">
        <f>'2 уровень'!U2050</f>
        <v>0</v>
      </c>
      <c r="R868" s="1038">
        <f>'2 уровень'!V2050</f>
        <v>0</v>
      </c>
      <c r="S868" s="152">
        <f>'2 уровень'!W2050</f>
        <v>0</v>
      </c>
      <c r="T868" s="152">
        <f>'2 уровень'!X2050</f>
        <v>0</v>
      </c>
      <c r="U868" s="152">
        <f>'2 уровень'!Y2050</f>
        <v>0</v>
      </c>
      <c r="V868" s="152">
        <f>'2 уровень'!Z2050</f>
        <v>0</v>
      </c>
      <c r="W868" s="573">
        <f>'2 уровень'!AA2050</f>
        <v>0</v>
      </c>
      <c r="X868" s="152"/>
      <c r="Y868" s="152"/>
      <c r="Z868" s="1283">
        <f>'2 уровень'!AB2047</f>
        <v>0</v>
      </c>
      <c r="AA868" s="1290">
        <f>'2 уровень'!AC2047</f>
        <v>0</v>
      </c>
    </row>
    <row r="869" spans="1:171" x14ac:dyDescent="0.25">
      <c r="A869" s="19">
        <v>1</v>
      </c>
      <c r="B869" s="791" t="s">
        <v>140</v>
      </c>
      <c r="C869" s="29">
        <f>'2 уровень'!F2051</f>
        <v>0</v>
      </c>
      <c r="D869" s="29">
        <f>'2 уровень'!G2051</f>
        <v>0</v>
      </c>
      <c r="E869" s="29">
        <f>'2 уровень'!I2051</f>
        <v>0</v>
      </c>
      <c r="F869" s="144" t="e">
        <f>'2 уровень'!J2051</f>
        <v>#DIV/0!</v>
      </c>
      <c r="G869" s="158" t="e">
        <f>'2 уровень'!K2051</f>
        <v>#DIV/0!</v>
      </c>
      <c r="H869" s="158" t="e">
        <f>'2 уровень'!L2051</f>
        <v>#DIV/0!</v>
      </c>
      <c r="I869" s="153">
        <f>'2 уровень'!M2051</f>
        <v>0</v>
      </c>
      <c r="J869" s="153">
        <f>'2 уровень'!N2051</f>
        <v>0</v>
      </c>
      <c r="K869" s="153">
        <f>'2 уровень'!O2051</f>
        <v>0</v>
      </c>
      <c r="L869" s="153" t="e">
        <f>'2 уровень'!P2051</f>
        <v>#DIV/0!</v>
      </c>
      <c r="M869" s="153">
        <f>'2 уровень'!Q2051</f>
        <v>0</v>
      </c>
      <c r="N869" s="153" t="e">
        <f>'2 уровень'!R2051</f>
        <v>#DIV/0!</v>
      </c>
      <c r="O869" s="152">
        <f>'2 уровень'!S2051</f>
        <v>0</v>
      </c>
      <c r="P869" s="152">
        <f>'2 уровень'!T2051</f>
        <v>0</v>
      </c>
      <c r="Q869" s="152">
        <f>'2 уровень'!U2051</f>
        <v>0</v>
      </c>
      <c r="R869" s="1038">
        <f>'2 уровень'!V2051</f>
        <v>0</v>
      </c>
      <c r="S869" s="152">
        <f>'2 уровень'!W2051</f>
        <v>0</v>
      </c>
      <c r="T869" s="152">
        <f>'2 уровень'!X2051</f>
        <v>0</v>
      </c>
      <c r="U869" s="152">
        <f>'2 уровень'!Y2051</f>
        <v>0</v>
      </c>
      <c r="V869" s="152">
        <f>'2 уровень'!Z2051</f>
        <v>0</v>
      </c>
      <c r="W869" s="573">
        <f>'2 уровень'!AA2051</f>
        <v>0</v>
      </c>
      <c r="X869" s="152"/>
      <c r="Y869" s="152"/>
      <c r="Z869" s="1283">
        <f>'2 уровень'!AB2048</f>
        <v>0</v>
      </c>
      <c r="AA869" s="1290">
        <f>'2 уровень'!AC2048</f>
        <v>0</v>
      </c>
    </row>
    <row r="870" spans="1:171" x14ac:dyDescent="0.25">
      <c r="A870" s="19">
        <v>1</v>
      </c>
      <c r="B870" s="2596" t="s">
        <v>211</v>
      </c>
      <c r="C870" s="29">
        <f>'2 уровень'!F2052</f>
        <v>2</v>
      </c>
      <c r="D870" s="29">
        <f>'2 уровень'!G2052</f>
        <v>0</v>
      </c>
      <c r="E870" s="29">
        <f>'2 уровень'!I2052</f>
        <v>0</v>
      </c>
      <c r="F870" s="144" t="e">
        <f>'2 уровень'!J2052</f>
        <v>#DIV/0!</v>
      </c>
      <c r="G870" s="158">
        <f>'2 уровень'!K2052</f>
        <v>0</v>
      </c>
      <c r="H870" s="158">
        <f>'2 уровень'!L2052</f>
        <v>0</v>
      </c>
      <c r="I870" s="153">
        <f>'2 уровень'!M2052</f>
        <v>0</v>
      </c>
      <c r="J870" s="153">
        <f>'2 уровень'!N2052</f>
        <v>0</v>
      </c>
      <c r="K870" s="153">
        <f>'2 уровень'!O2052</f>
        <v>0</v>
      </c>
      <c r="L870" s="153">
        <f>'2 уровень'!P2052</f>
        <v>0</v>
      </c>
      <c r="M870" s="153">
        <f>'2 уровень'!Q2052</f>
        <v>0</v>
      </c>
      <c r="N870" s="153">
        <f>'2 уровень'!R2052</f>
        <v>0</v>
      </c>
      <c r="O870" s="152">
        <f>'2 уровень'!S2052</f>
        <v>0</v>
      </c>
      <c r="P870" s="152">
        <f>'2 уровень'!T2052</f>
        <v>0</v>
      </c>
      <c r="Q870" s="152">
        <f>'2 уровень'!U2052</f>
        <v>0</v>
      </c>
      <c r="R870" s="1038">
        <f>'2 уровень'!V2052</f>
        <v>0</v>
      </c>
      <c r="S870" s="152">
        <f>'2 уровень'!W2052</f>
        <v>0</v>
      </c>
      <c r="T870" s="152">
        <f>'2 уровень'!X2052</f>
        <v>0</v>
      </c>
      <c r="U870" s="152">
        <f>'2 уровень'!Y2052</f>
        <v>0</v>
      </c>
      <c r="V870" s="152">
        <f>'2 уровень'!Z2052</f>
        <v>0</v>
      </c>
      <c r="W870" s="573">
        <f>'2 уровень'!AA2052</f>
        <v>0</v>
      </c>
      <c r="X870" s="152"/>
      <c r="Y870" s="152"/>
      <c r="Z870" s="1283">
        <f>'2 уровень'!AB2049</f>
        <v>0</v>
      </c>
      <c r="AA870" s="1290">
        <f>'2 уровень'!AC2049</f>
        <v>0</v>
      </c>
    </row>
    <row r="871" spans="1:171" x14ac:dyDescent="0.25">
      <c r="A871" s="19">
        <v>1</v>
      </c>
      <c r="B871" s="2598" t="s">
        <v>212</v>
      </c>
      <c r="C871" s="29">
        <f>'2 уровень'!F2053</f>
        <v>2</v>
      </c>
      <c r="D871" s="29">
        <f>'2 уровень'!G2053</f>
        <v>0</v>
      </c>
      <c r="E871" s="29">
        <f>'2 уровень'!I2053</f>
        <v>0</v>
      </c>
      <c r="F871" s="144" t="e">
        <f>'2 уровень'!J2053</f>
        <v>#DIV/0!</v>
      </c>
      <c r="G871" s="158">
        <f>'2 уровень'!K2053</f>
        <v>0</v>
      </c>
      <c r="H871" s="158">
        <f>'2 уровень'!L2053</f>
        <v>0</v>
      </c>
      <c r="I871" s="153">
        <f>'2 уровень'!M2053</f>
        <v>0</v>
      </c>
      <c r="J871" s="153">
        <f>'2 уровень'!N2053</f>
        <v>0</v>
      </c>
      <c r="K871" s="153">
        <f>'2 уровень'!O2053</f>
        <v>0</v>
      </c>
      <c r="L871" s="153">
        <f>'2 уровень'!P2053</f>
        <v>0</v>
      </c>
      <c r="M871" s="153">
        <f>'2 уровень'!Q2053</f>
        <v>0</v>
      </c>
      <c r="N871" s="153">
        <f>'2 уровень'!R2053</f>
        <v>0</v>
      </c>
      <c r="O871" s="152">
        <f>'2 уровень'!S2053</f>
        <v>0</v>
      </c>
      <c r="P871" s="152">
        <f>'2 уровень'!T2053</f>
        <v>0</v>
      </c>
      <c r="Q871" s="152">
        <f>'2 уровень'!U2053</f>
        <v>0</v>
      </c>
      <c r="R871" s="1038">
        <f>'2 уровень'!V2053</f>
        <v>0</v>
      </c>
      <c r="S871" s="152">
        <f>'2 уровень'!W2053</f>
        <v>0</v>
      </c>
      <c r="T871" s="152">
        <f>'2 уровень'!X2053</f>
        <v>0</v>
      </c>
      <c r="U871" s="152">
        <f>'2 уровень'!Y2053</f>
        <v>0</v>
      </c>
      <c r="V871" s="152">
        <f>'2 уровень'!Z2053</f>
        <v>0</v>
      </c>
      <c r="W871" s="573">
        <f>'2 уровень'!AA2053</f>
        <v>0</v>
      </c>
      <c r="X871" s="152"/>
      <c r="Y871" s="152"/>
      <c r="Z871" s="1283">
        <f>'2 уровень'!AB2050</f>
        <v>0</v>
      </c>
      <c r="AA871" s="1290">
        <f>'2 уровень'!AC2050</f>
        <v>0</v>
      </c>
    </row>
    <row r="872" spans="1:171" ht="29.25" x14ac:dyDescent="0.25">
      <c r="A872" s="19">
        <v>1</v>
      </c>
      <c r="B872" s="949" t="s">
        <v>213</v>
      </c>
      <c r="C872" s="29">
        <f>'2 уровень'!F2054</f>
        <v>0</v>
      </c>
      <c r="D872" s="29">
        <f>'2 уровень'!G2054</f>
        <v>0</v>
      </c>
      <c r="E872" s="29">
        <f>'2 уровень'!I2054</f>
        <v>0</v>
      </c>
      <c r="F872" s="144" t="e">
        <f>'2 уровень'!J2054</f>
        <v>#DIV/0!</v>
      </c>
      <c r="G872" s="158">
        <f>'2 уровень'!K2054</f>
        <v>0</v>
      </c>
      <c r="H872" s="158">
        <f>'2 уровень'!L2054</f>
        <v>0</v>
      </c>
      <c r="I872" s="153">
        <f>'2 уровень'!M2054</f>
        <v>0</v>
      </c>
      <c r="J872" s="153">
        <f>'2 уровень'!N2054</f>
        <v>0</v>
      </c>
      <c r="K872" s="153">
        <f>'2 уровень'!O2054</f>
        <v>0</v>
      </c>
      <c r="L872" s="153">
        <f>'2 уровень'!P2054</f>
        <v>0</v>
      </c>
      <c r="M872" s="153">
        <f>'2 уровень'!Q2054</f>
        <v>0</v>
      </c>
      <c r="N872" s="153">
        <f>'2 уровень'!R2054</f>
        <v>0</v>
      </c>
      <c r="O872" s="152">
        <f>'2 уровень'!S2054</f>
        <v>0</v>
      </c>
      <c r="P872" s="152">
        <f>'2 уровень'!T2054</f>
        <v>0</v>
      </c>
      <c r="Q872" s="152">
        <f>'2 уровень'!U2054</f>
        <v>0</v>
      </c>
      <c r="R872" s="1038">
        <f>'2 уровень'!V2054</f>
        <v>0</v>
      </c>
      <c r="S872" s="152">
        <f>'2 уровень'!W2054</f>
        <v>0</v>
      </c>
      <c r="T872" s="152">
        <f>'2 уровень'!X2054</f>
        <v>0</v>
      </c>
      <c r="U872" s="152">
        <f>'2 уровень'!Y2054</f>
        <v>0</v>
      </c>
      <c r="V872" s="152">
        <f>'2 уровень'!Z2054</f>
        <v>0</v>
      </c>
      <c r="W872" s="573">
        <f>'2 уровень'!AA2054</f>
        <v>0</v>
      </c>
      <c r="X872" s="152"/>
      <c r="Y872" s="152"/>
      <c r="Z872" s="1283">
        <f>'2 уровень'!AB2051</f>
        <v>0</v>
      </c>
      <c r="AA872" s="1290">
        <f>'2 уровень'!AC2051</f>
        <v>0</v>
      </c>
    </row>
    <row r="873" spans="1:171" ht="30" thickBot="1" x14ac:dyDescent="0.3">
      <c r="A873" s="19">
        <v>1</v>
      </c>
      <c r="B873" s="958" t="s">
        <v>218</v>
      </c>
      <c r="C873" s="29">
        <f>'2 уровень'!F2055</f>
        <v>2</v>
      </c>
      <c r="D873" s="29">
        <f>'2 уровень'!G2055</f>
        <v>0</v>
      </c>
      <c r="E873" s="29">
        <f>'2 уровень'!I2055</f>
        <v>0</v>
      </c>
      <c r="F873" s="144" t="e">
        <f>'2 уровень'!J2055</f>
        <v>#DIV/0!</v>
      </c>
      <c r="G873" s="158">
        <f>'2 уровень'!K2055</f>
        <v>0</v>
      </c>
      <c r="H873" s="158">
        <f>'2 уровень'!L2055</f>
        <v>0</v>
      </c>
      <c r="I873" s="153">
        <f>'2 уровень'!M2055</f>
        <v>0</v>
      </c>
      <c r="J873" s="153">
        <f>'2 уровень'!N2055</f>
        <v>0</v>
      </c>
      <c r="K873" s="153">
        <f>'2 уровень'!O2055</f>
        <v>0</v>
      </c>
      <c r="L873" s="153">
        <f>'2 уровень'!P2055</f>
        <v>0</v>
      </c>
      <c r="M873" s="153">
        <f>'2 уровень'!Q2055</f>
        <v>0</v>
      </c>
      <c r="N873" s="153">
        <f>'2 уровень'!R2055</f>
        <v>0</v>
      </c>
      <c r="O873" s="152">
        <f>'2 уровень'!S2055</f>
        <v>5</v>
      </c>
      <c r="P873" s="152">
        <f>'2 уровень'!T2055</f>
        <v>0.41666666666666669</v>
      </c>
      <c r="Q873" s="152">
        <f>'2 уровень'!U2055</f>
        <v>0</v>
      </c>
      <c r="R873" s="1038">
        <f>'2 уровень'!V2055</f>
        <v>0</v>
      </c>
      <c r="S873" s="152">
        <f>'2 уровень'!W2055</f>
        <v>0</v>
      </c>
      <c r="T873" s="152">
        <f>'2 уровень'!X2055</f>
        <v>-0.41666666666666669</v>
      </c>
      <c r="U873" s="152">
        <f>'2 уровень'!Y2055</f>
        <v>0</v>
      </c>
      <c r="V873" s="152">
        <f>'2 уровень'!Z2055</f>
        <v>0</v>
      </c>
      <c r="W873" s="573">
        <f>'2 уровень'!AA2055</f>
        <v>0</v>
      </c>
      <c r="X873" s="152"/>
      <c r="Y873" s="152"/>
      <c r="Z873" s="1283">
        <f>'2 уровень'!AB2052</f>
        <v>0</v>
      </c>
      <c r="AA873" s="1290">
        <f>'2 уровень'!AC2052</f>
        <v>0</v>
      </c>
    </row>
    <row r="874" spans="1:171" x14ac:dyDescent="0.25">
      <c r="A874" s="19">
        <v>1</v>
      </c>
      <c r="B874" s="6" t="s">
        <v>107</v>
      </c>
      <c r="C874" s="159"/>
      <c r="D874" s="159"/>
      <c r="E874" s="159"/>
      <c r="F874" s="160"/>
      <c r="G874" s="161"/>
      <c r="H874" s="161"/>
      <c r="I874" s="25"/>
      <c r="J874" s="25"/>
      <c r="K874" s="25"/>
      <c r="L874" s="25"/>
      <c r="M874" s="25"/>
      <c r="N874" s="25"/>
      <c r="O874" s="583">
        <f t="shared" ref="O874:W874" si="13">O875-O876-O926-O929-O933</f>
        <v>0</v>
      </c>
      <c r="P874" s="583">
        <f t="shared" si="13"/>
        <v>0</v>
      </c>
      <c r="Q874" s="583">
        <f t="shared" si="13"/>
        <v>3.5527136788005009E-15</v>
      </c>
      <c r="R874" s="583">
        <f t="shared" si="13"/>
        <v>0</v>
      </c>
      <c r="S874" s="583">
        <f t="shared" si="13"/>
        <v>0</v>
      </c>
      <c r="T874" s="583">
        <f t="shared" si="13"/>
        <v>0</v>
      </c>
      <c r="U874" s="583">
        <f t="shared" si="13"/>
        <v>0</v>
      </c>
      <c r="V874" s="583">
        <f t="shared" si="13"/>
        <v>0</v>
      </c>
      <c r="W874" s="583">
        <f t="shared" si="13"/>
        <v>1.7763568394002505E-15</v>
      </c>
      <c r="X874" s="583"/>
      <c r="Y874" s="583"/>
      <c r="Z874" s="1291"/>
      <c r="AA874" s="1306" t="e">
        <f>AA875-AA876-AA929-#REF!-#REF!</f>
        <v>#REF!</v>
      </c>
    </row>
    <row r="875" spans="1:171" s="139" customFormat="1" x14ac:dyDescent="0.25">
      <c r="A875" s="19">
        <v>1</v>
      </c>
      <c r="B875" s="12" t="s">
        <v>95</v>
      </c>
      <c r="C875" s="140">
        <f>'Охотск '!C84</f>
        <v>0</v>
      </c>
      <c r="D875" s="140">
        <f>'Охотск '!D84</f>
        <v>0</v>
      </c>
      <c r="E875" s="140">
        <f>'Охотск '!E84</f>
        <v>0</v>
      </c>
      <c r="F875" s="151">
        <f>'Охотск '!F84</f>
        <v>0</v>
      </c>
      <c r="G875" s="152">
        <f>'Охотск '!G84</f>
        <v>0</v>
      </c>
      <c r="H875" s="152">
        <f>'Охотск '!H84</f>
        <v>0</v>
      </c>
      <c r="I875" s="22">
        <f>'Охотск '!I84</f>
        <v>0</v>
      </c>
      <c r="J875" s="22">
        <f>'Охотск '!J84</f>
        <v>0</v>
      </c>
      <c r="K875" s="22">
        <f>'Охотск '!K84</f>
        <v>0</v>
      </c>
      <c r="L875" s="22">
        <f>'Охотск '!L84</f>
        <v>0</v>
      </c>
      <c r="M875" s="22">
        <f>'Охотск '!M84</f>
        <v>0</v>
      </c>
      <c r="N875" s="22">
        <f>'Охотск '!N84</f>
        <v>0</v>
      </c>
      <c r="O875" s="584">
        <f>'Охотск '!O84</f>
        <v>3550</v>
      </c>
      <c r="P875" s="584">
        <f>'Охотск '!P84</f>
        <v>262.5</v>
      </c>
      <c r="Q875" s="584">
        <f>'Охотск '!Q84</f>
        <v>715.65015000000005</v>
      </c>
      <c r="R875" s="1044">
        <f>'Охотск '!R84</f>
        <v>0</v>
      </c>
      <c r="S875" s="584">
        <f>'Охотск '!S84</f>
        <v>0</v>
      </c>
      <c r="T875" s="584">
        <f>'Охотск '!T84</f>
        <v>453.15015000000005</v>
      </c>
      <c r="U875" s="584">
        <f>'Охотск '!U84</f>
        <v>0</v>
      </c>
      <c r="V875" s="584">
        <f>'Охотск '!V84</f>
        <v>-8.9323899999999998</v>
      </c>
      <c r="W875" s="585">
        <f>'Охотск '!W84</f>
        <v>714.05460000000005</v>
      </c>
      <c r="X875" s="584">
        <f>Q875/P875*100</f>
        <v>272.62862857142858</v>
      </c>
      <c r="Y875" s="584">
        <f>W875/P875*100</f>
        <v>272.02080000000007</v>
      </c>
      <c r="Z875" s="1285">
        <f>'Охотск '!X84</f>
        <v>0</v>
      </c>
      <c r="AA875" s="1301">
        <f>'Охотск '!Y84</f>
        <v>0</v>
      </c>
    </row>
    <row r="876" spans="1:171" s="139" customFormat="1" x14ac:dyDescent="0.25">
      <c r="A876" s="19">
        <v>1</v>
      </c>
      <c r="B876" s="2596" t="s">
        <v>80</v>
      </c>
      <c r="C876" s="21">
        <f>'Охотск '!C85</f>
        <v>85</v>
      </c>
      <c r="D876" s="21">
        <f>'Охотск '!D85</f>
        <v>0</v>
      </c>
      <c r="E876" s="21">
        <f>'Охотск '!E85</f>
        <v>6</v>
      </c>
      <c r="F876" s="142" t="e">
        <f>'Охотск '!F85</f>
        <v>#DIV/0!</v>
      </c>
      <c r="G876" s="152">
        <f>'Охотск '!G85</f>
        <v>0</v>
      </c>
      <c r="H876" s="152">
        <f>'Охотск '!H85</f>
        <v>0</v>
      </c>
      <c r="I876" s="31">
        <f>'Охотск '!I85</f>
        <v>0</v>
      </c>
      <c r="J876" s="31">
        <f>'Охотск '!J85</f>
        <v>0</v>
      </c>
      <c r="K876" s="31">
        <f>'Охотск '!K85</f>
        <v>77</v>
      </c>
      <c r="L876" s="31" t="e">
        <f>'Охотск '!L85</f>
        <v>#DIV/0!</v>
      </c>
      <c r="M876" s="31">
        <f>'Охотск '!M85</f>
        <v>0</v>
      </c>
      <c r="N876" s="31" t="e">
        <f>'Охотск '!N85</f>
        <v>#DIV/0!</v>
      </c>
      <c r="O876" s="584">
        <f>'Охотск '!O85</f>
        <v>3000</v>
      </c>
      <c r="P876" s="584">
        <f>'Охотск '!P85</f>
        <v>250</v>
      </c>
      <c r="Q876" s="584">
        <f>'Охотск '!Q85</f>
        <v>704.57680000000005</v>
      </c>
      <c r="R876" s="1044">
        <f>'Охотск '!R85</f>
        <v>0</v>
      </c>
      <c r="S876" s="584">
        <f>'Охотск '!S85</f>
        <v>0</v>
      </c>
      <c r="T876" s="584">
        <f>'Охотск '!T85</f>
        <v>454.57680000000005</v>
      </c>
      <c r="U876" s="584">
        <f>'Охотск '!U85</f>
        <v>0</v>
      </c>
      <c r="V876" s="584">
        <f>'Охотск '!V85</f>
        <v>0</v>
      </c>
      <c r="W876" s="585">
        <f>'Охотск '!W85</f>
        <v>704.57680000000005</v>
      </c>
      <c r="X876" s="584">
        <f>Q876/P876*100</f>
        <v>281.83071999999999</v>
      </c>
      <c r="Y876" s="584">
        <f>W876/P876*100</f>
        <v>281.83071999999999</v>
      </c>
      <c r="Z876" s="1279">
        <f>'Охотск '!X85</f>
        <v>0</v>
      </c>
      <c r="AA876" s="1301">
        <f>'Охотск '!Y85</f>
        <v>0</v>
      </c>
    </row>
    <row r="877" spans="1:171" x14ac:dyDescent="0.25">
      <c r="A877" s="19">
        <v>1</v>
      </c>
      <c r="B877" s="3188" t="s">
        <v>14</v>
      </c>
      <c r="C877" s="29">
        <f>'Охотск '!C86</f>
        <v>0</v>
      </c>
      <c r="D877" s="29">
        <f>'Охотск '!D86</f>
        <v>0</v>
      </c>
      <c r="E877" s="29">
        <f>'Охотск '!E86</f>
        <v>0</v>
      </c>
      <c r="F877" s="144">
        <f>'Охотск '!F86</f>
        <v>0</v>
      </c>
      <c r="G877" s="158">
        <f>'Охотск '!G86</f>
        <v>0</v>
      </c>
      <c r="H877" s="158">
        <f>'Охотск '!H86</f>
        <v>0</v>
      </c>
      <c r="I877" s="26">
        <f>'Охотск '!I86</f>
        <v>0</v>
      </c>
      <c r="J877" s="26">
        <f>'Охотск '!J86</f>
        <v>0</v>
      </c>
      <c r="K877" s="26">
        <f>'Охотск '!K86</f>
        <v>0</v>
      </c>
      <c r="L877" s="26">
        <f>'Охотск '!L86</f>
        <v>0</v>
      </c>
      <c r="M877" s="26">
        <f>'Охотск '!M86</f>
        <v>0</v>
      </c>
      <c r="N877" s="26">
        <f>'Охотск '!N86</f>
        <v>0</v>
      </c>
      <c r="O877" s="586">
        <f>'Охотск '!O86</f>
        <v>0</v>
      </c>
      <c r="P877" s="586">
        <f>'Охотск '!P86</f>
        <v>0</v>
      </c>
      <c r="Q877" s="586">
        <f>'Охотск '!Q86</f>
        <v>0</v>
      </c>
      <c r="R877" s="1049">
        <f>'Охотск '!R86</f>
        <v>0</v>
      </c>
      <c r="S877" s="586">
        <f>'Охотск '!S86</f>
        <v>0</v>
      </c>
      <c r="T877" s="586">
        <f>'Охотск '!T86</f>
        <v>0</v>
      </c>
      <c r="U877" s="586">
        <f>'Охотск '!U86</f>
        <v>0</v>
      </c>
      <c r="V877" s="586">
        <f>'Охотск '!V86</f>
        <v>0</v>
      </c>
      <c r="W877" s="587">
        <f>'Охотск '!W86</f>
        <v>0</v>
      </c>
      <c r="X877" s="586"/>
      <c r="Y877" s="586"/>
      <c r="Z877" s="1283">
        <f>'Охотск '!X86</f>
        <v>0</v>
      </c>
      <c r="AA877" s="1307">
        <f>'Охотск '!Y86</f>
        <v>0</v>
      </c>
      <c r="AB877" s="139"/>
      <c r="AC877" s="139"/>
      <c r="AD877" s="139"/>
      <c r="AE877" s="139"/>
      <c r="AF877" s="139"/>
      <c r="AG877" s="139"/>
      <c r="AH877" s="139"/>
      <c r="AI877" s="139"/>
      <c r="AJ877" s="139"/>
      <c r="AK877" s="139"/>
      <c r="AL877" s="139"/>
      <c r="AM877" s="139"/>
      <c r="AN877" s="139"/>
      <c r="AO877" s="139"/>
      <c r="AP877" s="139"/>
      <c r="AQ877" s="139"/>
      <c r="AR877" s="139"/>
      <c r="AS877" s="139"/>
      <c r="AT877" s="139"/>
      <c r="AU877" s="139"/>
      <c r="AV877" s="139"/>
      <c r="AW877" s="139"/>
      <c r="AX877" s="139"/>
      <c r="AY877" s="139"/>
      <c r="AZ877" s="139"/>
      <c r="BA877" s="139"/>
      <c r="BB877" s="139"/>
      <c r="BC877" s="139"/>
      <c r="BD877" s="139"/>
      <c r="BE877" s="139"/>
      <c r="BF877" s="139"/>
      <c r="BG877" s="139"/>
      <c r="BH877" s="139"/>
      <c r="BI877" s="139"/>
      <c r="BJ877" s="139"/>
      <c r="BK877" s="139"/>
      <c r="BL877" s="139"/>
      <c r="BM877" s="139"/>
      <c r="BN877" s="139"/>
      <c r="BO877" s="139"/>
      <c r="BP877" s="139"/>
      <c r="BQ877" s="139"/>
      <c r="BR877" s="139"/>
      <c r="BS877" s="139"/>
      <c r="BT877" s="139"/>
      <c r="BU877" s="139"/>
      <c r="BV877" s="139"/>
      <c r="BW877" s="139"/>
      <c r="BX877" s="139"/>
      <c r="BY877" s="139"/>
      <c r="BZ877" s="139"/>
      <c r="CA877" s="139"/>
      <c r="CB877" s="139"/>
      <c r="CC877" s="139"/>
      <c r="CD877" s="139"/>
      <c r="CE877" s="139"/>
      <c r="CF877" s="139"/>
      <c r="CG877" s="139"/>
      <c r="CH877" s="139"/>
      <c r="CI877" s="139"/>
      <c r="CJ877" s="139"/>
      <c r="CK877" s="139"/>
      <c r="CL877" s="139"/>
      <c r="CM877" s="139"/>
      <c r="CN877" s="139"/>
      <c r="CO877" s="139"/>
      <c r="CP877" s="139"/>
      <c r="CQ877" s="139"/>
      <c r="CR877" s="139"/>
      <c r="CS877" s="139"/>
      <c r="CT877" s="139"/>
      <c r="CU877" s="139"/>
      <c r="CV877" s="139"/>
      <c r="CW877" s="139"/>
      <c r="CX877" s="139"/>
      <c r="CY877" s="139"/>
      <c r="CZ877" s="139"/>
      <c r="DA877" s="139"/>
      <c r="DB877" s="139"/>
      <c r="DC877" s="139"/>
      <c r="DD877" s="139"/>
      <c r="DE877" s="139"/>
      <c r="DF877" s="139"/>
      <c r="DG877" s="139"/>
      <c r="DH877" s="139"/>
      <c r="DI877" s="139"/>
      <c r="DJ877" s="139"/>
      <c r="DK877" s="139"/>
      <c r="DL877" s="139"/>
      <c r="DM877" s="139"/>
      <c r="DN877" s="139"/>
      <c r="DO877" s="139"/>
      <c r="DP877" s="139"/>
      <c r="DQ877" s="139"/>
      <c r="DR877" s="139"/>
      <c r="DS877" s="139"/>
      <c r="DT877" s="139"/>
      <c r="DU877" s="139"/>
      <c r="DV877" s="139"/>
      <c r="DW877" s="139"/>
      <c r="DX877" s="139"/>
      <c r="DY877" s="139"/>
      <c r="DZ877" s="139"/>
      <c r="EA877" s="139"/>
      <c r="EB877" s="139"/>
      <c r="EC877" s="139"/>
      <c r="ED877" s="139"/>
      <c r="EE877" s="139"/>
      <c r="EF877" s="139"/>
      <c r="EG877" s="139"/>
      <c r="EH877" s="139"/>
      <c r="EI877" s="139"/>
      <c r="EJ877" s="139"/>
      <c r="EK877" s="139"/>
      <c r="EL877" s="139"/>
      <c r="EM877" s="139"/>
      <c r="EN877" s="139"/>
      <c r="EO877" s="139"/>
      <c r="EP877" s="139"/>
      <c r="EQ877" s="139"/>
      <c r="ER877" s="139"/>
      <c r="ES877" s="139"/>
      <c r="ET877" s="139"/>
      <c r="EU877" s="139"/>
      <c r="EV877" s="139"/>
      <c r="EW877" s="139"/>
      <c r="EX877" s="139"/>
      <c r="EY877" s="139"/>
      <c r="EZ877" s="139"/>
      <c r="FA877" s="139"/>
      <c r="FB877" s="139"/>
      <c r="FC877" s="139"/>
      <c r="FD877" s="139"/>
      <c r="FE877" s="139"/>
      <c r="FF877" s="139"/>
      <c r="FG877" s="139"/>
      <c r="FH877" s="139"/>
      <c r="FI877" s="139"/>
      <c r="FJ877" s="139"/>
      <c r="FK877" s="139"/>
      <c r="FL877" s="139"/>
      <c r="FM877" s="139"/>
      <c r="FN877" s="139"/>
      <c r="FO877" s="139"/>
    </row>
    <row r="878" spans="1:171" x14ac:dyDescent="0.25">
      <c r="A878" s="19">
        <v>1</v>
      </c>
      <c r="B878" s="301" t="s">
        <v>207</v>
      </c>
      <c r="C878" s="29">
        <f>'Охотск '!C87</f>
        <v>0</v>
      </c>
      <c r="D878" s="29">
        <f>'Охотск '!D87</f>
        <v>0</v>
      </c>
      <c r="E878" s="29">
        <f>'Охотск '!E87</f>
        <v>0</v>
      </c>
      <c r="F878" s="144">
        <f>'Охотск '!F87</f>
        <v>0</v>
      </c>
      <c r="G878" s="158">
        <f>'Охотск '!G87</f>
        <v>0</v>
      </c>
      <c r="H878" s="158">
        <f>'Охотск '!H87</f>
        <v>0</v>
      </c>
      <c r="I878" s="26">
        <f>'Охотск '!I87</f>
        <v>0</v>
      </c>
      <c r="J878" s="26">
        <f>'Охотск '!J87</f>
        <v>0</v>
      </c>
      <c r="K878" s="26">
        <f>'Охотск '!K87</f>
        <v>0</v>
      </c>
      <c r="L878" s="26">
        <f>'Охотск '!L87</f>
        <v>0</v>
      </c>
      <c r="M878" s="26">
        <f>'Охотск '!M87</f>
        <v>0</v>
      </c>
      <c r="N878" s="26">
        <f>'Охотск '!N87</f>
        <v>0</v>
      </c>
      <c r="O878" s="586">
        <f>'Охотск '!O87</f>
        <v>0</v>
      </c>
      <c r="P878" s="586">
        <f>'Охотск '!P87</f>
        <v>0</v>
      </c>
      <c r="Q878" s="586">
        <f>'Охотск '!Q87</f>
        <v>9.7801300000000015</v>
      </c>
      <c r="R878" s="1049">
        <f>'Охотск '!R87</f>
        <v>0</v>
      </c>
      <c r="S878" s="586">
        <f>'Охотск '!S87</f>
        <v>0</v>
      </c>
      <c r="T878" s="586">
        <f>'Охотск '!T87</f>
        <v>9.7801300000000015</v>
      </c>
      <c r="U878" s="586">
        <f>'Охотск '!U87</f>
        <v>0</v>
      </c>
      <c r="V878" s="586">
        <f>'Охотск '!V87</f>
        <v>-1.3328</v>
      </c>
      <c r="W878" s="587">
        <f>'Охотск '!W87</f>
        <v>8.4473300000000009</v>
      </c>
      <c r="X878" s="586" t="e">
        <f>Q878/P878*100</f>
        <v>#DIV/0!</v>
      </c>
      <c r="Y878" s="586" t="e">
        <f>W878/P878*100</f>
        <v>#DIV/0!</v>
      </c>
      <c r="Z878" s="1283">
        <f>'Охотск '!X87</f>
        <v>0</v>
      </c>
      <c r="AA878" s="1307">
        <f>'Охотск '!Y87</f>
        <v>0</v>
      </c>
    </row>
    <row r="879" spans="1:171" x14ac:dyDescent="0.25">
      <c r="B879" s="4025" t="s">
        <v>331</v>
      </c>
      <c r="C879" s="29">
        <f>'Охотск '!C88</f>
        <v>0</v>
      </c>
      <c r="D879" s="29">
        <f>'Охотск '!D88</f>
        <v>0</v>
      </c>
      <c r="E879" s="29">
        <f>'Охотск '!E88</f>
        <v>0</v>
      </c>
      <c r="F879" s="144">
        <f>'Охотск '!F88</f>
        <v>0</v>
      </c>
      <c r="G879" s="158">
        <f>'Охотск '!G88</f>
        <v>0</v>
      </c>
      <c r="H879" s="158">
        <f>'Охотск '!H88</f>
        <v>0</v>
      </c>
      <c r="I879" s="26">
        <f>'Охотск '!I88</f>
        <v>0</v>
      </c>
      <c r="J879" s="26">
        <f>'Охотск '!J88</f>
        <v>0</v>
      </c>
      <c r="K879" s="26">
        <f>'Охотск '!K88</f>
        <v>0</v>
      </c>
      <c r="L879" s="26">
        <f>'Охотск '!L88</f>
        <v>0</v>
      </c>
      <c r="M879" s="26">
        <f>'Охотск '!M88</f>
        <v>0</v>
      </c>
      <c r="N879" s="26">
        <f>'Охотск '!N88</f>
        <v>0</v>
      </c>
      <c r="O879" s="586">
        <f>'Охотск '!O88</f>
        <v>0</v>
      </c>
      <c r="P879" s="586">
        <f>'Охотск '!P88</f>
        <v>0</v>
      </c>
      <c r="Q879" s="586">
        <f>'Охотск '!Q88</f>
        <v>0</v>
      </c>
      <c r="R879" s="1049">
        <f>'Охотск '!R88</f>
        <v>0</v>
      </c>
      <c r="S879" s="586">
        <f>'Охотск '!S88</f>
        <v>0</v>
      </c>
      <c r="T879" s="586">
        <f>'Охотск '!T88</f>
        <v>0</v>
      </c>
      <c r="U879" s="586">
        <f>'Охотск '!U88</f>
        <v>0</v>
      </c>
      <c r="V879" s="586">
        <f>'Охотск '!V88</f>
        <v>0</v>
      </c>
      <c r="W879" s="587">
        <f>'Охотск '!W88</f>
        <v>0</v>
      </c>
      <c r="X879" s="586" t="e">
        <f>Q879/P879*100</f>
        <v>#DIV/0!</v>
      </c>
      <c r="Y879" s="586" t="e">
        <f>W879/P879*100</f>
        <v>#DIV/0!</v>
      </c>
      <c r="Z879" s="1283">
        <f>'Охотск '!X88</f>
        <v>0</v>
      </c>
      <c r="AA879" s="1307">
        <f>'Охотск '!Y88</f>
        <v>0</v>
      </c>
    </row>
    <row r="880" spans="1:171" ht="29.25" x14ac:dyDescent="0.25">
      <c r="B880" s="796" t="s">
        <v>295</v>
      </c>
      <c r="C880" s="29">
        <f>'Охотск '!C89</f>
        <v>0</v>
      </c>
      <c r="D880" s="29">
        <f>'Охотск '!D89</f>
        <v>0</v>
      </c>
      <c r="E880" s="29">
        <f>'Охотск '!E89</f>
        <v>3</v>
      </c>
      <c r="F880" s="144" t="e">
        <f>'Охотск '!F89</f>
        <v>#DIV/0!</v>
      </c>
      <c r="G880" s="158">
        <f>'Охотск '!G89</f>
        <v>0</v>
      </c>
      <c r="H880" s="158">
        <f>'Охотск '!H89</f>
        <v>0</v>
      </c>
      <c r="I880" s="26">
        <f>'Охотск '!I89</f>
        <v>0</v>
      </c>
      <c r="J880" s="26">
        <f>'Охотск '!J89</f>
        <v>0</v>
      </c>
      <c r="K880" s="26">
        <f>'Охотск '!K89</f>
        <v>0</v>
      </c>
      <c r="L880" s="26">
        <f>'Охотск '!L89</f>
        <v>0</v>
      </c>
      <c r="M880" s="26">
        <f>'Охотск '!M89</f>
        <v>0</v>
      </c>
      <c r="N880" s="26">
        <f>'Охотск '!N89</f>
        <v>0</v>
      </c>
      <c r="O880" s="586">
        <f>'Охотск '!O89</f>
        <v>0</v>
      </c>
      <c r="P880" s="586">
        <f>'Охотск '!P89</f>
        <v>0</v>
      </c>
      <c r="Q880" s="586">
        <f>'Охотск '!Q89</f>
        <v>0</v>
      </c>
      <c r="R880" s="1049">
        <f>'Охотск '!R89</f>
        <v>0</v>
      </c>
      <c r="S880" s="586">
        <f>'Охотск '!S89</f>
        <v>0</v>
      </c>
      <c r="T880" s="586">
        <f>'Охотск '!T89</f>
        <v>0</v>
      </c>
      <c r="U880" s="586">
        <f>'Охотск '!U89</f>
        <v>0</v>
      </c>
      <c r="V880" s="586">
        <f>'Охотск '!V89</f>
        <v>0</v>
      </c>
      <c r="W880" s="587">
        <f>'Охотск '!W89</f>
        <v>0</v>
      </c>
      <c r="X880" s="586"/>
      <c r="Y880" s="586"/>
      <c r="Z880" s="1283">
        <f>'Охотск '!X89</f>
        <v>0</v>
      </c>
      <c r="AA880" s="1307">
        <f>'Охотск '!Y89</f>
        <v>0</v>
      </c>
    </row>
    <row r="881" spans="2:27" ht="30" x14ac:dyDescent="0.25">
      <c r="B881" s="797" t="s">
        <v>205</v>
      </c>
      <c r="C881" s="29">
        <f>'Охотск '!C90</f>
        <v>0</v>
      </c>
      <c r="D881" s="29">
        <f>'Охотск '!D90</f>
        <v>0</v>
      </c>
      <c r="E881" s="29">
        <f>'Охотск '!E90</f>
        <v>0</v>
      </c>
      <c r="F881" s="144">
        <f>'Охотск '!F90</f>
        <v>0</v>
      </c>
      <c r="G881" s="158">
        <f>'Охотск '!G90</f>
        <v>0</v>
      </c>
      <c r="H881" s="158">
        <f>'Охотск '!H90</f>
        <v>0</v>
      </c>
      <c r="I881" s="26">
        <f>'Охотск '!I90</f>
        <v>0</v>
      </c>
      <c r="J881" s="26">
        <f>'Охотск '!J90</f>
        <v>0</v>
      </c>
      <c r="K881" s="26">
        <f>'Охотск '!K90</f>
        <v>0</v>
      </c>
      <c r="L881" s="26">
        <f>'Охотск '!L90</f>
        <v>0</v>
      </c>
      <c r="M881" s="26">
        <f>'Охотск '!M90</f>
        <v>0</v>
      </c>
      <c r="N881" s="26">
        <f>'Охотск '!N90</f>
        <v>0</v>
      </c>
      <c r="O881" s="586">
        <f>'Охотск '!O90</f>
        <v>0</v>
      </c>
      <c r="P881" s="586">
        <f>'Охотск '!P90</f>
        <v>0</v>
      </c>
      <c r="Q881" s="586">
        <f>'Охотск '!Q90</f>
        <v>0</v>
      </c>
      <c r="R881" s="1049">
        <f>'Охотск '!R90</f>
        <v>0</v>
      </c>
      <c r="S881" s="586">
        <f>'Охотск '!S90</f>
        <v>0</v>
      </c>
      <c r="T881" s="586">
        <f>'Охотск '!T90</f>
        <v>0</v>
      </c>
      <c r="U881" s="586">
        <f>'Охотск '!U90</f>
        <v>0</v>
      </c>
      <c r="V881" s="586">
        <f>'Охотск '!V90</f>
        <v>0</v>
      </c>
      <c r="W881" s="587">
        <f>'Охотск '!W90</f>
        <v>0</v>
      </c>
      <c r="X881" s="586"/>
      <c r="Y881" s="586"/>
      <c r="Z881" s="1283">
        <f>'Охотск '!X90</f>
        <v>0</v>
      </c>
      <c r="AA881" s="1307">
        <f>'Охотск '!Y90</f>
        <v>0</v>
      </c>
    </row>
    <row r="882" spans="2:27" ht="30" x14ac:dyDescent="0.25">
      <c r="B882" s="797" t="s">
        <v>206</v>
      </c>
      <c r="C882" s="29">
        <f>'Охотск '!C91</f>
        <v>0</v>
      </c>
      <c r="D882" s="29">
        <f>'Охотск '!D91</f>
        <v>0</v>
      </c>
      <c r="E882" s="29">
        <f>'Охотск '!E91</f>
        <v>0</v>
      </c>
      <c r="F882" s="144" t="e">
        <f>'Охотск '!F91</f>
        <v>#DIV/0!</v>
      </c>
      <c r="G882" s="158">
        <f>'Охотск '!G91</f>
        <v>0</v>
      </c>
      <c r="H882" s="158">
        <f>'Охотск '!H91</f>
        <v>0</v>
      </c>
      <c r="I882" s="26">
        <f>'Охотск '!I91</f>
        <v>0</v>
      </c>
      <c r="J882" s="26">
        <f>'Охотск '!J91</f>
        <v>0</v>
      </c>
      <c r="K882" s="26">
        <f>'Охотск '!K91</f>
        <v>0</v>
      </c>
      <c r="L882" s="26">
        <f>'Охотск '!L91</f>
        <v>0</v>
      </c>
      <c r="M882" s="26">
        <f>'Охотск '!M91</f>
        <v>0</v>
      </c>
      <c r="N882" s="26">
        <f>'Охотск '!N91</f>
        <v>0</v>
      </c>
      <c r="O882" s="586">
        <f>'Охотск '!O91</f>
        <v>0</v>
      </c>
      <c r="P882" s="586">
        <f>'Охотск '!P91</f>
        <v>0</v>
      </c>
      <c r="Q882" s="586">
        <f>'Охотск '!Q91</f>
        <v>0</v>
      </c>
      <c r="R882" s="1049">
        <f>'Охотск '!R91</f>
        <v>0</v>
      </c>
      <c r="S882" s="586">
        <f>'Охотск '!S91</f>
        <v>0</v>
      </c>
      <c r="T882" s="586">
        <f>'Охотск '!T91</f>
        <v>0</v>
      </c>
      <c r="U882" s="586">
        <f>'Охотск '!U91</f>
        <v>0</v>
      </c>
      <c r="V882" s="586">
        <f>'Охотск '!V91</f>
        <v>0</v>
      </c>
      <c r="W882" s="587">
        <f>'Охотск '!W91</f>
        <v>0</v>
      </c>
      <c r="X882" s="586"/>
      <c r="Y882" s="586"/>
      <c r="Z882" s="1283">
        <f>'Охотск '!X91</f>
        <v>0</v>
      </c>
      <c r="AA882" s="1307">
        <f>'Охотск '!Y91</f>
        <v>0</v>
      </c>
    </row>
    <row r="883" spans="2:27" ht="30" x14ac:dyDescent="0.25">
      <c r="B883" s="798" t="s">
        <v>296</v>
      </c>
      <c r="C883" s="29">
        <f>'Охотск '!C92</f>
        <v>0</v>
      </c>
      <c r="D883" s="29">
        <f>'Охотск '!D92</f>
        <v>0</v>
      </c>
      <c r="E883" s="29">
        <f>'Охотск '!E92</f>
        <v>2</v>
      </c>
      <c r="F883" s="144" t="e">
        <f>'Охотск '!F92</f>
        <v>#DIV/0!</v>
      </c>
      <c r="G883" s="158">
        <f>'Охотск '!G92</f>
        <v>0</v>
      </c>
      <c r="H883" s="158">
        <f>'Охотск '!H92</f>
        <v>0</v>
      </c>
      <c r="I883" s="26">
        <f>'Охотск '!I92</f>
        <v>0</v>
      </c>
      <c r="J883" s="26">
        <f>'Охотск '!J92</f>
        <v>0</v>
      </c>
      <c r="K883" s="26">
        <f>'Охотск '!K92</f>
        <v>0</v>
      </c>
      <c r="L883" s="26">
        <f>'Охотск '!L92</f>
        <v>0</v>
      </c>
      <c r="M883" s="26">
        <f>'Охотск '!M92</f>
        <v>0</v>
      </c>
      <c r="N883" s="26">
        <f>'Охотск '!N92</f>
        <v>0</v>
      </c>
      <c r="O883" s="586">
        <f>'Охотск '!O92</f>
        <v>0</v>
      </c>
      <c r="P883" s="586">
        <f>'Охотск '!P92</f>
        <v>0</v>
      </c>
      <c r="Q883" s="586">
        <f>'Охотск '!Q92</f>
        <v>0</v>
      </c>
      <c r="R883" s="1049">
        <f>'Охотск '!R92</f>
        <v>0</v>
      </c>
      <c r="S883" s="586">
        <f>'Охотск '!S92</f>
        <v>0</v>
      </c>
      <c r="T883" s="586">
        <f>'Охотск '!T92</f>
        <v>0</v>
      </c>
      <c r="U883" s="586">
        <f>'Охотск '!U92</f>
        <v>0</v>
      </c>
      <c r="V883" s="586">
        <f>'Охотск '!V92</f>
        <v>0</v>
      </c>
      <c r="W883" s="587">
        <f>'Охотск '!W92</f>
        <v>0</v>
      </c>
      <c r="X883" s="586"/>
      <c r="Y883" s="586"/>
      <c r="Z883" s="1283">
        <f>'Охотск '!X92</f>
        <v>0</v>
      </c>
      <c r="AA883" s="1307">
        <f>'Охотск '!Y92</f>
        <v>0</v>
      </c>
    </row>
    <row r="884" spans="2:27" ht="60" x14ac:dyDescent="0.25">
      <c r="B884" s="799" t="s">
        <v>297</v>
      </c>
      <c r="C884" s="29">
        <f>'Охотск '!C93</f>
        <v>0</v>
      </c>
      <c r="D884" s="29">
        <f>'Охотск '!D93</f>
        <v>0</v>
      </c>
      <c r="E884" s="29">
        <f>'Охотск '!E93</f>
        <v>0</v>
      </c>
      <c r="F884" s="144" t="e">
        <f>'Охотск '!F93</f>
        <v>#DIV/0!</v>
      </c>
      <c r="G884" s="158">
        <f>'Охотск '!G93</f>
        <v>0</v>
      </c>
      <c r="H884" s="158">
        <f>'Охотск '!H93</f>
        <v>0</v>
      </c>
      <c r="I884" s="26">
        <f>'Охотск '!I93</f>
        <v>0</v>
      </c>
      <c r="J884" s="26">
        <f>'Охотск '!J93</f>
        <v>0</v>
      </c>
      <c r="K884" s="26">
        <f>'Охотск '!K93</f>
        <v>0</v>
      </c>
      <c r="L884" s="26">
        <f>'Охотск '!L93</f>
        <v>0</v>
      </c>
      <c r="M884" s="26">
        <f>'Охотск '!M93</f>
        <v>0</v>
      </c>
      <c r="N884" s="26">
        <f>'Охотск '!N93</f>
        <v>0</v>
      </c>
      <c r="O884" s="586">
        <f>'Охотск '!O93</f>
        <v>0</v>
      </c>
      <c r="P884" s="586">
        <f>'Охотск '!P93</f>
        <v>0</v>
      </c>
      <c r="Q884" s="586">
        <f>'Охотск '!Q93</f>
        <v>0</v>
      </c>
      <c r="R884" s="1049">
        <f>'Охотск '!R93</f>
        <v>0</v>
      </c>
      <c r="S884" s="586">
        <f>'Охотск '!S93</f>
        <v>0</v>
      </c>
      <c r="T884" s="586">
        <f>'Охотск '!T93</f>
        <v>0</v>
      </c>
      <c r="U884" s="586">
        <f>'Охотск '!U93</f>
        <v>0</v>
      </c>
      <c r="V884" s="586">
        <f>'Охотск '!V93</f>
        <v>0</v>
      </c>
      <c r="W884" s="587">
        <f>'Охотск '!W93</f>
        <v>0</v>
      </c>
      <c r="X884" s="586"/>
      <c r="Y884" s="586"/>
      <c r="Z884" s="1283" t="e">
        <f>'Охотск '!#REF!</f>
        <v>#REF!</v>
      </c>
      <c r="AA884" s="1307" t="e">
        <f>'Охотск '!#REF!</f>
        <v>#REF!</v>
      </c>
    </row>
    <row r="885" spans="2:27" ht="45" x14ac:dyDescent="0.25">
      <c r="B885" s="799" t="s">
        <v>298</v>
      </c>
      <c r="C885" s="29">
        <f>'Охотск '!C94</f>
        <v>0</v>
      </c>
      <c r="D885" s="29">
        <f>'Охотск '!D94</f>
        <v>0</v>
      </c>
      <c r="E885" s="29">
        <f>'Охотск '!E94</f>
        <v>1</v>
      </c>
      <c r="F885" s="144" t="e">
        <f>'Охотск '!F94</f>
        <v>#DIV/0!</v>
      </c>
      <c r="G885" s="158">
        <f>'Охотск '!G94</f>
        <v>0</v>
      </c>
      <c r="H885" s="158">
        <f>'Охотск '!H94</f>
        <v>0</v>
      </c>
      <c r="I885" s="26">
        <f>'Охотск '!I94</f>
        <v>0</v>
      </c>
      <c r="J885" s="26">
        <f>'Охотск '!J94</f>
        <v>0</v>
      </c>
      <c r="K885" s="26">
        <f>'Охотск '!K94</f>
        <v>0</v>
      </c>
      <c r="L885" s="26">
        <f>'Охотск '!L94</f>
        <v>0</v>
      </c>
      <c r="M885" s="26">
        <f>'Охотск '!M94</f>
        <v>0</v>
      </c>
      <c r="N885" s="26">
        <f>'Охотск '!N94</f>
        <v>0</v>
      </c>
      <c r="O885" s="586">
        <f>'Охотск '!O94</f>
        <v>0</v>
      </c>
      <c r="P885" s="586">
        <f>'Охотск '!P94</f>
        <v>0</v>
      </c>
      <c r="Q885" s="586">
        <f>'Охотск '!Q94</f>
        <v>0</v>
      </c>
      <c r="R885" s="1049">
        <f>'Охотск '!R94</f>
        <v>0</v>
      </c>
      <c r="S885" s="586">
        <f>'Охотск '!S94</f>
        <v>0</v>
      </c>
      <c r="T885" s="586">
        <f>'Охотск '!T94</f>
        <v>0</v>
      </c>
      <c r="U885" s="586">
        <f>'Охотск '!U94</f>
        <v>0</v>
      </c>
      <c r="V885" s="586">
        <f>'Охотск '!V94</f>
        <v>0</v>
      </c>
      <c r="W885" s="587">
        <f>'Охотск '!W94</f>
        <v>0</v>
      </c>
      <c r="X885" s="586"/>
      <c r="Y885" s="586"/>
      <c r="Z885" s="1283" t="e">
        <f>'Охотск '!#REF!</f>
        <v>#REF!</v>
      </c>
      <c r="AA885" s="1307" t="e">
        <f>'Охотск '!#REF!</f>
        <v>#REF!</v>
      </c>
    </row>
    <row r="886" spans="2:27" ht="105" x14ac:dyDescent="0.25">
      <c r="B886" s="799" t="s">
        <v>542</v>
      </c>
      <c r="C886" s="29">
        <f>'Охотск '!C95</f>
        <v>0</v>
      </c>
      <c r="D886" s="29">
        <f>'Охотск '!D95</f>
        <v>0</v>
      </c>
      <c r="E886" s="29">
        <f>'Охотск '!E95</f>
        <v>0</v>
      </c>
      <c r="F886" s="144">
        <f>'Охотск '!F95</f>
        <v>0</v>
      </c>
      <c r="G886" s="158">
        <f>'Охотск '!G95</f>
        <v>0</v>
      </c>
      <c r="H886" s="158">
        <f>'Охотск '!H95</f>
        <v>0</v>
      </c>
      <c r="I886" s="26">
        <f>'Охотск '!I95</f>
        <v>0</v>
      </c>
      <c r="J886" s="26">
        <f>'Охотск '!J95</f>
        <v>0</v>
      </c>
      <c r="K886" s="26">
        <f>'Охотск '!K95</f>
        <v>0</v>
      </c>
      <c r="L886" s="26">
        <f>'Охотск '!L95</f>
        <v>0</v>
      </c>
      <c r="M886" s="26">
        <f>'Охотск '!M95</f>
        <v>0</v>
      </c>
      <c r="N886" s="26">
        <f>'Охотск '!N95</f>
        <v>0</v>
      </c>
      <c r="O886" s="586">
        <f>'Охотск '!O95</f>
        <v>0</v>
      </c>
      <c r="P886" s="586">
        <f>'Охотск '!P95</f>
        <v>0</v>
      </c>
      <c r="Q886" s="586">
        <f>'Охотск '!Q95</f>
        <v>0</v>
      </c>
      <c r="R886" s="1049">
        <f>'Охотск '!R95</f>
        <v>0</v>
      </c>
      <c r="S886" s="586">
        <f>'Охотск '!S95</f>
        <v>0</v>
      </c>
      <c r="T886" s="586">
        <f>'Охотск '!T95</f>
        <v>0</v>
      </c>
      <c r="U886" s="586">
        <f>'Охотск '!U95</f>
        <v>0</v>
      </c>
      <c r="V886" s="586">
        <f>'Охотск '!V95</f>
        <v>0</v>
      </c>
      <c r="W886" s="587">
        <f>'Охотск '!W95</f>
        <v>0</v>
      </c>
      <c r="X886" s="586"/>
      <c r="Y886" s="586"/>
      <c r="Z886" s="1283">
        <f>'Охотск '!X93</f>
        <v>0</v>
      </c>
      <c r="AA886" s="1307">
        <f>'Охотск '!Y93</f>
        <v>0</v>
      </c>
    </row>
    <row r="887" spans="2:27" ht="30" x14ac:dyDescent="0.25">
      <c r="B887" s="799" t="s">
        <v>386</v>
      </c>
      <c r="C887" s="29">
        <f>'Охотск '!C96</f>
        <v>0</v>
      </c>
      <c r="D887" s="29">
        <f>'Охотск '!D96</f>
        <v>0</v>
      </c>
      <c r="E887" s="29">
        <f>'Охотск '!E96</f>
        <v>0</v>
      </c>
      <c r="F887" s="144" t="e">
        <f>'Охотск '!F96</f>
        <v>#DIV/0!</v>
      </c>
      <c r="G887" s="158">
        <f>'Охотск '!G96</f>
        <v>0</v>
      </c>
      <c r="H887" s="158">
        <f>'Охотск '!H96</f>
        <v>0</v>
      </c>
      <c r="I887" s="26">
        <f>'Охотск '!I96</f>
        <v>0</v>
      </c>
      <c r="J887" s="26">
        <f>'Охотск '!J96</f>
        <v>0</v>
      </c>
      <c r="K887" s="26">
        <f>'Охотск '!K96</f>
        <v>0</v>
      </c>
      <c r="L887" s="26">
        <f>'Охотск '!L96</f>
        <v>0</v>
      </c>
      <c r="M887" s="26">
        <f>'Охотск '!M96</f>
        <v>0</v>
      </c>
      <c r="N887" s="26">
        <f>'Охотск '!N96</f>
        <v>0</v>
      </c>
      <c r="O887" s="586">
        <f>'Охотск '!O96</f>
        <v>0</v>
      </c>
      <c r="P887" s="586">
        <f>'Охотск '!P96</f>
        <v>0</v>
      </c>
      <c r="Q887" s="586">
        <f>'Охотск '!Q96</f>
        <v>0</v>
      </c>
      <c r="R887" s="1049">
        <f>'Охотск '!R96</f>
        <v>0</v>
      </c>
      <c r="S887" s="586">
        <f>'Охотск '!S96</f>
        <v>0</v>
      </c>
      <c r="T887" s="586">
        <f>'Охотск '!T96</f>
        <v>0</v>
      </c>
      <c r="U887" s="586">
        <f>'Охотск '!U96</f>
        <v>0</v>
      </c>
      <c r="V887" s="586">
        <f>'Охотск '!V96</f>
        <v>0</v>
      </c>
      <c r="W887" s="587">
        <f>'Охотск '!W96</f>
        <v>0</v>
      </c>
      <c r="X887" s="586"/>
      <c r="Y887" s="586"/>
      <c r="Z887" s="1283">
        <f>'Охотск '!X94</f>
        <v>0</v>
      </c>
      <c r="AA887" s="1307">
        <f>'Охотск '!Y94</f>
        <v>0</v>
      </c>
    </row>
    <row r="888" spans="2:27" ht="30" x14ac:dyDescent="0.25">
      <c r="B888" s="799" t="s">
        <v>135</v>
      </c>
      <c r="C888" s="29">
        <f>'Охотск '!C97</f>
        <v>0</v>
      </c>
      <c r="D888" s="29">
        <f>'Охотск '!D97</f>
        <v>0</v>
      </c>
      <c r="E888" s="29">
        <f>'Охотск '!E97</f>
        <v>2</v>
      </c>
      <c r="F888" s="144" t="e">
        <f>'Охотск '!F97</f>
        <v>#DIV/0!</v>
      </c>
      <c r="G888" s="158">
        <f>'Охотск '!G97</f>
        <v>0</v>
      </c>
      <c r="H888" s="158">
        <f>'Охотск '!H97</f>
        <v>0</v>
      </c>
      <c r="I888" s="26">
        <f>'Охотск '!I97</f>
        <v>0</v>
      </c>
      <c r="J888" s="26">
        <f>'Охотск '!J97</f>
        <v>0</v>
      </c>
      <c r="K888" s="26">
        <f>'Охотск '!K97</f>
        <v>0</v>
      </c>
      <c r="L888" s="26">
        <f>'Охотск '!L97</f>
        <v>0</v>
      </c>
      <c r="M888" s="26">
        <f>'Охотск '!M97</f>
        <v>0</v>
      </c>
      <c r="N888" s="26">
        <f>'Охотск '!N97</f>
        <v>0</v>
      </c>
      <c r="O888" s="586">
        <f>'Охотск '!O97</f>
        <v>0</v>
      </c>
      <c r="P888" s="586">
        <f>'Охотск '!P97</f>
        <v>0</v>
      </c>
      <c r="Q888" s="586">
        <f>'Охотск '!Q97</f>
        <v>0</v>
      </c>
      <c r="R888" s="1049">
        <f>'Охотск '!R97</f>
        <v>0</v>
      </c>
      <c r="S888" s="586">
        <f>'Охотск '!S97</f>
        <v>0</v>
      </c>
      <c r="T888" s="586">
        <f>'Охотск '!T97</f>
        <v>0</v>
      </c>
      <c r="U888" s="586">
        <f>'Охотск '!U97</f>
        <v>0</v>
      </c>
      <c r="V888" s="586">
        <f>'Охотск '!V97</f>
        <v>0</v>
      </c>
      <c r="W888" s="587">
        <f>'Охотск '!W97</f>
        <v>0</v>
      </c>
      <c r="X888" s="586"/>
      <c r="Y888" s="586"/>
      <c r="Z888" s="1283">
        <f>'Охотск '!X96</f>
        <v>0</v>
      </c>
      <c r="AA888" s="1307">
        <f>'Охотск '!Y96</f>
        <v>0</v>
      </c>
    </row>
    <row r="889" spans="2:27" x14ac:dyDescent="0.25">
      <c r="B889" s="800" t="s">
        <v>240</v>
      </c>
      <c r="C889" s="29">
        <f>'Охотск '!C98</f>
        <v>0</v>
      </c>
      <c r="D889" s="29">
        <f>'Охотск '!D98</f>
        <v>0</v>
      </c>
      <c r="E889" s="29">
        <f>'Охотск '!E98</f>
        <v>2</v>
      </c>
      <c r="F889" s="144" t="e">
        <f>'Охотск '!F98</f>
        <v>#DIV/0!</v>
      </c>
      <c r="G889" s="158">
        <f>'Охотск '!G98</f>
        <v>0</v>
      </c>
      <c r="H889" s="158">
        <f>'Охотск '!H98</f>
        <v>0</v>
      </c>
      <c r="I889" s="26">
        <f>'Охотск '!I98</f>
        <v>0</v>
      </c>
      <c r="J889" s="26">
        <f>'Охотск '!J98</f>
        <v>0</v>
      </c>
      <c r="K889" s="26">
        <f>'Охотск '!K98</f>
        <v>0</v>
      </c>
      <c r="L889" s="26">
        <f>'Охотск '!L98</f>
        <v>0</v>
      </c>
      <c r="M889" s="26">
        <f>'Охотск '!M98</f>
        <v>0</v>
      </c>
      <c r="N889" s="26">
        <f>'Охотск '!N98</f>
        <v>0</v>
      </c>
      <c r="O889" s="586">
        <f>'Охотск '!O98</f>
        <v>0</v>
      </c>
      <c r="P889" s="586">
        <f>'Охотск '!P98</f>
        <v>0</v>
      </c>
      <c r="Q889" s="586">
        <f>'Охотск '!Q98</f>
        <v>0</v>
      </c>
      <c r="R889" s="1049">
        <f>'Охотск '!R98</f>
        <v>0</v>
      </c>
      <c r="S889" s="586">
        <f>'Охотск '!S98</f>
        <v>0</v>
      </c>
      <c r="T889" s="586">
        <f>'Охотск '!T98</f>
        <v>0</v>
      </c>
      <c r="U889" s="586">
        <f>'Охотск '!U98</f>
        <v>0</v>
      </c>
      <c r="V889" s="586">
        <f>'Охотск '!V98</f>
        <v>0</v>
      </c>
      <c r="W889" s="587">
        <f>'Охотск '!W98</f>
        <v>0</v>
      </c>
      <c r="X889" s="586"/>
      <c r="Y889" s="586"/>
      <c r="Z889" s="1283">
        <f>'Охотск '!X97</f>
        <v>0</v>
      </c>
      <c r="AA889" s="1307">
        <f>'Охотск '!Y97</f>
        <v>0</v>
      </c>
    </row>
    <row r="890" spans="2:27" ht="45" x14ac:dyDescent="0.25">
      <c r="B890" s="801" t="s">
        <v>300</v>
      </c>
      <c r="C890" s="29">
        <f>'Охотск '!C99</f>
        <v>0</v>
      </c>
      <c r="D890" s="29">
        <f>'Охотск '!D99</f>
        <v>0</v>
      </c>
      <c r="E890" s="29">
        <f>'Охотск '!E99</f>
        <v>0</v>
      </c>
      <c r="F890" s="144" t="e">
        <f>'Охотск '!F99</f>
        <v>#DIV/0!</v>
      </c>
      <c r="G890" s="158">
        <f>'Охотск '!G99</f>
        <v>0</v>
      </c>
      <c r="H890" s="158">
        <f>'Охотск '!H99</f>
        <v>0</v>
      </c>
      <c r="I890" s="26">
        <f>'Охотск '!I99</f>
        <v>0</v>
      </c>
      <c r="J890" s="26">
        <f>'Охотск '!J99</f>
        <v>0</v>
      </c>
      <c r="K890" s="26">
        <f>'Охотск '!K99</f>
        <v>0</v>
      </c>
      <c r="L890" s="26">
        <f>'Охотск '!L99</f>
        <v>0</v>
      </c>
      <c r="M890" s="26">
        <f>'Охотск '!M99</f>
        <v>0</v>
      </c>
      <c r="N890" s="26">
        <f>'Охотск '!N99</f>
        <v>0</v>
      </c>
      <c r="O890" s="586">
        <f>'Охотск '!O99</f>
        <v>0</v>
      </c>
      <c r="P890" s="586">
        <f>'Охотск '!P99</f>
        <v>0</v>
      </c>
      <c r="Q890" s="586">
        <f>'Охотск '!Q99</f>
        <v>0</v>
      </c>
      <c r="R890" s="1049">
        <f>'Охотск '!R99</f>
        <v>0</v>
      </c>
      <c r="S890" s="586">
        <f>'Охотск '!S99</f>
        <v>0</v>
      </c>
      <c r="T890" s="586">
        <f>'Охотск '!T99</f>
        <v>0</v>
      </c>
      <c r="U890" s="586">
        <f>'Охотск '!U99</f>
        <v>0</v>
      </c>
      <c r="V890" s="586">
        <f>'Охотск '!V99</f>
        <v>0</v>
      </c>
      <c r="W890" s="587">
        <f>'Охотск '!W99</f>
        <v>0</v>
      </c>
      <c r="X890" s="586"/>
      <c r="Y890" s="586"/>
      <c r="Z890" s="1283">
        <f>'Охотск '!X98</f>
        <v>0</v>
      </c>
      <c r="AA890" s="1307">
        <f>'Охотск '!Y98</f>
        <v>0</v>
      </c>
    </row>
    <row r="891" spans="2:27" ht="30" x14ac:dyDescent="0.25">
      <c r="B891" s="801" t="s">
        <v>301</v>
      </c>
      <c r="C891" s="29">
        <f>'Охотск '!C100</f>
        <v>0</v>
      </c>
      <c r="D891" s="29">
        <f>'Охотск '!D100</f>
        <v>0</v>
      </c>
      <c r="E891" s="29">
        <f>'Охотск '!E100</f>
        <v>0</v>
      </c>
      <c r="F891" s="144" t="e">
        <f>'Охотск '!F100</f>
        <v>#DIV/0!</v>
      </c>
      <c r="G891" s="158">
        <f>'Охотск '!G100</f>
        <v>0</v>
      </c>
      <c r="H891" s="158">
        <f>'Охотск '!H100</f>
        <v>0</v>
      </c>
      <c r="I891" s="26">
        <f>'Охотск '!I100</f>
        <v>0</v>
      </c>
      <c r="J891" s="26">
        <f>'Охотск '!J100</f>
        <v>0</v>
      </c>
      <c r="K891" s="26">
        <f>'Охотск '!K100</f>
        <v>0</v>
      </c>
      <c r="L891" s="26">
        <f>'Охотск '!L100</f>
        <v>0</v>
      </c>
      <c r="M891" s="26">
        <f>'Охотск '!M100</f>
        <v>0</v>
      </c>
      <c r="N891" s="26">
        <f>'Охотск '!N100</f>
        <v>0</v>
      </c>
      <c r="O891" s="586">
        <f>'Охотск '!O100</f>
        <v>0</v>
      </c>
      <c r="P891" s="586">
        <f>'Охотск '!P100</f>
        <v>0</v>
      </c>
      <c r="Q891" s="586">
        <f>'Охотск '!Q100</f>
        <v>0</v>
      </c>
      <c r="R891" s="1049">
        <f>'Охотск '!R100</f>
        <v>0</v>
      </c>
      <c r="S891" s="586">
        <f>'Охотск '!S100</f>
        <v>0</v>
      </c>
      <c r="T891" s="586">
        <f>'Охотск '!T100</f>
        <v>0</v>
      </c>
      <c r="U891" s="586">
        <f>'Охотск '!U100</f>
        <v>0</v>
      </c>
      <c r="V891" s="586">
        <f>'Охотск '!V100</f>
        <v>0</v>
      </c>
      <c r="W891" s="587">
        <f>'Охотск '!W100</f>
        <v>0</v>
      </c>
      <c r="X891" s="586"/>
      <c r="Y891" s="586"/>
      <c r="Z891" s="1283" t="e">
        <f>'Охотск '!#REF!</f>
        <v>#REF!</v>
      </c>
      <c r="AA891" s="1307" t="e">
        <f>'Охотск '!#REF!</f>
        <v>#REF!</v>
      </c>
    </row>
    <row r="892" spans="2:27" ht="30" x14ac:dyDescent="0.25">
      <c r="B892" s="802" t="s">
        <v>302</v>
      </c>
      <c r="C892" s="29">
        <f>'Охотск '!C101</f>
        <v>0</v>
      </c>
      <c r="D892" s="29">
        <f>'Охотск '!D101</f>
        <v>0</v>
      </c>
      <c r="E892" s="29">
        <f>'Охотск '!E101</f>
        <v>0</v>
      </c>
      <c r="F892" s="144" t="e">
        <f>'Охотск '!F101</f>
        <v>#DIV/0!</v>
      </c>
      <c r="G892" s="158">
        <f>'Охотск '!G101</f>
        <v>0</v>
      </c>
      <c r="H892" s="158">
        <f>'Охотск '!H101</f>
        <v>0</v>
      </c>
      <c r="I892" s="26">
        <f>'Охотск '!I101</f>
        <v>0</v>
      </c>
      <c r="J892" s="26">
        <f>'Охотск '!J101</f>
        <v>0</v>
      </c>
      <c r="K892" s="26">
        <f>'Охотск '!K101</f>
        <v>0</v>
      </c>
      <c r="L892" s="26">
        <f>'Охотск '!L101</f>
        <v>0</v>
      </c>
      <c r="M892" s="26">
        <f>'Охотск '!M101</f>
        <v>0</v>
      </c>
      <c r="N892" s="26">
        <f>'Охотск '!N101</f>
        <v>0</v>
      </c>
      <c r="O892" s="586">
        <f>'Охотск '!O101</f>
        <v>0</v>
      </c>
      <c r="P892" s="586">
        <f>'Охотск '!P101</f>
        <v>0</v>
      </c>
      <c r="Q892" s="586">
        <f>'Охотск '!Q101</f>
        <v>0</v>
      </c>
      <c r="R892" s="1049">
        <f>'Охотск '!R101</f>
        <v>0</v>
      </c>
      <c r="S892" s="586">
        <f>'Охотск '!S101</f>
        <v>0</v>
      </c>
      <c r="T892" s="586">
        <f>'Охотск '!T101</f>
        <v>0</v>
      </c>
      <c r="U892" s="586">
        <f>'Охотск '!U101</f>
        <v>0</v>
      </c>
      <c r="V892" s="586">
        <f>'Охотск '!V101</f>
        <v>0</v>
      </c>
      <c r="W892" s="587">
        <f>'Охотск '!W101</f>
        <v>0</v>
      </c>
      <c r="X892" s="586"/>
      <c r="Y892" s="586"/>
      <c r="Z892" s="1283" t="e">
        <f>'Охотск '!#REF!</f>
        <v>#REF!</v>
      </c>
      <c r="AA892" s="1307" t="e">
        <f>'Охотск '!#REF!</f>
        <v>#REF!</v>
      </c>
    </row>
    <row r="893" spans="2:27" ht="63" x14ac:dyDescent="0.25">
      <c r="B893" s="804" t="s">
        <v>303</v>
      </c>
      <c r="C893" s="29">
        <f>'Охотск '!C102</f>
        <v>0</v>
      </c>
      <c r="D893" s="29">
        <f>'Охотск '!D102</f>
        <v>0</v>
      </c>
      <c r="E893" s="29">
        <f>'Охотск '!E102</f>
        <v>0</v>
      </c>
      <c r="F893" s="144">
        <f>'Охотск '!F102</f>
        <v>0</v>
      </c>
      <c r="G893" s="158">
        <f>'Охотск '!G102</f>
        <v>0</v>
      </c>
      <c r="H893" s="158">
        <f>'Охотск '!H102</f>
        <v>0</v>
      </c>
      <c r="I893" s="26">
        <f>'Охотск '!I102</f>
        <v>0</v>
      </c>
      <c r="J893" s="26">
        <f>'Охотск '!J102</f>
        <v>0</v>
      </c>
      <c r="K893" s="26">
        <f>'Охотск '!K102</f>
        <v>0</v>
      </c>
      <c r="L893" s="26">
        <f>'Охотск '!L102</f>
        <v>0</v>
      </c>
      <c r="M893" s="26">
        <f>'Охотск '!M102</f>
        <v>0</v>
      </c>
      <c r="N893" s="26">
        <f>'Охотск '!N102</f>
        <v>0</v>
      </c>
      <c r="O893" s="586">
        <f>'Охотск '!O102</f>
        <v>0</v>
      </c>
      <c r="P893" s="586">
        <f>'Охотск '!P102</f>
        <v>0</v>
      </c>
      <c r="Q893" s="586">
        <f>'Охотск '!Q102</f>
        <v>0</v>
      </c>
      <c r="R893" s="1049">
        <f>'Охотск '!R102</f>
        <v>0</v>
      </c>
      <c r="S893" s="586">
        <f>'Охотск '!S102</f>
        <v>0</v>
      </c>
      <c r="T893" s="586">
        <f>'Охотск '!T102</f>
        <v>0</v>
      </c>
      <c r="U893" s="586">
        <f>'Охотск '!U102</f>
        <v>0</v>
      </c>
      <c r="V893" s="586">
        <f>'Охотск '!V102</f>
        <v>0</v>
      </c>
      <c r="W893" s="587">
        <f>'Охотск '!W102</f>
        <v>0</v>
      </c>
      <c r="X893" s="586"/>
      <c r="Y893" s="586"/>
      <c r="Z893" s="1283">
        <f>'Охотск '!X99</f>
        <v>0</v>
      </c>
      <c r="AA893" s="1307">
        <f>'Охотск '!Y99</f>
        <v>0</v>
      </c>
    </row>
    <row r="894" spans="2:27" ht="45" x14ac:dyDescent="0.25">
      <c r="B894" s="798" t="s">
        <v>304</v>
      </c>
      <c r="C894" s="29">
        <f>'Охотск '!C103</f>
        <v>0</v>
      </c>
      <c r="D894" s="29">
        <f>'Охотск '!D103</f>
        <v>0</v>
      </c>
      <c r="E894" s="29">
        <f>'Охотск '!E103</f>
        <v>0</v>
      </c>
      <c r="F894" s="144" t="e">
        <f>'Охотск '!F103</f>
        <v>#DIV/0!</v>
      </c>
      <c r="G894" s="158">
        <f>'Охотск '!G103</f>
        <v>0</v>
      </c>
      <c r="H894" s="158">
        <f>'Охотск '!H103</f>
        <v>0</v>
      </c>
      <c r="I894" s="26">
        <f>'Охотск '!I103</f>
        <v>0</v>
      </c>
      <c r="J894" s="26">
        <f>'Охотск '!J103</f>
        <v>0</v>
      </c>
      <c r="K894" s="26">
        <f>'Охотск '!K103</f>
        <v>0</v>
      </c>
      <c r="L894" s="26">
        <f>'Охотск '!L103</f>
        <v>0</v>
      </c>
      <c r="M894" s="26">
        <f>'Охотск '!M103</f>
        <v>0</v>
      </c>
      <c r="N894" s="26">
        <f>'Охотск '!N103</f>
        <v>0</v>
      </c>
      <c r="O894" s="586">
        <f>'Охотск '!O103</f>
        <v>0</v>
      </c>
      <c r="P894" s="586">
        <f>'Охотск '!P103</f>
        <v>0</v>
      </c>
      <c r="Q894" s="586">
        <f>'Охотск '!Q103</f>
        <v>0</v>
      </c>
      <c r="R894" s="1049">
        <f>'Охотск '!R103</f>
        <v>0</v>
      </c>
      <c r="S894" s="586">
        <f>'Охотск '!S103</f>
        <v>0</v>
      </c>
      <c r="T894" s="586">
        <f>'Охотск '!T103</f>
        <v>0</v>
      </c>
      <c r="U894" s="586">
        <f>'Охотск '!U103</f>
        <v>0</v>
      </c>
      <c r="V894" s="586">
        <f>'Охотск '!V103</f>
        <v>0</v>
      </c>
      <c r="W894" s="587">
        <f>'Охотск '!W103</f>
        <v>0</v>
      </c>
      <c r="X894" s="586"/>
      <c r="Y894" s="586"/>
      <c r="Z894" s="1283">
        <f>'Охотск '!X100</f>
        <v>0</v>
      </c>
      <c r="AA894" s="1307">
        <f>'Охотск '!Y100</f>
        <v>0</v>
      </c>
    </row>
    <row r="895" spans="2:27" ht="30" x14ac:dyDescent="0.25">
      <c r="B895" s="799" t="s">
        <v>305</v>
      </c>
      <c r="C895" s="29">
        <f>'Охотск '!C104</f>
        <v>0</v>
      </c>
      <c r="D895" s="29">
        <f>'Охотск '!D104</f>
        <v>0</v>
      </c>
      <c r="E895" s="29">
        <f>'Охотск '!E104</f>
        <v>0</v>
      </c>
      <c r="F895" s="144" t="e">
        <f>'Охотск '!F104</f>
        <v>#DIV/0!</v>
      </c>
      <c r="G895" s="158">
        <f>'Охотск '!G104</f>
        <v>0</v>
      </c>
      <c r="H895" s="158">
        <f>'Охотск '!H104</f>
        <v>0</v>
      </c>
      <c r="I895" s="26">
        <f>'Охотск '!I104</f>
        <v>0</v>
      </c>
      <c r="J895" s="26">
        <f>'Охотск '!J104</f>
        <v>0</v>
      </c>
      <c r="K895" s="26">
        <f>'Охотск '!K104</f>
        <v>0</v>
      </c>
      <c r="L895" s="26">
        <f>'Охотск '!L104</f>
        <v>0</v>
      </c>
      <c r="M895" s="26">
        <f>'Охотск '!M104</f>
        <v>0</v>
      </c>
      <c r="N895" s="26">
        <f>'Охотск '!N104</f>
        <v>0</v>
      </c>
      <c r="O895" s="586">
        <f>'Охотск '!O104</f>
        <v>0</v>
      </c>
      <c r="P895" s="586">
        <f>'Охотск '!P104</f>
        <v>0</v>
      </c>
      <c r="Q895" s="586">
        <f>'Охотск '!Q104</f>
        <v>0</v>
      </c>
      <c r="R895" s="1049">
        <f>'Охотск '!R104</f>
        <v>0</v>
      </c>
      <c r="S895" s="586">
        <f>'Охотск '!S104</f>
        <v>0</v>
      </c>
      <c r="T895" s="586">
        <f>'Охотск '!T104</f>
        <v>0</v>
      </c>
      <c r="U895" s="586">
        <f>'Охотск '!U104</f>
        <v>0</v>
      </c>
      <c r="V895" s="586">
        <f>'Охотск '!V104</f>
        <v>0</v>
      </c>
      <c r="W895" s="587">
        <f>'Охотск '!W104</f>
        <v>0</v>
      </c>
      <c r="X895" s="586"/>
      <c r="Y895" s="586"/>
      <c r="Z895" s="1283">
        <f>'Охотск '!X101</f>
        <v>0</v>
      </c>
      <c r="AA895" s="1307">
        <f>'Охотск '!Y101</f>
        <v>0</v>
      </c>
    </row>
    <row r="896" spans="2:27" ht="45" x14ac:dyDescent="0.25">
      <c r="B896" s="799" t="s">
        <v>306</v>
      </c>
      <c r="C896" s="29">
        <f>'Охотск '!C105</f>
        <v>0</v>
      </c>
      <c r="D896" s="29">
        <f>'Охотск '!D105</f>
        <v>0</v>
      </c>
      <c r="E896" s="29">
        <f>'Охотск '!E105</f>
        <v>0</v>
      </c>
      <c r="F896" s="144" t="e">
        <f>'Охотск '!F105</f>
        <v>#DIV/0!</v>
      </c>
      <c r="G896" s="158">
        <f>'Охотск '!G105</f>
        <v>0</v>
      </c>
      <c r="H896" s="158">
        <f>'Охотск '!H105</f>
        <v>0</v>
      </c>
      <c r="I896" s="26">
        <f>'Охотск '!I105</f>
        <v>0</v>
      </c>
      <c r="J896" s="26">
        <f>'Охотск '!J105</f>
        <v>0</v>
      </c>
      <c r="K896" s="26">
        <f>'Охотск '!K105</f>
        <v>0</v>
      </c>
      <c r="L896" s="26">
        <f>'Охотск '!L105</f>
        <v>0</v>
      </c>
      <c r="M896" s="26">
        <f>'Охотск '!M105</f>
        <v>0</v>
      </c>
      <c r="N896" s="26">
        <f>'Охотск '!N105</f>
        <v>0</v>
      </c>
      <c r="O896" s="586">
        <f>'Охотск '!O105</f>
        <v>0</v>
      </c>
      <c r="P896" s="586">
        <f>'Охотск '!P105</f>
        <v>0</v>
      </c>
      <c r="Q896" s="586">
        <f>'Охотск '!Q105</f>
        <v>0</v>
      </c>
      <c r="R896" s="1049">
        <f>'Охотск '!R105</f>
        <v>0</v>
      </c>
      <c r="S896" s="586">
        <f>'Охотск '!S105</f>
        <v>0</v>
      </c>
      <c r="T896" s="586">
        <f>'Охотск '!T105</f>
        <v>0</v>
      </c>
      <c r="U896" s="586">
        <f>'Охотск '!U105</f>
        <v>0</v>
      </c>
      <c r="V896" s="586">
        <f>'Охотск '!V105</f>
        <v>0</v>
      </c>
      <c r="W896" s="587">
        <f>'Охотск '!W105</f>
        <v>0</v>
      </c>
      <c r="X896" s="586"/>
      <c r="Y896" s="586"/>
      <c r="Z896" s="1283">
        <f>'Охотск '!X102</f>
        <v>0</v>
      </c>
      <c r="AA896" s="1307">
        <f>'Охотск '!Y102</f>
        <v>0</v>
      </c>
    </row>
    <row r="897" spans="1:27" ht="45" x14ac:dyDescent="0.25">
      <c r="B897" s="799" t="s">
        <v>307</v>
      </c>
      <c r="C897" s="29">
        <f>'Охотск '!C106</f>
        <v>0</v>
      </c>
      <c r="D897" s="29">
        <f>'Охотск '!D106</f>
        <v>0</v>
      </c>
      <c r="E897" s="29">
        <f>'Охотск '!E106</f>
        <v>0</v>
      </c>
      <c r="F897" s="144" t="e">
        <f>'Охотск '!F106</f>
        <v>#DIV/0!</v>
      </c>
      <c r="G897" s="158">
        <f>'Охотск '!G106</f>
        <v>0</v>
      </c>
      <c r="H897" s="158">
        <f>'Охотск '!H106</f>
        <v>0</v>
      </c>
      <c r="I897" s="26">
        <f>'Охотск '!I106</f>
        <v>0</v>
      </c>
      <c r="J897" s="26">
        <f>'Охотск '!J106</f>
        <v>0</v>
      </c>
      <c r="K897" s="26">
        <f>'Охотск '!K106</f>
        <v>0</v>
      </c>
      <c r="L897" s="26">
        <f>'Охотск '!L106</f>
        <v>0</v>
      </c>
      <c r="M897" s="26">
        <f>'Охотск '!M106</f>
        <v>0</v>
      </c>
      <c r="N897" s="26">
        <f>'Охотск '!N106</f>
        <v>0</v>
      </c>
      <c r="O897" s="586">
        <f>'Охотск '!O106</f>
        <v>0</v>
      </c>
      <c r="P897" s="586">
        <f>'Охотск '!P106</f>
        <v>0</v>
      </c>
      <c r="Q897" s="586">
        <f>'Охотск '!Q106</f>
        <v>0</v>
      </c>
      <c r="R897" s="1049">
        <f>'Охотск '!R106</f>
        <v>0</v>
      </c>
      <c r="S897" s="586">
        <f>'Охотск '!S106</f>
        <v>0</v>
      </c>
      <c r="T897" s="586">
        <f>'Охотск '!T106</f>
        <v>0</v>
      </c>
      <c r="U897" s="586">
        <f>'Охотск '!U106</f>
        <v>0</v>
      </c>
      <c r="V897" s="586">
        <f>'Охотск '!V106</f>
        <v>0</v>
      </c>
      <c r="W897" s="587">
        <f>'Охотск '!W106</f>
        <v>0</v>
      </c>
      <c r="X897" s="586"/>
      <c r="Y897" s="586"/>
      <c r="Z897" s="1283">
        <f>'Охотск '!X103</f>
        <v>0</v>
      </c>
      <c r="AA897" s="1307">
        <f>'Охотск '!Y103</f>
        <v>0</v>
      </c>
    </row>
    <row r="898" spans="1:27" ht="30" x14ac:dyDescent="0.25">
      <c r="B898" s="799" t="s">
        <v>338</v>
      </c>
      <c r="C898" s="29">
        <f>'Охотск '!C107</f>
        <v>0</v>
      </c>
      <c r="D898" s="29">
        <f>'Охотск '!D107</f>
        <v>0</v>
      </c>
      <c r="E898" s="29">
        <f>'Охотск '!E107</f>
        <v>0</v>
      </c>
      <c r="F898" s="144">
        <f>'Охотск '!F107</f>
        <v>0</v>
      </c>
      <c r="G898" s="158">
        <f>'Охотск '!G107</f>
        <v>0</v>
      </c>
      <c r="H898" s="158">
        <f>'Охотск '!H107</f>
        <v>0</v>
      </c>
      <c r="I898" s="26">
        <f>'Охотск '!I107</f>
        <v>0</v>
      </c>
      <c r="J898" s="26">
        <f>'Охотск '!J107</f>
        <v>0</v>
      </c>
      <c r="K898" s="26">
        <f>'Охотск '!K107</f>
        <v>0</v>
      </c>
      <c r="L898" s="26">
        <f>'Охотск '!L107</f>
        <v>0</v>
      </c>
      <c r="M898" s="26">
        <f>'Охотск '!M107</f>
        <v>0</v>
      </c>
      <c r="N898" s="26">
        <f>'Охотск '!N107</f>
        <v>0</v>
      </c>
      <c r="O898" s="586">
        <f>'Охотск '!O107</f>
        <v>0</v>
      </c>
      <c r="P898" s="586">
        <f>'Охотск '!P107</f>
        <v>0</v>
      </c>
      <c r="Q898" s="586">
        <f>'Охотск '!Q107</f>
        <v>0</v>
      </c>
      <c r="R898" s="1049">
        <f>'Охотск '!R107</f>
        <v>0</v>
      </c>
      <c r="S898" s="586">
        <f>'Охотск '!S107</f>
        <v>0</v>
      </c>
      <c r="T898" s="586">
        <f>'Охотск '!T107</f>
        <v>0</v>
      </c>
      <c r="U898" s="586">
        <f>'Охотск '!U107</f>
        <v>0</v>
      </c>
      <c r="V898" s="586">
        <f>'Охотск '!V107</f>
        <v>0</v>
      </c>
      <c r="W898" s="587">
        <f>'Охотск '!W107</f>
        <v>0</v>
      </c>
      <c r="X898" s="586"/>
      <c r="Y898" s="586"/>
      <c r="Z898" s="1283">
        <f>'Охотск '!X104</f>
        <v>0</v>
      </c>
      <c r="AA898" s="1307">
        <f>'Охотск '!Y104</f>
        <v>0</v>
      </c>
    </row>
    <row r="899" spans="1:27" ht="75" x14ac:dyDescent="0.25">
      <c r="B899" s="798" t="s">
        <v>308</v>
      </c>
      <c r="C899" s="29">
        <f>'Охотск '!C108</f>
        <v>0</v>
      </c>
      <c r="D899" s="29">
        <f>'Охотск '!D108</f>
        <v>0</v>
      </c>
      <c r="E899" s="29">
        <f>'Охотск '!E108</f>
        <v>0</v>
      </c>
      <c r="F899" s="144" t="e">
        <f>'Охотск '!F108</f>
        <v>#DIV/0!</v>
      </c>
      <c r="G899" s="158">
        <f>'Охотск '!G108</f>
        <v>0</v>
      </c>
      <c r="H899" s="158">
        <f>'Охотск '!H108</f>
        <v>0</v>
      </c>
      <c r="I899" s="26">
        <f>'Охотск '!I108</f>
        <v>0</v>
      </c>
      <c r="J899" s="26">
        <f>'Охотск '!J108</f>
        <v>0</v>
      </c>
      <c r="K899" s="26">
        <f>'Охотск '!K108</f>
        <v>0</v>
      </c>
      <c r="L899" s="26">
        <f>'Охотск '!L108</f>
        <v>0</v>
      </c>
      <c r="M899" s="26">
        <f>'Охотск '!M108</f>
        <v>0</v>
      </c>
      <c r="N899" s="26">
        <f>'Охотск '!N108</f>
        <v>0</v>
      </c>
      <c r="O899" s="586">
        <f>'Охотск '!O108</f>
        <v>0</v>
      </c>
      <c r="P899" s="586">
        <f>'Охотск '!P108</f>
        <v>0</v>
      </c>
      <c r="Q899" s="586">
        <f>'Охотск '!Q108</f>
        <v>0</v>
      </c>
      <c r="R899" s="1049">
        <f>'Охотск '!R108</f>
        <v>0</v>
      </c>
      <c r="S899" s="586">
        <f>'Охотск '!S108</f>
        <v>0</v>
      </c>
      <c r="T899" s="586">
        <f>'Охотск '!T108</f>
        <v>0</v>
      </c>
      <c r="U899" s="586">
        <f>'Охотск '!U108</f>
        <v>0</v>
      </c>
      <c r="V899" s="586">
        <f>'Охотск '!V108</f>
        <v>0</v>
      </c>
      <c r="W899" s="587">
        <f>'Охотск '!W108</f>
        <v>0</v>
      </c>
      <c r="X899" s="586"/>
      <c r="Y899" s="586"/>
      <c r="Z899" s="1283">
        <f>'Охотск '!X105</f>
        <v>0</v>
      </c>
      <c r="AA899" s="1307">
        <f>'Охотск '!Y105</f>
        <v>0</v>
      </c>
    </row>
    <row r="900" spans="1:27" ht="60" x14ac:dyDescent="0.25">
      <c r="B900" s="799" t="s">
        <v>309</v>
      </c>
      <c r="C900" s="29">
        <f>'Охотск '!C109</f>
        <v>0</v>
      </c>
      <c r="D900" s="29">
        <f>'Охотск '!D109</f>
        <v>0</v>
      </c>
      <c r="E900" s="29">
        <f>'Охотск '!E109</f>
        <v>0</v>
      </c>
      <c r="F900" s="144" t="e">
        <f>'Охотск '!F109</f>
        <v>#DIV/0!</v>
      </c>
      <c r="G900" s="158">
        <f>'Охотск '!G109</f>
        <v>0</v>
      </c>
      <c r="H900" s="158">
        <f>'Охотск '!H109</f>
        <v>0</v>
      </c>
      <c r="I900" s="26">
        <f>'Охотск '!I109</f>
        <v>0</v>
      </c>
      <c r="J900" s="26">
        <f>'Охотск '!J109</f>
        <v>0</v>
      </c>
      <c r="K900" s="26">
        <f>'Охотск '!K109</f>
        <v>0</v>
      </c>
      <c r="L900" s="26">
        <f>'Охотск '!L109</f>
        <v>0</v>
      </c>
      <c r="M900" s="26">
        <f>'Охотск '!M109</f>
        <v>0</v>
      </c>
      <c r="N900" s="26">
        <f>'Охотск '!N109</f>
        <v>0</v>
      </c>
      <c r="O900" s="586">
        <f>'Охотск '!O109</f>
        <v>0</v>
      </c>
      <c r="P900" s="586">
        <f>'Охотск '!P109</f>
        <v>0</v>
      </c>
      <c r="Q900" s="586">
        <f>'Охотск '!Q109</f>
        <v>0</v>
      </c>
      <c r="R900" s="1049">
        <f>'Охотск '!R109</f>
        <v>0</v>
      </c>
      <c r="S900" s="586">
        <f>'Охотск '!S109</f>
        <v>0</v>
      </c>
      <c r="T900" s="586">
        <f>'Охотск '!T109</f>
        <v>0</v>
      </c>
      <c r="U900" s="586">
        <f>'Охотск '!U109</f>
        <v>0</v>
      </c>
      <c r="V900" s="586">
        <f>'Охотск '!V109</f>
        <v>0</v>
      </c>
      <c r="W900" s="587">
        <f>'Охотск '!W109</f>
        <v>0</v>
      </c>
      <c r="X900" s="586"/>
      <c r="Y900" s="586"/>
      <c r="Z900" s="1283">
        <f>'Охотск '!X106</f>
        <v>0</v>
      </c>
      <c r="AA900" s="1307">
        <f>'Охотск '!Y106</f>
        <v>0</v>
      </c>
    </row>
    <row r="901" spans="1:27" ht="60" x14ac:dyDescent="0.25">
      <c r="A901" s="19">
        <v>1</v>
      </c>
      <c r="B901" s="799" t="s">
        <v>389</v>
      </c>
      <c r="C901" s="29">
        <f>'Охотск '!C110</f>
        <v>0</v>
      </c>
      <c r="D901" s="29">
        <f>'Охотск '!D110</f>
        <v>0</v>
      </c>
      <c r="E901" s="29">
        <f>'Охотск '!E110</f>
        <v>0</v>
      </c>
      <c r="F901" s="144" t="e">
        <f>'Охотск '!F110</f>
        <v>#DIV/0!</v>
      </c>
      <c r="G901" s="158">
        <f>'Охотск '!G110</f>
        <v>0</v>
      </c>
      <c r="H901" s="158">
        <f>'Охотск '!H110</f>
        <v>0</v>
      </c>
      <c r="I901" s="26">
        <f>'Охотск '!I110</f>
        <v>0</v>
      </c>
      <c r="J901" s="26">
        <f>'Охотск '!J110</f>
        <v>0</v>
      </c>
      <c r="K901" s="26">
        <f>'Охотск '!K110</f>
        <v>0</v>
      </c>
      <c r="L901" s="26">
        <f>'Охотск '!L110</f>
        <v>0</v>
      </c>
      <c r="M901" s="26">
        <f>'Охотск '!M110</f>
        <v>0</v>
      </c>
      <c r="N901" s="26">
        <f>'Охотск '!N110</f>
        <v>0</v>
      </c>
      <c r="O901" s="586">
        <f>'Охотск '!O110</f>
        <v>0</v>
      </c>
      <c r="P901" s="586">
        <f>'Охотск '!P110</f>
        <v>0</v>
      </c>
      <c r="Q901" s="586">
        <f>'Охотск '!Q110</f>
        <v>0</v>
      </c>
      <c r="R901" s="1049">
        <f>'Охотск '!R110</f>
        <v>0</v>
      </c>
      <c r="S901" s="586">
        <f>'Охотск '!S110</f>
        <v>0</v>
      </c>
      <c r="T901" s="586">
        <f>'Охотск '!T110</f>
        <v>0</v>
      </c>
      <c r="U901" s="586">
        <f>'Охотск '!U110</f>
        <v>0</v>
      </c>
      <c r="V901" s="586">
        <f>'Охотск '!V110</f>
        <v>0</v>
      </c>
      <c r="W901" s="587">
        <f>'Охотск '!W110</f>
        <v>0</v>
      </c>
      <c r="X901" s="586"/>
      <c r="Y901" s="586"/>
      <c r="Z901" s="1283">
        <f>'Охотск '!X107</f>
        <v>0</v>
      </c>
      <c r="AA901" s="1307">
        <f>'Охотск '!Y107</f>
        <v>0</v>
      </c>
    </row>
    <row r="902" spans="1:27" ht="30" x14ac:dyDescent="0.25">
      <c r="B902" s="799" t="s">
        <v>207</v>
      </c>
      <c r="C902" s="29">
        <f>'Охотск '!C111</f>
        <v>0</v>
      </c>
      <c r="D902" s="29">
        <f>'Охотск '!D111</f>
        <v>0</v>
      </c>
      <c r="E902" s="29">
        <f>'Охотск '!E111</f>
        <v>0</v>
      </c>
      <c r="F902" s="144">
        <f>'Охотск '!F111</f>
        <v>0</v>
      </c>
      <c r="G902" s="158">
        <f>'Охотск '!G111</f>
        <v>0</v>
      </c>
      <c r="H902" s="158">
        <f>'Охотск '!H111</f>
        <v>0</v>
      </c>
      <c r="I902" s="26">
        <f>'Охотск '!I111</f>
        <v>0</v>
      </c>
      <c r="J902" s="26">
        <f>'Охотск '!J111</f>
        <v>0</v>
      </c>
      <c r="K902" s="26">
        <f>'Охотск '!K111</f>
        <v>0</v>
      </c>
      <c r="L902" s="26">
        <f>'Охотск '!L111</f>
        <v>0</v>
      </c>
      <c r="M902" s="26">
        <f>'Охотск '!M111</f>
        <v>0</v>
      </c>
      <c r="N902" s="26">
        <f>'Охотск '!N111</f>
        <v>0</v>
      </c>
      <c r="O902" s="586">
        <f>'Охотск '!O111</f>
        <v>0</v>
      </c>
      <c r="P902" s="586">
        <f>'Охотск '!P111</f>
        <v>0</v>
      </c>
      <c r="Q902" s="586">
        <f>'Охотск '!Q111</f>
        <v>1.29322</v>
      </c>
      <c r="R902" s="1049">
        <f>'Охотск '!R111</f>
        <v>0</v>
      </c>
      <c r="S902" s="586">
        <f>'Охотск '!S111</f>
        <v>0</v>
      </c>
      <c r="T902" s="586">
        <f>'Охотск '!T111</f>
        <v>1.29322</v>
      </c>
      <c r="U902" s="586">
        <f>'Охотск '!U111</f>
        <v>0</v>
      </c>
      <c r="V902" s="586">
        <f>'Охотск '!V111</f>
        <v>0</v>
      </c>
      <c r="W902" s="587">
        <f>'Охотск '!W111</f>
        <v>1.29322</v>
      </c>
      <c r="X902" s="586"/>
      <c r="Y902" s="586"/>
      <c r="Z902" s="1283">
        <f>'Охотск '!X108</f>
        <v>0</v>
      </c>
      <c r="AA902" s="1307">
        <f>'Охотск '!Y108</f>
        <v>0</v>
      </c>
    </row>
    <row r="903" spans="1:27" ht="30" x14ac:dyDescent="0.25">
      <c r="A903" s="19">
        <v>1</v>
      </c>
      <c r="B903" s="799" t="s">
        <v>365</v>
      </c>
      <c r="C903" s="29">
        <f>'Охотск '!C112</f>
        <v>0</v>
      </c>
      <c r="D903" s="29">
        <f>'Охотск '!D112</f>
        <v>0</v>
      </c>
      <c r="E903" s="29">
        <f>'Охотск '!E112</f>
        <v>2</v>
      </c>
      <c r="F903" s="144" t="e">
        <f>'Охотск '!F112</f>
        <v>#DIV/0!</v>
      </c>
      <c r="G903" s="158">
        <f>'Охотск '!G112</f>
        <v>0</v>
      </c>
      <c r="H903" s="158">
        <f>'Охотск '!H112</f>
        <v>0</v>
      </c>
      <c r="I903" s="26">
        <f>'Охотск '!I112</f>
        <v>0</v>
      </c>
      <c r="J903" s="26">
        <f>'Охотск '!J112</f>
        <v>0</v>
      </c>
      <c r="K903" s="26">
        <f>'Охотск '!K112</f>
        <v>0</v>
      </c>
      <c r="L903" s="26">
        <f>'Охотск '!L112</f>
        <v>0</v>
      </c>
      <c r="M903" s="26">
        <f>'Охотск '!M112</f>
        <v>0</v>
      </c>
      <c r="N903" s="26">
        <f>'Охотск '!N112</f>
        <v>0</v>
      </c>
      <c r="O903" s="586">
        <f>'Охотск '!O112</f>
        <v>0</v>
      </c>
      <c r="P903" s="586">
        <f>'Охотск '!P112</f>
        <v>0</v>
      </c>
      <c r="Q903" s="586">
        <f>'Охотск '!Q112</f>
        <v>0</v>
      </c>
      <c r="R903" s="1049">
        <f>'Охотск '!R112</f>
        <v>0</v>
      </c>
      <c r="S903" s="586">
        <f>'Охотск '!S112</f>
        <v>0</v>
      </c>
      <c r="T903" s="586">
        <f>'Охотск '!T112</f>
        <v>0</v>
      </c>
      <c r="U903" s="586">
        <f>'Охотск '!U112</f>
        <v>0</v>
      </c>
      <c r="V903" s="586">
        <f>'Охотск '!V112</f>
        <v>0</v>
      </c>
      <c r="W903" s="587">
        <f>'Охотск '!W112</f>
        <v>0</v>
      </c>
      <c r="X903" s="586"/>
      <c r="Y903" s="586"/>
      <c r="Z903" s="1283">
        <f>'Охотск '!X109</f>
        <v>0</v>
      </c>
      <c r="AA903" s="1307">
        <f>'Охотск '!Y109</f>
        <v>0</v>
      </c>
    </row>
    <row r="904" spans="1:27" ht="29.25" x14ac:dyDescent="0.25">
      <c r="A904" s="19">
        <v>1</v>
      </c>
      <c r="B904" s="796" t="s">
        <v>353</v>
      </c>
      <c r="C904" s="29">
        <f>'Охотск '!C113</f>
        <v>0</v>
      </c>
      <c r="D904" s="29">
        <f>'Охотск '!D113</f>
        <v>0</v>
      </c>
      <c r="E904" s="29">
        <f>'Охотск '!E113</f>
        <v>0</v>
      </c>
      <c r="F904" s="144">
        <f>'Охотск '!F113</f>
        <v>0</v>
      </c>
      <c r="G904" s="158">
        <f>'Охотск '!G113</f>
        <v>0</v>
      </c>
      <c r="H904" s="158">
        <f>'Охотск '!H113</f>
        <v>0</v>
      </c>
      <c r="I904" s="26">
        <f>'Охотск '!I113</f>
        <v>0</v>
      </c>
      <c r="J904" s="26">
        <f>'Охотск '!J113</f>
        <v>0</v>
      </c>
      <c r="K904" s="26">
        <f>'Охотск '!K113</f>
        <v>0</v>
      </c>
      <c r="L904" s="26">
        <f>'Охотск '!L113</f>
        <v>0</v>
      </c>
      <c r="M904" s="26">
        <f>'Охотск '!M113</f>
        <v>0</v>
      </c>
      <c r="N904" s="26">
        <f>'Охотск '!N113</f>
        <v>0</v>
      </c>
      <c r="O904" s="586">
        <f>'Охотск '!O113</f>
        <v>0</v>
      </c>
      <c r="P904" s="586">
        <f>'Охотск '!P113</f>
        <v>0</v>
      </c>
      <c r="Q904" s="586">
        <f>'Охотск '!Q113</f>
        <v>0</v>
      </c>
      <c r="R904" s="1049">
        <f>'Охотск '!R113</f>
        <v>0</v>
      </c>
      <c r="S904" s="586">
        <f>'Охотск '!S113</f>
        <v>0</v>
      </c>
      <c r="T904" s="586">
        <f>'Охотск '!T113</f>
        <v>0</v>
      </c>
      <c r="U904" s="586">
        <f>'Охотск '!U113</f>
        <v>0</v>
      </c>
      <c r="V904" s="586">
        <f>'Охотск '!V113</f>
        <v>0</v>
      </c>
      <c r="W904" s="587">
        <f>'Охотск '!W113</f>
        <v>0</v>
      </c>
      <c r="X904" s="586"/>
      <c r="Y904" s="586"/>
      <c r="Z904" s="1283">
        <f>'Охотск '!X110</f>
        <v>0</v>
      </c>
      <c r="AA904" s="1307">
        <f>'Охотск '!Y110</f>
        <v>0</v>
      </c>
    </row>
    <row r="905" spans="1:27" ht="30" x14ac:dyDescent="0.25">
      <c r="A905" s="19">
        <v>1</v>
      </c>
      <c r="B905" s="798" t="s">
        <v>354</v>
      </c>
      <c r="C905" s="29">
        <f>'Охотск '!C114</f>
        <v>0</v>
      </c>
      <c r="D905" s="29">
        <f>'Охотск '!D114</f>
        <v>0</v>
      </c>
      <c r="E905" s="29">
        <f>'Охотск '!E114</f>
        <v>0</v>
      </c>
      <c r="F905" s="144" t="e">
        <f>'Охотск '!F114</f>
        <v>#DIV/0!</v>
      </c>
      <c r="G905" s="158">
        <f>'Охотск '!G114</f>
        <v>0</v>
      </c>
      <c r="H905" s="158">
        <f>'Охотск '!H114</f>
        <v>0</v>
      </c>
      <c r="I905" s="26">
        <f>'Охотск '!I114</f>
        <v>0</v>
      </c>
      <c r="J905" s="26">
        <f>'Охотск '!J114</f>
        <v>0</v>
      </c>
      <c r="K905" s="26">
        <f>'Охотск '!K114</f>
        <v>0</v>
      </c>
      <c r="L905" s="26">
        <f>'Охотск '!L114</f>
        <v>0</v>
      </c>
      <c r="M905" s="26">
        <f>'Охотск '!M114</f>
        <v>0</v>
      </c>
      <c r="N905" s="26">
        <f>'Охотск '!N114</f>
        <v>0</v>
      </c>
      <c r="O905" s="586">
        <f>'Охотск '!O114</f>
        <v>0</v>
      </c>
      <c r="P905" s="586">
        <f>'Охотск '!P114</f>
        <v>0</v>
      </c>
      <c r="Q905" s="586">
        <f>'Охотск '!Q114</f>
        <v>0</v>
      </c>
      <c r="R905" s="1049">
        <f>'Охотск '!R114</f>
        <v>0</v>
      </c>
      <c r="S905" s="586">
        <f>'Охотск '!S114</f>
        <v>0</v>
      </c>
      <c r="T905" s="586">
        <f>'Охотск '!T114</f>
        <v>0</v>
      </c>
      <c r="U905" s="586">
        <f>'Охотск '!U114</f>
        <v>0</v>
      </c>
      <c r="V905" s="586">
        <f>'Охотск '!V114</f>
        <v>0</v>
      </c>
      <c r="W905" s="587">
        <f>'Охотск '!W114</f>
        <v>0</v>
      </c>
      <c r="X905" s="586"/>
      <c r="Y905" s="586"/>
      <c r="Z905" s="1283">
        <f>'Охотск '!X111</f>
        <v>0</v>
      </c>
      <c r="AA905" s="1307">
        <f>'Охотск '!Y111</f>
        <v>0</v>
      </c>
    </row>
    <row r="906" spans="1:27" x14ac:dyDescent="0.25">
      <c r="A906" s="19">
        <v>1</v>
      </c>
      <c r="B906" s="796" t="s">
        <v>355</v>
      </c>
      <c r="C906" s="29">
        <f>'Охотск '!C115</f>
        <v>0</v>
      </c>
      <c r="D906" s="29">
        <f>'Охотск '!D115</f>
        <v>0</v>
      </c>
      <c r="E906" s="29">
        <f>'Охотск '!E115</f>
        <v>0</v>
      </c>
      <c r="F906" s="144">
        <f>'Охотск '!F115</f>
        <v>0</v>
      </c>
      <c r="G906" s="158">
        <f>'Охотск '!G115</f>
        <v>0</v>
      </c>
      <c r="H906" s="158">
        <f>'Охотск '!H115</f>
        <v>0</v>
      </c>
      <c r="I906" s="26">
        <f>'Охотск '!I115</f>
        <v>0</v>
      </c>
      <c r="J906" s="26">
        <f>'Охотск '!J115</f>
        <v>0</v>
      </c>
      <c r="K906" s="26">
        <f>'Охотск '!K115</f>
        <v>0</v>
      </c>
      <c r="L906" s="26">
        <f>'Охотск '!L115</f>
        <v>0</v>
      </c>
      <c r="M906" s="26">
        <f>'Охотск '!M115</f>
        <v>0</v>
      </c>
      <c r="N906" s="26">
        <f>'Охотск '!N115</f>
        <v>0</v>
      </c>
      <c r="O906" s="586">
        <f>'Охотск '!O115</f>
        <v>0</v>
      </c>
      <c r="P906" s="586">
        <f>'Охотск '!P115</f>
        <v>0</v>
      </c>
      <c r="Q906" s="586">
        <f>'Охотск '!Q115</f>
        <v>0</v>
      </c>
      <c r="R906" s="1049">
        <f>'Охотск '!R115</f>
        <v>0</v>
      </c>
      <c r="S906" s="586">
        <f>'Охотск '!S115</f>
        <v>0</v>
      </c>
      <c r="T906" s="586">
        <f>'Охотск '!T115</f>
        <v>0</v>
      </c>
      <c r="U906" s="586">
        <f>'Охотск '!U115</f>
        <v>0</v>
      </c>
      <c r="V906" s="586">
        <f>'Охотск '!V115</f>
        <v>0</v>
      </c>
      <c r="W906" s="587">
        <f>'Охотск '!W115</f>
        <v>0</v>
      </c>
      <c r="X906" s="586"/>
      <c r="Y906" s="586"/>
      <c r="Z906" s="1283">
        <f>'Охотск '!X112</f>
        <v>0</v>
      </c>
      <c r="AA906" s="1307">
        <f>'Охотск '!Y112</f>
        <v>0</v>
      </c>
    </row>
    <row r="907" spans="1:27" ht="30" x14ac:dyDescent="0.25">
      <c r="A907" s="19">
        <v>1</v>
      </c>
      <c r="B907" s="799" t="s">
        <v>380</v>
      </c>
      <c r="C907" s="29">
        <f>'Охотск '!C116</f>
        <v>0</v>
      </c>
      <c r="D907" s="29">
        <f>'Охотск '!D116</f>
        <v>0</v>
      </c>
      <c r="E907" s="29">
        <f>'Охотск '!E116</f>
        <v>0</v>
      </c>
      <c r="F907" s="144" t="e">
        <f>'Охотск '!F116</f>
        <v>#DIV/0!</v>
      </c>
      <c r="G907" s="158">
        <f>'Охотск '!G116</f>
        <v>0</v>
      </c>
      <c r="H907" s="158">
        <f>'Охотск '!H116</f>
        <v>0</v>
      </c>
      <c r="I907" s="26">
        <f>'Охотск '!I116</f>
        <v>0</v>
      </c>
      <c r="J907" s="26">
        <f>'Охотск '!J116</f>
        <v>0</v>
      </c>
      <c r="K907" s="26">
        <f>'Охотск '!K116</f>
        <v>0</v>
      </c>
      <c r="L907" s="26">
        <f>'Охотск '!L116</f>
        <v>0</v>
      </c>
      <c r="M907" s="26">
        <f>'Охотск '!M116</f>
        <v>0</v>
      </c>
      <c r="N907" s="26">
        <f>'Охотск '!N116</f>
        <v>0</v>
      </c>
      <c r="O907" s="586">
        <f>'Охотск '!O116</f>
        <v>0</v>
      </c>
      <c r="P907" s="586">
        <f>'Охотск '!P116</f>
        <v>0</v>
      </c>
      <c r="Q907" s="586">
        <f>'Охотск '!Q116</f>
        <v>0</v>
      </c>
      <c r="R907" s="1049">
        <f>'Охотск '!R116</f>
        <v>0</v>
      </c>
      <c r="S907" s="586">
        <f>'Охотск '!S116</f>
        <v>0</v>
      </c>
      <c r="T907" s="586">
        <f>'Охотск '!T116</f>
        <v>0</v>
      </c>
      <c r="U907" s="586">
        <f>'Охотск '!U116</f>
        <v>0</v>
      </c>
      <c r="V907" s="586">
        <f>'Охотск '!V116</f>
        <v>0</v>
      </c>
      <c r="W907" s="587">
        <f>'Охотск '!W116</f>
        <v>0</v>
      </c>
      <c r="X907" s="586"/>
      <c r="Y907" s="586"/>
      <c r="Z907" s="1283">
        <f>'Охотск '!X113</f>
        <v>0</v>
      </c>
      <c r="AA907" s="1307">
        <f>'Охотск '!Y113</f>
        <v>0</v>
      </c>
    </row>
    <row r="908" spans="1:27" ht="75" x14ac:dyDescent="0.25">
      <c r="A908" s="19">
        <v>1</v>
      </c>
      <c r="B908" s="798" t="s">
        <v>357</v>
      </c>
      <c r="C908" s="29">
        <f>'Охотск '!C117</f>
        <v>0</v>
      </c>
      <c r="D908" s="29">
        <f>'Охотск '!D117</f>
        <v>0</v>
      </c>
      <c r="E908" s="29">
        <f>'Охотск '!E117</f>
        <v>0</v>
      </c>
      <c r="F908" s="144">
        <f>'Охотск '!F117</f>
        <v>0</v>
      </c>
      <c r="G908" s="158">
        <f>'Охотск '!G117</f>
        <v>0</v>
      </c>
      <c r="H908" s="158">
        <f>'Охотск '!H117</f>
        <v>0</v>
      </c>
      <c r="I908" s="26">
        <f>'Охотск '!I117</f>
        <v>0</v>
      </c>
      <c r="J908" s="26">
        <f>'Охотск '!J117</f>
        <v>0</v>
      </c>
      <c r="K908" s="26">
        <f>'Охотск '!K117</f>
        <v>0</v>
      </c>
      <c r="L908" s="26">
        <f>'Охотск '!L117</f>
        <v>0</v>
      </c>
      <c r="M908" s="26">
        <f>'Охотск '!M117</f>
        <v>0</v>
      </c>
      <c r="N908" s="26">
        <f>'Охотск '!N117</f>
        <v>0</v>
      </c>
      <c r="O908" s="586">
        <f>'Охотск '!O117</f>
        <v>0</v>
      </c>
      <c r="P908" s="586">
        <f>'Охотск '!P117</f>
        <v>0</v>
      </c>
      <c r="Q908" s="586">
        <f>'Охотск '!Q117</f>
        <v>0</v>
      </c>
      <c r="R908" s="1049">
        <f>'Охотск '!R117</f>
        <v>0</v>
      </c>
      <c r="S908" s="586">
        <f>'Охотск '!S117</f>
        <v>0</v>
      </c>
      <c r="T908" s="586">
        <f>'Охотск '!T117</f>
        <v>0</v>
      </c>
      <c r="U908" s="586">
        <f>'Охотск '!U117</f>
        <v>0</v>
      </c>
      <c r="V908" s="586">
        <f>'Охотск '!V117</f>
        <v>0</v>
      </c>
      <c r="W908" s="587">
        <f>'Охотск '!W117</f>
        <v>0</v>
      </c>
      <c r="X908" s="586"/>
      <c r="Y908" s="586"/>
      <c r="Z908" s="1283">
        <f>'Охотск '!X114</f>
        <v>0</v>
      </c>
      <c r="AA908" s="1307">
        <f>'Охотск '!Y114</f>
        <v>0</v>
      </c>
    </row>
    <row r="909" spans="1:27" ht="45" x14ac:dyDescent="0.25">
      <c r="A909" s="19">
        <v>1</v>
      </c>
      <c r="B909" s="799" t="s">
        <v>358</v>
      </c>
      <c r="C909" s="29">
        <f>'Охотск '!C118</f>
        <v>0</v>
      </c>
      <c r="D909" s="29">
        <f>'Охотск '!D118</f>
        <v>0</v>
      </c>
      <c r="E909" s="29">
        <f>'Охотск '!E118</f>
        <v>0</v>
      </c>
      <c r="F909" s="144">
        <f>'Охотск '!F118</f>
        <v>0</v>
      </c>
      <c r="G909" s="158">
        <f>'Охотск '!G118</f>
        <v>0</v>
      </c>
      <c r="H909" s="158">
        <f>'Охотск '!H118</f>
        <v>0</v>
      </c>
      <c r="I909" s="26">
        <f>'Охотск '!I118</f>
        <v>0</v>
      </c>
      <c r="J909" s="26">
        <f>'Охотск '!J118</f>
        <v>0</v>
      </c>
      <c r="K909" s="26">
        <f>'Охотск '!K118</f>
        <v>0</v>
      </c>
      <c r="L909" s="26">
        <f>'Охотск '!L118</f>
        <v>0</v>
      </c>
      <c r="M909" s="26">
        <f>'Охотск '!M118</f>
        <v>0</v>
      </c>
      <c r="N909" s="26">
        <f>'Охотск '!N118</f>
        <v>0</v>
      </c>
      <c r="O909" s="586">
        <f>'Охотск '!O118</f>
        <v>0</v>
      </c>
      <c r="P909" s="586">
        <f>'Охотск '!P118</f>
        <v>0</v>
      </c>
      <c r="Q909" s="586">
        <f>'Охотск '!Q118</f>
        <v>0</v>
      </c>
      <c r="R909" s="1049">
        <f>'Охотск '!R118</f>
        <v>0</v>
      </c>
      <c r="S909" s="586">
        <f>'Охотск '!S118</f>
        <v>0</v>
      </c>
      <c r="T909" s="586">
        <f>'Охотск '!T118</f>
        <v>0</v>
      </c>
      <c r="U909" s="586">
        <f>'Охотск '!U118</f>
        <v>0</v>
      </c>
      <c r="V909" s="586">
        <f>'Охотск '!V118</f>
        <v>0</v>
      </c>
      <c r="W909" s="587">
        <f>'Охотск '!W118</f>
        <v>0</v>
      </c>
      <c r="X909" s="586"/>
      <c r="Y909" s="586"/>
      <c r="Z909" s="1283">
        <f>'Охотск '!X115</f>
        <v>0</v>
      </c>
      <c r="AA909" s="1307">
        <f>'Охотск '!Y115</f>
        <v>0</v>
      </c>
    </row>
    <row r="910" spans="1:27" ht="105" x14ac:dyDescent="0.25">
      <c r="A910" s="19">
        <v>1</v>
      </c>
      <c r="B910" s="799" t="s">
        <v>543</v>
      </c>
      <c r="C910" s="29">
        <f>'Охотск '!C119</f>
        <v>0</v>
      </c>
      <c r="D910" s="29">
        <f>'Охотск '!D119</f>
        <v>0</v>
      </c>
      <c r="E910" s="29">
        <f>'Охотск '!E119</f>
        <v>2</v>
      </c>
      <c r="F910" s="144" t="e">
        <f>'Охотск '!F119</f>
        <v>#DIV/0!</v>
      </c>
      <c r="G910" s="158">
        <f>'Охотск '!G119</f>
        <v>0</v>
      </c>
      <c r="H910" s="158">
        <f>'Охотск '!H119</f>
        <v>0</v>
      </c>
      <c r="I910" s="26">
        <f>'Охотск '!I119</f>
        <v>0</v>
      </c>
      <c r="J910" s="26">
        <f>'Охотск '!J119</f>
        <v>0</v>
      </c>
      <c r="K910" s="26">
        <f>'Охотск '!K119</f>
        <v>0</v>
      </c>
      <c r="L910" s="26">
        <f>'Охотск '!L119</f>
        <v>0</v>
      </c>
      <c r="M910" s="26">
        <f>'Охотск '!M119</f>
        <v>0</v>
      </c>
      <c r="N910" s="26">
        <f>'Охотск '!N119</f>
        <v>0</v>
      </c>
      <c r="O910" s="586">
        <f>'Охотск '!O119</f>
        <v>0</v>
      </c>
      <c r="P910" s="586">
        <f>'Охотск '!P119</f>
        <v>0</v>
      </c>
      <c r="Q910" s="586">
        <f>'Охотск '!Q119</f>
        <v>0</v>
      </c>
      <c r="R910" s="1049">
        <f>'Охотск '!R119</f>
        <v>0</v>
      </c>
      <c r="S910" s="586">
        <f>'Охотск '!S119</f>
        <v>0</v>
      </c>
      <c r="T910" s="586">
        <f>'Охотск '!T119</f>
        <v>0</v>
      </c>
      <c r="U910" s="586">
        <f>'Охотск '!U119</f>
        <v>0</v>
      </c>
      <c r="V910" s="586">
        <f>'Охотск '!V119</f>
        <v>0</v>
      </c>
      <c r="W910" s="587">
        <f>'Охотск '!W119</f>
        <v>0</v>
      </c>
      <c r="X910" s="586"/>
      <c r="Y910" s="586"/>
      <c r="Z910" s="1283">
        <f>'Охотск '!X116</f>
        <v>0</v>
      </c>
      <c r="AA910" s="1307">
        <f>'Охотск '!Y116</f>
        <v>0</v>
      </c>
    </row>
    <row r="911" spans="1:27" ht="30" x14ac:dyDescent="0.25">
      <c r="A911" s="19">
        <v>1</v>
      </c>
      <c r="B911" s="799" t="s">
        <v>515</v>
      </c>
      <c r="C911" s="29">
        <f>'Охотск '!C120</f>
        <v>0</v>
      </c>
      <c r="D911" s="29">
        <f>'Охотск '!D120</f>
        <v>0</v>
      </c>
      <c r="E911" s="29">
        <f>'Охотск '!E120</f>
        <v>0</v>
      </c>
      <c r="F911" s="144">
        <f>'Охотск '!F120</f>
        <v>0</v>
      </c>
      <c r="G911" s="158">
        <f>'Охотск '!G120</f>
        <v>0</v>
      </c>
      <c r="H911" s="158">
        <f>'Охотск '!H120</f>
        <v>0</v>
      </c>
      <c r="I911" s="26">
        <f>'Охотск '!I120</f>
        <v>0</v>
      </c>
      <c r="J911" s="26">
        <f>'Охотск '!J120</f>
        <v>0</v>
      </c>
      <c r="K911" s="26">
        <f>'Охотск '!K120</f>
        <v>0</v>
      </c>
      <c r="L911" s="26">
        <f>'Охотск '!L120</f>
        <v>0</v>
      </c>
      <c r="M911" s="26">
        <f>'Охотск '!M120</f>
        <v>0</v>
      </c>
      <c r="N911" s="26">
        <f>'Охотск '!N120</f>
        <v>0</v>
      </c>
      <c r="O911" s="586">
        <f>'Охотск '!O120</f>
        <v>0</v>
      </c>
      <c r="P911" s="586">
        <f>'Охотск '!P120</f>
        <v>0</v>
      </c>
      <c r="Q911" s="586">
        <f>'Охотск '!Q120</f>
        <v>0</v>
      </c>
      <c r="R911" s="1049">
        <f>'Охотск '!R120</f>
        <v>0</v>
      </c>
      <c r="S911" s="586">
        <f>'Охотск '!S120</f>
        <v>0</v>
      </c>
      <c r="T911" s="586">
        <f>'Охотск '!T120</f>
        <v>0</v>
      </c>
      <c r="U911" s="586">
        <f>'Охотск '!U120</f>
        <v>0</v>
      </c>
      <c r="V911" s="586">
        <f>'Охотск '!V120</f>
        <v>0</v>
      </c>
      <c r="W911" s="587">
        <f>'Охотск '!W120</f>
        <v>0</v>
      </c>
      <c r="X911" s="586"/>
      <c r="Y911" s="586"/>
      <c r="Z911" s="1283">
        <f>'Охотск '!X117</f>
        <v>0</v>
      </c>
      <c r="AA911" s="1307">
        <f>'Охотск '!Y117</f>
        <v>0</v>
      </c>
    </row>
    <row r="912" spans="1:27" x14ac:dyDescent="0.25">
      <c r="A912" s="19">
        <v>1</v>
      </c>
      <c r="B912" s="799" t="s">
        <v>516</v>
      </c>
      <c r="C912" s="29">
        <f>'Охотск '!C121</f>
        <v>0</v>
      </c>
      <c r="D912" s="29">
        <f>'Охотск '!D121</f>
        <v>0</v>
      </c>
      <c r="E912" s="29">
        <f>'Охотск '!E121</f>
        <v>0</v>
      </c>
      <c r="F912" s="144">
        <f>'Охотск '!F121</f>
        <v>0</v>
      </c>
      <c r="G912" s="158">
        <f>'Охотск '!G121</f>
        <v>0</v>
      </c>
      <c r="H912" s="158">
        <f>'Охотск '!H121</f>
        <v>0</v>
      </c>
      <c r="I912" s="26">
        <f>'Охотск '!I121</f>
        <v>0</v>
      </c>
      <c r="J912" s="26">
        <f>'Охотск '!J121</f>
        <v>0</v>
      </c>
      <c r="K912" s="26">
        <f>'Охотск '!K121</f>
        <v>0</v>
      </c>
      <c r="L912" s="26">
        <f>'Охотск '!L121</f>
        <v>0</v>
      </c>
      <c r="M912" s="26">
        <f>'Охотск '!M121</f>
        <v>0</v>
      </c>
      <c r="N912" s="26">
        <f>'Охотск '!N121</f>
        <v>0</v>
      </c>
      <c r="O912" s="586">
        <f>'Охотск '!O121</f>
        <v>0</v>
      </c>
      <c r="P912" s="586">
        <f>'Охотск '!P121</f>
        <v>0</v>
      </c>
      <c r="Q912" s="586">
        <f>'Охотск '!Q121</f>
        <v>0</v>
      </c>
      <c r="R912" s="1049">
        <f>'Охотск '!R121</f>
        <v>0</v>
      </c>
      <c r="S912" s="586">
        <f>'Охотск '!S121</f>
        <v>0</v>
      </c>
      <c r="T912" s="586">
        <f>'Охотск '!T121</f>
        <v>0</v>
      </c>
      <c r="U912" s="586">
        <f>'Охотск '!U121</f>
        <v>0</v>
      </c>
      <c r="V912" s="586">
        <f>'Охотск '!V121</f>
        <v>0</v>
      </c>
      <c r="W912" s="587">
        <f>'Охотск '!W121</f>
        <v>0</v>
      </c>
      <c r="X912" s="586"/>
      <c r="Y912" s="586"/>
      <c r="Z912" s="1283">
        <f>'Охотск '!X118</f>
        <v>0</v>
      </c>
      <c r="AA912" s="1307">
        <f>'Охотск '!Y118</f>
        <v>0</v>
      </c>
    </row>
    <row r="913" spans="1:27" ht="30" x14ac:dyDescent="0.25">
      <c r="B913" s="799" t="s">
        <v>517</v>
      </c>
      <c r="C913" s="29">
        <f>'Охотск '!C122</f>
        <v>0</v>
      </c>
      <c r="D913" s="29">
        <f>'Охотск '!D122</f>
        <v>0</v>
      </c>
      <c r="E913" s="29">
        <f>'Охотск '!E122</f>
        <v>0</v>
      </c>
      <c r="F913" s="144">
        <f>'Охотск '!F122</f>
        <v>0</v>
      </c>
      <c r="G913" s="158">
        <f>'Охотск '!G122</f>
        <v>0</v>
      </c>
      <c r="H913" s="158">
        <f>'Охотск '!H122</f>
        <v>0</v>
      </c>
      <c r="I913" s="26">
        <f>'Охотск '!I122</f>
        <v>0</v>
      </c>
      <c r="J913" s="26">
        <f>'Охотск '!J122</f>
        <v>0</v>
      </c>
      <c r="K913" s="26">
        <f>'Охотск '!K122</f>
        <v>0</v>
      </c>
      <c r="L913" s="26">
        <f>'Охотск '!L122</f>
        <v>0</v>
      </c>
      <c r="M913" s="26">
        <f>'Охотск '!M122</f>
        <v>0</v>
      </c>
      <c r="N913" s="26">
        <f>'Охотск '!N122</f>
        <v>0</v>
      </c>
      <c r="O913" s="586">
        <f>'Охотск '!O122</f>
        <v>0</v>
      </c>
      <c r="P913" s="586">
        <f>'Охотск '!P122</f>
        <v>0</v>
      </c>
      <c r="Q913" s="586">
        <f>'Охотск '!Q122</f>
        <v>0</v>
      </c>
      <c r="R913" s="1049">
        <f>'Охотск '!R122</f>
        <v>0</v>
      </c>
      <c r="S913" s="586">
        <f>'Охотск '!S122</f>
        <v>0</v>
      </c>
      <c r="T913" s="586">
        <f>'Охотск '!T122</f>
        <v>0</v>
      </c>
      <c r="U913" s="586">
        <f>'Охотск '!U122</f>
        <v>0</v>
      </c>
      <c r="V913" s="586">
        <f>'Охотск '!V122</f>
        <v>0</v>
      </c>
      <c r="W913" s="587">
        <f>'Охотск '!W122</f>
        <v>0</v>
      </c>
      <c r="X913" s="586"/>
      <c r="Y913" s="586"/>
      <c r="Z913" s="1283"/>
      <c r="AA913" s="1307"/>
    </row>
    <row r="914" spans="1:27" ht="28.5" x14ac:dyDescent="0.25">
      <c r="B914" s="1346" t="s">
        <v>366</v>
      </c>
      <c r="C914" s="29">
        <f>'Охотск '!C123</f>
        <v>0</v>
      </c>
      <c r="D914" s="29">
        <f>'Охотск '!D123</f>
        <v>0</v>
      </c>
      <c r="E914" s="29">
        <f>'Охотск '!E123</f>
        <v>0</v>
      </c>
      <c r="F914" s="144">
        <f>'Охотск '!F123</f>
        <v>0</v>
      </c>
      <c r="G914" s="158">
        <f>'Охотск '!G123</f>
        <v>0</v>
      </c>
      <c r="H914" s="158">
        <f>'Охотск '!H123</f>
        <v>0</v>
      </c>
      <c r="I914" s="26">
        <f>'Охотск '!I123</f>
        <v>0</v>
      </c>
      <c r="J914" s="26">
        <f>'Охотск '!J123</f>
        <v>0</v>
      </c>
      <c r="K914" s="26">
        <f>'Охотск '!K123</f>
        <v>0</v>
      </c>
      <c r="L914" s="26">
        <f>'Охотск '!L123</f>
        <v>0</v>
      </c>
      <c r="M914" s="26">
        <f>'Охотск '!M123</f>
        <v>0</v>
      </c>
      <c r="N914" s="26">
        <f>'Охотск '!N123</f>
        <v>0</v>
      </c>
      <c r="O914" s="29">
        <f>'Охотск '!O123</f>
        <v>0</v>
      </c>
      <c r="P914" s="29">
        <f>'Охотск '!P123</f>
        <v>0</v>
      </c>
      <c r="Q914" s="29">
        <f>'Охотск '!Q123</f>
        <v>0</v>
      </c>
      <c r="R914" s="29">
        <f>'Охотск '!R123</f>
        <v>0</v>
      </c>
      <c r="S914" s="29">
        <f>'Охотск '!S123</f>
        <v>0</v>
      </c>
      <c r="T914" s="29">
        <f>'Охотск '!T123</f>
        <v>0</v>
      </c>
      <c r="U914" s="29">
        <f>'Охотск '!U123</f>
        <v>0</v>
      </c>
      <c r="V914" s="29">
        <f>'Охотск '!V123</f>
        <v>0</v>
      </c>
      <c r="W914" s="29">
        <f>'Охотск '!W123</f>
        <v>0</v>
      </c>
      <c r="X914" s="586"/>
      <c r="Y914" s="586"/>
      <c r="Z914" s="1283"/>
      <c r="AA914" s="1307"/>
    </row>
    <row r="915" spans="1:27" x14ac:dyDescent="0.25">
      <c r="B915" s="760" t="s">
        <v>381</v>
      </c>
      <c r="C915" s="29">
        <f>'Охотск '!C124</f>
        <v>0</v>
      </c>
      <c r="D915" s="29">
        <f>'Охотск '!D124</f>
        <v>0</v>
      </c>
      <c r="E915" s="29">
        <f>'Охотск '!E124</f>
        <v>0</v>
      </c>
      <c r="F915" s="144">
        <f>'Охотск '!F124</f>
        <v>0</v>
      </c>
      <c r="G915" s="158">
        <f>'Охотск '!G124</f>
        <v>0</v>
      </c>
      <c r="H915" s="158">
        <f>'Охотск '!H124</f>
        <v>0</v>
      </c>
      <c r="I915" s="26">
        <f>'Охотск '!I124</f>
        <v>0</v>
      </c>
      <c r="J915" s="26">
        <f>'Охотск '!J124</f>
        <v>0</v>
      </c>
      <c r="K915" s="26">
        <f>'Охотск '!K124</f>
        <v>0</v>
      </c>
      <c r="L915" s="26">
        <f>'Охотск '!L124</f>
        <v>0</v>
      </c>
      <c r="M915" s="26">
        <f>'Охотск '!M124</f>
        <v>0</v>
      </c>
      <c r="N915" s="26">
        <f>'Охотск '!N124</f>
        <v>0</v>
      </c>
      <c r="O915" s="586">
        <f>'Охотск '!O124</f>
        <v>0</v>
      </c>
      <c r="P915" s="586">
        <f>'Охотск '!P124</f>
        <v>0</v>
      </c>
      <c r="Q915" s="586">
        <f>'Охотск '!Q124</f>
        <v>0</v>
      </c>
      <c r="R915" s="1049">
        <f>'Охотск '!R124</f>
        <v>0</v>
      </c>
      <c r="S915" s="586">
        <f>'Охотск '!S124</f>
        <v>0</v>
      </c>
      <c r="T915" s="586">
        <f>'Охотск '!T124</f>
        <v>0</v>
      </c>
      <c r="U915" s="586">
        <f>'Охотск '!U124</f>
        <v>0</v>
      </c>
      <c r="V915" s="586">
        <f>'Охотск '!V124</f>
        <v>0</v>
      </c>
      <c r="W915" s="587">
        <f>'Охотск '!W124</f>
        <v>0</v>
      </c>
      <c r="X915" s="586"/>
      <c r="Y915" s="586"/>
      <c r="Z915" s="1283"/>
      <c r="AA915" s="1307"/>
    </row>
    <row r="916" spans="1:27" ht="28.5" x14ac:dyDescent="0.25">
      <c r="B916" s="1346" t="s">
        <v>382</v>
      </c>
      <c r="C916" s="29">
        <f>'Охотск '!C125</f>
        <v>0</v>
      </c>
      <c r="D916" s="29">
        <f>'Охотск '!D125</f>
        <v>0</v>
      </c>
      <c r="E916" s="29">
        <f>'Охотск '!E125</f>
        <v>0</v>
      </c>
      <c r="F916" s="144">
        <f>'Охотск '!F125</f>
        <v>0</v>
      </c>
      <c r="G916" s="158">
        <f>'Охотск '!G125</f>
        <v>0</v>
      </c>
      <c r="H916" s="158">
        <f>'Охотск '!H125</f>
        <v>0</v>
      </c>
      <c r="I916" s="26">
        <f>'Охотск '!I125</f>
        <v>0</v>
      </c>
      <c r="J916" s="26">
        <f>'Охотск '!J125</f>
        <v>0</v>
      </c>
      <c r="K916" s="26">
        <f>'Охотск '!K125</f>
        <v>0</v>
      </c>
      <c r="L916" s="26">
        <f>'Охотск '!L125</f>
        <v>0</v>
      </c>
      <c r="M916" s="26">
        <f>'Охотск '!M125</f>
        <v>0</v>
      </c>
      <c r="N916" s="26">
        <f>'Охотск '!N125</f>
        <v>0</v>
      </c>
      <c r="O916" s="586">
        <f>'Охотск '!O125</f>
        <v>0</v>
      </c>
      <c r="P916" s="586">
        <f>'Охотск '!P125</f>
        <v>0</v>
      </c>
      <c r="Q916" s="586">
        <f>'Охотск '!Q125</f>
        <v>0</v>
      </c>
      <c r="R916" s="1049">
        <f>'Охотск '!R125</f>
        <v>0</v>
      </c>
      <c r="S916" s="586">
        <f>'Охотск '!S125</f>
        <v>0</v>
      </c>
      <c r="T916" s="586">
        <f>'Охотск '!T125</f>
        <v>0</v>
      </c>
      <c r="U916" s="586">
        <f>'Охотск '!U125</f>
        <v>0</v>
      </c>
      <c r="V916" s="586">
        <f>'Охотск '!V125</f>
        <v>0</v>
      </c>
      <c r="W916" s="587">
        <f>'Охотск '!W125</f>
        <v>0</v>
      </c>
      <c r="X916" s="586"/>
      <c r="Y916" s="586"/>
      <c r="Z916" s="1283"/>
      <c r="AA916" s="1307"/>
    </row>
    <row r="917" spans="1:27" x14ac:dyDescent="0.25">
      <c r="A917" s="19">
        <v>1</v>
      </c>
      <c r="B917" s="797" t="s">
        <v>383</v>
      </c>
      <c r="C917" s="29">
        <f>'Охотск '!C126</f>
        <v>0</v>
      </c>
      <c r="D917" s="29">
        <f>'Охотск '!D126</f>
        <v>0</v>
      </c>
      <c r="E917" s="29">
        <f>'Охотск '!E126</f>
        <v>0</v>
      </c>
      <c r="F917" s="144">
        <f>'Охотск '!F126</f>
        <v>0</v>
      </c>
      <c r="G917" s="158">
        <f>'Охотск '!G126</f>
        <v>0</v>
      </c>
      <c r="H917" s="158">
        <f>'Охотск '!H126</f>
        <v>0</v>
      </c>
      <c r="I917" s="26">
        <f>'Охотск '!I126</f>
        <v>0</v>
      </c>
      <c r="J917" s="26">
        <f>'Охотск '!J126</f>
        <v>0</v>
      </c>
      <c r="K917" s="26">
        <f>'Охотск '!K126</f>
        <v>0</v>
      </c>
      <c r="L917" s="26">
        <f>'Охотск '!L126</f>
        <v>0</v>
      </c>
      <c r="M917" s="26">
        <f>'Охотск '!M126</f>
        <v>0</v>
      </c>
      <c r="N917" s="26">
        <f>'Охотск '!N126</f>
        <v>0</v>
      </c>
      <c r="O917" s="586">
        <f>'Охотск '!O126</f>
        <v>0</v>
      </c>
      <c r="P917" s="586">
        <f>'Охотск '!P126</f>
        <v>0</v>
      </c>
      <c r="Q917" s="586">
        <f>'Охотск '!Q126</f>
        <v>0</v>
      </c>
      <c r="R917" s="1049">
        <f>'Охотск '!R126</f>
        <v>0</v>
      </c>
      <c r="S917" s="586">
        <f>'Охотск '!S126</f>
        <v>0</v>
      </c>
      <c r="T917" s="586">
        <f>'Охотск '!T126</f>
        <v>0</v>
      </c>
      <c r="U917" s="586">
        <f>'Охотск '!U126</f>
        <v>0</v>
      </c>
      <c r="V917" s="586">
        <f>'Охотск '!V126</f>
        <v>0</v>
      </c>
      <c r="W917" s="587">
        <f>'Охотск '!W126</f>
        <v>0</v>
      </c>
      <c r="X917" s="586"/>
      <c r="Y917" s="586"/>
      <c r="Z917" s="1283">
        <f>'Охотск '!X123</f>
        <v>0</v>
      </c>
      <c r="AA917" s="1307">
        <f>'Охотск '!Y123</f>
        <v>0</v>
      </c>
    </row>
    <row r="918" spans="1:27" ht="29.25" x14ac:dyDescent="0.25">
      <c r="A918" s="19">
        <v>1</v>
      </c>
      <c r="B918" s="796" t="s">
        <v>359</v>
      </c>
      <c r="C918" s="29">
        <f>'Охотск '!C127</f>
        <v>0</v>
      </c>
      <c r="D918" s="29">
        <f>'Охотск '!D127</f>
        <v>0</v>
      </c>
      <c r="E918" s="29">
        <f>'Охотск '!E127</f>
        <v>0</v>
      </c>
      <c r="F918" s="144" t="e">
        <f>'Охотск '!F127</f>
        <v>#DIV/0!</v>
      </c>
      <c r="G918" s="158">
        <f>'Охотск '!G127</f>
        <v>0</v>
      </c>
      <c r="H918" s="158">
        <f>'Охотск '!H127</f>
        <v>0</v>
      </c>
      <c r="I918" s="26">
        <f>'Охотск '!I127</f>
        <v>0</v>
      </c>
      <c r="J918" s="26">
        <f>'Охотск '!J127</f>
        <v>0</v>
      </c>
      <c r="K918" s="26">
        <f>'Охотск '!K127</f>
        <v>0</v>
      </c>
      <c r="L918" s="26">
        <f>'Охотск '!L127</f>
        <v>0</v>
      </c>
      <c r="M918" s="26">
        <f>'Охотск '!M127</f>
        <v>0</v>
      </c>
      <c r="N918" s="26">
        <f>'Охотск '!N127</f>
        <v>0</v>
      </c>
      <c r="O918" s="586">
        <f>'Охотск '!O127</f>
        <v>0</v>
      </c>
      <c r="P918" s="586">
        <f>'Охотск '!P127</f>
        <v>0</v>
      </c>
      <c r="Q918" s="586">
        <f>'Охотск '!Q127</f>
        <v>0</v>
      </c>
      <c r="R918" s="1049">
        <f>'Охотск '!R127</f>
        <v>0</v>
      </c>
      <c r="S918" s="586">
        <f>'Охотск '!S127</f>
        <v>0</v>
      </c>
      <c r="T918" s="586">
        <f>'Охотск '!T127</f>
        <v>0</v>
      </c>
      <c r="U918" s="586">
        <f>'Охотск '!U127</f>
        <v>0</v>
      </c>
      <c r="V918" s="586">
        <f>'Охотск '!V127</f>
        <v>0</v>
      </c>
      <c r="W918" s="587">
        <f>'Охотск '!W127</f>
        <v>0</v>
      </c>
      <c r="X918" s="586"/>
      <c r="Y918" s="586"/>
      <c r="Z918" s="1283">
        <f>'Охотск '!X124</f>
        <v>0</v>
      </c>
      <c r="AA918" s="1307">
        <f>'Охотск '!Y124</f>
        <v>0</v>
      </c>
    </row>
    <row r="919" spans="1:27" ht="29.25" x14ac:dyDescent="0.25">
      <c r="A919" s="19">
        <v>1</v>
      </c>
      <c r="B919" s="796" t="s">
        <v>202</v>
      </c>
      <c r="C919" s="29">
        <f>'Охотск '!C128</f>
        <v>0</v>
      </c>
      <c r="D919" s="29">
        <f>'Охотск '!D128</f>
        <v>0</v>
      </c>
      <c r="E919" s="29">
        <f>'Охотск '!E128</f>
        <v>0</v>
      </c>
      <c r="F919" s="144">
        <f>'Охотск '!F128</f>
        <v>0</v>
      </c>
      <c r="G919" s="158">
        <f>'Охотск '!G128</f>
        <v>0</v>
      </c>
      <c r="H919" s="158">
        <f>'Охотск '!H128</f>
        <v>0</v>
      </c>
      <c r="I919" s="26">
        <f>'Охотск '!I128</f>
        <v>0</v>
      </c>
      <c r="J919" s="26">
        <f>'Охотск '!J128</f>
        <v>0</v>
      </c>
      <c r="K919" s="26">
        <f>'Охотск '!K128</f>
        <v>0</v>
      </c>
      <c r="L919" s="26">
        <f>'Охотск '!L128</f>
        <v>0</v>
      </c>
      <c r="M919" s="26">
        <f>'Охотск '!M128</f>
        <v>0</v>
      </c>
      <c r="N919" s="26">
        <f>'Охотск '!N128</f>
        <v>0</v>
      </c>
      <c r="O919" s="586">
        <f>'Охотск '!O128</f>
        <v>0</v>
      </c>
      <c r="P919" s="586">
        <f>'Охотск '!P128</f>
        <v>0</v>
      </c>
      <c r="Q919" s="586">
        <f>'Охотск '!Q128</f>
        <v>0</v>
      </c>
      <c r="R919" s="1049">
        <f>'Охотск '!R128</f>
        <v>0</v>
      </c>
      <c r="S919" s="586">
        <f>'Охотск '!S128</f>
        <v>0</v>
      </c>
      <c r="T919" s="586">
        <f>'Охотск '!T128</f>
        <v>0</v>
      </c>
      <c r="U919" s="586">
        <f>'Охотск '!U128</f>
        <v>0</v>
      </c>
      <c r="V919" s="586">
        <f>'Охотск '!V128</f>
        <v>0</v>
      </c>
      <c r="W919" s="587">
        <f>'Охотск '!W128</f>
        <v>0</v>
      </c>
      <c r="X919" s="586"/>
      <c r="Y919" s="586"/>
      <c r="Z919" s="1283">
        <f>'Охотск '!X125</f>
        <v>0</v>
      </c>
      <c r="AA919" s="1307">
        <f>'Охотск '!Y125</f>
        <v>0</v>
      </c>
    </row>
    <row r="920" spans="1:27" ht="75" x14ac:dyDescent="0.25">
      <c r="A920" s="19">
        <v>1</v>
      </c>
      <c r="B920" s="799" t="s">
        <v>367</v>
      </c>
      <c r="C920" s="29">
        <f>'Охотск '!C129</f>
        <v>0</v>
      </c>
      <c r="D920" s="29">
        <f>'Охотск '!D129</f>
        <v>0</v>
      </c>
      <c r="E920" s="29">
        <f>'Охотск '!E129</f>
        <v>0</v>
      </c>
      <c r="F920" s="144" t="e">
        <f>'Охотск '!F129</f>
        <v>#DIV/0!</v>
      </c>
      <c r="G920" s="158">
        <f>'Охотск '!G129</f>
        <v>0</v>
      </c>
      <c r="H920" s="158">
        <f>'Охотск '!H129</f>
        <v>0</v>
      </c>
      <c r="I920" s="26">
        <f>'Охотск '!I129</f>
        <v>0</v>
      </c>
      <c r="J920" s="26">
        <f>'Охотск '!J129</f>
        <v>0</v>
      </c>
      <c r="K920" s="26">
        <f>'Охотск '!K129</f>
        <v>0</v>
      </c>
      <c r="L920" s="26">
        <f>'Охотск '!L129</f>
        <v>0</v>
      </c>
      <c r="M920" s="26">
        <f>'Охотск '!M129</f>
        <v>0</v>
      </c>
      <c r="N920" s="26">
        <f>'Охотск '!N129</f>
        <v>0</v>
      </c>
      <c r="O920" s="586">
        <f>'Охотск '!O129</f>
        <v>0</v>
      </c>
      <c r="P920" s="586">
        <f>'Охотск '!P129</f>
        <v>0</v>
      </c>
      <c r="Q920" s="586">
        <f>'Охотск '!Q129</f>
        <v>0</v>
      </c>
      <c r="R920" s="1049">
        <f>'Охотск '!R129</f>
        <v>0</v>
      </c>
      <c r="S920" s="586">
        <f>'Охотск '!S129</f>
        <v>0</v>
      </c>
      <c r="T920" s="586">
        <f>'Охотск '!T129</f>
        <v>0</v>
      </c>
      <c r="U920" s="586">
        <f>'Охотск '!U129</f>
        <v>0</v>
      </c>
      <c r="V920" s="586">
        <f>'Охотск '!V129</f>
        <v>0</v>
      </c>
      <c r="W920" s="587">
        <f>'Охотск '!W129</f>
        <v>0</v>
      </c>
      <c r="X920" s="586"/>
      <c r="Y920" s="586"/>
      <c r="Z920" s="1283">
        <f>'Охотск '!X126</f>
        <v>0</v>
      </c>
      <c r="AA920" s="1307">
        <f>'Охотск '!Y126</f>
        <v>0</v>
      </c>
    </row>
    <row r="921" spans="1:27" x14ac:dyDescent="0.25">
      <c r="A921" s="19">
        <v>1</v>
      </c>
      <c r="B921" s="802" t="s">
        <v>235</v>
      </c>
      <c r="C921" s="29">
        <f>'Охотск '!C130</f>
        <v>0</v>
      </c>
      <c r="D921" s="29">
        <f>'Охотск '!D130</f>
        <v>0</v>
      </c>
      <c r="E921" s="29">
        <f>'Охотск '!E130</f>
        <v>0</v>
      </c>
      <c r="F921" s="144" t="e">
        <f>'Охотск '!F130</f>
        <v>#DIV/0!</v>
      </c>
      <c r="G921" s="158">
        <f>'Охотск '!G130</f>
        <v>0</v>
      </c>
      <c r="H921" s="158">
        <f>'Охотск '!H130</f>
        <v>0</v>
      </c>
      <c r="I921" s="26">
        <f>'Охотск '!I130</f>
        <v>0</v>
      </c>
      <c r="J921" s="26">
        <f>'Охотск '!J130</f>
        <v>0</v>
      </c>
      <c r="K921" s="26">
        <f>'Охотск '!K130</f>
        <v>0</v>
      </c>
      <c r="L921" s="26">
        <f>'Охотск '!L130</f>
        <v>0</v>
      </c>
      <c r="M921" s="26">
        <f>'Охотск '!M130</f>
        <v>0</v>
      </c>
      <c r="N921" s="26">
        <f>'Охотск '!N130</f>
        <v>0</v>
      </c>
      <c r="O921" s="586">
        <f>'Охотск '!O130</f>
        <v>0</v>
      </c>
      <c r="P921" s="586">
        <f>'Охотск '!P130</f>
        <v>0</v>
      </c>
      <c r="Q921" s="586">
        <f>'Охотск '!Q130</f>
        <v>0</v>
      </c>
      <c r="R921" s="1049">
        <f>'Охотск '!R130</f>
        <v>0</v>
      </c>
      <c r="S921" s="586">
        <f>'Охотск '!S130</f>
        <v>0</v>
      </c>
      <c r="T921" s="586">
        <f>'Охотск '!T130</f>
        <v>0</v>
      </c>
      <c r="U921" s="586">
        <f>'Охотск '!U130</f>
        <v>0</v>
      </c>
      <c r="V921" s="586">
        <f>'Охотск '!V130</f>
        <v>0</v>
      </c>
      <c r="W921" s="587">
        <f>'Охотск '!W130</f>
        <v>0</v>
      </c>
      <c r="X921" s="586"/>
      <c r="Y921" s="586"/>
      <c r="Z921" s="1283">
        <f>'Охотск '!X127</f>
        <v>0</v>
      </c>
      <c r="AA921" s="1307">
        <f>'Охотск '!Y127</f>
        <v>0</v>
      </c>
    </row>
    <row r="922" spans="1:27" ht="29.25" x14ac:dyDescent="0.25">
      <c r="A922" s="19">
        <v>1</v>
      </c>
      <c r="B922" s="796" t="s">
        <v>281</v>
      </c>
      <c r="C922" s="29">
        <f>'Охотск '!C131</f>
        <v>0</v>
      </c>
      <c r="D922" s="29">
        <f>'Охотск '!D131</f>
        <v>0</v>
      </c>
      <c r="E922" s="29">
        <f>'Охотск '!E131</f>
        <v>5</v>
      </c>
      <c r="F922" s="144" t="e">
        <f>'Охотск '!F131</f>
        <v>#DIV/0!</v>
      </c>
      <c r="G922" s="158">
        <f>'Охотск '!G131</f>
        <v>0</v>
      </c>
      <c r="H922" s="158">
        <f>'Охотск '!H131</f>
        <v>0</v>
      </c>
      <c r="I922" s="26">
        <f>'Охотск '!I131</f>
        <v>0</v>
      </c>
      <c r="J922" s="26">
        <f>'Охотск '!J131</f>
        <v>0</v>
      </c>
      <c r="K922" s="26">
        <f>'Охотск '!K131</f>
        <v>0</v>
      </c>
      <c r="L922" s="26">
        <f>'Охотск '!L131</f>
        <v>0</v>
      </c>
      <c r="M922" s="26">
        <f>'Охотск '!M131</f>
        <v>0</v>
      </c>
      <c r="N922" s="26">
        <f>'Охотск '!N131</f>
        <v>0</v>
      </c>
      <c r="O922" s="586">
        <f>'Охотск '!O131</f>
        <v>0</v>
      </c>
      <c r="P922" s="586">
        <f>'Охотск '!P131</f>
        <v>0</v>
      </c>
      <c r="Q922" s="586">
        <f>'Охотск '!Q131</f>
        <v>0</v>
      </c>
      <c r="R922" s="1049">
        <f>'Охотск '!R131</f>
        <v>0</v>
      </c>
      <c r="S922" s="586">
        <f>'Охотск '!S131</f>
        <v>0</v>
      </c>
      <c r="T922" s="586">
        <f>'Охотск '!T131</f>
        <v>0</v>
      </c>
      <c r="U922" s="586">
        <f>'Охотск '!U131</f>
        <v>0</v>
      </c>
      <c r="V922" s="586">
        <f>'Охотск '!V131</f>
        <v>0</v>
      </c>
      <c r="W922" s="587">
        <f>'Охотск '!W131</f>
        <v>0</v>
      </c>
      <c r="X922" s="586"/>
      <c r="Y922" s="586"/>
      <c r="Z922" s="1283">
        <f>'Охотск '!X128</f>
        <v>0</v>
      </c>
      <c r="AA922" s="1307">
        <f>'Охотск '!Y128</f>
        <v>0</v>
      </c>
    </row>
    <row r="923" spans="1:27" ht="30" x14ac:dyDescent="0.25">
      <c r="A923" s="19">
        <v>1</v>
      </c>
      <c r="B923" s="801" t="s">
        <v>310</v>
      </c>
      <c r="C923" s="29">
        <f>'Охотск '!C132</f>
        <v>0</v>
      </c>
      <c r="D923" s="29">
        <f>'Охотск '!D132</f>
        <v>0</v>
      </c>
      <c r="E923" s="29">
        <f>'Охотск '!E132</f>
        <v>0</v>
      </c>
      <c r="F923" s="144" t="e">
        <f>'Охотск '!F132</f>
        <v>#DIV/0!</v>
      </c>
      <c r="G923" s="158">
        <f>'Охотск '!G132</f>
        <v>0</v>
      </c>
      <c r="H923" s="158">
        <f>'Охотск '!H132</f>
        <v>0</v>
      </c>
      <c r="I923" s="26">
        <f>'Охотск '!I132</f>
        <v>0</v>
      </c>
      <c r="J923" s="26">
        <f>'Охотск '!J132</f>
        <v>0</v>
      </c>
      <c r="K923" s="26">
        <f>'Охотск '!K132</f>
        <v>0</v>
      </c>
      <c r="L923" s="26">
        <f>'Охотск '!L132</f>
        <v>0</v>
      </c>
      <c r="M923" s="26">
        <f>'Охотск '!M132</f>
        <v>0</v>
      </c>
      <c r="N923" s="26">
        <f>'Охотск '!N132</f>
        <v>0</v>
      </c>
      <c r="O923" s="586">
        <f>'Охотск '!O132</f>
        <v>0</v>
      </c>
      <c r="P923" s="586">
        <f>'Охотск '!P132</f>
        <v>0</v>
      </c>
      <c r="Q923" s="586">
        <f>'Охотск '!Q132</f>
        <v>0</v>
      </c>
      <c r="R923" s="1049">
        <f>'Охотск '!R132</f>
        <v>0</v>
      </c>
      <c r="S923" s="586">
        <f>'Охотск '!S132</f>
        <v>0</v>
      </c>
      <c r="T923" s="586">
        <f>'Охотск '!T132</f>
        <v>0</v>
      </c>
      <c r="U923" s="586">
        <f>'Охотск '!U132</f>
        <v>0</v>
      </c>
      <c r="V923" s="586">
        <f>'Охотск '!V132</f>
        <v>0</v>
      </c>
      <c r="W923" s="587">
        <f>'Охотск '!W132</f>
        <v>0</v>
      </c>
      <c r="X923" s="586"/>
      <c r="Y923" s="586"/>
      <c r="Z923" s="1283">
        <f>'Охотск '!X129</f>
        <v>0</v>
      </c>
      <c r="AA923" s="1307">
        <f>'Охотск '!Y129</f>
        <v>0</v>
      </c>
    </row>
    <row r="924" spans="1:27" ht="29.25" x14ac:dyDescent="0.25">
      <c r="A924" s="19">
        <v>1</v>
      </c>
      <c r="B924" s="796" t="s">
        <v>282</v>
      </c>
      <c r="C924" s="29">
        <f>'Охотск '!C133</f>
        <v>0</v>
      </c>
      <c r="D924" s="29">
        <f>'Охотск '!D133</f>
        <v>0</v>
      </c>
      <c r="E924" s="29">
        <f>'Охотск '!E133</f>
        <v>2</v>
      </c>
      <c r="F924" s="144" t="e">
        <f>'Охотск '!F133</f>
        <v>#DIV/0!</v>
      </c>
      <c r="G924" s="158">
        <f>'Охотск '!G133</f>
        <v>0</v>
      </c>
      <c r="H924" s="158">
        <f>'Охотск '!H133</f>
        <v>0</v>
      </c>
      <c r="I924" s="26">
        <f>'Охотск '!I133</f>
        <v>0</v>
      </c>
      <c r="J924" s="26">
        <f>'Охотск '!J133</f>
        <v>0</v>
      </c>
      <c r="K924" s="26">
        <f>'Охотск '!K133</f>
        <v>0</v>
      </c>
      <c r="L924" s="26">
        <f>'Охотск '!L133</f>
        <v>0</v>
      </c>
      <c r="M924" s="26">
        <f>'Охотск '!M133</f>
        <v>0</v>
      </c>
      <c r="N924" s="26">
        <f>'Охотск '!N133</f>
        <v>0</v>
      </c>
      <c r="O924" s="586">
        <f>'Охотск '!O133</f>
        <v>0</v>
      </c>
      <c r="P924" s="586">
        <f>'Охотск '!P133</f>
        <v>0</v>
      </c>
      <c r="Q924" s="586">
        <f>'Охотск '!Q133</f>
        <v>0</v>
      </c>
      <c r="R924" s="1049">
        <f>'Охотск '!R133</f>
        <v>0</v>
      </c>
      <c r="S924" s="586">
        <f>'Охотск '!S133</f>
        <v>0</v>
      </c>
      <c r="T924" s="586">
        <f>'Охотск '!T133</f>
        <v>0</v>
      </c>
      <c r="U924" s="586">
        <f>'Охотск '!U133</f>
        <v>0</v>
      </c>
      <c r="V924" s="586">
        <f>'Охотск '!V133</f>
        <v>0</v>
      </c>
      <c r="W924" s="587">
        <f>'Охотск '!W133</f>
        <v>0</v>
      </c>
      <c r="X924" s="586" t="e">
        <f>Q924/P924*100</f>
        <v>#DIV/0!</v>
      </c>
      <c r="Y924" s="586" t="e">
        <f>W924/P924*100</f>
        <v>#DIV/0!</v>
      </c>
      <c r="Z924" s="1283">
        <f>'Охотск '!X130</f>
        <v>0</v>
      </c>
      <c r="AA924" s="1307">
        <f>'Охотск '!Y130</f>
        <v>0</v>
      </c>
    </row>
    <row r="925" spans="1:27" ht="29.25" x14ac:dyDescent="0.25">
      <c r="A925" s="19">
        <v>1</v>
      </c>
      <c r="B925" s="806" t="s">
        <v>283</v>
      </c>
      <c r="C925" s="29">
        <f>'Охотск '!C134</f>
        <v>0</v>
      </c>
      <c r="D925" s="29">
        <f>'Охотск '!D134</f>
        <v>0</v>
      </c>
      <c r="E925" s="29">
        <f>'Охотск '!E134</f>
        <v>0</v>
      </c>
      <c r="F925" s="144" t="e">
        <f>'Охотск '!F134</f>
        <v>#DIV/0!</v>
      </c>
      <c r="G925" s="158">
        <f>'Охотск '!G134</f>
        <v>0</v>
      </c>
      <c r="H925" s="158">
        <f>'Охотск '!H134</f>
        <v>0</v>
      </c>
      <c r="I925" s="26">
        <f>'Охотск '!I134</f>
        <v>0</v>
      </c>
      <c r="J925" s="26">
        <f>'Охотск '!J134</f>
        <v>0</v>
      </c>
      <c r="K925" s="26">
        <f>'Охотск '!K134</f>
        <v>0</v>
      </c>
      <c r="L925" s="26">
        <f>'Охотск '!L134</f>
        <v>0</v>
      </c>
      <c r="M925" s="26">
        <f>'Охотск '!M134</f>
        <v>0</v>
      </c>
      <c r="N925" s="26">
        <f>'Охотск '!N134</f>
        <v>0</v>
      </c>
      <c r="O925" s="586">
        <f>'Охотск '!O134</f>
        <v>0</v>
      </c>
      <c r="P925" s="586">
        <f>'Охотск '!P134</f>
        <v>0</v>
      </c>
      <c r="Q925" s="586">
        <f>'Охотск '!Q134</f>
        <v>0</v>
      </c>
      <c r="R925" s="1049">
        <f>'Охотск '!R134</f>
        <v>0</v>
      </c>
      <c r="S925" s="586">
        <f>'Охотск '!S134</f>
        <v>0</v>
      </c>
      <c r="T925" s="586">
        <f>'Охотск '!T134</f>
        <v>0</v>
      </c>
      <c r="U925" s="586">
        <f>'Охотск '!U134</f>
        <v>0</v>
      </c>
      <c r="V925" s="586">
        <f>'Охотск '!V134</f>
        <v>-7.5995900000000001</v>
      </c>
      <c r="W925" s="587">
        <f>'Охотск '!W134</f>
        <v>-0.26274999999999998</v>
      </c>
      <c r="X925" s="586"/>
      <c r="Y925" s="586"/>
      <c r="Z925" s="1283">
        <f>'Охотск '!X131</f>
        <v>0</v>
      </c>
      <c r="AA925" s="1307">
        <f>'Охотск '!Y131</f>
        <v>0</v>
      </c>
    </row>
    <row r="926" spans="1:27" ht="29.25" x14ac:dyDescent="0.25">
      <c r="A926" s="19">
        <v>1</v>
      </c>
      <c r="B926" s="806" t="s">
        <v>138</v>
      </c>
      <c r="C926" s="29">
        <f>'Охотск '!C135</f>
        <v>100</v>
      </c>
      <c r="D926" s="29">
        <f>'Охотск '!D135</f>
        <v>0</v>
      </c>
      <c r="E926" s="29">
        <f>'Охотск '!E135</f>
        <v>10.8</v>
      </c>
      <c r="F926" s="144" t="e">
        <f>'Охотск '!F135</f>
        <v>#DIV/0!</v>
      </c>
      <c r="G926" s="158">
        <f>'Охотск '!G135</f>
        <v>0</v>
      </c>
      <c r="H926" s="158">
        <f>'Охотск '!H135</f>
        <v>0</v>
      </c>
      <c r="I926" s="26">
        <f>'Охотск '!I135</f>
        <v>0</v>
      </c>
      <c r="J926" s="26">
        <f>'Охотск '!J135</f>
        <v>0</v>
      </c>
      <c r="K926" s="26">
        <f>'Охотск '!K135</f>
        <v>0</v>
      </c>
      <c r="L926" s="26">
        <f>'Охотск '!L135</f>
        <v>0</v>
      </c>
      <c r="M926" s="26">
        <f>'Охотск '!M135</f>
        <v>0</v>
      </c>
      <c r="N926" s="26">
        <f>'Охотск '!N135</f>
        <v>0</v>
      </c>
      <c r="O926" s="586">
        <f>'Охотск '!O135</f>
        <v>400</v>
      </c>
      <c r="P926" s="586">
        <f>'Охотск '!P135</f>
        <v>0</v>
      </c>
      <c r="Q926" s="586">
        <f>'Охотск '!Q135</f>
        <v>11.073350000000001</v>
      </c>
      <c r="R926" s="1049">
        <f>'Охотск '!R135</f>
        <v>0</v>
      </c>
      <c r="S926" s="586">
        <f>'Охотск '!S135</f>
        <v>0</v>
      </c>
      <c r="T926" s="586">
        <f>'Охотск '!T135</f>
        <v>11.073350000000001</v>
      </c>
      <c r="U926" s="586">
        <f>'Охотск '!U135</f>
        <v>0</v>
      </c>
      <c r="V926" s="586">
        <f>'Охотск '!V135</f>
        <v>-8.9323899999999998</v>
      </c>
      <c r="W926" s="587">
        <f>'Охотск '!W135</f>
        <v>9.4778000000000002</v>
      </c>
      <c r="X926" s="586"/>
      <c r="Y926" s="586"/>
      <c r="Z926" s="1283">
        <f>'Охотск '!X132</f>
        <v>0</v>
      </c>
      <c r="AA926" s="1307">
        <f>'Охотск '!Y132</f>
        <v>0</v>
      </c>
    </row>
    <row r="927" spans="1:27" ht="29.25" x14ac:dyDescent="0.25">
      <c r="A927" s="19">
        <v>1</v>
      </c>
      <c r="B927" s="806" t="s">
        <v>69</v>
      </c>
      <c r="C927" s="29">
        <f>'Охотск '!C136</f>
        <v>2</v>
      </c>
      <c r="D927" s="29">
        <f>'Охотск '!D136</f>
        <v>0</v>
      </c>
      <c r="E927" s="29">
        <f>'Охотск '!E136</f>
        <v>0</v>
      </c>
      <c r="F927" s="144" t="e">
        <f>'Охотск '!F136</f>
        <v>#DIV/0!</v>
      </c>
      <c r="G927" s="158">
        <f>'Охотск '!G136</f>
        <v>0</v>
      </c>
      <c r="H927" s="158" t="e">
        <f>'Охотск '!H136</f>
        <v>#DIV/0!</v>
      </c>
      <c r="I927" s="26">
        <f>'Охотск '!I136</f>
        <v>0</v>
      </c>
      <c r="J927" s="26">
        <f>'Охотск '!J136</f>
        <v>0</v>
      </c>
      <c r="K927" s="26">
        <f>'Охотск '!K136</f>
        <v>0</v>
      </c>
      <c r="L927" s="26" t="e">
        <f>'Охотск '!L136</f>
        <v>#DIV/0!</v>
      </c>
      <c r="M927" s="26">
        <f>'Охотск '!M136</f>
        <v>0</v>
      </c>
      <c r="N927" s="26" t="e">
        <f>'Охотск '!N136</f>
        <v>#DIV/0!</v>
      </c>
      <c r="O927" s="586">
        <f>'Охотск '!O136</f>
        <v>50</v>
      </c>
      <c r="P927" s="586">
        <f>'Охотск '!P136</f>
        <v>0</v>
      </c>
      <c r="Q927" s="586">
        <f>'Охотск '!Q136</f>
        <v>0</v>
      </c>
      <c r="R927" s="1049">
        <f>'Охотск '!R136</f>
        <v>0</v>
      </c>
      <c r="S927" s="586">
        <f>'Охотск '!S136</f>
        <v>0</v>
      </c>
      <c r="T927" s="586">
        <f>'Охотск '!T136</f>
        <v>0</v>
      </c>
      <c r="U927" s="586">
        <f>'Охотск '!U136</f>
        <v>0</v>
      </c>
      <c r="V927" s="586">
        <f>'Охотск '!V136</f>
        <v>0</v>
      </c>
      <c r="W927" s="587">
        <f>'Охотск '!W136</f>
        <v>0</v>
      </c>
      <c r="X927" s="586"/>
      <c r="Y927" s="586"/>
      <c r="Z927" s="1283">
        <f>'Охотск '!X133</f>
        <v>0</v>
      </c>
      <c r="AA927" s="1307">
        <f>'Охотск '!Y133</f>
        <v>0</v>
      </c>
    </row>
    <row r="928" spans="1:27" ht="29.25" x14ac:dyDescent="0.25">
      <c r="A928" s="19">
        <v>1</v>
      </c>
      <c r="B928" s="806" t="s">
        <v>16</v>
      </c>
      <c r="C928" s="29">
        <f>'Охотск '!C137</f>
        <v>0</v>
      </c>
      <c r="D928" s="29">
        <f>'Охотск '!D137</f>
        <v>0</v>
      </c>
      <c r="E928" s="29">
        <f>'Охотск '!E137</f>
        <v>0</v>
      </c>
      <c r="F928" s="144" t="e">
        <f>'Охотск '!F137</f>
        <v>#DIV/0!</v>
      </c>
      <c r="G928" s="158" t="e">
        <f>'Охотск '!G137</f>
        <v>#DIV/0!</v>
      </c>
      <c r="H928" s="158" t="e">
        <f>'Охотск '!H137</f>
        <v>#DIV/0!</v>
      </c>
      <c r="I928" s="26">
        <f>'Охотск '!I137</f>
        <v>0</v>
      </c>
      <c r="J928" s="26">
        <f>'Охотск '!J137</f>
        <v>0</v>
      </c>
      <c r="K928" s="26">
        <f>'Охотск '!K137</f>
        <v>0</v>
      </c>
      <c r="L928" s="26" t="e">
        <f>'Охотск '!L137</f>
        <v>#DIV/0!</v>
      </c>
      <c r="M928" s="26">
        <f>'Охотск '!M137</f>
        <v>0</v>
      </c>
      <c r="N928" s="26" t="e">
        <f>'Охотск '!N137</f>
        <v>#DIV/0!</v>
      </c>
      <c r="O928" s="586">
        <f>'Охотск '!O137</f>
        <v>0</v>
      </c>
      <c r="P928" s="586">
        <f>'Охотск '!P137</f>
        <v>0</v>
      </c>
      <c r="Q928" s="586">
        <f>'Охотск '!Q137</f>
        <v>0</v>
      </c>
      <c r="R928" s="1049">
        <f>'Охотск '!R137</f>
        <v>0</v>
      </c>
      <c r="S928" s="586">
        <f>'Охотск '!S137</f>
        <v>0</v>
      </c>
      <c r="T928" s="586">
        <f>'Охотск '!T137</f>
        <v>0</v>
      </c>
      <c r="U928" s="586">
        <f>'Охотск '!U137</f>
        <v>0</v>
      </c>
      <c r="V928" s="586">
        <f>'Охотск '!V137</f>
        <v>0</v>
      </c>
      <c r="W928" s="587">
        <f>'Охотск '!W137</f>
        <v>0</v>
      </c>
      <c r="X928" s="586" t="e">
        <f>Q928/P928*100</f>
        <v>#DIV/0!</v>
      </c>
      <c r="Y928" s="586" t="e">
        <f>W928/P928*100</f>
        <v>#DIV/0!</v>
      </c>
      <c r="Z928" s="1283">
        <f>'Охотск '!X134</f>
        <v>0</v>
      </c>
      <c r="AA928" s="1307">
        <f>'Охотск '!Y134</f>
        <v>0</v>
      </c>
    </row>
    <row r="929" spans="1:171" x14ac:dyDescent="0.25">
      <c r="A929" s="19">
        <v>1</v>
      </c>
      <c r="B929" s="807" t="s">
        <v>77</v>
      </c>
      <c r="C929" s="29">
        <f>'Охотск '!C138</f>
        <v>2</v>
      </c>
      <c r="D929" s="29">
        <f>'Охотск '!D138</f>
        <v>0</v>
      </c>
      <c r="E929" s="29">
        <f>'Охотск '!E138</f>
        <v>0</v>
      </c>
      <c r="F929" s="144" t="e">
        <f>'Охотск '!F138</f>
        <v>#DIV/0!</v>
      </c>
      <c r="G929" s="158">
        <f>'Охотск '!G138</f>
        <v>0</v>
      </c>
      <c r="H929" s="158" t="e">
        <f>'Охотск '!H138</f>
        <v>#DIV/0!</v>
      </c>
      <c r="I929" s="26">
        <f>'Охотск '!I138</f>
        <v>0</v>
      </c>
      <c r="J929" s="26">
        <f>'Охотск '!J138</f>
        <v>0</v>
      </c>
      <c r="K929" s="26">
        <f>'Охотск '!K138</f>
        <v>0</v>
      </c>
      <c r="L929" s="26" t="e">
        <f>'Охотск '!L138</f>
        <v>#DIV/0!</v>
      </c>
      <c r="M929" s="26">
        <f>'Охотск '!M138</f>
        <v>0</v>
      </c>
      <c r="N929" s="26" t="e">
        <f>'Охотск '!N138</f>
        <v>#DIV/0!</v>
      </c>
      <c r="O929" s="586">
        <f>'Охотск '!O138</f>
        <v>50</v>
      </c>
      <c r="P929" s="586">
        <f>'Охотск '!P138</f>
        <v>4.166666666666667</v>
      </c>
      <c r="Q929" s="586">
        <f>'Охотск '!Q138</f>
        <v>0</v>
      </c>
      <c r="R929" s="1049">
        <f>'Охотск '!R138</f>
        <v>0</v>
      </c>
      <c r="S929" s="586">
        <f>'Охотск '!S138</f>
        <v>0</v>
      </c>
      <c r="T929" s="586">
        <f>'Охотск '!T138</f>
        <v>-4.166666666666667</v>
      </c>
      <c r="U929" s="586">
        <f>'Охотск '!U138</f>
        <v>0</v>
      </c>
      <c r="V929" s="586">
        <f>'Охотск '!V138</f>
        <v>0</v>
      </c>
      <c r="W929" s="587">
        <f>'Охотск '!W138</f>
        <v>0</v>
      </c>
      <c r="X929" s="586">
        <f>Q929/P929*100</f>
        <v>0</v>
      </c>
      <c r="Y929" s="586">
        <f>W929/P929*100</f>
        <v>0</v>
      </c>
      <c r="Z929" s="1283">
        <f>'Охотск '!X135</f>
        <v>0</v>
      </c>
      <c r="AA929" s="1307">
        <f>'Охотск '!Y135</f>
        <v>0</v>
      </c>
    </row>
    <row r="930" spans="1:171" x14ac:dyDescent="0.25">
      <c r="A930" s="19">
        <v>1</v>
      </c>
      <c r="B930" s="2596" t="s">
        <v>211</v>
      </c>
      <c r="C930" s="29">
        <f>'Охотск '!C139</f>
        <v>20</v>
      </c>
      <c r="D930" s="29">
        <f>'Охотск '!D139</f>
        <v>2</v>
      </c>
      <c r="E930" s="29">
        <f>'Охотск '!E139</f>
        <v>0</v>
      </c>
      <c r="F930" s="144">
        <f>'Охотск '!F139</f>
        <v>0</v>
      </c>
      <c r="G930" s="158">
        <f>'Охотск '!G139</f>
        <v>0</v>
      </c>
      <c r="H930" s="158">
        <f>'Охотск '!H139</f>
        <v>0</v>
      </c>
      <c r="I930" s="26">
        <f>'Охотск '!I139</f>
        <v>0</v>
      </c>
      <c r="J930" s="26">
        <f>'Охотск '!J139</f>
        <v>0</v>
      </c>
      <c r="K930" s="26">
        <f>'Охотск '!K139</f>
        <v>0</v>
      </c>
      <c r="L930" s="26">
        <f>'Охотск '!L139</f>
        <v>0</v>
      </c>
      <c r="M930" s="26">
        <f>'Охотск '!M139</f>
        <v>0</v>
      </c>
      <c r="N930" s="26">
        <f>'Охотск '!N139</f>
        <v>0</v>
      </c>
      <c r="O930" s="586">
        <f>'Охотск '!O139</f>
        <v>0</v>
      </c>
      <c r="P930" s="586">
        <f>'Охотск '!P139</f>
        <v>0</v>
      </c>
      <c r="Q930" s="586">
        <f>'Охотск '!Q139</f>
        <v>0</v>
      </c>
      <c r="R930" s="1049">
        <f>'Охотск '!R139</f>
        <v>0</v>
      </c>
      <c r="S930" s="586">
        <f>'Охотск '!S139</f>
        <v>0</v>
      </c>
      <c r="T930" s="586">
        <f>'Охотск '!T139</f>
        <v>0</v>
      </c>
      <c r="U930" s="586">
        <f>'Охотск '!U139</f>
        <v>0</v>
      </c>
      <c r="V930" s="586">
        <f>'Охотск '!V139</f>
        <v>0</v>
      </c>
      <c r="W930" s="587">
        <f>'Охотск '!W139</f>
        <v>0</v>
      </c>
      <c r="X930" s="586"/>
      <c r="Y930" s="586"/>
      <c r="Z930" s="1283">
        <f>'Охотск '!X136</f>
        <v>0</v>
      </c>
      <c r="AA930" s="1307">
        <f>'Охотск '!Y136</f>
        <v>0</v>
      </c>
    </row>
    <row r="931" spans="1:171" x14ac:dyDescent="0.25">
      <c r="A931" s="19">
        <v>1</v>
      </c>
      <c r="B931" s="2598" t="s">
        <v>212</v>
      </c>
      <c r="C931" s="29">
        <f>'Охотск '!C140</f>
        <v>20</v>
      </c>
      <c r="D931" s="29">
        <f>'Охотск '!D140</f>
        <v>2</v>
      </c>
      <c r="E931" s="29">
        <f>'Охотск '!E140</f>
        <v>0</v>
      </c>
      <c r="F931" s="144">
        <f>'Охотск '!F140</f>
        <v>0</v>
      </c>
      <c r="G931" s="158">
        <f>'Охотск '!G140</f>
        <v>0</v>
      </c>
      <c r="H931" s="158">
        <f>'Охотск '!H140</f>
        <v>0</v>
      </c>
      <c r="I931" s="26">
        <f>'Охотск '!I140</f>
        <v>0</v>
      </c>
      <c r="J931" s="26">
        <f>'Охотск '!J140</f>
        <v>0</v>
      </c>
      <c r="K931" s="26">
        <f>'Охотск '!K140</f>
        <v>0</v>
      </c>
      <c r="L931" s="26">
        <f>'Охотск '!L140</f>
        <v>0</v>
      </c>
      <c r="M931" s="26">
        <f>'Охотск '!M140</f>
        <v>0</v>
      </c>
      <c r="N931" s="26">
        <f>'Охотск '!N140</f>
        <v>0</v>
      </c>
      <c r="O931" s="586">
        <f>'Охотск '!O140</f>
        <v>0</v>
      </c>
      <c r="P931" s="586">
        <f>'Охотск '!P140</f>
        <v>0</v>
      </c>
      <c r="Q931" s="586">
        <f>'Охотск '!Q140</f>
        <v>0</v>
      </c>
      <c r="R931" s="1049">
        <f>'Охотск '!R140</f>
        <v>0</v>
      </c>
      <c r="S931" s="586">
        <f>'Охотск '!S140</f>
        <v>0</v>
      </c>
      <c r="T931" s="586">
        <f>'Охотск '!T140</f>
        <v>0</v>
      </c>
      <c r="U931" s="586">
        <f>'Охотск '!U140</f>
        <v>0</v>
      </c>
      <c r="V931" s="586">
        <f>'Охотск '!V140</f>
        <v>0</v>
      </c>
      <c r="W931" s="587">
        <f>'Охотск '!W140</f>
        <v>0</v>
      </c>
      <c r="X931" s="586"/>
      <c r="Y931" s="586"/>
      <c r="Z931" s="1283">
        <f>'Охотск '!X137</f>
        <v>0</v>
      </c>
      <c r="AA931" s="1307">
        <f>'Охотск '!Y137</f>
        <v>0</v>
      </c>
    </row>
    <row r="932" spans="1:171" ht="29.25" x14ac:dyDescent="0.25">
      <c r="A932" s="19">
        <v>1</v>
      </c>
      <c r="B932" s="958" t="s">
        <v>213</v>
      </c>
      <c r="C932" s="29">
        <f>'Охотск '!C141</f>
        <v>0</v>
      </c>
      <c r="D932" s="29">
        <f>'Охотск '!D141</f>
        <v>0</v>
      </c>
      <c r="E932" s="29">
        <f>'Охотск '!E141</f>
        <v>0</v>
      </c>
      <c r="F932" s="144" t="e">
        <f>'Охотск '!F141</f>
        <v>#DIV/0!</v>
      </c>
      <c r="G932" s="158">
        <f>'Охотск '!G141</f>
        <v>0</v>
      </c>
      <c r="H932" s="158">
        <f>'Охотск '!H141</f>
        <v>0</v>
      </c>
      <c r="I932" s="26">
        <f>'Охотск '!I141</f>
        <v>0</v>
      </c>
      <c r="J932" s="26">
        <f>'Охотск '!J141</f>
        <v>0</v>
      </c>
      <c r="K932" s="26">
        <f>'Охотск '!K141</f>
        <v>0</v>
      </c>
      <c r="L932" s="26">
        <f>'Охотск '!L141</f>
        <v>0</v>
      </c>
      <c r="M932" s="26">
        <f>'Охотск '!M141</f>
        <v>0</v>
      </c>
      <c r="N932" s="26">
        <f>'Охотск '!N141</f>
        <v>0</v>
      </c>
      <c r="O932" s="586">
        <f>'Охотск '!O141</f>
        <v>0</v>
      </c>
      <c r="P932" s="586">
        <f>'Охотск '!P141</f>
        <v>0</v>
      </c>
      <c r="Q932" s="586">
        <f>'Охотск '!Q141</f>
        <v>0</v>
      </c>
      <c r="R932" s="1049">
        <f>'Охотск '!R141</f>
        <v>0</v>
      </c>
      <c r="S932" s="586">
        <f>'Охотск '!S141</f>
        <v>0</v>
      </c>
      <c r="T932" s="586">
        <f>'Охотск '!T141</f>
        <v>0</v>
      </c>
      <c r="U932" s="586">
        <f>'Охотск '!U141</f>
        <v>0</v>
      </c>
      <c r="V932" s="586">
        <f>'Охотск '!V141</f>
        <v>0</v>
      </c>
      <c r="W932" s="587">
        <f>'Охотск '!W141</f>
        <v>0</v>
      </c>
      <c r="X932" s="586"/>
      <c r="Y932" s="586"/>
      <c r="Z932" s="1283">
        <f>'Охотск '!X139</f>
        <v>0</v>
      </c>
      <c r="AA932" s="1307">
        <f>'Охотск '!Y139</f>
        <v>0</v>
      </c>
    </row>
    <row r="933" spans="1:171" ht="30" thickBot="1" x14ac:dyDescent="0.3">
      <c r="A933" s="19">
        <v>1</v>
      </c>
      <c r="B933" s="963" t="s">
        <v>218</v>
      </c>
      <c r="C933" s="29">
        <f>'Охотск '!C142</f>
        <v>20</v>
      </c>
      <c r="D933" s="29">
        <f>'Охотск '!D142</f>
        <v>2</v>
      </c>
      <c r="E933" s="29">
        <f>'Охотск '!E142</f>
        <v>0</v>
      </c>
      <c r="F933" s="144">
        <f>'Охотск '!F142</f>
        <v>0</v>
      </c>
      <c r="G933" s="158">
        <f>'Охотск '!G142</f>
        <v>0</v>
      </c>
      <c r="H933" s="158">
        <f>'Охотск '!H142</f>
        <v>0</v>
      </c>
      <c r="I933" s="26">
        <f>'Охотск '!I142</f>
        <v>0</v>
      </c>
      <c r="J933" s="26">
        <f>'Охотск '!J142</f>
        <v>0</v>
      </c>
      <c r="K933" s="26">
        <f>'Охотск '!K142</f>
        <v>0</v>
      </c>
      <c r="L933" s="26">
        <f>'Охотск '!L142</f>
        <v>0</v>
      </c>
      <c r="M933" s="26">
        <f>'Охотск '!M142</f>
        <v>0</v>
      </c>
      <c r="N933" s="26">
        <f>'Охотск '!N142</f>
        <v>0</v>
      </c>
      <c r="O933" s="586">
        <f>'Охотск '!O142</f>
        <v>100</v>
      </c>
      <c r="P933" s="586">
        <f>'Охотск '!P142</f>
        <v>8.3333333333333339</v>
      </c>
      <c r="Q933" s="586">
        <f>'Охотск '!Q142</f>
        <v>0</v>
      </c>
      <c r="R933" s="1049">
        <f>'Охотск '!R142</f>
        <v>0</v>
      </c>
      <c r="S933" s="586">
        <f>'Охотск '!S142</f>
        <v>0</v>
      </c>
      <c r="T933" s="586">
        <f>'Охотск '!T142</f>
        <v>-8.3333333333333339</v>
      </c>
      <c r="U933" s="586">
        <f>'Охотск '!U142</f>
        <v>0</v>
      </c>
      <c r="V933" s="586">
        <f>'Охотск '!V142</f>
        <v>0</v>
      </c>
      <c r="W933" s="587">
        <f>'Охотск '!W142</f>
        <v>0</v>
      </c>
      <c r="X933" s="586"/>
      <c r="Y933" s="586"/>
      <c r="Z933" s="1283">
        <f>'Охотск '!X140</f>
        <v>0</v>
      </c>
      <c r="AA933" s="1307">
        <f>'Охотск '!Y140</f>
        <v>0</v>
      </c>
    </row>
    <row r="934" spans="1:171" x14ac:dyDescent="0.25">
      <c r="A934" s="19">
        <v>1</v>
      </c>
      <c r="B934" s="6" t="s">
        <v>108</v>
      </c>
      <c r="C934" s="159"/>
      <c r="D934" s="159"/>
      <c r="E934" s="159"/>
      <c r="F934" s="160"/>
      <c r="G934" s="161"/>
      <c r="H934" s="161"/>
      <c r="I934" s="25"/>
      <c r="J934" s="25"/>
      <c r="K934" s="25"/>
      <c r="L934" s="25"/>
      <c r="M934" s="25"/>
      <c r="N934" s="25"/>
      <c r="O934" s="576">
        <f>O935-O936-O985-O988-O992</f>
        <v>0</v>
      </c>
      <c r="P934" s="576">
        <f t="shared" ref="P934:W934" si="14">P935-P936-P985-P988-P992</f>
        <v>0</v>
      </c>
      <c r="Q934" s="576">
        <f t="shared" si="14"/>
        <v>0</v>
      </c>
      <c r="R934" s="1040">
        <f t="shared" si="14"/>
        <v>0</v>
      </c>
      <c r="S934" s="576">
        <f t="shared" si="14"/>
        <v>0</v>
      </c>
      <c r="T934" s="576">
        <f t="shared" si="14"/>
        <v>0</v>
      </c>
      <c r="U934" s="576">
        <f t="shared" si="14"/>
        <v>0</v>
      </c>
      <c r="V934" s="576">
        <f t="shared" si="14"/>
        <v>0</v>
      </c>
      <c r="W934" s="576">
        <f t="shared" si="14"/>
        <v>0</v>
      </c>
      <c r="X934" s="576"/>
      <c r="Y934" s="576"/>
      <c r="Z934" s="1291"/>
      <c r="AA934" s="1295" t="e">
        <f>AA935-AA936-AA988-AA991-#REF!</f>
        <v>#REF!</v>
      </c>
    </row>
    <row r="935" spans="1:171" s="139" customFormat="1" x14ac:dyDescent="0.25">
      <c r="A935" s="19">
        <v>1</v>
      </c>
      <c r="B935" s="12" t="s">
        <v>95</v>
      </c>
      <c r="C935" s="140">
        <f>'2 уровень'!F2135</f>
        <v>0</v>
      </c>
      <c r="D935" s="140">
        <f>'2 уровень'!G2135</f>
        <v>0</v>
      </c>
      <c r="E935" s="140">
        <f>'2 уровень'!I2135</f>
        <v>0</v>
      </c>
      <c r="F935" s="151">
        <f>'2 уровень'!J2135</f>
        <v>0</v>
      </c>
      <c r="G935" s="152">
        <f>'2 уровень'!K2135</f>
        <v>0</v>
      </c>
      <c r="H935" s="152">
        <f>'2 уровень'!L2135</f>
        <v>0</v>
      </c>
      <c r="I935" s="22">
        <f>'2 уровень'!M2135</f>
        <v>0</v>
      </c>
      <c r="J935" s="22">
        <f>'2 уровень'!N2135</f>
        <v>0</v>
      </c>
      <c r="K935" s="22">
        <f>'2 уровень'!O2135</f>
        <v>0</v>
      </c>
      <c r="L935" s="22">
        <f>'2 уровень'!P2135</f>
        <v>0</v>
      </c>
      <c r="M935" s="22">
        <f>'2 уровень'!Q2135</f>
        <v>0</v>
      </c>
      <c r="N935" s="22">
        <f>'2 уровень'!R2135</f>
        <v>0</v>
      </c>
      <c r="O935" s="152">
        <f>'2 уровень'!S2135</f>
        <v>280</v>
      </c>
      <c r="P935" s="152">
        <f>'2 уровень'!T2135</f>
        <v>16.666666666666668</v>
      </c>
      <c r="Q935" s="152">
        <f>'2 уровень'!U2135</f>
        <v>6.0670800000000007</v>
      </c>
      <c r="R935" s="1038">
        <f>'2 уровень'!V2135</f>
        <v>0</v>
      </c>
      <c r="S935" s="152">
        <f>'2 уровень'!W2135</f>
        <v>0</v>
      </c>
      <c r="T935" s="152">
        <f>'2 уровень'!X2135</f>
        <v>-10.599586666666667</v>
      </c>
      <c r="U935" s="152">
        <f>'2 уровень'!Y2135</f>
        <v>0</v>
      </c>
      <c r="V935" s="152">
        <f>'2 уровень'!Z2135</f>
        <v>0</v>
      </c>
      <c r="W935" s="573">
        <f>'2 уровень'!AA2135</f>
        <v>6.0670800000000007</v>
      </c>
      <c r="X935" s="152">
        <f>Q935/P935*100</f>
        <v>36.402480000000004</v>
      </c>
      <c r="Y935" s="152">
        <f>W935/P935*100</f>
        <v>36.402480000000004</v>
      </c>
      <c r="Z935" s="1285">
        <f>'2 уровень'!AB2135</f>
        <v>0</v>
      </c>
      <c r="AA935" s="1290">
        <f>'2 уровень'!AC2135</f>
        <v>0</v>
      </c>
    </row>
    <row r="936" spans="1:171" s="139" customFormat="1" ht="29.25" x14ac:dyDescent="0.25">
      <c r="A936" s="19">
        <v>1</v>
      </c>
      <c r="B936" s="2496" t="s">
        <v>80</v>
      </c>
      <c r="C936" s="21">
        <f>'2 уровень'!F2136</f>
        <v>6</v>
      </c>
      <c r="D936" s="21">
        <f>'2 уровень'!G2136</f>
        <v>0</v>
      </c>
      <c r="E936" s="21">
        <f>'2 уровень'!I2136</f>
        <v>0</v>
      </c>
      <c r="F936" s="142" t="e">
        <f>'2 уровень'!J2136</f>
        <v>#DIV/0!</v>
      </c>
      <c r="G936" s="152">
        <f>'2 уровень'!K2136</f>
        <v>0</v>
      </c>
      <c r="H936" s="152" t="e">
        <f>'2 уровень'!L2136</f>
        <v>#DIV/0!</v>
      </c>
      <c r="I936" s="24">
        <f>'2 уровень'!M2136</f>
        <v>0</v>
      </c>
      <c r="J936" s="24">
        <f>'2 уровень'!N2136</f>
        <v>0</v>
      </c>
      <c r="K936" s="24">
        <f>'2 уровень'!O2136</f>
        <v>0</v>
      </c>
      <c r="L936" s="24" t="e">
        <f>'2 уровень'!P2136</f>
        <v>#DIV/0!</v>
      </c>
      <c r="M936" s="24">
        <f>'2 уровень'!Q2136</f>
        <v>0</v>
      </c>
      <c r="N936" s="24" t="e">
        <f>'2 уровень'!R2136</f>
        <v>#DIV/0!</v>
      </c>
      <c r="O936" s="152">
        <f>'2 уровень'!S2136</f>
        <v>200</v>
      </c>
      <c r="P936" s="152">
        <f>'2 уровень'!T2136</f>
        <v>16.666666666666668</v>
      </c>
      <c r="Q936" s="152">
        <f>'2 уровень'!U2136</f>
        <v>0</v>
      </c>
      <c r="R936" s="1038">
        <f>'2 уровень'!V2136</f>
        <v>0</v>
      </c>
      <c r="S936" s="152">
        <f>'2 уровень'!W2136</f>
        <v>0</v>
      </c>
      <c r="T936" s="152">
        <f>'2 уровень'!X2136</f>
        <v>-16.666666666666668</v>
      </c>
      <c r="U936" s="152">
        <f>'2 уровень'!Y2136</f>
        <v>0</v>
      </c>
      <c r="V936" s="152">
        <f>'2 уровень'!Z2136</f>
        <v>0</v>
      </c>
      <c r="W936" s="573">
        <f>'2 уровень'!AA2136</f>
        <v>0</v>
      </c>
      <c r="X936" s="152">
        <f>Q936/P936*100</f>
        <v>0</v>
      </c>
      <c r="Y936" s="152">
        <f>W936/P936*100</f>
        <v>0</v>
      </c>
      <c r="Z936" s="1279">
        <f>'2 уровень'!AB2136</f>
        <v>0</v>
      </c>
      <c r="AA936" s="1290">
        <f>'2 уровень'!AC2136</f>
        <v>0</v>
      </c>
      <c r="AB936" s="19"/>
      <c r="AC936" s="19"/>
      <c r="AD936" s="19"/>
      <c r="AE936" s="19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  <c r="BA936" s="19"/>
      <c r="BB936" s="19"/>
      <c r="BC936" s="19"/>
      <c r="BD936" s="19"/>
      <c r="BE936" s="19"/>
      <c r="BF936" s="19"/>
      <c r="BG936" s="19"/>
      <c r="BH936" s="19"/>
      <c r="BI936" s="19"/>
      <c r="BJ936" s="19"/>
      <c r="BK936" s="19"/>
      <c r="BL936" s="19"/>
      <c r="BM936" s="19"/>
      <c r="BN936" s="19"/>
      <c r="BO936" s="19"/>
      <c r="BP936" s="19"/>
      <c r="BQ936" s="19"/>
      <c r="BR936" s="19"/>
      <c r="BS936" s="19"/>
      <c r="BT936" s="19"/>
      <c r="BU936" s="19"/>
      <c r="BV936" s="19"/>
      <c r="BW936" s="19"/>
      <c r="BX936" s="19"/>
      <c r="BY936" s="19"/>
      <c r="BZ936" s="19"/>
      <c r="CA936" s="19"/>
      <c r="CB936" s="19"/>
      <c r="CC936" s="19"/>
      <c r="CD936" s="19"/>
      <c r="CE936" s="19"/>
      <c r="CF936" s="19"/>
      <c r="CG936" s="19"/>
      <c r="CH936" s="19"/>
      <c r="CI936" s="19"/>
      <c r="CJ936" s="19"/>
      <c r="CK936" s="19"/>
      <c r="CL936" s="19"/>
      <c r="CM936" s="19"/>
      <c r="CN936" s="19"/>
      <c r="CO936" s="19"/>
      <c r="CP936" s="19"/>
      <c r="CQ936" s="19"/>
      <c r="CR936" s="19"/>
      <c r="CS936" s="19"/>
      <c r="CT936" s="19"/>
      <c r="CU936" s="19"/>
      <c r="CV936" s="19"/>
      <c r="CW936" s="19"/>
      <c r="CX936" s="19"/>
      <c r="CY936" s="19"/>
      <c r="CZ936" s="19"/>
      <c r="DA936" s="19"/>
      <c r="DB936" s="19"/>
      <c r="DC936" s="19"/>
      <c r="DD936" s="19"/>
      <c r="DE936" s="19"/>
      <c r="DF936" s="19"/>
      <c r="DG936" s="19"/>
      <c r="DH936" s="19"/>
      <c r="DI936" s="19"/>
      <c r="DJ936" s="19"/>
      <c r="DK936" s="19"/>
      <c r="DL936" s="19"/>
      <c r="DM936" s="19"/>
      <c r="DN936" s="19"/>
      <c r="DO936" s="19"/>
      <c r="DP936" s="19"/>
      <c r="DQ936" s="19"/>
      <c r="DR936" s="19"/>
      <c r="DS936" s="19"/>
      <c r="DT936" s="19"/>
      <c r="DU936" s="19"/>
      <c r="DV936" s="19"/>
      <c r="DW936" s="19"/>
      <c r="DX936" s="19"/>
      <c r="DY936" s="19"/>
      <c r="DZ936" s="19"/>
      <c r="EA936" s="19"/>
      <c r="EB936" s="19"/>
      <c r="EC936" s="19"/>
      <c r="ED936" s="19"/>
      <c r="EE936" s="19"/>
      <c r="EF936" s="19"/>
      <c r="EG936" s="19"/>
      <c r="EH936" s="19"/>
      <c r="EI936" s="19"/>
      <c r="EJ936" s="19"/>
      <c r="EK936" s="19"/>
      <c r="EL936" s="19"/>
      <c r="EM936" s="19"/>
      <c r="EN936" s="19"/>
      <c r="EO936" s="19"/>
      <c r="EP936" s="19"/>
      <c r="EQ936" s="19"/>
      <c r="ER936" s="19"/>
      <c r="ES936" s="19"/>
      <c r="ET936" s="19"/>
      <c r="EU936" s="19"/>
      <c r="EV936" s="19"/>
      <c r="EW936" s="19"/>
      <c r="EX936" s="19"/>
      <c r="EY936" s="19"/>
      <c r="EZ936" s="19"/>
      <c r="FA936" s="19"/>
      <c r="FB936" s="19"/>
      <c r="FC936" s="19"/>
      <c r="FD936" s="19"/>
      <c r="FE936" s="19"/>
      <c r="FF936" s="19"/>
      <c r="FG936" s="19"/>
      <c r="FH936" s="19"/>
      <c r="FI936" s="19"/>
      <c r="FJ936" s="19"/>
      <c r="FK936" s="19"/>
      <c r="FL936" s="19"/>
      <c r="FM936" s="19"/>
      <c r="FN936" s="19"/>
      <c r="FO936" s="19"/>
    </row>
    <row r="937" spans="1:171" s="139" customFormat="1" x14ac:dyDescent="0.25">
      <c r="A937" s="19">
        <v>1</v>
      </c>
      <c r="B937" s="301" t="s">
        <v>207</v>
      </c>
      <c r="C937" s="21">
        <f>'2 уровень'!F2137</f>
        <v>0</v>
      </c>
      <c r="D937" s="21">
        <f>'2 уровень'!G2137</f>
        <v>0</v>
      </c>
      <c r="E937" s="21">
        <f>'2 уровень'!I2137</f>
        <v>0</v>
      </c>
      <c r="F937" s="142">
        <f>'2 уровень'!J2137</f>
        <v>0</v>
      </c>
      <c r="G937" s="152">
        <f>'2 уровень'!K2137</f>
        <v>0</v>
      </c>
      <c r="H937" s="152">
        <f>'2 уровень'!L2137</f>
        <v>0</v>
      </c>
      <c r="I937" s="24">
        <f>'2 уровень'!M2137</f>
        <v>0</v>
      </c>
      <c r="J937" s="24">
        <f>'2 уровень'!N2137</f>
        <v>0</v>
      </c>
      <c r="K937" s="24">
        <f>'2 уровень'!O2137</f>
        <v>0</v>
      </c>
      <c r="L937" s="24">
        <f>'2 уровень'!P2137</f>
        <v>0</v>
      </c>
      <c r="M937" s="24">
        <f>'2 уровень'!Q2137</f>
        <v>0</v>
      </c>
      <c r="N937" s="24">
        <f>'2 уровень'!R2137</f>
        <v>0</v>
      </c>
      <c r="O937" s="152">
        <f>'2 уровень'!S2137</f>
        <v>0</v>
      </c>
      <c r="P937" s="152">
        <f>'2 уровень'!T2137</f>
        <v>0</v>
      </c>
      <c r="Q937" s="152">
        <f>'2 уровень'!U2137</f>
        <v>3.1082500000000004</v>
      </c>
      <c r="R937" s="1038">
        <f>'2 уровень'!V2137</f>
        <v>0</v>
      </c>
      <c r="S937" s="152">
        <f>'2 уровень'!W2137</f>
        <v>0</v>
      </c>
      <c r="T937" s="152">
        <f>'2 уровень'!X2137</f>
        <v>3.1082500000000004</v>
      </c>
      <c r="U937" s="152">
        <f>'2 уровень'!Y2137</f>
        <v>0</v>
      </c>
      <c r="V937" s="152">
        <f>'2 уровень'!Z2137</f>
        <v>0</v>
      </c>
      <c r="W937" s="573">
        <f>'2 уровень'!AA2137</f>
        <v>3.1082500000000004</v>
      </c>
      <c r="X937" s="152" t="e">
        <f>Q937/P937*100</f>
        <v>#DIV/0!</v>
      </c>
      <c r="Y937" s="152" t="e">
        <f>W937/P937*100</f>
        <v>#DIV/0!</v>
      </c>
      <c r="Z937" s="1279">
        <f>'2 уровень'!AB2137</f>
        <v>0</v>
      </c>
      <c r="AA937" s="1290">
        <f>'2 уровень'!AC2137</f>
        <v>0</v>
      </c>
      <c r="AB937" s="19"/>
      <c r="AC937" s="19"/>
      <c r="AD937" s="19"/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  <c r="BC937" s="19"/>
      <c r="BD937" s="19"/>
      <c r="BE937" s="19"/>
      <c r="BF937" s="19"/>
      <c r="BG937" s="19"/>
      <c r="BH937" s="19"/>
      <c r="BI937" s="19"/>
      <c r="BJ937" s="19"/>
      <c r="BK937" s="19"/>
      <c r="BL937" s="19"/>
      <c r="BM937" s="19"/>
      <c r="BN937" s="19"/>
      <c r="BO937" s="19"/>
      <c r="BP937" s="19"/>
      <c r="BQ937" s="19"/>
      <c r="BR937" s="19"/>
      <c r="BS937" s="19"/>
      <c r="BT937" s="19"/>
      <c r="BU937" s="19"/>
      <c r="BV937" s="19"/>
      <c r="BW937" s="19"/>
      <c r="BX937" s="19"/>
      <c r="BY937" s="19"/>
      <c r="BZ937" s="19"/>
      <c r="CA937" s="19"/>
      <c r="CB937" s="19"/>
      <c r="CC937" s="19"/>
      <c r="CD937" s="19"/>
      <c r="CE937" s="19"/>
      <c r="CF937" s="19"/>
      <c r="CG937" s="19"/>
      <c r="CH937" s="19"/>
      <c r="CI937" s="19"/>
      <c r="CJ937" s="19"/>
      <c r="CK937" s="19"/>
      <c r="CL937" s="19"/>
      <c r="CM937" s="19"/>
      <c r="CN937" s="19"/>
      <c r="CO937" s="19"/>
      <c r="CP937" s="19"/>
      <c r="CQ937" s="19"/>
      <c r="CR937" s="19"/>
      <c r="CS937" s="19"/>
      <c r="CT937" s="19"/>
      <c r="CU937" s="19"/>
      <c r="CV937" s="19"/>
      <c r="CW937" s="19"/>
      <c r="CX937" s="19"/>
      <c r="CY937" s="19"/>
      <c r="CZ937" s="19"/>
      <c r="DA937" s="19"/>
      <c r="DB937" s="19"/>
      <c r="DC937" s="19"/>
      <c r="DD937" s="19"/>
      <c r="DE937" s="19"/>
      <c r="DF937" s="19"/>
      <c r="DG937" s="19"/>
      <c r="DH937" s="19"/>
      <c r="DI937" s="19"/>
      <c r="DJ937" s="19"/>
      <c r="DK937" s="19"/>
      <c r="DL937" s="19"/>
      <c r="DM937" s="19"/>
      <c r="DN937" s="19"/>
      <c r="DO937" s="19"/>
      <c r="DP937" s="19"/>
      <c r="DQ937" s="19"/>
      <c r="DR937" s="19"/>
      <c r="DS937" s="19"/>
      <c r="DT937" s="19"/>
      <c r="DU937" s="19"/>
      <c r="DV937" s="19"/>
      <c r="DW937" s="19"/>
      <c r="DX937" s="19"/>
      <c r="DY937" s="19"/>
      <c r="DZ937" s="19"/>
      <c r="EA937" s="19"/>
      <c r="EB937" s="19"/>
      <c r="EC937" s="19"/>
      <c r="ED937" s="19"/>
      <c r="EE937" s="19"/>
      <c r="EF937" s="19"/>
      <c r="EG937" s="19"/>
      <c r="EH937" s="19"/>
      <c r="EI937" s="19"/>
      <c r="EJ937" s="19"/>
      <c r="EK937" s="19"/>
      <c r="EL937" s="19"/>
      <c r="EM937" s="19"/>
      <c r="EN937" s="19"/>
      <c r="EO937" s="19"/>
      <c r="EP937" s="19"/>
      <c r="EQ937" s="19"/>
      <c r="ER937" s="19"/>
      <c r="ES937" s="19"/>
      <c r="ET937" s="19"/>
      <c r="EU937" s="19"/>
      <c r="EV937" s="19"/>
      <c r="EW937" s="19"/>
      <c r="EX937" s="19"/>
      <c r="EY937" s="19"/>
      <c r="EZ937" s="19"/>
      <c r="FA937" s="19"/>
      <c r="FB937" s="19"/>
      <c r="FC937" s="19"/>
      <c r="FD937" s="19"/>
      <c r="FE937" s="19"/>
      <c r="FF937" s="19"/>
      <c r="FG937" s="19"/>
      <c r="FH937" s="19"/>
      <c r="FI937" s="19"/>
      <c r="FJ937" s="19"/>
      <c r="FK937" s="19"/>
      <c r="FL937" s="19"/>
      <c r="FM937" s="19"/>
      <c r="FN937" s="19"/>
      <c r="FO937" s="19"/>
    </row>
    <row r="938" spans="1:171" s="139" customFormat="1" x14ac:dyDescent="0.25">
      <c r="A938" s="19"/>
      <c r="B938" s="4025" t="s">
        <v>331</v>
      </c>
      <c r="C938" s="21">
        <f>'2 уровень'!F2138</f>
        <v>0</v>
      </c>
      <c r="D938" s="21">
        <f>'2 уровень'!G2138</f>
        <v>0</v>
      </c>
      <c r="E938" s="21">
        <f>'2 уровень'!I2138</f>
        <v>0</v>
      </c>
      <c r="F938" s="142">
        <f>'2 уровень'!J2138</f>
        <v>0</v>
      </c>
      <c r="G938" s="152">
        <f>'2 уровень'!K2138</f>
        <v>0</v>
      </c>
      <c r="H938" s="152">
        <f>'2 уровень'!L2138</f>
        <v>0</v>
      </c>
      <c r="I938" s="24">
        <f>'2 уровень'!M2138</f>
        <v>0</v>
      </c>
      <c r="J938" s="24">
        <f>'2 уровень'!N2138</f>
        <v>0</v>
      </c>
      <c r="K938" s="24">
        <f>'2 уровень'!O2138</f>
        <v>0</v>
      </c>
      <c r="L938" s="24">
        <f>'2 уровень'!P2138</f>
        <v>0</v>
      </c>
      <c r="M938" s="24">
        <f>'2 уровень'!Q2138</f>
        <v>0</v>
      </c>
      <c r="N938" s="24">
        <f>'2 уровень'!R2138</f>
        <v>0</v>
      </c>
      <c r="O938" s="152">
        <f>'2 уровень'!S2138</f>
        <v>0</v>
      </c>
      <c r="P938" s="152">
        <f>'2 уровень'!T2138</f>
        <v>0</v>
      </c>
      <c r="Q938" s="152">
        <f>'2 уровень'!U2138</f>
        <v>0</v>
      </c>
      <c r="R938" s="1038">
        <f>'2 уровень'!V2138</f>
        <v>0</v>
      </c>
      <c r="S938" s="152">
        <f>'2 уровень'!W2138</f>
        <v>0</v>
      </c>
      <c r="T938" s="152">
        <f>'2 уровень'!X2138</f>
        <v>0</v>
      </c>
      <c r="U938" s="152">
        <f>'2 уровень'!Y2138</f>
        <v>0</v>
      </c>
      <c r="V938" s="152">
        <f>'2 уровень'!Z2138</f>
        <v>0</v>
      </c>
      <c r="W938" s="573">
        <f>'2 уровень'!AA2138</f>
        <v>0</v>
      </c>
      <c r="X938" s="152" t="e">
        <f>Q938/P938*100</f>
        <v>#DIV/0!</v>
      </c>
      <c r="Y938" s="152" t="e">
        <f>W938/P938*100</f>
        <v>#DIV/0!</v>
      </c>
      <c r="Z938" s="1279">
        <f>'2 уровень'!AB2138</f>
        <v>0</v>
      </c>
      <c r="AA938" s="1290">
        <f>'2 уровень'!AC2138</f>
        <v>0</v>
      </c>
      <c r="AB938" s="19"/>
      <c r="AC938" s="19"/>
      <c r="AD938" s="19"/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  <c r="BV938" s="19"/>
      <c r="BW938" s="19"/>
      <c r="BX938" s="19"/>
      <c r="BY938" s="19"/>
      <c r="BZ938" s="19"/>
      <c r="CA938" s="19"/>
      <c r="CB938" s="19"/>
      <c r="CC938" s="19"/>
      <c r="CD938" s="19"/>
      <c r="CE938" s="19"/>
      <c r="CF938" s="19"/>
      <c r="CG938" s="19"/>
      <c r="CH938" s="19"/>
      <c r="CI938" s="19"/>
      <c r="CJ938" s="19"/>
      <c r="CK938" s="19"/>
      <c r="CL938" s="19"/>
      <c r="CM938" s="19"/>
      <c r="CN938" s="19"/>
      <c r="CO938" s="19"/>
      <c r="CP938" s="19"/>
      <c r="CQ938" s="19"/>
      <c r="CR938" s="19"/>
      <c r="CS938" s="19"/>
      <c r="CT938" s="19"/>
      <c r="CU938" s="19"/>
      <c r="CV938" s="19"/>
      <c r="CW938" s="19"/>
      <c r="CX938" s="19"/>
      <c r="CY938" s="19"/>
      <c r="CZ938" s="19"/>
      <c r="DA938" s="19"/>
      <c r="DB938" s="19"/>
      <c r="DC938" s="19"/>
      <c r="DD938" s="19"/>
      <c r="DE938" s="19"/>
      <c r="DF938" s="19"/>
      <c r="DG938" s="19"/>
      <c r="DH938" s="19"/>
      <c r="DI938" s="19"/>
      <c r="DJ938" s="19"/>
      <c r="DK938" s="19"/>
      <c r="DL938" s="19"/>
      <c r="DM938" s="19"/>
      <c r="DN938" s="19"/>
      <c r="DO938" s="19"/>
      <c r="DP938" s="19"/>
      <c r="DQ938" s="19"/>
      <c r="DR938" s="19"/>
      <c r="DS938" s="19"/>
      <c r="DT938" s="19"/>
      <c r="DU938" s="19"/>
      <c r="DV938" s="19"/>
      <c r="DW938" s="19"/>
      <c r="DX938" s="19"/>
      <c r="DY938" s="19"/>
      <c r="DZ938" s="19"/>
      <c r="EA938" s="19"/>
      <c r="EB938" s="19"/>
      <c r="EC938" s="19"/>
      <c r="ED938" s="19"/>
      <c r="EE938" s="19"/>
      <c r="EF938" s="19"/>
      <c r="EG938" s="19"/>
      <c r="EH938" s="19"/>
      <c r="EI938" s="19"/>
      <c r="EJ938" s="19"/>
      <c r="EK938" s="19"/>
      <c r="EL938" s="19"/>
      <c r="EM938" s="19"/>
      <c r="EN938" s="19"/>
      <c r="EO938" s="19"/>
      <c r="EP938" s="19"/>
      <c r="EQ938" s="19"/>
      <c r="ER938" s="19"/>
      <c r="ES938" s="19"/>
      <c r="ET938" s="19"/>
      <c r="EU938" s="19"/>
      <c r="EV938" s="19"/>
      <c r="EW938" s="19"/>
      <c r="EX938" s="19"/>
      <c r="EY938" s="19"/>
      <c r="EZ938" s="19"/>
      <c r="FA938" s="19"/>
      <c r="FB938" s="19"/>
      <c r="FC938" s="19"/>
      <c r="FD938" s="19"/>
      <c r="FE938" s="19"/>
      <c r="FF938" s="19"/>
      <c r="FG938" s="19"/>
      <c r="FH938" s="19"/>
      <c r="FI938" s="19"/>
      <c r="FJ938" s="19"/>
      <c r="FK938" s="19"/>
      <c r="FL938" s="19"/>
      <c r="FM938" s="19"/>
      <c r="FN938" s="19"/>
      <c r="FO938" s="19"/>
    </row>
    <row r="939" spans="1:171" s="175" customFormat="1" ht="29.25" x14ac:dyDescent="0.25">
      <c r="A939" s="19">
        <v>1</v>
      </c>
      <c r="B939" s="780" t="s">
        <v>295</v>
      </c>
      <c r="C939" s="173">
        <f>'2 уровень'!F2139</f>
        <v>0</v>
      </c>
      <c r="D939" s="173">
        <f>'2 уровень'!G2139</f>
        <v>0</v>
      </c>
      <c r="E939" s="173">
        <f>'2 уровень'!I2139</f>
        <v>1</v>
      </c>
      <c r="F939" s="174" t="e">
        <f>'2 уровень'!J2139</f>
        <v>#DIV/0!</v>
      </c>
      <c r="G939" s="158">
        <f>'2 уровень'!K2139</f>
        <v>0</v>
      </c>
      <c r="H939" s="158">
        <f>'2 уровень'!L2139</f>
        <v>0</v>
      </c>
      <c r="I939" s="26">
        <f>'2 уровень'!M2139</f>
        <v>0</v>
      </c>
      <c r="J939" s="26">
        <f>'2 уровень'!N2139</f>
        <v>0</v>
      </c>
      <c r="K939" s="26">
        <f>'2 уровень'!O2139</f>
        <v>0</v>
      </c>
      <c r="L939" s="26">
        <f>'2 уровень'!P2139</f>
        <v>0</v>
      </c>
      <c r="M939" s="26">
        <f>'2 уровень'!Q2139</f>
        <v>0</v>
      </c>
      <c r="N939" s="26">
        <f>'2 уровень'!R2139</f>
        <v>0</v>
      </c>
      <c r="O939" s="152">
        <f>'2 уровень'!S2139</f>
        <v>0</v>
      </c>
      <c r="P939" s="152">
        <f>'2 уровень'!T2139</f>
        <v>0</v>
      </c>
      <c r="Q939" s="152">
        <f>'2 уровень'!U2139</f>
        <v>0</v>
      </c>
      <c r="R939" s="1038">
        <f>'2 уровень'!V2139</f>
        <v>0</v>
      </c>
      <c r="S939" s="152">
        <f>'2 уровень'!W2139</f>
        <v>0</v>
      </c>
      <c r="T939" s="152">
        <f>'2 уровень'!X2139</f>
        <v>0</v>
      </c>
      <c r="U939" s="152">
        <f>'2 уровень'!Y2139</f>
        <v>0</v>
      </c>
      <c r="V939" s="152">
        <f>'2 уровень'!Z2139</f>
        <v>0</v>
      </c>
      <c r="W939" s="573">
        <f>'2 уровень'!AA2139</f>
        <v>0</v>
      </c>
      <c r="X939" s="152"/>
      <c r="Y939" s="152"/>
      <c r="Z939" s="1308">
        <f>'2 уровень'!AB2139</f>
        <v>0</v>
      </c>
      <c r="AA939" s="1290">
        <f>'2 уровень'!AC2139</f>
        <v>0</v>
      </c>
    </row>
    <row r="940" spans="1:171" s="175" customFormat="1" ht="30" x14ac:dyDescent="0.25">
      <c r="A940" s="19"/>
      <c r="B940" s="781" t="s">
        <v>205</v>
      </c>
      <c r="C940" s="173">
        <f>'2 уровень'!F2140</f>
        <v>0</v>
      </c>
      <c r="D940" s="173">
        <f>'2 уровень'!G2140</f>
        <v>0</v>
      </c>
      <c r="E940" s="173">
        <f>'2 уровень'!I2140</f>
        <v>0</v>
      </c>
      <c r="F940" s="174">
        <f>'2 уровень'!J2140</f>
        <v>0</v>
      </c>
      <c r="G940" s="158">
        <f>'2 уровень'!K2140</f>
        <v>0</v>
      </c>
      <c r="H940" s="158">
        <f>'2 уровень'!L2140</f>
        <v>0</v>
      </c>
      <c r="I940" s="26">
        <f>'2 уровень'!M2140</f>
        <v>0</v>
      </c>
      <c r="J940" s="26">
        <f>'2 уровень'!N2140</f>
        <v>0</v>
      </c>
      <c r="K940" s="26">
        <f>'2 уровень'!O2140</f>
        <v>0</v>
      </c>
      <c r="L940" s="26">
        <f>'2 уровень'!P2140</f>
        <v>0</v>
      </c>
      <c r="M940" s="26">
        <f>'2 уровень'!Q2140</f>
        <v>0</v>
      </c>
      <c r="N940" s="26">
        <f>'2 уровень'!R2140</f>
        <v>0</v>
      </c>
      <c r="O940" s="152">
        <f>'2 уровень'!S2140</f>
        <v>0</v>
      </c>
      <c r="P940" s="152">
        <f>'2 уровень'!T2140</f>
        <v>0</v>
      </c>
      <c r="Q940" s="152">
        <f>'2 уровень'!U2140</f>
        <v>0</v>
      </c>
      <c r="R940" s="1038">
        <f>'2 уровень'!V2140</f>
        <v>0</v>
      </c>
      <c r="S940" s="152">
        <f>'2 уровень'!W2140</f>
        <v>0</v>
      </c>
      <c r="T940" s="152">
        <f>'2 уровень'!X2140</f>
        <v>0</v>
      </c>
      <c r="U940" s="152">
        <f>'2 уровень'!Y2140</f>
        <v>0</v>
      </c>
      <c r="V940" s="152">
        <f>'2 уровень'!Z2140</f>
        <v>0</v>
      </c>
      <c r="W940" s="573">
        <f>'2 уровень'!AA2140</f>
        <v>0</v>
      </c>
      <c r="X940" s="152"/>
      <c r="Y940" s="152"/>
      <c r="Z940" s="1308">
        <f>'2 уровень'!AB2140</f>
        <v>0</v>
      </c>
      <c r="AA940" s="1290">
        <f>'2 уровень'!AC2140</f>
        <v>0</v>
      </c>
    </row>
    <row r="941" spans="1:171" s="175" customFormat="1" ht="30" x14ac:dyDescent="0.25">
      <c r="A941" s="19"/>
      <c r="B941" s="781" t="s">
        <v>206</v>
      </c>
      <c r="C941" s="173">
        <f>'2 уровень'!F2141</f>
        <v>0</v>
      </c>
      <c r="D941" s="173">
        <f>'2 уровень'!G2141</f>
        <v>0</v>
      </c>
      <c r="E941" s="173">
        <f>'2 уровень'!I2141</f>
        <v>0</v>
      </c>
      <c r="F941" s="174" t="e">
        <f>'2 уровень'!J2141</f>
        <v>#DIV/0!</v>
      </c>
      <c r="G941" s="158">
        <f>'2 уровень'!K2141</f>
        <v>0</v>
      </c>
      <c r="H941" s="158">
        <f>'2 уровень'!L2141</f>
        <v>0</v>
      </c>
      <c r="I941" s="26">
        <f>'2 уровень'!M2141</f>
        <v>0</v>
      </c>
      <c r="J941" s="26">
        <f>'2 уровень'!N2141</f>
        <v>0</v>
      </c>
      <c r="K941" s="26">
        <f>'2 уровень'!O2141</f>
        <v>0</v>
      </c>
      <c r="L941" s="26">
        <f>'2 уровень'!P2141</f>
        <v>0</v>
      </c>
      <c r="M941" s="26">
        <f>'2 уровень'!Q2141</f>
        <v>0</v>
      </c>
      <c r="N941" s="26">
        <f>'2 уровень'!R2141</f>
        <v>0</v>
      </c>
      <c r="O941" s="152">
        <f>'2 уровень'!S2141</f>
        <v>0</v>
      </c>
      <c r="P941" s="152">
        <f>'2 уровень'!T2141</f>
        <v>0</v>
      </c>
      <c r="Q941" s="152">
        <f>'2 уровень'!U2141</f>
        <v>0</v>
      </c>
      <c r="R941" s="1038">
        <f>'2 уровень'!V2141</f>
        <v>0</v>
      </c>
      <c r="S941" s="152">
        <f>'2 уровень'!W2141</f>
        <v>0</v>
      </c>
      <c r="T941" s="152">
        <f>'2 уровень'!X2141</f>
        <v>0</v>
      </c>
      <c r="U941" s="152">
        <f>'2 уровень'!Y2141</f>
        <v>0</v>
      </c>
      <c r="V941" s="152">
        <f>'2 уровень'!Z2141</f>
        <v>0</v>
      </c>
      <c r="W941" s="573">
        <f>'2 уровень'!AA2141</f>
        <v>0</v>
      </c>
      <c r="X941" s="152"/>
      <c r="Y941" s="152"/>
      <c r="Z941" s="1308">
        <f>'2 уровень'!AB2141</f>
        <v>0</v>
      </c>
      <c r="AA941" s="1290">
        <f>'2 уровень'!AC2141</f>
        <v>0</v>
      </c>
    </row>
    <row r="942" spans="1:171" s="175" customFormat="1" ht="30" x14ac:dyDescent="0.25">
      <c r="A942" s="19"/>
      <c r="B942" s="782" t="s">
        <v>296</v>
      </c>
      <c r="C942" s="173">
        <f>'2 уровень'!F2142</f>
        <v>0</v>
      </c>
      <c r="D942" s="173">
        <f>'2 уровень'!G2142</f>
        <v>0</v>
      </c>
      <c r="E942" s="173">
        <f>'2 уровень'!I2142</f>
        <v>1</v>
      </c>
      <c r="F942" s="174" t="e">
        <f>'2 уровень'!J2142</f>
        <v>#DIV/0!</v>
      </c>
      <c r="G942" s="158">
        <f>'2 уровень'!K2142</f>
        <v>0</v>
      </c>
      <c r="H942" s="158">
        <f>'2 уровень'!L2142</f>
        <v>0</v>
      </c>
      <c r="I942" s="26">
        <f>'2 уровень'!M2142</f>
        <v>0</v>
      </c>
      <c r="J942" s="26">
        <f>'2 уровень'!N2142</f>
        <v>0</v>
      </c>
      <c r="K942" s="26">
        <f>'2 уровень'!O2142</f>
        <v>0</v>
      </c>
      <c r="L942" s="26">
        <f>'2 уровень'!P2142</f>
        <v>0</v>
      </c>
      <c r="M942" s="26">
        <f>'2 уровень'!Q2142</f>
        <v>0</v>
      </c>
      <c r="N942" s="26">
        <f>'2 уровень'!R2142</f>
        <v>0</v>
      </c>
      <c r="O942" s="152">
        <f>'2 уровень'!S2142</f>
        <v>0</v>
      </c>
      <c r="P942" s="152">
        <f>'2 уровень'!T2142</f>
        <v>0</v>
      </c>
      <c r="Q942" s="152">
        <f>'2 уровень'!U2142</f>
        <v>0</v>
      </c>
      <c r="R942" s="1038">
        <f>'2 уровень'!V2142</f>
        <v>0</v>
      </c>
      <c r="S942" s="152">
        <f>'2 уровень'!W2142</f>
        <v>0</v>
      </c>
      <c r="T942" s="152">
        <f>'2 уровень'!X2142</f>
        <v>0</v>
      </c>
      <c r="U942" s="152">
        <f>'2 уровень'!Y2142</f>
        <v>0</v>
      </c>
      <c r="V942" s="152">
        <f>'2 уровень'!Z2142</f>
        <v>0</v>
      </c>
      <c r="W942" s="573">
        <f>'2 уровень'!AA2142</f>
        <v>0</v>
      </c>
      <c r="X942" s="152"/>
      <c r="Y942" s="152"/>
      <c r="Z942" s="1308">
        <f>'2 уровень'!AB2142</f>
        <v>0</v>
      </c>
      <c r="AA942" s="1290">
        <f>'2 уровень'!AC2142</f>
        <v>0</v>
      </c>
    </row>
    <row r="943" spans="1:171" s="175" customFormat="1" ht="60" x14ac:dyDescent="0.25">
      <c r="A943" s="19"/>
      <c r="B943" s="302" t="s">
        <v>297</v>
      </c>
      <c r="C943" s="173">
        <f>'2 уровень'!F2143</f>
        <v>0</v>
      </c>
      <c r="D943" s="173">
        <f>'2 уровень'!G2143</f>
        <v>0</v>
      </c>
      <c r="E943" s="173">
        <f>'2 уровень'!I2143</f>
        <v>0</v>
      </c>
      <c r="F943" s="174" t="e">
        <f>'2 уровень'!J2143</f>
        <v>#DIV/0!</v>
      </c>
      <c r="G943" s="158">
        <f>'2 уровень'!K2143</f>
        <v>0</v>
      </c>
      <c r="H943" s="158">
        <f>'2 уровень'!L2143</f>
        <v>0</v>
      </c>
      <c r="I943" s="26">
        <f>'2 уровень'!M2143</f>
        <v>0</v>
      </c>
      <c r="J943" s="26">
        <f>'2 уровень'!N2143</f>
        <v>0</v>
      </c>
      <c r="K943" s="26">
        <f>'2 уровень'!O2143</f>
        <v>0</v>
      </c>
      <c r="L943" s="26">
        <f>'2 уровень'!P2143</f>
        <v>0</v>
      </c>
      <c r="M943" s="26">
        <f>'2 уровень'!Q2143</f>
        <v>0</v>
      </c>
      <c r="N943" s="26">
        <f>'2 уровень'!R2143</f>
        <v>0</v>
      </c>
      <c r="O943" s="152">
        <f>'2 уровень'!S2143</f>
        <v>0</v>
      </c>
      <c r="P943" s="152">
        <f>'2 уровень'!T2143</f>
        <v>0</v>
      </c>
      <c r="Q943" s="152">
        <f>'2 уровень'!U2143</f>
        <v>0</v>
      </c>
      <c r="R943" s="1038">
        <f>'2 уровень'!V2143</f>
        <v>0</v>
      </c>
      <c r="S943" s="152">
        <f>'2 уровень'!W2143</f>
        <v>0</v>
      </c>
      <c r="T943" s="152">
        <f>'2 уровень'!X2143</f>
        <v>0</v>
      </c>
      <c r="U943" s="152">
        <f>'2 уровень'!Y2143</f>
        <v>0</v>
      </c>
      <c r="V943" s="152">
        <f>'2 уровень'!Z2143</f>
        <v>0</v>
      </c>
      <c r="W943" s="573">
        <f>'2 уровень'!AA2143</f>
        <v>0</v>
      </c>
      <c r="X943" s="152"/>
      <c r="Y943" s="152"/>
      <c r="Z943" s="1308" t="e">
        <f>'2 уровень'!#REF!</f>
        <v>#REF!</v>
      </c>
      <c r="AA943" s="1290" t="e">
        <f>'2 уровень'!#REF!</f>
        <v>#REF!</v>
      </c>
    </row>
    <row r="944" spans="1:171" s="175" customFormat="1" ht="45" x14ac:dyDescent="0.25">
      <c r="A944" s="19"/>
      <c r="B944" s="783" t="s">
        <v>298</v>
      </c>
      <c r="C944" s="173">
        <f>'2 уровень'!F2144</f>
        <v>0</v>
      </c>
      <c r="D944" s="173">
        <f>'2 уровень'!G2144</f>
        <v>0</v>
      </c>
      <c r="E944" s="173">
        <f>'2 уровень'!I2144</f>
        <v>0</v>
      </c>
      <c r="F944" s="174" t="e">
        <f>'2 уровень'!J2144</f>
        <v>#DIV/0!</v>
      </c>
      <c r="G944" s="158">
        <f>'2 уровень'!K2144</f>
        <v>0</v>
      </c>
      <c r="H944" s="158">
        <f>'2 уровень'!L2144</f>
        <v>0</v>
      </c>
      <c r="I944" s="26">
        <f>'2 уровень'!M2144</f>
        <v>0</v>
      </c>
      <c r="J944" s="26">
        <f>'2 уровень'!N2144</f>
        <v>0</v>
      </c>
      <c r="K944" s="26">
        <f>'2 уровень'!O2144</f>
        <v>0</v>
      </c>
      <c r="L944" s="26">
        <f>'2 уровень'!P2144</f>
        <v>0</v>
      </c>
      <c r="M944" s="26">
        <f>'2 уровень'!Q2144</f>
        <v>0</v>
      </c>
      <c r="N944" s="26">
        <f>'2 уровень'!R2144</f>
        <v>0</v>
      </c>
      <c r="O944" s="152">
        <f>'2 уровень'!S2144</f>
        <v>0</v>
      </c>
      <c r="P944" s="152">
        <f>'2 уровень'!T2144</f>
        <v>0</v>
      </c>
      <c r="Q944" s="152">
        <f>'2 уровень'!U2144</f>
        <v>0</v>
      </c>
      <c r="R944" s="1038">
        <f>'2 уровень'!V2144</f>
        <v>0</v>
      </c>
      <c r="S944" s="152">
        <f>'2 уровень'!W2144</f>
        <v>0</v>
      </c>
      <c r="T944" s="152">
        <f>'2 уровень'!X2144</f>
        <v>0</v>
      </c>
      <c r="U944" s="152">
        <f>'2 уровень'!Y2144</f>
        <v>0</v>
      </c>
      <c r="V944" s="152">
        <f>'2 уровень'!Z2144</f>
        <v>0</v>
      </c>
      <c r="W944" s="573">
        <f>'2 уровень'!AA2144</f>
        <v>0</v>
      </c>
      <c r="X944" s="152"/>
      <c r="Y944" s="152"/>
      <c r="Z944" s="1308" t="e">
        <f>'2 уровень'!#REF!</f>
        <v>#REF!</v>
      </c>
      <c r="AA944" s="1290" t="e">
        <f>'2 уровень'!#REF!</f>
        <v>#REF!</v>
      </c>
    </row>
    <row r="945" spans="1:171" s="175" customFormat="1" ht="105" x14ac:dyDescent="0.25">
      <c r="A945" s="19"/>
      <c r="B945" s="783" t="s">
        <v>542</v>
      </c>
      <c r="C945" s="173">
        <f>'2 уровень'!F2145</f>
        <v>0</v>
      </c>
      <c r="D945" s="173">
        <f>'2 уровень'!G2145</f>
        <v>0</v>
      </c>
      <c r="E945" s="173">
        <f>'2 уровень'!I2145</f>
        <v>0</v>
      </c>
      <c r="F945" s="174">
        <f>'2 уровень'!J2145</f>
        <v>0</v>
      </c>
      <c r="G945" s="158">
        <f>'2 уровень'!K2145</f>
        <v>0</v>
      </c>
      <c r="H945" s="158">
        <f>'2 уровень'!L2145</f>
        <v>0</v>
      </c>
      <c r="I945" s="26">
        <f>'2 уровень'!M2145</f>
        <v>0</v>
      </c>
      <c r="J945" s="26">
        <f>'2 уровень'!N2145</f>
        <v>0</v>
      </c>
      <c r="K945" s="26">
        <f>'2 уровень'!O2145</f>
        <v>0</v>
      </c>
      <c r="L945" s="26">
        <f>'2 уровень'!P2145</f>
        <v>0</v>
      </c>
      <c r="M945" s="26">
        <f>'2 уровень'!Q2145</f>
        <v>0</v>
      </c>
      <c r="N945" s="26">
        <f>'2 уровень'!R2145</f>
        <v>0</v>
      </c>
      <c r="O945" s="152">
        <f>'2 уровень'!S2145</f>
        <v>0</v>
      </c>
      <c r="P945" s="152">
        <f>'2 уровень'!T2145</f>
        <v>0</v>
      </c>
      <c r="Q945" s="152">
        <f>'2 уровень'!U2145</f>
        <v>0</v>
      </c>
      <c r="R945" s="1038">
        <f>'2 уровень'!V2145</f>
        <v>0</v>
      </c>
      <c r="S945" s="152">
        <f>'2 уровень'!W2145</f>
        <v>0</v>
      </c>
      <c r="T945" s="152">
        <f>'2 уровень'!X2145</f>
        <v>0</v>
      </c>
      <c r="U945" s="152">
        <f>'2 уровень'!Y2145</f>
        <v>0</v>
      </c>
      <c r="V945" s="152">
        <f>'2 уровень'!Z2145</f>
        <v>0</v>
      </c>
      <c r="W945" s="573">
        <f>'2 уровень'!AA2145</f>
        <v>0</v>
      </c>
      <c r="X945" s="152"/>
      <c r="Y945" s="152"/>
      <c r="Z945" s="1308">
        <f>'2 уровень'!AB2143</f>
        <v>0</v>
      </c>
      <c r="AA945" s="1290">
        <f>'2 уровень'!AC2143</f>
        <v>0</v>
      </c>
    </row>
    <row r="946" spans="1:171" s="175" customFormat="1" ht="30" x14ac:dyDescent="0.25">
      <c r="A946" s="19"/>
      <c r="B946" s="783" t="s">
        <v>386</v>
      </c>
      <c r="C946" s="173">
        <f>'2 уровень'!F2146</f>
        <v>0</v>
      </c>
      <c r="D946" s="173">
        <f>'2 уровень'!G2146</f>
        <v>0</v>
      </c>
      <c r="E946" s="173">
        <f>'2 уровень'!I2146</f>
        <v>0</v>
      </c>
      <c r="F946" s="174" t="e">
        <f>'2 уровень'!J2146</f>
        <v>#DIV/0!</v>
      </c>
      <c r="G946" s="158">
        <f>'2 уровень'!K2146</f>
        <v>0</v>
      </c>
      <c r="H946" s="158">
        <f>'2 уровень'!L2146</f>
        <v>0</v>
      </c>
      <c r="I946" s="26">
        <f>'2 уровень'!M2146</f>
        <v>0</v>
      </c>
      <c r="J946" s="26">
        <f>'2 уровень'!N2146</f>
        <v>0</v>
      </c>
      <c r="K946" s="26">
        <f>'2 уровень'!O2146</f>
        <v>0</v>
      </c>
      <c r="L946" s="26">
        <f>'2 уровень'!P2146</f>
        <v>0</v>
      </c>
      <c r="M946" s="26">
        <f>'2 уровень'!Q2146</f>
        <v>0</v>
      </c>
      <c r="N946" s="26">
        <f>'2 уровень'!R2146</f>
        <v>0</v>
      </c>
      <c r="O946" s="152">
        <f>'2 уровень'!S2146</f>
        <v>0</v>
      </c>
      <c r="P946" s="152">
        <f>'2 уровень'!T2146</f>
        <v>0</v>
      </c>
      <c r="Q946" s="152">
        <f>'2 уровень'!U2146</f>
        <v>0</v>
      </c>
      <c r="R946" s="1038">
        <f>'2 уровень'!V2146</f>
        <v>0</v>
      </c>
      <c r="S946" s="152">
        <f>'2 уровень'!W2146</f>
        <v>0</v>
      </c>
      <c r="T946" s="152">
        <f>'2 уровень'!X2146</f>
        <v>0</v>
      </c>
      <c r="U946" s="152">
        <f>'2 уровень'!Y2146</f>
        <v>0</v>
      </c>
      <c r="V946" s="152">
        <f>'2 уровень'!Z2146</f>
        <v>0</v>
      </c>
      <c r="W946" s="573">
        <f>'2 уровень'!AA2146</f>
        <v>0</v>
      </c>
      <c r="X946" s="152"/>
      <c r="Y946" s="152"/>
      <c r="Z946" s="1308">
        <f>'2 уровень'!AB2144</f>
        <v>0</v>
      </c>
      <c r="AA946" s="1290">
        <f>'2 уровень'!AC2144</f>
        <v>0</v>
      </c>
    </row>
    <row r="947" spans="1:171" s="175" customFormat="1" ht="30" x14ac:dyDescent="0.25">
      <c r="A947" s="19"/>
      <c r="B947" s="783" t="s">
        <v>135</v>
      </c>
      <c r="C947" s="173">
        <f>'2 уровень'!F2147</f>
        <v>0</v>
      </c>
      <c r="D947" s="173">
        <f>'2 уровень'!G2147</f>
        <v>0</v>
      </c>
      <c r="E947" s="173">
        <f>'2 уровень'!I2147</f>
        <v>1</v>
      </c>
      <c r="F947" s="174" t="e">
        <f>'2 уровень'!J2147</f>
        <v>#DIV/0!</v>
      </c>
      <c r="G947" s="158">
        <f>'2 уровень'!K2147</f>
        <v>0</v>
      </c>
      <c r="H947" s="158">
        <f>'2 уровень'!L2147</f>
        <v>0</v>
      </c>
      <c r="I947" s="26">
        <f>'2 уровень'!M2147</f>
        <v>0</v>
      </c>
      <c r="J947" s="26">
        <f>'2 уровень'!N2147</f>
        <v>0</v>
      </c>
      <c r="K947" s="26">
        <f>'2 уровень'!O2147</f>
        <v>0</v>
      </c>
      <c r="L947" s="26">
        <f>'2 уровень'!P2147</f>
        <v>0</v>
      </c>
      <c r="M947" s="26">
        <f>'2 уровень'!Q2147</f>
        <v>0</v>
      </c>
      <c r="N947" s="26">
        <f>'2 уровень'!R2147</f>
        <v>0</v>
      </c>
      <c r="O947" s="152">
        <f>'2 уровень'!S2147</f>
        <v>0</v>
      </c>
      <c r="P947" s="152">
        <f>'2 уровень'!T2147</f>
        <v>0</v>
      </c>
      <c r="Q947" s="152">
        <f>'2 уровень'!U2147</f>
        <v>0</v>
      </c>
      <c r="R947" s="1038">
        <f>'2 уровень'!V2147</f>
        <v>0</v>
      </c>
      <c r="S947" s="152">
        <f>'2 уровень'!W2147</f>
        <v>0</v>
      </c>
      <c r="T947" s="152">
        <f>'2 уровень'!X2147</f>
        <v>0</v>
      </c>
      <c r="U947" s="152">
        <f>'2 уровень'!Y2147</f>
        <v>0</v>
      </c>
      <c r="V947" s="152">
        <f>'2 уровень'!Z2147</f>
        <v>0</v>
      </c>
      <c r="W947" s="573">
        <f>'2 уровень'!AA2147</f>
        <v>0</v>
      </c>
      <c r="X947" s="152"/>
      <c r="Y947" s="152"/>
      <c r="Z947" s="1308">
        <f>'2 уровень'!AB2146</f>
        <v>0</v>
      </c>
      <c r="AA947" s="1290">
        <f>'2 уровень'!AC2146</f>
        <v>0</v>
      </c>
    </row>
    <row r="948" spans="1:171" s="175" customFormat="1" x14ac:dyDescent="0.25">
      <c r="A948" s="19"/>
      <c r="B948" s="784" t="s">
        <v>240</v>
      </c>
      <c r="C948" s="173">
        <f>'2 уровень'!F2148</f>
        <v>0</v>
      </c>
      <c r="D948" s="173">
        <f>'2 уровень'!G2148</f>
        <v>0</v>
      </c>
      <c r="E948" s="173">
        <f>'2 уровень'!I2148</f>
        <v>1</v>
      </c>
      <c r="F948" s="174" t="e">
        <f>'2 уровень'!J2148</f>
        <v>#DIV/0!</v>
      </c>
      <c r="G948" s="158">
        <f>'2 уровень'!K2148</f>
        <v>0</v>
      </c>
      <c r="H948" s="158">
        <f>'2 уровень'!L2148</f>
        <v>0</v>
      </c>
      <c r="I948" s="26">
        <f>'2 уровень'!M2148</f>
        <v>0</v>
      </c>
      <c r="J948" s="26">
        <f>'2 уровень'!N2148</f>
        <v>0</v>
      </c>
      <c r="K948" s="26">
        <f>'2 уровень'!O2148</f>
        <v>0</v>
      </c>
      <c r="L948" s="26">
        <f>'2 уровень'!P2148</f>
        <v>0</v>
      </c>
      <c r="M948" s="26">
        <f>'2 уровень'!Q2148</f>
        <v>0</v>
      </c>
      <c r="N948" s="26">
        <f>'2 уровень'!R2148</f>
        <v>0</v>
      </c>
      <c r="O948" s="152">
        <f>'2 уровень'!S2148</f>
        <v>0</v>
      </c>
      <c r="P948" s="152">
        <f>'2 уровень'!T2148</f>
        <v>0</v>
      </c>
      <c r="Q948" s="152">
        <f>'2 уровень'!U2148</f>
        <v>0</v>
      </c>
      <c r="R948" s="1038">
        <f>'2 уровень'!V2148</f>
        <v>0</v>
      </c>
      <c r="S948" s="152">
        <f>'2 уровень'!W2148</f>
        <v>0</v>
      </c>
      <c r="T948" s="152">
        <f>'2 уровень'!X2148</f>
        <v>0</v>
      </c>
      <c r="U948" s="152">
        <f>'2 уровень'!Y2148</f>
        <v>0</v>
      </c>
      <c r="V948" s="152">
        <f>'2 уровень'!Z2148</f>
        <v>0</v>
      </c>
      <c r="W948" s="573">
        <f>'2 уровень'!AA2148</f>
        <v>0</v>
      </c>
      <c r="X948" s="152"/>
      <c r="Y948" s="152"/>
      <c r="Z948" s="1308">
        <f>'2 уровень'!AB2147</f>
        <v>0</v>
      </c>
      <c r="AA948" s="1290">
        <f>'2 уровень'!AC2147</f>
        <v>0</v>
      </c>
    </row>
    <row r="949" spans="1:171" s="175" customFormat="1" ht="45" x14ac:dyDescent="0.25">
      <c r="A949" s="19"/>
      <c r="B949" s="785" t="s">
        <v>300</v>
      </c>
      <c r="C949" s="173">
        <f>'2 уровень'!F2149</f>
        <v>0</v>
      </c>
      <c r="D949" s="173">
        <f>'2 уровень'!G2149</f>
        <v>0</v>
      </c>
      <c r="E949" s="173">
        <f>'2 уровень'!I2149</f>
        <v>0</v>
      </c>
      <c r="F949" s="174" t="e">
        <f>'2 уровень'!J2149</f>
        <v>#DIV/0!</v>
      </c>
      <c r="G949" s="158">
        <f>'2 уровень'!K2149</f>
        <v>0</v>
      </c>
      <c r="H949" s="158">
        <f>'2 уровень'!L2149</f>
        <v>0</v>
      </c>
      <c r="I949" s="26">
        <f>'2 уровень'!M2149</f>
        <v>0</v>
      </c>
      <c r="J949" s="26">
        <f>'2 уровень'!N2149</f>
        <v>0</v>
      </c>
      <c r="K949" s="26">
        <f>'2 уровень'!O2149</f>
        <v>0</v>
      </c>
      <c r="L949" s="26">
        <f>'2 уровень'!P2149</f>
        <v>0</v>
      </c>
      <c r="M949" s="26">
        <f>'2 уровень'!Q2149</f>
        <v>0</v>
      </c>
      <c r="N949" s="26">
        <f>'2 уровень'!R2149</f>
        <v>0</v>
      </c>
      <c r="O949" s="152">
        <f>'2 уровень'!S2149</f>
        <v>0</v>
      </c>
      <c r="P949" s="152">
        <f>'2 уровень'!T2149</f>
        <v>0</v>
      </c>
      <c r="Q949" s="152">
        <f>'2 уровень'!U2149</f>
        <v>0</v>
      </c>
      <c r="R949" s="1038">
        <f>'2 уровень'!V2149</f>
        <v>0</v>
      </c>
      <c r="S949" s="152">
        <f>'2 уровень'!W2149</f>
        <v>0</v>
      </c>
      <c r="T949" s="152">
        <f>'2 уровень'!X2149</f>
        <v>0</v>
      </c>
      <c r="U949" s="152">
        <f>'2 уровень'!Y2149</f>
        <v>0</v>
      </c>
      <c r="V949" s="152">
        <f>'2 уровень'!Z2149</f>
        <v>0</v>
      </c>
      <c r="W949" s="573">
        <f>'2 уровень'!AA2149</f>
        <v>0</v>
      </c>
      <c r="X949" s="152"/>
      <c r="Y949" s="152"/>
      <c r="Z949" s="1308">
        <f>'2 уровень'!AB2148</f>
        <v>0</v>
      </c>
      <c r="AA949" s="1290">
        <f>'2 уровень'!AC2148</f>
        <v>0</v>
      </c>
    </row>
    <row r="950" spans="1:171" s="175" customFormat="1" ht="30" x14ac:dyDescent="0.25">
      <c r="A950" s="19"/>
      <c r="B950" s="785" t="s">
        <v>301</v>
      </c>
      <c r="C950" s="173">
        <f>'2 уровень'!F2150</f>
        <v>0</v>
      </c>
      <c r="D950" s="173">
        <f>'2 уровень'!G2150</f>
        <v>0</v>
      </c>
      <c r="E950" s="173">
        <f>'2 уровень'!I2150</f>
        <v>0</v>
      </c>
      <c r="F950" s="174" t="e">
        <f>'2 уровень'!J2150</f>
        <v>#DIV/0!</v>
      </c>
      <c r="G950" s="158">
        <f>'2 уровень'!K2150</f>
        <v>0</v>
      </c>
      <c r="H950" s="158">
        <f>'2 уровень'!L2150</f>
        <v>0</v>
      </c>
      <c r="I950" s="26">
        <f>'2 уровень'!M2150</f>
        <v>0</v>
      </c>
      <c r="J950" s="26">
        <f>'2 уровень'!N2150</f>
        <v>0</v>
      </c>
      <c r="K950" s="26">
        <f>'2 уровень'!O2150</f>
        <v>0</v>
      </c>
      <c r="L950" s="26">
        <f>'2 уровень'!P2150</f>
        <v>0</v>
      </c>
      <c r="M950" s="26">
        <f>'2 уровень'!Q2150</f>
        <v>0</v>
      </c>
      <c r="N950" s="26">
        <f>'2 уровень'!R2150</f>
        <v>0</v>
      </c>
      <c r="O950" s="152">
        <f>'2 уровень'!S2150</f>
        <v>0</v>
      </c>
      <c r="P950" s="152">
        <f>'2 уровень'!T2150</f>
        <v>0</v>
      </c>
      <c r="Q950" s="152">
        <f>'2 уровень'!U2150</f>
        <v>0</v>
      </c>
      <c r="R950" s="1038">
        <f>'2 уровень'!V2150</f>
        <v>0</v>
      </c>
      <c r="S950" s="152">
        <f>'2 уровень'!W2150</f>
        <v>0</v>
      </c>
      <c r="T950" s="152">
        <f>'2 уровень'!X2150</f>
        <v>0</v>
      </c>
      <c r="U950" s="152">
        <f>'2 уровень'!Y2150</f>
        <v>0</v>
      </c>
      <c r="V950" s="152">
        <f>'2 уровень'!Z2150</f>
        <v>0</v>
      </c>
      <c r="W950" s="573">
        <f>'2 уровень'!AA2150</f>
        <v>0</v>
      </c>
      <c r="X950" s="152"/>
      <c r="Y950" s="152"/>
      <c r="Z950" s="1308" t="e">
        <f>'2 уровень'!#REF!</f>
        <v>#REF!</v>
      </c>
      <c r="AA950" s="1290" t="e">
        <f>'2 уровень'!#REF!</f>
        <v>#REF!</v>
      </c>
    </row>
    <row r="951" spans="1:171" s="175" customFormat="1" ht="30" x14ac:dyDescent="0.25">
      <c r="A951" s="19"/>
      <c r="B951" s="786" t="s">
        <v>302</v>
      </c>
      <c r="C951" s="173">
        <f>'2 уровень'!F2151</f>
        <v>0</v>
      </c>
      <c r="D951" s="173">
        <f>'2 уровень'!G2151</f>
        <v>0</v>
      </c>
      <c r="E951" s="173">
        <f>'2 уровень'!I2151</f>
        <v>0</v>
      </c>
      <c r="F951" s="174" t="e">
        <f>'2 уровень'!J2151</f>
        <v>#DIV/0!</v>
      </c>
      <c r="G951" s="158">
        <f>'2 уровень'!K2151</f>
        <v>0</v>
      </c>
      <c r="H951" s="158">
        <f>'2 уровень'!L2151</f>
        <v>0</v>
      </c>
      <c r="I951" s="26">
        <f>'2 уровень'!M2151</f>
        <v>0</v>
      </c>
      <c r="J951" s="26">
        <f>'2 уровень'!N2151</f>
        <v>0</v>
      </c>
      <c r="K951" s="26">
        <f>'2 уровень'!O2151</f>
        <v>0</v>
      </c>
      <c r="L951" s="26">
        <f>'2 уровень'!P2151</f>
        <v>0</v>
      </c>
      <c r="M951" s="26">
        <f>'2 уровень'!Q2151</f>
        <v>0</v>
      </c>
      <c r="N951" s="26">
        <f>'2 уровень'!R2151</f>
        <v>0</v>
      </c>
      <c r="O951" s="152">
        <f>'2 уровень'!S2151</f>
        <v>0</v>
      </c>
      <c r="P951" s="152">
        <f>'2 уровень'!T2151</f>
        <v>0</v>
      </c>
      <c r="Q951" s="152">
        <f>'2 уровень'!U2151</f>
        <v>0</v>
      </c>
      <c r="R951" s="1038">
        <f>'2 уровень'!V2151</f>
        <v>0</v>
      </c>
      <c r="S951" s="152">
        <f>'2 уровень'!W2151</f>
        <v>0</v>
      </c>
      <c r="T951" s="152">
        <f>'2 уровень'!X2151</f>
        <v>0</v>
      </c>
      <c r="U951" s="152">
        <f>'2 уровень'!Y2151</f>
        <v>0</v>
      </c>
      <c r="V951" s="152">
        <f>'2 уровень'!Z2151</f>
        <v>0</v>
      </c>
      <c r="W951" s="573">
        <f>'2 уровень'!AA2151</f>
        <v>0</v>
      </c>
      <c r="X951" s="152"/>
      <c r="Y951" s="152"/>
      <c r="Z951" s="1308" t="e">
        <f>'2 уровень'!#REF!</f>
        <v>#REF!</v>
      </c>
      <c r="AA951" s="1290" t="e">
        <f>'2 уровень'!#REF!</f>
        <v>#REF!</v>
      </c>
    </row>
    <row r="952" spans="1:171" s="175" customFormat="1" ht="63" x14ac:dyDescent="0.25">
      <c r="A952" s="19"/>
      <c r="B952" s="788" t="s">
        <v>303</v>
      </c>
      <c r="C952" s="173">
        <f>'2 уровень'!F2152</f>
        <v>0</v>
      </c>
      <c r="D952" s="173">
        <f>'2 уровень'!G2152</f>
        <v>0</v>
      </c>
      <c r="E952" s="173">
        <f>'2 уровень'!I2152</f>
        <v>0</v>
      </c>
      <c r="F952" s="174">
        <f>'2 уровень'!J2152</f>
        <v>0</v>
      </c>
      <c r="G952" s="158">
        <f>'2 уровень'!K2152</f>
        <v>0</v>
      </c>
      <c r="H952" s="158">
        <f>'2 уровень'!L2152</f>
        <v>0</v>
      </c>
      <c r="I952" s="26">
        <f>'2 уровень'!M2152</f>
        <v>0</v>
      </c>
      <c r="J952" s="26">
        <f>'2 уровень'!N2152</f>
        <v>0</v>
      </c>
      <c r="K952" s="26">
        <f>'2 уровень'!O2152</f>
        <v>0</v>
      </c>
      <c r="L952" s="26">
        <f>'2 уровень'!P2152</f>
        <v>0</v>
      </c>
      <c r="M952" s="26">
        <f>'2 уровень'!Q2152</f>
        <v>0</v>
      </c>
      <c r="N952" s="26">
        <f>'2 уровень'!R2152</f>
        <v>0</v>
      </c>
      <c r="O952" s="152">
        <f>'2 уровень'!S2152</f>
        <v>0</v>
      </c>
      <c r="P952" s="152">
        <f>'2 уровень'!T2152</f>
        <v>0</v>
      </c>
      <c r="Q952" s="152">
        <f>'2 уровень'!U2152</f>
        <v>0</v>
      </c>
      <c r="R952" s="1038">
        <f>'2 уровень'!V2152</f>
        <v>0</v>
      </c>
      <c r="S952" s="152">
        <f>'2 уровень'!W2152</f>
        <v>0</v>
      </c>
      <c r="T952" s="152">
        <f>'2 уровень'!X2152</f>
        <v>0</v>
      </c>
      <c r="U952" s="152">
        <f>'2 уровень'!Y2152</f>
        <v>0</v>
      </c>
      <c r="V952" s="152">
        <f>'2 уровень'!Z2152</f>
        <v>0</v>
      </c>
      <c r="W952" s="573">
        <f>'2 уровень'!AA2152</f>
        <v>0</v>
      </c>
      <c r="X952" s="152"/>
      <c r="Y952" s="152"/>
      <c r="Z952" s="1308">
        <f>'2 уровень'!AB2149</f>
        <v>0</v>
      </c>
      <c r="AA952" s="1290">
        <f>'2 уровень'!AC2149</f>
        <v>0</v>
      </c>
    </row>
    <row r="953" spans="1:171" s="175" customFormat="1" ht="45" x14ac:dyDescent="0.25">
      <c r="A953" s="19"/>
      <c r="B953" s="782" t="s">
        <v>304</v>
      </c>
      <c r="C953" s="173">
        <f>'2 уровень'!F2153</f>
        <v>0</v>
      </c>
      <c r="D953" s="173">
        <f>'2 уровень'!G2153</f>
        <v>0</v>
      </c>
      <c r="E953" s="173">
        <f>'2 уровень'!I2153</f>
        <v>0</v>
      </c>
      <c r="F953" s="174" t="e">
        <f>'2 уровень'!J2153</f>
        <v>#DIV/0!</v>
      </c>
      <c r="G953" s="158">
        <f>'2 уровень'!K2153</f>
        <v>0</v>
      </c>
      <c r="H953" s="158">
        <f>'2 уровень'!L2153</f>
        <v>0</v>
      </c>
      <c r="I953" s="26">
        <f>'2 уровень'!M2153</f>
        <v>0</v>
      </c>
      <c r="J953" s="26">
        <f>'2 уровень'!N2153</f>
        <v>0</v>
      </c>
      <c r="K953" s="26">
        <f>'2 уровень'!O2153</f>
        <v>0</v>
      </c>
      <c r="L953" s="26">
        <f>'2 уровень'!P2153</f>
        <v>0</v>
      </c>
      <c r="M953" s="26">
        <f>'2 уровень'!Q2153</f>
        <v>0</v>
      </c>
      <c r="N953" s="26">
        <f>'2 уровень'!R2153</f>
        <v>0</v>
      </c>
      <c r="O953" s="152">
        <f>'2 уровень'!S2153</f>
        <v>0</v>
      </c>
      <c r="P953" s="152">
        <f>'2 уровень'!T2153</f>
        <v>0</v>
      </c>
      <c r="Q953" s="152">
        <f>'2 уровень'!U2153</f>
        <v>0</v>
      </c>
      <c r="R953" s="1038">
        <f>'2 уровень'!V2153</f>
        <v>0</v>
      </c>
      <c r="S953" s="152">
        <f>'2 уровень'!W2153</f>
        <v>0</v>
      </c>
      <c r="T953" s="152">
        <f>'2 уровень'!X2153</f>
        <v>0</v>
      </c>
      <c r="U953" s="152">
        <f>'2 уровень'!Y2153</f>
        <v>0</v>
      </c>
      <c r="V953" s="152">
        <f>'2 уровень'!Z2153</f>
        <v>0</v>
      </c>
      <c r="W953" s="573">
        <f>'2 уровень'!AA2153</f>
        <v>0</v>
      </c>
      <c r="X953" s="152"/>
      <c r="Y953" s="152"/>
      <c r="Z953" s="1308">
        <f>'2 уровень'!AB2150</f>
        <v>0</v>
      </c>
      <c r="AA953" s="1290">
        <f>'2 уровень'!AC2150</f>
        <v>0</v>
      </c>
    </row>
    <row r="954" spans="1:171" s="175" customFormat="1" ht="30" x14ac:dyDescent="0.25">
      <c r="A954" s="19"/>
      <c r="B954" s="783" t="s">
        <v>305</v>
      </c>
      <c r="C954" s="173">
        <f>'2 уровень'!F2154</f>
        <v>0</v>
      </c>
      <c r="D954" s="173">
        <f>'2 уровень'!G2154</f>
        <v>0</v>
      </c>
      <c r="E954" s="173">
        <f>'2 уровень'!I2154</f>
        <v>0</v>
      </c>
      <c r="F954" s="174" t="e">
        <f>'2 уровень'!J2154</f>
        <v>#DIV/0!</v>
      </c>
      <c r="G954" s="158">
        <f>'2 уровень'!K2154</f>
        <v>0</v>
      </c>
      <c r="H954" s="158">
        <f>'2 уровень'!L2154</f>
        <v>0</v>
      </c>
      <c r="I954" s="26">
        <f>'2 уровень'!M2154</f>
        <v>0</v>
      </c>
      <c r="J954" s="26">
        <f>'2 уровень'!N2154</f>
        <v>0</v>
      </c>
      <c r="K954" s="26">
        <f>'2 уровень'!O2154</f>
        <v>0</v>
      </c>
      <c r="L954" s="26">
        <f>'2 уровень'!P2154</f>
        <v>0</v>
      </c>
      <c r="M954" s="26">
        <f>'2 уровень'!Q2154</f>
        <v>0</v>
      </c>
      <c r="N954" s="26">
        <f>'2 уровень'!R2154</f>
        <v>0</v>
      </c>
      <c r="O954" s="152">
        <f>'2 уровень'!S2154</f>
        <v>0</v>
      </c>
      <c r="P954" s="152">
        <f>'2 уровень'!T2154</f>
        <v>0</v>
      </c>
      <c r="Q954" s="152">
        <f>'2 уровень'!U2154</f>
        <v>0</v>
      </c>
      <c r="R954" s="1038">
        <f>'2 уровень'!V2154</f>
        <v>0</v>
      </c>
      <c r="S954" s="152">
        <f>'2 уровень'!W2154</f>
        <v>0</v>
      </c>
      <c r="T954" s="152">
        <f>'2 уровень'!X2154</f>
        <v>0</v>
      </c>
      <c r="U954" s="152">
        <f>'2 уровень'!Y2154</f>
        <v>0</v>
      </c>
      <c r="V954" s="152">
        <f>'2 уровень'!Z2154</f>
        <v>0</v>
      </c>
      <c r="W954" s="573">
        <f>'2 уровень'!AA2154</f>
        <v>0</v>
      </c>
      <c r="X954" s="152"/>
      <c r="Y954" s="152"/>
      <c r="Z954" s="1308">
        <f>'2 уровень'!AB2151</f>
        <v>0</v>
      </c>
      <c r="AA954" s="1290">
        <f>'2 уровень'!AC2151</f>
        <v>0</v>
      </c>
    </row>
    <row r="955" spans="1:171" s="175" customFormat="1" ht="45" x14ac:dyDescent="0.25">
      <c r="A955" s="19">
        <v>1</v>
      </c>
      <c r="B955" s="783" t="s">
        <v>306</v>
      </c>
      <c r="C955" s="173">
        <f>'2 уровень'!F2155</f>
        <v>0</v>
      </c>
      <c r="D955" s="173">
        <f>'2 уровень'!G2155</f>
        <v>0</v>
      </c>
      <c r="E955" s="173">
        <f>'2 уровень'!I2155</f>
        <v>0</v>
      </c>
      <c r="F955" s="174" t="e">
        <f>'2 уровень'!J2155</f>
        <v>#DIV/0!</v>
      </c>
      <c r="G955" s="158">
        <f>'2 уровень'!K2155</f>
        <v>0</v>
      </c>
      <c r="H955" s="158">
        <f>'2 уровень'!L2155</f>
        <v>0</v>
      </c>
      <c r="I955" s="26">
        <f>'2 уровень'!M2155</f>
        <v>0</v>
      </c>
      <c r="J955" s="26">
        <f>'2 уровень'!N2155</f>
        <v>0</v>
      </c>
      <c r="K955" s="26">
        <f>'2 уровень'!O2155</f>
        <v>0</v>
      </c>
      <c r="L955" s="26">
        <f>'2 уровень'!P2155</f>
        <v>0</v>
      </c>
      <c r="M955" s="26">
        <f>'2 уровень'!Q2155</f>
        <v>0</v>
      </c>
      <c r="N955" s="26">
        <f>'2 уровень'!R2155</f>
        <v>0</v>
      </c>
      <c r="O955" s="152">
        <f>'2 уровень'!S2155</f>
        <v>0</v>
      </c>
      <c r="P955" s="152">
        <f>'2 уровень'!T2155</f>
        <v>0</v>
      </c>
      <c r="Q955" s="152">
        <f>'2 уровень'!U2155</f>
        <v>0</v>
      </c>
      <c r="R955" s="1038">
        <f>'2 уровень'!V2155</f>
        <v>0</v>
      </c>
      <c r="S955" s="152">
        <f>'2 уровень'!W2155</f>
        <v>0</v>
      </c>
      <c r="T955" s="152">
        <f>'2 уровень'!X2155</f>
        <v>0</v>
      </c>
      <c r="U955" s="152">
        <f>'2 уровень'!Y2155</f>
        <v>0</v>
      </c>
      <c r="V955" s="152">
        <f>'2 уровень'!Z2155</f>
        <v>0</v>
      </c>
      <c r="W955" s="573">
        <f>'2 уровень'!AA2155</f>
        <v>0</v>
      </c>
      <c r="X955" s="152"/>
      <c r="Y955" s="152"/>
      <c r="Z955" s="1308">
        <f>'2 уровень'!AB2152</f>
        <v>0</v>
      </c>
      <c r="AA955" s="1290">
        <f>'2 уровень'!AC2152</f>
        <v>0</v>
      </c>
    </row>
    <row r="956" spans="1:171" ht="45" x14ac:dyDescent="0.25">
      <c r="A956" s="19">
        <v>1</v>
      </c>
      <c r="B956" s="783" t="s">
        <v>307</v>
      </c>
      <c r="C956" s="173">
        <f>'2 уровень'!F2156</f>
        <v>0</v>
      </c>
      <c r="D956" s="173">
        <f>'2 уровень'!G2156</f>
        <v>0</v>
      </c>
      <c r="E956" s="173">
        <f>'2 уровень'!I2156</f>
        <v>0</v>
      </c>
      <c r="F956" s="174" t="e">
        <f>'2 уровень'!J2156</f>
        <v>#DIV/0!</v>
      </c>
      <c r="G956" s="158">
        <f>'2 уровень'!K2156</f>
        <v>0</v>
      </c>
      <c r="H956" s="158">
        <f>'2 уровень'!L2156</f>
        <v>0</v>
      </c>
      <c r="I956" s="26">
        <f>'2 уровень'!M2156</f>
        <v>0</v>
      </c>
      <c r="J956" s="26">
        <f>'2 уровень'!N2156</f>
        <v>0</v>
      </c>
      <c r="K956" s="26">
        <f>'2 уровень'!O2156</f>
        <v>0</v>
      </c>
      <c r="L956" s="26">
        <f>'2 уровень'!P2156</f>
        <v>0</v>
      </c>
      <c r="M956" s="26">
        <f>'2 уровень'!Q2156</f>
        <v>0</v>
      </c>
      <c r="N956" s="26">
        <f>'2 уровень'!R2156</f>
        <v>0</v>
      </c>
      <c r="O956" s="152">
        <f>'2 уровень'!S2156</f>
        <v>0</v>
      </c>
      <c r="P956" s="152">
        <f>'2 уровень'!T2156</f>
        <v>0</v>
      </c>
      <c r="Q956" s="152">
        <f>'2 уровень'!U2156</f>
        <v>0</v>
      </c>
      <c r="R956" s="1038">
        <f>'2 уровень'!V2156</f>
        <v>0</v>
      </c>
      <c r="S956" s="152">
        <f>'2 уровень'!W2156</f>
        <v>0</v>
      </c>
      <c r="T956" s="152">
        <f>'2 уровень'!X2156</f>
        <v>0</v>
      </c>
      <c r="U956" s="152">
        <f>'2 уровень'!Y2156</f>
        <v>0</v>
      </c>
      <c r="V956" s="152">
        <f>'2 уровень'!Z2156</f>
        <v>0</v>
      </c>
      <c r="W956" s="573">
        <f>'2 уровень'!AA2156</f>
        <v>0</v>
      </c>
      <c r="X956" s="152"/>
      <c r="Y956" s="152"/>
      <c r="Z956" s="1308">
        <f>'2 уровень'!AB2153</f>
        <v>0</v>
      </c>
      <c r="AA956" s="1290">
        <f>'2 уровень'!AC2153</f>
        <v>0</v>
      </c>
      <c r="AB956" s="139"/>
      <c r="AC956" s="139"/>
      <c r="AD956" s="139"/>
      <c r="AE956" s="139"/>
      <c r="AF956" s="139"/>
      <c r="AG956" s="139"/>
      <c r="AH956" s="139"/>
      <c r="AI956" s="139"/>
      <c r="AJ956" s="139"/>
      <c r="AK956" s="139"/>
      <c r="AL956" s="139"/>
      <c r="AM956" s="139"/>
      <c r="AN956" s="139"/>
      <c r="AO956" s="139"/>
      <c r="AP956" s="139"/>
      <c r="AQ956" s="139"/>
      <c r="AR956" s="139"/>
      <c r="AS956" s="139"/>
      <c r="AT956" s="139"/>
      <c r="AU956" s="139"/>
      <c r="AV956" s="139"/>
      <c r="AW956" s="139"/>
      <c r="AX956" s="139"/>
      <c r="AY956" s="139"/>
      <c r="AZ956" s="139"/>
      <c r="BA956" s="139"/>
      <c r="BB956" s="139"/>
      <c r="BC956" s="139"/>
      <c r="BD956" s="139"/>
      <c r="BE956" s="139"/>
      <c r="BF956" s="139"/>
      <c r="BG956" s="139"/>
      <c r="BH956" s="139"/>
      <c r="BI956" s="139"/>
      <c r="BJ956" s="139"/>
      <c r="BK956" s="139"/>
      <c r="BL956" s="139"/>
      <c r="BM956" s="139"/>
      <c r="BN956" s="139"/>
      <c r="BO956" s="139"/>
      <c r="BP956" s="139"/>
      <c r="BQ956" s="139"/>
      <c r="BR956" s="139"/>
      <c r="BS956" s="139"/>
      <c r="BT956" s="139"/>
      <c r="BU956" s="139"/>
      <c r="BV956" s="139"/>
      <c r="BW956" s="139"/>
      <c r="BX956" s="139"/>
      <c r="BY956" s="139"/>
      <c r="BZ956" s="139"/>
      <c r="CA956" s="139"/>
      <c r="CB956" s="139"/>
      <c r="CC956" s="139"/>
      <c r="CD956" s="139"/>
      <c r="CE956" s="139"/>
      <c r="CF956" s="139"/>
      <c r="CG956" s="139"/>
      <c r="CH956" s="139"/>
      <c r="CI956" s="139"/>
      <c r="CJ956" s="139"/>
      <c r="CK956" s="139"/>
      <c r="CL956" s="139"/>
      <c r="CM956" s="139"/>
      <c r="CN956" s="139"/>
      <c r="CO956" s="139"/>
      <c r="CP956" s="139"/>
      <c r="CQ956" s="139"/>
      <c r="CR956" s="139"/>
      <c r="CS956" s="139"/>
      <c r="CT956" s="139"/>
      <c r="CU956" s="139"/>
      <c r="CV956" s="139"/>
      <c r="CW956" s="139"/>
      <c r="CX956" s="139"/>
      <c r="CY956" s="139"/>
      <c r="CZ956" s="139"/>
      <c r="DA956" s="139"/>
      <c r="DB956" s="139"/>
      <c r="DC956" s="139"/>
      <c r="DD956" s="139"/>
      <c r="DE956" s="139"/>
      <c r="DF956" s="139"/>
      <c r="DG956" s="139"/>
      <c r="DH956" s="139"/>
      <c r="DI956" s="139"/>
      <c r="DJ956" s="139"/>
      <c r="DK956" s="139"/>
      <c r="DL956" s="139"/>
      <c r="DM956" s="139"/>
      <c r="DN956" s="139"/>
      <c r="DO956" s="139"/>
      <c r="DP956" s="139"/>
      <c r="DQ956" s="139"/>
      <c r="DR956" s="139"/>
      <c r="DS956" s="139"/>
      <c r="DT956" s="139"/>
      <c r="DU956" s="139"/>
      <c r="DV956" s="139"/>
      <c r="DW956" s="139"/>
      <c r="DX956" s="139"/>
      <c r="DY956" s="139"/>
      <c r="DZ956" s="139"/>
      <c r="EA956" s="139"/>
      <c r="EB956" s="139"/>
      <c r="EC956" s="139"/>
      <c r="ED956" s="139"/>
      <c r="EE956" s="139"/>
      <c r="EF956" s="139"/>
      <c r="EG956" s="139"/>
      <c r="EH956" s="139"/>
      <c r="EI956" s="139"/>
      <c r="EJ956" s="139"/>
      <c r="EK956" s="139"/>
      <c r="EL956" s="139"/>
      <c r="EM956" s="139"/>
      <c r="EN956" s="139"/>
      <c r="EO956" s="139"/>
      <c r="EP956" s="139"/>
      <c r="EQ956" s="139"/>
      <c r="ER956" s="139"/>
      <c r="ES956" s="139"/>
      <c r="ET956" s="139"/>
      <c r="EU956" s="139"/>
      <c r="EV956" s="139"/>
      <c r="EW956" s="139"/>
      <c r="EX956" s="139"/>
      <c r="EY956" s="139"/>
      <c r="EZ956" s="139"/>
      <c r="FA956" s="139"/>
      <c r="FB956" s="139"/>
      <c r="FC956" s="139"/>
      <c r="FD956" s="139"/>
      <c r="FE956" s="139"/>
      <c r="FF956" s="139"/>
      <c r="FG956" s="139"/>
      <c r="FH956" s="139"/>
      <c r="FI956" s="139"/>
      <c r="FJ956" s="139"/>
      <c r="FK956" s="139"/>
      <c r="FL956" s="139"/>
      <c r="FM956" s="139"/>
      <c r="FN956" s="139"/>
      <c r="FO956" s="139"/>
    </row>
    <row r="957" spans="1:171" ht="30" x14ac:dyDescent="0.25">
      <c r="A957" s="19">
        <v>1</v>
      </c>
      <c r="B957" s="783" t="s">
        <v>338</v>
      </c>
      <c r="C957" s="173">
        <f>'2 уровень'!F2157</f>
        <v>0</v>
      </c>
      <c r="D957" s="173">
        <f>'2 уровень'!G2157</f>
        <v>0</v>
      </c>
      <c r="E957" s="173">
        <f>'2 уровень'!I2157</f>
        <v>0</v>
      </c>
      <c r="F957" s="174">
        <f>'2 уровень'!J2157</f>
        <v>0</v>
      </c>
      <c r="G957" s="158">
        <f>'2 уровень'!K2157</f>
        <v>0</v>
      </c>
      <c r="H957" s="158">
        <f>'2 уровень'!L2157</f>
        <v>0</v>
      </c>
      <c r="I957" s="26">
        <f>'2 уровень'!M2157</f>
        <v>0</v>
      </c>
      <c r="J957" s="26">
        <f>'2 уровень'!N2157</f>
        <v>0</v>
      </c>
      <c r="K957" s="26">
        <f>'2 уровень'!O2157</f>
        <v>0</v>
      </c>
      <c r="L957" s="26">
        <f>'2 уровень'!P2157</f>
        <v>0</v>
      </c>
      <c r="M957" s="26">
        <f>'2 уровень'!Q2157</f>
        <v>0</v>
      </c>
      <c r="N957" s="26">
        <f>'2 уровень'!R2157</f>
        <v>0</v>
      </c>
      <c r="O957" s="152">
        <f>'2 уровень'!S2157</f>
        <v>0</v>
      </c>
      <c r="P957" s="152">
        <f>'2 уровень'!T2157</f>
        <v>0</v>
      </c>
      <c r="Q957" s="152">
        <f>'2 уровень'!U2157</f>
        <v>0</v>
      </c>
      <c r="R957" s="1038">
        <f>'2 уровень'!V2157</f>
        <v>0</v>
      </c>
      <c r="S957" s="152">
        <f>'2 уровень'!W2157</f>
        <v>0</v>
      </c>
      <c r="T957" s="152">
        <f>'2 уровень'!X2157</f>
        <v>0</v>
      </c>
      <c r="U957" s="152">
        <f>'2 уровень'!Y2157</f>
        <v>0</v>
      </c>
      <c r="V957" s="152">
        <f>'2 уровень'!Z2157</f>
        <v>0</v>
      </c>
      <c r="W957" s="573">
        <f>'2 уровень'!AA2157</f>
        <v>0</v>
      </c>
      <c r="X957" s="152"/>
      <c r="Y957" s="152"/>
      <c r="Z957" s="1308">
        <f>'2 уровень'!AB2154</f>
        <v>0</v>
      </c>
      <c r="AA957" s="1290">
        <f>'2 уровень'!AC2154</f>
        <v>0</v>
      </c>
      <c r="AB957" s="139"/>
      <c r="AC957" s="139"/>
      <c r="AD957" s="139"/>
      <c r="AE957" s="139"/>
      <c r="AF957" s="139"/>
      <c r="AG957" s="139"/>
      <c r="AH957" s="139"/>
      <c r="AI957" s="139"/>
      <c r="AJ957" s="139"/>
      <c r="AK957" s="139"/>
      <c r="AL957" s="139"/>
      <c r="AM957" s="139"/>
      <c r="AN957" s="139"/>
      <c r="AO957" s="139"/>
      <c r="AP957" s="139"/>
      <c r="AQ957" s="139"/>
      <c r="AR957" s="139"/>
      <c r="AS957" s="139"/>
      <c r="AT957" s="139"/>
      <c r="AU957" s="139"/>
      <c r="AV957" s="139"/>
      <c r="AW957" s="139"/>
      <c r="AX957" s="139"/>
      <c r="AY957" s="139"/>
      <c r="AZ957" s="139"/>
      <c r="BA957" s="139"/>
      <c r="BB957" s="139"/>
      <c r="BC957" s="139"/>
      <c r="BD957" s="139"/>
      <c r="BE957" s="139"/>
      <c r="BF957" s="139"/>
      <c r="BG957" s="139"/>
      <c r="BH957" s="139"/>
      <c r="BI957" s="139"/>
      <c r="BJ957" s="139"/>
      <c r="BK957" s="139"/>
      <c r="BL957" s="139"/>
      <c r="BM957" s="139"/>
      <c r="BN957" s="139"/>
      <c r="BO957" s="139"/>
      <c r="BP957" s="139"/>
      <c r="BQ957" s="139"/>
      <c r="BR957" s="139"/>
      <c r="BS957" s="139"/>
      <c r="BT957" s="139"/>
      <c r="BU957" s="139"/>
      <c r="BV957" s="139"/>
      <c r="BW957" s="139"/>
      <c r="BX957" s="139"/>
      <c r="BY957" s="139"/>
      <c r="BZ957" s="139"/>
      <c r="CA957" s="139"/>
      <c r="CB957" s="139"/>
      <c r="CC957" s="139"/>
      <c r="CD957" s="139"/>
      <c r="CE957" s="139"/>
      <c r="CF957" s="139"/>
      <c r="CG957" s="139"/>
      <c r="CH957" s="139"/>
      <c r="CI957" s="139"/>
      <c r="CJ957" s="139"/>
      <c r="CK957" s="139"/>
      <c r="CL957" s="139"/>
      <c r="CM957" s="139"/>
      <c r="CN957" s="139"/>
      <c r="CO957" s="139"/>
      <c r="CP957" s="139"/>
      <c r="CQ957" s="139"/>
      <c r="CR957" s="139"/>
      <c r="CS957" s="139"/>
      <c r="CT957" s="139"/>
      <c r="CU957" s="139"/>
      <c r="CV957" s="139"/>
      <c r="CW957" s="139"/>
      <c r="CX957" s="139"/>
      <c r="CY957" s="139"/>
      <c r="CZ957" s="139"/>
      <c r="DA957" s="139"/>
      <c r="DB957" s="139"/>
      <c r="DC957" s="139"/>
      <c r="DD957" s="139"/>
      <c r="DE957" s="139"/>
      <c r="DF957" s="139"/>
      <c r="DG957" s="139"/>
      <c r="DH957" s="139"/>
      <c r="DI957" s="139"/>
      <c r="DJ957" s="139"/>
      <c r="DK957" s="139"/>
      <c r="DL957" s="139"/>
      <c r="DM957" s="139"/>
      <c r="DN957" s="139"/>
      <c r="DO957" s="139"/>
      <c r="DP957" s="139"/>
      <c r="DQ957" s="139"/>
      <c r="DR957" s="139"/>
      <c r="DS957" s="139"/>
      <c r="DT957" s="139"/>
      <c r="DU957" s="139"/>
      <c r="DV957" s="139"/>
      <c r="DW957" s="139"/>
      <c r="DX957" s="139"/>
      <c r="DY957" s="139"/>
      <c r="DZ957" s="139"/>
      <c r="EA957" s="139"/>
      <c r="EB957" s="139"/>
      <c r="EC957" s="139"/>
      <c r="ED957" s="139"/>
      <c r="EE957" s="139"/>
      <c r="EF957" s="139"/>
      <c r="EG957" s="139"/>
      <c r="EH957" s="139"/>
      <c r="EI957" s="139"/>
      <c r="EJ957" s="139"/>
      <c r="EK957" s="139"/>
      <c r="EL957" s="139"/>
      <c r="EM957" s="139"/>
      <c r="EN957" s="139"/>
      <c r="EO957" s="139"/>
      <c r="EP957" s="139"/>
      <c r="EQ957" s="139"/>
      <c r="ER957" s="139"/>
      <c r="ES957" s="139"/>
      <c r="ET957" s="139"/>
      <c r="EU957" s="139"/>
      <c r="EV957" s="139"/>
      <c r="EW957" s="139"/>
      <c r="EX957" s="139"/>
      <c r="EY957" s="139"/>
      <c r="EZ957" s="139"/>
      <c r="FA957" s="139"/>
      <c r="FB957" s="139"/>
      <c r="FC957" s="139"/>
      <c r="FD957" s="139"/>
      <c r="FE957" s="139"/>
      <c r="FF957" s="139"/>
      <c r="FG957" s="139"/>
      <c r="FH957" s="139"/>
      <c r="FI957" s="139"/>
      <c r="FJ957" s="139"/>
      <c r="FK957" s="139"/>
      <c r="FL957" s="139"/>
      <c r="FM957" s="139"/>
      <c r="FN957" s="139"/>
      <c r="FO957" s="139"/>
    </row>
    <row r="958" spans="1:171" ht="75" x14ac:dyDescent="0.25">
      <c r="A958" s="19">
        <v>1</v>
      </c>
      <c r="B958" s="782" t="s">
        <v>308</v>
      </c>
      <c r="C958" s="173">
        <f>'2 уровень'!F2158</f>
        <v>0</v>
      </c>
      <c r="D958" s="173">
        <f>'2 уровень'!G2158</f>
        <v>0</v>
      </c>
      <c r="E958" s="173">
        <f>'2 уровень'!I2158</f>
        <v>0</v>
      </c>
      <c r="F958" s="174" t="e">
        <f>'2 уровень'!J2158</f>
        <v>#DIV/0!</v>
      </c>
      <c r="G958" s="158">
        <f>'2 уровень'!K2158</f>
        <v>0</v>
      </c>
      <c r="H958" s="158">
        <f>'2 уровень'!L2158</f>
        <v>0</v>
      </c>
      <c r="I958" s="26">
        <f>'2 уровень'!M2158</f>
        <v>0</v>
      </c>
      <c r="J958" s="26">
        <f>'2 уровень'!N2158</f>
        <v>0</v>
      </c>
      <c r="K958" s="26">
        <f>'2 уровень'!O2158</f>
        <v>0</v>
      </c>
      <c r="L958" s="26">
        <f>'2 уровень'!P2158</f>
        <v>0</v>
      </c>
      <c r="M958" s="26">
        <f>'2 уровень'!Q2158</f>
        <v>0</v>
      </c>
      <c r="N958" s="26">
        <f>'2 уровень'!R2158</f>
        <v>0</v>
      </c>
      <c r="O958" s="152">
        <f>'2 уровень'!S2158</f>
        <v>0</v>
      </c>
      <c r="P958" s="152">
        <f>'2 уровень'!T2158</f>
        <v>0</v>
      </c>
      <c r="Q958" s="152">
        <f>'2 уровень'!U2158</f>
        <v>0</v>
      </c>
      <c r="R958" s="1038">
        <f>'2 уровень'!V2158</f>
        <v>0</v>
      </c>
      <c r="S958" s="152">
        <f>'2 уровень'!W2158</f>
        <v>0</v>
      </c>
      <c r="T958" s="152">
        <f>'2 уровень'!X2158</f>
        <v>0</v>
      </c>
      <c r="U958" s="152">
        <f>'2 уровень'!Y2158</f>
        <v>0</v>
      </c>
      <c r="V958" s="152">
        <f>'2 уровень'!Z2158</f>
        <v>0</v>
      </c>
      <c r="W958" s="573">
        <f>'2 уровень'!AA2158</f>
        <v>0</v>
      </c>
      <c r="X958" s="152"/>
      <c r="Y958" s="152"/>
      <c r="Z958" s="1308">
        <f>'2 уровень'!AB2155</f>
        <v>0</v>
      </c>
      <c r="AA958" s="1290">
        <f>'2 уровень'!AC2155</f>
        <v>0</v>
      </c>
      <c r="AB958" s="139"/>
      <c r="AC958" s="139"/>
      <c r="AD958" s="139"/>
      <c r="AE958" s="139"/>
      <c r="AF958" s="139"/>
      <c r="AG958" s="139"/>
      <c r="AH958" s="139"/>
      <c r="AI958" s="139"/>
      <c r="AJ958" s="139"/>
      <c r="AK958" s="139"/>
      <c r="AL958" s="139"/>
      <c r="AM958" s="139"/>
      <c r="AN958" s="139"/>
      <c r="AO958" s="139"/>
      <c r="AP958" s="139"/>
      <c r="AQ958" s="139"/>
      <c r="AR958" s="139"/>
      <c r="AS958" s="139"/>
      <c r="AT958" s="139"/>
      <c r="AU958" s="139"/>
      <c r="AV958" s="139"/>
      <c r="AW958" s="139"/>
      <c r="AX958" s="139"/>
      <c r="AY958" s="139"/>
      <c r="AZ958" s="139"/>
      <c r="BA958" s="139"/>
      <c r="BB958" s="139"/>
      <c r="BC958" s="139"/>
      <c r="BD958" s="139"/>
      <c r="BE958" s="139"/>
      <c r="BF958" s="139"/>
      <c r="BG958" s="139"/>
      <c r="BH958" s="139"/>
      <c r="BI958" s="139"/>
      <c r="BJ958" s="139"/>
      <c r="BK958" s="139"/>
      <c r="BL958" s="139"/>
      <c r="BM958" s="139"/>
      <c r="BN958" s="139"/>
      <c r="BO958" s="139"/>
      <c r="BP958" s="139"/>
      <c r="BQ958" s="139"/>
      <c r="BR958" s="139"/>
      <c r="BS958" s="139"/>
      <c r="BT958" s="139"/>
      <c r="BU958" s="139"/>
      <c r="BV958" s="139"/>
      <c r="BW958" s="139"/>
      <c r="BX958" s="139"/>
      <c r="BY958" s="139"/>
      <c r="BZ958" s="139"/>
      <c r="CA958" s="139"/>
      <c r="CB958" s="139"/>
      <c r="CC958" s="139"/>
      <c r="CD958" s="139"/>
      <c r="CE958" s="139"/>
      <c r="CF958" s="139"/>
      <c r="CG958" s="139"/>
      <c r="CH958" s="139"/>
      <c r="CI958" s="139"/>
      <c r="CJ958" s="139"/>
      <c r="CK958" s="139"/>
      <c r="CL958" s="139"/>
      <c r="CM958" s="139"/>
      <c r="CN958" s="139"/>
      <c r="CO958" s="139"/>
      <c r="CP958" s="139"/>
      <c r="CQ958" s="139"/>
      <c r="CR958" s="139"/>
      <c r="CS958" s="139"/>
      <c r="CT958" s="139"/>
      <c r="CU958" s="139"/>
      <c r="CV958" s="139"/>
      <c r="CW958" s="139"/>
      <c r="CX958" s="139"/>
      <c r="CY958" s="139"/>
      <c r="CZ958" s="139"/>
      <c r="DA958" s="139"/>
      <c r="DB958" s="139"/>
      <c r="DC958" s="139"/>
      <c r="DD958" s="139"/>
      <c r="DE958" s="139"/>
      <c r="DF958" s="139"/>
      <c r="DG958" s="139"/>
      <c r="DH958" s="139"/>
      <c r="DI958" s="139"/>
      <c r="DJ958" s="139"/>
      <c r="DK958" s="139"/>
      <c r="DL958" s="139"/>
      <c r="DM958" s="139"/>
      <c r="DN958" s="139"/>
      <c r="DO958" s="139"/>
      <c r="DP958" s="139"/>
      <c r="DQ958" s="139"/>
      <c r="DR958" s="139"/>
      <c r="DS958" s="139"/>
      <c r="DT958" s="139"/>
      <c r="DU958" s="139"/>
      <c r="DV958" s="139"/>
      <c r="DW958" s="139"/>
      <c r="DX958" s="139"/>
      <c r="DY958" s="139"/>
      <c r="DZ958" s="139"/>
      <c r="EA958" s="139"/>
      <c r="EB958" s="139"/>
      <c r="EC958" s="139"/>
      <c r="ED958" s="139"/>
      <c r="EE958" s="139"/>
      <c r="EF958" s="139"/>
      <c r="EG958" s="139"/>
      <c r="EH958" s="139"/>
      <c r="EI958" s="139"/>
      <c r="EJ958" s="139"/>
      <c r="EK958" s="139"/>
      <c r="EL958" s="139"/>
      <c r="EM958" s="139"/>
      <c r="EN958" s="139"/>
      <c r="EO958" s="139"/>
      <c r="EP958" s="139"/>
      <c r="EQ958" s="139"/>
      <c r="ER958" s="139"/>
      <c r="ES958" s="139"/>
      <c r="ET958" s="139"/>
      <c r="EU958" s="139"/>
      <c r="EV958" s="139"/>
      <c r="EW958" s="139"/>
      <c r="EX958" s="139"/>
      <c r="EY958" s="139"/>
      <c r="EZ958" s="139"/>
      <c r="FA958" s="139"/>
      <c r="FB958" s="139"/>
      <c r="FC958" s="139"/>
      <c r="FD958" s="139"/>
      <c r="FE958" s="139"/>
      <c r="FF958" s="139"/>
      <c r="FG958" s="139"/>
      <c r="FH958" s="139"/>
      <c r="FI958" s="139"/>
      <c r="FJ958" s="139"/>
      <c r="FK958" s="139"/>
      <c r="FL958" s="139"/>
      <c r="FM958" s="139"/>
      <c r="FN958" s="139"/>
      <c r="FO958" s="139"/>
    </row>
    <row r="959" spans="1:171" ht="60" x14ac:dyDescent="0.25">
      <c r="A959" s="19">
        <v>1</v>
      </c>
      <c r="B959" s="783" t="s">
        <v>309</v>
      </c>
      <c r="C959" s="173">
        <f>'2 уровень'!F2159</f>
        <v>0</v>
      </c>
      <c r="D959" s="173">
        <f>'2 уровень'!G2159</f>
        <v>0</v>
      </c>
      <c r="E959" s="173">
        <f>'2 уровень'!I2159</f>
        <v>0</v>
      </c>
      <c r="F959" s="174" t="e">
        <f>'2 уровень'!J2159</f>
        <v>#DIV/0!</v>
      </c>
      <c r="G959" s="158">
        <f>'2 уровень'!K2159</f>
        <v>0</v>
      </c>
      <c r="H959" s="158">
        <f>'2 уровень'!L2159</f>
        <v>0</v>
      </c>
      <c r="I959" s="26">
        <f>'2 уровень'!M2159</f>
        <v>0</v>
      </c>
      <c r="J959" s="26">
        <f>'2 уровень'!N2159</f>
        <v>0</v>
      </c>
      <c r="K959" s="26">
        <f>'2 уровень'!O2159</f>
        <v>0</v>
      </c>
      <c r="L959" s="26">
        <f>'2 уровень'!P2159</f>
        <v>0</v>
      </c>
      <c r="M959" s="26">
        <f>'2 уровень'!Q2159</f>
        <v>0</v>
      </c>
      <c r="N959" s="26">
        <f>'2 уровень'!R2159</f>
        <v>0</v>
      </c>
      <c r="O959" s="152">
        <f>'2 уровень'!S2159</f>
        <v>0</v>
      </c>
      <c r="P959" s="152">
        <f>'2 уровень'!T2159</f>
        <v>0</v>
      </c>
      <c r="Q959" s="152">
        <f>'2 уровень'!U2159</f>
        <v>0</v>
      </c>
      <c r="R959" s="1038">
        <f>'2 уровень'!V2159</f>
        <v>0</v>
      </c>
      <c r="S959" s="152">
        <f>'2 уровень'!W2159</f>
        <v>0</v>
      </c>
      <c r="T959" s="152">
        <f>'2 уровень'!X2159</f>
        <v>0</v>
      </c>
      <c r="U959" s="152">
        <f>'2 уровень'!Y2159</f>
        <v>0</v>
      </c>
      <c r="V959" s="152">
        <f>'2 уровень'!Z2159</f>
        <v>0</v>
      </c>
      <c r="W959" s="573">
        <f>'2 уровень'!AA2159</f>
        <v>0</v>
      </c>
      <c r="X959" s="152"/>
      <c r="Y959" s="152"/>
      <c r="Z959" s="1308">
        <f>'2 уровень'!AB2156</f>
        <v>0</v>
      </c>
      <c r="AA959" s="1290">
        <f>'2 уровень'!AC2156</f>
        <v>0</v>
      </c>
      <c r="AB959" s="139"/>
      <c r="AC959" s="139"/>
      <c r="AD959" s="139"/>
      <c r="AE959" s="139"/>
      <c r="AF959" s="139"/>
      <c r="AG959" s="139"/>
      <c r="AH959" s="139"/>
      <c r="AI959" s="139"/>
      <c r="AJ959" s="139"/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</row>
    <row r="960" spans="1:171" ht="60" x14ac:dyDescent="0.25">
      <c r="A960" s="19">
        <v>1</v>
      </c>
      <c r="B960" s="783" t="s">
        <v>389</v>
      </c>
      <c r="C960" s="173">
        <f>'2 уровень'!F2160</f>
        <v>0</v>
      </c>
      <c r="D960" s="173">
        <f>'2 уровень'!G2160</f>
        <v>0</v>
      </c>
      <c r="E960" s="173">
        <f>'2 уровень'!I2160</f>
        <v>0</v>
      </c>
      <c r="F960" s="174" t="e">
        <f>'2 уровень'!J2160</f>
        <v>#DIV/0!</v>
      </c>
      <c r="G960" s="158">
        <f>'2 уровень'!K2160</f>
        <v>0</v>
      </c>
      <c r="H960" s="158">
        <f>'2 уровень'!L2160</f>
        <v>0</v>
      </c>
      <c r="I960" s="26">
        <f>'2 уровень'!M2160</f>
        <v>0</v>
      </c>
      <c r="J960" s="26">
        <f>'2 уровень'!N2160</f>
        <v>0</v>
      </c>
      <c r="K960" s="26">
        <f>'2 уровень'!O2160</f>
        <v>0</v>
      </c>
      <c r="L960" s="26">
        <f>'2 уровень'!P2160</f>
        <v>0</v>
      </c>
      <c r="M960" s="26">
        <f>'2 уровень'!Q2160</f>
        <v>0</v>
      </c>
      <c r="N960" s="26">
        <f>'2 уровень'!R2160</f>
        <v>0</v>
      </c>
      <c r="O960" s="152">
        <f>'2 уровень'!S2160</f>
        <v>0</v>
      </c>
      <c r="P960" s="152">
        <f>'2 уровень'!T2160</f>
        <v>0</v>
      </c>
      <c r="Q960" s="152">
        <f>'2 уровень'!U2160</f>
        <v>0</v>
      </c>
      <c r="R960" s="1038">
        <f>'2 уровень'!V2160</f>
        <v>0</v>
      </c>
      <c r="S960" s="152">
        <f>'2 уровень'!W2160</f>
        <v>0</v>
      </c>
      <c r="T960" s="152">
        <f>'2 уровень'!X2160</f>
        <v>0</v>
      </c>
      <c r="U960" s="152">
        <f>'2 уровень'!Y2160</f>
        <v>0</v>
      </c>
      <c r="V960" s="152">
        <f>'2 уровень'!Z2160</f>
        <v>0</v>
      </c>
      <c r="W960" s="573">
        <f>'2 уровень'!AA2160</f>
        <v>0</v>
      </c>
      <c r="X960" s="152"/>
      <c r="Y960" s="152"/>
      <c r="Z960" s="1308">
        <f>'2 уровень'!AB2157</f>
        <v>0</v>
      </c>
      <c r="AA960" s="1290">
        <f>'2 уровень'!AC2157</f>
        <v>0</v>
      </c>
      <c r="AB960" s="139"/>
      <c r="AC960" s="139"/>
      <c r="AD960" s="139"/>
      <c r="AE960" s="139"/>
      <c r="AF960" s="139"/>
      <c r="AG960" s="139"/>
      <c r="AH960" s="139"/>
      <c r="AI960" s="139"/>
      <c r="AJ960" s="139"/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</row>
    <row r="961" spans="1:171" ht="30" x14ac:dyDescent="0.25">
      <c r="B961" s="783" t="s">
        <v>207</v>
      </c>
      <c r="C961" s="173">
        <f>'2 уровень'!F2161</f>
        <v>0</v>
      </c>
      <c r="D961" s="173">
        <f>'2 уровень'!G2161</f>
        <v>0</v>
      </c>
      <c r="E961" s="173">
        <f>'2 уровень'!I2161</f>
        <v>0</v>
      </c>
      <c r="F961" s="174">
        <f>'2 уровень'!J2161</f>
        <v>0</v>
      </c>
      <c r="G961" s="158">
        <f>'2 уровень'!K2161</f>
        <v>0</v>
      </c>
      <c r="H961" s="158">
        <f>'2 уровень'!L2161</f>
        <v>0</v>
      </c>
      <c r="I961" s="26">
        <f>'2 уровень'!M2161</f>
        <v>0</v>
      </c>
      <c r="J961" s="26">
        <f>'2 уровень'!N2161</f>
        <v>0</v>
      </c>
      <c r="K961" s="26">
        <f>'2 уровень'!O2161</f>
        <v>0</v>
      </c>
      <c r="L961" s="26">
        <f>'2 уровень'!P2161</f>
        <v>0</v>
      </c>
      <c r="M961" s="26">
        <f>'2 уровень'!Q2161</f>
        <v>0</v>
      </c>
      <c r="N961" s="26">
        <f>'2 уровень'!R2161</f>
        <v>0</v>
      </c>
      <c r="O961" s="152">
        <f>'2 уровень'!S2161</f>
        <v>0</v>
      </c>
      <c r="P961" s="152">
        <f>'2 уровень'!T2161</f>
        <v>0</v>
      </c>
      <c r="Q961" s="152">
        <f>'2 уровень'!U2161</f>
        <v>2.9588299999999998</v>
      </c>
      <c r="R961" s="1038">
        <f>'2 уровень'!V2161</f>
        <v>0</v>
      </c>
      <c r="S961" s="152">
        <f>'2 уровень'!W2161</f>
        <v>0</v>
      </c>
      <c r="T961" s="152">
        <f>'2 уровень'!X2161</f>
        <v>2.9588299999999998</v>
      </c>
      <c r="U961" s="152">
        <f>'2 уровень'!Y2161</f>
        <v>0</v>
      </c>
      <c r="V961" s="152">
        <f>'2 уровень'!Z2161</f>
        <v>0</v>
      </c>
      <c r="W961" s="573">
        <f>'2 уровень'!AA2161</f>
        <v>2.9588299999999998</v>
      </c>
      <c r="X961" s="152"/>
      <c r="Y961" s="152"/>
      <c r="Z961" s="1308">
        <f>'2 уровень'!AB2158</f>
        <v>0</v>
      </c>
      <c r="AA961" s="1290">
        <f>'2 уровень'!AC2158</f>
        <v>0</v>
      </c>
      <c r="AB961" s="139"/>
      <c r="AC961" s="139"/>
      <c r="AD961" s="139"/>
      <c r="AE961" s="139"/>
      <c r="AF961" s="139"/>
      <c r="AG961" s="139"/>
      <c r="AH961" s="139"/>
      <c r="AI961" s="139"/>
      <c r="AJ961" s="139"/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</row>
    <row r="962" spans="1:171" ht="30" x14ac:dyDescent="0.25">
      <c r="A962" s="19">
        <v>1</v>
      </c>
      <c r="B962" s="783" t="s">
        <v>365</v>
      </c>
      <c r="C962" s="173">
        <f>'2 уровень'!F2162</f>
        <v>0</v>
      </c>
      <c r="D962" s="173">
        <f>'2 уровень'!G2162</f>
        <v>0</v>
      </c>
      <c r="E962" s="173">
        <f>'2 уровень'!I2162</f>
        <v>7</v>
      </c>
      <c r="F962" s="174" t="e">
        <f>'2 уровень'!J2162</f>
        <v>#DIV/0!</v>
      </c>
      <c r="G962" s="158">
        <f>'2 уровень'!K2162</f>
        <v>0</v>
      </c>
      <c r="H962" s="158">
        <f>'2 уровень'!L2162</f>
        <v>0</v>
      </c>
      <c r="I962" s="26">
        <f>'2 уровень'!M2162</f>
        <v>0</v>
      </c>
      <c r="J962" s="26">
        <f>'2 уровень'!N2162</f>
        <v>0</v>
      </c>
      <c r="K962" s="26">
        <f>'2 уровень'!O2162</f>
        <v>0</v>
      </c>
      <c r="L962" s="26">
        <f>'2 уровень'!P2162</f>
        <v>0</v>
      </c>
      <c r="M962" s="26">
        <f>'2 уровень'!Q2162</f>
        <v>0</v>
      </c>
      <c r="N962" s="26">
        <f>'2 уровень'!R2162</f>
        <v>0</v>
      </c>
      <c r="O962" s="152">
        <f>'2 уровень'!S2162</f>
        <v>0</v>
      </c>
      <c r="P962" s="152">
        <f>'2 уровень'!T2162</f>
        <v>0</v>
      </c>
      <c r="Q962" s="152">
        <f>'2 уровень'!U2162</f>
        <v>0</v>
      </c>
      <c r="R962" s="1038">
        <f>'2 уровень'!V2162</f>
        <v>0</v>
      </c>
      <c r="S962" s="152">
        <f>'2 уровень'!W2162</f>
        <v>0</v>
      </c>
      <c r="T962" s="152">
        <f>'2 уровень'!X2162</f>
        <v>0</v>
      </c>
      <c r="U962" s="152">
        <f>'2 уровень'!Y2162</f>
        <v>0</v>
      </c>
      <c r="V962" s="152">
        <f>'2 уровень'!Z2162</f>
        <v>0</v>
      </c>
      <c r="W962" s="573">
        <f>'2 уровень'!AA2162</f>
        <v>0</v>
      </c>
      <c r="X962" s="152"/>
      <c r="Y962" s="152"/>
      <c r="Z962" s="1308">
        <f>'2 уровень'!AB2159</f>
        <v>0</v>
      </c>
      <c r="AA962" s="1290">
        <f>'2 уровень'!AC2159</f>
        <v>0</v>
      </c>
      <c r="AB962" s="139"/>
      <c r="AC962" s="139"/>
      <c r="AD962" s="139"/>
      <c r="AE962" s="139"/>
      <c r="AF962" s="139"/>
      <c r="AG962" s="139"/>
      <c r="AH962" s="139"/>
      <c r="AI962" s="139"/>
      <c r="AJ962" s="139"/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</row>
    <row r="963" spans="1:171" x14ac:dyDescent="0.25">
      <c r="A963" s="19">
        <v>1</v>
      </c>
      <c r="B963" s="783" t="s">
        <v>353</v>
      </c>
      <c r="C963" s="173">
        <f>'2 уровень'!F2163</f>
        <v>0</v>
      </c>
      <c r="D963" s="173">
        <f>'2 уровень'!G2163</f>
        <v>0</v>
      </c>
      <c r="E963" s="173">
        <f>'2 уровень'!I2163</f>
        <v>0</v>
      </c>
      <c r="F963" s="174">
        <f>'2 уровень'!J2163</f>
        <v>0</v>
      </c>
      <c r="G963" s="158">
        <f>'2 уровень'!K2163</f>
        <v>0</v>
      </c>
      <c r="H963" s="158">
        <f>'2 уровень'!L2163</f>
        <v>0</v>
      </c>
      <c r="I963" s="26">
        <f>'2 уровень'!M2163</f>
        <v>0</v>
      </c>
      <c r="J963" s="26">
        <f>'2 уровень'!N2163</f>
        <v>0</v>
      </c>
      <c r="K963" s="26">
        <f>'2 уровень'!O2163</f>
        <v>0</v>
      </c>
      <c r="L963" s="26">
        <f>'2 уровень'!P2163</f>
        <v>0</v>
      </c>
      <c r="M963" s="26">
        <f>'2 уровень'!Q2163</f>
        <v>0</v>
      </c>
      <c r="N963" s="26">
        <f>'2 уровень'!R2163</f>
        <v>0</v>
      </c>
      <c r="O963" s="152">
        <f>'2 уровень'!S2163</f>
        <v>0</v>
      </c>
      <c r="P963" s="152">
        <f>'2 уровень'!T2163</f>
        <v>0</v>
      </c>
      <c r="Q963" s="152">
        <f>'2 уровень'!U2163</f>
        <v>0</v>
      </c>
      <c r="R963" s="1038">
        <f>'2 уровень'!V2163</f>
        <v>0</v>
      </c>
      <c r="S963" s="152">
        <f>'2 уровень'!W2163</f>
        <v>0</v>
      </c>
      <c r="T963" s="152">
        <f>'2 уровень'!X2163</f>
        <v>0</v>
      </c>
      <c r="U963" s="152">
        <f>'2 уровень'!Y2163</f>
        <v>0</v>
      </c>
      <c r="V963" s="152">
        <f>'2 уровень'!Z2163</f>
        <v>0</v>
      </c>
      <c r="W963" s="573">
        <f>'2 уровень'!AA2163</f>
        <v>0</v>
      </c>
      <c r="X963" s="152"/>
      <c r="Y963" s="152"/>
      <c r="Z963" s="1308">
        <f>'2 уровень'!AB2160</f>
        <v>0</v>
      </c>
      <c r="AA963" s="1290">
        <f>'2 уровень'!AC2160</f>
        <v>0</v>
      </c>
      <c r="AB963" s="139"/>
      <c r="AC963" s="139"/>
      <c r="AD963" s="139"/>
      <c r="AE963" s="139"/>
      <c r="AF963" s="139"/>
      <c r="AG963" s="139"/>
      <c r="AH963" s="139"/>
      <c r="AI963" s="139"/>
      <c r="AJ963" s="139"/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</row>
    <row r="964" spans="1:171" ht="30" x14ac:dyDescent="0.25">
      <c r="A964" s="19">
        <v>1</v>
      </c>
      <c r="B964" s="782" t="s">
        <v>354</v>
      </c>
      <c r="C964" s="173">
        <f>'2 уровень'!F2164</f>
        <v>0</v>
      </c>
      <c r="D964" s="173">
        <f>'2 уровень'!G2164</f>
        <v>0</v>
      </c>
      <c r="E964" s="173">
        <f>'2 уровень'!I2164</f>
        <v>0</v>
      </c>
      <c r="F964" s="174">
        <f>'2 уровень'!J2164</f>
        <v>0</v>
      </c>
      <c r="G964" s="158">
        <f>'2 уровень'!K2164</f>
        <v>0</v>
      </c>
      <c r="H964" s="158">
        <f>'2 уровень'!L2164</f>
        <v>0</v>
      </c>
      <c r="I964" s="26">
        <f>'2 уровень'!M2164</f>
        <v>0</v>
      </c>
      <c r="J964" s="26">
        <f>'2 уровень'!N2164</f>
        <v>0</v>
      </c>
      <c r="K964" s="26">
        <f>'2 уровень'!O2164</f>
        <v>0</v>
      </c>
      <c r="L964" s="26">
        <f>'2 уровень'!P2164</f>
        <v>0</v>
      </c>
      <c r="M964" s="26">
        <f>'2 уровень'!Q2164</f>
        <v>0</v>
      </c>
      <c r="N964" s="26">
        <f>'2 уровень'!R2164</f>
        <v>0</v>
      </c>
      <c r="O964" s="152">
        <f>'2 уровень'!S2164</f>
        <v>0</v>
      </c>
      <c r="P964" s="152">
        <f>'2 уровень'!T2164</f>
        <v>0</v>
      </c>
      <c r="Q964" s="152">
        <f>'2 уровень'!U2164</f>
        <v>0</v>
      </c>
      <c r="R964" s="1038">
        <f>'2 уровень'!V2164</f>
        <v>0</v>
      </c>
      <c r="S964" s="152">
        <f>'2 уровень'!W2164</f>
        <v>0</v>
      </c>
      <c r="T964" s="152">
        <f>'2 уровень'!X2164</f>
        <v>0</v>
      </c>
      <c r="U964" s="152">
        <f>'2 уровень'!Y2164</f>
        <v>0</v>
      </c>
      <c r="V964" s="152">
        <f>'2 уровень'!Z2164</f>
        <v>0</v>
      </c>
      <c r="W964" s="573">
        <f>'2 уровень'!AA2164</f>
        <v>0</v>
      </c>
      <c r="X964" s="152"/>
      <c r="Y964" s="152"/>
      <c r="Z964" s="1308">
        <f>'2 уровень'!AB2161</f>
        <v>0</v>
      </c>
      <c r="AA964" s="1290">
        <f>'2 уровень'!AC2161</f>
        <v>0</v>
      </c>
      <c r="AB964" s="139"/>
      <c r="AC964" s="139"/>
      <c r="AD964" s="139"/>
      <c r="AE964" s="139"/>
      <c r="AF964" s="139"/>
      <c r="AG964" s="139"/>
      <c r="AH964" s="139"/>
      <c r="AI964" s="139"/>
      <c r="AJ964" s="139"/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</row>
    <row r="965" spans="1:171" x14ac:dyDescent="0.25">
      <c r="A965" s="19">
        <v>1</v>
      </c>
      <c r="B965" s="780" t="s">
        <v>355</v>
      </c>
      <c r="C965" s="173">
        <f>'2 уровень'!F2165</f>
        <v>0</v>
      </c>
      <c r="D965" s="173">
        <f>'2 уровень'!G2165</f>
        <v>0</v>
      </c>
      <c r="E965" s="173">
        <f>'2 уровень'!I2165</f>
        <v>0</v>
      </c>
      <c r="F965" s="174">
        <f>'2 уровень'!J2165</f>
        <v>0</v>
      </c>
      <c r="G965" s="158">
        <f>'2 уровень'!K2165</f>
        <v>0</v>
      </c>
      <c r="H965" s="158">
        <f>'2 уровень'!L2165</f>
        <v>0</v>
      </c>
      <c r="I965" s="26">
        <f>'2 уровень'!M2165</f>
        <v>0</v>
      </c>
      <c r="J965" s="26">
        <f>'2 уровень'!N2165</f>
        <v>0</v>
      </c>
      <c r="K965" s="26">
        <f>'2 уровень'!O2165</f>
        <v>0</v>
      </c>
      <c r="L965" s="26">
        <f>'2 уровень'!P2165</f>
        <v>0</v>
      </c>
      <c r="M965" s="26">
        <f>'2 уровень'!Q2165</f>
        <v>0</v>
      </c>
      <c r="N965" s="26">
        <f>'2 уровень'!R2165</f>
        <v>0</v>
      </c>
      <c r="O965" s="152">
        <f>'2 уровень'!S2165</f>
        <v>0</v>
      </c>
      <c r="P965" s="152">
        <f>'2 уровень'!T2165</f>
        <v>0</v>
      </c>
      <c r="Q965" s="152">
        <f>'2 уровень'!U2165</f>
        <v>0</v>
      </c>
      <c r="R965" s="1038">
        <f>'2 уровень'!V2165</f>
        <v>0</v>
      </c>
      <c r="S965" s="152">
        <f>'2 уровень'!W2165</f>
        <v>0</v>
      </c>
      <c r="T965" s="152">
        <f>'2 уровень'!X2165</f>
        <v>0</v>
      </c>
      <c r="U965" s="152">
        <f>'2 уровень'!Y2165</f>
        <v>0</v>
      </c>
      <c r="V965" s="152">
        <f>'2 уровень'!Z2165</f>
        <v>0</v>
      </c>
      <c r="W965" s="573">
        <f>'2 уровень'!AA2165</f>
        <v>0</v>
      </c>
      <c r="X965" s="152"/>
      <c r="Y965" s="152"/>
      <c r="Z965" s="1308">
        <f>'2 уровень'!AB2162</f>
        <v>0</v>
      </c>
      <c r="AA965" s="1290">
        <f>'2 уровень'!AC2162</f>
        <v>0</v>
      </c>
      <c r="AB965" s="139"/>
      <c r="AC965" s="139"/>
      <c r="AD965" s="139"/>
      <c r="AE965" s="139"/>
      <c r="AF965" s="139"/>
      <c r="AG965" s="139"/>
      <c r="AH965" s="139"/>
      <c r="AI965" s="139"/>
      <c r="AJ965" s="139"/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</row>
    <row r="966" spans="1:171" ht="30" x14ac:dyDescent="0.25">
      <c r="A966" s="19">
        <v>1</v>
      </c>
      <c r="B966" s="783" t="s">
        <v>380</v>
      </c>
      <c r="C966" s="173">
        <f>'2 уровень'!F2166</f>
        <v>0</v>
      </c>
      <c r="D966" s="173">
        <f>'2 уровень'!G2166</f>
        <v>0</v>
      </c>
      <c r="E966" s="173">
        <f>'2 уровень'!I2166</f>
        <v>0</v>
      </c>
      <c r="F966" s="174">
        <f>'2 уровень'!J2166</f>
        <v>0</v>
      </c>
      <c r="G966" s="158">
        <f>'2 уровень'!K2166</f>
        <v>0</v>
      </c>
      <c r="H966" s="158">
        <f>'2 уровень'!L2166</f>
        <v>0</v>
      </c>
      <c r="I966" s="26">
        <f>'2 уровень'!M2166</f>
        <v>0</v>
      </c>
      <c r="J966" s="26">
        <f>'2 уровень'!N2166</f>
        <v>0</v>
      </c>
      <c r="K966" s="26">
        <f>'2 уровень'!O2166</f>
        <v>0</v>
      </c>
      <c r="L966" s="26">
        <f>'2 уровень'!P2166</f>
        <v>0</v>
      </c>
      <c r="M966" s="26">
        <f>'2 уровень'!Q2166</f>
        <v>0</v>
      </c>
      <c r="N966" s="26">
        <f>'2 уровень'!R2166</f>
        <v>0</v>
      </c>
      <c r="O966" s="152">
        <f>'2 уровень'!S2166</f>
        <v>0</v>
      </c>
      <c r="P966" s="152">
        <f>'2 уровень'!T2166</f>
        <v>0</v>
      </c>
      <c r="Q966" s="152">
        <f>'2 уровень'!U2166</f>
        <v>0</v>
      </c>
      <c r="R966" s="1038">
        <f>'2 уровень'!V2166</f>
        <v>0</v>
      </c>
      <c r="S966" s="152">
        <f>'2 уровень'!W2166</f>
        <v>0</v>
      </c>
      <c r="T966" s="152">
        <f>'2 уровень'!X2166</f>
        <v>0</v>
      </c>
      <c r="U966" s="152">
        <f>'2 уровень'!Y2166</f>
        <v>0</v>
      </c>
      <c r="V966" s="152">
        <f>'2 уровень'!Z2166</f>
        <v>0</v>
      </c>
      <c r="W966" s="573">
        <f>'2 уровень'!AA2166</f>
        <v>0</v>
      </c>
      <c r="X966" s="152"/>
      <c r="Y966" s="152"/>
      <c r="Z966" s="1308">
        <f>'2 уровень'!AB2163</f>
        <v>0</v>
      </c>
      <c r="AA966" s="1290">
        <f>'2 уровень'!AC2163</f>
        <v>0</v>
      </c>
      <c r="AB966" s="139"/>
      <c r="AC966" s="139"/>
      <c r="AD966" s="139"/>
      <c r="AE966" s="139"/>
      <c r="AF966" s="139"/>
      <c r="AG966" s="139"/>
      <c r="AH966" s="139"/>
      <c r="AI966" s="139"/>
      <c r="AJ966" s="139"/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</row>
    <row r="967" spans="1:171" ht="75" x14ac:dyDescent="0.25">
      <c r="A967" s="19">
        <v>1</v>
      </c>
      <c r="B967" s="782" t="s">
        <v>357</v>
      </c>
      <c r="C967" s="173">
        <f>'2 уровень'!F2167</f>
        <v>0</v>
      </c>
      <c r="D967" s="173">
        <f>'2 уровень'!G2167</f>
        <v>0</v>
      </c>
      <c r="E967" s="173">
        <f>'2 уровень'!I2167</f>
        <v>0</v>
      </c>
      <c r="F967" s="174">
        <f>'2 уровень'!J2167</f>
        <v>0</v>
      </c>
      <c r="G967" s="158">
        <f>'2 уровень'!K2167</f>
        <v>0</v>
      </c>
      <c r="H967" s="158">
        <f>'2 уровень'!L2167</f>
        <v>0</v>
      </c>
      <c r="I967" s="26">
        <f>'2 уровень'!M2167</f>
        <v>0</v>
      </c>
      <c r="J967" s="26">
        <f>'2 уровень'!N2167</f>
        <v>0</v>
      </c>
      <c r="K967" s="26">
        <f>'2 уровень'!O2167</f>
        <v>0</v>
      </c>
      <c r="L967" s="26">
        <f>'2 уровень'!P2167</f>
        <v>0</v>
      </c>
      <c r="M967" s="26">
        <f>'2 уровень'!Q2167</f>
        <v>0</v>
      </c>
      <c r="N967" s="26">
        <f>'2 уровень'!R2167</f>
        <v>0</v>
      </c>
      <c r="O967" s="152">
        <f>'2 уровень'!S2167</f>
        <v>0</v>
      </c>
      <c r="P967" s="152">
        <f>'2 уровень'!T2167</f>
        <v>0</v>
      </c>
      <c r="Q967" s="152">
        <f>'2 уровень'!U2167</f>
        <v>0</v>
      </c>
      <c r="R967" s="1038">
        <f>'2 уровень'!V2167</f>
        <v>0</v>
      </c>
      <c r="S967" s="152">
        <f>'2 уровень'!W2167</f>
        <v>0</v>
      </c>
      <c r="T967" s="152">
        <f>'2 уровень'!X2167</f>
        <v>0</v>
      </c>
      <c r="U967" s="152">
        <f>'2 уровень'!Y2167</f>
        <v>0</v>
      </c>
      <c r="V967" s="152">
        <f>'2 уровень'!Z2167</f>
        <v>0</v>
      </c>
      <c r="W967" s="573">
        <f>'2 уровень'!AA2167</f>
        <v>0</v>
      </c>
      <c r="X967" s="152"/>
      <c r="Y967" s="152"/>
      <c r="Z967" s="1308">
        <f>'2 уровень'!AB2164</f>
        <v>0</v>
      </c>
      <c r="AA967" s="1290">
        <f>'2 уровень'!AC2164</f>
        <v>0</v>
      </c>
      <c r="AB967" s="139"/>
      <c r="AC967" s="139"/>
      <c r="AD967" s="139"/>
      <c r="AE967" s="139"/>
      <c r="AF967" s="139"/>
      <c r="AG967" s="139"/>
      <c r="AH967" s="139"/>
      <c r="AI967" s="139"/>
      <c r="AJ967" s="139"/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</row>
    <row r="968" spans="1:171" ht="45" x14ac:dyDescent="0.25">
      <c r="A968" s="19">
        <v>1</v>
      </c>
      <c r="B968" s="302" t="s">
        <v>358</v>
      </c>
      <c r="C968" s="173">
        <f>'2 уровень'!F2168</f>
        <v>0</v>
      </c>
      <c r="D968" s="173">
        <f>'2 уровень'!G2168</f>
        <v>0</v>
      </c>
      <c r="E968" s="173">
        <f>'2 уровень'!I2168</f>
        <v>0</v>
      </c>
      <c r="F968" s="174">
        <f>'2 уровень'!J2168</f>
        <v>0</v>
      </c>
      <c r="G968" s="158">
        <f>'2 уровень'!K2168</f>
        <v>0</v>
      </c>
      <c r="H968" s="158">
        <f>'2 уровень'!L2168</f>
        <v>0</v>
      </c>
      <c r="I968" s="26">
        <f>'2 уровень'!M2168</f>
        <v>0</v>
      </c>
      <c r="J968" s="26">
        <f>'2 уровень'!N2168</f>
        <v>0</v>
      </c>
      <c r="K968" s="26">
        <f>'2 уровень'!O2168</f>
        <v>0</v>
      </c>
      <c r="L968" s="26">
        <f>'2 уровень'!P2168</f>
        <v>0</v>
      </c>
      <c r="M968" s="26">
        <f>'2 уровень'!Q2168</f>
        <v>0</v>
      </c>
      <c r="N968" s="26">
        <f>'2 уровень'!R2168</f>
        <v>0</v>
      </c>
      <c r="O968" s="152">
        <f>'2 уровень'!S2168</f>
        <v>0</v>
      </c>
      <c r="P968" s="152">
        <f>'2 уровень'!T2168</f>
        <v>0</v>
      </c>
      <c r="Q968" s="152">
        <f>'2 уровень'!U2168</f>
        <v>0</v>
      </c>
      <c r="R968" s="1038">
        <f>'2 уровень'!V2168</f>
        <v>0</v>
      </c>
      <c r="S968" s="152">
        <f>'2 уровень'!W2168</f>
        <v>0</v>
      </c>
      <c r="T968" s="152">
        <f>'2 уровень'!X2168</f>
        <v>0</v>
      </c>
      <c r="U968" s="152">
        <f>'2 уровень'!Y2168</f>
        <v>0</v>
      </c>
      <c r="V968" s="152">
        <f>'2 уровень'!Z2168</f>
        <v>0</v>
      </c>
      <c r="W968" s="573">
        <f>'2 уровень'!AA2168</f>
        <v>0</v>
      </c>
      <c r="X968" s="152"/>
      <c r="Y968" s="152"/>
      <c r="Z968" s="1308">
        <f>'2 уровень'!AB2165</f>
        <v>0</v>
      </c>
      <c r="AA968" s="1290">
        <f>'2 уровень'!AC2165</f>
        <v>0</v>
      </c>
      <c r="AB968" s="139"/>
      <c r="AC968" s="139"/>
      <c r="AD968" s="139"/>
      <c r="AE968" s="139"/>
      <c r="AF968" s="139"/>
      <c r="AG968" s="139"/>
      <c r="AH968" s="139"/>
      <c r="AI968" s="139"/>
      <c r="AJ968" s="139"/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</row>
    <row r="969" spans="1:171" ht="105" x14ac:dyDescent="0.25">
      <c r="A969" s="19">
        <v>1</v>
      </c>
      <c r="B969" s="783" t="s">
        <v>543</v>
      </c>
      <c r="C969" s="173">
        <f>'2 уровень'!F2169</f>
        <v>0</v>
      </c>
      <c r="D969" s="173">
        <f>'2 уровень'!G2169</f>
        <v>0</v>
      </c>
      <c r="E969" s="173">
        <f>'2 уровень'!I2169</f>
        <v>7</v>
      </c>
      <c r="F969" s="174" t="e">
        <f>'2 уровень'!J2169</f>
        <v>#DIV/0!</v>
      </c>
      <c r="G969" s="158">
        <f>'2 уровень'!K2169</f>
        <v>0</v>
      </c>
      <c r="H969" s="158">
        <f>'2 уровень'!L2169</f>
        <v>0</v>
      </c>
      <c r="I969" s="26">
        <f>'2 уровень'!M2169</f>
        <v>0</v>
      </c>
      <c r="J969" s="26">
        <f>'2 уровень'!N2169</f>
        <v>0</v>
      </c>
      <c r="K969" s="26">
        <f>'2 уровень'!O2169</f>
        <v>0</v>
      </c>
      <c r="L969" s="26">
        <f>'2 уровень'!P2169</f>
        <v>0</v>
      </c>
      <c r="M969" s="26">
        <f>'2 уровень'!Q2169</f>
        <v>0</v>
      </c>
      <c r="N969" s="26">
        <f>'2 уровень'!R2169</f>
        <v>0</v>
      </c>
      <c r="O969" s="152">
        <f>'2 уровень'!S2169</f>
        <v>0</v>
      </c>
      <c r="P969" s="152">
        <f>'2 уровень'!T2169</f>
        <v>0</v>
      </c>
      <c r="Q969" s="152">
        <f>'2 уровень'!U2169</f>
        <v>0</v>
      </c>
      <c r="R969" s="1038">
        <f>'2 уровень'!V2169</f>
        <v>0</v>
      </c>
      <c r="S969" s="152">
        <f>'2 уровень'!W2169</f>
        <v>0</v>
      </c>
      <c r="T969" s="152">
        <f>'2 уровень'!X2169</f>
        <v>0</v>
      </c>
      <c r="U969" s="152">
        <f>'2 уровень'!Y2169</f>
        <v>0</v>
      </c>
      <c r="V969" s="152">
        <f>'2 уровень'!Z2169</f>
        <v>0</v>
      </c>
      <c r="W969" s="573">
        <f>'2 уровень'!AA2169</f>
        <v>0</v>
      </c>
      <c r="X969" s="152"/>
      <c r="Y969" s="152"/>
      <c r="Z969" s="1308">
        <f>'2 уровень'!AB2166</f>
        <v>0</v>
      </c>
      <c r="AA969" s="1290">
        <f>'2 уровень'!AC2166</f>
        <v>0</v>
      </c>
      <c r="AB969" s="139"/>
      <c r="AC969" s="139"/>
      <c r="AD969" s="139"/>
      <c r="AE969" s="139"/>
      <c r="AF969" s="139"/>
      <c r="AG969" s="139"/>
      <c r="AH969" s="139"/>
      <c r="AI969" s="139"/>
      <c r="AJ969" s="139"/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</row>
    <row r="970" spans="1:171" ht="30" x14ac:dyDescent="0.25">
      <c r="A970" s="19">
        <v>1</v>
      </c>
      <c r="B970" s="783" t="s">
        <v>515</v>
      </c>
      <c r="C970" s="173">
        <f>'2 уровень'!F2170</f>
        <v>0</v>
      </c>
      <c r="D970" s="173">
        <f>'2 уровень'!G2170</f>
        <v>0</v>
      </c>
      <c r="E970" s="173">
        <f>'2 уровень'!I2170</f>
        <v>0</v>
      </c>
      <c r="F970" s="174" t="e">
        <f>'2 уровень'!J2170</f>
        <v>#DIV/0!</v>
      </c>
      <c r="G970" s="158">
        <f>'2 уровень'!K2170</f>
        <v>0</v>
      </c>
      <c r="H970" s="158">
        <f>'2 уровень'!L2170</f>
        <v>0</v>
      </c>
      <c r="I970" s="26">
        <f>'2 уровень'!M2170</f>
        <v>0</v>
      </c>
      <c r="J970" s="26">
        <f>'2 уровень'!N2170</f>
        <v>0</v>
      </c>
      <c r="K970" s="26">
        <f>'2 уровень'!O2170</f>
        <v>0</v>
      </c>
      <c r="L970" s="26">
        <f>'2 уровень'!P2170</f>
        <v>0</v>
      </c>
      <c r="M970" s="26">
        <f>'2 уровень'!Q2170</f>
        <v>0</v>
      </c>
      <c r="N970" s="26">
        <f>'2 уровень'!R2170</f>
        <v>0</v>
      </c>
      <c r="O970" s="152">
        <f>'2 уровень'!S2170</f>
        <v>0</v>
      </c>
      <c r="P970" s="152">
        <f>'2 уровень'!T2170</f>
        <v>0</v>
      </c>
      <c r="Q970" s="152">
        <f>'2 уровень'!U2170</f>
        <v>0</v>
      </c>
      <c r="R970" s="1038">
        <f>'2 уровень'!V2170</f>
        <v>0</v>
      </c>
      <c r="S970" s="152">
        <f>'2 уровень'!W2170</f>
        <v>0</v>
      </c>
      <c r="T970" s="152">
        <f>'2 уровень'!X2170</f>
        <v>0</v>
      </c>
      <c r="U970" s="152">
        <f>'2 уровень'!Y2170</f>
        <v>0</v>
      </c>
      <c r="V970" s="152">
        <f>'2 уровень'!Z2170</f>
        <v>0</v>
      </c>
      <c r="W970" s="573">
        <f>'2 уровень'!AA2170</f>
        <v>0</v>
      </c>
      <c r="X970" s="152"/>
      <c r="Y970" s="152"/>
      <c r="Z970" s="1308">
        <f>'2 уровень'!AB2167</f>
        <v>0</v>
      </c>
      <c r="AA970" s="1290">
        <f>'2 уровень'!AC2167</f>
        <v>0</v>
      </c>
      <c r="AB970" s="139"/>
      <c r="AC970" s="139"/>
      <c r="AD970" s="139"/>
      <c r="AE970" s="139"/>
      <c r="AF970" s="139"/>
      <c r="AG970" s="139"/>
      <c r="AH970" s="139"/>
      <c r="AI970" s="139"/>
      <c r="AJ970" s="139"/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</row>
    <row r="971" spans="1:171" x14ac:dyDescent="0.25">
      <c r="A971" s="19">
        <v>1</v>
      </c>
      <c r="B971" s="783" t="s">
        <v>516</v>
      </c>
      <c r="C971" s="173">
        <f>'2 уровень'!F2171</f>
        <v>0</v>
      </c>
      <c r="D971" s="173">
        <f>'2 уровень'!G2171</f>
        <v>0</v>
      </c>
      <c r="E971" s="173">
        <f>'2 уровень'!I2171</f>
        <v>0</v>
      </c>
      <c r="F971" s="174" t="e">
        <f>'2 уровень'!J2171</f>
        <v>#DIV/0!</v>
      </c>
      <c r="G971" s="158">
        <f>'2 уровень'!K2171</f>
        <v>0</v>
      </c>
      <c r="H971" s="158">
        <f>'2 уровень'!L2171</f>
        <v>0</v>
      </c>
      <c r="I971" s="26">
        <f>'2 уровень'!M2171</f>
        <v>0</v>
      </c>
      <c r="J971" s="26">
        <f>'2 уровень'!N2171</f>
        <v>0</v>
      </c>
      <c r="K971" s="26">
        <f>'2 уровень'!O2171</f>
        <v>0</v>
      </c>
      <c r="L971" s="26">
        <f>'2 уровень'!P2171</f>
        <v>0</v>
      </c>
      <c r="M971" s="26">
        <f>'2 уровень'!Q2171</f>
        <v>0</v>
      </c>
      <c r="N971" s="26">
        <f>'2 уровень'!R2171</f>
        <v>0</v>
      </c>
      <c r="O971" s="152">
        <f>'2 уровень'!S2171</f>
        <v>0</v>
      </c>
      <c r="P971" s="152">
        <f>'2 уровень'!T2171</f>
        <v>0</v>
      </c>
      <c r="Q971" s="152">
        <f>'2 уровень'!U2171</f>
        <v>0</v>
      </c>
      <c r="R971" s="1038">
        <f>'2 уровень'!V2171</f>
        <v>0</v>
      </c>
      <c r="S971" s="152">
        <f>'2 уровень'!W2171</f>
        <v>0</v>
      </c>
      <c r="T971" s="152">
        <f>'2 уровень'!X2171</f>
        <v>0</v>
      </c>
      <c r="U971" s="152">
        <f>'2 уровень'!Y2171</f>
        <v>0</v>
      </c>
      <c r="V971" s="152">
        <f>'2 уровень'!Z2171</f>
        <v>0</v>
      </c>
      <c r="W971" s="573">
        <f>'2 уровень'!AA2171</f>
        <v>0</v>
      </c>
      <c r="X971" s="152"/>
      <c r="Y971" s="152"/>
      <c r="Z971" s="1308">
        <f>'2 уровень'!AB2168</f>
        <v>0</v>
      </c>
      <c r="AA971" s="1290">
        <f>'2 уровень'!AC2168</f>
        <v>0</v>
      </c>
      <c r="AB971" s="139"/>
      <c r="AC971" s="139"/>
      <c r="AD971" s="139"/>
      <c r="AE971" s="139"/>
      <c r="AF971" s="139"/>
      <c r="AG971" s="139"/>
      <c r="AH971" s="139"/>
      <c r="AI971" s="139"/>
      <c r="AJ971" s="139"/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</row>
    <row r="972" spans="1:171" ht="30" x14ac:dyDescent="0.25">
      <c r="B972" s="783" t="s">
        <v>517</v>
      </c>
      <c r="C972" s="173">
        <f>'2 уровень'!F2172</f>
        <v>0</v>
      </c>
      <c r="D972" s="173">
        <f>'2 уровень'!G2172</f>
        <v>0</v>
      </c>
      <c r="E972" s="173">
        <f>'2 уровень'!I2172</f>
        <v>0</v>
      </c>
      <c r="F972" s="174">
        <f>'2 уровень'!J2172</f>
        <v>0</v>
      </c>
      <c r="G972" s="158">
        <f>'2 уровень'!K2172</f>
        <v>0</v>
      </c>
      <c r="H972" s="158">
        <f>'2 уровень'!L2172</f>
        <v>0</v>
      </c>
      <c r="I972" s="26">
        <f>'2 уровень'!M2172</f>
        <v>0</v>
      </c>
      <c r="J972" s="26">
        <f>'2 уровень'!N2172</f>
        <v>0</v>
      </c>
      <c r="K972" s="26">
        <f>'2 уровень'!O2172</f>
        <v>0</v>
      </c>
      <c r="L972" s="26">
        <f>'2 уровень'!P2172</f>
        <v>0</v>
      </c>
      <c r="M972" s="26">
        <f>'2 уровень'!Q2172</f>
        <v>0</v>
      </c>
      <c r="N972" s="26">
        <f>'2 уровень'!R2172</f>
        <v>0</v>
      </c>
      <c r="O972" s="152">
        <f>'2 уровень'!S2172</f>
        <v>0</v>
      </c>
      <c r="P972" s="152">
        <f>'2 уровень'!T2172</f>
        <v>0</v>
      </c>
      <c r="Q972" s="152">
        <f>'2 уровень'!U2172</f>
        <v>0</v>
      </c>
      <c r="R972" s="1038">
        <f>'2 уровень'!V2172</f>
        <v>0</v>
      </c>
      <c r="S972" s="152">
        <f>'2 уровень'!W2172</f>
        <v>0</v>
      </c>
      <c r="T972" s="152">
        <f>'2 уровень'!X2172</f>
        <v>0</v>
      </c>
      <c r="U972" s="152">
        <f>'2 уровень'!Y2172</f>
        <v>0</v>
      </c>
      <c r="V972" s="152">
        <f>'2 уровень'!Z2172</f>
        <v>0</v>
      </c>
      <c r="W972" s="573">
        <f>'2 уровень'!AA2172</f>
        <v>0</v>
      </c>
      <c r="X972" s="152"/>
      <c r="Y972" s="152"/>
      <c r="Z972" s="1308"/>
      <c r="AA972" s="1290"/>
      <c r="AB972" s="139"/>
      <c r="AC972" s="139"/>
      <c r="AD972" s="139"/>
      <c r="AE972" s="139"/>
      <c r="AF972" s="139"/>
      <c r="AG972" s="139"/>
      <c r="AH972" s="139"/>
      <c r="AI972" s="139"/>
      <c r="AJ972" s="139"/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</row>
    <row r="973" spans="1:171" ht="28.5" x14ac:dyDescent="0.25">
      <c r="B973" s="1346" t="s">
        <v>366</v>
      </c>
      <c r="C973" s="173">
        <f>'2 уровень'!F2173</f>
        <v>0</v>
      </c>
      <c r="D973" s="173">
        <f>'2 уровень'!G2173</f>
        <v>0</v>
      </c>
      <c r="E973" s="173">
        <f>'2 уровень'!I2173</f>
        <v>0</v>
      </c>
      <c r="F973" s="174" t="e">
        <f>'2 уровень'!J2173</f>
        <v>#DIV/0!</v>
      </c>
      <c r="G973" s="158">
        <f>'2 уровень'!K2173</f>
        <v>0</v>
      </c>
      <c r="H973" s="158">
        <f>'2 уровень'!L2173</f>
        <v>0</v>
      </c>
      <c r="I973" s="26">
        <f>'2 уровень'!M2173</f>
        <v>0</v>
      </c>
      <c r="J973" s="26">
        <f>'2 уровень'!N2173</f>
        <v>0</v>
      </c>
      <c r="K973" s="26">
        <f>'2 уровень'!O2173</f>
        <v>0</v>
      </c>
      <c r="L973" s="26">
        <f>'2 уровень'!P2173</f>
        <v>0</v>
      </c>
      <c r="M973" s="26">
        <f>'2 уровень'!Q2173</f>
        <v>0</v>
      </c>
      <c r="N973" s="26">
        <f>'2 уровень'!R2173</f>
        <v>0</v>
      </c>
      <c r="O973" s="173">
        <f>'2 уровень'!S2173</f>
        <v>0</v>
      </c>
      <c r="P973" s="173">
        <f>'2 уровень'!T2173</f>
        <v>0</v>
      </c>
      <c r="Q973" s="173">
        <f>'2 уровень'!U2173</f>
        <v>0</v>
      </c>
      <c r="R973" s="173">
        <f>'2 уровень'!V2173</f>
        <v>0</v>
      </c>
      <c r="S973" s="173">
        <f>'2 уровень'!W2173</f>
        <v>0</v>
      </c>
      <c r="T973" s="173">
        <f>'2 уровень'!X2173</f>
        <v>0</v>
      </c>
      <c r="U973" s="173">
        <f>'2 уровень'!Y2173</f>
        <v>0</v>
      </c>
      <c r="V973" s="173">
        <f>'2 уровень'!Z2173</f>
        <v>0</v>
      </c>
      <c r="W973" s="173">
        <f>'2 уровень'!AA2173</f>
        <v>0</v>
      </c>
      <c r="X973" s="152"/>
      <c r="Y973" s="152"/>
      <c r="Z973" s="1308"/>
      <c r="AA973" s="1290"/>
      <c r="AB973" s="139"/>
      <c r="AC973" s="139"/>
      <c r="AD973" s="139"/>
      <c r="AE973" s="139"/>
      <c r="AF973" s="139"/>
      <c r="AG973" s="139"/>
      <c r="AH973" s="139"/>
      <c r="AI973" s="139"/>
      <c r="AJ973" s="139"/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</row>
    <row r="974" spans="1:171" x14ac:dyDescent="0.25">
      <c r="B974" s="760" t="s">
        <v>381</v>
      </c>
      <c r="C974" s="173">
        <f>'2 уровень'!F2174</f>
        <v>0</v>
      </c>
      <c r="D974" s="173">
        <f>'2 уровень'!G2174</f>
        <v>0</v>
      </c>
      <c r="E974" s="173">
        <f>'2 уровень'!I2174</f>
        <v>0</v>
      </c>
      <c r="F974" s="174">
        <f>'2 уровень'!J2174</f>
        <v>0</v>
      </c>
      <c r="G974" s="158">
        <f>'2 уровень'!K2174</f>
        <v>0</v>
      </c>
      <c r="H974" s="158">
        <f>'2 уровень'!L2174</f>
        <v>0</v>
      </c>
      <c r="I974" s="26">
        <f>'2 уровень'!M2174</f>
        <v>0</v>
      </c>
      <c r="J974" s="26">
        <f>'2 уровень'!N2174</f>
        <v>0</v>
      </c>
      <c r="K974" s="26">
        <f>'2 уровень'!O2174</f>
        <v>0</v>
      </c>
      <c r="L974" s="26">
        <f>'2 уровень'!P2174</f>
        <v>0</v>
      </c>
      <c r="M974" s="26">
        <f>'2 уровень'!Q2174</f>
        <v>0</v>
      </c>
      <c r="N974" s="26">
        <f>'2 уровень'!R2174</f>
        <v>0</v>
      </c>
      <c r="O974" s="152">
        <f>'2 уровень'!S2174</f>
        <v>0</v>
      </c>
      <c r="P974" s="152">
        <f>'2 уровень'!T2174</f>
        <v>0</v>
      </c>
      <c r="Q974" s="152">
        <f>'2 уровень'!U2174</f>
        <v>0</v>
      </c>
      <c r="R974" s="1038">
        <f>'2 уровень'!V2174</f>
        <v>0</v>
      </c>
      <c r="S974" s="152">
        <f>'2 уровень'!W2174</f>
        <v>0</v>
      </c>
      <c r="T974" s="152">
        <f>'2 уровень'!X2174</f>
        <v>0</v>
      </c>
      <c r="U974" s="152">
        <f>'2 уровень'!Y2174</f>
        <v>0</v>
      </c>
      <c r="V974" s="152">
        <f>'2 уровень'!Z2174</f>
        <v>0</v>
      </c>
      <c r="W974" s="573">
        <f>'2 уровень'!AA2174</f>
        <v>0</v>
      </c>
      <c r="X974" s="152"/>
      <c r="Y974" s="152"/>
      <c r="Z974" s="1308"/>
      <c r="AA974" s="1290"/>
      <c r="AB974" s="139"/>
      <c r="AC974" s="139"/>
      <c r="AD974" s="139"/>
      <c r="AE974" s="139"/>
      <c r="AF974" s="139"/>
      <c r="AG974" s="139"/>
      <c r="AH974" s="139"/>
      <c r="AI974" s="139"/>
      <c r="AJ974" s="139"/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</row>
    <row r="975" spans="1:171" ht="28.5" x14ac:dyDescent="0.25">
      <c r="B975" s="1346" t="s">
        <v>382</v>
      </c>
      <c r="C975" s="173">
        <f>'2 уровень'!F2175</f>
        <v>0</v>
      </c>
      <c r="D975" s="173">
        <f>'2 уровень'!G2175</f>
        <v>0</v>
      </c>
      <c r="E975" s="173">
        <f>'2 уровень'!I2175</f>
        <v>0</v>
      </c>
      <c r="F975" s="174" t="e">
        <f>'2 уровень'!J2175</f>
        <v>#DIV/0!</v>
      </c>
      <c r="G975" s="158">
        <f>'2 уровень'!K2175</f>
        <v>0</v>
      </c>
      <c r="H975" s="158">
        <f>'2 уровень'!L2175</f>
        <v>0</v>
      </c>
      <c r="I975" s="26">
        <f>'2 уровень'!M2175</f>
        <v>0</v>
      </c>
      <c r="J975" s="26">
        <f>'2 уровень'!N2175</f>
        <v>0</v>
      </c>
      <c r="K975" s="26">
        <f>'2 уровень'!O2175</f>
        <v>0</v>
      </c>
      <c r="L975" s="26">
        <f>'2 уровень'!P2175</f>
        <v>0</v>
      </c>
      <c r="M975" s="26">
        <f>'2 уровень'!Q2175</f>
        <v>0</v>
      </c>
      <c r="N975" s="26">
        <f>'2 уровень'!R2175</f>
        <v>0</v>
      </c>
      <c r="O975" s="152">
        <f>'2 уровень'!S2175</f>
        <v>0</v>
      </c>
      <c r="P975" s="152">
        <f>'2 уровень'!T2175</f>
        <v>0</v>
      </c>
      <c r="Q975" s="152">
        <f>'2 уровень'!U2175</f>
        <v>0</v>
      </c>
      <c r="R975" s="1038">
        <f>'2 уровень'!V2175</f>
        <v>0</v>
      </c>
      <c r="S975" s="152">
        <f>'2 уровень'!W2175</f>
        <v>0</v>
      </c>
      <c r="T975" s="152">
        <f>'2 уровень'!X2175</f>
        <v>0</v>
      </c>
      <c r="U975" s="152">
        <f>'2 уровень'!Y2175</f>
        <v>0</v>
      </c>
      <c r="V975" s="152">
        <f>'2 уровень'!Z2175</f>
        <v>0</v>
      </c>
      <c r="W975" s="573">
        <f>'2 уровень'!AA2175</f>
        <v>0</v>
      </c>
      <c r="X975" s="152"/>
      <c r="Y975" s="152"/>
      <c r="Z975" s="1308"/>
      <c r="AA975" s="1290"/>
      <c r="AB975" s="139"/>
      <c r="AC975" s="139"/>
      <c r="AD975" s="139"/>
      <c r="AE975" s="139"/>
      <c r="AF975" s="139"/>
      <c r="AG975" s="139"/>
      <c r="AH975" s="139"/>
      <c r="AI975" s="139"/>
      <c r="AJ975" s="13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</row>
    <row r="976" spans="1:171" x14ac:dyDescent="0.25">
      <c r="A976" s="19">
        <v>1</v>
      </c>
      <c r="B976" s="781" t="s">
        <v>383</v>
      </c>
      <c r="C976" s="173">
        <f>'2 уровень'!F2176</f>
        <v>0</v>
      </c>
      <c r="D976" s="173">
        <f>'2 уровень'!G2176</f>
        <v>0</v>
      </c>
      <c r="E976" s="173">
        <f>'2 уровень'!I2176</f>
        <v>0</v>
      </c>
      <c r="F976" s="174" t="e">
        <f>'2 уровень'!J2176</f>
        <v>#DIV/0!</v>
      </c>
      <c r="G976" s="158">
        <f>'2 уровень'!K2176</f>
        <v>0</v>
      </c>
      <c r="H976" s="158">
        <f>'2 уровень'!L2176</f>
        <v>0</v>
      </c>
      <c r="I976" s="26">
        <f>'2 уровень'!M2176</f>
        <v>0</v>
      </c>
      <c r="J976" s="26">
        <f>'2 уровень'!N2176</f>
        <v>0</v>
      </c>
      <c r="K976" s="26">
        <f>'2 уровень'!O2176</f>
        <v>0</v>
      </c>
      <c r="L976" s="26">
        <f>'2 уровень'!P2176</f>
        <v>0</v>
      </c>
      <c r="M976" s="26">
        <f>'2 уровень'!Q2176</f>
        <v>0</v>
      </c>
      <c r="N976" s="26">
        <f>'2 уровень'!R2176</f>
        <v>0</v>
      </c>
      <c r="O976" s="152">
        <f>'2 уровень'!S2176</f>
        <v>0</v>
      </c>
      <c r="P976" s="152">
        <f>'2 уровень'!T2176</f>
        <v>0</v>
      </c>
      <c r="Q976" s="152">
        <f>'2 уровень'!U2176</f>
        <v>0</v>
      </c>
      <c r="R976" s="1038">
        <f>'2 уровень'!V2176</f>
        <v>0</v>
      </c>
      <c r="S976" s="152">
        <f>'2 уровень'!W2176</f>
        <v>0</v>
      </c>
      <c r="T976" s="152">
        <f>'2 уровень'!X2176</f>
        <v>0</v>
      </c>
      <c r="U976" s="152">
        <f>'2 уровень'!Y2176</f>
        <v>0</v>
      </c>
      <c r="V976" s="152">
        <f>'2 уровень'!Z2176</f>
        <v>0</v>
      </c>
      <c r="W976" s="573">
        <f>'2 уровень'!AA2176</f>
        <v>0</v>
      </c>
      <c r="X976" s="152"/>
      <c r="Y976" s="152"/>
      <c r="Z976" s="1308">
        <f>'2 уровень'!AB2173</f>
        <v>0</v>
      </c>
      <c r="AA976" s="1290">
        <f>'2 уровень'!AC2173</f>
        <v>0</v>
      </c>
      <c r="AB976" s="139"/>
      <c r="AC976" s="139"/>
      <c r="AD976" s="139"/>
      <c r="AE976" s="139"/>
      <c r="AF976" s="139"/>
      <c r="AG976" s="139"/>
      <c r="AH976" s="139"/>
      <c r="AI976" s="139"/>
      <c r="AJ976" s="139"/>
      <c r="AK976" s="139"/>
      <c r="AL976" s="139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</row>
    <row r="977" spans="1:171" ht="29.25" x14ac:dyDescent="0.25">
      <c r="A977" s="19">
        <v>1</v>
      </c>
      <c r="B977" s="780" t="s">
        <v>359</v>
      </c>
      <c r="C977" s="173">
        <f>'2 уровень'!F2177</f>
        <v>0</v>
      </c>
      <c r="D977" s="173">
        <f>'2 уровень'!G2177</f>
        <v>0</v>
      </c>
      <c r="E977" s="173">
        <f>'2 уровень'!I2177</f>
        <v>0</v>
      </c>
      <c r="F977" s="174" t="e">
        <f>'2 уровень'!J2177</f>
        <v>#DIV/0!</v>
      </c>
      <c r="G977" s="158">
        <f>'2 уровень'!K2177</f>
        <v>0</v>
      </c>
      <c r="H977" s="158">
        <f>'2 уровень'!L2177</f>
        <v>0</v>
      </c>
      <c r="I977" s="26">
        <f>'2 уровень'!M2177</f>
        <v>0</v>
      </c>
      <c r="J977" s="26">
        <f>'2 уровень'!N2177</f>
        <v>0</v>
      </c>
      <c r="K977" s="26">
        <f>'2 уровень'!O2177</f>
        <v>0</v>
      </c>
      <c r="L977" s="26">
        <f>'2 уровень'!P2177</f>
        <v>0</v>
      </c>
      <c r="M977" s="26">
        <f>'2 уровень'!Q2177</f>
        <v>0</v>
      </c>
      <c r="N977" s="26">
        <f>'2 уровень'!R2177</f>
        <v>0</v>
      </c>
      <c r="O977" s="152">
        <f>'2 уровень'!S2177</f>
        <v>0</v>
      </c>
      <c r="P977" s="152">
        <f>'2 уровень'!T2177</f>
        <v>0</v>
      </c>
      <c r="Q977" s="152">
        <f>'2 уровень'!U2177</f>
        <v>0</v>
      </c>
      <c r="R977" s="1038">
        <f>'2 уровень'!V2177</f>
        <v>0</v>
      </c>
      <c r="S977" s="152">
        <f>'2 уровень'!W2177</f>
        <v>0</v>
      </c>
      <c r="T977" s="152">
        <f>'2 уровень'!X2177</f>
        <v>0</v>
      </c>
      <c r="U977" s="152">
        <f>'2 уровень'!Y2177</f>
        <v>0</v>
      </c>
      <c r="V977" s="152">
        <f>'2 уровень'!Z2177</f>
        <v>0</v>
      </c>
      <c r="W977" s="573">
        <f>'2 уровень'!AA2177</f>
        <v>0</v>
      </c>
      <c r="X977" s="152"/>
      <c r="Y977" s="152"/>
      <c r="Z977" s="1308">
        <f>'2 уровень'!AB2174</f>
        <v>0</v>
      </c>
      <c r="AA977" s="1290">
        <f>'2 уровень'!AC2174</f>
        <v>0</v>
      </c>
      <c r="AB977" s="139"/>
      <c r="AC977" s="139"/>
      <c r="AD977" s="139"/>
      <c r="AE977" s="139"/>
      <c r="AF977" s="139"/>
      <c r="AG977" s="139"/>
      <c r="AH977" s="139"/>
      <c r="AI977" s="139"/>
      <c r="AJ977" s="139"/>
      <c r="AK977" s="139"/>
      <c r="AL977" s="139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</row>
    <row r="978" spans="1:171" ht="29.25" x14ac:dyDescent="0.25">
      <c r="A978" s="19">
        <v>1</v>
      </c>
      <c r="B978" s="780" t="s">
        <v>202</v>
      </c>
      <c r="C978" s="173">
        <f>'2 уровень'!F2178</f>
        <v>0</v>
      </c>
      <c r="D978" s="173">
        <f>'2 уровень'!G2178</f>
        <v>0</v>
      </c>
      <c r="E978" s="173">
        <f>'2 уровень'!I2178</f>
        <v>0</v>
      </c>
      <c r="F978" s="174">
        <f>'2 уровень'!J2178</f>
        <v>0</v>
      </c>
      <c r="G978" s="158">
        <f>'2 уровень'!K2178</f>
        <v>0</v>
      </c>
      <c r="H978" s="158">
        <f>'2 уровень'!L2178</f>
        <v>0</v>
      </c>
      <c r="I978" s="26">
        <f>'2 уровень'!M2178</f>
        <v>0</v>
      </c>
      <c r="J978" s="26">
        <f>'2 уровень'!N2178</f>
        <v>0</v>
      </c>
      <c r="K978" s="26">
        <f>'2 уровень'!O2178</f>
        <v>0</v>
      </c>
      <c r="L978" s="26">
        <f>'2 уровень'!P2178</f>
        <v>0</v>
      </c>
      <c r="M978" s="26">
        <f>'2 уровень'!Q2178</f>
        <v>0</v>
      </c>
      <c r="N978" s="26">
        <f>'2 уровень'!R2178</f>
        <v>0</v>
      </c>
      <c r="O978" s="152">
        <f>'2 уровень'!S2178</f>
        <v>0</v>
      </c>
      <c r="P978" s="152">
        <f>'2 уровень'!T2178</f>
        <v>0</v>
      </c>
      <c r="Q978" s="152">
        <f>'2 уровень'!U2178</f>
        <v>0</v>
      </c>
      <c r="R978" s="1038">
        <f>'2 уровень'!V2178</f>
        <v>0</v>
      </c>
      <c r="S978" s="152">
        <f>'2 уровень'!W2178</f>
        <v>0</v>
      </c>
      <c r="T978" s="152">
        <f>'2 уровень'!X2178</f>
        <v>0</v>
      </c>
      <c r="U978" s="152">
        <f>'2 уровень'!Y2178</f>
        <v>0</v>
      </c>
      <c r="V978" s="152">
        <f>'2 уровень'!Z2178</f>
        <v>0</v>
      </c>
      <c r="W978" s="573">
        <f>'2 уровень'!AA2178</f>
        <v>0</v>
      </c>
      <c r="X978" s="152"/>
      <c r="Y978" s="152"/>
      <c r="Z978" s="1308">
        <f>'2 уровень'!AB2175</f>
        <v>0</v>
      </c>
      <c r="AA978" s="1290">
        <f>'2 уровень'!AC2175</f>
        <v>0</v>
      </c>
      <c r="AB978" s="139"/>
      <c r="AC978" s="139"/>
      <c r="AD978" s="139"/>
      <c r="AE978" s="139"/>
      <c r="AF978" s="139"/>
      <c r="AG978" s="139"/>
      <c r="AH978" s="139"/>
      <c r="AI978" s="139"/>
      <c r="AJ978" s="13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</row>
    <row r="979" spans="1:171" ht="75" x14ac:dyDescent="0.25">
      <c r="A979" s="19">
        <v>1</v>
      </c>
      <c r="B979" s="783" t="s">
        <v>367</v>
      </c>
      <c r="C979" s="173">
        <f>'2 уровень'!F2179</f>
        <v>0</v>
      </c>
      <c r="D979" s="173">
        <f>'2 уровень'!G2179</f>
        <v>0</v>
      </c>
      <c r="E979" s="173">
        <f>'2 уровень'!I2179</f>
        <v>0</v>
      </c>
      <c r="F979" s="174">
        <f>'2 уровень'!J2179</f>
        <v>0</v>
      </c>
      <c r="G979" s="158">
        <f>'2 уровень'!K2179</f>
        <v>0</v>
      </c>
      <c r="H979" s="158">
        <f>'2 уровень'!L2179</f>
        <v>0</v>
      </c>
      <c r="I979" s="26">
        <f>'2 уровень'!M2179</f>
        <v>0</v>
      </c>
      <c r="J979" s="26">
        <f>'2 уровень'!N2179</f>
        <v>0</v>
      </c>
      <c r="K979" s="26">
        <f>'2 уровень'!O2179</f>
        <v>0</v>
      </c>
      <c r="L979" s="26">
        <f>'2 уровень'!P2179</f>
        <v>0</v>
      </c>
      <c r="M979" s="26">
        <f>'2 уровень'!Q2179</f>
        <v>0</v>
      </c>
      <c r="N979" s="26">
        <f>'2 уровень'!R2179</f>
        <v>0</v>
      </c>
      <c r="O979" s="152">
        <f>'2 уровень'!S2179</f>
        <v>0</v>
      </c>
      <c r="P979" s="152">
        <f>'2 уровень'!T2179</f>
        <v>0</v>
      </c>
      <c r="Q979" s="152">
        <f>'2 уровень'!U2179</f>
        <v>0</v>
      </c>
      <c r="R979" s="1038">
        <f>'2 уровень'!V2179</f>
        <v>0</v>
      </c>
      <c r="S979" s="152">
        <f>'2 уровень'!W2179</f>
        <v>0</v>
      </c>
      <c r="T979" s="152">
        <f>'2 уровень'!X2179</f>
        <v>0</v>
      </c>
      <c r="U979" s="152">
        <f>'2 уровень'!Y2179</f>
        <v>0</v>
      </c>
      <c r="V979" s="152">
        <f>'2 уровень'!Z2179</f>
        <v>0</v>
      </c>
      <c r="W979" s="573">
        <f>'2 уровень'!AA2179</f>
        <v>0</v>
      </c>
      <c r="X979" s="152"/>
      <c r="Y979" s="152"/>
      <c r="Z979" s="1308">
        <f>'2 уровень'!AB2176</f>
        <v>0</v>
      </c>
      <c r="AA979" s="1290">
        <f>'2 уровень'!AC2176</f>
        <v>0</v>
      </c>
      <c r="AB979" s="139"/>
      <c r="AC979" s="139"/>
      <c r="AD979" s="139"/>
      <c r="AE979" s="139"/>
      <c r="AF979" s="139"/>
      <c r="AG979" s="139"/>
      <c r="AH979" s="139"/>
      <c r="AI979" s="139"/>
      <c r="AJ979" s="139"/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</row>
    <row r="980" spans="1:171" x14ac:dyDescent="0.25">
      <c r="A980" s="19">
        <v>1</v>
      </c>
      <c r="B980" s="786" t="s">
        <v>235</v>
      </c>
      <c r="C980" s="173">
        <f>'2 уровень'!F2180</f>
        <v>0</v>
      </c>
      <c r="D980" s="173">
        <f>'2 уровень'!G2180</f>
        <v>0</v>
      </c>
      <c r="E980" s="173">
        <f>'2 уровень'!I2180</f>
        <v>0</v>
      </c>
      <c r="F980" s="174" t="e">
        <f>'2 уровень'!J2180</f>
        <v>#DIV/0!</v>
      </c>
      <c r="G980" s="158">
        <f>'2 уровень'!K2180</f>
        <v>0</v>
      </c>
      <c r="H980" s="158">
        <f>'2 уровень'!L2180</f>
        <v>0</v>
      </c>
      <c r="I980" s="26">
        <f>'2 уровень'!M2180</f>
        <v>0</v>
      </c>
      <c r="J980" s="26">
        <f>'2 уровень'!N2180</f>
        <v>0</v>
      </c>
      <c r="K980" s="26">
        <f>'2 уровень'!O2180</f>
        <v>0</v>
      </c>
      <c r="L980" s="26">
        <f>'2 уровень'!P2180</f>
        <v>0</v>
      </c>
      <c r="M980" s="26">
        <f>'2 уровень'!Q2180</f>
        <v>0</v>
      </c>
      <c r="N980" s="26">
        <f>'2 уровень'!R2180</f>
        <v>0</v>
      </c>
      <c r="O980" s="152">
        <f>'2 уровень'!S2180</f>
        <v>0</v>
      </c>
      <c r="P980" s="152">
        <f>'2 уровень'!T2180</f>
        <v>0</v>
      </c>
      <c r="Q980" s="152">
        <f>'2 уровень'!U2180</f>
        <v>0</v>
      </c>
      <c r="R980" s="1038">
        <f>'2 уровень'!V2180</f>
        <v>0</v>
      </c>
      <c r="S980" s="152">
        <f>'2 уровень'!W2180</f>
        <v>0</v>
      </c>
      <c r="T980" s="152">
        <f>'2 уровень'!X2180</f>
        <v>0</v>
      </c>
      <c r="U980" s="152">
        <f>'2 уровень'!Y2180</f>
        <v>0</v>
      </c>
      <c r="V980" s="152">
        <f>'2 уровень'!Z2180</f>
        <v>0</v>
      </c>
      <c r="W980" s="573">
        <f>'2 уровень'!AA2180</f>
        <v>0</v>
      </c>
      <c r="X980" s="152"/>
      <c r="Y980" s="152"/>
      <c r="Z980" s="1308">
        <f>'2 уровень'!AB2177</f>
        <v>0</v>
      </c>
      <c r="AA980" s="1290">
        <f>'2 уровень'!AC2177</f>
        <v>0</v>
      </c>
      <c r="AB980" s="139"/>
      <c r="AC980" s="139"/>
      <c r="AD980" s="139"/>
      <c r="AE980" s="139"/>
      <c r="AF980" s="139"/>
      <c r="AG980" s="139"/>
      <c r="AH980" s="139"/>
      <c r="AI980" s="139"/>
      <c r="AJ980" s="139"/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</row>
    <row r="981" spans="1:171" ht="29.25" x14ac:dyDescent="0.25">
      <c r="A981" s="19">
        <v>1</v>
      </c>
      <c r="B981" s="780" t="s">
        <v>281</v>
      </c>
      <c r="C981" s="173">
        <f>'2 уровень'!F2181</f>
        <v>0</v>
      </c>
      <c r="D981" s="173">
        <f>'2 уровень'!G2181</f>
        <v>0</v>
      </c>
      <c r="E981" s="173">
        <f>'2 уровень'!I2181</f>
        <v>8</v>
      </c>
      <c r="F981" s="174" t="e">
        <f>'2 уровень'!J2181</f>
        <v>#DIV/0!</v>
      </c>
      <c r="G981" s="158">
        <f>'2 уровень'!K2181</f>
        <v>0</v>
      </c>
      <c r="H981" s="158">
        <f>'2 уровень'!L2181</f>
        <v>0</v>
      </c>
      <c r="I981" s="26">
        <f>'2 уровень'!M2181</f>
        <v>0</v>
      </c>
      <c r="J981" s="26">
        <f>'2 уровень'!N2181</f>
        <v>0</v>
      </c>
      <c r="K981" s="26">
        <f>'2 уровень'!O2181</f>
        <v>0</v>
      </c>
      <c r="L981" s="26">
        <f>'2 уровень'!P2181</f>
        <v>0</v>
      </c>
      <c r="M981" s="26">
        <f>'2 уровень'!Q2181</f>
        <v>0</v>
      </c>
      <c r="N981" s="26">
        <f>'2 уровень'!R2181</f>
        <v>0</v>
      </c>
      <c r="O981" s="152">
        <f>'2 уровень'!S2181</f>
        <v>0</v>
      </c>
      <c r="P981" s="152">
        <f>'2 уровень'!T2181</f>
        <v>0</v>
      </c>
      <c r="Q981" s="152">
        <f>'2 уровень'!U2181</f>
        <v>0</v>
      </c>
      <c r="R981" s="1038">
        <f>'2 уровень'!V2181</f>
        <v>0</v>
      </c>
      <c r="S981" s="152">
        <f>'2 уровень'!W2181</f>
        <v>0</v>
      </c>
      <c r="T981" s="152">
        <f>'2 уровень'!X2181</f>
        <v>0</v>
      </c>
      <c r="U981" s="152">
        <f>'2 уровень'!Y2181</f>
        <v>0</v>
      </c>
      <c r="V981" s="152">
        <f>'2 уровень'!Z2181</f>
        <v>0</v>
      </c>
      <c r="W981" s="573">
        <f>'2 уровень'!AA2181</f>
        <v>0</v>
      </c>
      <c r="X981" s="152"/>
      <c r="Y981" s="152"/>
      <c r="Z981" s="1308">
        <f>'2 уровень'!AB2178</f>
        <v>0</v>
      </c>
      <c r="AA981" s="1290">
        <f>'2 уровень'!AC2178</f>
        <v>0</v>
      </c>
      <c r="AB981" s="139"/>
      <c r="AC981" s="139"/>
      <c r="AD981" s="139"/>
      <c r="AE981" s="139"/>
      <c r="AF981" s="139"/>
      <c r="AG981" s="139"/>
      <c r="AH981" s="139"/>
      <c r="AI981" s="139"/>
      <c r="AJ981" s="139"/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</row>
    <row r="982" spans="1:171" ht="43.5" x14ac:dyDescent="0.25">
      <c r="A982" s="19">
        <v>1</v>
      </c>
      <c r="B982" s="780" t="s">
        <v>310</v>
      </c>
      <c r="C982" s="173">
        <f>'2 уровень'!F2182</f>
        <v>0</v>
      </c>
      <c r="D982" s="173">
        <f>'2 уровень'!G2182</f>
        <v>0</v>
      </c>
      <c r="E982" s="173">
        <f>'2 уровень'!I2182</f>
        <v>0</v>
      </c>
      <c r="F982" s="174" t="e">
        <f>'2 уровень'!J2182</f>
        <v>#DIV/0!</v>
      </c>
      <c r="G982" s="158">
        <f>'2 уровень'!K2182</f>
        <v>0</v>
      </c>
      <c r="H982" s="158">
        <f>'2 уровень'!L2182</f>
        <v>0</v>
      </c>
      <c r="I982" s="26">
        <f>'2 уровень'!M2182</f>
        <v>0</v>
      </c>
      <c r="J982" s="26">
        <f>'2 уровень'!N2182</f>
        <v>0</v>
      </c>
      <c r="K982" s="26">
        <f>'2 уровень'!O2182</f>
        <v>0</v>
      </c>
      <c r="L982" s="26">
        <f>'2 уровень'!P2182</f>
        <v>0</v>
      </c>
      <c r="M982" s="26">
        <f>'2 уровень'!Q2182</f>
        <v>0</v>
      </c>
      <c r="N982" s="26">
        <f>'2 уровень'!R2182</f>
        <v>0</v>
      </c>
      <c r="O982" s="152">
        <f>'2 уровень'!S2182</f>
        <v>0</v>
      </c>
      <c r="P982" s="152">
        <f>'2 уровень'!T2182</f>
        <v>0</v>
      </c>
      <c r="Q982" s="152">
        <f>'2 уровень'!U2182</f>
        <v>0</v>
      </c>
      <c r="R982" s="1038">
        <f>'2 уровень'!V2182</f>
        <v>0</v>
      </c>
      <c r="S982" s="152">
        <f>'2 уровень'!W2182</f>
        <v>0</v>
      </c>
      <c r="T982" s="152">
        <f>'2 уровень'!X2182</f>
        <v>0</v>
      </c>
      <c r="U982" s="152">
        <f>'2 уровень'!Y2182</f>
        <v>0</v>
      </c>
      <c r="V982" s="152">
        <f>'2 уровень'!Z2182</f>
        <v>0</v>
      </c>
      <c r="W982" s="573">
        <f>'2 уровень'!AA2182</f>
        <v>0</v>
      </c>
      <c r="X982" s="152"/>
      <c r="Y982" s="152"/>
      <c r="Z982" s="1308">
        <f>'2 уровень'!AB2179</f>
        <v>0</v>
      </c>
      <c r="AA982" s="1290">
        <f>'2 уровень'!AC2179</f>
        <v>0</v>
      </c>
      <c r="AB982" s="139"/>
      <c r="AC982" s="139"/>
      <c r="AD982" s="139"/>
      <c r="AE982" s="139"/>
      <c r="AF982" s="139"/>
      <c r="AG982" s="139"/>
      <c r="AH982" s="139"/>
      <c r="AI982" s="139"/>
      <c r="AJ982" s="139"/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</row>
    <row r="983" spans="1:171" ht="29.25" x14ac:dyDescent="0.25">
      <c r="A983" s="19">
        <v>1</v>
      </c>
      <c r="B983" s="780" t="s">
        <v>282</v>
      </c>
      <c r="C983" s="173">
        <f>'2 уровень'!F2183</f>
        <v>0</v>
      </c>
      <c r="D983" s="173">
        <f>'2 уровень'!G2183</f>
        <v>0</v>
      </c>
      <c r="E983" s="173">
        <f>'2 уровень'!I2183</f>
        <v>1</v>
      </c>
      <c r="F983" s="174" t="e">
        <f>'2 уровень'!J2183</f>
        <v>#DIV/0!</v>
      </c>
      <c r="G983" s="158">
        <f>'2 уровень'!K2183</f>
        <v>0</v>
      </c>
      <c r="H983" s="158">
        <f>'2 уровень'!L2183</f>
        <v>0</v>
      </c>
      <c r="I983" s="26">
        <f>'2 уровень'!M2183</f>
        <v>0</v>
      </c>
      <c r="J983" s="26">
        <f>'2 уровень'!N2183</f>
        <v>0</v>
      </c>
      <c r="K983" s="26">
        <f>'2 уровень'!O2183</f>
        <v>0</v>
      </c>
      <c r="L983" s="26">
        <f>'2 уровень'!P2183</f>
        <v>0</v>
      </c>
      <c r="M983" s="26">
        <f>'2 уровень'!Q2183</f>
        <v>0</v>
      </c>
      <c r="N983" s="26">
        <f>'2 уровень'!R2183</f>
        <v>0</v>
      </c>
      <c r="O983" s="152">
        <f>'2 уровень'!S2183</f>
        <v>0</v>
      </c>
      <c r="P983" s="152">
        <f>'2 уровень'!T2183</f>
        <v>0</v>
      </c>
      <c r="Q983" s="152">
        <f>'2 уровень'!U2183</f>
        <v>0</v>
      </c>
      <c r="R983" s="1038">
        <f>'2 уровень'!V2183</f>
        <v>0</v>
      </c>
      <c r="S983" s="152">
        <f>'2 уровень'!W2183</f>
        <v>0</v>
      </c>
      <c r="T983" s="152">
        <f>'2 уровень'!X2183</f>
        <v>0</v>
      </c>
      <c r="U983" s="152">
        <f>'2 уровень'!Y2183</f>
        <v>0</v>
      </c>
      <c r="V983" s="152">
        <f>'2 уровень'!Z2183</f>
        <v>0</v>
      </c>
      <c r="W983" s="573">
        <f>'2 уровень'!AA2183</f>
        <v>0</v>
      </c>
      <c r="X983" s="152" t="e">
        <f>Q983/P983*100</f>
        <v>#DIV/0!</v>
      </c>
      <c r="Y983" s="152" t="e">
        <f>W983/P983*100</f>
        <v>#DIV/0!</v>
      </c>
      <c r="Z983" s="1308">
        <f>'2 уровень'!AB2180</f>
        <v>0</v>
      </c>
      <c r="AA983" s="1290">
        <f>'2 уровень'!AC2180</f>
        <v>0</v>
      </c>
      <c r="AB983" s="139"/>
      <c r="AC983" s="139"/>
      <c r="AD983" s="139"/>
      <c r="AE983" s="139"/>
      <c r="AF983" s="139"/>
      <c r="AG983" s="139"/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</row>
    <row r="984" spans="1:171" ht="29.25" x14ac:dyDescent="0.25">
      <c r="A984" s="19">
        <v>1</v>
      </c>
      <c r="B984" s="790" t="s">
        <v>283</v>
      </c>
      <c r="C984" s="173">
        <f>'2 уровень'!F2184</f>
        <v>0</v>
      </c>
      <c r="D984" s="173">
        <f>'2 уровень'!G2184</f>
        <v>0</v>
      </c>
      <c r="E984" s="173">
        <f>'2 уровень'!I2184</f>
        <v>0</v>
      </c>
      <c r="F984" s="174" t="e">
        <f>'2 уровень'!J2184</f>
        <v>#DIV/0!</v>
      </c>
      <c r="G984" s="158">
        <f>'2 уровень'!K2184</f>
        <v>0</v>
      </c>
      <c r="H984" s="158">
        <f>'2 уровень'!L2184</f>
        <v>0</v>
      </c>
      <c r="I984" s="26">
        <f>'2 уровень'!M2184</f>
        <v>0</v>
      </c>
      <c r="J984" s="26">
        <f>'2 уровень'!N2184</f>
        <v>0</v>
      </c>
      <c r="K984" s="26">
        <f>'2 уровень'!O2184</f>
        <v>0</v>
      </c>
      <c r="L984" s="26">
        <f>'2 уровень'!P2184</f>
        <v>0</v>
      </c>
      <c r="M984" s="26">
        <f>'2 уровень'!Q2184</f>
        <v>0</v>
      </c>
      <c r="N984" s="26">
        <f>'2 уровень'!R2184</f>
        <v>0</v>
      </c>
      <c r="O984" s="152">
        <f>'2 уровень'!S2184</f>
        <v>0</v>
      </c>
      <c r="P984" s="152">
        <f>'2 уровень'!T2184</f>
        <v>0</v>
      </c>
      <c r="Q984" s="152">
        <f>'2 уровень'!U2184</f>
        <v>0</v>
      </c>
      <c r="R984" s="1038">
        <f>'2 уровень'!V2184</f>
        <v>0</v>
      </c>
      <c r="S984" s="152">
        <f>'2 уровень'!W2184</f>
        <v>0</v>
      </c>
      <c r="T984" s="152">
        <f>'2 уровень'!X2184</f>
        <v>0</v>
      </c>
      <c r="U984" s="152">
        <f>'2 уровень'!Y2184</f>
        <v>0</v>
      </c>
      <c r="V984" s="152">
        <f>'2 уровень'!Z2184</f>
        <v>0</v>
      </c>
      <c r="W984" s="573">
        <f>'2 уровень'!AA2184</f>
        <v>0</v>
      </c>
      <c r="X984" s="152"/>
      <c r="Y984" s="152"/>
      <c r="Z984" s="1308">
        <f>'2 уровень'!AB2181</f>
        <v>0</v>
      </c>
      <c r="AA984" s="1290">
        <f>'2 уровень'!AC2181</f>
        <v>0</v>
      </c>
      <c r="AB984" s="139"/>
      <c r="AC984" s="139"/>
      <c r="AD984" s="139"/>
      <c r="AE984" s="139"/>
      <c r="AF984" s="139"/>
      <c r="AG984" s="139"/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</row>
    <row r="985" spans="1:171" ht="29.25" x14ac:dyDescent="0.25">
      <c r="A985" s="19">
        <v>1</v>
      </c>
      <c r="B985" s="790" t="s">
        <v>138</v>
      </c>
      <c r="C985" s="173">
        <f>'2 уровень'!F2185</f>
        <v>100</v>
      </c>
      <c r="D985" s="173">
        <f>'2 уровень'!G2185</f>
        <v>0</v>
      </c>
      <c r="E985" s="173">
        <f>'2 уровень'!I2185</f>
        <v>10.9</v>
      </c>
      <c r="F985" s="174" t="e">
        <f>'2 уровень'!J2185</f>
        <v>#DIV/0!</v>
      </c>
      <c r="G985" s="158">
        <f>'2 уровень'!K2185</f>
        <v>0</v>
      </c>
      <c r="H985" s="158">
        <f>'2 уровень'!L2185</f>
        <v>0</v>
      </c>
      <c r="I985" s="26">
        <f>'2 уровень'!M2185</f>
        <v>0</v>
      </c>
      <c r="J985" s="26">
        <f>'2 уровень'!N2185</f>
        <v>0</v>
      </c>
      <c r="K985" s="26">
        <f>'2 уровень'!O2185</f>
        <v>0</v>
      </c>
      <c r="L985" s="26">
        <f>'2 уровень'!P2185</f>
        <v>0</v>
      </c>
      <c r="M985" s="26">
        <f>'2 уровень'!Q2185</f>
        <v>0</v>
      </c>
      <c r="N985" s="26">
        <f>'2 уровень'!R2185</f>
        <v>0</v>
      </c>
      <c r="O985" s="152">
        <f>'2 уровень'!S2185</f>
        <v>80</v>
      </c>
      <c r="P985" s="152">
        <f>'2 уровень'!T2185</f>
        <v>0</v>
      </c>
      <c r="Q985" s="152">
        <f>'2 уровень'!U2185</f>
        <v>6.0670800000000007</v>
      </c>
      <c r="R985" s="1038">
        <f>'2 уровень'!V2185</f>
        <v>0</v>
      </c>
      <c r="S985" s="152">
        <f>'2 уровень'!W2185</f>
        <v>0</v>
      </c>
      <c r="T985" s="152">
        <f>'2 уровень'!X2185</f>
        <v>6.0670800000000007</v>
      </c>
      <c r="U985" s="152">
        <f>'2 уровень'!Y2185</f>
        <v>0</v>
      </c>
      <c r="V985" s="152">
        <f>'2 уровень'!Z2185</f>
        <v>0</v>
      </c>
      <c r="W985" s="573">
        <f>'2 уровень'!AA2185</f>
        <v>6.0670800000000007</v>
      </c>
      <c r="X985" s="152"/>
      <c r="Y985" s="152"/>
      <c r="Z985" s="1308">
        <f>'2 уровень'!AB2182</f>
        <v>0</v>
      </c>
      <c r="AA985" s="1290">
        <f>'2 уровень'!AC2182</f>
        <v>0</v>
      </c>
      <c r="AB985" s="139"/>
      <c r="AC985" s="139"/>
      <c r="AD985" s="139"/>
      <c r="AE985" s="139"/>
      <c r="AF985" s="139"/>
      <c r="AG985" s="139"/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</row>
    <row r="986" spans="1:171" ht="29.25" x14ac:dyDescent="0.25">
      <c r="A986" s="19">
        <v>1</v>
      </c>
      <c r="B986" s="790" t="s">
        <v>69</v>
      </c>
      <c r="C986" s="173">
        <f>'2 уровень'!F2186</f>
        <v>0</v>
      </c>
      <c r="D986" s="173">
        <f>'2 уровень'!G2186</f>
        <v>0</v>
      </c>
      <c r="E986" s="173">
        <f>'2 уровень'!I2186</f>
        <v>0</v>
      </c>
      <c r="F986" s="174" t="e">
        <f>'2 уровень'!J2186</f>
        <v>#DIV/0!</v>
      </c>
      <c r="G986" s="158" t="e">
        <f>'2 уровень'!K2186</f>
        <v>#DIV/0!</v>
      </c>
      <c r="H986" s="158" t="e">
        <f>'2 уровень'!L2186</f>
        <v>#DIV/0!</v>
      </c>
      <c r="I986" s="26">
        <f>'2 уровень'!M2186</f>
        <v>0</v>
      </c>
      <c r="J986" s="26">
        <f>'2 уровень'!N2186</f>
        <v>0</v>
      </c>
      <c r="K986" s="26">
        <f>'2 уровень'!O2186</f>
        <v>0</v>
      </c>
      <c r="L986" s="26" t="e">
        <f>'2 уровень'!P2186</f>
        <v>#DIV/0!</v>
      </c>
      <c r="M986" s="26">
        <f>'2 уровень'!Q2186</f>
        <v>0</v>
      </c>
      <c r="N986" s="26" t="e">
        <f>'2 уровень'!R2186</f>
        <v>#DIV/0!</v>
      </c>
      <c r="O986" s="152">
        <f>'2 уровень'!S2186</f>
        <v>0</v>
      </c>
      <c r="P986" s="152">
        <f>'2 уровень'!T2186</f>
        <v>0</v>
      </c>
      <c r="Q986" s="152">
        <f>'2 уровень'!U2186</f>
        <v>0</v>
      </c>
      <c r="R986" s="1038">
        <f>'2 уровень'!V2186</f>
        <v>0</v>
      </c>
      <c r="S986" s="152">
        <f>'2 уровень'!W2186</f>
        <v>0</v>
      </c>
      <c r="T986" s="152">
        <f>'2 уровень'!X2186</f>
        <v>0</v>
      </c>
      <c r="U986" s="152">
        <f>'2 уровень'!Y2186</f>
        <v>0</v>
      </c>
      <c r="V986" s="152">
        <f>'2 уровень'!Z2186</f>
        <v>0</v>
      </c>
      <c r="W986" s="573">
        <f>'2 уровень'!AA2186</f>
        <v>0</v>
      </c>
      <c r="X986" s="152"/>
      <c r="Y986" s="152"/>
      <c r="Z986" s="1308">
        <f>'2 уровень'!AB2183</f>
        <v>0</v>
      </c>
      <c r="AA986" s="1290">
        <f>'2 уровень'!AC2183</f>
        <v>0</v>
      </c>
      <c r="AB986" s="139"/>
      <c r="AC986" s="139"/>
      <c r="AD986" s="139"/>
      <c r="AE986" s="139"/>
      <c r="AF986" s="139"/>
      <c r="AG986" s="139"/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</row>
    <row r="987" spans="1:171" ht="29.25" x14ac:dyDescent="0.25">
      <c r="A987" s="19">
        <v>1</v>
      </c>
      <c r="B987" s="790" t="s">
        <v>16</v>
      </c>
      <c r="C987" s="173">
        <f>'2 уровень'!F2187</f>
        <v>0</v>
      </c>
      <c r="D987" s="173">
        <f>'2 уровень'!G2187</f>
        <v>0</v>
      </c>
      <c r="E987" s="173">
        <f>'2 уровень'!I2187</f>
        <v>0</v>
      </c>
      <c r="F987" s="174" t="e">
        <f>'2 уровень'!J2187</f>
        <v>#DIV/0!</v>
      </c>
      <c r="G987" s="158" t="e">
        <f>'2 уровень'!K2187</f>
        <v>#DIV/0!</v>
      </c>
      <c r="H987" s="158" t="e">
        <f>'2 уровень'!L2187</f>
        <v>#DIV/0!</v>
      </c>
      <c r="I987" s="26">
        <f>'2 уровень'!M2187</f>
        <v>0</v>
      </c>
      <c r="J987" s="26">
        <f>'2 уровень'!N2187</f>
        <v>0</v>
      </c>
      <c r="K987" s="26">
        <f>'2 уровень'!O2187</f>
        <v>0</v>
      </c>
      <c r="L987" s="26" t="e">
        <f>'2 уровень'!P2187</f>
        <v>#DIV/0!</v>
      </c>
      <c r="M987" s="26">
        <f>'2 уровень'!Q2187</f>
        <v>0</v>
      </c>
      <c r="N987" s="26" t="e">
        <f>'2 уровень'!R2187</f>
        <v>#DIV/0!</v>
      </c>
      <c r="O987" s="152">
        <f>'2 уровень'!S2187</f>
        <v>0</v>
      </c>
      <c r="P987" s="152">
        <f>'2 уровень'!T2187</f>
        <v>0</v>
      </c>
      <c r="Q987" s="152">
        <f>'2 уровень'!U2187</f>
        <v>0</v>
      </c>
      <c r="R987" s="1038">
        <f>'2 уровень'!V2187</f>
        <v>0</v>
      </c>
      <c r="S987" s="152">
        <f>'2 уровень'!W2187</f>
        <v>0</v>
      </c>
      <c r="T987" s="152">
        <f>'2 уровень'!X2187</f>
        <v>0</v>
      </c>
      <c r="U987" s="152">
        <f>'2 уровень'!Y2187</f>
        <v>0</v>
      </c>
      <c r="V987" s="152">
        <f>'2 уровень'!Z2187</f>
        <v>0</v>
      </c>
      <c r="W987" s="573">
        <f>'2 уровень'!AA2187</f>
        <v>0</v>
      </c>
      <c r="X987" s="152" t="e">
        <f>Q987/P987*100</f>
        <v>#DIV/0!</v>
      </c>
      <c r="Y987" s="152" t="e">
        <f>W987/P987*100</f>
        <v>#DIV/0!</v>
      </c>
      <c r="Z987" s="1308">
        <f>'2 уровень'!AB2184</f>
        <v>0</v>
      </c>
      <c r="AA987" s="1290">
        <f>'2 уровень'!AC2184</f>
        <v>0</v>
      </c>
      <c r="AB987" s="139"/>
      <c r="AC987" s="139"/>
      <c r="AD987" s="139"/>
      <c r="AE987" s="139"/>
      <c r="AF987" s="139"/>
      <c r="AG987" s="139"/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</row>
    <row r="988" spans="1:171" x14ac:dyDescent="0.25">
      <c r="A988" s="19">
        <v>1</v>
      </c>
      <c r="B988" s="791" t="s">
        <v>140</v>
      </c>
      <c r="C988" s="173">
        <f>'2 уровень'!F2188</f>
        <v>0</v>
      </c>
      <c r="D988" s="173">
        <f>'2 уровень'!G2188</f>
        <v>0</v>
      </c>
      <c r="E988" s="173">
        <f>'2 уровень'!I2188</f>
        <v>0</v>
      </c>
      <c r="F988" s="174" t="e">
        <f>'2 уровень'!J2188</f>
        <v>#DIV/0!</v>
      </c>
      <c r="G988" s="158" t="e">
        <f>'2 уровень'!K2188</f>
        <v>#DIV/0!</v>
      </c>
      <c r="H988" s="158" t="e">
        <f>'2 уровень'!L2188</f>
        <v>#DIV/0!</v>
      </c>
      <c r="I988" s="26">
        <f>'2 уровень'!M2188</f>
        <v>0</v>
      </c>
      <c r="J988" s="26">
        <f>'2 уровень'!N2188</f>
        <v>0</v>
      </c>
      <c r="K988" s="26">
        <f>'2 уровень'!O2188</f>
        <v>0</v>
      </c>
      <c r="L988" s="26" t="e">
        <f>'2 уровень'!P2188</f>
        <v>#DIV/0!</v>
      </c>
      <c r="M988" s="26">
        <f>'2 уровень'!Q2188</f>
        <v>0</v>
      </c>
      <c r="N988" s="26" t="e">
        <f>'2 уровень'!R2188</f>
        <v>#DIV/0!</v>
      </c>
      <c r="O988" s="152">
        <f>'2 уровень'!S2188</f>
        <v>0</v>
      </c>
      <c r="P988" s="152">
        <f>'2 уровень'!T2188</f>
        <v>0</v>
      </c>
      <c r="Q988" s="152">
        <f>'2 уровень'!U2188</f>
        <v>0</v>
      </c>
      <c r="R988" s="1038">
        <f>'2 уровень'!V2188</f>
        <v>0</v>
      </c>
      <c r="S988" s="152">
        <f>'2 уровень'!W2188</f>
        <v>0</v>
      </c>
      <c r="T988" s="152">
        <f>'2 уровень'!X2188</f>
        <v>0</v>
      </c>
      <c r="U988" s="152">
        <f>'2 уровень'!Y2188</f>
        <v>0</v>
      </c>
      <c r="V988" s="152">
        <f>'2 уровень'!Z2188</f>
        <v>0</v>
      </c>
      <c r="W988" s="573">
        <f>'2 уровень'!AA2188</f>
        <v>0</v>
      </c>
      <c r="X988" s="152" t="e">
        <f>Q988/P988*100</f>
        <v>#DIV/0!</v>
      </c>
      <c r="Y988" s="152" t="e">
        <f>W988/P988*100</f>
        <v>#DIV/0!</v>
      </c>
      <c r="Z988" s="1308">
        <f>'2 уровень'!AB2185</f>
        <v>0</v>
      </c>
      <c r="AA988" s="1290">
        <f>'2 уровень'!AC2185</f>
        <v>0</v>
      </c>
      <c r="AB988" s="139"/>
      <c r="AC988" s="139"/>
      <c r="AD988" s="139"/>
      <c r="AE988" s="139"/>
      <c r="AF988" s="139"/>
      <c r="AG988" s="139"/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</row>
    <row r="989" spans="1:171" x14ac:dyDescent="0.25">
      <c r="A989" s="19">
        <v>1</v>
      </c>
      <c r="B989" s="2596" t="s">
        <v>211</v>
      </c>
      <c r="C989" s="173">
        <f>'2 уровень'!F2189</f>
        <v>0</v>
      </c>
      <c r="D989" s="173">
        <f>'2 уровень'!G2189</f>
        <v>0</v>
      </c>
      <c r="E989" s="173">
        <f>'2 уровень'!I2189</f>
        <v>0</v>
      </c>
      <c r="F989" s="174" t="e">
        <f>'2 уровень'!J2189</f>
        <v>#DIV/0!</v>
      </c>
      <c r="G989" s="158">
        <f>'2 уровень'!K2189</f>
        <v>0</v>
      </c>
      <c r="H989" s="158">
        <f>'2 уровень'!L2189</f>
        <v>0</v>
      </c>
      <c r="I989" s="26">
        <f>'2 уровень'!M2189</f>
        <v>0</v>
      </c>
      <c r="J989" s="26">
        <f>'2 уровень'!N2189</f>
        <v>0</v>
      </c>
      <c r="K989" s="26">
        <f>'2 уровень'!O2189</f>
        <v>0</v>
      </c>
      <c r="L989" s="26">
        <f>'2 уровень'!P2189</f>
        <v>0</v>
      </c>
      <c r="M989" s="26">
        <f>'2 уровень'!Q2189</f>
        <v>0</v>
      </c>
      <c r="N989" s="26">
        <f>'2 уровень'!R2189</f>
        <v>0</v>
      </c>
      <c r="O989" s="152">
        <f>'2 уровень'!S2189</f>
        <v>0</v>
      </c>
      <c r="P989" s="152">
        <f>'2 уровень'!T2189</f>
        <v>0</v>
      </c>
      <c r="Q989" s="152">
        <f>'2 уровень'!U2189</f>
        <v>0</v>
      </c>
      <c r="R989" s="1038">
        <f>'2 уровень'!V2189</f>
        <v>0</v>
      </c>
      <c r="S989" s="152">
        <f>'2 уровень'!W2189</f>
        <v>0</v>
      </c>
      <c r="T989" s="152">
        <f>'2 уровень'!X2189</f>
        <v>0</v>
      </c>
      <c r="U989" s="152">
        <f>'2 уровень'!Y2189</f>
        <v>0</v>
      </c>
      <c r="V989" s="152">
        <f>'2 уровень'!Z2189</f>
        <v>0</v>
      </c>
      <c r="W989" s="573">
        <f>'2 уровень'!AA2189</f>
        <v>0</v>
      </c>
      <c r="X989" s="152"/>
      <c r="Y989" s="152"/>
      <c r="Z989" s="1308">
        <f>'2 уровень'!AB2186</f>
        <v>0</v>
      </c>
      <c r="AA989" s="1290">
        <f>'2 уровень'!AC2186</f>
        <v>0</v>
      </c>
      <c r="AB989" s="139"/>
      <c r="AC989" s="139"/>
      <c r="AD989" s="139"/>
      <c r="AE989" s="139"/>
      <c r="AF989" s="139"/>
      <c r="AG989" s="139"/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</row>
    <row r="990" spans="1:171" x14ac:dyDescent="0.25">
      <c r="A990" s="19">
        <v>1</v>
      </c>
      <c r="B990" s="2517" t="s">
        <v>212</v>
      </c>
      <c r="C990" s="472">
        <f>'2 уровень'!F2190</f>
        <v>0</v>
      </c>
      <c r="D990" s="472">
        <f>'2 уровень'!G2190</f>
        <v>0</v>
      </c>
      <c r="E990" s="472">
        <f>'2 уровень'!I2190</f>
        <v>0</v>
      </c>
      <c r="F990" s="473" t="e">
        <f>'2 уровень'!J2190</f>
        <v>#DIV/0!</v>
      </c>
      <c r="G990" s="158">
        <f>'2 уровень'!K2190</f>
        <v>0</v>
      </c>
      <c r="H990" s="158">
        <f>'2 уровень'!L2190</f>
        <v>0</v>
      </c>
      <c r="I990" s="26">
        <f>'2 уровень'!M2190</f>
        <v>0</v>
      </c>
      <c r="J990" s="26">
        <f>'2 уровень'!N2190</f>
        <v>0</v>
      </c>
      <c r="K990" s="26">
        <f>'2 уровень'!O2190</f>
        <v>0</v>
      </c>
      <c r="L990" s="26">
        <f>'2 уровень'!P2190</f>
        <v>0</v>
      </c>
      <c r="M990" s="26">
        <f>'2 уровень'!Q2190</f>
        <v>0</v>
      </c>
      <c r="N990" s="26">
        <f>'2 уровень'!R2190</f>
        <v>0</v>
      </c>
      <c r="O990" s="152">
        <f>'2 уровень'!S2190</f>
        <v>0</v>
      </c>
      <c r="P990" s="152">
        <f>'2 уровень'!T2190</f>
        <v>0</v>
      </c>
      <c r="Q990" s="152">
        <f>'2 уровень'!U2190</f>
        <v>0</v>
      </c>
      <c r="R990" s="1038">
        <f>'2 уровень'!V2190</f>
        <v>0</v>
      </c>
      <c r="S990" s="152">
        <f>'2 уровень'!W2190</f>
        <v>0</v>
      </c>
      <c r="T990" s="152">
        <f>'2 уровень'!X2190</f>
        <v>0</v>
      </c>
      <c r="U990" s="152">
        <f>'2 уровень'!Y2190</f>
        <v>0</v>
      </c>
      <c r="V990" s="152">
        <f>'2 уровень'!Z2190</f>
        <v>0</v>
      </c>
      <c r="W990" s="573">
        <f>'2 уровень'!AA2190</f>
        <v>0</v>
      </c>
      <c r="X990" s="152"/>
      <c r="Y990" s="152"/>
      <c r="Z990" s="1309">
        <f>'2 уровень'!AB2187</f>
        <v>0</v>
      </c>
      <c r="AA990" s="1290">
        <f>'2 уровень'!AC2187</f>
        <v>0</v>
      </c>
      <c r="AB990" s="139"/>
      <c r="AC990" s="139"/>
      <c r="AD990" s="139"/>
      <c r="AE990" s="139"/>
      <c r="AF990" s="139"/>
      <c r="AG990" s="139"/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</row>
    <row r="991" spans="1:171" ht="29.25" x14ac:dyDescent="0.25">
      <c r="A991" s="19">
        <v>1</v>
      </c>
      <c r="B991" s="958" t="s">
        <v>213</v>
      </c>
      <c r="C991" s="173">
        <f>'2 уровень'!F2191</f>
        <v>0</v>
      </c>
      <c r="D991" s="173">
        <f>'2 уровень'!G2191</f>
        <v>0</v>
      </c>
      <c r="E991" s="173">
        <f>'2 уровень'!I2191</f>
        <v>0</v>
      </c>
      <c r="F991" s="174" t="e">
        <f>'2 уровень'!J2191</f>
        <v>#DIV/0!</v>
      </c>
      <c r="G991" s="158">
        <f>'2 уровень'!K2191</f>
        <v>0</v>
      </c>
      <c r="H991" s="158">
        <f>'2 уровень'!L2191</f>
        <v>0</v>
      </c>
      <c r="I991" s="26">
        <f>'2 уровень'!M2191</f>
        <v>0</v>
      </c>
      <c r="J991" s="26">
        <f>'2 уровень'!N2191</f>
        <v>0</v>
      </c>
      <c r="K991" s="26">
        <f>'2 уровень'!O2191</f>
        <v>0</v>
      </c>
      <c r="L991" s="26">
        <f>'2 уровень'!P2191</f>
        <v>0</v>
      </c>
      <c r="M991" s="26">
        <f>'2 уровень'!Q2191</f>
        <v>0</v>
      </c>
      <c r="N991" s="26">
        <f>'2 уровень'!R2191</f>
        <v>0</v>
      </c>
      <c r="O991" s="152">
        <f>'2 уровень'!S2191</f>
        <v>0</v>
      </c>
      <c r="P991" s="152">
        <f>'2 уровень'!T2191</f>
        <v>0</v>
      </c>
      <c r="Q991" s="152">
        <f>'2 уровень'!U2191</f>
        <v>0</v>
      </c>
      <c r="R991" s="1038">
        <f>'2 уровень'!V2191</f>
        <v>0</v>
      </c>
      <c r="S991" s="152">
        <f>'2 уровень'!W2191</f>
        <v>0</v>
      </c>
      <c r="T991" s="152">
        <f>'2 уровень'!X2191</f>
        <v>0</v>
      </c>
      <c r="U991" s="152">
        <f>'2 уровень'!Y2191</f>
        <v>0</v>
      </c>
      <c r="V991" s="152">
        <f>'2 уровень'!Z2191</f>
        <v>0</v>
      </c>
      <c r="W991" s="573">
        <f>'2 уровень'!AA2191</f>
        <v>0</v>
      </c>
      <c r="X991" s="152" t="e">
        <f>Q991/P991*100</f>
        <v>#DIV/0!</v>
      </c>
      <c r="Y991" s="152" t="e">
        <f>W991/P991*100</f>
        <v>#DIV/0!</v>
      </c>
      <c r="Z991" s="1308">
        <f>'2 уровень'!AB2188</f>
        <v>0</v>
      </c>
      <c r="AA991" s="1290">
        <f>'2 уровень'!AC2188</f>
        <v>0</v>
      </c>
      <c r="AB991" s="139"/>
      <c r="AC991" s="139"/>
      <c r="AD991" s="139"/>
      <c r="AE991" s="139"/>
      <c r="AF991" s="139"/>
      <c r="AG991" s="139"/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</row>
    <row r="992" spans="1:171" ht="30" thickBot="1" x14ac:dyDescent="0.3">
      <c r="A992" s="19">
        <v>1</v>
      </c>
      <c r="B992" s="969" t="s">
        <v>218</v>
      </c>
      <c r="C992" s="173">
        <f>'2 уровень'!F2192</f>
        <v>0</v>
      </c>
      <c r="D992" s="173">
        <f>'2 уровень'!G2192</f>
        <v>0</v>
      </c>
      <c r="E992" s="173">
        <f>'2 уровень'!I2192</f>
        <v>0</v>
      </c>
      <c r="F992" s="174" t="e">
        <f>'2 уровень'!J2192</f>
        <v>#DIV/0!</v>
      </c>
      <c r="G992" s="158">
        <f>'2 уровень'!K2192</f>
        <v>0</v>
      </c>
      <c r="H992" s="158">
        <f>'2 уровень'!L2192</f>
        <v>0</v>
      </c>
      <c r="I992" s="26">
        <f>'2 уровень'!M2192</f>
        <v>0</v>
      </c>
      <c r="J992" s="26">
        <f>'2 уровень'!N2192</f>
        <v>0</v>
      </c>
      <c r="K992" s="26">
        <f>'2 уровень'!O2192</f>
        <v>0</v>
      </c>
      <c r="L992" s="26">
        <f>'2 уровень'!P2192</f>
        <v>0</v>
      </c>
      <c r="M992" s="26">
        <f>'2 уровень'!Q2192</f>
        <v>0</v>
      </c>
      <c r="N992" s="26">
        <f>'2 уровень'!R2192</f>
        <v>0</v>
      </c>
      <c r="O992" s="152">
        <f>'2 уровень'!S2192</f>
        <v>0</v>
      </c>
      <c r="P992" s="152">
        <f>'2 уровень'!T2192</f>
        <v>0</v>
      </c>
      <c r="Q992" s="152">
        <f>'2 уровень'!U2192</f>
        <v>0</v>
      </c>
      <c r="R992" s="1038">
        <f>'2 уровень'!V2192</f>
        <v>0</v>
      </c>
      <c r="S992" s="152">
        <f>'2 уровень'!W2192</f>
        <v>0</v>
      </c>
      <c r="T992" s="152">
        <f>'2 уровень'!X2192</f>
        <v>0</v>
      </c>
      <c r="U992" s="152">
        <f>'2 уровень'!Y2192</f>
        <v>0</v>
      </c>
      <c r="V992" s="152">
        <f>'2 уровень'!Z2192</f>
        <v>0</v>
      </c>
      <c r="W992" s="573">
        <f>'2 уровень'!AA2192</f>
        <v>0</v>
      </c>
      <c r="X992" s="152"/>
      <c r="Y992" s="152"/>
      <c r="Z992" s="1308">
        <f>'2 уровень'!AB2189</f>
        <v>0</v>
      </c>
      <c r="AA992" s="1290">
        <f>'2 уровень'!AC2189</f>
        <v>0</v>
      </c>
      <c r="AB992" s="139"/>
      <c r="AC992" s="139"/>
      <c r="AD992" s="139"/>
      <c r="AE992" s="139"/>
      <c r="AF992" s="139"/>
      <c r="AG992" s="139"/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</row>
    <row r="993" spans="1:171" x14ac:dyDescent="0.25">
      <c r="A993" s="19">
        <v>1</v>
      </c>
      <c r="B993" s="6" t="s">
        <v>109</v>
      </c>
      <c r="C993" s="159">
        <f>'2 уровень'!F2265</f>
        <v>0</v>
      </c>
      <c r="D993" s="159">
        <f>'2 уровень'!G2265</f>
        <v>0</v>
      </c>
      <c r="E993" s="159">
        <f>'2 уровень'!I2265</f>
        <v>0</v>
      </c>
      <c r="F993" s="160">
        <f>'2 уровень'!J2265</f>
        <v>0</v>
      </c>
      <c r="G993" s="161">
        <f>'2 уровень'!K2265</f>
        <v>0</v>
      </c>
      <c r="H993" s="161">
        <f>'2 уровень'!L2265</f>
        <v>0</v>
      </c>
      <c r="I993" s="25">
        <f>'2 уровень'!M2265</f>
        <v>0</v>
      </c>
      <c r="J993" s="25">
        <f>'2 уровень'!N2265</f>
        <v>0</v>
      </c>
      <c r="K993" s="25">
        <f>'2 уровень'!O2265</f>
        <v>0</v>
      </c>
      <c r="L993" s="25">
        <f>'2 уровень'!P2265</f>
        <v>0</v>
      </c>
      <c r="M993" s="25">
        <f>'2 уровень'!Q2265</f>
        <v>0</v>
      </c>
      <c r="N993" s="25">
        <f>'2 уровень'!R2265</f>
        <v>0</v>
      </c>
      <c r="O993" s="588">
        <f>O994-O995-O1044-O1047-O1051</f>
        <v>0</v>
      </c>
      <c r="P993" s="588">
        <f t="shared" ref="P993:W993" si="15">P994-P995-P1044-P1047-P1051</f>
        <v>0</v>
      </c>
      <c r="Q993" s="588">
        <f t="shared" si="15"/>
        <v>0</v>
      </c>
      <c r="R993" s="1050">
        <f t="shared" si="15"/>
        <v>0</v>
      </c>
      <c r="S993" s="588">
        <f t="shared" si="15"/>
        <v>0</v>
      </c>
      <c r="T993" s="588">
        <f t="shared" si="15"/>
        <v>0</v>
      </c>
      <c r="U993" s="588">
        <f t="shared" si="15"/>
        <v>0</v>
      </c>
      <c r="V993" s="588">
        <f t="shared" si="15"/>
        <v>0</v>
      </c>
      <c r="W993" s="588">
        <f t="shared" si="15"/>
        <v>0</v>
      </c>
      <c r="X993" s="588"/>
      <c r="Y993" s="588"/>
      <c r="Z993" s="1291"/>
      <c r="AA993" s="1310" t="e">
        <f>AA994-AA995-AA1047-AA1050-#REF!</f>
        <v>#REF!</v>
      </c>
      <c r="AB993" s="139"/>
      <c r="AC993" s="139"/>
      <c r="AD993" s="139"/>
      <c r="AE993" s="139"/>
      <c r="AF993" s="139"/>
      <c r="AG993" s="139"/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</row>
    <row r="994" spans="1:171" s="139" customFormat="1" x14ac:dyDescent="0.25">
      <c r="A994" s="19">
        <v>1</v>
      </c>
      <c r="B994" s="12" t="s">
        <v>95</v>
      </c>
      <c r="C994" s="140">
        <f>'2 уровень'!F2265</f>
        <v>0</v>
      </c>
      <c r="D994" s="140">
        <f>'2 уровень'!G2265</f>
        <v>0</v>
      </c>
      <c r="E994" s="140">
        <f>'2 уровень'!I2265</f>
        <v>0</v>
      </c>
      <c r="F994" s="151">
        <f>'2 уровень'!J2265</f>
        <v>0</v>
      </c>
      <c r="G994" s="152">
        <f>'2 уровень'!K2265</f>
        <v>0</v>
      </c>
      <c r="H994" s="152">
        <f>'2 уровень'!L2265</f>
        <v>0</v>
      </c>
      <c r="I994" s="22">
        <f>'2 уровень'!M2265</f>
        <v>0</v>
      </c>
      <c r="J994" s="22">
        <f>'2 уровень'!N2265</f>
        <v>0</v>
      </c>
      <c r="K994" s="22">
        <f>'2 уровень'!O2265</f>
        <v>0</v>
      </c>
      <c r="L994" s="22">
        <f>'2 уровень'!P2265</f>
        <v>0</v>
      </c>
      <c r="M994" s="22">
        <f>'2 уровень'!Q2265</f>
        <v>0</v>
      </c>
      <c r="N994" s="22">
        <f>'2 уровень'!R2265</f>
        <v>0</v>
      </c>
      <c r="O994" s="152">
        <f>'2 уровень'!S2265</f>
        <v>175</v>
      </c>
      <c r="P994" s="152">
        <f>'2 уровень'!T2265</f>
        <v>12.5</v>
      </c>
      <c r="Q994" s="152">
        <f>'2 уровень'!U2265</f>
        <v>3.8055099999999999</v>
      </c>
      <c r="R994" s="1038">
        <f>'2 уровень'!V2265</f>
        <v>0</v>
      </c>
      <c r="S994" s="152">
        <f>'2 уровень'!W2265</f>
        <v>0</v>
      </c>
      <c r="T994" s="152">
        <f>'2 уровень'!X2265</f>
        <v>-8.6944900000000018</v>
      </c>
      <c r="U994" s="152">
        <f>'2 уровень'!Y2265</f>
        <v>0</v>
      </c>
      <c r="V994" s="152">
        <f>'2 уровень'!Z2265</f>
        <v>0</v>
      </c>
      <c r="W994" s="573">
        <f>'2 уровень'!AA2265</f>
        <v>5.0045299999999999</v>
      </c>
      <c r="X994" s="152">
        <f>Q994/P994*100</f>
        <v>30.44408</v>
      </c>
      <c r="Y994" s="152">
        <f>W994/P994*100</f>
        <v>40.036239999999999</v>
      </c>
      <c r="Z994" s="1285">
        <f>'2 уровень'!AB2265</f>
        <v>0</v>
      </c>
      <c r="AA994" s="1290">
        <f>'2 уровень'!AC2265</f>
        <v>0</v>
      </c>
      <c r="AB994" s="19"/>
      <c r="AC994" s="19"/>
      <c r="AD994" s="19"/>
      <c r="AE994" s="19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9"/>
      <c r="AU994" s="19"/>
      <c r="AV994" s="19"/>
      <c r="AW994" s="19"/>
      <c r="AX994" s="19"/>
      <c r="AY994" s="19"/>
      <c r="AZ994" s="19"/>
      <c r="BA994" s="19"/>
      <c r="BB994" s="19"/>
      <c r="BC994" s="19"/>
      <c r="BD994" s="19"/>
      <c r="BE994" s="19"/>
      <c r="BF994" s="19"/>
      <c r="BG994" s="19"/>
      <c r="BH994" s="19"/>
      <c r="BI994" s="19"/>
      <c r="BJ994" s="19"/>
      <c r="BK994" s="19"/>
      <c r="BL994" s="19"/>
      <c r="BM994" s="19"/>
      <c r="BN994" s="19"/>
      <c r="BO994" s="19"/>
      <c r="BP994" s="19"/>
      <c r="BQ994" s="19"/>
      <c r="BR994" s="19"/>
      <c r="BS994" s="19"/>
      <c r="BT994" s="19"/>
      <c r="BU994" s="19"/>
      <c r="BV994" s="19"/>
      <c r="BW994" s="19"/>
      <c r="BX994" s="19"/>
      <c r="BY994" s="19"/>
      <c r="BZ994" s="19"/>
      <c r="CA994" s="19"/>
      <c r="CB994" s="19"/>
      <c r="CC994" s="19"/>
      <c r="CD994" s="19"/>
      <c r="CE994" s="19"/>
      <c r="CF994" s="19"/>
      <c r="CG994" s="19"/>
      <c r="CH994" s="19"/>
      <c r="CI994" s="19"/>
      <c r="CJ994" s="19"/>
      <c r="CK994" s="19"/>
      <c r="CL994" s="19"/>
      <c r="CM994" s="19"/>
      <c r="CN994" s="19"/>
      <c r="CO994" s="19"/>
      <c r="CP994" s="19"/>
      <c r="CQ994" s="19"/>
      <c r="CR994" s="19"/>
      <c r="CS994" s="19"/>
      <c r="CT994" s="19"/>
      <c r="CU994" s="19"/>
      <c r="CV994" s="19"/>
      <c r="CW994" s="19"/>
      <c r="CX994" s="19"/>
      <c r="CY994" s="19"/>
      <c r="CZ994" s="19"/>
      <c r="DA994" s="19"/>
      <c r="DB994" s="19"/>
      <c r="DC994" s="19"/>
      <c r="DD994" s="19"/>
      <c r="DE994" s="19"/>
      <c r="DF994" s="19"/>
      <c r="DG994" s="19"/>
      <c r="DH994" s="19"/>
      <c r="DI994" s="19"/>
      <c r="DJ994" s="19"/>
      <c r="DK994" s="19"/>
      <c r="DL994" s="19"/>
      <c r="DM994" s="19"/>
      <c r="DN994" s="19"/>
      <c r="DO994" s="19"/>
      <c r="DP994" s="19"/>
      <c r="DQ994" s="19"/>
      <c r="DR994" s="19"/>
      <c r="DS994" s="19"/>
      <c r="DT994" s="19"/>
      <c r="DU994" s="19"/>
      <c r="DV994" s="19"/>
      <c r="DW994" s="19"/>
      <c r="DX994" s="19"/>
      <c r="DY994" s="19"/>
      <c r="DZ994" s="19"/>
      <c r="EA994" s="19"/>
      <c r="EB994" s="19"/>
      <c r="EC994" s="19"/>
      <c r="ED994" s="19"/>
      <c r="EE994" s="19"/>
      <c r="EF994" s="19"/>
      <c r="EG994" s="19"/>
      <c r="EH994" s="19"/>
      <c r="EI994" s="19"/>
      <c r="EJ994" s="19"/>
      <c r="EK994" s="19"/>
      <c r="EL994" s="19"/>
      <c r="EM994" s="19"/>
      <c r="EN994" s="19"/>
      <c r="EO994" s="19"/>
      <c r="EP994" s="19"/>
      <c r="EQ994" s="19"/>
      <c r="ER994" s="19"/>
      <c r="ES994" s="19"/>
      <c r="ET994" s="19"/>
      <c r="EU994" s="19"/>
      <c r="EV994" s="19"/>
      <c r="EW994" s="19"/>
      <c r="EX994" s="19"/>
      <c r="EY994" s="19"/>
      <c r="EZ994" s="19"/>
      <c r="FA994" s="19"/>
      <c r="FB994" s="19"/>
      <c r="FC994" s="19"/>
      <c r="FD994" s="19"/>
      <c r="FE994" s="19"/>
      <c r="FF994" s="19"/>
      <c r="FG994" s="19"/>
      <c r="FH994" s="19"/>
      <c r="FI994" s="19"/>
      <c r="FJ994" s="19"/>
      <c r="FK994" s="19"/>
      <c r="FL994" s="19"/>
      <c r="FM994" s="19"/>
      <c r="FN994" s="19"/>
      <c r="FO994" s="19"/>
    </row>
    <row r="995" spans="1:171" s="139" customFormat="1" ht="29.25" x14ac:dyDescent="0.25">
      <c r="A995" s="19">
        <v>1</v>
      </c>
      <c r="B995" s="2496" t="s">
        <v>80</v>
      </c>
      <c r="C995" s="21">
        <f>'2 уровень'!F2266</f>
        <v>2</v>
      </c>
      <c r="D995" s="21">
        <f>'2 уровень'!G2266</f>
        <v>0</v>
      </c>
      <c r="E995" s="21">
        <f>'2 уровень'!I2266</f>
        <v>0</v>
      </c>
      <c r="F995" s="142" t="e">
        <f>'2 уровень'!J2266</f>
        <v>#DIV/0!</v>
      </c>
      <c r="G995" s="152">
        <f>'2 уровень'!K2266</f>
        <v>0</v>
      </c>
      <c r="H995" s="152" t="e">
        <f>'2 уровень'!L2266</f>
        <v>#DIV/0!</v>
      </c>
      <c r="I995" s="24">
        <f>'2 уровень'!M2266</f>
        <v>0</v>
      </c>
      <c r="J995" s="24">
        <f>'2 уровень'!N2266</f>
        <v>0</v>
      </c>
      <c r="K995" s="24">
        <f>'2 уровень'!O2266</f>
        <v>0</v>
      </c>
      <c r="L995" s="24" t="e">
        <f>'2 уровень'!P2266</f>
        <v>#DIV/0!</v>
      </c>
      <c r="M995" s="24">
        <f>'2 уровень'!Q2266</f>
        <v>0</v>
      </c>
      <c r="N995" s="24" t="e">
        <f>'2 уровень'!R2266</f>
        <v>#DIV/0!</v>
      </c>
      <c r="O995" s="152">
        <f>'2 уровень'!S2266</f>
        <v>50</v>
      </c>
      <c r="P995" s="152">
        <f>'2 уровень'!T2266</f>
        <v>4.166666666666667</v>
      </c>
      <c r="Q995" s="152">
        <f>'2 уровень'!U2266</f>
        <v>0</v>
      </c>
      <c r="R995" s="1038">
        <f>'2 уровень'!V2266</f>
        <v>0</v>
      </c>
      <c r="S995" s="152">
        <f>'2 уровень'!W2266</f>
        <v>0</v>
      </c>
      <c r="T995" s="152">
        <f>'2 уровень'!X2266</f>
        <v>-4.166666666666667</v>
      </c>
      <c r="U995" s="152">
        <f>'2 уровень'!Y2266</f>
        <v>0</v>
      </c>
      <c r="V995" s="152">
        <f>'2 уровень'!Z2266</f>
        <v>0</v>
      </c>
      <c r="W995" s="573">
        <f>'2 уровень'!AA2266</f>
        <v>0</v>
      </c>
      <c r="X995" s="152">
        <f>Q995/P995*100</f>
        <v>0</v>
      </c>
      <c r="Y995" s="152">
        <f>W995/P995*100</f>
        <v>0</v>
      </c>
      <c r="Z995" s="1279">
        <f>'2 уровень'!AB2266</f>
        <v>0</v>
      </c>
      <c r="AA995" s="1290">
        <f>'2 уровень'!AC2266</f>
        <v>0</v>
      </c>
    </row>
    <row r="996" spans="1:171" x14ac:dyDescent="0.25">
      <c r="A996" s="19">
        <v>1</v>
      </c>
      <c r="B996" s="3188" t="s">
        <v>14</v>
      </c>
      <c r="C996" s="29">
        <f>'2 уровень'!F2267</f>
        <v>0</v>
      </c>
      <c r="D996" s="29">
        <f>'2 уровень'!G2267</f>
        <v>0</v>
      </c>
      <c r="E996" s="29">
        <f>'2 уровень'!I2267</f>
        <v>0</v>
      </c>
      <c r="F996" s="144">
        <f>'2 уровень'!J2267</f>
        <v>0</v>
      </c>
      <c r="G996" s="158">
        <f>'2 уровень'!K2267</f>
        <v>0</v>
      </c>
      <c r="H996" s="158">
        <f>'2 уровень'!L2267</f>
        <v>0</v>
      </c>
      <c r="I996" s="26">
        <f>'2 уровень'!M2267</f>
        <v>0</v>
      </c>
      <c r="J996" s="26">
        <f>'2 уровень'!N2267</f>
        <v>0</v>
      </c>
      <c r="K996" s="26">
        <f>'2 уровень'!O2267</f>
        <v>0</v>
      </c>
      <c r="L996" s="26">
        <f>'2 уровень'!P2267</f>
        <v>0</v>
      </c>
      <c r="M996" s="26">
        <f>'2 уровень'!Q2267</f>
        <v>0</v>
      </c>
      <c r="N996" s="26">
        <f>'2 уровень'!R2267</f>
        <v>0</v>
      </c>
      <c r="O996" s="152">
        <f>'2 уровень'!S2267</f>
        <v>0</v>
      </c>
      <c r="P996" s="152">
        <f>'2 уровень'!T2267</f>
        <v>0</v>
      </c>
      <c r="Q996" s="152">
        <f>'2 уровень'!U2267</f>
        <v>0</v>
      </c>
      <c r="R996" s="1038">
        <f>'2 уровень'!V2267</f>
        <v>0</v>
      </c>
      <c r="S996" s="152">
        <f>'2 уровень'!W2267</f>
        <v>0</v>
      </c>
      <c r="T996" s="152">
        <f>'2 уровень'!X2267</f>
        <v>0</v>
      </c>
      <c r="U996" s="152">
        <f>'2 уровень'!Y2267</f>
        <v>0</v>
      </c>
      <c r="V996" s="152">
        <f>'2 уровень'!Z2267</f>
        <v>0</v>
      </c>
      <c r="W996" s="573">
        <f>'2 уровень'!AA2267</f>
        <v>0</v>
      </c>
      <c r="X996" s="152"/>
      <c r="Y996" s="152"/>
      <c r="Z996" s="1283">
        <f>'2 уровень'!AB2267</f>
        <v>0</v>
      </c>
      <c r="AA996" s="1290">
        <f>'2 уровень'!AC2267</f>
        <v>0</v>
      </c>
      <c r="AB996" s="139"/>
      <c r="AC996" s="139"/>
      <c r="AD996" s="139"/>
      <c r="AE996" s="139"/>
      <c r="AF996" s="139"/>
      <c r="AG996" s="139"/>
      <c r="AH996" s="139"/>
      <c r="AI996" s="139"/>
      <c r="AJ996" s="139"/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</row>
    <row r="997" spans="1:171" x14ac:dyDescent="0.25">
      <c r="A997" s="19">
        <v>1</v>
      </c>
      <c r="B997" s="301" t="s">
        <v>207</v>
      </c>
      <c r="C997" s="29">
        <f>'2 уровень'!F2268</f>
        <v>0</v>
      </c>
      <c r="D997" s="29">
        <f>'2 уровень'!G2268</f>
        <v>0</v>
      </c>
      <c r="E997" s="29">
        <f>'2 уровень'!I2268</f>
        <v>0</v>
      </c>
      <c r="F997" s="144">
        <f>'2 уровень'!J2268</f>
        <v>0</v>
      </c>
      <c r="G997" s="158">
        <f>'2 уровень'!K2268</f>
        <v>0</v>
      </c>
      <c r="H997" s="158">
        <f>'2 уровень'!L2268</f>
        <v>0</v>
      </c>
      <c r="I997" s="26">
        <f>'2 уровень'!M2268</f>
        <v>0</v>
      </c>
      <c r="J997" s="26">
        <f>'2 уровень'!N2268</f>
        <v>0</v>
      </c>
      <c r="K997" s="26">
        <f>'2 уровень'!O2268</f>
        <v>0</v>
      </c>
      <c r="L997" s="26">
        <f>'2 уровень'!P2268</f>
        <v>0</v>
      </c>
      <c r="M997" s="26">
        <f>'2 уровень'!Q2268</f>
        <v>0</v>
      </c>
      <c r="N997" s="26">
        <f>'2 уровень'!R2268</f>
        <v>0</v>
      </c>
      <c r="O997" s="152">
        <f>'2 уровень'!S2268</f>
        <v>0</v>
      </c>
      <c r="P997" s="152">
        <f>'2 уровень'!T2268</f>
        <v>0</v>
      </c>
      <c r="Q997" s="152">
        <f>'2 уровень'!U2268</f>
        <v>2.5374400000000001</v>
      </c>
      <c r="R997" s="1038">
        <f>'2 уровень'!V2268</f>
        <v>0</v>
      </c>
      <c r="S997" s="152">
        <f>'2 уровень'!W2268</f>
        <v>0</v>
      </c>
      <c r="T997" s="152">
        <f>'2 уровень'!X2268</f>
        <v>2.5374400000000001</v>
      </c>
      <c r="U997" s="152">
        <f>'2 уровень'!Y2268</f>
        <v>0</v>
      </c>
      <c r="V997" s="152">
        <f>'2 уровень'!Z2268</f>
        <v>0</v>
      </c>
      <c r="W997" s="573">
        <f>'2 уровень'!AA2268</f>
        <v>2.5374400000000001</v>
      </c>
      <c r="X997" s="152" t="e">
        <f>Q997/P997*100</f>
        <v>#DIV/0!</v>
      </c>
      <c r="Y997" s="152" t="e">
        <f>W997/P997*100</f>
        <v>#DIV/0!</v>
      </c>
      <c r="Z997" s="1283">
        <f>'2 уровень'!AB2268</f>
        <v>0</v>
      </c>
      <c r="AA997" s="1290">
        <f>'2 уровень'!AC2268</f>
        <v>0</v>
      </c>
      <c r="AB997" s="139"/>
      <c r="AC997" s="139"/>
      <c r="AD997" s="139"/>
      <c r="AE997" s="139"/>
      <c r="AF997" s="139"/>
      <c r="AG997" s="139"/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</row>
    <row r="998" spans="1:171" x14ac:dyDescent="0.25">
      <c r="B998" s="4025" t="s">
        <v>331</v>
      </c>
      <c r="C998" s="29">
        <f>'2 уровень'!F2269</f>
        <v>0</v>
      </c>
      <c r="D998" s="29">
        <f>'2 уровень'!G2269</f>
        <v>0</v>
      </c>
      <c r="E998" s="29">
        <f>'2 уровень'!I2269</f>
        <v>0</v>
      </c>
      <c r="F998" s="144">
        <f>'2 уровень'!J2269</f>
        <v>0</v>
      </c>
      <c r="G998" s="158">
        <f>'2 уровень'!K2269</f>
        <v>0</v>
      </c>
      <c r="H998" s="158">
        <f>'2 уровень'!L2269</f>
        <v>0</v>
      </c>
      <c r="I998" s="26">
        <f>'2 уровень'!M2269</f>
        <v>0</v>
      </c>
      <c r="J998" s="26">
        <f>'2 уровень'!N2269</f>
        <v>0</v>
      </c>
      <c r="K998" s="26">
        <f>'2 уровень'!O2269</f>
        <v>0</v>
      </c>
      <c r="L998" s="26">
        <f>'2 уровень'!P2269</f>
        <v>0</v>
      </c>
      <c r="M998" s="26">
        <f>'2 уровень'!Q2269</f>
        <v>0</v>
      </c>
      <c r="N998" s="26">
        <f>'2 уровень'!R2269</f>
        <v>0</v>
      </c>
      <c r="O998" s="152">
        <f>'2 уровень'!S2269</f>
        <v>0</v>
      </c>
      <c r="P998" s="152">
        <f>'2 уровень'!T2269</f>
        <v>0</v>
      </c>
      <c r="Q998" s="152">
        <f>'2 уровень'!U2269</f>
        <v>0</v>
      </c>
      <c r="R998" s="1038">
        <f>'2 уровень'!V2269</f>
        <v>0</v>
      </c>
      <c r="S998" s="152">
        <f>'2 уровень'!W2269</f>
        <v>0</v>
      </c>
      <c r="T998" s="152">
        <f>'2 уровень'!X2269</f>
        <v>0</v>
      </c>
      <c r="U998" s="152">
        <f>'2 уровень'!Y2269</f>
        <v>0</v>
      </c>
      <c r="V998" s="152">
        <f>'2 уровень'!Z2269</f>
        <v>0</v>
      </c>
      <c r="W998" s="573">
        <f>'2 уровень'!AA2269</f>
        <v>0</v>
      </c>
      <c r="X998" s="152" t="e">
        <f>Q998/P998*100</f>
        <v>#DIV/0!</v>
      </c>
      <c r="Y998" s="152" t="e">
        <f>W998/P998*100</f>
        <v>#DIV/0!</v>
      </c>
      <c r="Z998" s="1283">
        <f>'2 уровень'!AB2269</f>
        <v>0</v>
      </c>
      <c r="AA998" s="1290">
        <f>'2 уровень'!AC2269</f>
        <v>0</v>
      </c>
      <c r="AB998" s="139"/>
      <c r="AC998" s="139"/>
      <c r="AD998" s="139"/>
      <c r="AE998" s="139"/>
      <c r="AF998" s="139"/>
      <c r="AG998" s="139"/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</row>
    <row r="999" spans="1:171" ht="29.25" x14ac:dyDescent="0.25">
      <c r="A999" s="19">
        <v>1</v>
      </c>
      <c r="B999" s="833" t="s">
        <v>295</v>
      </c>
      <c r="C999" s="29">
        <f>'2 уровень'!F2270</f>
        <v>0</v>
      </c>
      <c r="D999" s="29">
        <f>'2 уровень'!G2270</f>
        <v>0</v>
      </c>
      <c r="E999" s="29">
        <f>'2 уровень'!I2270</f>
        <v>1</v>
      </c>
      <c r="F999" s="144" t="e">
        <f>'2 уровень'!J2270</f>
        <v>#DIV/0!</v>
      </c>
      <c r="G999" s="158">
        <f>'2 уровень'!K2270</f>
        <v>0</v>
      </c>
      <c r="H999" s="158">
        <f>'2 уровень'!L2270</f>
        <v>0</v>
      </c>
      <c r="I999" s="26">
        <f>'2 уровень'!M2270</f>
        <v>0</v>
      </c>
      <c r="J999" s="26">
        <f>'2 уровень'!N2270</f>
        <v>0</v>
      </c>
      <c r="K999" s="26">
        <f>'2 уровень'!O2270</f>
        <v>0</v>
      </c>
      <c r="L999" s="26">
        <f>'2 уровень'!P2270</f>
        <v>0</v>
      </c>
      <c r="M999" s="26">
        <f>'2 уровень'!Q2270</f>
        <v>0</v>
      </c>
      <c r="N999" s="26">
        <f>'2 уровень'!R2270</f>
        <v>0</v>
      </c>
      <c r="O999" s="152">
        <f>'2 уровень'!S2270</f>
        <v>0</v>
      </c>
      <c r="P999" s="152">
        <f>'2 уровень'!T2270</f>
        <v>0</v>
      </c>
      <c r="Q999" s="152">
        <f>'2 уровень'!U2270</f>
        <v>0</v>
      </c>
      <c r="R999" s="1038">
        <f>'2 уровень'!V2270</f>
        <v>0</v>
      </c>
      <c r="S999" s="152">
        <f>'2 уровень'!W2270</f>
        <v>0</v>
      </c>
      <c r="T999" s="152">
        <f>'2 уровень'!X2270</f>
        <v>0</v>
      </c>
      <c r="U999" s="152">
        <f>'2 уровень'!Y2270</f>
        <v>0</v>
      </c>
      <c r="V999" s="152">
        <f>'2 уровень'!Z2270</f>
        <v>0</v>
      </c>
      <c r="W999" s="573">
        <f>'2 уровень'!AA2270</f>
        <v>0</v>
      </c>
      <c r="X999" s="152"/>
      <c r="Y999" s="152"/>
      <c r="Z999" s="1283">
        <f>'2 уровень'!AB2270</f>
        <v>0</v>
      </c>
      <c r="AA999" s="1290">
        <f>'2 уровень'!AC2270</f>
        <v>0</v>
      </c>
      <c r="AB999" s="139"/>
      <c r="AC999" s="139"/>
      <c r="AD999" s="139"/>
      <c r="AE999" s="139"/>
      <c r="AF999" s="139"/>
      <c r="AG999" s="139"/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</row>
    <row r="1000" spans="1:171" ht="30" x14ac:dyDescent="0.25">
      <c r="A1000" s="19">
        <v>1</v>
      </c>
      <c r="B1000" s="834" t="s">
        <v>205</v>
      </c>
      <c r="C1000" s="29">
        <f>'2 уровень'!F2271</f>
        <v>0</v>
      </c>
      <c r="D1000" s="29">
        <f>'2 уровень'!G2271</f>
        <v>0</v>
      </c>
      <c r="E1000" s="29">
        <f>'2 уровень'!I2271</f>
        <v>0</v>
      </c>
      <c r="F1000" s="144">
        <f>'2 уровень'!J2271</f>
        <v>0</v>
      </c>
      <c r="G1000" s="158">
        <f>'2 уровень'!K2271</f>
        <v>0</v>
      </c>
      <c r="H1000" s="158">
        <f>'2 уровень'!L2271</f>
        <v>0</v>
      </c>
      <c r="I1000" s="26">
        <f>'2 уровень'!M2271</f>
        <v>0</v>
      </c>
      <c r="J1000" s="26">
        <f>'2 уровень'!N2271</f>
        <v>0</v>
      </c>
      <c r="K1000" s="26">
        <f>'2 уровень'!O2271</f>
        <v>0</v>
      </c>
      <c r="L1000" s="26">
        <f>'2 уровень'!P2271</f>
        <v>0</v>
      </c>
      <c r="M1000" s="26">
        <f>'2 уровень'!Q2271</f>
        <v>0</v>
      </c>
      <c r="N1000" s="26">
        <f>'2 уровень'!R2271</f>
        <v>0</v>
      </c>
      <c r="O1000" s="152">
        <f>'2 уровень'!S2271</f>
        <v>0</v>
      </c>
      <c r="P1000" s="152">
        <f>'2 уровень'!T2271</f>
        <v>0</v>
      </c>
      <c r="Q1000" s="152">
        <f>'2 уровень'!U2271</f>
        <v>0</v>
      </c>
      <c r="R1000" s="1038">
        <f>'2 уровень'!V2271</f>
        <v>0</v>
      </c>
      <c r="S1000" s="152">
        <f>'2 уровень'!W2271</f>
        <v>0</v>
      </c>
      <c r="T1000" s="152">
        <f>'2 уровень'!X2271</f>
        <v>0</v>
      </c>
      <c r="U1000" s="152">
        <f>'2 уровень'!Y2271</f>
        <v>0</v>
      </c>
      <c r="V1000" s="152">
        <f>'2 уровень'!Z2271</f>
        <v>0</v>
      </c>
      <c r="W1000" s="573">
        <f>'2 уровень'!AA2271</f>
        <v>0</v>
      </c>
      <c r="X1000" s="152"/>
      <c r="Y1000" s="152"/>
      <c r="Z1000" s="1283">
        <f>'2 уровень'!AB2271</f>
        <v>0</v>
      </c>
      <c r="AA1000" s="1290">
        <f>'2 уровень'!AC2271</f>
        <v>0</v>
      </c>
      <c r="AB1000" s="139"/>
      <c r="AC1000" s="139"/>
      <c r="AD1000" s="139"/>
      <c r="AE1000" s="139"/>
      <c r="AF1000" s="139"/>
      <c r="AG1000" s="139"/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</row>
    <row r="1001" spans="1:171" ht="30" x14ac:dyDescent="0.25">
      <c r="B1001" s="834" t="s">
        <v>206</v>
      </c>
      <c r="C1001" s="29">
        <f>'2 уровень'!F2272</f>
        <v>0</v>
      </c>
      <c r="D1001" s="29">
        <f>'2 уровень'!G2272</f>
        <v>0</v>
      </c>
      <c r="E1001" s="29">
        <f>'2 уровень'!I2272</f>
        <v>0</v>
      </c>
      <c r="F1001" s="144" t="e">
        <f>'2 уровень'!J2272</f>
        <v>#DIV/0!</v>
      </c>
      <c r="G1001" s="158">
        <f>'2 уровень'!K2272</f>
        <v>0</v>
      </c>
      <c r="H1001" s="158">
        <f>'2 уровень'!L2272</f>
        <v>0</v>
      </c>
      <c r="I1001" s="26">
        <f>'2 уровень'!M2272</f>
        <v>0</v>
      </c>
      <c r="J1001" s="26">
        <f>'2 уровень'!N2272</f>
        <v>0</v>
      </c>
      <c r="K1001" s="26">
        <f>'2 уровень'!O2272</f>
        <v>0</v>
      </c>
      <c r="L1001" s="26">
        <f>'2 уровень'!P2272</f>
        <v>0</v>
      </c>
      <c r="M1001" s="26">
        <f>'2 уровень'!Q2272</f>
        <v>0</v>
      </c>
      <c r="N1001" s="26">
        <f>'2 уровень'!R2272</f>
        <v>0</v>
      </c>
      <c r="O1001" s="152">
        <f>'2 уровень'!S2272</f>
        <v>0</v>
      </c>
      <c r="P1001" s="152">
        <f>'2 уровень'!T2272</f>
        <v>0</v>
      </c>
      <c r="Q1001" s="152">
        <f>'2 уровень'!U2272</f>
        <v>0</v>
      </c>
      <c r="R1001" s="1038">
        <f>'2 уровень'!V2272</f>
        <v>0</v>
      </c>
      <c r="S1001" s="152">
        <f>'2 уровень'!W2272</f>
        <v>0</v>
      </c>
      <c r="T1001" s="152">
        <f>'2 уровень'!X2272</f>
        <v>0</v>
      </c>
      <c r="U1001" s="152">
        <f>'2 уровень'!Y2272</f>
        <v>0</v>
      </c>
      <c r="V1001" s="152">
        <f>'2 уровень'!Z2272</f>
        <v>0</v>
      </c>
      <c r="W1001" s="573">
        <f>'2 уровень'!AA2272</f>
        <v>0</v>
      </c>
      <c r="X1001" s="152"/>
      <c r="Y1001" s="152"/>
      <c r="Z1001" s="1283">
        <f>'2 уровень'!AB2272</f>
        <v>0</v>
      </c>
      <c r="AA1001" s="1290">
        <f>'2 уровень'!AC2272</f>
        <v>0</v>
      </c>
      <c r="AB1001" s="139"/>
      <c r="AC1001" s="139"/>
      <c r="AD1001" s="139"/>
      <c r="AE1001" s="139"/>
      <c r="AF1001" s="139"/>
      <c r="AG1001" s="139"/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</row>
    <row r="1002" spans="1:171" ht="30" x14ac:dyDescent="0.25">
      <c r="B1002" s="835" t="s">
        <v>296</v>
      </c>
      <c r="C1002" s="29">
        <f>'2 уровень'!F2273</f>
        <v>0</v>
      </c>
      <c r="D1002" s="29">
        <f>'2 уровень'!G2273</f>
        <v>0</v>
      </c>
      <c r="E1002" s="29">
        <f>'2 уровень'!I2273</f>
        <v>0</v>
      </c>
      <c r="F1002" s="144" t="e">
        <f>'2 уровень'!J2273</f>
        <v>#DIV/0!</v>
      </c>
      <c r="G1002" s="158">
        <f>'2 уровень'!K2273</f>
        <v>0</v>
      </c>
      <c r="H1002" s="158">
        <f>'2 уровень'!L2273</f>
        <v>0</v>
      </c>
      <c r="I1002" s="26">
        <f>'2 уровень'!M2273</f>
        <v>0</v>
      </c>
      <c r="J1002" s="26">
        <f>'2 уровень'!N2273</f>
        <v>0</v>
      </c>
      <c r="K1002" s="26">
        <f>'2 уровень'!O2273</f>
        <v>0</v>
      </c>
      <c r="L1002" s="26">
        <f>'2 уровень'!P2273</f>
        <v>0</v>
      </c>
      <c r="M1002" s="26">
        <f>'2 уровень'!Q2273</f>
        <v>0</v>
      </c>
      <c r="N1002" s="26">
        <f>'2 уровень'!R2273</f>
        <v>0</v>
      </c>
      <c r="O1002" s="152">
        <f>'2 уровень'!S2273</f>
        <v>0</v>
      </c>
      <c r="P1002" s="152">
        <f>'2 уровень'!T2273</f>
        <v>0</v>
      </c>
      <c r="Q1002" s="152">
        <f>'2 уровень'!U2273</f>
        <v>0</v>
      </c>
      <c r="R1002" s="1038">
        <f>'2 уровень'!V2273</f>
        <v>0</v>
      </c>
      <c r="S1002" s="152">
        <f>'2 уровень'!W2273</f>
        <v>0</v>
      </c>
      <c r="T1002" s="152">
        <f>'2 уровень'!X2273</f>
        <v>0</v>
      </c>
      <c r="U1002" s="152">
        <f>'2 уровень'!Y2273</f>
        <v>0</v>
      </c>
      <c r="V1002" s="152">
        <f>'2 уровень'!Z2273</f>
        <v>0</v>
      </c>
      <c r="W1002" s="573">
        <f>'2 уровень'!AA2273</f>
        <v>0</v>
      </c>
      <c r="X1002" s="152"/>
      <c r="Y1002" s="152"/>
      <c r="Z1002" s="1283">
        <f>'2 уровень'!AB2273</f>
        <v>0</v>
      </c>
      <c r="AA1002" s="1290">
        <f>'2 уровень'!AC2273</f>
        <v>0</v>
      </c>
      <c r="AB1002" s="139"/>
      <c r="AC1002" s="139"/>
      <c r="AD1002" s="139"/>
      <c r="AE1002" s="139"/>
      <c r="AF1002" s="139"/>
      <c r="AG1002" s="139"/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</row>
    <row r="1003" spans="1:171" ht="60" x14ac:dyDescent="0.25">
      <c r="B1003" s="836" t="s">
        <v>297</v>
      </c>
      <c r="C1003" s="29">
        <f>'2 уровень'!F2274</f>
        <v>0</v>
      </c>
      <c r="D1003" s="29">
        <f>'2 уровень'!G2274</f>
        <v>0</v>
      </c>
      <c r="E1003" s="29">
        <f>'2 уровень'!I2274</f>
        <v>0</v>
      </c>
      <c r="F1003" s="144" t="e">
        <f>'2 уровень'!J2274</f>
        <v>#DIV/0!</v>
      </c>
      <c r="G1003" s="158">
        <f>'2 уровень'!K2274</f>
        <v>0</v>
      </c>
      <c r="H1003" s="158">
        <f>'2 уровень'!L2274</f>
        <v>0</v>
      </c>
      <c r="I1003" s="26">
        <f>'2 уровень'!M2274</f>
        <v>0</v>
      </c>
      <c r="J1003" s="26">
        <f>'2 уровень'!N2274</f>
        <v>0</v>
      </c>
      <c r="K1003" s="26">
        <f>'2 уровень'!O2274</f>
        <v>0</v>
      </c>
      <c r="L1003" s="26">
        <f>'2 уровень'!P2274</f>
        <v>0</v>
      </c>
      <c r="M1003" s="26">
        <f>'2 уровень'!Q2274</f>
        <v>0</v>
      </c>
      <c r="N1003" s="26">
        <f>'2 уровень'!R2274</f>
        <v>0</v>
      </c>
      <c r="O1003" s="152">
        <f>'2 уровень'!S2274</f>
        <v>0</v>
      </c>
      <c r="P1003" s="152">
        <f>'2 уровень'!T2274</f>
        <v>0</v>
      </c>
      <c r="Q1003" s="152">
        <f>'2 уровень'!U2274</f>
        <v>0</v>
      </c>
      <c r="R1003" s="1038">
        <f>'2 уровень'!V2274</f>
        <v>0</v>
      </c>
      <c r="S1003" s="152">
        <f>'2 уровень'!W2274</f>
        <v>0</v>
      </c>
      <c r="T1003" s="152">
        <f>'2 уровень'!X2274</f>
        <v>0</v>
      </c>
      <c r="U1003" s="152">
        <f>'2 уровень'!Y2274</f>
        <v>0</v>
      </c>
      <c r="V1003" s="152">
        <f>'2 уровень'!Z2274</f>
        <v>0</v>
      </c>
      <c r="W1003" s="573">
        <f>'2 уровень'!AA2274</f>
        <v>0</v>
      </c>
      <c r="X1003" s="152"/>
      <c r="Y1003" s="152"/>
      <c r="Z1003" s="1283" t="e">
        <f>'2 уровень'!#REF!</f>
        <v>#REF!</v>
      </c>
      <c r="AA1003" s="1290" t="e">
        <f>'2 уровень'!#REF!</f>
        <v>#REF!</v>
      </c>
      <c r="AB1003" s="139"/>
      <c r="AC1003" s="139"/>
      <c r="AD1003" s="139"/>
      <c r="AE1003" s="139"/>
      <c r="AF1003" s="139"/>
      <c r="AG1003" s="139"/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</row>
    <row r="1004" spans="1:171" ht="45" x14ac:dyDescent="0.25">
      <c r="B1004" s="836" t="s">
        <v>298</v>
      </c>
      <c r="C1004" s="29">
        <f>'2 уровень'!F2275</f>
        <v>0</v>
      </c>
      <c r="D1004" s="29">
        <f>'2 уровень'!G2275</f>
        <v>0</v>
      </c>
      <c r="E1004" s="29">
        <f>'2 уровень'!I2275</f>
        <v>1</v>
      </c>
      <c r="F1004" s="144" t="e">
        <f>'2 уровень'!J2275</f>
        <v>#DIV/0!</v>
      </c>
      <c r="G1004" s="158">
        <f>'2 уровень'!K2275</f>
        <v>0</v>
      </c>
      <c r="H1004" s="158">
        <f>'2 уровень'!L2275</f>
        <v>0</v>
      </c>
      <c r="I1004" s="26">
        <f>'2 уровень'!M2275</f>
        <v>0</v>
      </c>
      <c r="J1004" s="26">
        <f>'2 уровень'!N2275</f>
        <v>0</v>
      </c>
      <c r="K1004" s="26">
        <f>'2 уровень'!O2275</f>
        <v>0</v>
      </c>
      <c r="L1004" s="26">
        <f>'2 уровень'!P2275</f>
        <v>0</v>
      </c>
      <c r="M1004" s="26">
        <f>'2 уровень'!Q2275</f>
        <v>0</v>
      </c>
      <c r="N1004" s="26">
        <f>'2 уровень'!R2275</f>
        <v>0</v>
      </c>
      <c r="O1004" s="152">
        <f>'2 уровень'!S2275</f>
        <v>0</v>
      </c>
      <c r="P1004" s="152">
        <f>'2 уровень'!T2275</f>
        <v>0</v>
      </c>
      <c r="Q1004" s="152">
        <f>'2 уровень'!U2275</f>
        <v>0</v>
      </c>
      <c r="R1004" s="1038">
        <f>'2 уровень'!V2275</f>
        <v>0</v>
      </c>
      <c r="S1004" s="152">
        <f>'2 уровень'!W2275</f>
        <v>0</v>
      </c>
      <c r="T1004" s="152">
        <f>'2 уровень'!X2275</f>
        <v>0</v>
      </c>
      <c r="U1004" s="152">
        <f>'2 уровень'!Y2275</f>
        <v>0</v>
      </c>
      <c r="V1004" s="152">
        <f>'2 уровень'!Z2275</f>
        <v>0</v>
      </c>
      <c r="W1004" s="573">
        <f>'2 уровень'!AA2275</f>
        <v>0</v>
      </c>
      <c r="X1004" s="152"/>
      <c r="Y1004" s="152"/>
      <c r="Z1004" s="1283" t="e">
        <f>'2 уровень'!#REF!</f>
        <v>#REF!</v>
      </c>
      <c r="AA1004" s="1290" t="e">
        <f>'2 уровень'!#REF!</f>
        <v>#REF!</v>
      </c>
      <c r="AB1004" s="139"/>
      <c r="AC1004" s="139"/>
      <c r="AD1004" s="139"/>
      <c r="AE1004" s="139"/>
      <c r="AF1004" s="139"/>
      <c r="AG1004" s="139"/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</row>
    <row r="1005" spans="1:171" ht="105" x14ac:dyDescent="0.25">
      <c r="B1005" s="836" t="s">
        <v>542</v>
      </c>
      <c r="C1005" s="29">
        <f>'2 уровень'!F2276</f>
        <v>0</v>
      </c>
      <c r="D1005" s="29">
        <f>'2 уровень'!G2276</f>
        <v>0</v>
      </c>
      <c r="E1005" s="29">
        <f>'2 уровень'!I2276</f>
        <v>0</v>
      </c>
      <c r="F1005" s="144">
        <f>'2 уровень'!J2276</f>
        <v>0</v>
      </c>
      <c r="G1005" s="158">
        <f>'2 уровень'!K2276</f>
        <v>0</v>
      </c>
      <c r="H1005" s="158">
        <f>'2 уровень'!L2276</f>
        <v>0</v>
      </c>
      <c r="I1005" s="26">
        <f>'2 уровень'!M2276</f>
        <v>0</v>
      </c>
      <c r="J1005" s="26">
        <f>'2 уровень'!N2276</f>
        <v>0</v>
      </c>
      <c r="K1005" s="26">
        <f>'2 уровень'!O2276</f>
        <v>0</v>
      </c>
      <c r="L1005" s="26">
        <f>'2 уровень'!P2276</f>
        <v>0</v>
      </c>
      <c r="M1005" s="26">
        <f>'2 уровень'!Q2276</f>
        <v>0</v>
      </c>
      <c r="N1005" s="26">
        <f>'2 уровень'!R2276</f>
        <v>0</v>
      </c>
      <c r="O1005" s="152">
        <f>'2 уровень'!S2276</f>
        <v>0</v>
      </c>
      <c r="P1005" s="152">
        <f>'2 уровень'!T2276</f>
        <v>0</v>
      </c>
      <c r="Q1005" s="152">
        <f>'2 уровень'!U2276</f>
        <v>0</v>
      </c>
      <c r="R1005" s="1038">
        <f>'2 уровень'!V2276</f>
        <v>0</v>
      </c>
      <c r="S1005" s="152">
        <f>'2 уровень'!W2276</f>
        <v>0</v>
      </c>
      <c r="T1005" s="152">
        <f>'2 уровень'!X2276</f>
        <v>0</v>
      </c>
      <c r="U1005" s="152">
        <f>'2 уровень'!Y2276</f>
        <v>0</v>
      </c>
      <c r="V1005" s="152">
        <f>'2 уровень'!Z2276</f>
        <v>0</v>
      </c>
      <c r="W1005" s="573">
        <f>'2 уровень'!AA2276</f>
        <v>0</v>
      </c>
      <c r="X1005" s="152"/>
      <c r="Y1005" s="152"/>
      <c r="Z1005" s="1283">
        <f>'2 уровень'!AB2274</f>
        <v>0</v>
      </c>
      <c r="AA1005" s="1290">
        <f>'2 уровень'!AC2274</f>
        <v>0</v>
      </c>
      <c r="AB1005" s="139"/>
      <c r="AC1005" s="139"/>
      <c r="AD1005" s="139"/>
      <c r="AE1005" s="139"/>
      <c r="AF1005" s="139"/>
      <c r="AG1005" s="139"/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</row>
    <row r="1006" spans="1:171" ht="30" x14ac:dyDescent="0.25">
      <c r="B1006" s="836" t="s">
        <v>386</v>
      </c>
      <c r="C1006" s="29">
        <f>'2 уровень'!F2277</f>
        <v>0</v>
      </c>
      <c r="D1006" s="29">
        <f>'2 уровень'!G2277</f>
        <v>0</v>
      </c>
      <c r="E1006" s="29">
        <f>'2 уровень'!I2277</f>
        <v>0</v>
      </c>
      <c r="F1006" s="144">
        <f>'2 уровень'!J2277</f>
        <v>0</v>
      </c>
      <c r="G1006" s="158">
        <f>'2 уровень'!K2277</f>
        <v>0</v>
      </c>
      <c r="H1006" s="158">
        <f>'2 уровень'!L2277</f>
        <v>0</v>
      </c>
      <c r="I1006" s="26">
        <f>'2 уровень'!M2277</f>
        <v>0</v>
      </c>
      <c r="J1006" s="26">
        <f>'2 уровень'!N2277</f>
        <v>0</v>
      </c>
      <c r="K1006" s="26">
        <f>'2 уровень'!O2277</f>
        <v>0</v>
      </c>
      <c r="L1006" s="26">
        <f>'2 уровень'!P2277</f>
        <v>0</v>
      </c>
      <c r="M1006" s="26">
        <f>'2 уровень'!Q2277</f>
        <v>0</v>
      </c>
      <c r="N1006" s="26">
        <f>'2 уровень'!R2277</f>
        <v>0</v>
      </c>
      <c r="O1006" s="152">
        <f>'2 уровень'!S2277</f>
        <v>0</v>
      </c>
      <c r="P1006" s="152">
        <f>'2 уровень'!T2277</f>
        <v>0</v>
      </c>
      <c r="Q1006" s="152">
        <f>'2 уровень'!U2277</f>
        <v>0</v>
      </c>
      <c r="R1006" s="1038">
        <f>'2 уровень'!V2277</f>
        <v>0</v>
      </c>
      <c r="S1006" s="152">
        <f>'2 уровень'!W2277</f>
        <v>0</v>
      </c>
      <c r="T1006" s="152">
        <f>'2 уровень'!X2277</f>
        <v>0</v>
      </c>
      <c r="U1006" s="152">
        <f>'2 уровень'!Y2277</f>
        <v>0</v>
      </c>
      <c r="V1006" s="152">
        <f>'2 уровень'!Z2277</f>
        <v>0</v>
      </c>
      <c r="W1006" s="573">
        <f>'2 уровень'!AA2277</f>
        <v>0</v>
      </c>
      <c r="X1006" s="152"/>
      <c r="Y1006" s="152"/>
      <c r="Z1006" s="1283">
        <f>'2 уровень'!AB2275</f>
        <v>0</v>
      </c>
      <c r="AA1006" s="1290">
        <f>'2 уровень'!AC2275</f>
        <v>0</v>
      </c>
      <c r="AB1006" s="139"/>
      <c r="AC1006" s="139"/>
      <c r="AD1006" s="139"/>
      <c r="AE1006" s="139"/>
      <c r="AF1006" s="139"/>
      <c r="AG1006" s="139"/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</row>
    <row r="1007" spans="1:171" ht="30" x14ac:dyDescent="0.25">
      <c r="B1007" s="836" t="s">
        <v>135</v>
      </c>
      <c r="C1007" s="29">
        <f>'2 уровень'!F2278</f>
        <v>0</v>
      </c>
      <c r="D1007" s="29">
        <f>'2 уровень'!G2278</f>
        <v>0</v>
      </c>
      <c r="E1007" s="29">
        <f>'2 уровень'!I2278</f>
        <v>1</v>
      </c>
      <c r="F1007" s="144" t="e">
        <f>'2 уровень'!J2278</f>
        <v>#DIV/0!</v>
      </c>
      <c r="G1007" s="158">
        <f>'2 уровень'!K2278</f>
        <v>0</v>
      </c>
      <c r="H1007" s="158">
        <f>'2 уровень'!L2278</f>
        <v>0</v>
      </c>
      <c r="I1007" s="26">
        <f>'2 уровень'!M2278</f>
        <v>0</v>
      </c>
      <c r="J1007" s="26">
        <f>'2 уровень'!N2278</f>
        <v>0</v>
      </c>
      <c r="K1007" s="26">
        <f>'2 уровень'!O2278</f>
        <v>0</v>
      </c>
      <c r="L1007" s="26">
        <f>'2 уровень'!P2278</f>
        <v>0</v>
      </c>
      <c r="M1007" s="26">
        <f>'2 уровень'!Q2278</f>
        <v>0</v>
      </c>
      <c r="N1007" s="26">
        <f>'2 уровень'!R2278</f>
        <v>0</v>
      </c>
      <c r="O1007" s="152">
        <f>'2 уровень'!S2278</f>
        <v>0</v>
      </c>
      <c r="P1007" s="152">
        <f>'2 уровень'!T2278</f>
        <v>0</v>
      </c>
      <c r="Q1007" s="152">
        <f>'2 уровень'!U2278</f>
        <v>0</v>
      </c>
      <c r="R1007" s="1038">
        <f>'2 уровень'!V2278</f>
        <v>0</v>
      </c>
      <c r="S1007" s="152">
        <f>'2 уровень'!W2278</f>
        <v>0</v>
      </c>
      <c r="T1007" s="152">
        <f>'2 уровень'!X2278</f>
        <v>0</v>
      </c>
      <c r="U1007" s="152">
        <f>'2 уровень'!Y2278</f>
        <v>0</v>
      </c>
      <c r="V1007" s="152">
        <f>'2 уровень'!Z2278</f>
        <v>0</v>
      </c>
      <c r="W1007" s="573">
        <f>'2 уровень'!AA2278</f>
        <v>0</v>
      </c>
      <c r="X1007" s="152"/>
      <c r="Y1007" s="152"/>
      <c r="Z1007" s="1283">
        <f>'2 уровень'!AB2277</f>
        <v>0</v>
      </c>
      <c r="AA1007" s="1290">
        <f>'2 уровень'!AC2277</f>
        <v>0</v>
      </c>
      <c r="AB1007" s="139"/>
      <c r="AC1007" s="139"/>
      <c r="AD1007" s="139"/>
      <c r="AE1007" s="139"/>
      <c r="AF1007" s="139"/>
      <c r="AG1007" s="139"/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</row>
    <row r="1008" spans="1:171" x14ac:dyDescent="0.25">
      <c r="B1008" s="837" t="s">
        <v>240</v>
      </c>
      <c r="C1008" s="29">
        <f>'2 уровень'!F2279</f>
        <v>0</v>
      </c>
      <c r="D1008" s="29">
        <f>'2 уровень'!G2279</f>
        <v>0</v>
      </c>
      <c r="E1008" s="29">
        <f>'2 уровень'!I2279</f>
        <v>1</v>
      </c>
      <c r="F1008" s="144" t="e">
        <f>'2 уровень'!J2279</f>
        <v>#DIV/0!</v>
      </c>
      <c r="G1008" s="158">
        <f>'2 уровень'!K2279</f>
        <v>0</v>
      </c>
      <c r="H1008" s="158">
        <f>'2 уровень'!L2279</f>
        <v>0</v>
      </c>
      <c r="I1008" s="26">
        <f>'2 уровень'!M2279</f>
        <v>0</v>
      </c>
      <c r="J1008" s="26">
        <f>'2 уровень'!N2279</f>
        <v>0</v>
      </c>
      <c r="K1008" s="26">
        <f>'2 уровень'!O2279</f>
        <v>0</v>
      </c>
      <c r="L1008" s="26">
        <f>'2 уровень'!P2279</f>
        <v>0</v>
      </c>
      <c r="M1008" s="26">
        <f>'2 уровень'!Q2279</f>
        <v>0</v>
      </c>
      <c r="N1008" s="26">
        <f>'2 уровень'!R2279</f>
        <v>0</v>
      </c>
      <c r="O1008" s="152">
        <f>'2 уровень'!S2279</f>
        <v>0</v>
      </c>
      <c r="P1008" s="152">
        <f>'2 уровень'!T2279</f>
        <v>0</v>
      </c>
      <c r="Q1008" s="152">
        <f>'2 уровень'!U2279</f>
        <v>0</v>
      </c>
      <c r="R1008" s="1038">
        <f>'2 уровень'!V2279</f>
        <v>0</v>
      </c>
      <c r="S1008" s="152">
        <f>'2 уровень'!W2279</f>
        <v>0</v>
      </c>
      <c r="T1008" s="152">
        <f>'2 уровень'!X2279</f>
        <v>0</v>
      </c>
      <c r="U1008" s="152">
        <f>'2 уровень'!Y2279</f>
        <v>0</v>
      </c>
      <c r="V1008" s="152">
        <f>'2 уровень'!Z2279</f>
        <v>0</v>
      </c>
      <c r="W1008" s="573">
        <f>'2 уровень'!AA2279</f>
        <v>0</v>
      </c>
      <c r="X1008" s="152"/>
      <c r="Y1008" s="152"/>
      <c r="Z1008" s="1283">
        <f>'2 уровень'!AB2278</f>
        <v>0</v>
      </c>
      <c r="AA1008" s="1290">
        <f>'2 уровень'!AC2278</f>
        <v>0</v>
      </c>
      <c r="AB1008" s="139"/>
      <c r="AC1008" s="139"/>
      <c r="AD1008" s="139"/>
      <c r="AE1008" s="139"/>
      <c r="AF1008" s="139"/>
      <c r="AG1008" s="139"/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</row>
    <row r="1009" spans="1:171" ht="45" x14ac:dyDescent="0.25">
      <c r="B1009" s="838" t="s">
        <v>300</v>
      </c>
      <c r="C1009" s="29">
        <f>'2 уровень'!F2280</f>
        <v>0</v>
      </c>
      <c r="D1009" s="29">
        <f>'2 уровень'!G2280</f>
        <v>0</v>
      </c>
      <c r="E1009" s="29">
        <f>'2 уровень'!I2280</f>
        <v>0</v>
      </c>
      <c r="F1009" s="144" t="e">
        <f>'2 уровень'!J2280</f>
        <v>#DIV/0!</v>
      </c>
      <c r="G1009" s="158">
        <f>'2 уровень'!K2280</f>
        <v>0</v>
      </c>
      <c r="H1009" s="158">
        <f>'2 уровень'!L2280</f>
        <v>0</v>
      </c>
      <c r="I1009" s="26">
        <f>'2 уровень'!M2280</f>
        <v>0</v>
      </c>
      <c r="J1009" s="26">
        <f>'2 уровень'!N2280</f>
        <v>0</v>
      </c>
      <c r="K1009" s="26">
        <f>'2 уровень'!O2280</f>
        <v>0</v>
      </c>
      <c r="L1009" s="26">
        <f>'2 уровень'!P2280</f>
        <v>0</v>
      </c>
      <c r="M1009" s="26">
        <f>'2 уровень'!Q2280</f>
        <v>0</v>
      </c>
      <c r="N1009" s="26">
        <f>'2 уровень'!R2280</f>
        <v>0</v>
      </c>
      <c r="O1009" s="152">
        <f>'2 уровень'!S2280</f>
        <v>0</v>
      </c>
      <c r="P1009" s="152">
        <f>'2 уровень'!T2280</f>
        <v>0</v>
      </c>
      <c r="Q1009" s="152">
        <f>'2 уровень'!U2280</f>
        <v>0</v>
      </c>
      <c r="R1009" s="1038">
        <f>'2 уровень'!V2280</f>
        <v>0</v>
      </c>
      <c r="S1009" s="152">
        <f>'2 уровень'!W2280</f>
        <v>0</v>
      </c>
      <c r="T1009" s="152">
        <f>'2 уровень'!X2280</f>
        <v>0</v>
      </c>
      <c r="U1009" s="152">
        <f>'2 уровень'!Y2280</f>
        <v>0</v>
      </c>
      <c r="V1009" s="152">
        <f>'2 уровень'!Z2280</f>
        <v>0</v>
      </c>
      <c r="W1009" s="573">
        <f>'2 уровень'!AA2280</f>
        <v>0</v>
      </c>
      <c r="X1009" s="152"/>
      <c r="Y1009" s="152"/>
      <c r="Z1009" s="1283">
        <f>'2 уровень'!AB2279</f>
        <v>0</v>
      </c>
      <c r="AA1009" s="1290">
        <f>'2 уровень'!AC2279</f>
        <v>0</v>
      </c>
      <c r="AB1009" s="139"/>
      <c r="AC1009" s="139"/>
      <c r="AD1009" s="139"/>
      <c r="AE1009" s="139"/>
      <c r="AF1009" s="139"/>
      <c r="AG1009" s="139"/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</row>
    <row r="1010" spans="1:171" ht="30" x14ac:dyDescent="0.25">
      <c r="B1010" s="838" t="s">
        <v>301</v>
      </c>
      <c r="C1010" s="29">
        <f>'2 уровень'!F2281</f>
        <v>0</v>
      </c>
      <c r="D1010" s="29">
        <f>'2 уровень'!G2281</f>
        <v>0</v>
      </c>
      <c r="E1010" s="29">
        <f>'2 уровень'!I2281</f>
        <v>0</v>
      </c>
      <c r="F1010" s="144" t="e">
        <f>'2 уровень'!J2281</f>
        <v>#DIV/0!</v>
      </c>
      <c r="G1010" s="158">
        <f>'2 уровень'!K2281</f>
        <v>0</v>
      </c>
      <c r="H1010" s="158">
        <f>'2 уровень'!L2281</f>
        <v>0</v>
      </c>
      <c r="I1010" s="26">
        <f>'2 уровень'!M2281</f>
        <v>0</v>
      </c>
      <c r="J1010" s="26">
        <f>'2 уровень'!N2281</f>
        <v>0</v>
      </c>
      <c r="K1010" s="26">
        <f>'2 уровень'!O2281</f>
        <v>0</v>
      </c>
      <c r="L1010" s="26">
        <f>'2 уровень'!P2281</f>
        <v>0</v>
      </c>
      <c r="M1010" s="26">
        <f>'2 уровень'!Q2281</f>
        <v>0</v>
      </c>
      <c r="N1010" s="26">
        <f>'2 уровень'!R2281</f>
        <v>0</v>
      </c>
      <c r="O1010" s="152">
        <f>'2 уровень'!S2281</f>
        <v>0</v>
      </c>
      <c r="P1010" s="152">
        <f>'2 уровень'!T2281</f>
        <v>0</v>
      </c>
      <c r="Q1010" s="152">
        <f>'2 уровень'!U2281</f>
        <v>0</v>
      </c>
      <c r="R1010" s="1038">
        <f>'2 уровень'!V2281</f>
        <v>0</v>
      </c>
      <c r="S1010" s="152">
        <f>'2 уровень'!W2281</f>
        <v>0</v>
      </c>
      <c r="T1010" s="152">
        <f>'2 уровень'!X2281</f>
        <v>0</v>
      </c>
      <c r="U1010" s="152">
        <f>'2 уровень'!Y2281</f>
        <v>0</v>
      </c>
      <c r="V1010" s="152">
        <f>'2 уровень'!Z2281</f>
        <v>0</v>
      </c>
      <c r="W1010" s="573">
        <f>'2 уровень'!AA2281</f>
        <v>0</v>
      </c>
      <c r="X1010" s="152"/>
      <c r="Y1010" s="152"/>
      <c r="Z1010" s="1283" t="e">
        <f>'2 уровень'!#REF!</f>
        <v>#REF!</v>
      </c>
      <c r="AA1010" s="1290" t="e">
        <f>'2 уровень'!#REF!</f>
        <v>#REF!</v>
      </c>
      <c r="AB1010" s="139"/>
      <c r="AC1010" s="139"/>
      <c r="AD1010" s="139"/>
      <c r="AE1010" s="139"/>
      <c r="AF1010" s="139"/>
      <c r="AG1010" s="139"/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</row>
    <row r="1011" spans="1:171" ht="30" x14ac:dyDescent="0.25">
      <c r="B1011" s="839" t="s">
        <v>302</v>
      </c>
      <c r="C1011" s="29">
        <f>'2 уровень'!F2282</f>
        <v>0</v>
      </c>
      <c r="D1011" s="29">
        <f>'2 уровень'!G2282</f>
        <v>0</v>
      </c>
      <c r="E1011" s="29">
        <f>'2 уровень'!I2282</f>
        <v>0</v>
      </c>
      <c r="F1011" s="144" t="e">
        <f>'2 уровень'!J2282</f>
        <v>#DIV/0!</v>
      </c>
      <c r="G1011" s="158">
        <f>'2 уровень'!K2282</f>
        <v>0</v>
      </c>
      <c r="H1011" s="158">
        <f>'2 уровень'!L2282</f>
        <v>0</v>
      </c>
      <c r="I1011" s="26">
        <f>'2 уровень'!M2282</f>
        <v>0</v>
      </c>
      <c r="J1011" s="26">
        <f>'2 уровень'!N2282</f>
        <v>0</v>
      </c>
      <c r="K1011" s="26">
        <f>'2 уровень'!O2282</f>
        <v>0</v>
      </c>
      <c r="L1011" s="26">
        <f>'2 уровень'!P2282</f>
        <v>0</v>
      </c>
      <c r="M1011" s="26">
        <f>'2 уровень'!Q2282</f>
        <v>0</v>
      </c>
      <c r="N1011" s="26">
        <f>'2 уровень'!R2282</f>
        <v>0</v>
      </c>
      <c r="O1011" s="152">
        <f>'2 уровень'!S2282</f>
        <v>0</v>
      </c>
      <c r="P1011" s="152">
        <f>'2 уровень'!T2282</f>
        <v>0</v>
      </c>
      <c r="Q1011" s="152">
        <f>'2 уровень'!U2282</f>
        <v>0</v>
      </c>
      <c r="R1011" s="1038">
        <f>'2 уровень'!V2282</f>
        <v>0</v>
      </c>
      <c r="S1011" s="152">
        <f>'2 уровень'!W2282</f>
        <v>0</v>
      </c>
      <c r="T1011" s="152">
        <f>'2 уровень'!X2282</f>
        <v>0</v>
      </c>
      <c r="U1011" s="152">
        <f>'2 уровень'!Y2282</f>
        <v>0</v>
      </c>
      <c r="V1011" s="152">
        <f>'2 уровень'!Z2282</f>
        <v>0</v>
      </c>
      <c r="W1011" s="573">
        <f>'2 уровень'!AA2282</f>
        <v>0</v>
      </c>
      <c r="X1011" s="152"/>
      <c r="Y1011" s="152"/>
      <c r="Z1011" s="1283" t="e">
        <f>'2 уровень'!#REF!</f>
        <v>#REF!</v>
      </c>
      <c r="AA1011" s="1290" t="e">
        <f>'2 уровень'!#REF!</f>
        <v>#REF!</v>
      </c>
      <c r="AB1011" s="139"/>
      <c r="AC1011" s="139"/>
      <c r="AD1011" s="139"/>
      <c r="AE1011" s="139"/>
      <c r="AF1011" s="139"/>
      <c r="AG1011" s="139"/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</row>
    <row r="1012" spans="1:171" ht="63" x14ac:dyDescent="0.25">
      <c r="B1012" s="840" t="s">
        <v>303</v>
      </c>
      <c r="C1012" s="29">
        <f>'2 уровень'!F2283</f>
        <v>0</v>
      </c>
      <c r="D1012" s="29">
        <f>'2 уровень'!G2283</f>
        <v>0</v>
      </c>
      <c r="E1012" s="29">
        <f>'2 уровень'!I2283</f>
        <v>0</v>
      </c>
      <c r="F1012" s="144">
        <f>'2 уровень'!J2283</f>
        <v>0</v>
      </c>
      <c r="G1012" s="158">
        <f>'2 уровень'!K2283</f>
        <v>0</v>
      </c>
      <c r="H1012" s="158">
        <f>'2 уровень'!L2283</f>
        <v>0</v>
      </c>
      <c r="I1012" s="26">
        <f>'2 уровень'!M2283</f>
        <v>0</v>
      </c>
      <c r="J1012" s="26">
        <f>'2 уровень'!N2283</f>
        <v>0</v>
      </c>
      <c r="K1012" s="26">
        <f>'2 уровень'!O2283</f>
        <v>0</v>
      </c>
      <c r="L1012" s="26">
        <f>'2 уровень'!P2283</f>
        <v>0</v>
      </c>
      <c r="M1012" s="26">
        <f>'2 уровень'!Q2283</f>
        <v>0</v>
      </c>
      <c r="N1012" s="26">
        <f>'2 уровень'!R2283</f>
        <v>0</v>
      </c>
      <c r="O1012" s="152">
        <f>'2 уровень'!S2283</f>
        <v>0</v>
      </c>
      <c r="P1012" s="152">
        <f>'2 уровень'!T2283</f>
        <v>0</v>
      </c>
      <c r="Q1012" s="152">
        <f>'2 уровень'!U2283</f>
        <v>0</v>
      </c>
      <c r="R1012" s="1038">
        <f>'2 уровень'!V2283</f>
        <v>0</v>
      </c>
      <c r="S1012" s="152">
        <f>'2 уровень'!W2283</f>
        <v>0</v>
      </c>
      <c r="T1012" s="152">
        <f>'2 уровень'!X2283</f>
        <v>0</v>
      </c>
      <c r="U1012" s="152">
        <f>'2 уровень'!Y2283</f>
        <v>0</v>
      </c>
      <c r="V1012" s="152">
        <f>'2 уровень'!Z2283</f>
        <v>0</v>
      </c>
      <c r="W1012" s="573">
        <f>'2 уровень'!AA2283</f>
        <v>0</v>
      </c>
      <c r="X1012" s="152"/>
      <c r="Y1012" s="152"/>
      <c r="Z1012" s="1283">
        <f>'2 уровень'!AB2280</f>
        <v>0</v>
      </c>
      <c r="AA1012" s="1290">
        <f>'2 уровень'!AC2280</f>
        <v>0</v>
      </c>
      <c r="AB1012" s="139"/>
      <c r="AC1012" s="139"/>
      <c r="AD1012" s="139"/>
      <c r="AE1012" s="139"/>
      <c r="AF1012" s="139"/>
      <c r="AG1012" s="139"/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</row>
    <row r="1013" spans="1:171" ht="45" x14ac:dyDescent="0.25">
      <c r="B1013" s="835" t="s">
        <v>304</v>
      </c>
      <c r="C1013" s="29">
        <f>'2 уровень'!F2284</f>
        <v>0</v>
      </c>
      <c r="D1013" s="29">
        <f>'2 уровень'!G2284</f>
        <v>0</v>
      </c>
      <c r="E1013" s="29">
        <f>'2 уровень'!I2284</f>
        <v>0</v>
      </c>
      <c r="F1013" s="144">
        <f>'2 уровень'!J2284</f>
        <v>0</v>
      </c>
      <c r="G1013" s="158">
        <f>'2 уровень'!K2284</f>
        <v>0</v>
      </c>
      <c r="H1013" s="158">
        <f>'2 уровень'!L2284</f>
        <v>0</v>
      </c>
      <c r="I1013" s="26">
        <f>'2 уровень'!M2284</f>
        <v>0</v>
      </c>
      <c r="J1013" s="26">
        <f>'2 уровень'!N2284</f>
        <v>0</v>
      </c>
      <c r="K1013" s="26">
        <f>'2 уровень'!O2284</f>
        <v>0</v>
      </c>
      <c r="L1013" s="26">
        <f>'2 уровень'!P2284</f>
        <v>0</v>
      </c>
      <c r="M1013" s="26">
        <f>'2 уровень'!Q2284</f>
        <v>0</v>
      </c>
      <c r="N1013" s="26">
        <f>'2 уровень'!R2284</f>
        <v>0</v>
      </c>
      <c r="O1013" s="152">
        <f>'2 уровень'!S2284</f>
        <v>0</v>
      </c>
      <c r="P1013" s="152">
        <f>'2 уровень'!T2284</f>
        <v>0</v>
      </c>
      <c r="Q1013" s="152">
        <f>'2 уровень'!U2284</f>
        <v>0</v>
      </c>
      <c r="R1013" s="1038">
        <f>'2 уровень'!V2284</f>
        <v>0</v>
      </c>
      <c r="S1013" s="152">
        <f>'2 уровень'!W2284</f>
        <v>0</v>
      </c>
      <c r="T1013" s="152">
        <f>'2 уровень'!X2284</f>
        <v>0</v>
      </c>
      <c r="U1013" s="152">
        <f>'2 уровень'!Y2284</f>
        <v>0</v>
      </c>
      <c r="V1013" s="152">
        <f>'2 уровень'!Z2284</f>
        <v>0</v>
      </c>
      <c r="W1013" s="573">
        <f>'2 уровень'!AA2284</f>
        <v>0</v>
      </c>
      <c r="X1013" s="152"/>
      <c r="Y1013" s="152"/>
      <c r="Z1013" s="1283">
        <f>'2 уровень'!AB2281</f>
        <v>0</v>
      </c>
      <c r="AA1013" s="1290">
        <f>'2 уровень'!AC2281</f>
        <v>0</v>
      </c>
      <c r="AB1013" s="139"/>
      <c r="AC1013" s="139"/>
      <c r="AD1013" s="139"/>
      <c r="AE1013" s="139"/>
      <c r="AF1013" s="139"/>
      <c r="AG1013" s="139"/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</row>
    <row r="1014" spans="1:171" ht="30" x14ac:dyDescent="0.25">
      <c r="B1014" s="836" t="s">
        <v>305</v>
      </c>
      <c r="C1014" s="29">
        <f>'2 уровень'!F2285</f>
        <v>0</v>
      </c>
      <c r="D1014" s="29">
        <f>'2 уровень'!G2285</f>
        <v>0</v>
      </c>
      <c r="E1014" s="29">
        <f>'2 уровень'!I2285</f>
        <v>0</v>
      </c>
      <c r="F1014" s="144" t="e">
        <f>'2 уровень'!J2285</f>
        <v>#DIV/0!</v>
      </c>
      <c r="G1014" s="158">
        <f>'2 уровень'!K2285</f>
        <v>0</v>
      </c>
      <c r="H1014" s="158">
        <f>'2 уровень'!L2285</f>
        <v>0</v>
      </c>
      <c r="I1014" s="26">
        <f>'2 уровень'!M2285</f>
        <v>0</v>
      </c>
      <c r="J1014" s="26">
        <f>'2 уровень'!N2285</f>
        <v>0</v>
      </c>
      <c r="K1014" s="26">
        <f>'2 уровень'!O2285</f>
        <v>0</v>
      </c>
      <c r="L1014" s="26">
        <f>'2 уровень'!P2285</f>
        <v>0</v>
      </c>
      <c r="M1014" s="26">
        <f>'2 уровень'!Q2285</f>
        <v>0</v>
      </c>
      <c r="N1014" s="26">
        <f>'2 уровень'!R2285</f>
        <v>0</v>
      </c>
      <c r="O1014" s="152">
        <f>'2 уровень'!S2285</f>
        <v>0</v>
      </c>
      <c r="P1014" s="152">
        <f>'2 уровень'!T2285</f>
        <v>0</v>
      </c>
      <c r="Q1014" s="152">
        <f>'2 уровень'!U2285</f>
        <v>0</v>
      </c>
      <c r="R1014" s="1038">
        <f>'2 уровень'!V2285</f>
        <v>0</v>
      </c>
      <c r="S1014" s="152">
        <f>'2 уровень'!W2285</f>
        <v>0</v>
      </c>
      <c r="T1014" s="152">
        <f>'2 уровень'!X2285</f>
        <v>0</v>
      </c>
      <c r="U1014" s="152">
        <f>'2 уровень'!Y2285</f>
        <v>0</v>
      </c>
      <c r="V1014" s="152">
        <f>'2 уровень'!Z2285</f>
        <v>0</v>
      </c>
      <c r="W1014" s="573">
        <f>'2 уровень'!AA2285</f>
        <v>0</v>
      </c>
      <c r="X1014" s="152"/>
      <c r="Y1014" s="152"/>
      <c r="Z1014" s="1283">
        <f>'2 уровень'!AB2282</f>
        <v>0</v>
      </c>
      <c r="AA1014" s="1290">
        <f>'2 уровень'!AC2282</f>
        <v>0</v>
      </c>
      <c r="AB1014" s="139"/>
      <c r="AC1014" s="139"/>
      <c r="AD1014" s="139"/>
      <c r="AE1014" s="139"/>
      <c r="AF1014" s="139"/>
      <c r="AG1014" s="139"/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</row>
    <row r="1015" spans="1:171" ht="45" x14ac:dyDescent="0.25">
      <c r="B1015" s="836" t="s">
        <v>306</v>
      </c>
      <c r="C1015" s="29">
        <f>'2 уровень'!F2286</f>
        <v>0</v>
      </c>
      <c r="D1015" s="29">
        <f>'2 уровень'!G2286</f>
        <v>0</v>
      </c>
      <c r="E1015" s="29">
        <f>'2 уровень'!I2286</f>
        <v>0</v>
      </c>
      <c r="F1015" s="144" t="e">
        <f>'2 уровень'!J2286</f>
        <v>#DIV/0!</v>
      </c>
      <c r="G1015" s="158">
        <f>'2 уровень'!K2286</f>
        <v>0</v>
      </c>
      <c r="H1015" s="158">
        <f>'2 уровень'!L2286</f>
        <v>0</v>
      </c>
      <c r="I1015" s="26">
        <f>'2 уровень'!M2286</f>
        <v>0</v>
      </c>
      <c r="J1015" s="26">
        <f>'2 уровень'!N2286</f>
        <v>0</v>
      </c>
      <c r="K1015" s="26">
        <f>'2 уровень'!O2286</f>
        <v>0</v>
      </c>
      <c r="L1015" s="26">
        <f>'2 уровень'!P2286</f>
        <v>0</v>
      </c>
      <c r="M1015" s="26">
        <f>'2 уровень'!Q2286</f>
        <v>0</v>
      </c>
      <c r="N1015" s="26">
        <f>'2 уровень'!R2286</f>
        <v>0</v>
      </c>
      <c r="O1015" s="152">
        <f>'2 уровень'!S2286</f>
        <v>0</v>
      </c>
      <c r="P1015" s="152">
        <f>'2 уровень'!T2286</f>
        <v>0</v>
      </c>
      <c r="Q1015" s="152">
        <f>'2 уровень'!U2286</f>
        <v>0</v>
      </c>
      <c r="R1015" s="1038">
        <f>'2 уровень'!V2286</f>
        <v>0</v>
      </c>
      <c r="S1015" s="152">
        <f>'2 уровень'!W2286</f>
        <v>0</v>
      </c>
      <c r="T1015" s="152">
        <f>'2 уровень'!X2286</f>
        <v>0</v>
      </c>
      <c r="U1015" s="152">
        <f>'2 уровень'!Y2286</f>
        <v>0</v>
      </c>
      <c r="V1015" s="152">
        <f>'2 уровень'!Z2286</f>
        <v>0</v>
      </c>
      <c r="W1015" s="573">
        <f>'2 уровень'!AA2286</f>
        <v>0</v>
      </c>
      <c r="X1015" s="152"/>
      <c r="Y1015" s="152"/>
      <c r="Z1015" s="1283">
        <f>'2 уровень'!AB2283</f>
        <v>0</v>
      </c>
      <c r="AA1015" s="1290">
        <f>'2 уровень'!AC2283</f>
        <v>0</v>
      </c>
      <c r="AB1015" s="139"/>
      <c r="AC1015" s="139"/>
      <c r="AD1015" s="139"/>
      <c r="AE1015" s="139"/>
      <c r="AF1015" s="139"/>
      <c r="AG1015" s="139"/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</row>
    <row r="1016" spans="1:171" ht="45" x14ac:dyDescent="0.25">
      <c r="B1016" s="836" t="s">
        <v>307</v>
      </c>
      <c r="C1016" s="29">
        <f>'2 уровень'!F2287</f>
        <v>0</v>
      </c>
      <c r="D1016" s="29">
        <f>'2 уровень'!G2287</f>
        <v>0</v>
      </c>
      <c r="E1016" s="29">
        <f>'2 уровень'!I2287</f>
        <v>0</v>
      </c>
      <c r="F1016" s="144" t="e">
        <f>'2 уровень'!J2287</f>
        <v>#DIV/0!</v>
      </c>
      <c r="G1016" s="158">
        <f>'2 уровень'!K2287</f>
        <v>0</v>
      </c>
      <c r="H1016" s="158">
        <f>'2 уровень'!L2287</f>
        <v>0</v>
      </c>
      <c r="I1016" s="26">
        <f>'2 уровень'!M2287</f>
        <v>0</v>
      </c>
      <c r="J1016" s="26">
        <f>'2 уровень'!N2287</f>
        <v>0</v>
      </c>
      <c r="K1016" s="26">
        <f>'2 уровень'!O2287</f>
        <v>0</v>
      </c>
      <c r="L1016" s="26">
        <f>'2 уровень'!P2287</f>
        <v>0</v>
      </c>
      <c r="M1016" s="26">
        <f>'2 уровень'!Q2287</f>
        <v>0</v>
      </c>
      <c r="N1016" s="26">
        <f>'2 уровень'!R2287</f>
        <v>0</v>
      </c>
      <c r="O1016" s="152">
        <f>'2 уровень'!S2287</f>
        <v>0</v>
      </c>
      <c r="P1016" s="152">
        <f>'2 уровень'!T2287</f>
        <v>0</v>
      </c>
      <c r="Q1016" s="152">
        <f>'2 уровень'!U2287</f>
        <v>0</v>
      </c>
      <c r="R1016" s="1038">
        <f>'2 уровень'!V2287</f>
        <v>0</v>
      </c>
      <c r="S1016" s="152">
        <f>'2 уровень'!W2287</f>
        <v>0</v>
      </c>
      <c r="T1016" s="152">
        <f>'2 уровень'!X2287</f>
        <v>0</v>
      </c>
      <c r="U1016" s="152">
        <f>'2 уровень'!Y2287</f>
        <v>0</v>
      </c>
      <c r="V1016" s="152">
        <f>'2 уровень'!Z2287</f>
        <v>0</v>
      </c>
      <c r="W1016" s="573">
        <f>'2 уровень'!AA2287</f>
        <v>0</v>
      </c>
      <c r="X1016" s="152"/>
      <c r="Y1016" s="152"/>
      <c r="Z1016" s="1283">
        <f>'2 уровень'!AB2284</f>
        <v>0</v>
      </c>
      <c r="AA1016" s="1290">
        <f>'2 уровень'!AC2284</f>
        <v>0</v>
      </c>
      <c r="AB1016" s="139"/>
      <c r="AC1016" s="139"/>
      <c r="AD1016" s="139"/>
      <c r="AE1016" s="139"/>
      <c r="AF1016" s="139"/>
      <c r="AG1016" s="139"/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</row>
    <row r="1017" spans="1:171" ht="30" x14ac:dyDescent="0.25">
      <c r="A1017" s="19">
        <v>1</v>
      </c>
      <c r="B1017" s="836" t="s">
        <v>338</v>
      </c>
      <c r="C1017" s="29">
        <f>'2 уровень'!F2288</f>
        <v>0</v>
      </c>
      <c r="D1017" s="29">
        <f>'2 уровень'!G2288</f>
        <v>0</v>
      </c>
      <c r="E1017" s="29">
        <f>'2 уровень'!I2288</f>
        <v>0</v>
      </c>
      <c r="F1017" s="144">
        <f>'2 уровень'!J2288</f>
        <v>0</v>
      </c>
      <c r="G1017" s="158">
        <f>'2 уровень'!K2288</f>
        <v>0</v>
      </c>
      <c r="H1017" s="158">
        <f>'2 уровень'!L2288</f>
        <v>0</v>
      </c>
      <c r="I1017" s="26">
        <f>'2 уровень'!M2288</f>
        <v>0</v>
      </c>
      <c r="J1017" s="26">
        <f>'2 уровень'!N2288</f>
        <v>0</v>
      </c>
      <c r="K1017" s="26">
        <f>'2 уровень'!O2288</f>
        <v>0</v>
      </c>
      <c r="L1017" s="26">
        <f>'2 уровень'!P2288</f>
        <v>0</v>
      </c>
      <c r="M1017" s="26">
        <f>'2 уровень'!Q2288</f>
        <v>0</v>
      </c>
      <c r="N1017" s="26">
        <f>'2 уровень'!R2288</f>
        <v>0</v>
      </c>
      <c r="O1017" s="152">
        <f>'2 уровень'!S2288</f>
        <v>0</v>
      </c>
      <c r="P1017" s="152">
        <f>'2 уровень'!T2288</f>
        <v>0</v>
      </c>
      <c r="Q1017" s="152">
        <f>'2 уровень'!U2288</f>
        <v>0</v>
      </c>
      <c r="R1017" s="1038">
        <f>'2 уровень'!V2288</f>
        <v>0</v>
      </c>
      <c r="S1017" s="152">
        <f>'2 уровень'!W2288</f>
        <v>0</v>
      </c>
      <c r="T1017" s="152">
        <f>'2 уровень'!X2288</f>
        <v>0</v>
      </c>
      <c r="U1017" s="152">
        <f>'2 уровень'!Y2288</f>
        <v>0</v>
      </c>
      <c r="V1017" s="152">
        <f>'2 уровень'!Z2288</f>
        <v>0</v>
      </c>
      <c r="W1017" s="573">
        <f>'2 уровень'!AA2288</f>
        <v>0</v>
      </c>
      <c r="X1017" s="152"/>
      <c r="Y1017" s="152"/>
      <c r="Z1017" s="1283">
        <f>'2 уровень'!AB2285</f>
        <v>0</v>
      </c>
      <c r="AA1017" s="1290">
        <f>'2 уровень'!AC2285</f>
        <v>0</v>
      </c>
      <c r="AB1017" s="139"/>
      <c r="AC1017" s="139"/>
      <c r="AD1017" s="139"/>
      <c r="AE1017" s="139"/>
      <c r="AF1017" s="139"/>
      <c r="AG1017" s="139"/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</row>
    <row r="1018" spans="1:171" ht="75" x14ac:dyDescent="0.25">
      <c r="A1018" s="19">
        <v>1</v>
      </c>
      <c r="B1018" s="835" t="s">
        <v>308</v>
      </c>
      <c r="C1018" s="29">
        <f>'2 уровень'!F2289</f>
        <v>0</v>
      </c>
      <c r="D1018" s="29">
        <f>'2 уровень'!G2289</f>
        <v>0</v>
      </c>
      <c r="E1018" s="29">
        <f>'2 уровень'!I2289</f>
        <v>0</v>
      </c>
      <c r="F1018" s="144" t="e">
        <f>'2 уровень'!J2289</f>
        <v>#DIV/0!</v>
      </c>
      <c r="G1018" s="158">
        <f>'2 уровень'!K2289</f>
        <v>0</v>
      </c>
      <c r="H1018" s="158">
        <f>'2 уровень'!L2289</f>
        <v>0</v>
      </c>
      <c r="I1018" s="26">
        <f>'2 уровень'!M2289</f>
        <v>0</v>
      </c>
      <c r="J1018" s="26">
        <f>'2 уровень'!N2289</f>
        <v>0</v>
      </c>
      <c r="K1018" s="26">
        <f>'2 уровень'!O2289</f>
        <v>0</v>
      </c>
      <c r="L1018" s="26">
        <f>'2 уровень'!P2289</f>
        <v>0</v>
      </c>
      <c r="M1018" s="26">
        <f>'2 уровень'!Q2289</f>
        <v>0</v>
      </c>
      <c r="N1018" s="26">
        <f>'2 уровень'!R2289</f>
        <v>0</v>
      </c>
      <c r="O1018" s="152">
        <f>'2 уровень'!S2289</f>
        <v>0</v>
      </c>
      <c r="P1018" s="152">
        <f>'2 уровень'!T2289</f>
        <v>0</v>
      </c>
      <c r="Q1018" s="152">
        <f>'2 уровень'!U2289</f>
        <v>0</v>
      </c>
      <c r="R1018" s="1038">
        <f>'2 уровень'!V2289</f>
        <v>0</v>
      </c>
      <c r="S1018" s="152">
        <f>'2 уровень'!W2289</f>
        <v>0</v>
      </c>
      <c r="T1018" s="152">
        <f>'2 уровень'!X2289</f>
        <v>0</v>
      </c>
      <c r="U1018" s="152">
        <f>'2 уровень'!Y2289</f>
        <v>0</v>
      </c>
      <c r="V1018" s="152">
        <f>'2 уровень'!Z2289</f>
        <v>0</v>
      </c>
      <c r="W1018" s="573">
        <f>'2 уровень'!AA2289</f>
        <v>0</v>
      </c>
      <c r="X1018" s="152"/>
      <c r="Y1018" s="152"/>
      <c r="Z1018" s="1283">
        <f>'2 уровень'!AB2286</f>
        <v>0</v>
      </c>
      <c r="AA1018" s="1290">
        <f>'2 уровень'!AC2286</f>
        <v>0</v>
      </c>
      <c r="AB1018" s="139"/>
      <c r="AC1018" s="139"/>
      <c r="AD1018" s="139"/>
      <c r="AE1018" s="139"/>
      <c r="AF1018" s="139"/>
      <c r="AG1018" s="139"/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</row>
    <row r="1019" spans="1:171" ht="60" x14ac:dyDescent="0.25">
      <c r="A1019" s="19">
        <v>1</v>
      </c>
      <c r="B1019" s="836" t="s">
        <v>309</v>
      </c>
      <c r="C1019" s="29">
        <f>'2 уровень'!F2290</f>
        <v>0</v>
      </c>
      <c r="D1019" s="29">
        <f>'2 уровень'!G2290</f>
        <v>0</v>
      </c>
      <c r="E1019" s="29">
        <f>'2 уровень'!I2290</f>
        <v>0</v>
      </c>
      <c r="F1019" s="144" t="e">
        <f>'2 уровень'!J2290</f>
        <v>#DIV/0!</v>
      </c>
      <c r="G1019" s="158">
        <f>'2 уровень'!K2290</f>
        <v>0</v>
      </c>
      <c r="H1019" s="158">
        <f>'2 уровень'!L2290</f>
        <v>0</v>
      </c>
      <c r="I1019" s="26">
        <f>'2 уровень'!M2290</f>
        <v>0</v>
      </c>
      <c r="J1019" s="26">
        <f>'2 уровень'!N2290</f>
        <v>0</v>
      </c>
      <c r="K1019" s="26">
        <f>'2 уровень'!O2290</f>
        <v>0</v>
      </c>
      <c r="L1019" s="26">
        <f>'2 уровень'!P2290</f>
        <v>0</v>
      </c>
      <c r="M1019" s="26">
        <f>'2 уровень'!Q2290</f>
        <v>0</v>
      </c>
      <c r="N1019" s="26">
        <f>'2 уровень'!R2290</f>
        <v>0</v>
      </c>
      <c r="O1019" s="152">
        <f>'2 уровень'!S2290</f>
        <v>0</v>
      </c>
      <c r="P1019" s="152">
        <f>'2 уровень'!T2290</f>
        <v>0</v>
      </c>
      <c r="Q1019" s="152">
        <f>'2 уровень'!U2290</f>
        <v>0</v>
      </c>
      <c r="R1019" s="1038">
        <f>'2 уровень'!V2290</f>
        <v>0</v>
      </c>
      <c r="S1019" s="152">
        <f>'2 уровень'!W2290</f>
        <v>0</v>
      </c>
      <c r="T1019" s="152">
        <f>'2 уровень'!X2290</f>
        <v>0</v>
      </c>
      <c r="U1019" s="152">
        <f>'2 уровень'!Y2290</f>
        <v>0</v>
      </c>
      <c r="V1019" s="152">
        <f>'2 уровень'!Z2290</f>
        <v>0</v>
      </c>
      <c r="W1019" s="573">
        <f>'2 уровень'!AA2290</f>
        <v>0</v>
      </c>
      <c r="X1019" s="152"/>
      <c r="Y1019" s="152"/>
      <c r="Z1019" s="1283">
        <f>'2 уровень'!AB2287</f>
        <v>0</v>
      </c>
      <c r="AA1019" s="1290">
        <f>'2 уровень'!AC2287</f>
        <v>0</v>
      </c>
      <c r="AB1019" s="139"/>
      <c r="AC1019" s="139"/>
      <c r="AD1019" s="139"/>
      <c r="AE1019" s="139"/>
      <c r="AF1019" s="139"/>
      <c r="AG1019" s="139"/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</row>
    <row r="1020" spans="1:171" ht="60" x14ac:dyDescent="0.25">
      <c r="A1020" s="19">
        <v>1</v>
      </c>
      <c r="B1020" s="836" t="s">
        <v>389</v>
      </c>
      <c r="C1020" s="29">
        <f>'2 уровень'!F2291</f>
        <v>0</v>
      </c>
      <c r="D1020" s="29">
        <f>'2 уровень'!G2291</f>
        <v>0</v>
      </c>
      <c r="E1020" s="29">
        <f>'2 уровень'!I2291</f>
        <v>0</v>
      </c>
      <c r="F1020" s="144" t="e">
        <f>'2 уровень'!J2291</f>
        <v>#DIV/0!</v>
      </c>
      <c r="G1020" s="158">
        <f>'2 уровень'!K2291</f>
        <v>0</v>
      </c>
      <c r="H1020" s="158">
        <f>'2 уровень'!L2291</f>
        <v>0</v>
      </c>
      <c r="I1020" s="26">
        <f>'2 уровень'!M2291</f>
        <v>0</v>
      </c>
      <c r="J1020" s="26">
        <f>'2 уровень'!N2291</f>
        <v>0</v>
      </c>
      <c r="K1020" s="26">
        <f>'2 уровень'!O2291</f>
        <v>0</v>
      </c>
      <c r="L1020" s="26">
        <f>'2 уровень'!P2291</f>
        <v>0</v>
      </c>
      <c r="M1020" s="26">
        <f>'2 уровень'!Q2291</f>
        <v>0</v>
      </c>
      <c r="N1020" s="26">
        <f>'2 уровень'!R2291</f>
        <v>0</v>
      </c>
      <c r="O1020" s="152">
        <f>'2 уровень'!S2291</f>
        <v>0</v>
      </c>
      <c r="P1020" s="152">
        <f>'2 уровень'!T2291</f>
        <v>0</v>
      </c>
      <c r="Q1020" s="152">
        <f>'2 уровень'!U2291</f>
        <v>0</v>
      </c>
      <c r="R1020" s="1038">
        <f>'2 уровень'!V2291</f>
        <v>0</v>
      </c>
      <c r="S1020" s="152">
        <f>'2 уровень'!W2291</f>
        <v>0</v>
      </c>
      <c r="T1020" s="152">
        <f>'2 уровень'!X2291</f>
        <v>0</v>
      </c>
      <c r="U1020" s="152">
        <f>'2 уровень'!Y2291</f>
        <v>0</v>
      </c>
      <c r="V1020" s="152">
        <f>'2 уровень'!Z2291</f>
        <v>0</v>
      </c>
      <c r="W1020" s="573">
        <f>'2 уровень'!AA2291</f>
        <v>0</v>
      </c>
      <c r="X1020" s="152"/>
      <c r="Y1020" s="152"/>
      <c r="Z1020" s="1283">
        <f>'2 уровень'!AB2288</f>
        <v>0</v>
      </c>
      <c r="AA1020" s="1290">
        <f>'2 уровень'!AC2288</f>
        <v>0</v>
      </c>
      <c r="AB1020" s="139"/>
      <c r="AC1020" s="139"/>
      <c r="AD1020" s="139"/>
      <c r="AE1020" s="139"/>
      <c r="AF1020" s="139"/>
      <c r="AG1020" s="139"/>
      <c r="AH1020" s="139"/>
      <c r="AI1020" s="139"/>
      <c r="AJ1020" s="139"/>
      <c r="AK1020" s="139"/>
      <c r="AL1020" s="139"/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</row>
    <row r="1021" spans="1:171" ht="30" x14ac:dyDescent="0.25">
      <c r="B1021" s="836" t="s">
        <v>207</v>
      </c>
      <c r="C1021" s="29">
        <f>'2 уровень'!F2292</f>
        <v>0</v>
      </c>
      <c r="D1021" s="29">
        <f>'2 уровень'!G2292</f>
        <v>0</v>
      </c>
      <c r="E1021" s="29">
        <f>'2 уровень'!I2292</f>
        <v>0</v>
      </c>
      <c r="F1021" s="144">
        <f>'2 уровень'!J2292</f>
        <v>0</v>
      </c>
      <c r="G1021" s="158">
        <f>'2 уровень'!K2292</f>
        <v>0</v>
      </c>
      <c r="H1021" s="158">
        <f>'2 уровень'!L2292</f>
        <v>0</v>
      </c>
      <c r="I1021" s="26">
        <f>'2 уровень'!M2292</f>
        <v>0</v>
      </c>
      <c r="J1021" s="26">
        <f>'2 уровень'!N2292</f>
        <v>0</v>
      </c>
      <c r="K1021" s="26">
        <f>'2 уровень'!O2292</f>
        <v>0</v>
      </c>
      <c r="L1021" s="26">
        <f>'2 уровень'!P2292</f>
        <v>0</v>
      </c>
      <c r="M1021" s="26">
        <f>'2 уровень'!Q2292</f>
        <v>0</v>
      </c>
      <c r="N1021" s="26">
        <f>'2 уровень'!R2292</f>
        <v>0</v>
      </c>
      <c r="O1021" s="152">
        <f>'2 уровень'!S2292</f>
        <v>0</v>
      </c>
      <c r="P1021" s="152">
        <f>'2 уровень'!T2292</f>
        <v>0</v>
      </c>
      <c r="Q1021" s="152">
        <f>'2 уровень'!U2292</f>
        <v>1.26807</v>
      </c>
      <c r="R1021" s="1038">
        <f>'2 уровень'!V2292</f>
        <v>0</v>
      </c>
      <c r="S1021" s="152">
        <f>'2 уровень'!W2292</f>
        <v>0</v>
      </c>
      <c r="T1021" s="152">
        <f>'2 уровень'!X2292</f>
        <v>1.26807</v>
      </c>
      <c r="U1021" s="152">
        <f>'2 уровень'!Y2292</f>
        <v>0</v>
      </c>
      <c r="V1021" s="152">
        <f>'2 уровень'!Z2292</f>
        <v>0</v>
      </c>
      <c r="W1021" s="573">
        <f>'2 уровень'!AA2292</f>
        <v>1.26807</v>
      </c>
      <c r="X1021" s="152"/>
      <c r="Y1021" s="152"/>
      <c r="Z1021" s="1283">
        <f>'2 уровень'!AB2289</f>
        <v>0</v>
      </c>
      <c r="AA1021" s="1290">
        <f>'2 уровень'!AC2289</f>
        <v>0</v>
      </c>
      <c r="AB1021" s="139"/>
      <c r="AC1021" s="139"/>
      <c r="AD1021" s="139"/>
      <c r="AE1021" s="139"/>
      <c r="AF1021" s="139"/>
      <c r="AG1021" s="139"/>
      <c r="AH1021" s="139"/>
      <c r="AI1021" s="139"/>
      <c r="AJ1021" s="139"/>
      <c r="AK1021" s="139"/>
      <c r="AL1021" s="139"/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</row>
    <row r="1022" spans="1:171" ht="30" x14ac:dyDescent="0.25">
      <c r="A1022" s="19">
        <v>1</v>
      </c>
      <c r="B1022" s="836" t="s">
        <v>365</v>
      </c>
      <c r="C1022" s="29">
        <f>'2 уровень'!F2293</f>
        <v>0</v>
      </c>
      <c r="D1022" s="29">
        <f>'2 уровень'!G2293</f>
        <v>0</v>
      </c>
      <c r="E1022" s="29">
        <f>'2 уровень'!I2293</f>
        <v>3</v>
      </c>
      <c r="F1022" s="144" t="e">
        <f>'2 уровень'!J2293</f>
        <v>#DIV/0!</v>
      </c>
      <c r="G1022" s="158">
        <f>'2 уровень'!K2293</f>
        <v>0</v>
      </c>
      <c r="H1022" s="158">
        <f>'2 уровень'!L2293</f>
        <v>0</v>
      </c>
      <c r="I1022" s="26">
        <f>'2 уровень'!M2293</f>
        <v>0</v>
      </c>
      <c r="J1022" s="26">
        <f>'2 уровень'!N2293</f>
        <v>0</v>
      </c>
      <c r="K1022" s="26">
        <f>'2 уровень'!O2293</f>
        <v>0</v>
      </c>
      <c r="L1022" s="26">
        <f>'2 уровень'!P2293</f>
        <v>0</v>
      </c>
      <c r="M1022" s="26">
        <f>'2 уровень'!Q2293</f>
        <v>0</v>
      </c>
      <c r="N1022" s="26">
        <f>'2 уровень'!R2293</f>
        <v>0</v>
      </c>
      <c r="O1022" s="152">
        <f>'2 уровень'!S2293</f>
        <v>0</v>
      </c>
      <c r="P1022" s="152">
        <f>'2 уровень'!T2293</f>
        <v>0</v>
      </c>
      <c r="Q1022" s="152">
        <f>'2 уровень'!U2293</f>
        <v>0</v>
      </c>
      <c r="R1022" s="1038">
        <f>'2 уровень'!V2293</f>
        <v>0</v>
      </c>
      <c r="S1022" s="152">
        <f>'2 уровень'!W2293</f>
        <v>0</v>
      </c>
      <c r="T1022" s="152">
        <f>'2 уровень'!X2293</f>
        <v>0</v>
      </c>
      <c r="U1022" s="152">
        <f>'2 уровень'!Y2293</f>
        <v>0</v>
      </c>
      <c r="V1022" s="152">
        <f>'2 уровень'!Z2293</f>
        <v>0</v>
      </c>
      <c r="W1022" s="573">
        <f>'2 уровень'!AA2293</f>
        <v>0</v>
      </c>
      <c r="X1022" s="152"/>
      <c r="Y1022" s="152"/>
      <c r="Z1022" s="1283">
        <f>'2 уровень'!AB2290</f>
        <v>0</v>
      </c>
      <c r="AA1022" s="1290">
        <f>'2 уровень'!AC2290</f>
        <v>0</v>
      </c>
      <c r="AB1022" s="139"/>
      <c r="AC1022" s="139"/>
      <c r="AD1022" s="139"/>
      <c r="AE1022" s="139"/>
      <c r="AF1022" s="139"/>
      <c r="AG1022" s="139"/>
      <c r="AH1022" s="139"/>
      <c r="AI1022" s="139"/>
      <c r="AJ1022" s="139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</row>
    <row r="1023" spans="1:171" ht="29.25" x14ac:dyDescent="0.25">
      <c r="A1023" s="19">
        <v>1</v>
      </c>
      <c r="B1023" s="833" t="s">
        <v>353</v>
      </c>
      <c r="C1023" s="29">
        <f>'2 уровень'!F2294</f>
        <v>0</v>
      </c>
      <c r="D1023" s="29">
        <f>'2 уровень'!G2294</f>
        <v>0</v>
      </c>
      <c r="E1023" s="29">
        <f>'2 уровень'!I2294</f>
        <v>0</v>
      </c>
      <c r="F1023" s="144">
        <f>'2 уровень'!J2294</f>
        <v>0</v>
      </c>
      <c r="G1023" s="158">
        <f>'2 уровень'!K2294</f>
        <v>0</v>
      </c>
      <c r="H1023" s="158">
        <f>'2 уровень'!L2294</f>
        <v>0</v>
      </c>
      <c r="I1023" s="26">
        <f>'2 уровень'!M2294</f>
        <v>0</v>
      </c>
      <c r="J1023" s="26">
        <f>'2 уровень'!N2294</f>
        <v>0</v>
      </c>
      <c r="K1023" s="26">
        <f>'2 уровень'!O2294</f>
        <v>0</v>
      </c>
      <c r="L1023" s="26">
        <f>'2 уровень'!P2294</f>
        <v>0</v>
      </c>
      <c r="M1023" s="26">
        <f>'2 уровень'!Q2294</f>
        <v>0</v>
      </c>
      <c r="N1023" s="26">
        <f>'2 уровень'!R2294</f>
        <v>0</v>
      </c>
      <c r="O1023" s="152">
        <f>'2 уровень'!S2294</f>
        <v>0</v>
      </c>
      <c r="P1023" s="152">
        <f>'2 уровень'!T2294</f>
        <v>0</v>
      </c>
      <c r="Q1023" s="152">
        <f>'2 уровень'!U2294</f>
        <v>0</v>
      </c>
      <c r="R1023" s="1038">
        <f>'2 уровень'!V2294</f>
        <v>0</v>
      </c>
      <c r="S1023" s="152">
        <f>'2 уровень'!W2294</f>
        <v>0</v>
      </c>
      <c r="T1023" s="152">
        <f>'2 уровень'!X2294</f>
        <v>0</v>
      </c>
      <c r="U1023" s="152">
        <f>'2 уровень'!Y2294</f>
        <v>0</v>
      </c>
      <c r="V1023" s="152">
        <f>'2 уровень'!Z2294</f>
        <v>0</v>
      </c>
      <c r="W1023" s="573">
        <f>'2 уровень'!AA2294</f>
        <v>0</v>
      </c>
      <c r="X1023" s="152"/>
      <c r="Y1023" s="152"/>
      <c r="Z1023" s="1283">
        <f>'2 уровень'!AB2291</f>
        <v>0</v>
      </c>
      <c r="AA1023" s="1290">
        <f>'2 уровень'!AC2291</f>
        <v>0</v>
      </c>
      <c r="AB1023" s="139"/>
      <c r="AC1023" s="139"/>
      <c r="AD1023" s="139"/>
      <c r="AE1023" s="139"/>
      <c r="AF1023" s="139"/>
      <c r="AG1023" s="139"/>
      <c r="AH1023" s="139"/>
      <c r="AI1023" s="139"/>
      <c r="AJ1023" s="139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</row>
    <row r="1024" spans="1:171" ht="30" x14ac:dyDescent="0.25">
      <c r="A1024" s="19">
        <v>1</v>
      </c>
      <c r="B1024" s="835" t="s">
        <v>354</v>
      </c>
      <c r="C1024" s="29">
        <f>'2 уровень'!F2295</f>
        <v>0</v>
      </c>
      <c r="D1024" s="29">
        <f>'2 уровень'!G2295</f>
        <v>0</v>
      </c>
      <c r="E1024" s="29">
        <f>'2 уровень'!I2295</f>
        <v>0</v>
      </c>
      <c r="F1024" s="144">
        <f>'2 уровень'!J2295</f>
        <v>0</v>
      </c>
      <c r="G1024" s="158">
        <f>'2 уровень'!K2295</f>
        <v>0</v>
      </c>
      <c r="H1024" s="158">
        <f>'2 уровень'!L2295</f>
        <v>0</v>
      </c>
      <c r="I1024" s="26">
        <f>'2 уровень'!M2295</f>
        <v>0</v>
      </c>
      <c r="J1024" s="26">
        <f>'2 уровень'!N2295</f>
        <v>0</v>
      </c>
      <c r="K1024" s="26">
        <f>'2 уровень'!O2295</f>
        <v>0</v>
      </c>
      <c r="L1024" s="26">
        <f>'2 уровень'!P2295</f>
        <v>0</v>
      </c>
      <c r="M1024" s="26">
        <f>'2 уровень'!Q2295</f>
        <v>0</v>
      </c>
      <c r="N1024" s="26">
        <f>'2 уровень'!R2295</f>
        <v>0</v>
      </c>
      <c r="O1024" s="152">
        <f>'2 уровень'!S2295</f>
        <v>0</v>
      </c>
      <c r="P1024" s="152">
        <f>'2 уровень'!T2295</f>
        <v>0</v>
      </c>
      <c r="Q1024" s="152">
        <f>'2 уровень'!U2295</f>
        <v>0</v>
      </c>
      <c r="R1024" s="1038">
        <f>'2 уровень'!V2295</f>
        <v>0</v>
      </c>
      <c r="S1024" s="152">
        <f>'2 уровень'!W2295</f>
        <v>0</v>
      </c>
      <c r="T1024" s="152">
        <f>'2 уровень'!X2295</f>
        <v>0</v>
      </c>
      <c r="U1024" s="152">
        <f>'2 уровень'!Y2295</f>
        <v>0</v>
      </c>
      <c r="V1024" s="152">
        <f>'2 уровень'!Z2295</f>
        <v>0</v>
      </c>
      <c r="W1024" s="573">
        <f>'2 уровень'!AA2295</f>
        <v>0</v>
      </c>
      <c r="X1024" s="152"/>
      <c r="Y1024" s="152"/>
      <c r="Z1024" s="1283">
        <f>'2 уровень'!AB2292</f>
        <v>0</v>
      </c>
      <c r="AA1024" s="1290">
        <f>'2 уровень'!AC2292</f>
        <v>0</v>
      </c>
      <c r="AB1024" s="139"/>
      <c r="AC1024" s="139"/>
      <c r="AD1024" s="139"/>
      <c r="AE1024" s="139"/>
      <c r="AF1024" s="139"/>
      <c r="AG1024" s="139"/>
      <c r="AH1024" s="139"/>
      <c r="AI1024" s="139"/>
      <c r="AJ1024" s="139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</row>
    <row r="1025" spans="1:171" x14ac:dyDescent="0.25">
      <c r="A1025" s="19">
        <v>1</v>
      </c>
      <c r="B1025" s="833" t="s">
        <v>355</v>
      </c>
      <c r="C1025" s="29">
        <f>'2 уровень'!F2296</f>
        <v>0</v>
      </c>
      <c r="D1025" s="29">
        <f>'2 уровень'!G2296</f>
        <v>0</v>
      </c>
      <c r="E1025" s="29">
        <f>'2 уровень'!I2296</f>
        <v>0</v>
      </c>
      <c r="F1025" s="144">
        <f>'2 уровень'!J2296</f>
        <v>0</v>
      </c>
      <c r="G1025" s="158">
        <f>'2 уровень'!K2296</f>
        <v>0</v>
      </c>
      <c r="H1025" s="158">
        <f>'2 уровень'!L2296</f>
        <v>0</v>
      </c>
      <c r="I1025" s="26">
        <f>'2 уровень'!M2296</f>
        <v>0</v>
      </c>
      <c r="J1025" s="26">
        <f>'2 уровень'!N2296</f>
        <v>0</v>
      </c>
      <c r="K1025" s="26">
        <f>'2 уровень'!O2296</f>
        <v>0</v>
      </c>
      <c r="L1025" s="26">
        <f>'2 уровень'!P2296</f>
        <v>0</v>
      </c>
      <c r="M1025" s="26">
        <f>'2 уровень'!Q2296</f>
        <v>0</v>
      </c>
      <c r="N1025" s="26">
        <f>'2 уровень'!R2296</f>
        <v>0</v>
      </c>
      <c r="O1025" s="152">
        <f>'2 уровень'!S2296</f>
        <v>0</v>
      </c>
      <c r="P1025" s="152">
        <f>'2 уровень'!T2296</f>
        <v>0</v>
      </c>
      <c r="Q1025" s="152">
        <f>'2 уровень'!U2296</f>
        <v>0</v>
      </c>
      <c r="R1025" s="1038">
        <f>'2 уровень'!V2296</f>
        <v>0</v>
      </c>
      <c r="S1025" s="152">
        <f>'2 уровень'!W2296</f>
        <v>0</v>
      </c>
      <c r="T1025" s="152">
        <f>'2 уровень'!X2296</f>
        <v>0</v>
      </c>
      <c r="U1025" s="152">
        <f>'2 уровень'!Y2296</f>
        <v>0</v>
      </c>
      <c r="V1025" s="152">
        <f>'2 уровень'!Z2296</f>
        <v>0</v>
      </c>
      <c r="W1025" s="573">
        <f>'2 уровень'!AA2296</f>
        <v>0</v>
      </c>
      <c r="X1025" s="152"/>
      <c r="Y1025" s="152"/>
      <c r="Z1025" s="1283">
        <f>'2 уровень'!AB2293</f>
        <v>0</v>
      </c>
      <c r="AA1025" s="1290">
        <f>'2 уровень'!AC2293</f>
        <v>0</v>
      </c>
      <c r="AB1025" s="139"/>
      <c r="AC1025" s="139"/>
      <c r="AD1025" s="139"/>
      <c r="AE1025" s="139"/>
      <c r="AF1025" s="139"/>
      <c r="AG1025" s="139"/>
      <c r="AH1025" s="139"/>
      <c r="AI1025" s="139"/>
      <c r="AJ1025" s="139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</row>
    <row r="1026" spans="1:171" ht="30" x14ac:dyDescent="0.25">
      <c r="A1026" s="19">
        <v>1</v>
      </c>
      <c r="B1026" s="836" t="s">
        <v>380</v>
      </c>
      <c r="C1026" s="29">
        <f>'2 уровень'!F2297</f>
        <v>0</v>
      </c>
      <c r="D1026" s="29">
        <f>'2 уровень'!G2297</f>
        <v>0</v>
      </c>
      <c r="E1026" s="29">
        <f>'2 уровень'!I2297</f>
        <v>0</v>
      </c>
      <c r="F1026" s="144">
        <f>'2 уровень'!J2297</f>
        <v>0</v>
      </c>
      <c r="G1026" s="158">
        <f>'2 уровень'!K2297</f>
        <v>0</v>
      </c>
      <c r="H1026" s="158">
        <f>'2 уровень'!L2297</f>
        <v>0</v>
      </c>
      <c r="I1026" s="26">
        <f>'2 уровень'!M2297</f>
        <v>0</v>
      </c>
      <c r="J1026" s="26">
        <f>'2 уровень'!N2297</f>
        <v>0</v>
      </c>
      <c r="K1026" s="26">
        <f>'2 уровень'!O2297</f>
        <v>0</v>
      </c>
      <c r="L1026" s="26">
        <f>'2 уровень'!P2297</f>
        <v>0</v>
      </c>
      <c r="M1026" s="26">
        <f>'2 уровень'!Q2297</f>
        <v>0</v>
      </c>
      <c r="N1026" s="26">
        <f>'2 уровень'!R2297</f>
        <v>0</v>
      </c>
      <c r="O1026" s="152">
        <f>'2 уровень'!S2297</f>
        <v>0</v>
      </c>
      <c r="P1026" s="152">
        <f>'2 уровень'!T2297</f>
        <v>0</v>
      </c>
      <c r="Q1026" s="152">
        <f>'2 уровень'!U2297</f>
        <v>0</v>
      </c>
      <c r="R1026" s="1038">
        <f>'2 уровень'!V2297</f>
        <v>0</v>
      </c>
      <c r="S1026" s="152">
        <f>'2 уровень'!W2297</f>
        <v>0</v>
      </c>
      <c r="T1026" s="152">
        <f>'2 уровень'!X2297</f>
        <v>0</v>
      </c>
      <c r="U1026" s="152">
        <f>'2 уровень'!Y2297</f>
        <v>0</v>
      </c>
      <c r="V1026" s="152">
        <f>'2 уровень'!Z2297</f>
        <v>0</v>
      </c>
      <c r="W1026" s="573">
        <f>'2 уровень'!AA2297</f>
        <v>0</v>
      </c>
      <c r="X1026" s="152"/>
      <c r="Y1026" s="152"/>
      <c r="Z1026" s="1283">
        <f>'2 уровень'!AB2294</f>
        <v>0</v>
      </c>
      <c r="AA1026" s="1290">
        <f>'2 уровень'!AC2294</f>
        <v>0</v>
      </c>
      <c r="AB1026" s="139"/>
      <c r="AC1026" s="139"/>
      <c r="AD1026" s="139"/>
      <c r="AE1026" s="139"/>
      <c r="AF1026" s="139"/>
      <c r="AG1026" s="139"/>
      <c r="AH1026" s="139"/>
      <c r="AI1026" s="139"/>
      <c r="AJ1026" s="139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</row>
    <row r="1027" spans="1:171" ht="75" x14ac:dyDescent="0.25">
      <c r="A1027" s="19">
        <v>1</v>
      </c>
      <c r="B1027" s="835" t="s">
        <v>357</v>
      </c>
      <c r="C1027" s="29">
        <f>'2 уровень'!F2298</f>
        <v>0</v>
      </c>
      <c r="D1027" s="29">
        <f>'2 уровень'!G2298</f>
        <v>0</v>
      </c>
      <c r="E1027" s="29">
        <f>'2 уровень'!I2298</f>
        <v>0</v>
      </c>
      <c r="F1027" s="144">
        <f>'2 уровень'!J2298</f>
        <v>0</v>
      </c>
      <c r="G1027" s="158">
        <f>'2 уровень'!K2298</f>
        <v>0</v>
      </c>
      <c r="H1027" s="158">
        <f>'2 уровень'!L2298</f>
        <v>0</v>
      </c>
      <c r="I1027" s="26">
        <f>'2 уровень'!M2298</f>
        <v>0</v>
      </c>
      <c r="J1027" s="26">
        <f>'2 уровень'!N2298</f>
        <v>0</v>
      </c>
      <c r="K1027" s="26">
        <f>'2 уровень'!O2298</f>
        <v>0</v>
      </c>
      <c r="L1027" s="26">
        <f>'2 уровень'!P2298</f>
        <v>0</v>
      </c>
      <c r="M1027" s="26">
        <f>'2 уровень'!Q2298</f>
        <v>0</v>
      </c>
      <c r="N1027" s="26">
        <f>'2 уровень'!R2298</f>
        <v>0</v>
      </c>
      <c r="O1027" s="152">
        <f>'2 уровень'!S2298</f>
        <v>0</v>
      </c>
      <c r="P1027" s="152">
        <f>'2 уровень'!T2298</f>
        <v>0</v>
      </c>
      <c r="Q1027" s="152">
        <f>'2 уровень'!U2298</f>
        <v>0</v>
      </c>
      <c r="R1027" s="1038">
        <f>'2 уровень'!V2298</f>
        <v>0</v>
      </c>
      <c r="S1027" s="152">
        <f>'2 уровень'!W2298</f>
        <v>0</v>
      </c>
      <c r="T1027" s="152">
        <f>'2 уровень'!X2298</f>
        <v>0</v>
      </c>
      <c r="U1027" s="152">
        <f>'2 уровень'!Y2298</f>
        <v>0</v>
      </c>
      <c r="V1027" s="152">
        <f>'2 уровень'!Z2298</f>
        <v>0</v>
      </c>
      <c r="W1027" s="573">
        <f>'2 уровень'!AA2298</f>
        <v>0</v>
      </c>
      <c r="X1027" s="152"/>
      <c r="Y1027" s="152"/>
      <c r="Z1027" s="1283">
        <f>'2 уровень'!AB2295</f>
        <v>0</v>
      </c>
      <c r="AA1027" s="1290">
        <f>'2 уровень'!AC2295</f>
        <v>0</v>
      </c>
      <c r="AB1027" s="139"/>
      <c r="AC1027" s="139"/>
      <c r="AD1027" s="139"/>
      <c r="AE1027" s="139"/>
      <c r="AF1027" s="139"/>
      <c r="AG1027" s="139"/>
      <c r="AH1027" s="139"/>
      <c r="AI1027" s="139"/>
      <c r="AJ1027" s="139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</row>
    <row r="1028" spans="1:171" ht="45" x14ac:dyDescent="0.25">
      <c r="A1028" s="19">
        <v>1</v>
      </c>
      <c r="B1028" s="836" t="s">
        <v>358</v>
      </c>
      <c r="C1028" s="29">
        <f>'2 уровень'!F2299</f>
        <v>0</v>
      </c>
      <c r="D1028" s="29">
        <f>'2 уровень'!G2299</f>
        <v>0</v>
      </c>
      <c r="E1028" s="29">
        <f>'2 уровень'!I2299</f>
        <v>0</v>
      </c>
      <c r="F1028" s="144">
        <f>'2 уровень'!J2299</f>
        <v>0</v>
      </c>
      <c r="G1028" s="158">
        <f>'2 уровень'!K2299</f>
        <v>0</v>
      </c>
      <c r="H1028" s="158">
        <f>'2 уровень'!L2299</f>
        <v>0</v>
      </c>
      <c r="I1028" s="26">
        <f>'2 уровень'!M2299</f>
        <v>0</v>
      </c>
      <c r="J1028" s="26">
        <f>'2 уровень'!N2299</f>
        <v>0</v>
      </c>
      <c r="K1028" s="26">
        <f>'2 уровень'!O2299</f>
        <v>0</v>
      </c>
      <c r="L1028" s="26">
        <f>'2 уровень'!P2299</f>
        <v>0</v>
      </c>
      <c r="M1028" s="26">
        <f>'2 уровень'!Q2299</f>
        <v>0</v>
      </c>
      <c r="N1028" s="26">
        <f>'2 уровень'!R2299</f>
        <v>0</v>
      </c>
      <c r="O1028" s="152">
        <f>'2 уровень'!S2299</f>
        <v>0</v>
      </c>
      <c r="P1028" s="152">
        <f>'2 уровень'!T2299</f>
        <v>0</v>
      </c>
      <c r="Q1028" s="152">
        <f>'2 уровень'!U2299</f>
        <v>0</v>
      </c>
      <c r="R1028" s="1038">
        <f>'2 уровень'!V2299</f>
        <v>0</v>
      </c>
      <c r="S1028" s="152">
        <f>'2 уровень'!W2299</f>
        <v>0</v>
      </c>
      <c r="T1028" s="152">
        <f>'2 уровень'!X2299</f>
        <v>0</v>
      </c>
      <c r="U1028" s="152">
        <f>'2 уровень'!Y2299</f>
        <v>0</v>
      </c>
      <c r="V1028" s="152">
        <f>'2 уровень'!Z2299</f>
        <v>0</v>
      </c>
      <c r="W1028" s="573">
        <f>'2 уровень'!AA2299</f>
        <v>0</v>
      </c>
      <c r="X1028" s="152"/>
      <c r="Y1028" s="152"/>
      <c r="Z1028" s="1283">
        <f>'2 уровень'!AB2296</f>
        <v>0</v>
      </c>
      <c r="AA1028" s="1290">
        <f>'2 уровень'!AC2296</f>
        <v>0</v>
      </c>
      <c r="AB1028" s="139"/>
      <c r="AC1028" s="139"/>
      <c r="AD1028" s="139"/>
      <c r="AE1028" s="139"/>
      <c r="AF1028" s="139"/>
      <c r="AG1028" s="139"/>
      <c r="AH1028" s="139"/>
      <c r="AI1028" s="139"/>
      <c r="AJ1028" s="139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</row>
    <row r="1029" spans="1:171" ht="105" x14ac:dyDescent="0.25">
      <c r="A1029" s="19">
        <v>1</v>
      </c>
      <c r="B1029" s="836" t="s">
        <v>543</v>
      </c>
      <c r="C1029" s="29">
        <f>'2 уровень'!F2300</f>
        <v>0</v>
      </c>
      <c r="D1029" s="29">
        <f>'2 уровень'!G2300</f>
        <v>0</v>
      </c>
      <c r="E1029" s="29">
        <f>'2 уровень'!I2300</f>
        <v>3</v>
      </c>
      <c r="F1029" s="144" t="e">
        <f>'2 уровень'!J2300</f>
        <v>#DIV/0!</v>
      </c>
      <c r="G1029" s="158">
        <f>'2 уровень'!K2300</f>
        <v>0</v>
      </c>
      <c r="H1029" s="158">
        <f>'2 уровень'!L2300</f>
        <v>0</v>
      </c>
      <c r="I1029" s="26">
        <f>'2 уровень'!M2300</f>
        <v>0</v>
      </c>
      <c r="J1029" s="26">
        <f>'2 уровень'!N2300</f>
        <v>0</v>
      </c>
      <c r="K1029" s="26">
        <f>'2 уровень'!O2300</f>
        <v>0</v>
      </c>
      <c r="L1029" s="26">
        <f>'2 уровень'!P2300</f>
        <v>0</v>
      </c>
      <c r="M1029" s="26">
        <f>'2 уровень'!Q2300</f>
        <v>0</v>
      </c>
      <c r="N1029" s="26">
        <f>'2 уровень'!R2300</f>
        <v>0</v>
      </c>
      <c r="O1029" s="152">
        <f>'2 уровень'!S2300</f>
        <v>0</v>
      </c>
      <c r="P1029" s="152">
        <f>'2 уровень'!T2300</f>
        <v>0</v>
      </c>
      <c r="Q1029" s="152">
        <f>'2 уровень'!U2300</f>
        <v>0</v>
      </c>
      <c r="R1029" s="1038">
        <f>'2 уровень'!V2300</f>
        <v>0</v>
      </c>
      <c r="S1029" s="152">
        <f>'2 уровень'!W2300</f>
        <v>0</v>
      </c>
      <c r="T1029" s="152">
        <f>'2 уровень'!X2300</f>
        <v>0</v>
      </c>
      <c r="U1029" s="152">
        <f>'2 уровень'!Y2300</f>
        <v>0</v>
      </c>
      <c r="V1029" s="152">
        <f>'2 уровень'!Z2300</f>
        <v>0</v>
      </c>
      <c r="W1029" s="573">
        <f>'2 уровень'!AA2300</f>
        <v>0</v>
      </c>
      <c r="X1029" s="152"/>
      <c r="Y1029" s="152"/>
      <c r="Z1029" s="1283">
        <f>'2 уровень'!AB2297</f>
        <v>0</v>
      </c>
      <c r="AA1029" s="1290">
        <f>'2 уровень'!AC2297</f>
        <v>0</v>
      </c>
      <c r="AB1029" s="139"/>
      <c r="AC1029" s="139"/>
      <c r="AD1029" s="139"/>
      <c r="AE1029" s="139"/>
      <c r="AF1029" s="139"/>
      <c r="AG1029" s="139"/>
      <c r="AH1029" s="139"/>
      <c r="AI1029" s="139"/>
      <c r="AJ1029" s="139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</row>
    <row r="1030" spans="1:171" ht="30" x14ac:dyDescent="0.25">
      <c r="A1030" s="19">
        <v>1</v>
      </c>
      <c r="B1030" s="836" t="s">
        <v>515</v>
      </c>
      <c r="C1030" s="29">
        <f>'2 уровень'!F2301</f>
        <v>0</v>
      </c>
      <c r="D1030" s="29">
        <f>'2 уровень'!G2301</f>
        <v>0</v>
      </c>
      <c r="E1030" s="29">
        <f>'2 уровень'!I2301</f>
        <v>0</v>
      </c>
      <c r="F1030" s="144" t="e">
        <f>'2 уровень'!J2301</f>
        <v>#DIV/0!</v>
      </c>
      <c r="G1030" s="158">
        <f>'2 уровень'!K2301</f>
        <v>0</v>
      </c>
      <c r="H1030" s="158">
        <f>'2 уровень'!L2301</f>
        <v>0</v>
      </c>
      <c r="I1030" s="26">
        <f>'2 уровень'!M2301</f>
        <v>0</v>
      </c>
      <c r="J1030" s="26">
        <f>'2 уровень'!N2301</f>
        <v>0</v>
      </c>
      <c r="K1030" s="26">
        <f>'2 уровень'!O2301</f>
        <v>0</v>
      </c>
      <c r="L1030" s="26">
        <f>'2 уровень'!P2301</f>
        <v>0</v>
      </c>
      <c r="M1030" s="26">
        <f>'2 уровень'!Q2301</f>
        <v>0</v>
      </c>
      <c r="N1030" s="26">
        <f>'2 уровень'!R2301</f>
        <v>0</v>
      </c>
      <c r="O1030" s="152">
        <f>'2 уровень'!S2301</f>
        <v>0</v>
      </c>
      <c r="P1030" s="152">
        <f>'2 уровень'!T2301</f>
        <v>0</v>
      </c>
      <c r="Q1030" s="152">
        <f>'2 уровень'!U2301</f>
        <v>0</v>
      </c>
      <c r="R1030" s="1038">
        <f>'2 уровень'!V2301</f>
        <v>0</v>
      </c>
      <c r="S1030" s="152">
        <f>'2 уровень'!W2301</f>
        <v>0</v>
      </c>
      <c r="T1030" s="152">
        <f>'2 уровень'!X2301</f>
        <v>0</v>
      </c>
      <c r="U1030" s="152">
        <f>'2 уровень'!Y2301</f>
        <v>0</v>
      </c>
      <c r="V1030" s="152">
        <f>'2 уровень'!Z2301</f>
        <v>0</v>
      </c>
      <c r="W1030" s="573">
        <f>'2 уровень'!AA2301</f>
        <v>0</v>
      </c>
      <c r="X1030" s="152"/>
      <c r="Y1030" s="152"/>
      <c r="Z1030" s="1283">
        <f>'2 уровень'!AB2298</f>
        <v>0</v>
      </c>
      <c r="AA1030" s="1290">
        <f>'2 уровень'!AC2298</f>
        <v>0</v>
      </c>
      <c r="AB1030" s="139"/>
      <c r="AC1030" s="139"/>
      <c r="AD1030" s="139"/>
      <c r="AE1030" s="139"/>
      <c r="AF1030" s="139"/>
      <c r="AG1030" s="139"/>
      <c r="AH1030" s="139"/>
      <c r="AI1030" s="139"/>
      <c r="AJ1030" s="139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</row>
    <row r="1031" spans="1:171" x14ac:dyDescent="0.25">
      <c r="A1031" s="19">
        <v>1</v>
      </c>
      <c r="B1031" s="834" t="s">
        <v>516</v>
      </c>
      <c r="C1031" s="29">
        <f>'2 уровень'!F2302</f>
        <v>0</v>
      </c>
      <c r="D1031" s="29">
        <f>'2 уровень'!G2302</f>
        <v>0</v>
      </c>
      <c r="E1031" s="29">
        <f>'2 уровень'!I2302</f>
        <v>0</v>
      </c>
      <c r="F1031" s="144" t="e">
        <f>'2 уровень'!J2302</f>
        <v>#DIV/0!</v>
      </c>
      <c r="G1031" s="158">
        <f>'2 уровень'!K2302</f>
        <v>0</v>
      </c>
      <c r="H1031" s="158">
        <f>'2 уровень'!L2302</f>
        <v>0</v>
      </c>
      <c r="I1031" s="26">
        <f>'2 уровень'!M2302</f>
        <v>0</v>
      </c>
      <c r="J1031" s="26">
        <f>'2 уровень'!N2302</f>
        <v>0</v>
      </c>
      <c r="K1031" s="26">
        <f>'2 уровень'!O2302</f>
        <v>0</v>
      </c>
      <c r="L1031" s="26">
        <f>'2 уровень'!P2302</f>
        <v>0</v>
      </c>
      <c r="M1031" s="26">
        <f>'2 уровень'!Q2302</f>
        <v>0</v>
      </c>
      <c r="N1031" s="26">
        <f>'2 уровень'!R2302</f>
        <v>0</v>
      </c>
      <c r="O1031" s="152">
        <f>'2 уровень'!S2302</f>
        <v>0</v>
      </c>
      <c r="P1031" s="152">
        <f>'2 уровень'!T2302</f>
        <v>0</v>
      </c>
      <c r="Q1031" s="152">
        <f>'2 уровень'!U2302</f>
        <v>0</v>
      </c>
      <c r="R1031" s="1038">
        <f>'2 уровень'!V2302</f>
        <v>0</v>
      </c>
      <c r="S1031" s="152">
        <f>'2 уровень'!W2302</f>
        <v>0</v>
      </c>
      <c r="T1031" s="152">
        <f>'2 уровень'!X2302</f>
        <v>0</v>
      </c>
      <c r="U1031" s="152">
        <f>'2 уровень'!Y2302</f>
        <v>0</v>
      </c>
      <c r="V1031" s="152">
        <f>'2 уровень'!Z2302</f>
        <v>0</v>
      </c>
      <c r="W1031" s="573">
        <f>'2 уровень'!AA2302</f>
        <v>0</v>
      </c>
      <c r="X1031" s="152"/>
      <c r="Y1031" s="152"/>
      <c r="Z1031" s="1283">
        <f>'2 уровень'!AB2299</f>
        <v>0</v>
      </c>
      <c r="AA1031" s="1290">
        <f>'2 уровень'!AC2299</f>
        <v>0</v>
      </c>
      <c r="AB1031" s="139"/>
      <c r="AC1031" s="139"/>
      <c r="AD1031" s="139"/>
      <c r="AE1031" s="139"/>
      <c r="AF1031" s="139"/>
      <c r="AG1031" s="139"/>
      <c r="AH1031" s="139"/>
      <c r="AI1031" s="139"/>
      <c r="AJ1031" s="139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</row>
    <row r="1032" spans="1:171" ht="30" x14ac:dyDescent="0.25">
      <c r="B1032" s="834" t="s">
        <v>517</v>
      </c>
      <c r="C1032" s="29">
        <f>'2 уровень'!F2303</f>
        <v>0</v>
      </c>
      <c r="D1032" s="29">
        <f>'2 уровень'!G2303</f>
        <v>0</v>
      </c>
      <c r="E1032" s="29">
        <f>'2 уровень'!I2303</f>
        <v>0</v>
      </c>
      <c r="F1032" s="144">
        <f>'2 уровень'!J2303</f>
        <v>0</v>
      </c>
      <c r="G1032" s="158">
        <f>'2 уровень'!K2303</f>
        <v>0</v>
      </c>
      <c r="H1032" s="158">
        <f>'2 уровень'!L2303</f>
        <v>0</v>
      </c>
      <c r="I1032" s="26">
        <f>'2 уровень'!M2303</f>
        <v>0</v>
      </c>
      <c r="J1032" s="26">
        <f>'2 уровень'!N2303</f>
        <v>0</v>
      </c>
      <c r="K1032" s="26">
        <f>'2 уровень'!O2303</f>
        <v>0</v>
      </c>
      <c r="L1032" s="26">
        <f>'2 уровень'!P2303</f>
        <v>0</v>
      </c>
      <c r="M1032" s="26">
        <f>'2 уровень'!Q2303</f>
        <v>0</v>
      </c>
      <c r="N1032" s="26">
        <f>'2 уровень'!R2303</f>
        <v>0</v>
      </c>
      <c r="O1032" s="152">
        <f>'2 уровень'!S2303</f>
        <v>0</v>
      </c>
      <c r="P1032" s="152">
        <f>'2 уровень'!T2303</f>
        <v>0</v>
      </c>
      <c r="Q1032" s="152">
        <f>'2 уровень'!U2303</f>
        <v>0</v>
      </c>
      <c r="R1032" s="1038">
        <f>'2 уровень'!V2303</f>
        <v>0</v>
      </c>
      <c r="S1032" s="152">
        <f>'2 уровень'!W2303</f>
        <v>0</v>
      </c>
      <c r="T1032" s="152">
        <f>'2 уровень'!X2303</f>
        <v>0</v>
      </c>
      <c r="U1032" s="152">
        <f>'2 уровень'!Y2303</f>
        <v>0</v>
      </c>
      <c r="V1032" s="152">
        <f>'2 уровень'!Z2303</f>
        <v>0</v>
      </c>
      <c r="W1032" s="573">
        <f>'2 уровень'!AA2303</f>
        <v>0</v>
      </c>
      <c r="X1032" s="152"/>
      <c r="Y1032" s="152"/>
      <c r="Z1032" s="1283"/>
      <c r="AA1032" s="1290"/>
      <c r="AB1032" s="139"/>
      <c r="AC1032" s="139"/>
      <c r="AD1032" s="139"/>
      <c r="AE1032" s="139"/>
      <c r="AF1032" s="139"/>
      <c r="AG1032" s="139"/>
      <c r="AH1032" s="139"/>
      <c r="AI1032" s="139"/>
      <c r="AJ1032" s="139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</row>
    <row r="1033" spans="1:171" ht="28.5" x14ac:dyDescent="0.25">
      <c r="B1033" s="1346" t="s">
        <v>366</v>
      </c>
      <c r="C1033" s="29">
        <f>'2 уровень'!F2304</f>
        <v>0</v>
      </c>
      <c r="D1033" s="29">
        <f>'2 уровень'!G2304</f>
        <v>0</v>
      </c>
      <c r="E1033" s="29">
        <f>'2 уровень'!I2304</f>
        <v>0</v>
      </c>
      <c r="F1033" s="144" t="e">
        <f>'2 уровень'!J2304</f>
        <v>#DIV/0!</v>
      </c>
      <c r="G1033" s="158">
        <f>'2 уровень'!K2304</f>
        <v>0</v>
      </c>
      <c r="H1033" s="158">
        <f>'2 уровень'!L2304</f>
        <v>0</v>
      </c>
      <c r="I1033" s="26">
        <f>'2 уровень'!M2304</f>
        <v>0</v>
      </c>
      <c r="J1033" s="26">
        <f>'2 уровень'!N2304</f>
        <v>0</v>
      </c>
      <c r="K1033" s="26">
        <f>'2 уровень'!O2304</f>
        <v>0</v>
      </c>
      <c r="L1033" s="26">
        <f>'2 уровень'!P2304</f>
        <v>0</v>
      </c>
      <c r="M1033" s="26">
        <f>'2 уровень'!Q2304</f>
        <v>0</v>
      </c>
      <c r="N1033" s="26">
        <f>'2 уровень'!R2304</f>
        <v>0</v>
      </c>
      <c r="O1033" s="29">
        <f>'2 уровень'!S2304</f>
        <v>0</v>
      </c>
      <c r="P1033" s="29">
        <f>'2 уровень'!T2304</f>
        <v>0</v>
      </c>
      <c r="Q1033" s="29">
        <f>'2 уровень'!U2304</f>
        <v>0</v>
      </c>
      <c r="R1033" s="29">
        <f>'2 уровень'!V2304</f>
        <v>0</v>
      </c>
      <c r="S1033" s="29">
        <f>'2 уровень'!W2304</f>
        <v>0</v>
      </c>
      <c r="T1033" s="29">
        <f>'2 уровень'!X2304</f>
        <v>0</v>
      </c>
      <c r="U1033" s="29">
        <f>'2 уровень'!Y2304</f>
        <v>0</v>
      </c>
      <c r="V1033" s="29">
        <f>'2 уровень'!Z2304</f>
        <v>0</v>
      </c>
      <c r="W1033" s="29">
        <f>'2 уровень'!AA2304</f>
        <v>0</v>
      </c>
      <c r="X1033" s="152"/>
      <c r="Y1033" s="152"/>
      <c r="Z1033" s="1283"/>
      <c r="AA1033" s="1290"/>
      <c r="AB1033" s="139"/>
      <c r="AC1033" s="139"/>
      <c r="AD1033" s="139"/>
      <c r="AE1033" s="139"/>
      <c r="AF1033" s="139"/>
      <c r="AG1033" s="139"/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</row>
    <row r="1034" spans="1:171" x14ac:dyDescent="0.25">
      <c r="B1034" s="760" t="s">
        <v>381</v>
      </c>
      <c r="C1034" s="29">
        <f>'2 уровень'!F2305</f>
        <v>0</v>
      </c>
      <c r="D1034" s="29">
        <f>'2 уровень'!G2305</f>
        <v>0</v>
      </c>
      <c r="E1034" s="29">
        <f>'2 уровень'!I2305</f>
        <v>0</v>
      </c>
      <c r="F1034" s="144">
        <f>'2 уровень'!J2305</f>
        <v>0</v>
      </c>
      <c r="G1034" s="158">
        <f>'2 уровень'!K2305</f>
        <v>0</v>
      </c>
      <c r="H1034" s="158">
        <f>'2 уровень'!L2305</f>
        <v>0</v>
      </c>
      <c r="I1034" s="26">
        <f>'2 уровень'!M2305</f>
        <v>0</v>
      </c>
      <c r="J1034" s="26">
        <f>'2 уровень'!N2305</f>
        <v>0</v>
      </c>
      <c r="K1034" s="26">
        <f>'2 уровень'!O2305</f>
        <v>0</v>
      </c>
      <c r="L1034" s="26">
        <f>'2 уровень'!P2305</f>
        <v>0</v>
      </c>
      <c r="M1034" s="26">
        <f>'2 уровень'!Q2305</f>
        <v>0</v>
      </c>
      <c r="N1034" s="26">
        <f>'2 уровень'!R2305</f>
        <v>0</v>
      </c>
      <c r="O1034" s="152">
        <f>'2 уровень'!S2305</f>
        <v>0</v>
      </c>
      <c r="P1034" s="152">
        <f>'2 уровень'!T2305</f>
        <v>0</v>
      </c>
      <c r="Q1034" s="152">
        <f>'2 уровень'!U2305</f>
        <v>0</v>
      </c>
      <c r="R1034" s="1038">
        <f>'2 уровень'!V2305</f>
        <v>0</v>
      </c>
      <c r="S1034" s="152">
        <f>'2 уровень'!W2305</f>
        <v>0</v>
      </c>
      <c r="T1034" s="152">
        <f>'2 уровень'!X2305</f>
        <v>0</v>
      </c>
      <c r="U1034" s="152">
        <f>'2 уровень'!Y2305</f>
        <v>0</v>
      </c>
      <c r="V1034" s="152">
        <f>'2 уровень'!Z2305</f>
        <v>0</v>
      </c>
      <c r="W1034" s="573">
        <f>'2 уровень'!AA2305</f>
        <v>0</v>
      </c>
      <c r="X1034" s="152"/>
      <c r="Y1034" s="152"/>
      <c r="Z1034" s="1283"/>
      <c r="AA1034" s="1290"/>
      <c r="AB1034" s="139"/>
      <c r="AC1034" s="139"/>
      <c r="AD1034" s="139"/>
      <c r="AE1034" s="139"/>
      <c r="AF1034" s="139"/>
      <c r="AG1034" s="139"/>
      <c r="AH1034" s="139"/>
      <c r="AI1034" s="139"/>
      <c r="AJ1034" s="13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</row>
    <row r="1035" spans="1:171" ht="28.5" x14ac:dyDescent="0.25">
      <c r="B1035" s="1346" t="s">
        <v>382</v>
      </c>
      <c r="C1035" s="29">
        <f>'2 уровень'!F2306</f>
        <v>0</v>
      </c>
      <c r="D1035" s="29">
        <f>'2 уровень'!G2306</f>
        <v>0</v>
      </c>
      <c r="E1035" s="29">
        <f>'2 уровень'!I2306</f>
        <v>0</v>
      </c>
      <c r="F1035" s="144" t="e">
        <f>'2 уровень'!J2306</f>
        <v>#DIV/0!</v>
      </c>
      <c r="G1035" s="158">
        <f>'2 уровень'!K2306</f>
        <v>0</v>
      </c>
      <c r="H1035" s="158">
        <f>'2 уровень'!L2306</f>
        <v>0</v>
      </c>
      <c r="I1035" s="26">
        <f>'2 уровень'!M2306</f>
        <v>0</v>
      </c>
      <c r="J1035" s="26">
        <f>'2 уровень'!N2306</f>
        <v>0</v>
      </c>
      <c r="K1035" s="26">
        <f>'2 уровень'!O2306</f>
        <v>0</v>
      </c>
      <c r="L1035" s="26">
        <f>'2 уровень'!P2306</f>
        <v>0</v>
      </c>
      <c r="M1035" s="26">
        <f>'2 уровень'!Q2306</f>
        <v>0</v>
      </c>
      <c r="N1035" s="26">
        <f>'2 уровень'!R2306</f>
        <v>0</v>
      </c>
      <c r="O1035" s="152">
        <f>'2 уровень'!S2306</f>
        <v>0</v>
      </c>
      <c r="P1035" s="152">
        <f>'2 уровень'!T2306</f>
        <v>0</v>
      </c>
      <c r="Q1035" s="152">
        <f>'2 уровень'!U2306</f>
        <v>0</v>
      </c>
      <c r="R1035" s="1038">
        <f>'2 уровень'!V2306</f>
        <v>0</v>
      </c>
      <c r="S1035" s="152">
        <f>'2 уровень'!W2306</f>
        <v>0</v>
      </c>
      <c r="T1035" s="152">
        <f>'2 уровень'!X2306</f>
        <v>0</v>
      </c>
      <c r="U1035" s="152">
        <f>'2 уровень'!Y2306</f>
        <v>0</v>
      </c>
      <c r="V1035" s="152">
        <f>'2 уровень'!Z2306</f>
        <v>0</v>
      </c>
      <c r="W1035" s="573">
        <f>'2 уровень'!AA2306</f>
        <v>0</v>
      </c>
      <c r="X1035" s="152"/>
      <c r="Y1035" s="152"/>
      <c r="Z1035" s="1283"/>
      <c r="AA1035" s="1290"/>
      <c r="AB1035" s="139"/>
      <c r="AC1035" s="139"/>
      <c r="AD1035" s="139"/>
      <c r="AE1035" s="139"/>
      <c r="AF1035" s="139"/>
      <c r="AG1035" s="139"/>
      <c r="AH1035" s="139"/>
      <c r="AI1035" s="139"/>
      <c r="AJ1035" s="13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</row>
    <row r="1036" spans="1:171" x14ac:dyDescent="0.25">
      <c r="A1036" s="19">
        <v>1</v>
      </c>
      <c r="B1036" s="833" t="s">
        <v>383</v>
      </c>
      <c r="C1036" s="29">
        <f>'2 уровень'!F2307</f>
        <v>0</v>
      </c>
      <c r="D1036" s="29">
        <f>'2 уровень'!G2307</f>
        <v>0</v>
      </c>
      <c r="E1036" s="29">
        <f>'2 уровень'!I2307</f>
        <v>0</v>
      </c>
      <c r="F1036" s="144" t="e">
        <f>'2 уровень'!J2307</f>
        <v>#DIV/0!</v>
      </c>
      <c r="G1036" s="158">
        <f>'2 уровень'!K2307</f>
        <v>0</v>
      </c>
      <c r="H1036" s="158">
        <f>'2 уровень'!L2307</f>
        <v>0</v>
      </c>
      <c r="I1036" s="26">
        <f>'2 уровень'!M2307</f>
        <v>0</v>
      </c>
      <c r="J1036" s="26">
        <f>'2 уровень'!N2307</f>
        <v>0</v>
      </c>
      <c r="K1036" s="26">
        <f>'2 уровень'!O2307</f>
        <v>0</v>
      </c>
      <c r="L1036" s="26">
        <f>'2 уровень'!P2307</f>
        <v>0</v>
      </c>
      <c r="M1036" s="26">
        <f>'2 уровень'!Q2307</f>
        <v>0</v>
      </c>
      <c r="N1036" s="26">
        <f>'2 уровень'!R2307</f>
        <v>0</v>
      </c>
      <c r="O1036" s="152">
        <f>'2 уровень'!S2307</f>
        <v>0</v>
      </c>
      <c r="P1036" s="152">
        <f>'2 уровень'!T2307</f>
        <v>0</v>
      </c>
      <c r="Q1036" s="152">
        <f>'2 уровень'!U2307</f>
        <v>0</v>
      </c>
      <c r="R1036" s="1038">
        <f>'2 уровень'!V2307</f>
        <v>0</v>
      </c>
      <c r="S1036" s="152">
        <f>'2 уровень'!W2307</f>
        <v>0</v>
      </c>
      <c r="T1036" s="152">
        <f>'2 уровень'!X2307</f>
        <v>0</v>
      </c>
      <c r="U1036" s="152">
        <f>'2 уровень'!Y2307</f>
        <v>0</v>
      </c>
      <c r="V1036" s="152">
        <f>'2 уровень'!Z2307</f>
        <v>0</v>
      </c>
      <c r="W1036" s="573">
        <f>'2 уровень'!AA2307</f>
        <v>0</v>
      </c>
      <c r="X1036" s="152"/>
      <c r="Y1036" s="152"/>
      <c r="Z1036" s="1283">
        <f>'2 уровень'!AB2304</f>
        <v>0</v>
      </c>
      <c r="AA1036" s="1290">
        <f>'2 уровень'!AC2304</f>
        <v>0</v>
      </c>
      <c r="AB1036" s="139"/>
      <c r="AC1036" s="139"/>
      <c r="AD1036" s="139"/>
      <c r="AE1036" s="139"/>
      <c r="AF1036" s="139"/>
      <c r="AG1036" s="139"/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</row>
    <row r="1037" spans="1:171" ht="29.25" x14ac:dyDescent="0.25">
      <c r="A1037" s="19">
        <v>1</v>
      </c>
      <c r="B1037" s="833" t="s">
        <v>359</v>
      </c>
      <c r="C1037" s="29">
        <f>'2 уровень'!F2308</f>
        <v>0</v>
      </c>
      <c r="D1037" s="29">
        <f>'2 уровень'!G2308</f>
        <v>0</v>
      </c>
      <c r="E1037" s="29">
        <f>'2 уровень'!I2308</f>
        <v>1</v>
      </c>
      <c r="F1037" s="144" t="e">
        <f>'2 уровень'!J2308</f>
        <v>#DIV/0!</v>
      </c>
      <c r="G1037" s="158">
        <f>'2 уровень'!K2308</f>
        <v>0</v>
      </c>
      <c r="H1037" s="158">
        <f>'2 уровень'!L2308</f>
        <v>0</v>
      </c>
      <c r="I1037" s="26">
        <f>'2 уровень'!M2308</f>
        <v>0</v>
      </c>
      <c r="J1037" s="26">
        <f>'2 уровень'!N2308</f>
        <v>0</v>
      </c>
      <c r="K1037" s="26">
        <f>'2 уровень'!O2308</f>
        <v>0</v>
      </c>
      <c r="L1037" s="26">
        <f>'2 уровень'!P2308</f>
        <v>0</v>
      </c>
      <c r="M1037" s="26">
        <f>'2 уровень'!Q2308</f>
        <v>0</v>
      </c>
      <c r="N1037" s="26">
        <f>'2 уровень'!R2308</f>
        <v>0</v>
      </c>
      <c r="O1037" s="152">
        <f>'2 уровень'!S2308</f>
        <v>0</v>
      </c>
      <c r="P1037" s="152">
        <f>'2 уровень'!T2308</f>
        <v>0</v>
      </c>
      <c r="Q1037" s="152">
        <f>'2 уровень'!U2308</f>
        <v>0</v>
      </c>
      <c r="R1037" s="1038">
        <f>'2 уровень'!V2308</f>
        <v>0</v>
      </c>
      <c r="S1037" s="152">
        <f>'2 уровень'!W2308</f>
        <v>0</v>
      </c>
      <c r="T1037" s="152">
        <f>'2 уровень'!X2308</f>
        <v>0</v>
      </c>
      <c r="U1037" s="152">
        <f>'2 уровень'!Y2308</f>
        <v>0</v>
      </c>
      <c r="V1037" s="152">
        <f>'2 уровень'!Z2308</f>
        <v>0</v>
      </c>
      <c r="W1037" s="573">
        <f>'2 уровень'!AA2308</f>
        <v>0</v>
      </c>
      <c r="X1037" s="152"/>
      <c r="Y1037" s="152"/>
      <c r="Z1037" s="1283">
        <f>'2 уровень'!AB2305</f>
        <v>0</v>
      </c>
      <c r="AA1037" s="1290">
        <f>'2 уровень'!AC2305</f>
        <v>0</v>
      </c>
      <c r="AB1037" s="139"/>
      <c r="AC1037" s="139"/>
      <c r="AD1037" s="139"/>
      <c r="AE1037" s="139"/>
      <c r="AF1037" s="139"/>
      <c r="AG1037" s="139"/>
      <c r="AH1037" s="139"/>
      <c r="AI1037" s="139"/>
      <c r="AJ1037" s="13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</row>
    <row r="1038" spans="1:171" ht="30" x14ac:dyDescent="0.25">
      <c r="A1038" s="19">
        <v>1</v>
      </c>
      <c r="B1038" s="836" t="s">
        <v>202</v>
      </c>
      <c r="C1038" s="29">
        <f>'2 уровень'!F2309</f>
        <v>0</v>
      </c>
      <c r="D1038" s="29">
        <f>'2 уровень'!G2309</f>
        <v>0</v>
      </c>
      <c r="E1038" s="29">
        <f>'2 уровень'!I2309</f>
        <v>0</v>
      </c>
      <c r="F1038" s="144">
        <f>'2 уровень'!J2309</f>
        <v>0</v>
      </c>
      <c r="G1038" s="158">
        <f>'2 уровень'!K2309</f>
        <v>0</v>
      </c>
      <c r="H1038" s="158">
        <f>'2 уровень'!L2309</f>
        <v>0</v>
      </c>
      <c r="I1038" s="26">
        <f>'2 уровень'!M2309</f>
        <v>0</v>
      </c>
      <c r="J1038" s="26">
        <f>'2 уровень'!N2309</f>
        <v>0</v>
      </c>
      <c r="K1038" s="26">
        <f>'2 уровень'!O2309</f>
        <v>0</v>
      </c>
      <c r="L1038" s="26">
        <f>'2 уровень'!P2309</f>
        <v>0</v>
      </c>
      <c r="M1038" s="26">
        <f>'2 уровень'!Q2309</f>
        <v>0</v>
      </c>
      <c r="N1038" s="26">
        <f>'2 уровень'!R2309</f>
        <v>0</v>
      </c>
      <c r="O1038" s="152">
        <f>'2 уровень'!S2309</f>
        <v>0</v>
      </c>
      <c r="P1038" s="152">
        <f>'2 уровень'!T2309</f>
        <v>0</v>
      </c>
      <c r="Q1038" s="152">
        <f>'2 уровень'!U2309</f>
        <v>0</v>
      </c>
      <c r="R1038" s="1038">
        <f>'2 уровень'!V2309</f>
        <v>0</v>
      </c>
      <c r="S1038" s="152">
        <f>'2 уровень'!W2309</f>
        <v>0</v>
      </c>
      <c r="T1038" s="152">
        <f>'2 уровень'!X2309</f>
        <v>0</v>
      </c>
      <c r="U1038" s="152">
        <f>'2 уровень'!Y2309</f>
        <v>0</v>
      </c>
      <c r="V1038" s="152">
        <f>'2 уровень'!Z2309</f>
        <v>0</v>
      </c>
      <c r="W1038" s="573">
        <f>'2 уровень'!AA2309</f>
        <v>0</v>
      </c>
      <c r="X1038" s="152"/>
      <c r="Y1038" s="152"/>
      <c r="Z1038" s="1283">
        <f>'2 уровень'!AB2306</f>
        <v>0</v>
      </c>
      <c r="AA1038" s="1290">
        <f>'2 уровень'!AC2306</f>
        <v>0</v>
      </c>
    </row>
    <row r="1039" spans="1:171" ht="75" x14ac:dyDescent="0.25">
      <c r="A1039" s="19">
        <v>1</v>
      </c>
      <c r="B1039" s="839" t="s">
        <v>367</v>
      </c>
      <c r="C1039" s="29">
        <f>'2 уровень'!F2310</f>
        <v>0</v>
      </c>
      <c r="D1039" s="29">
        <f>'2 уровень'!G2310</f>
        <v>0</v>
      </c>
      <c r="E1039" s="29">
        <f>'2 уровень'!I2310</f>
        <v>0</v>
      </c>
      <c r="F1039" s="144">
        <f>'2 уровень'!J2310</f>
        <v>0</v>
      </c>
      <c r="G1039" s="158">
        <f>'2 уровень'!K2310</f>
        <v>0</v>
      </c>
      <c r="H1039" s="158">
        <f>'2 уровень'!L2310</f>
        <v>0</v>
      </c>
      <c r="I1039" s="26">
        <f>'2 уровень'!M2310</f>
        <v>0</v>
      </c>
      <c r="J1039" s="26">
        <f>'2 уровень'!N2310</f>
        <v>0</v>
      </c>
      <c r="K1039" s="26">
        <f>'2 уровень'!O2310</f>
        <v>0</v>
      </c>
      <c r="L1039" s="26">
        <f>'2 уровень'!P2310</f>
        <v>0</v>
      </c>
      <c r="M1039" s="26">
        <f>'2 уровень'!Q2310</f>
        <v>0</v>
      </c>
      <c r="N1039" s="26">
        <f>'2 уровень'!R2310</f>
        <v>0</v>
      </c>
      <c r="O1039" s="152">
        <f>'2 уровень'!S2310</f>
        <v>0</v>
      </c>
      <c r="P1039" s="152">
        <f>'2 уровень'!T2310</f>
        <v>0</v>
      </c>
      <c r="Q1039" s="152">
        <f>'2 уровень'!U2310</f>
        <v>0</v>
      </c>
      <c r="R1039" s="1038">
        <f>'2 уровень'!V2310</f>
        <v>0</v>
      </c>
      <c r="S1039" s="152">
        <f>'2 уровень'!W2310</f>
        <v>0</v>
      </c>
      <c r="T1039" s="152">
        <f>'2 уровень'!X2310</f>
        <v>0</v>
      </c>
      <c r="U1039" s="152">
        <f>'2 уровень'!Y2310</f>
        <v>0</v>
      </c>
      <c r="V1039" s="152">
        <f>'2 уровень'!Z2310</f>
        <v>0</v>
      </c>
      <c r="W1039" s="573">
        <f>'2 уровень'!AA2310</f>
        <v>0</v>
      </c>
      <c r="X1039" s="152"/>
      <c r="Y1039" s="152"/>
      <c r="Z1039" s="1283">
        <f>'2 уровень'!AB2307</f>
        <v>0</v>
      </c>
      <c r="AA1039" s="1290">
        <f>'2 уровень'!AC2307</f>
        <v>0</v>
      </c>
    </row>
    <row r="1040" spans="1:171" ht="29.25" x14ac:dyDescent="0.25">
      <c r="A1040" s="19">
        <v>1</v>
      </c>
      <c r="B1040" s="833" t="s">
        <v>281</v>
      </c>
      <c r="C1040" s="29">
        <f>'2 уровень'!F2311</f>
        <v>0</v>
      </c>
      <c r="D1040" s="29">
        <f>'2 уровень'!G2311</f>
        <v>0</v>
      </c>
      <c r="E1040" s="29">
        <f>'2 уровень'!I2311</f>
        <v>4</v>
      </c>
      <c r="F1040" s="144" t="e">
        <f>'2 уровень'!J2311</f>
        <v>#DIV/0!</v>
      </c>
      <c r="G1040" s="158">
        <f>'2 уровень'!K2311</f>
        <v>0</v>
      </c>
      <c r="H1040" s="158">
        <f>'2 уровень'!L2311</f>
        <v>0</v>
      </c>
      <c r="I1040" s="26">
        <f>'2 уровень'!M2311</f>
        <v>0</v>
      </c>
      <c r="J1040" s="26">
        <f>'2 уровень'!N2311</f>
        <v>0</v>
      </c>
      <c r="K1040" s="26">
        <f>'2 уровень'!O2311</f>
        <v>0</v>
      </c>
      <c r="L1040" s="26">
        <f>'2 уровень'!P2311</f>
        <v>0</v>
      </c>
      <c r="M1040" s="26">
        <f>'2 уровень'!Q2311</f>
        <v>0</v>
      </c>
      <c r="N1040" s="26">
        <f>'2 уровень'!R2311</f>
        <v>0</v>
      </c>
      <c r="O1040" s="152">
        <f>'2 уровень'!S2311</f>
        <v>0</v>
      </c>
      <c r="P1040" s="152">
        <f>'2 уровень'!T2311</f>
        <v>0</v>
      </c>
      <c r="Q1040" s="152">
        <f>'2 уровень'!U2311</f>
        <v>0</v>
      </c>
      <c r="R1040" s="1038">
        <f>'2 уровень'!V2311</f>
        <v>0</v>
      </c>
      <c r="S1040" s="152">
        <f>'2 уровень'!W2311</f>
        <v>0</v>
      </c>
      <c r="T1040" s="152">
        <f>'2 уровень'!X2311</f>
        <v>0</v>
      </c>
      <c r="U1040" s="152">
        <f>'2 уровень'!Y2311</f>
        <v>0</v>
      </c>
      <c r="V1040" s="152">
        <f>'2 уровень'!Z2311</f>
        <v>0</v>
      </c>
      <c r="W1040" s="573">
        <f>'2 уровень'!AA2311</f>
        <v>0</v>
      </c>
      <c r="X1040" s="152"/>
      <c r="Y1040" s="152"/>
      <c r="Z1040" s="1283">
        <f>'2 уровень'!AB2308</f>
        <v>0</v>
      </c>
      <c r="AA1040" s="1290">
        <f>'2 уровень'!AC2308</f>
        <v>0</v>
      </c>
    </row>
    <row r="1041" spans="1:171" ht="30" x14ac:dyDescent="0.25">
      <c r="A1041" s="19">
        <v>1</v>
      </c>
      <c r="B1041" s="838" t="s">
        <v>310</v>
      </c>
      <c r="C1041" s="29">
        <f>'2 уровень'!F2312</f>
        <v>0</v>
      </c>
      <c r="D1041" s="29">
        <f>'2 уровень'!G2312</f>
        <v>0</v>
      </c>
      <c r="E1041" s="29">
        <f>'2 уровень'!I2312</f>
        <v>0</v>
      </c>
      <c r="F1041" s="144" t="e">
        <f>'2 уровень'!J2312</f>
        <v>#DIV/0!</v>
      </c>
      <c r="G1041" s="158">
        <f>'2 уровень'!K2312</f>
        <v>0</v>
      </c>
      <c r="H1041" s="158">
        <f>'2 уровень'!L2312</f>
        <v>0</v>
      </c>
      <c r="I1041" s="26">
        <f>'2 уровень'!M2312</f>
        <v>0</v>
      </c>
      <c r="J1041" s="26">
        <f>'2 уровень'!N2312</f>
        <v>0</v>
      </c>
      <c r="K1041" s="26">
        <f>'2 уровень'!O2312</f>
        <v>0</v>
      </c>
      <c r="L1041" s="26">
        <f>'2 уровень'!P2312</f>
        <v>0</v>
      </c>
      <c r="M1041" s="26">
        <f>'2 уровень'!Q2312</f>
        <v>0</v>
      </c>
      <c r="N1041" s="26">
        <f>'2 уровень'!R2312</f>
        <v>0</v>
      </c>
      <c r="O1041" s="152">
        <f>'2 уровень'!S2312</f>
        <v>0</v>
      </c>
      <c r="P1041" s="152">
        <f>'2 уровень'!T2312</f>
        <v>0</v>
      </c>
      <c r="Q1041" s="152">
        <f>'2 уровень'!U2312</f>
        <v>0</v>
      </c>
      <c r="R1041" s="1038">
        <f>'2 уровень'!V2312</f>
        <v>0</v>
      </c>
      <c r="S1041" s="152">
        <f>'2 уровень'!W2312</f>
        <v>0</v>
      </c>
      <c r="T1041" s="152">
        <f>'2 уровень'!X2312</f>
        <v>0</v>
      </c>
      <c r="U1041" s="152">
        <f>'2 уровень'!Y2312</f>
        <v>0</v>
      </c>
      <c r="V1041" s="152">
        <f>'2 уровень'!Z2312</f>
        <v>0</v>
      </c>
      <c r="W1041" s="573">
        <f>'2 уровень'!AA2312</f>
        <v>0</v>
      </c>
      <c r="X1041" s="152"/>
      <c r="Y1041" s="152"/>
      <c r="Z1041" s="1283">
        <f>'2 уровень'!AB2309</f>
        <v>0</v>
      </c>
      <c r="AA1041" s="1290">
        <f>'2 уровень'!AC2309</f>
        <v>0</v>
      </c>
    </row>
    <row r="1042" spans="1:171" ht="29.25" x14ac:dyDescent="0.25">
      <c r="A1042" s="19">
        <v>1</v>
      </c>
      <c r="B1042" s="833" t="s">
        <v>282</v>
      </c>
      <c r="C1042" s="29">
        <f>'2 уровень'!F2313</f>
        <v>0</v>
      </c>
      <c r="D1042" s="29">
        <f>'2 уровень'!G2313</f>
        <v>0</v>
      </c>
      <c r="E1042" s="29">
        <f>'2 уровень'!I2313</f>
        <v>1</v>
      </c>
      <c r="F1042" s="144" t="e">
        <f>'2 уровень'!J2313</f>
        <v>#DIV/0!</v>
      </c>
      <c r="G1042" s="158">
        <f>'2 уровень'!K2313</f>
        <v>0</v>
      </c>
      <c r="H1042" s="158">
        <f>'2 уровень'!L2313</f>
        <v>0</v>
      </c>
      <c r="I1042" s="26">
        <f>'2 уровень'!M2313</f>
        <v>0</v>
      </c>
      <c r="J1042" s="26">
        <f>'2 уровень'!N2313</f>
        <v>0</v>
      </c>
      <c r="K1042" s="26">
        <f>'2 уровень'!O2313</f>
        <v>0</v>
      </c>
      <c r="L1042" s="26">
        <f>'2 уровень'!P2313</f>
        <v>0</v>
      </c>
      <c r="M1042" s="26">
        <f>'2 уровень'!Q2313</f>
        <v>0</v>
      </c>
      <c r="N1042" s="26">
        <f>'2 уровень'!R2313</f>
        <v>0</v>
      </c>
      <c r="O1042" s="152">
        <f>'2 уровень'!S2313</f>
        <v>0</v>
      </c>
      <c r="P1042" s="152">
        <f>'2 уровень'!T2313</f>
        <v>0</v>
      </c>
      <c r="Q1042" s="152">
        <f>'2 уровень'!U2313</f>
        <v>0</v>
      </c>
      <c r="R1042" s="1038">
        <f>'2 уровень'!V2313</f>
        <v>0</v>
      </c>
      <c r="S1042" s="152">
        <f>'2 уровень'!W2313</f>
        <v>0</v>
      </c>
      <c r="T1042" s="152">
        <f>'2 уровень'!X2313</f>
        <v>0</v>
      </c>
      <c r="U1042" s="152">
        <f>'2 уровень'!Y2313</f>
        <v>0</v>
      </c>
      <c r="V1042" s="152">
        <f>'2 уровень'!Z2313</f>
        <v>0</v>
      </c>
      <c r="W1042" s="573">
        <f>'2 уровень'!AA2313</f>
        <v>0</v>
      </c>
      <c r="X1042" s="152"/>
      <c r="Y1042" s="152"/>
      <c r="Z1042" s="1283">
        <f>'2 уровень'!AB2310</f>
        <v>0</v>
      </c>
      <c r="AA1042" s="1290">
        <f>'2 уровень'!AC2310</f>
        <v>0</v>
      </c>
    </row>
    <row r="1043" spans="1:171" ht="29.25" x14ac:dyDescent="0.25">
      <c r="A1043" s="19">
        <v>1</v>
      </c>
      <c r="B1043" s="841" t="s">
        <v>283</v>
      </c>
      <c r="C1043" s="29">
        <f>'2 уровень'!F2314</f>
        <v>0</v>
      </c>
      <c r="D1043" s="29">
        <f>'2 уровень'!G2314</f>
        <v>0</v>
      </c>
      <c r="E1043" s="29">
        <f>'2 уровень'!I2314</f>
        <v>1</v>
      </c>
      <c r="F1043" s="144" t="e">
        <f>'2 уровень'!J2314</f>
        <v>#DIV/0!</v>
      </c>
      <c r="G1043" s="158">
        <f>'2 уровень'!K2314</f>
        <v>0</v>
      </c>
      <c r="H1043" s="158">
        <f>'2 уровень'!L2314</f>
        <v>0</v>
      </c>
      <c r="I1043" s="26">
        <f>'2 уровень'!M2314</f>
        <v>0</v>
      </c>
      <c r="J1043" s="26">
        <f>'2 уровень'!N2314</f>
        <v>0</v>
      </c>
      <c r="K1043" s="26">
        <f>'2 уровень'!O2314</f>
        <v>0</v>
      </c>
      <c r="L1043" s="26">
        <f>'2 уровень'!P2314</f>
        <v>0</v>
      </c>
      <c r="M1043" s="26">
        <f>'2 уровень'!Q2314</f>
        <v>0</v>
      </c>
      <c r="N1043" s="26">
        <f>'2 уровень'!R2314</f>
        <v>0</v>
      </c>
      <c r="O1043" s="152">
        <f>'2 уровень'!S2314</f>
        <v>0</v>
      </c>
      <c r="P1043" s="152">
        <f>'2 уровень'!T2314</f>
        <v>0</v>
      </c>
      <c r="Q1043" s="152">
        <f>'2 уровень'!U2314</f>
        <v>0</v>
      </c>
      <c r="R1043" s="1038">
        <f>'2 уровень'!V2314</f>
        <v>0</v>
      </c>
      <c r="S1043" s="152">
        <f>'2 уровень'!W2314</f>
        <v>0</v>
      </c>
      <c r="T1043" s="152">
        <f>'2 уровень'!X2314</f>
        <v>0</v>
      </c>
      <c r="U1043" s="152">
        <f>'2 уровень'!Y2314</f>
        <v>0</v>
      </c>
      <c r="V1043" s="152">
        <f>'2 уровень'!Z2314</f>
        <v>0</v>
      </c>
      <c r="W1043" s="573">
        <f>'2 уровень'!AA2314</f>
        <v>1.19902</v>
      </c>
      <c r="X1043" s="152"/>
      <c r="Y1043" s="152"/>
      <c r="Z1043" s="1283">
        <f>'2 уровень'!AB2311</f>
        <v>0</v>
      </c>
      <c r="AA1043" s="1290">
        <f>'2 уровень'!AC2311</f>
        <v>0</v>
      </c>
    </row>
    <row r="1044" spans="1:171" ht="29.25" x14ac:dyDescent="0.25">
      <c r="A1044" s="19">
        <v>1</v>
      </c>
      <c r="B1044" s="841" t="s">
        <v>138</v>
      </c>
      <c r="C1044" s="29">
        <f>'2 уровень'!F2315</f>
        <v>30</v>
      </c>
      <c r="D1044" s="29">
        <f>'2 уровень'!G2315</f>
        <v>0</v>
      </c>
      <c r="E1044" s="29">
        <f>'2 уровень'!I2315</f>
        <v>7.9</v>
      </c>
      <c r="F1044" s="144" t="e">
        <f>'2 уровень'!J2315</f>
        <v>#DIV/0!</v>
      </c>
      <c r="G1044" s="158">
        <f>'2 уровень'!K2315</f>
        <v>0</v>
      </c>
      <c r="H1044" s="158">
        <f>'2 уровень'!L2315</f>
        <v>0</v>
      </c>
      <c r="I1044" s="26">
        <f>'2 уровень'!M2315</f>
        <v>0</v>
      </c>
      <c r="J1044" s="26">
        <f>'2 уровень'!N2315</f>
        <v>0</v>
      </c>
      <c r="K1044" s="26">
        <f>'2 уровень'!O2315</f>
        <v>0</v>
      </c>
      <c r="L1044" s="26">
        <f>'2 уровень'!P2315</f>
        <v>0</v>
      </c>
      <c r="M1044" s="26">
        <f>'2 уровень'!Q2315</f>
        <v>0</v>
      </c>
      <c r="N1044" s="26">
        <f>'2 уровень'!R2315</f>
        <v>0</v>
      </c>
      <c r="O1044" s="152">
        <f>'2 уровень'!S2315</f>
        <v>25</v>
      </c>
      <c r="P1044" s="152">
        <f>'2 уровень'!T2315</f>
        <v>0</v>
      </c>
      <c r="Q1044" s="152">
        <f>'2 уровень'!U2315</f>
        <v>3.8055099999999999</v>
      </c>
      <c r="R1044" s="1038">
        <f>'2 уровень'!V2315</f>
        <v>0</v>
      </c>
      <c r="S1044" s="152">
        <f>'2 уровень'!W2315</f>
        <v>0</v>
      </c>
      <c r="T1044" s="152">
        <f>'2 уровень'!X2315</f>
        <v>3.8055099999999999</v>
      </c>
      <c r="U1044" s="152">
        <f>'2 уровень'!Y2315</f>
        <v>0</v>
      </c>
      <c r="V1044" s="152">
        <f>'2 уровень'!Z2315</f>
        <v>0</v>
      </c>
      <c r="W1044" s="573">
        <f>'2 уровень'!AA2315</f>
        <v>5.0045299999999999</v>
      </c>
      <c r="X1044" s="152"/>
      <c r="Y1044" s="152"/>
      <c r="Z1044" s="1283">
        <f>'2 уровень'!AB2312</f>
        <v>0</v>
      </c>
      <c r="AA1044" s="1290">
        <f>'2 уровень'!AC2312</f>
        <v>0</v>
      </c>
    </row>
    <row r="1045" spans="1:171" ht="29.25" x14ac:dyDescent="0.25">
      <c r="A1045" s="19">
        <v>1</v>
      </c>
      <c r="B1045" s="841" t="s">
        <v>69</v>
      </c>
      <c r="C1045" s="29">
        <f>'2 уровень'!F2316</f>
        <v>2</v>
      </c>
      <c r="D1045" s="29">
        <f>'2 уровень'!G2316</f>
        <v>0</v>
      </c>
      <c r="E1045" s="29">
        <f>'2 уровень'!I2316</f>
        <v>0</v>
      </c>
      <c r="F1045" s="144" t="e">
        <f>'2 уровень'!J2316</f>
        <v>#DIV/0!</v>
      </c>
      <c r="G1045" s="158" t="e">
        <f>'2 уровень'!K2316</f>
        <v>#DIV/0!</v>
      </c>
      <c r="H1045" s="158" t="e">
        <f>'2 уровень'!L2316</f>
        <v>#DIV/0!</v>
      </c>
      <c r="I1045" s="26">
        <f>'2 уровень'!M2316</f>
        <v>0</v>
      </c>
      <c r="J1045" s="26">
        <f>'2 уровень'!N2316</f>
        <v>0</v>
      </c>
      <c r="K1045" s="26">
        <f>'2 уровень'!O2316</f>
        <v>0</v>
      </c>
      <c r="L1045" s="26" t="e">
        <f>'2 уровень'!P2316</f>
        <v>#DIV/0!</v>
      </c>
      <c r="M1045" s="26">
        <f>'2 уровень'!Q2316</f>
        <v>0</v>
      </c>
      <c r="N1045" s="26" t="e">
        <f>'2 уровень'!R2316</f>
        <v>#DIV/0!</v>
      </c>
      <c r="O1045" s="152">
        <f>'2 уровень'!S2316</f>
        <v>0</v>
      </c>
      <c r="P1045" s="152">
        <f>'2 уровень'!T2316</f>
        <v>0</v>
      </c>
      <c r="Q1045" s="152">
        <f>'2 уровень'!U2316</f>
        <v>0</v>
      </c>
      <c r="R1045" s="1038">
        <f>'2 уровень'!V2316</f>
        <v>0</v>
      </c>
      <c r="S1045" s="152">
        <f>'2 уровень'!W2316</f>
        <v>0</v>
      </c>
      <c r="T1045" s="152">
        <f>'2 уровень'!X2316</f>
        <v>0</v>
      </c>
      <c r="U1045" s="152">
        <f>'2 уровень'!Y2316</f>
        <v>0</v>
      </c>
      <c r="V1045" s="152">
        <f>'2 уровень'!Z2316</f>
        <v>0</v>
      </c>
      <c r="W1045" s="573">
        <f>'2 уровень'!AA2316</f>
        <v>0</v>
      </c>
      <c r="X1045" s="152"/>
      <c r="Y1045" s="152"/>
      <c r="Z1045" s="1283">
        <f>'2 уровень'!AB2313</f>
        <v>0</v>
      </c>
      <c r="AA1045" s="1290">
        <f>'2 уровень'!AC2313</f>
        <v>0</v>
      </c>
    </row>
    <row r="1046" spans="1:171" ht="29.25" x14ac:dyDescent="0.25">
      <c r="A1046" s="19">
        <v>1</v>
      </c>
      <c r="B1046" s="841" t="s">
        <v>16</v>
      </c>
      <c r="C1046" s="29">
        <f>'2 уровень'!F2317</f>
        <v>0</v>
      </c>
      <c r="D1046" s="29">
        <f>'2 уровень'!G2317</f>
        <v>0</v>
      </c>
      <c r="E1046" s="29">
        <f>'2 уровень'!I2317</f>
        <v>0</v>
      </c>
      <c r="F1046" s="144" t="e">
        <f>'2 уровень'!J2317</f>
        <v>#DIV/0!</v>
      </c>
      <c r="G1046" s="158" t="e">
        <f>'2 уровень'!K2317</f>
        <v>#DIV/0!</v>
      </c>
      <c r="H1046" s="158" t="e">
        <f>'2 уровень'!L2317</f>
        <v>#DIV/0!</v>
      </c>
      <c r="I1046" s="26">
        <f>'2 уровень'!M2317</f>
        <v>0</v>
      </c>
      <c r="J1046" s="26">
        <f>'2 уровень'!N2317</f>
        <v>0</v>
      </c>
      <c r="K1046" s="26">
        <f>'2 уровень'!O2317</f>
        <v>0</v>
      </c>
      <c r="L1046" s="26" t="e">
        <f>'2 уровень'!P2317</f>
        <v>#DIV/0!</v>
      </c>
      <c r="M1046" s="26">
        <f>'2 уровень'!Q2317</f>
        <v>0</v>
      </c>
      <c r="N1046" s="26" t="e">
        <f>'2 уровень'!R2317</f>
        <v>#DIV/0!</v>
      </c>
      <c r="O1046" s="152">
        <f>'2 уровень'!S2317</f>
        <v>0</v>
      </c>
      <c r="P1046" s="152">
        <f>'2 уровень'!T2317</f>
        <v>0</v>
      </c>
      <c r="Q1046" s="152">
        <f>'2 уровень'!U2317</f>
        <v>0</v>
      </c>
      <c r="R1046" s="1038">
        <f>'2 уровень'!V2317</f>
        <v>0</v>
      </c>
      <c r="S1046" s="152">
        <f>'2 уровень'!W2317</f>
        <v>0</v>
      </c>
      <c r="T1046" s="152">
        <f>'2 уровень'!X2317</f>
        <v>0</v>
      </c>
      <c r="U1046" s="152">
        <f>'2 уровень'!Y2317</f>
        <v>0</v>
      </c>
      <c r="V1046" s="152">
        <f>'2 уровень'!Z2317</f>
        <v>0</v>
      </c>
      <c r="W1046" s="573">
        <f>'2 уровень'!AA2317</f>
        <v>0</v>
      </c>
      <c r="X1046" s="152"/>
      <c r="Y1046" s="152"/>
      <c r="Z1046" s="1283">
        <f>'2 уровень'!AB2314</f>
        <v>0</v>
      </c>
      <c r="AA1046" s="1290">
        <f>'2 уровень'!AC2314</f>
        <v>0</v>
      </c>
    </row>
    <row r="1047" spans="1:171" x14ac:dyDescent="0.25">
      <c r="A1047" s="19">
        <v>1</v>
      </c>
      <c r="B1047" s="842" t="s">
        <v>140</v>
      </c>
      <c r="C1047" s="29">
        <f>'2 уровень'!F2318</f>
        <v>2</v>
      </c>
      <c r="D1047" s="29">
        <f>'2 уровень'!G2318</f>
        <v>0</v>
      </c>
      <c r="E1047" s="29">
        <f>'2 уровень'!I2318</f>
        <v>0</v>
      </c>
      <c r="F1047" s="144" t="e">
        <f>'2 уровень'!J2318</f>
        <v>#DIV/0!</v>
      </c>
      <c r="G1047" s="158" t="e">
        <f>'2 уровень'!K2318</f>
        <v>#DIV/0!</v>
      </c>
      <c r="H1047" s="158" t="e">
        <f>'2 уровень'!L2318</f>
        <v>#DIV/0!</v>
      </c>
      <c r="I1047" s="26">
        <f>'2 уровень'!M2318</f>
        <v>0</v>
      </c>
      <c r="J1047" s="26">
        <f>'2 уровень'!N2318</f>
        <v>0</v>
      </c>
      <c r="K1047" s="26">
        <f>'2 уровень'!O2318</f>
        <v>0</v>
      </c>
      <c r="L1047" s="26" t="e">
        <f>'2 уровень'!P2318</f>
        <v>#DIV/0!</v>
      </c>
      <c r="M1047" s="26">
        <f>'2 уровень'!Q2318</f>
        <v>0</v>
      </c>
      <c r="N1047" s="26" t="e">
        <f>'2 уровень'!R2318</f>
        <v>#DIV/0!</v>
      </c>
      <c r="O1047" s="152">
        <f>'2 уровень'!S2318</f>
        <v>50</v>
      </c>
      <c r="P1047" s="152">
        <f>'2 уровень'!T2318</f>
        <v>4.166666666666667</v>
      </c>
      <c r="Q1047" s="152">
        <f>'2 уровень'!U2318</f>
        <v>0</v>
      </c>
      <c r="R1047" s="1038">
        <f>'2 уровень'!V2318</f>
        <v>0</v>
      </c>
      <c r="S1047" s="152">
        <f>'2 уровень'!W2318</f>
        <v>0</v>
      </c>
      <c r="T1047" s="152">
        <f>'2 уровень'!X2318</f>
        <v>-4.166666666666667</v>
      </c>
      <c r="U1047" s="152">
        <f>'2 уровень'!Y2318</f>
        <v>0</v>
      </c>
      <c r="V1047" s="152">
        <f>'2 уровень'!Z2318</f>
        <v>0</v>
      </c>
      <c r="W1047" s="573">
        <f>'2 уровень'!AA2318</f>
        <v>0</v>
      </c>
      <c r="X1047" s="152">
        <f>Q1047/P1047*100</f>
        <v>0</v>
      </c>
      <c r="Y1047" s="152">
        <f>W1047/P1047*100</f>
        <v>0</v>
      </c>
      <c r="Z1047" s="1283">
        <f>'2 уровень'!AB2315</f>
        <v>0</v>
      </c>
      <c r="AA1047" s="1290">
        <f>'2 уровень'!AC2315</f>
        <v>0</v>
      </c>
    </row>
    <row r="1048" spans="1:171" x14ac:dyDescent="0.25">
      <c r="A1048" s="19">
        <v>1</v>
      </c>
      <c r="B1048" s="3462" t="s">
        <v>211</v>
      </c>
      <c r="C1048" s="29">
        <f>'2 уровень'!F2319</f>
        <v>12</v>
      </c>
      <c r="D1048" s="29">
        <f>'2 уровень'!G2319</f>
        <v>1</v>
      </c>
      <c r="E1048" s="29">
        <f>'2 уровень'!I2319</f>
        <v>0</v>
      </c>
      <c r="F1048" s="144">
        <f>'2 уровень'!J2319</f>
        <v>0</v>
      </c>
      <c r="G1048" s="158">
        <f>'2 уровень'!K2319</f>
        <v>0</v>
      </c>
      <c r="H1048" s="158">
        <f>'2 уровень'!L2319</f>
        <v>0</v>
      </c>
      <c r="I1048" s="26">
        <f>'2 уровень'!M2319</f>
        <v>0</v>
      </c>
      <c r="J1048" s="26">
        <f>'2 уровень'!N2319</f>
        <v>0</v>
      </c>
      <c r="K1048" s="26">
        <f>'2 уровень'!O2319</f>
        <v>0</v>
      </c>
      <c r="L1048" s="26">
        <f>'2 уровень'!P2319</f>
        <v>0</v>
      </c>
      <c r="M1048" s="26">
        <f>'2 уровень'!Q2319</f>
        <v>0</v>
      </c>
      <c r="N1048" s="26">
        <f>'2 уровень'!R2319</f>
        <v>0</v>
      </c>
      <c r="O1048" s="152">
        <f>'2 уровень'!S2319</f>
        <v>0</v>
      </c>
      <c r="P1048" s="152">
        <f>'2 уровень'!T2319</f>
        <v>0</v>
      </c>
      <c r="Q1048" s="152">
        <f>'2 уровень'!U2319</f>
        <v>0</v>
      </c>
      <c r="R1048" s="1038">
        <f>'2 уровень'!V2319</f>
        <v>0</v>
      </c>
      <c r="S1048" s="152">
        <f>'2 уровень'!W2319</f>
        <v>0</v>
      </c>
      <c r="T1048" s="152">
        <f>'2 уровень'!X2319</f>
        <v>0</v>
      </c>
      <c r="U1048" s="152">
        <f>'2 уровень'!Y2319</f>
        <v>0</v>
      </c>
      <c r="V1048" s="152">
        <f>'2 уровень'!Z2319</f>
        <v>0</v>
      </c>
      <c r="W1048" s="573">
        <f>'2 уровень'!AA2319</f>
        <v>0</v>
      </c>
      <c r="X1048" s="152" t="e">
        <f>Q1048/P1048*100</f>
        <v>#DIV/0!</v>
      </c>
      <c r="Y1048" s="152" t="e">
        <f>W1048/P1048*100</f>
        <v>#DIV/0!</v>
      </c>
      <c r="Z1048" s="1283">
        <f>'2 уровень'!AB2316</f>
        <v>0</v>
      </c>
      <c r="AA1048" s="1290">
        <f>'2 уровень'!AC2316</f>
        <v>0</v>
      </c>
    </row>
    <row r="1049" spans="1:171" x14ac:dyDescent="0.25">
      <c r="A1049" s="19">
        <v>1</v>
      </c>
      <c r="B1049" s="3470" t="s">
        <v>212</v>
      </c>
      <c r="C1049" s="29">
        <f>'2 уровень'!F2320</f>
        <v>12</v>
      </c>
      <c r="D1049" s="29">
        <f>'2 уровень'!G2320</f>
        <v>1</v>
      </c>
      <c r="E1049" s="29">
        <f>'2 уровень'!I2320</f>
        <v>0</v>
      </c>
      <c r="F1049" s="144">
        <f>'2 уровень'!J2320</f>
        <v>0</v>
      </c>
      <c r="G1049" s="158">
        <f>'2 уровень'!K2320</f>
        <v>0</v>
      </c>
      <c r="H1049" s="158">
        <f>'2 уровень'!L2320</f>
        <v>0</v>
      </c>
      <c r="I1049" s="26">
        <f>'2 уровень'!M2320</f>
        <v>0</v>
      </c>
      <c r="J1049" s="26">
        <f>'2 уровень'!N2320</f>
        <v>0</v>
      </c>
      <c r="K1049" s="26">
        <f>'2 уровень'!O2320</f>
        <v>0</v>
      </c>
      <c r="L1049" s="26">
        <f>'2 уровень'!P2320</f>
        <v>0</v>
      </c>
      <c r="M1049" s="26">
        <f>'2 уровень'!Q2320</f>
        <v>0</v>
      </c>
      <c r="N1049" s="26">
        <f>'2 уровень'!R2320</f>
        <v>0</v>
      </c>
      <c r="O1049" s="152">
        <f>'2 уровень'!S2320</f>
        <v>0</v>
      </c>
      <c r="P1049" s="152">
        <f>'2 уровень'!T2320</f>
        <v>0</v>
      </c>
      <c r="Q1049" s="152">
        <f>'2 уровень'!U2320</f>
        <v>0</v>
      </c>
      <c r="R1049" s="1038">
        <f>'2 уровень'!V2320</f>
        <v>0</v>
      </c>
      <c r="S1049" s="152">
        <f>'2 уровень'!W2320</f>
        <v>0</v>
      </c>
      <c r="T1049" s="152">
        <f>'2 уровень'!X2320</f>
        <v>0</v>
      </c>
      <c r="U1049" s="152">
        <f>'2 уровень'!Y2320</f>
        <v>0</v>
      </c>
      <c r="V1049" s="152">
        <f>'2 уровень'!Z2320</f>
        <v>0</v>
      </c>
      <c r="W1049" s="573">
        <f>'2 уровень'!AA2320</f>
        <v>0</v>
      </c>
      <c r="X1049" s="152"/>
      <c r="Y1049" s="152"/>
      <c r="Z1049" s="1283">
        <f>'2 уровень'!AB2317</f>
        <v>0</v>
      </c>
      <c r="AA1049" s="1290">
        <f>'2 уровень'!AC2317</f>
        <v>0</v>
      </c>
    </row>
    <row r="1050" spans="1:171" ht="29.25" x14ac:dyDescent="0.25">
      <c r="A1050" s="19">
        <v>1</v>
      </c>
      <c r="B1050" s="3471" t="s">
        <v>213</v>
      </c>
      <c r="C1050" s="29">
        <f>'2 уровень'!F2321</f>
        <v>0</v>
      </c>
      <c r="D1050" s="29">
        <f>'2 уровень'!G2321</f>
        <v>0</v>
      </c>
      <c r="E1050" s="29">
        <f>'2 уровень'!I2321</f>
        <v>0</v>
      </c>
      <c r="F1050" s="144">
        <f>'2 уровень'!J2321</f>
        <v>0</v>
      </c>
      <c r="G1050" s="158">
        <f>'2 уровень'!K2321</f>
        <v>0</v>
      </c>
      <c r="H1050" s="158">
        <f>'2 уровень'!L2321</f>
        <v>0</v>
      </c>
      <c r="I1050" s="26">
        <f>'2 уровень'!M2321</f>
        <v>0</v>
      </c>
      <c r="J1050" s="26">
        <f>'2 уровень'!N2321</f>
        <v>0</v>
      </c>
      <c r="K1050" s="26">
        <f>'2 уровень'!O2321</f>
        <v>0</v>
      </c>
      <c r="L1050" s="26">
        <f>'2 уровень'!P2321</f>
        <v>0</v>
      </c>
      <c r="M1050" s="26">
        <f>'2 уровень'!Q2321</f>
        <v>0</v>
      </c>
      <c r="N1050" s="26">
        <f>'2 уровень'!R2321</f>
        <v>0</v>
      </c>
      <c r="O1050" s="152">
        <f>'2 уровень'!S2321</f>
        <v>0</v>
      </c>
      <c r="P1050" s="152">
        <f>'2 уровень'!T2321</f>
        <v>0</v>
      </c>
      <c r="Q1050" s="152">
        <f>'2 уровень'!U2321</f>
        <v>0</v>
      </c>
      <c r="R1050" s="1038">
        <f>'2 уровень'!V2321</f>
        <v>0</v>
      </c>
      <c r="S1050" s="152">
        <f>'2 уровень'!W2321</f>
        <v>0</v>
      </c>
      <c r="T1050" s="152">
        <f>'2 уровень'!X2321</f>
        <v>0</v>
      </c>
      <c r="U1050" s="152">
        <f>'2 уровень'!Y2321</f>
        <v>0</v>
      </c>
      <c r="V1050" s="152">
        <f>'2 уровень'!Z2321</f>
        <v>0</v>
      </c>
      <c r="W1050" s="573">
        <f>'2 уровень'!AA2321</f>
        <v>0</v>
      </c>
      <c r="X1050" s="152"/>
      <c r="Y1050" s="152"/>
      <c r="Z1050" s="1283">
        <f>'2 уровень'!AB2318</f>
        <v>0</v>
      </c>
      <c r="AA1050" s="1290">
        <f>'2 уровень'!AC2318</f>
        <v>0</v>
      </c>
    </row>
    <row r="1051" spans="1:171" ht="30" thickBot="1" x14ac:dyDescent="0.3">
      <c r="A1051" s="19">
        <v>1</v>
      </c>
      <c r="B1051" s="949" t="s">
        <v>218</v>
      </c>
      <c r="C1051" s="29">
        <f>'2 уровень'!F2322</f>
        <v>12</v>
      </c>
      <c r="D1051" s="29">
        <f>'2 уровень'!G2322</f>
        <v>1</v>
      </c>
      <c r="E1051" s="29">
        <f>'2 уровень'!I2322</f>
        <v>0</v>
      </c>
      <c r="F1051" s="144">
        <f>'2 уровень'!J2322</f>
        <v>0</v>
      </c>
      <c r="G1051" s="158">
        <f>'2 уровень'!K2322</f>
        <v>0</v>
      </c>
      <c r="H1051" s="158">
        <f>'2 уровень'!L2322</f>
        <v>0</v>
      </c>
      <c r="I1051" s="26">
        <f>'2 уровень'!M2322</f>
        <v>0</v>
      </c>
      <c r="J1051" s="26">
        <f>'2 уровень'!N2322</f>
        <v>0</v>
      </c>
      <c r="K1051" s="26">
        <f>'2 уровень'!O2322</f>
        <v>0</v>
      </c>
      <c r="L1051" s="26">
        <f>'2 уровень'!P2322</f>
        <v>0</v>
      </c>
      <c r="M1051" s="26">
        <f>'2 уровень'!Q2322</f>
        <v>0</v>
      </c>
      <c r="N1051" s="26">
        <f>'2 уровень'!R2322</f>
        <v>0</v>
      </c>
      <c r="O1051" s="152">
        <f>'2 уровень'!S2322</f>
        <v>50</v>
      </c>
      <c r="P1051" s="152">
        <f>'2 уровень'!T2322</f>
        <v>4.166666666666667</v>
      </c>
      <c r="Q1051" s="152">
        <f>'2 уровень'!U2322</f>
        <v>0</v>
      </c>
      <c r="R1051" s="1038">
        <f>'2 уровень'!V2322</f>
        <v>0</v>
      </c>
      <c r="S1051" s="152">
        <f>'2 уровень'!W2322</f>
        <v>0</v>
      </c>
      <c r="T1051" s="152">
        <f>'2 уровень'!X2322</f>
        <v>-4.166666666666667</v>
      </c>
      <c r="U1051" s="152">
        <f>'2 уровень'!Y2322</f>
        <v>0</v>
      </c>
      <c r="V1051" s="152">
        <f>'2 уровень'!Z2322</f>
        <v>0</v>
      </c>
      <c r="W1051" s="573">
        <f>'2 уровень'!AA2322</f>
        <v>0</v>
      </c>
      <c r="X1051" s="152">
        <f>Q1051/P1051*100</f>
        <v>0</v>
      </c>
      <c r="Y1051" s="152">
        <f>W1051/P1051*100</f>
        <v>0</v>
      </c>
      <c r="Z1051" s="1283">
        <f>'2 уровень'!AB2319</f>
        <v>0</v>
      </c>
      <c r="AA1051" s="1290">
        <f>'2 уровень'!AC2319</f>
        <v>0</v>
      </c>
    </row>
    <row r="1052" spans="1:171" s="180" customFormat="1" x14ac:dyDescent="0.25">
      <c r="A1052" s="19">
        <v>1</v>
      </c>
      <c r="B1052" s="176" t="s">
        <v>110</v>
      </c>
      <c r="C1052" s="177"/>
      <c r="D1052" s="177"/>
      <c r="E1052" s="177"/>
      <c r="F1052" s="178"/>
      <c r="G1052" s="161"/>
      <c r="H1052" s="161"/>
      <c r="I1052" s="179"/>
      <c r="J1052" s="179"/>
      <c r="K1052" s="179"/>
      <c r="L1052" s="179"/>
      <c r="M1052" s="179"/>
      <c r="N1052" s="179"/>
      <c r="O1052" s="589">
        <f t="shared" ref="O1052:W1052" si="16">O1053-O1054-O1104-O1107-O1111</f>
        <v>0</v>
      </c>
      <c r="P1052" s="589">
        <f t="shared" si="16"/>
        <v>0</v>
      </c>
      <c r="Q1052" s="589">
        <f t="shared" si="16"/>
        <v>0</v>
      </c>
      <c r="R1052" s="1051">
        <f t="shared" si="16"/>
        <v>0</v>
      </c>
      <c r="S1052" s="589">
        <f t="shared" si="16"/>
        <v>0</v>
      </c>
      <c r="T1052" s="589">
        <f t="shared" si="16"/>
        <v>0</v>
      </c>
      <c r="U1052" s="589">
        <f t="shared" si="16"/>
        <v>0</v>
      </c>
      <c r="V1052" s="589">
        <f t="shared" si="16"/>
        <v>0</v>
      </c>
      <c r="W1052" s="589">
        <f t="shared" si="16"/>
        <v>-4.4408920985006262E-15</v>
      </c>
      <c r="X1052" s="589"/>
      <c r="Y1052" s="589"/>
      <c r="Z1052" s="1311"/>
      <c r="AA1052" s="1312" t="e">
        <f>AA1053-AA1054-AA1105-AA1108-#REF!</f>
        <v>#REF!</v>
      </c>
      <c r="AB1052" s="139"/>
      <c r="AC1052" s="139"/>
      <c r="AD1052" s="139"/>
      <c r="AE1052" s="139"/>
      <c r="AF1052" s="139"/>
      <c r="AG1052" s="139"/>
      <c r="AH1052" s="139"/>
      <c r="AI1052" s="139"/>
      <c r="AJ1052" s="139"/>
      <c r="AK1052" s="139"/>
      <c r="AL1052" s="139"/>
      <c r="AM1052" s="139"/>
      <c r="AN1052" s="139"/>
      <c r="AO1052" s="139"/>
      <c r="AP1052" s="139"/>
      <c r="AQ1052" s="139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9"/>
      <c r="BD1052" s="139"/>
      <c r="BE1052" s="139"/>
      <c r="BF1052" s="139"/>
      <c r="BG1052" s="139"/>
      <c r="BH1052" s="139"/>
      <c r="BI1052" s="139"/>
      <c r="BJ1052" s="139"/>
      <c r="BK1052" s="139"/>
      <c r="BL1052" s="139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9"/>
      <c r="BY1052" s="139"/>
      <c r="BZ1052" s="139"/>
      <c r="CA1052" s="139"/>
      <c r="CB1052" s="139"/>
      <c r="CC1052" s="139"/>
      <c r="CD1052" s="139"/>
      <c r="CE1052" s="139"/>
      <c r="CF1052" s="139"/>
      <c r="CG1052" s="139"/>
      <c r="CH1052" s="139"/>
      <c r="CI1052" s="139"/>
      <c r="CJ1052" s="139"/>
      <c r="CK1052" s="139"/>
      <c r="CL1052" s="139"/>
      <c r="CM1052" s="139"/>
      <c r="CN1052" s="139"/>
      <c r="CO1052" s="139"/>
      <c r="CP1052" s="139"/>
      <c r="CQ1052" s="139"/>
      <c r="CR1052" s="139"/>
      <c r="CS1052" s="139"/>
      <c r="CT1052" s="139"/>
      <c r="CU1052" s="139"/>
      <c r="CV1052" s="139"/>
      <c r="CW1052" s="139"/>
      <c r="CX1052" s="139"/>
      <c r="CY1052" s="139"/>
      <c r="CZ1052" s="139"/>
      <c r="DA1052" s="139"/>
      <c r="DB1052" s="139"/>
      <c r="DC1052" s="139"/>
      <c r="DD1052" s="139"/>
      <c r="DE1052" s="139"/>
      <c r="DF1052" s="139"/>
      <c r="DG1052" s="139"/>
      <c r="DH1052" s="139"/>
      <c r="DI1052" s="139"/>
      <c r="DJ1052" s="139"/>
      <c r="DK1052" s="139"/>
      <c r="DL1052" s="139"/>
      <c r="DM1052" s="139"/>
      <c r="DN1052" s="139"/>
      <c r="DO1052" s="139"/>
      <c r="DP1052" s="139"/>
      <c r="DQ1052" s="139"/>
      <c r="DR1052" s="139"/>
      <c r="DS1052" s="139"/>
      <c r="DT1052" s="139"/>
      <c r="DU1052" s="139"/>
      <c r="DV1052" s="139"/>
      <c r="DW1052" s="139"/>
      <c r="DX1052" s="139"/>
      <c r="DY1052" s="139"/>
      <c r="DZ1052" s="139"/>
      <c r="EA1052" s="139"/>
      <c r="EB1052" s="139"/>
      <c r="EC1052" s="139"/>
      <c r="ED1052" s="139"/>
      <c r="EE1052" s="139"/>
      <c r="EF1052" s="139"/>
      <c r="EG1052" s="139"/>
      <c r="EH1052" s="139"/>
      <c r="EI1052" s="139"/>
      <c r="EJ1052" s="139"/>
      <c r="EK1052" s="139"/>
      <c r="EL1052" s="139"/>
      <c r="EM1052" s="139"/>
      <c r="EN1052" s="139"/>
      <c r="EO1052" s="139"/>
      <c r="EP1052" s="139"/>
      <c r="EQ1052" s="139"/>
      <c r="ER1052" s="139"/>
      <c r="ES1052" s="139"/>
      <c r="ET1052" s="139"/>
      <c r="EU1052" s="139"/>
      <c r="EV1052" s="139"/>
      <c r="EW1052" s="139"/>
      <c r="EX1052" s="139"/>
      <c r="EY1052" s="139"/>
      <c r="EZ1052" s="139"/>
      <c r="FA1052" s="139"/>
      <c r="FB1052" s="139"/>
      <c r="FC1052" s="139"/>
      <c r="FD1052" s="139"/>
      <c r="FE1052" s="139"/>
      <c r="FF1052" s="139"/>
      <c r="FG1052" s="139"/>
      <c r="FH1052" s="139"/>
      <c r="FI1052" s="139"/>
      <c r="FJ1052" s="139"/>
      <c r="FK1052" s="139"/>
      <c r="FL1052" s="139"/>
      <c r="FM1052" s="139"/>
      <c r="FN1052" s="139"/>
      <c r="FO1052" s="139"/>
    </row>
    <row r="1053" spans="1:171" s="139" customFormat="1" x14ac:dyDescent="0.25">
      <c r="A1053" s="19">
        <v>1</v>
      </c>
      <c r="B1053" s="12" t="s">
        <v>95</v>
      </c>
      <c r="C1053" s="140">
        <f>'1 уровень'!E3291</f>
        <v>0</v>
      </c>
      <c r="D1053" s="140">
        <f>'1 уровень'!F3291</f>
        <v>0</v>
      </c>
      <c r="E1053" s="140">
        <f>'1 уровень'!G3291</f>
        <v>0</v>
      </c>
      <c r="F1053" s="151">
        <f>'1 уровень'!H3291</f>
        <v>0</v>
      </c>
      <c r="G1053" s="152">
        <f>'1 уровень'!I3291</f>
        <v>0</v>
      </c>
      <c r="H1053" s="152">
        <f>'1 уровень'!J3291</f>
        <v>0</v>
      </c>
      <c r="I1053" s="22">
        <f>'1 уровень'!K3291</f>
        <v>0</v>
      </c>
      <c r="J1053" s="22">
        <f>'1 уровень'!L3291</f>
        <v>0</v>
      </c>
      <c r="K1053" s="22">
        <f>'1 уровень'!M3291</f>
        <v>0</v>
      </c>
      <c r="L1053" s="22">
        <f>'1 уровень'!N3291</f>
        <v>0</v>
      </c>
      <c r="M1053" s="22">
        <f>'1 уровень'!O3291</f>
        <v>0</v>
      </c>
      <c r="N1053" s="22">
        <f>'1 уровень'!P3291</f>
        <v>0</v>
      </c>
      <c r="O1053" s="152">
        <f>'1 уровень'!Q3291</f>
        <v>1140</v>
      </c>
      <c r="P1053" s="152">
        <f>'1 уровень'!R3291</f>
        <v>95</v>
      </c>
      <c r="Q1053" s="152">
        <f>'1 уровень'!S3291</f>
        <v>46.049490000000006</v>
      </c>
      <c r="R1053" s="1038">
        <f>'1 уровень'!T3291</f>
        <v>0</v>
      </c>
      <c r="S1053" s="152">
        <f>'1 уровень'!U3291</f>
        <v>0</v>
      </c>
      <c r="T1053" s="152">
        <f>'1 уровень'!V3291</f>
        <v>-15.617176666666667</v>
      </c>
      <c r="U1053" s="152">
        <f>'1 уровень'!W3291</f>
        <v>0</v>
      </c>
      <c r="V1053" s="152">
        <f>'1 уровень'!X3291</f>
        <v>0</v>
      </c>
      <c r="W1053" s="573">
        <f>'1 уровень'!Y3291</f>
        <v>47.048670000000001</v>
      </c>
      <c r="X1053" s="152">
        <f>Q1053/P1053*100</f>
        <v>48.47314736842106</v>
      </c>
      <c r="Y1053" s="152">
        <f>W1053/P1053*100</f>
        <v>49.524915789473681</v>
      </c>
      <c r="Z1053" s="1285">
        <f>'1 уровень'!Z3291</f>
        <v>0</v>
      </c>
      <c r="AA1053" s="1290">
        <f>'1 уровень'!AA3291</f>
        <v>0</v>
      </c>
      <c r="AB1053" s="19"/>
      <c r="AC1053" s="19"/>
      <c r="AD1053" s="19"/>
      <c r="AE1053" s="19"/>
      <c r="AF1053" s="19"/>
      <c r="AG1053" s="19"/>
      <c r="AH1053" s="19"/>
      <c r="AI1053" s="19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9"/>
      <c r="AU1053" s="19"/>
      <c r="AV1053" s="19"/>
      <c r="AW1053" s="19"/>
      <c r="AX1053" s="19"/>
      <c r="AY1053" s="19"/>
      <c r="AZ1053" s="19"/>
      <c r="BA1053" s="19"/>
      <c r="BB1053" s="19"/>
      <c r="BC1053" s="19"/>
      <c r="BD1053" s="19"/>
      <c r="BE1053" s="19"/>
      <c r="BF1053" s="19"/>
      <c r="BG1053" s="19"/>
      <c r="BH1053" s="19"/>
      <c r="BI1053" s="19"/>
      <c r="BJ1053" s="19"/>
      <c r="BK1053" s="19"/>
      <c r="BL1053" s="19"/>
      <c r="BM1053" s="19"/>
      <c r="BN1053" s="19"/>
      <c r="BO1053" s="19"/>
      <c r="BP1053" s="19"/>
      <c r="BQ1053" s="19"/>
      <c r="BR1053" s="19"/>
      <c r="BS1053" s="19"/>
      <c r="BT1053" s="19"/>
      <c r="BU1053" s="19"/>
      <c r="BV1053" s="19"/>
      <c r="BW1053" s="19"/>
      <c r="BX1053" s="19"/>
      <c r="BY1053" s="19"/>
      <c r="BZ1053" s="19"/>
      <c r="CA1053" s="19"/>
      <c r="CB1053" s="19"/>
      <c r="CC1053" s="19"/>
      <c r="CD1053" s="19"/>
      <c r="CE1053" s="19"/>
      <c r="CF1053" s="19"/>
      <c r="CG1053" s="19"/>
      <c r="CH1053" s="19"/>
      <c r="CI1053" s="19"/>
      <c r="CJ1053" s="19"/>
      <c r="CK1053" s="19"/>
      <c r="CL1053" s="19"/>
      <c r="CM1053" s="19"/>
      <c r="CN1053" s="19"/>
      <c r="CO1053" s="19"/>
      <c r="CP1053" s="19"/>
      <c r="CQ1053" s="19"/>
      <c r="CR1053" s="19"/>
      <c r="CS1053" s="19"/>
      <c r="CT1053" s="19"/>
      <c r="CU1053" s="19"/>
      <c r="CV1053" s="19"/>
      <c r="CW1053" s="19"/>
      <c r="CX1053" s="19"/>
      <c r="CY1053" s="19"/>
      <c r="CZ1053" s="19"/>
      <c r="DA1053" s="19"/>
      <c r="DB1053" s="19"/>
      <c r="DC1053" s="19"/>
      <c r="DD1053" s="19"/>
      <c r="DE1053" s="19"/>
      <c r="DF1053" s="19"/>
      <c r="DG1053" s="19"/>
      <c r="DH1053" s="19"/>
      <c r="DI1053" s="19"/>
      <c r="DJ1053" s="19"/>
      <c r="DK1053" s="19"/>
      <c r="DL1053" s="19"/>
      <c r="DM1053" s="19"/>
      <c r="DN1053" s="19"/>
      <c r="DO1053" s="19"/>
      <c r="DP1053" s="19"/>
      <c r="DQ1053" s="19"/>
      <c r="DR1053" s="19"/>
      <c r="DS1053" s="19"/>
      <c r="DT1053" s="19"/>
      <c r="DU1053" s="19"/>
      <c r="DV1053" s="19"/>
      <c r="DW1053" s="19"/>
      <c r="DX1053" s="19"/>
      <c r="DY1053" s="19"/>
      <c r="DZ1053" s="19"/>
      <c r="EA1053" s="19"/>
      <c r="EB1053" s="19"/>
      <c r="EC1053" s="19"/>
      <c r="ED1053" s="19"/>
      <c r="EE1053" s="19"/>
      <c r="EF1053" s="19"/>
      <c r="EG1053" s="19"/>
      <c r="EH1053" s="19"/>
      <c r="EI1053" s="19"/>
      <c r="EJ1053" s="19"/>
      <c r="EK1053" s="19"/>
      <c r="EL1053" s="19"/>
      <c r="EM1053" s="19"/>
      <c r="EN1053" s="19"/>
      <c r="EO1053" s="19"/>
      <c r="EP1053" s="19"/>
      <c r="EQ1053" s="19"/>
      <c r="ER1053" s="19"/>
      <c r="ES1053" s="19"/>
      <c r="ET1053" s="19"/>
      <c r="EU1053" s="19"/>
      <c r="EV1053" s="19"/>
      <c r="EW1053" s="19"/>
      <c r="EX1053" s="19"/>
      <c r="EY1053" s="19"/>
      <c r="EZ1053" s="19"/>
      <c r="FA1053" s="19"/>
      <c r="FB1053" s="19"/>
      <c r="FC1053" s="19"/>
      <c r="FD1053" s="19"/>
      <c r="FE1053" s="19"/>
      <c r="FF1053" s="19"/>
      <c r="FG1053" s="19"/>
      <c r="FH1053" s="19"/>
      <c r="FI1053" s="19"/>
      <c r="FJ1053" s="19"/>
      <c r="FK1053" s="19"/>
      <c r="FL1053" s="19"/>
      <c r="FM1053" s="19"/>
      <c r="FN1053" s="19"/>
      <c r="FO1053" s="19"/>
    </row>
    <row r="1054" spans="1:171" s="139" customFormat="1" x14ac:dyDescent="0.25">
      <c r="A1054" s="19">
        <v>1</v>
      </c>
      <c r="B1054" s="2592" t="s">
        <v>7</v>
      </c>
      <c r="C1054" s="21">
        <f>'1 уровень'!E3292</f>
        <v>19</v>
      </c>
      <c r="D1054" s="21">
        <f>'1 уровень'!F3292</f>
        <v>1.5833333333333333</v>
      </c>
      <c r="E1054" s="21">
        <f>'1 уровень'!G3292</f>
        <v>2</v>
      </c>
      <c r="F1054" s="142">
        <f>'1 уровень'!H3292</f>
        <v>126.31578947368422</v>
      </c>
      <c r="G1054" s="152">
        <f>'1 уровень'!I3292</f>
        <v>0</v>
      </c>
      <c r="H1054" s="152">
        <f>'1 уровень'!J3292</f>
        <v>10</v>
      </c>
      <c r="I1054" s="24">
        <f>'1 уровень'!K3292</f>
        <v>0</v>
      </c>
      <c r="J1054" s="24">
        <f>'1 уровень'!L3292</f>
        <v>0</v>
      </c>
      <c r="K1054" s="24">
        <f>'1 уровень'!M3292</f>
        <v>20</v>
      </c>
      <c r="L1054" s="24" t="e">
        <f>'1 уровень'!N3292</f>
        <v>#DIV/0!</v>
      </c>
      <c r="M1054" s="24">
        <f>'1 уровень'!O3292</f>
        <v>0</v>
      </c>
      <c r="N1054" s="24" t="e">
        <f>'1 уровень'!P3292</f>
        <v>#DIV/0!</v>
      </c>
      <c r="O1054" s="152">
        <f>'1 уровень'!Q3292</f>
        <v>500</v>
      </c>
      <c r="P1054" s="152">
        <f>'1 уровень'!R3292</f>
        <v>41.666666666666664</v>
      </c>
      <c r="Q1054" s="152">
        <f>'1 уровень'!S3292</f>
        <v>46.049490000000006</v>
      </c>
      <c r="R1054" s="1038">
        <f>'1 уровень'!T3292</f>
        <v>0</v>
      </c>
      <c r="S1054" s="152">
        <f>'1 уровень'!U3292</f>
        <v>0</v>
      </c>
      <c r="T1054" s="152">
        <f>'1 уровень'!V3292</f>
        <v>4.3828233333333326</v>
      </c>
      <c r="U1054" s="152">
        <f>'1 уровень'!W3292</f>
        <v>0</v>
      </c>
      <c r="V1054" s="152">
        <f>'1 уровень'!X3292</f>
        <v>0</v>
      </c>
      <c r="W1054" s="573">
        <f>'1 уровень'!Y3292</f>
        <v>46.049490000000006</v>
      </c>
      <c r="X1054" s="152">
        <f>Q1054/P1054*100</f>
        <v>110.51877600000002</v>
      </c>
      <c r="Y1054" s="152">
        <f>W1054/P1054*100</f>
        <v>110.51877600000002</v>
      </c>
      <c r="Z1054" s="1279">
        <f>'1 уровень'!Z3292</f>
        <v>0</v>
      </c>
      <c r="AA1054" s="1290">
        <f>'1 уровень'!AA3292</f>
        <v>0</v>
      </c>
    </row>
    <row r="1055" spans="1:171" x14ac:dyDescent="0.25">
      <c r="A1055" s="19">
        <v>1</v>
      </c>
      <c r="B1055" s="445" t="s">
        <v>14</v>
      </c>
      <c r="C1055" s="29">
        <f>'1 уровень'!E3293</f>
        <v>0</v>
      </c>
      <c r="D1055" s="29">
        <f>'1 уровень'!F3293</f>
        <v>0</v>
      </c>
      <c r="E1055" s="29">
        <f>'1 уровень'!G3293</f>
        <v>0</v>
      </c>
      <c r="F1055" s="144">
        <f>'1 уровень'!H3293</f>
        <v>0</v>
      </c>
      <c r="G1055" s="158">
        <f>'1 уровень'!I3293</f>
        <v>0</v>
      </c>
      <c r="H1055" s="158">
        <f>'1 уровень'!J3293</f>
        <v>0</v>
      </c>
      <c r="I1055" s="26">
        <f>'1 уровень'!K3293</f>
        <v>0</v>
      </c>
      <c r="J1055" s="26">
        <f>'1 уровень'!L3293</f>
        <v>0</v>
      </c>
      <c r="K1055" s="26">
        <f>'1 уровень'!M3293</f>
        <v>0</v>
      </c>
      <c r="L1055" s="26">
        <f>'1 уровень'!N3293</f>
        <v>0</v>
      </c>
      <c r="M1055" s="26">
        <f>'1 уровень'!O3293</f>
        <v>0</v>
      </c>
      <c r="N1055" s="26">
        <f>'1 уровень'!P3293</f>
        <v>0</v>
      </c>
      <c r="O1055" s="152">
        <f>'1 уровень'!Q3293</f>
        <v>0</v>
      </c>
      <c r="P1055" s="152">
        <f>'1 уровень'!R3293</f>
        <v>0</v>
      </c>
      <c r="Q1055" s="152">
        <f>'1 уровень'!S3293</f>
        <v>0</v>
      </c>
      <c r="R1055" s="1038">
        <f>'1 уровень'!T3293</f>
        <v>0</v>
      </c>
      <c r="S1055" s="152">
        <f>'1 уровень'!U3293</f>
        <v>0</v>
      </c>
      <c r="T1055" s="152">
        <f>'1 уровень'!V3293</f>
        <v>0</v>
      </c>
      <c r="U1055" s="152">
        <f>'1 уровень'!W3293</f>
        <v>0</v>
      </c>
      <c r="V1055" s="152">
        <f>'1 уровень'!X3293</f>
        <v>0</v>
      </c>
      <c r="W1055" s="573">
        <f>'1 уровень'!Y3293</f>
        <v>0</v>
      </c>
      <c r="X1055" s="152"/>
      <c r="Y1055" s="152"/>
      <c r="Z1055" s="1283">
        <f>'1 уровень'!Z3293</f>
        <v>0</v>
      </c>
      <c r="AA1055" s="1290">
        <f>'1 уровень'!AA3293</f>
        <v>0</v>
      </c>
      <c r="AB1055" s="139"/>
      <c r="AC1055" s="139"/>
      <c r="AD1055" s="139"/>
      <c r="AE1055" s="139"/>
      <c r="AF1055" s="139"/>
      <c r="AG1055" s="139"/>
      <c r="AH1055" s="139"/>
      <c r="AI1055" s="139"/>
      <c r="AJ1055" s="139"/>
      <c r="AK1055" s="139"/>
      <c r="AL1055" s="139"/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</row>
    <row r="1056" spans="1:171" x14ac:dyDescent="0.25">
      <c r="A1056" s="19">
        <v>1</v>
      </c>
      <c r="B1056" s="301" t="s">
        <v>207</v>
      </c>
      <c r="C1056" s="29">
        <f>'1 уровень'!E3294</f>
        <v>0</v>
      </c>
      <c r="D1056" s="29">
        <f>'1 уровень'!F3294</f>
        <v>0</v>
      </c>
      <c r="E1056" s="29">
        <f>'1 уровень'!G3294</f>
        <v>0</v>
      </c>
      <c r="F1056" s="144">
        <f>'1 уровень'!H3294</f>
        <v>0</v>
      </c>
      <c r="G1056" s="158">
        <f>'1 уровень'!I3294</f>
        <v>0</v>
      </c>
      <c r="H1056" s="158">
        <f>'1 уровень'!J3294</f>
        <v>0</v>
      </c>
      <c r="I1056" s="26">
        <f>'1 уровень'!K3294</f>
        <v>0</v>
      </c>
      <c r="J1056" s="26">
        <f>'1 уровень'!L3294</f>
        <v>0</v>
      </c>
      <c r="K1056" s="26">
        <f>'1 уровень'!M3294</f>
        <v>0</v>
      </c>
      <c r="L1056" s="26">
        <f>'1 уровень'!N3294</f>
        <v>0</v>
      </c>
      <c r="M1056" s="26">
        <f>'1 уровень'!O3294</f>
        <v>0</v>
      </c>
      <c r="N1056" s="26">
        <f>'1 уровень'!P3294</f>
        <v>0</v>
      </c>
      <c r="O1056" s="152">
        <f>'1 уровень'!Q3294</f>
        <v>0</v>
      </c>
      <c r="P1056" s="152">
        <f>'1 уровень'!R3294</f>
        <v>0</v>
      </c>
      <c r="Q1056" s="152">
        <f>'1 уровень'!S3294</f>
        <v>0</v>
      </c>
      <c r="R1056" s="1038">
        <f>'1 уровень'!T3294</f>
        <v>0</v>
      </c>
      <c r="S1056" s="152">
        <f>'1 уровень'!U3294</f>
        <v>0</v>
      </c>
      <c r="T1056" s="152">
        <f>'1 уровень'!V3294</f>
        <v>0</v>
      </c>
      <c r="U1056" s="152">
        <f>'1 уровень'!W3294</f>
        <v>0</v>
      </c>
      <c r="V1056" s="152">
        <f>'1 уровень'!X3294</f>
        <v>0</v>
      </c>
      <c r="W1056" s="573">
        <f>'1 уровень'!Y3294</f>
        <v>0</v>
      </c>
      <c r="X1056" s="152" t="e">
        <f>Q1056/P1056*100</f>
        <v>#DIV/0!</v>
      </c>
      <c r="Y1056" s="152" t="e">
        <f>W1056/P1056*100</f>
        <v>#DIV/0!</v>
      </c>
      <c r="Z1056" s="1283">
        <f>'1 уровень'!Z3294</f>
        <v>0</v>
      </c>
      <c r="AA1056" s="1290">
        <f>'1 уровень'!AA3294</f>
        <v>0</v>
      </c>
    </row>
    <row r="1057" spans="2:27" x14ac:dyDescent="0.25">
      <c r="B1057" s="903" t="s">
        <v>331</v>
      </c>
      <c r="C1057" s="29">
        <f>'1 уровень'!E3295</f>
        <v>0</v>
      </c>
      <c r="D1057" s="29">
        <f>'1 уровень'!F3295</f>
        <v>0</v>
      </c>
      <c r="E1057" s="29">
        <f>'1 уровень'!G3295</f>
        <v>0</v>
      </c>
      <c r="F1057" s="144">
        <f>'1 уровень'!H3295</f>
        <v>0</v>
      </c>
      <c r="G1057" s="158">
        <f>'1 уровень'!I3295</f>
        <v>0</v>
      </c>
      <c r="H1057" s="158">
        <f>'1 уровень'!J3295</f>
        <v>0</v>
      </c>
      <c r="I1057" s="26">
        <f>'1 уровень'!K3295</f>
        <v>0</v>
      </c>
      <c r="J1057" s="26">
        <f>'1 уровень'!L3295</f>
        <v>0</v>
      </c>
      <c r="K1057" s="26">
        <f>'1 уровень'!M3295</f>
        <v>0</v>
      </c>
      <c r="L1057" s="26">
        <f>'1 уровень'!N3295</f>
        <v>0</v>
      </c>
      <c r="M1057" s="26">
        <f>'1 уровень'!O3295</f>
        <v>0</v>
      </c>
      <c r="N1057" s="26">
        <f>'1 уровень'!P3295</f>
        <v>0</v>
      </c>
      <c r="O1057" s="152">
        <f>'1 уровень'!Q3295</f>
        <v>0</v>
      </c>
      <c r="P1057" s="152">
        <f>'1 уровень'!R3295</f>
        <v>0</v>
      </c>
      <c r="Q1057" s="152">
        <f>'1 уровень'!S3295</f>
        <v>0</v>
      </c>
      <c r="R1057" s="1038">
        <f>'1 уровень'!T3295</f>
        <v>0</v>
      </c>
      <c r="S1057" s="152">
        <f>'1 уровень'!U3295</f>
        <v>0</v>
      </c>
      <c r="T1057" s="152">
        <f>'1 уровень'!V3295</f>
        <v>0</v>
      </c>
      <c r="U1057" s="152">
        <f>'1 уровень'!W3295</f>
        <v>0</v>
      </c>
      <c r="V1057" s="152">
        <f>'1 уровень'!X3295</f>
        <v>0</v>
      </c>
      <c r="W1057" s="573">
        <f>'1 уровень'!Y3295</f>
        <v>0</v>
      </c>
      <c r="X1057" s="152" t="e">
        <f>Q1057/P1057*100</f>
        <v>#DIV/0!</v>
      </c>
      <c r="Y1057" s="152" t="e">
        <f>W1057/P1057*100</f>
        <v>#DIV/0!</v>
      </c>
      <c r="Z1057" s="1283">
        <f>'1 уровень'!Z3295</f>
        <v>0</v>
      </c>
      <c r="AA1057" s="1290">
        <f>'1 уровень'!AA3295</f>
        <v>0</v>
      </c>
    </row>
    <row r="1058" spans="2:27" ht="29.25" x14ac:dyDescent="0.25">
      <c r="B1058" s="440" t="s">
        <v>295</v>
      </c>
      <c r="C1058" s="29">
        <f>'1 уровень'!E3296</f>
        <v>0</v>
      </c>
      <c r="D1058" s="29">
        <f>'1 уровень'!F3296</f>
        <v>0</v>
      </c>
      <c r="E1058" s="29">
        <f>'1 уровень'!G3296</f>
        <v>0</v>
      </c>
      <c r="F1058" s="144" t="e">
        <f>'1 уровень'!H3296</f>
        <v>#DIV/0!</v>
      </c>
      <c r="G1058" s="158">
        <f>'1 уровень'!I3296</f>
        <v>0</v>
      </c>
      <c r="H1058" s="158">
        <f>'1 уровень'!J3296</f>
        <v>0</v>
      </c>
      <c r="I1058" s="26">
        <f>'1 уровень'!K3296</f>
        <v>0</v>
      </c>
      <c r="J1058" s="26">
        <f>'1 уровень'!L3296</f>
        <v>0</v>
      </c>
      <c r="K1058" s="26">
        <f>'1 уровень'!M3296</f>
        <v>0</v>
      </c>
      <c r="L1058" s="26">
        <f>'1 уровень'!N3296</f>
        <v>0</v>
      </c>
      <c r="M1058" s="26">
        <f>'1 уровень'!O3296</f>
        <v>0</v>
      </c>
      <c r="N1058" s="26">
        <f>'1 уровень'!P3296</f>
        <v>0</v>
      </c>
      <c r="O1058" s="152">
        <f>'1 уровень'!Q3296</f>
        <v>0</v>
      </c>
      <c r="P1058" s="152">
        <f>'1 уровень'!R3296</f>
        <v>0</v>
      </c>
      <c r="Q1058" s="152">
        <f>'1 уровень'!S3296</f>
        <v>0</v>
      </c>
      <c r="R1058" s="1038">
        <f>'1 уровень'!T3296</f>
        <v>0</v>
      </c>
      <c r="S1058" s="152">
        <f>'1 уровень'!U3296</f>
        <v>0</v>
      </c>
      <c r="T1058" s="152">
        <f>'1 уровень'!V3296</f>
        <v>0</v>
      </c>
      <c r="U1058" s="152">
        <f>'1 уровень'!W3296</f>
        <v>0</v>
      </c>
      <c r="V1058" s="152">
        <f>'1 уровень'!X3296</f>
        <v>0</v>
      </c>
      <c r="W1058" s="573">
        <f>'1 уровень'!Y3296</f>
        <v>0</v>
      </c>
      <c r="X1058" s="152"/>
      <c r="Y1058" s="152"/>
      <c r="Z1058" s="1283">
        <f>'1 уровень'!Z3296</f>
        <v>0</v>
      </c>
      <c r="AA1058" s="1290">
        <f>'1 уровень'!AA3296</f>
        <v>0</v>
      </c>
    </row>
    <row r="1059" spans="2:27" ht="30" x14ac:dyDescent="0.25">
      <c r="B1059" s="760" t="s">
        <v>205</v>
      </c>
      <c r="C1059" s="29">
        <f>'1 уровень'!E3297</f>
        <v>0</v>
      </c>
      <c r="D1059" s="29">
        <f>'1 уровень'!F3297</f>
        <v>0</v>
      </c>
      <c r="E1059" s="29">
        <f>'1 уровень'!G3297</f>
        <v>0</v>
      </c>
      <c r="F1059" s="144">
        <f>'1 уровень'!H3297</f>
        <v>0</v>
      </c>
      <c r="G1059" s="158">
        <f>'1 уровень'!I3297</f>
        <v>0</v>
      </c>
      <c r="H1059" s="158">
        <f>'1 уровень'!J3297</f>
        <v>0</v>
      </c>
      <c r="I1059" s="26">
        <f>'1 уровень'!K3297</f>
        <v>0</v>
      </c>
      <c r="J1059" s="26">
        <f>'1 уровень'!L3297</f>
        <v>0</v>
      </c>
      <c r="K1059" s="26">
        <f>'1 уровень'!M3297</f>
        <v>0</v>
      </c>
      <c r="L1059" s="26">
        <f>'1 уровень'!N3297</f>
        <v>0</v>
      </c>
      <c r="M1059" s="26">
        <f>'1 уровень'!O3297</f>
        <v>0</v>
      </c>
      <c r="N1059" s="26">
        <f>'1 уровень'!P3297</f>
        <v>0</v>
      </c>
      <c r="O1059" s="152">
        <f>'1 уровень'!Q3297</f>
        <v>0</v>
      </c>
      <c r="P1059" s="152">
        <f>'1 уровень'!R3297</f>
        <v>0</v>
      </c>
      <c r="Q1059" s="152">
        <f>'1 уровень'!S3297</f>
        <v>0</v>
      </c>
      <c r="R1059" s="1038">
        <f>'1 уровень'!T3297</f>
        <v>0</v>
      </c>
      <c r="S1059" s="152">
        <f>'1 уровень'!U3297</f>
        <v>0</v>
      </c>
      <c r="T1059" s="152">
        <f>'1 уровень'!V3297</f>
        <v>0</v>
      </c>
      <c r="U1059" s="152">
        <f>'1 уровень'!W3297</f>
        <v>0</v>
      </c>
      <c r="V1059" s="152">
        <f>'1 уровень'!X3297</f>
        <v>0</v>
      </c>
      <c r="W1059" s="573">
        <f>'1 уровень'!Y3297</f>
        <v>0</v>
      </c>
      <c r="X1059" s="152"/>
      <c r="Y1059" s="152"/>
      <c r="Z1059" s="1283">
        <f>'1 уровень'!Z3297</f>
        <v>0</v>
      </c>
      <c r="AA1059" s="1290">
        <f>'1 уровень'!AA3297</f>
        <v>0</v>
      </c>
    </row>
    <row r="1060" spans="2:27" ht="30" x14ac:dyDescent="0.25">
      <c r="B1060" s="760" t="s">
        <v>206</v>
      </c>
      <c r="C1060" s="29">
        <f>'1 уровень'!E3298</f>
        <v>0</v>
      </c>
      <c r="D1060" s="29">
        <f>'1 уровень'!F3298</f>
        <v>0</v>
      </c>
      <c r="E1060" s="29">
        <f>'1 уровень'!G3298</f>
        <v>0</v>
      </c>
      <c r="F1060" s="144" t="e">
        <f>'1 уровень'!H3298</f>
        <v>#DIV/0!</v>
      </c>
      <c r="G1060" s="158">
        <f>'1 уровень'!I3298</f>
        <v>0</v>
      </c>
      <c r="H1060" s="158">
        <f>'1 уровень'!J3298</f>
        <v>0</v>
      </c>
      <c r="I1060" s="26">
        <f>'1 уровень'!K3298</f>
        <v>0</v>
      </c>
      <c r="J1060" s="26">
        <f>'1 уровень'!L3298</f>
        <v>0</v>
      </c>
      <c r="K1060" s="26">
        <f>'1 уровень'!M3298</f>
        <v>0</v>
      </c>
      <c r="L1060" s="26">
        <f>'1 уровень'!N3298</f>
        <v>0</v>
      </c>
      <c r="M1060" s="26">
        <f>'1 уровень'!O3298</f>
        <v>0</v>
      </c>
      <c r="N1060" s="26">
        <f>'1 уровень'!P3298</f>
        <v>0</v>
      </c>
      <c r="O1060" s="152">
        <f>'1 уровень'!Q3298</f>
        <v>0</v>
      </c>
      <c r="P1060" s="152">
        <f>'1 уровень'!R3298</f>
        <v>0</v>
      </c>
      <c r="Q1060" s="152">
        <f>'1 уровень'!S3298</f>
        <v>0</v>
      </c>
      <c r="R1060" s="1038">
        <f>'1 уровень'!T3298</f>
        <v>0</v>
      </c>
      <c r="S1060" s="152">
        <f>'1 уровень'!U3298</f>
        <v>0</v>
      </c>
      <c r="T1060" s="152">
        <f>'1 уровень'!V3298</f>
        <v>0</v>
      </c>
      <c r="U1060" s="152">
        <f>'1 уровень'!W3298</f>
        <v>0</v>
      </c>
      <c r="V1060" s="152">
        <f>'1 уровень'!X3298</f>
        <v>0</v>
      </c>
      <c r="W1060" s="573">
        <f>'1 уровень'!Y3298</f>
        <v>0</v>
      </c>
      <c r="X1060" s="152"/>
      <c r="Y1060" s="152"/>
      <c r="Z1060" s="1283">
        <f>'1 уровень'!Z3298</f>
        <v>0</v>
      </c>
      <c r="AA1060" s="1290">
        <f>'1 уровень'!AA3298</f>
        <v>0</v>
      </c>
    </row>
    <row r="1061" spans="2:27" ht="30" x14ac:dyDescent="0.25">
      <c r="B1061" s="444" t="s">
        <v>296</v>
      </c>
      <c r="C1061" s="29">
        <f>'1 уровень'!E3299</f>
        <v>0</v>
      </c>
      <c r="D1061" s="29">
        <f>'1 уровень'!F3299</f>
        <v>0</v>
      </c>
      <c r="E1061" s="29">
        <f>'1 уровень'!G3299</f>
        <v>0</v>
      </c>
      <c r="F1061" s="144" t="e">
        <f>'1 уровень'!H3299</f>
        <v>#DIV/0!</v>
      </c>
      <c r="G1061" s="158">
        <f>'1 уровень'!I3299</f>
        <v>0</v>
      </c>
      <c r="H1061" s="158">
        <f>'1 уровень'!J3299</f>
        <v>0</v>
      </c>
      <c r="I1061" s="26">
        <f>'1 уровень'!K3299</f>
        <v>0</v>
      </c>
      <c r="J1061" s="26">
        <f>'1 уровень'!L3299</f>
        <v>0</v>
      </c>
      <c r="K1061" s="26">
        <f>'1 уровень'!M3299</f>
        <v>0</v>
      </c>
      <c r="L1061" s="26">
        <f>'1 уровень'!N3299</f>
        <v>0</v>
      </c>
      <c r="M1061" s="26">
        <f>'1 уровень'!O3299</f>
        <v>0</v>
      </c>
      <c r="N1061" s="26">
        <f>'1 уровень'!P3299</f>
        <v>0</v>
      </c>
      <c r="O1061" s="152">
        <f>'1 уровень'!Q3299</f>
        <v>0</v>
      </c>
      <c r="P1061" s="152">
        <f>'1 уровень'!R3299</f>
        <v>0</v>
      </c>
      <c r="Q1061" s="152">
        <f>'1 уровень'!S3299</f>
        <v>0</v>
      </c>
      <c r="R1061" s="1038">
        <f>'1 уровень'!T3299</f>
        <v>0</v>
      </c>
      <c r="S1061" s="152">
        <f>'1 уровень'!U3299</f>
        <v>0</v>
      </c>
      <c r="T1061" s="152">
        <f>'1 уровень'!V3299</f>
        <v>0</v>
      </c>
      <c r="U1061" s="152">
        <f>'1 уровень'!W3299</f>
        <v>0</v>
      </c>
      <c r="V1061" s="152">
        <f>'1 уровень'!X3299</f>
        <v>0</v>
      </c>
      <c r="W1061" s="573">
        <f>'1 уровень'!Y3299</f>
        <v>0</v>
      </c>
      <c r="X1061" s="152"/>
      <c r="Y1061" s="152"/>
      <c r="Z1061" s="1283">
        <f>'1 уровень'!Z3299</f>
        <v>0</v>
      </c>
      <c r="AA1061" s="1290">
        <f>'1 уровень'!AA3299</f>
        <v>0</v>
      </c>
    </row>
    <row r="1062" spans="2:27" ht="60" x14ac:dyDescent="0.25">
      <c r="B1062" s="302" t="s">
        <v>297</v>
      </c>
      <c r="C1062" s="29">
        <f>'1 уровень'!E3300</f>
        <v>0</v>
      </c>
      <c r="D1062" s="29">
        <f>'1 уровень'!F3300</f>
        <v>0</v>
      </c>
      <c r="E1062" s="29">
        <f>'1 уровень'!G3300</f>
        <v>0</v>
      </c>
      <c r="F1062" s="144" t="e">
        <f>'1 уровень'!H3300</f>
        <v>#DIV/0!</v>
      </c>
      <c r="G1062" s="158">
        <f>'1 уровень'!I3300</f>
        <v>0</v>
      </c>
      <c r="H1062" s="158">
        <f>'1 уровень'!J3300</f>
        <v>0</v>
      </c>
      <c r="I1062" s="26">
        <f>'1 уровень'!K3300</f>
        <v>0</v>
      </c>
      <c r="J1062" s="26">
        <f>'1 уровень'!L3300</f>
        <v>0</v>
      </c>
      <c r="K1062" s="26">
        <f>'1 уровень'!M3300</f>
        <v>0</v>
      </c>
      <c r="L1062" s="26">
        <f>'1 уровень'!N3300</f>
        <v>0</v>
      </c>
      <c r="M1062" s="26">
        <f>'1 уровень'!O3300</f>
        <v>0</v>
      </c>
      <c r="N1062" s="26">
        <f>'1 уровень'!P3300</f>
        <v>0</v>
      </c>
      <c r="O1062" s="152">
        <f>'1 уровень'!Q3300</f>
        <v>0</v>
      </c>
      <c r="P1062" s="152">
        <f>'1 уровень'!R3300</f>
        <v>0</v>
      </c>
      <c r="Q1062" s="152">
        <f>'1 уровень'!S3300</f>
        <v>0</v>
      </c>
      <c r="R1062" s="1038">
        <f>'1 уровень'!T3300</f>
        <v>0</v>
      </c>
      <c r="S1062" s="152">
        <f>'1 уровень'!U3300</f>
        <v>0</v>
      </c>
      <c r="T1062" s="152">
        <f>'1 уровень'!V3300</f>
        <v>0</v>
      </c>
      <c r="U1062" s="152">
        <f>'1 уровень'!W3300</f>
        <v>0</v>
      </c>
      <c r="V1062" s="152">
        <f>'1 уровень'!X3300</f>
        <v>0</v>
      </c>
      <c r="W1062" s="573">
        <f>'1 уровень'!Y3300</f>
        <v>0</v>
      </c>
      <c r="X1062" s="152"/>
      <c r="Y1062" s="152"/>
      <c r="Z1062" s="1283">
        <f>'1 уровень'!Z3300</f>
        <v>0</v>
      </c>
      <c r="AA1062" s="1290">
        <f>'1 уровень'!AA3300</f>
        <v>0</v>
      </c>
    </row>
    <row r="1063" spans="2:27" ht="45" x14ac:dyDescent="0.25">
      <c r="B1063" s="302" t="s">
        <v>298</v>
      </c>
      <c r="C1063" s="29">
        <f>'1 уровень'!E3301</f>
        <v>0</v>
      </c>
      <c r="D1063" s="29">
        <f>'1 уровень'!F3301</f>
        <v>0</v>
      </c>
      <c r="E1063" s="29">
        <f>'1 уровень'!G3301</f>
        <v>0</v>
      </c>
      <c r="F1063" s="144" t="e">
        <f>'1 уровень'!H3301</f>
        <v>#DIV/0!</v>
      </c>
      <c r="G1063" s="158">
        <f>'1 уровень'!I3301</f>
        <v>0</v>
      </c>
      <c r="H1063" s="158">
        <f>'1 уровень'!J3301</f>
        <v>0</v>
      </c>
      <c r="I1063" s="26">
        <f>'1 уровень'!K3301</f>
        <v>0</v>
      </c>
      <c r="J1063" s="26">
        <f>'1 уровень'!L3301</f>
        <v>0</v>
      </c>
      <c r="K1063" s="26">
        <f>'1 уровень'!M3301</f>
        <v>0</v>
      </c>
      <c r="L1063" s="26">
        <f>'1 уровень'!N3301</f>
        <v>0</v>
      </c>
      <c r="M1063" s="26">
        <f>'1 уровень'!O3301</f>
        <v>0</v>
      </c>
      <c r="N1063" s="26">
        <f>'1 уровень'!P3301</f>
        <v>0</v>
      </c>
      <c r="O1063" s="152">
        <f>'1 уровень'!Q3301</f>
        <v>0</v>
      </c>
      <c r="P1063" s="152">
        <f>'1 уровень'!R3301</f>
        <v>0</v>
      </c>
      <c r="Q1063" s="152">
        <f>'1 уровень'!S3301</f>
        <v>0</v>
      </c>
      <c r="R1063" s="1038">
        <f>'1 уровень'!T3301</f>
        <v>0</v>
      </c>
      <c r="S1063" s="152">
        <f>'1 уровень'!U3301</f>
        <v>0</v>
      </c>
      <c r="T1063" s="152">
        <f>'1 уровень'!V3301</f>
        <v>0</v>
      </c>
      <c r="U1063" s="152">
        <f>'1 уровень'!W3301</f>
        <v>0</v>
      </c>
      <c r="V1063" s="152">
        <f>'1 уровень'!X3301</f>
        <v>0</v>
      </c>
      <c r="W1063" s="573">
        <f>'1 уровень'!Y3301</f>
        <v>0</v>
      </c>
      <c r="X1063" s="152"/>
      <c r="Y1063" s="152"/>
      <c r="Z1063" s="1283">
        <f>'1 уровень'!Z3301</f>
        <v>0</v>
      </c>
      <c r="AA1063" s="1290">
        <f>'1 уровень'!AA3301</f>
        <v>0</v>
      </c>
    </row>
    <row r="1064" spans="2:27" ht="105" x14ac:dyDescent="0.25">
      <c r="B1064" s="302" t="s">
        <v>542</v>
      </c>
      <c r="C1064" s="29">
        <f>'1 уровень'!E3302</f>
        <v>0</v>
      </c>
      <c r="D1064" s="29">
        <f>'1 уровень'!F3302</f>
        <v>0</v>
      </c>
      <c r="E1064" s="29">
        <f>'1 уровень'!G3302</f>
        <v>0</v>
      </c>
      <c r="F1064" s="144">
        <f>'1 уровень'!H3302</f>
        <v>0</v>
      </c>
      <c r="G1064" s="158">
        <f>'1 уровень'!I3302</f>
        <v>0</v>
      </c>
      <c r="H1064" s="158">
        <f>'1 уровень'!J3302</f>
        <v>0</v>
      </c>
      <c r="I1064" s="26">
        <f>'1 уровень'!K3302</f>
        <v>0</v>
      </c>
      <c r="J1064" s="26">
        <f>'1 уровень'!L3302</f>
        <v>0</v>
      </c>
      <c r="K1064" s="26">
        <f>'1 уровень'!M3302</f>
        <v>0</v>
      </c>
      <c r="L1064" s="26">
        <f>'1 уровень'!N3302</f>
        <v>0</v>
      </c>
      <c r="M1064" s="26">
        <f>'1 уровень'!O3302</f>
        <v>0</v>
      </c>
      <c r="N1064" s="26">
        <f>'1 уровень'!P3302</f>
        <v>0</v>
      </c>
      <c r="O1064" s="152">
        <f>'1 уровень'!Q3302</f>
        <v>0</v>
      </c>
      <c r="P1064" s="152">
        <f>'1 уровень'!R3302</f>
        <v>0</v>
      </c>
      <c r="Q1064" s="152">
        <f>'1 уровень'!S3302</f>
        <v>0</v>
      </c>
      <c r="R1064" s="1038">
        <f>'1 уровень'!T3302</f>
        <v>0</v>
      </c>
      <c r="S1064" s="152">
        <f>'1 уровень'!U3302</f>
        <v>0</v>
      </c>
      <c r="T1064" s="152">
        <f>'1 уровень'!V3302</f>
        <v>0</v>
      </c>
      <c r="U1064" s="152">
        <f>'1 уровень'!W3302</f>
        <v>0</v>
      </c>
      <c r="V1064" s="152">
        <f>'1 уровень'!X3302</f>
        <v>0</v>
      </c>
      <c r="W1064" s="573">
        <f>'1 уровень'!Y3302</f>
        <v>0</v>
      </c>
      <c r="X1064" s="152"/>
      <c r="Y1064" s="152"/>
      <c r="Z1064" s="1283">
        <f>'1 уровень'!Z3303</f>
        <v>0</v>
      </c>
      <c r="AA1064" s="1290">
        <f>'1 уровень'!AA3303</f>
        <v>0</v>
      </c>
    </row>
    <row r="1065" spans="2:27" ht="29.25" x14ac:dyDescent="0.25">
      <c r="B1065" s="761" t="s">
        <v>386</v>
      </c>
      <c r="C1065" s="29">
        <f>'1 уровень'!E3303</f>
        <v>0</v>
      </c>
      <c r="D1065" s="29">
        <f>'1 уровень'!F3303</f>
        <v>0</v>
      </c>
      <c r="E1065" s="29">
        <f>'1 уровень'!G3303</f>
        <v>0</v>
      </c>
      <c r="F1065" s="144" t="e">
        <f>'1 уровень'!H3303</f>
        <v>#DIV/0!</v>
      </c>
      <c r="G1065" s="158">
        <f>'1 уровень'!I3303</f>
        <v>0</v>
      </c>
      <c r="H1065" s="158">
        <f>'1 уровень'!J3303</f>
        <v>0</v>
      </c>
      <c r="I1065" s="26">
        <f>'1 уровень'!K3303</f>
        <v>0</v>
      </c>
      <c r="J1065" s="26">
        <f>'1 уровень'!L3303</f>
        <v>0</v>
      </c>
      <c r="K1065" s="26">
        <f>'1 уровень'!M3303</f>
        <v>0</v>
      </c>
      <c r="L1065" s="26">
        <f>'1 уровень'!N3303</f>
        <v>0</v>
      </c>
      <c r="M1065" s="26">
        <f>'1 уровень'!O3303</f>
        <v>0</v>
      </c>
      <c r="N1065" s="26">
        <f>'1 уровень'!P3303</f>
        <v>0</v>
      </c>
      <c r="O1065" s="152">
        <f>'1 уровень'!Q3303</f>
        <v>0</v>
      </c>
      <c r="P1065" s="152">
        <f>'1 уровень'!R3303</f>
        <v>0</v>
      </c>
      <c r="Q1065" s="152">
        <f>'1 уровень'!S3303</f>
        <v>0</v>
      </c>
      <c r="R1065" s="1038">
        <f>'1 уровень'!T3303</f>
        <v>0</v>
      </c>
      <c r="S1065" s="152">
        <f>'1 уровень'!U3303</f>
        <v>0</v>
      </c>
      <c r="T1065" s="152">
        <f>'1 уровень'!V3303</f>
        <v>0</v>
      </c>
      <c r="U1065" s="152">
        <f>'1 уровень'!W3303</f>
        <v>0</v>
      </c>
      <c r="V1065" s="152">
        <f>'1 уровень'!X3303</f>
        <v>0</v>
      </c>
      <c r="W1065" s="573">
        <f>'1 уровень'!Y3303</f>
        <v>0</v>
      </c>
      <c r="X1065" s="152"/>
      <c r="Y1065" s="152"/>
      <c r="Z1065" s="1283">
        <f>'1 уровень'!Z3304</f>
        <v>0</v>
      </c>
      <c r="AA1065" s="1290">
        <f>'1 уровень'!AA3304</f>
        <v>0</v>
      </c>
    </row>
    <row r="1066" spans="2:27" ht="30" x14ac:dyDescent="0.25">
      <c r="B1066" s="303" t="s">
        <v>135</v>
      </c>
      <c r="C1066" s="29">
        <f>'1 уровень'!E3304</f>
        <v>0</v>
      </c>
      <c r="D1066" s="29">
        <f>'1 уровень'!F3304</f>
        <v>0</v>
      </c>
      <c r="E1066" s="29">
        <f>'1 уровень'!G3304</f>
        <v>0</v>
      </c>
      <c r="F1066" s="144" t="e">
        <f>'1 уровень'!H3304</f>
        <v>#DIV/0!</v>
      </c>
      <c r="G1066" s="158">
        <f>'1 уровень'!I3304</f>
        <v>0</v>
      </c>
      <c r="H1066" s="158">
        <f>'1 уровень'!J3304</f>
        <v>0</v>
      </c>
      <c r="I1066" s="26">
        <f>'1 уровень'!K3304</f>
        <v>0</v>
      </c>
      <c r="J1066" s="26">
        <f>'1 уровень'!L3304</f>
        <v>0</v>
      </c>
      <c r="K1066" s="26">
        <f>'1 уровень'!M3304</f>
        <v>0</v>
      </c>
      <c r="L1066" s="26">
        <f>'1 уровень'!N3304</f>
        <v>0</v>
      </c>
      <c r="M1066" s="26">
        <f>'1 уровень'!O3304</f>
        <v>0</v>
      </c>
      <c r="N1066" s="26">
        <f>'1 уровень'!P3304</f>
        <v>0</v>
      </c>
      <c r="O1066" s="152">
        <f>'1 уровень'!Q3304</f>
        <v>0</v>
      </c>
      <c r="P1066" s="152">
        <f>'1 уровень'!R3304</f>
        <v>0</v>
      </c>
      <c r="Q1066" s="152">
        <f>'1 уровень'!S3304</f>
        <v>0</v>
      </c>
      <c r="R1066" s="1038">
        <f>'1 уровень'!T3304</f>
        <v>0</v>
      </c>
      <c r="S1066" s="152">
        <f>'1 уровень'!U3304</f>
        <v>0</v>
      </c>
      <c r="T1066" s="152">
        <f>'1 уровень'!V3304</f>
        <v>0</v>
      </c>
      <c r="U1066" s="152">
        <f>'1 уровень'!W3304</f>
        <v>0</v>
      </c>
      <c r="V1066" s="152">
        <f>'1 уровень'!X3304</f>
        <v>0</v>
      </c>
      <c r="W1066" s="573">
        <f>'1 уровень'!Y3304</f>
        <v>0</v>
      </c>
      <c r="X1066" s="152"/>
      <c r="Y1066" s="152"/>
      <c r="Z1066" s="1283">
        <f>'1 уровень'!Z3305</f>
        <v>0</v>
      </c>
      <c r="AA1066" s="1290">
        <f>'1 уровень'!AA3305</f>
        <v>0</v>
      </c>
    </row>
    <row r="1067" spans="2:27" x14ac:dyDescent="0.25">
      <c r="B1067" s="303" t="s">
        <v>240</v>
      </c>
      <c r="C1067" s="29">
        <f>'1 уровень'!E3305</f>
        <v>0</v>
      </c>
      <c r="D1067" s="29">
        <f>'1 уровень'!F3305</f>
        <v>0</v>
      </c>
      <c r="E1067" s="29">
        <f>'1 уровень'!G3305</f>
        <v>0</v>
      </c>
      <c r="F1067" s="144" t="e">
        <f>'1 уровень'!H3305</f>
        <v>#DIV/0!</v>
      </c>
      <c r="G1067" s="158">
        <f>'1 уровень'!I3305</f>
        <v>0</v>
      </c>
      <c r="H1067" s="158">
        <f>'1 уровень'!J3305</f>
        <v>0</v>
      </c>
      <c r="I1067" s="26">
        <f>'1 уровень'!K3305</f>
        <v>0</v>
      </c>
      <c r="J1067" s="26">
        <f>'1 уровень'!L3305</f>
        <v>0</v>
      </c>
      <c r="K1067" s="26">
        <f>'1 уровень'!M3305</f>
        <v>0</v>
      </c>
      <c r="L1067" s="26">
        <f>'1 уровень'!N3305</f>
        <v>0</v>
      </c>
      <c r="M1067" s="26">
        <f>'1 уровень'!O3305</f>
        <v>0</v>
      </c>
      <c r="N1067" s="26">
        <f>'1 уровень'!P3305</f>
        <v>0</v>
      </c>
      <c r="O1067" s="152">
        <f>'1 уровень'!Q3305</f>
        <v>0</v>
      </c>
      <c r="P1067" s="152">
        <f>'1 уровень'!R3305</f>
        <v>0</v>
      </c>
      <c r="Q1067" s="152">
        <f>'1 уровень'!S3305</f>
        <v>0</v>
      </c>
      <c r="R1067" s="1038">
        <f>'1 уровень'!T3305</f>
        <v>0</v>
      </c>
      <c r="S1067" s="152">
        <f>'1 уровень'!U3305</f>
        <v>0</v>
      </c>
      <c r="T1067" s="152">
        <f>'1 уровень'!V3305</f>
        <v>0</v>
      </c>
      <c r="U1067" s="152">
        <f>'1 уровень'!W3305</f>
        <v>0</v>
      </c>
      <c r="V1067" s="152">
        <f>'1 уровень'!X3305</f>
        <v>0</v>
      </c>
      <c r="W1067" s="573">
        <f>'1 уровень'!Y3305</f>
        <v>0</v>
      </c>
      <c r="X1067" s="152"/>
      <c r="Y1067" s="152"/>
      <c r="Z1067" s="1283" t="e">
        <f>'1 уровень'!#REF!</f>
        <v>#REF!</v>
      </c>
      <c r="AA1067" s="1290" t="e">
        <f>'1 уровень'!#REF!</f>
        <v>#REF!</v>
      </c>
    </row>
    <row r="1068" spans="2:27" ht="45" x14ac:dyDescent="0.25">
      <c r="B1068" s="447" t="s">
        <v>300</v>
      </c>
      <c r="C1068" s="29">
        <f>'1 уровень'!E3306</f>
        <v>0</v>
      </c>
      <c r="D1068" s="29">
        <f>'1 уровень'!F3306</f>
        <v>0</v>
      </c>
      <c r="E1068" s="29">
        <f>'1 уровень'!G3306</f>
        <v>0</v>
      </c>
      <c r="F1068" s="144" t="e">
        <f>'1 уровень'!H3306</f>
        <v>#DIV/0!</v>
      </c>
      <c r="G1068" s="158">
        <f>'1 уровень'!I3306</f>
        <v>0</v>
      </c>
      <c r="H1068" s="158">
        <f>'1 уровень'!J3306</f>
        <v>0</v>
      </c>
      <c r="I1068" s="26">
        <f>'1 уровень'!K3306</f>
        <v>0</v>
      </c>
      <c r="J1068" s="26">
        <f>'1 уровень'!L3306</f>
        <v>0</v>
      </c>
      <c r="K1068" s="26">
        <f>'1 уровень'!M3306</f>
        <v>0</v>
      </c>
      <c r="L1068" s="26">
        <f>'1 уровень'!N3306</f>
        <v>0</v>
      </c>
      <c r="M1068" s="26">
        <f>'1 уровень'!O3306</f>
        <v>0</v>
      </c>
      <c r="N1068" s="26">
        <f>'1 уровень'!P3306</f>
        <v>0</v>
      </c>
      <c r="O1068" s="152">
        <f>'1 уровень'!Q3306</f>
        <v>0</v>
      </c>
      <c r="P1068" s="152">
        <f>'1 уровень'!R3306</f>
        <v>0</v>
      </c>
      <c r="Q1068" s="152">
        <f>'1 уровень'!S3306</f>
        <v>0</v>
      </c>
      <c r="R1068" s="1038">
        <f>'1 уровень'!T3306</f>
        <v>0</v>
      </c>
      <c r="S1068" s="152">
        <f>'1 уровень'!U3306</f>
        <v>0</v>
      </c>
      <c r="T1068" s="152">
        <f>'1 уровень'!V3306</f>
        <v>0</v>
      </c>
      <c r="U1068" s="152">
        <f>'1 уровень'!W3306</f>
        <v>0</v>
      </c>
      <c r="V1068" s="152">
        <f>'1 уровень'!X3306</f>
        <v>0</v>
      </c>
      <c r="W1068" s="573">
        <f>'1 уровень'!Y3306</f>
        <v>0</v>
      </c>
      <c r="X1068" s="152"/>
      <c r="Y1068" s="152"/>
      <c r="Z1068" s="1283" t="e">
        <f>'1 уровень'!#REF!</f>
        <v>#REF!</v>
      </c>
      <c r="AA1068" s="1290" t="e">
        <f>'1 уровень'!#REF!</f>
        <v>#REF!</v>
      </c>
    </row>
    <row r="1069" spans="2:27" ht="31.5" x14ac:dyDescent="0.25">
      <c r="B1069" s="762" t="s">
        <v>301</v>
      </c>
      <c r="C1069" s="29">
        <f>'1 уровень'!E3307</f>
        <v>0</v>
      </c>
      <c r="D1069" s="29">
        <f>'1 уровень'!F3307</f>
        <v>0</v>
      </c>
      <c r="E1069" s="29">
        <f>'1 уровень'!G3307</f>
        <v>0</v>
      </c>
      <c r="F1069" s="144" t="e">
        <f>'1 уровень'!H3307</f>
        <v>#DIV/0!</v>
      </c>
      <c r="G1069" s="158">
        <f>'1 уровень'!I3307</f>
        <v>0</v>
      </c>
      <c r="H1069" s="158">
        <f>'1 уровень'!J3307</f>
        <v>0</v>
      </c>
      <c r="I1069" s="26">
        <f>'1 уровень'!K3307</f>
        <v>0</v>
      </c>
      <c r="J1069" s="26">
        <f>'1 уровень'!L3307</f>
        <v>0</v>
      </c>
      <c r="K1069" s="26">
        <f>'1 уровень'!M3307</f>
        <v>0</v>
      </c>
      <c r="L1069" s="26">
        <f>'1 уровень'!N3307</f>
        <v>0</v>
      </c>
      <c r="M1069" s="26">
        <f>'1 уровень'!O3307</f>
        <v>0</v>
      </c>
      <c r="N1069" s="26">
        <f>'1 уровень'!P3307</f>
        <v>0</v>
      </c>
      <c r="O1069" s="152">
        <f>'1 уровень'!Q3307</f>
        <v>0</v>
      </c>
      <c r="P1069" s="152">
        <f>'1 уровень'!R3307</f>
        <v>0</v>
      </c>
      <c r="Q1069" s="152">
        <f>'1 уровень'!S3307</f>
        <v>0</v>
      </c>
      <c r="R1069" s="1038">
        <f>'1 уровень'!T3307</f>
        <v>0</v>
      </c>
      <c r="S1069" s="152">
        <f>'1 уровень'!U3307</f>
        <v>0</v>
      </c>
      <c r="T1069" s="152">
        <f>'1 уровень'!V3307</f>
        <v>0</v>
      </c>
      <c r="U1069" s="152">
        <f>'1 уровень'!W3307</f>
        <v>0</v>
      </c>
      <c r="V1069" s="152">
        <f>'1 уровень'!X3307</f>
        <v>0</v>
      </c>
      <c r="W1069" s="573">
        <f>'1 уровень'!Y3307</f>
        <v>0</v>
      </c>
      <c r="X1069" s="152"/>
      <c r="Y1069" s="152"/>
      <c r="Z1069" s="1283">
        <f>'1 уровень'!Z3306</f>
        <v>0</v>
      </c>
      <c r="AA1069" s="1290">
        <f>'1 уровень'!AA3306</f>
        <v>0</v>
      </c>
    </row>
    <row r="1070" spans="2:27" ht="30" x14ac:dyDescent="0.25">
      <c r="B1070" s="444" t="s">
        <v>302</v>
      </c>
      <c r="C1070" s="29">
        <f>'1 уровень'!E3308</f>
        <v>0</v>
      </c>
      <c r="D1070" s="29">
        <f>'1 уровень'!F3308</f>
        <v>0</v>
      </c>
      <c r="E1070" s="29">
        <f>'1 уровень'!G3308</f>
        <v>0</v>
      </c>
      <c r="F1070" s="144" t="e">
        <f>'1 уровень'!H3308</f>
        <v>#DIV/0!</v>
      </c>
      <c r="G1070" s="158">
        <f>'1 уровень'!I3308</f>
        <v>0</v>
      </c>
      <c r="H1070" s="158">
        <f>'1 уровень'!J3308</f>
        <v>0</v>
      </c>
      <c r="I1070" s="26">
        <f>'1 уровень'!K3308</f>
        <v>0</v>
      </c>
      <c r="J1070" s="26">
        <f>'1 уровень'!L3308</f>
        <v>0</v>
      </c>
      <c r="K1070" s="26">
        <f>'1 уровень'!M3308</f>
        <v>0</v>
      </c>
      <c r="L1070" s="26">
        <f>'1 уровень'!N3308</f>
        <v>0</v>
      </c>
      <c r="M1070" s="26">
        <f>'1 уровень'!O3308</f>
        <v>0</v>
      </c>
      <c r="N1070" s="26">
        <f>'1 уровень'!P3308</f>
        <v>0</v>
      </c>
      <c r="O1070" s="152">
        <f>'1 уровень'!Q3308</f>
        <v>0</v>
      </c>
      <c r="P1070" s="152">
        <f>'1 уровень'!R3308</f>
        <v>0</v>
      </c>
      <c r="Q1070" s="152">
        <f>'1 уровень'!S3308</f>
        <v>0</v>
      </c>
      <c r="R1070" s="1038">
        <f>'1 уровень'!T3308</f>
        <v>0</v>
      </c>
      <c r="S1070" s="152">
        <f>'1 уровень'!U3308</f>
        <v>0</v>
      </c>
      <c r="T1070" s="152">
        <f>'1 уровень'!V3308</f>
        <v>0</v>
      </c>
      <c r="U1070" s="152">
        <f>'1 уровень'!W3308</f>
        <v>0</v>
      </c>
      <c r="V1070" s="152">
        <f>'1 уровень'!X3308</f>
        <v>0</v>
      </c>
      <c r="W1070" s="573">
        <f>'1 уровень'!Y3308</f>
        <v>0</v>
      </c>
      <c r="X1070" s="152"/>
      <c r="Y1070" s="152"/>
      <c r="Z1070" s="1283">
        <f>'1 уровень'!Z3307</f>
        <v>0</v>
      </c>
      <c r="AA1070" s="1290">
        <f>'1 уровень'!AA3307</f>
        <v>0</v>
      </c>
    </row>
    <row r="1071" spans="2:27" ht="60" x14ac:dyDescent="0.25">
      <c r="B1071" s="302" t="s">
        <v>303</v>
      </c>
      <c r="C1071" s="29">
        <f>'1 уровень'!E3309</f>
        <v>0</v>
      </c>
      <c r="D1071" s="29">
        <f>'1 уровень'!F3309</f>
        <v>0</v>
      </c>
      <c r="E1071" s="29">
        <f>'1 уровень'!G3309</f>
        <v>0</v>
      </c>
      <c r="F1071" s="144">
        <f>'1 уровень'!H3309</f>
        <v>0</v>
      </c>
      <c r="G1071" s="158">
        <f>'1 уровень'!I3309</f>
        <v>0</v>
      </c>
      <c r="H1071" s="158">
        <f>'1 уровень'!J3309</f>
        <v>0</v>
      </c>
      <c r="I1071" s="26">
        <f>'1 уровень'!K3309</f>
        <v>0</v>
      </c>
      <c r="J1071" s="26">
        <f>'1 уровень'!L3309</f>
        <v>0</v>
      </c>
      <c r="K1071" s="26">
        <f>'1 уровень'!M3309</f>
        <v>0</v>
      </c>
      <c r="L1071" s="26">
        <f>'1 уровень'!N3309</f>
        <v>0</v>
      </c>
      <c r="M1071" s="26">
        <f>'1 уровень'!O3309</f>
        <v>0</v>
      </c>
      <c r="N1071" s="26">
        <f>'1 уровень'!P3309</f>
        <v>0</v>
      </c>
      <c r="O1071" s="152">
        <f>'1 уровень'!Q3309</f>
        <v>0</v>
      </c>
      <c r="P1071" s="152">
        <f>'1 уровень'!R3309</f>
        <v>0</v>
      </c>
      <c r="Q1071" s="152">
        <f>'1 уровень'!S3309</f>
        <v>0</v>
      </c>
      <c r="R1071" s="1038">
        <f>'1 уровень'!T3309</f>
        <v>0</v>
      </c>
      <c r="S1071" s="152">
        <f>'1 уровень'!U3309</f>
        <v>0</v>
      </c>
      <c r="T1071" s="152">
        <f>'1 уровень'!V3309</f>
        <v>0</v>
      </c>
      <c r="U1071" s="152">
        <f>'1 уровень'!W3309</f>
        <v>0</v>
      </c>
      <c r="V1071" s="152">
        <f>'1 уровень'!X3309</f>
        <v>0</v>
      </c>
      <c r="W1071" s="573">
        <f>'1 уровень'!Y3309</f>
        <v>0</v>
      </c>
      <c r="X1071" s="152"/>
      <c r="Y1071" s="152"/>
      <c r="Z1071" s="1283">
        <f>'1 уровень'!Z3308</f>
        <v>0</v>
      </c>
      <c r="AA1071" s="1290">
        <f>'1 уровень'!AA3308</f>
        <v>0</v>
      </c>
    </row>
    <row r="1072" spans="2:27" ht="45" x14ac:dyDescent="0.25">
      <c r="B1072" s="302" t="s">
        <v>304</v>
      </c>
      <c r="C1072" s="29">
        <f>'1 уровень'!E3310</f>
        <v>0</v>
      </c>
      <c r="D1072" s="29">
        <f>'1 уровень'!F3310</f>
        <v>0</v>
      </c>
      <c r="E1072" s="29">
        <f>'1 уровень'!G3310</f>
        <v>0</v>
      </c>
      <c r="F1072" s="144" t="e">
        <f>'1 уровень'!H3310</f>
        <v>#DIV/0!</v>
      </c>
      <c r="G1072" s="158">
        <f>'1 уровень'!I3310</f>
        <v>0</v>
      </c>
      <c r="H1072" s="158">
        <f>'1 уровень'!J3310</f>
        <v>0</v>
      </c>
      <c r="I1072" s="26">
        <f>'1 уровень'!K3310</f>
        <v>0</v>
      </c>
      <c r="J1072" s="26">
        <f>'1 уровень'!L3310</f>
        <v>0</v>
      </c>
      <c r="K1072" s="26">
        <f>'1 уровень'!M3310</f>
        <v>0</v>
      </c>
      <c r="L1072" s="26">
        <f>'1 уровень'!N3310</f>
        <v>0</v>
      </c>
      <c r="M1072" s="26">
        <f>'1 уровень'!O3310</f>
        <v>0</v>
      </c>
      <c r="N1072" s="26">
        <f>'1 уровень'!P3310</f>
        <v>0</v>
      </c>
      <c r="O1072" s="152">
        <f>'1 уровень'!Q3310</f>
        <v>0</v>
      </c>
      <c r="P1072" s="152">
        <f>'1 уровень'!R3310</f>
        <v>0</v>
      </c>
      <c r="Q1072" s="152">
        <f>'1 уровень'!S3310</f>
        <v>0</v>
      </c>
      <c r="R1072" s="1038">
        <f>'1 уровень'!T3310</f>
        <v>0</v>
      </c>
      <c r="S1072" s="152">
        <f>'1 уровень'!U3310</f>
        <v>0</v>
      </c>
      <c r="T1072" s="152">
        <f>'1 уровень'!V3310</f>
        <v>0</v>
      </c>
      <c r="U1072" s="152">
        <f>'1 уровень'!W3310</f>
        <v>0</v>
      </c>
      <c r="V1072" s="152">
        <f>'1 уровень'!X3310</f>
        <v>0</v>
      </c>
      <c r="W1072" s="573">
        <f>'1 уровень'!Y3310</f>
        <v>0</v>
      </c>
      <c r="X1072" s="152"/>
      <c r="Y1072" s="152"/>
      <c r="Z1072" s="1283">
        <f>'1 уровень'!Z3309</f>
        <v>0</v>
      </c>
      <c r="AA1072" s="1290">
        <f>'1 уровень'!AA3309</f>
        <v>0</v>
      </c>
    </row>
    <row r="1073" spans="1:27" ht="30" x14ac:dyDescent="0.25">
      <c r="B1073" s="302" t="s">
        <v>305</v>
      </c>
      <c r="C1073" s="29">
        <f>'1 уровень'!E3311</f>
        <v>0</v>
      </c>
      <c r="D1073" s="29">
        <f>'1 уровень'!F3311</f>
        <v>0</v>
      </c>
      <c r="E1073" s="29">
        <f>'1 уровень'!G3311</f>
        <v>0</v>
      </c>
      <c r="F1073" s="144" t="e">
        <f>'1 уровень'!H3311</f>
        <v>#DIV/0!</v>
      </c>
      <c r="G1073" s="158">
        <f>'1 уровень'!I3311</f>
        <v>0</v>
      </c>
      <c r="H1073" s="158">
        <f>'1 уровень'!J3311</f>
        <v>0</v>
      </c>
      <c r="I1073" s="26">
        <f>'1 уровень'!K3311</f>
        <v>0</v>
      </c>
      <c r="J1073" s="26">
        <f>'1 уровень'!L3311</f>
        <v>0</v>
      </c>
      <c r="K1073" s="26">
        <f>'1 уровень'!M3311</f>
        <v>0</v>
      </c>
      <c r="L1073" s="26">
        <f>'1 уровень'!N3311</f>
        <v>0</v>
      </c>
      <c r="M1073" s="26">
        <f>'1 уровень'!O3311</f>
        <v>0</v>
      </c>
      <c r="N1073" s="26">
        <f>'1 уровень'!P3311</f>
        <v>0</v>
      </c>
      <c r="O1073" s="152">
        <f>'1 уровень'!Q3311</f>
        <v>0</v>
      </c>
      <c r="P1073" s="152">
        <f>'1 уровень'!R3311</f>
        <v>0</v>
      </c>
      <c r="Q1073" s="152">
        <f>'1 уровень'!S3311</f>
        <v>0</v>
      </c>
      <c r="R1073" s="1038">
        <f>'1 уровень'!T3311</f>
        <v>0</v>
      </c>
      <c r="S1073" s="152">
        <f>'1 уровень'!U3311</f>
        <v>0</v>
      </c>
      <c r="T1073" s="152">
        <f>'1 уровень'!V3311</f>
        <v>0</v>
      </c>
      <c r="U1073" s="152">
        <f>'1 уровень'!W3311</f>
        <v>0</v>
      </c>
      <c r="V1073" s="152">
        <f>'1 уровень'!X3311</f>
        <v>0</v>
      </c>
      <c r="W1073" s="573">
        <f>'1 уровень'!Y3311</f>
        <v>0</v>
      </c>
      <c r="X1073" s="152"/>
      <c r="Y1073" s="152"/>
      <c r="Z1073" s="1283">
        <f>'1 уровень'!Z3310</f>
        <v>0</v>
      </c>
      <c r="AA1073" s="1290">
        <f>'1 уровень'!AA3310</f>
        <v>0</v>
      </c>
    </row>
    <row r="1074" spans="1:27" ht="45" x14ac:dyDescent="0.25">
      <c r="B1074" s="302" t="s">
        <v>306</v>
      </c>
      <c r="C1074" s="29">
        <f>'1 уровень'!E3312</f>
        <v>0</v>
      </c>
      <c r="D1074" s="29">
        <f>'1 уровень'!F3312</f>
        <v>0</v>
      </c>
      <c r="E1074" s="29">
        <f>'1 уровень'!G3312</f>
        <v>0</v>
      </c>
      <c r="F1074" s="144" t="e">
        <f>'1 уровень'!H3312</f>
        <v>#DIV/0!</v>
      </c>
      <c r="G1074" s="158">
        <f>'1 уровень'!I3312</f>
        <v>0</v>
      </c>
      <c r="H1074" s="158">
        <f>'1 уровень'!J3312</f>
        <v>0</v>
      </c>
      <c r="I1074" s="26">
        <f>'1 уровень'!K3312</f>
        <v>0</v>
      </c>
      <c r="J1074" s="26">
        <f>'1 уровень'!L3312</f>
        <v>0</v>
      </c>
      <c r="K1074" s="26">
        <f>'1 уровень'!M3312</f>
        <v>0</v>
      </c>
      <c r="L1074" s="26">
        <f>'1 уровень'!N3312</f>
        <v>0</v>
      </c>
      <c r="M1074" s="26">
        <f>'1 уровень'!O3312</f>
        <v>0</v>
      </c>
      <c r="N1074" s="26">
        <f>'1 уровень'!P3312</f>
        <v>0</v>
      </c>
      <c r="O1074" s="152">
        <f>'1 уровень'!Q3312</f>
        <v>0</v>
      </c>
      <c r="P1074" s="152">
        <f>'1 уровень'!R3312</f>
        <v>0</v>
      </c>
      <c r="Q1074" s="152">
        <f>'1 уровень'!S3312</f>
        <v>0</v>
      </c>
      <c r="R1074" s="1038">
        <f>'1 уровень'!T3312</f>
        <v>0</v>
      </c>
      <c r="S1074" s="152">
        <f>'1 уровень'!U3312</f>
        <v>0</v>
      </c>
      <c r="T1074" s="152">
        <f>'1 уровень'!V3312</f>
        <v>0</v>
      </c>
      <c r="U1074" s="152">
        <f>'1 уровень'!W3312</f>
        <v>0</v>
      </c>
      <c r="V1074" s="152">
        <f>'1 уровень'!X3312</f>
        <v>0</v>
      </c>
      <c r="W1074" s="573">
        <f>'1 уровень'!Y3312</f>
        <v>0</v>
      </c>
      <c r="X1074" s="152"/>
      <c r="Y1074" s="152"/>
      <c r="Z1074" s="1283">
        <f>'1 уровень'!Z3311</f>
        <v>0</v>
      </c>
      <c r="AA1074" s="1290">
        <f>'1 уровень'!AA3311</f>
        <v>0</v>
      </c>
    </row>
    <row r="1075" spans="1:27" ht="45" x14ac:dyDescent="0.25">
      <c r="B1075" s="444" t="s">
        <v>307</v>
      </c>
      <c r="C1075" s="29">
        <f>'1 уровень'!E3313</f>
        <v>0</v>
      </c>
      <c r="D1075" s="29">
        <f>'1 уровень'!F3313</f>
        <v>0</v>
      </c>
      <c r="E1075" s="29">
        <f>'1 уровень'!G3313</f>
        <v>0</v>
      </c>
      <c r="F1075" s="144" t="e">
        <f>'1 уровень'!H3313</f>
        <v>#DIV/0!</v>
      </c>
      <c r="G1075" s="158">
        <f>'1 уровень'!I3313</f>
        <v>0</v>
      </c>
      <c r="H1075" s="158">
        <f>'1 уровень'!J3313</f>
        <v>0</v>
      </c>
      <c r="I1075" s="26">
        <f>'1 уровень'!K3313</f>
        <v>0</v>
      </c>
      <c r="J1075" s="26">
        <f>'1 уровень'!L3313</f>
        <v>0</v>
      </c>
      <c r="K1075" s="26">
        <f>'1 уровень'!M3313</f>
        <v>0</v>
      </c>
      <c r="L1075" s="26">
        <f>'1 уровень'!N3313</f>
        <v>0</v>
      </c>
      <c r="M1075" s="26">
        <f>'1 уровень'!O3313</f>
        <v>0</v>
      </c>
      <c r="N1075" s="26">
        <f>'1 уровень'!P3313</f>
        <v>0</v>
      </c>
      <c r="O1075" s="152">
        <f>'1 уровень'!Q3313</f>
        <v>0</v>
      </c>
      <c r="P1075" s="152">
        <f>'1 уровень'!R3313</f>
        <v>0</v>
      </c>
      <c r="Q1075" s="152">
        <f>'1 уровень'!S3313</f>
        <v>0</v>
      </c>
      <c r="R1075" s="1038">
        <f>'1 уровень'!T3313</f>
        <v>0</v>
      </c>
      <c r="S1075" s="152">
        <f>'1 уровень'!U3313</f>
        <v>0</v>
      </c>
      <c r="T1075" s="152">
        <f>'1 уровень'!V3313</f>
        <v>0</v>
      </c>
      <c r="U1075" s="152">
        <f>'1 уровень'!W3313</f>
        <v>0</v>
      </c>
      <c r="V1075" s="152">
        <f>'1 уровень'!X3313</f>
        <v>0</v>
      </c>
      <c r="W1075" s="573">
        <f>'1 уровень'!Y3313</f>
        <v>0</v>
      </c>
      <c r="X1075" s="152"/>
      <c r="Y1075" s="152"/>
      <c r="Z1075" s="1283">
        <f>'1 уровень'!Z3312</f>
        <v>0</v>
      </c>
      <c r="AA1075" s="1290">
        <f>'1 уровень'!AA3312</f>
        <v>0</v>
      </c>
    </row>
    <row r="1076" spans="1:27" ht="30" x14ac:dyDescent="0.25">
      <c r="B1076" s="302" t="s">
        <v>338</v>
      </c>
      <c r="C1076" s="29">
        <f>'1 уровень'!E3314</f>
        <v>0</v>
      </c>
      <c r="D1076" s="29">
        <f>'1 уровень'!F3314</f>
        <v>0</v>
      </c>
      <c r="E1076" s="29">
        <f>'1 уровень'!G3314</f>
        <v>0</v>
      </c>
      <c r="F1076" s="144">
        <f>'1 уровень'!H3314</f>
        <v>0</v>
      </c>
      <c r="G1076" s="158">
        <f>'1 уровень'!I3314</f>
        <v>0</v>
      </c>
      <c r="H1076" s="158">
        <f>'1 уровень'!J3314</f>
        <v>0</v>
      </c>
      <c r="I1076" s="26">
        <f>'1 уровень'!K3314</f>
        <v>0</v>
      </c>
      <c r="J1076" s="26">
        <f>'1 уровень'!L3314</f>
        <v>0</v>
      </c>
      <c r="K1076" s="26">
        <f>'1 уровень'!M3314</f>
        <v>0</v>
      </c>
      <c r="L1076" s="26">
        <f>'1 уровень'!N3314</f>
        <v>0</v>
      </c>
      <c r="M1076" s="26">
        <f>'1 уровень'!O3314</f>
        <v>0</v>
      </c>
      <c r="N1076" s="26">
        <f>'1 уровень'!P3314</f>
        <v>0</v>
      </c>
      <c r="O1076" s="152">
        <f>'1 уровень'!Q3314</f>
        <v>0</v>
      </c>
      <c r="P1076" s="152">
        <f>'1 уровень'!R3314</f>
        <v>0</v>
      </c>
      <c r="Q1076" s="152">
        <f>'1 уровень'!S3314</f>
        <v>0</v>
      </c>
      <c r="R1076" s="1038">
        <f>'1 уровень'!T3314</f>
        <v>0</v>
      </c>
      <c r="S1076" s="152">
        <f>'1 уровень'!U3314</f>
        <v>0</v>
      </c>
      <c r="T1076" s="152">
        <f>'1 уровень'!V3314</f>
        <v>0</v>
      </c>
      <c r="U1076" s="152">
        <f>'1 уровень'!W3314</f>
        <v>0</v>
      </c>
      <c r="V1076" s="152">
        <f>'1 уровень'!X3314</f>
        <v>0</v>
      </c>
      <c r="W1076" s="573">
        <f>'1 уровень'!Y3314</f>
        <v>0</v>
      </c>
      <c r="X1076" s="152"/>
      <c r="Y1076" s="152"/>
      <c r="Z1076" s="1283">
        <f>'1 уровень'!Z3313</f>
        <v>0</v>
      </c>
      <c r="AA1076" s="1290">
        <f>'1 уровень'!AA3313</f>
        <v>0</v>
      </c>
    </row>
    <row r="1077" spans="1:27" ht="75" x14ac:dyDescent="0.25">
      <c r="B1077" s="302" t="s">
        <v>308</v>
      </c>
      <c r="C1077" s="29">
        <f>'1 уровень'!E3315</f>
        <v>0</v>
      </c>
      <c r="D1077" s="29">
        <f>'1 уровень'!F3315</f>
        <v>0</v>
      </c>
      <c r="E1077" s="29">
        <f>'1 уровень'!G3315</f>
        <v>0</v>
      </c>
      <c r="F1077" s="144" t="e">
        <f>'1 уровень'!H3315</f>
        <v>#DIV/0!</v>
      </c>
      <c r="G1077" s="158">
        <f>'1 уровень'!I3315</f>
        <v>0</v>
      </c>
      <c r="H1077" s="158">
        <f>'1 уровень'!J3315</f>
        <v>0</v>
      </c>
      <c r="I1077" s="26">
        <f>'1 уровень'!K3315</f>
        <v>0</v>
      </c>
      <c r="J1077" s="26">
        <f>'1 уровень'!L3315</f>
        <v>0</v>
      </c>
      <c r="K1077" s="26">
        <f>'1 уровень'!M3315</f>
        <v>0</v>
      </c>
      <c r="L1077" s="26">
        <f>'1 уровень'!N3315</f>
        <v>0</v>
      </c>
      <c r="M1077" s="26">
        <f>'1 уровень'!O3315</f>
        <v>0</v>
      </c>
      <c r="N1077" s="26">
        <f>'1 уровень'!P3315</f>
        <v>0</v>
      </c>
      <c r="O1077" s="152">
        <f>'1 уровень'!Q3315</f>
        <v>0</v>
      </c>
      <c r="P1077" s="152">
        <f>'1 уровень'!R3315</f>
        <v>0</v>
      </c>
      <c r="Q1077" s="152">
        <f>'1 уровень'!S3315</f>
        <v>0</v>
      </c>
      <c r="R1077" s="1038">
        <f>'1 уровень'!T3315</f>
        <v>0</v>
      </c>
      <c r="S1077" s="152">
        <f>'1 уровень'!U3315</f>
        <v>0</v>
      </c>
      <c r="T1077" s="152">
        <f>'1 уровень'!V3315</f>
        <v>0</v>
      </c>
      <c r="U1077" s="152">
        <f>'1 уровень'!W3315</f>
        <v>0</v>
      </c>
      <c r="V1077" s="152">
        <f>'1 уровень'!X3315</f>
        <v>0</v>
      </c>
      <c r="W1077" s="573">
        <f>'1 уровень'!Y3315</f>
        <v>0</v>
      </c>
      <c r="X1077" s="152"/>
      <c r="Y1077" s="152"/>
      <c r="Z1077" s="1283">
        <f>'1 уровень'!Z3314</f>
        <v>0</v>
      </c>
      <c r="AA1077" s="1290">
        <f>'1 уровень'!AA3314</f>
        <v>0</v>
      </c>
    </row>
    <row r="1078" spans="1:27" ht="60" x14ac:dyDescent="0.25">
      <c r="B1078" s="302" t="s">
        <v>309</v>
      </c>
      <c r="C1078" s="29">
        <f>'1 уровень'!E3316</f>
        <v>0</v>
      </c>
      <c r="D1078" s="29">
        <f>'1 уровень'!F3316</f>
        <v>0</v>
      </c>
      <c r="E1078" s="29">
        <f>'1 уровень'!G3316</f>
        <v>0</v>
      </c>
      <c r="F1078" s="144" t="e">
        <f>'1 уровень'!H3316</f>
        <v>#DIV/0!</v>
      </c>
      <c r="G1078" s="158">
        <f>'1 уровень'!I3316</f>
        <v>0</v>
      </c>
      <c r="H1078" s="158">
        <f>'1 уровень'!J3316</f>
        <v>0</v>
      </c>
      <c r="I1078" s="26">
        <f>'1 уровень'!K3316</f>
        <v>0</v>
      </c>
      <c r="J1078" s="26">
        <f>'1 уровень'!L3316</f>
        <v>0</v>
      </c>
      <c r="K1078" s="26">
        <f>'1 уровень'!M3316</f>
        <v>0</v>
      </c>
      <c r="L1078" s="26">
        <f>'1 уровень'!N3316</f>
        <v>0</v>
      </c>
      <c r="M1078" s="26">
        <f>'1 уровень'!O3316</f>
        <v>0</v>
      </c>
      <c r="N1078" s="26">
        <f>'1 уровень'!P3316</f>
        <v>0</v>
      </c>
      <c r="O1078" s="152">
        <f>'1 уровень'!Q3316</f>
        <v>0</v>
      </c>
      <c r="P1078" s="152">
        <f>'1 уровень'!R3316</f>
        <v>0</v>
      </c>
      <c r="Q1078" s="152">
        <f>'1 уровень'!S3316</f>
        <v>0</v>
      </c>
      <c r="R1078" s="1038">
        <f>'1 уровень'!T3316</f>
        <v>0</v>
      </c>
      <c r="S1078" s="152">
        <f>'1 уровень'!U3316</f>
        <v>0</v>
      </c>
      <c r="T1078" s="152">
        <f>'1 уровень'!V3316</f>
        <v>0</v>
      </c>
      <c r="U1078" s="152">
        <f>'1 уровень'!W3316</f>
        <v>0</v>
      </c>
      <c r="V1078" s="152">
        <f>'1 уровень'!X3316</f>
        <v>0</v>
      </c>
      <c r="W1078" s="573">
        <f>'1 уровень'!Y3316</f>
        <v>0</v>
      </c>
      <c r="X1078" s="152"/>
      <c r="Y1078" s="152"/>
      <c r="Z1078" s="1283">
        <f>'1 уровень'!Z3315</f>
        <v>0</v>
      </c>
      <c r="AA1078" s="1290">
        <f>'1 уровень'!AA3315</f>
        <v>0</v>
      </c>
    </row>
    <row r="1079" spans="1:27" ht="60" x14ac:dyDescent="0.25">
      <c r="B1079" s="302" t="s">
        <v>389</v>
      </c>
      <c r="C1079" s="29">
        <f>'1 уровень'!E3317</f>
        <v>0</v>
      </c>
      <c r="D1079" s="29">
        <f>'1 уровень'!F3317</f>
        <v>0</v>
      </c>
      <c r="E1079" s="29">
        <f>'1 уровень'!G3317</f>
        <v>0</v>
      </c>
      <c r="F1079" s="144" t="e">
        <f>'1 уровень'!H3317</f>
        <v>#DIV/0!</v>
      </c>
      <c r="G1079" s="158">
        <f>'1 уровень'!I3317</f>
        <v>0</v>
      </c>
      <c r="H1079" s="158">
        <f>'1 уровень'!J3317</f>
        <v>0</v>
      </c>
      <c r="I1079" s="26">
        <f>'1 уровень'!K3317</f>
        <v>0</v>
      </c>
      <c r="J1079" s="26">
        <f>'1 уровень'!L3317</f>
        <v>0</v>
      </c>
      <c r="K1079" s="26">
        <f>'1 уровень'!M3317</f>
        <v>0</v>
      </c>
      <c r="L1079" s="26">
        <f>'1 уровень'!N3317</f>
        <v>0</v>
      </c>
      <c r="M1079" s="26">
        <f>'1 уровень'!O3317</f>
        <v>0</v>
      </c>
      <c r="N1079" s="26">
        <f>'1 уровень'!P3317</f>
        <v>0</v>
      </c>
      <c r="O1079" s="152">
        <f>'1 уровень'!Q3317</f>
        <v>0</v>
      </c>
      <c r="P1079" s="152">
        <f>'1 уровень'!R3317</f>
        <v>0</v>
      </c>
      <c r="Q1079" s="152">
        <f>'1 уровень'!S3317</f>
        <v>0</v>
      </c>
      <c r="R1079" s="1038">
        <f>'1 уровень'!T3317</f>
        <v>0</v>
      </c>
      <c r="S1079" s="152">
        <f>'1 уровень'!U3317</f>
        <v>0</v>
      </c>
      <c r="T1079" s="152">
        <f>'1 уровень'!V3317</f>
        <v>0</v>
      </c>
      <c r="U1079" s="152">
        <f>'1 уровень'!W3317</f>
        <v>0</v>
      </c>
      <c r="V1079" s="152">
        <f>'1 уровень'!X3317</f>
        <v>0</v>
      </c>
      <c r="W1079" s="573">
        <f>'1 уровень'!Y3317</f>
        <v>0</v>
      </c>
      <c r="X1079" s="152"/>
      <c r="Y1079" s="152"/>
      <c r="Z1079" s="1283">
        <f>'1 уровень'!Z3316</f>
        <v>0</v>
      </c>
      <c r="AA1079" s="1290">
        <f>'1 уровень'!AA3316</f>
        <v>0</v>
      </c>
    </row>
    <row r="1080" spans="1:27" ht="29.25" x14ac:dyDescent="0.25">
      <c r="B1080" s="440" t="s">
        <v>207</v>
      </c>
      <c r="C1080" s="29">
        <f>'1 уровень'!E3318</f>
        <v>0</v>
      </c>
      <c r="D1080" s="29">
        <f>'1 уровень'!F3318</f>
        <v>0</v>
      </c>
      <c r="E1080" s="29">
        <f>'1 уровень'!G3318</f>
        <v>0</v>
      </c>
      <c r="F1080" s="144">
        <f>'1 уровень'!H3318</f>
        <v>0</v>
      </c>
      <c r="G1080" s="158">
        <f>'1 уровень'!I3318</f>
        <v>0</v>
      </c>
      <c r="H1080" s="158">
        <f>'1 уровень'!J3318</f>
        <v>0</v>
      </c>
      <c r="I1080" s="26">
        <f>'1 уровень'!K3318</f>
        <v>0</v>
      </c>
      <c r="J1080" s="26">
        <f>'1 уровень'!L3318</f>
        <v>0</v>
      </c>
      <c r="K1080" s="26">
        <f>'1 уровень'!M3318</f>
        <v>0</v>
      </c>
      <c r="L1080" s="26">
        <f>'1 уровень'!N3318</f>
        <v>0</v>
      </c>
      <c r="M1080" s="26">
        <f>'1 уровень'!O3318</f>
        <v>0</v>
      </c>
      <c r="N1080" s="26">
        <f>'1 уровень'!P3318</f>
        <v>0</v>
      </c>
      <c r="O1080" s="152">
        <f>'1 уровень'!Q3318</f>
        <v>0</v>
      </c>
      <c r="P1080" s="152">
        <f>'1 уровень'!R3318</f>
        <v>0</v>
      </c>
      <c r="Q1080" s="152">
        <f>'1 уровень'!S3318</f>
        <v>0</v>
      </c>
      <c r="R1080" s="1038">
        <f>'1 уровень'!T3318</f>
        <v>0</v>
      </c>
      <c r="S1080" s="152">
        <f>'1 уровень'!U3318</f>
        <v>0</v>
      </c>
      <c r="T1080" s="152">
        <f>'1 уровень'!V3318</f>
        <v>0</v>
      </c>
      <c r="U1080" s="152">
        <f>'1 уровень'!W3318</f>
        <v>0</v>
      </c>
      <c r="V1080" s="152">
        <f>'1 уровень'!X3318</f>
        <v>0</v>
      </c>
      <c r="W1080" s="573">
        <f>'1 уровень'!Y3318</f>
        <v>0</v>
      </c>
      <c r="X1080" s="152"/>
      <c r="Y1080" s="152"/>
      <c r="Z1080" s="1283">
        <f>'1 уровень'!Z3317</f>
        <v>0</v>
      </c>
      <c r="AA1080" s="1290">
        <f>'1 уровень'!AA3317</f>
        <v>0</v>
      </c>
    </row>
    <row r="1081" spans="1:27" ht="30" x14ac:dyDescent="0.25">
      <c r="B1081" s="444" t="s">
        <v>365</v>
      </c>
      <c r="C1081" s="29">
        <f>'1 уровень'!E3319</f>
        <v>0</v>
      </c>
      <c r="D1081" s="29">
        <f>'1 уровень'!F3319</f>
        <v>0</v>
      </c>
      <c r="E1081" s="29">
        <f>'1 уровень'!G3319</f>
        <v>0</v>
      </c>
      <c r="F1081" s="144" t="e">
        <f>'1 уровень'!H3319</f>
        <v>#DIV/0!</v>
      </c>
      <c r="G1081" s="158">
        <f>'1 уровень'!I3319</f>
        <v>0</v>
      </c>
      <c r="H1081" s="158">
        <f>'1 уровень'!J3319</f>
        <v>0</v>
      </c>
      <c r="I1081" s="26">
        <f>'1 уровень'!K3319</f>
        <v>0</v>
      </c>
      <c r="J1081" s="26">
        <f>'1 уровень'!L3319</f>
        <v>0</v>
      </c>
      <c r="K1081" s="26">
        <f>'1 уровень'!M3319</f>
        <v>0</v>
      </c>
      <c r="L1081" s="26">
        <f>'1 уровень'!N3319</f>
        <v>0</v>
      </c>
      <c r="M1081" s="26">
        <f>'1 уровень'!O3319</f>
        <v>0</v>
      </c>
      <c r="N1081" s="26">
        <f>'1 уровень'!P3319</f>
        <v>0</v>
      </c>
      <c r="O1081" s="152">
        <f>'1 уровень'!Q3319</f>
        <v>0</v>
      </c>
      <c r="P1081" s="152">
        <f>'1 уровень'!R3319</f>
        <v>0</v>
      </c>
      <c r="Q1081" s="152">
        <f>'1 уровень'!S3319</f>
        <v>0</v>
      </c>
      <c r="R1081" s="1038">
        <f>'1 уровень'!T3319</f>
        <v>0</v>
      </c>
      <c r="S1081" s="152">
        <f>'1 уровень'!U3319</f>
        <v>0</v>
      </c>
      <c r="T1081" s="152">
        <f>'1 уровень'!V3319</f>
        <v>0</v>
      </c>
      <c r="U1081" s="152">
        <f>'1 уровень'!W3319</f>
        <v>0</v>
      </c>
      <c r="V1081" s="152">
        <f>'1 уровень'!X3319</f>
        <v>0</v>
      </c>
      <c r="W1081" s="573">
        <f>'1 уровень'!Y3319</f>
        <v>0</v>
      </c>
      <c r="X1081" s="152"/>
      <c r="Y1081" s="152"/>
      <c r="Z1081" s="1283">
        <f>'1 уровень'!Z3318</f>
        <v>0</v>
      </c>
      <c r="AA1081" s="1290">
        <f>'1 уровень'!AA3318</f>
        <v>0</v>
      </c>
    </row>
    <row r="1082" spans="1:27" ht="29.25" x14ac:dyDescent="0.25">
      <c r="B1082" s="440" t="s">
        <v>353</v>
      </c>
      <c r="C1082" s="29">
        <f>'1 уровень'!E3320</f>
        <v>0</v>
      </c>
      <c r="D1082" s="29">
        <f>'1 уровень'!F3320</f>
        <v>0</v>
      </c>
      <c r="E1082" s="29">
        <f>'1 уровень'!G3320</f>
        <v>0</v>
      </c>
      <c r="F1082" s="144">
        <f>'1 уровень'!H3320</f>
        <v>0</v>
      </c>
      <c r="G1082" s="158">
        <f>'1 уровень'!I3320</f>
        <v>0</v>
      </c>
      <c r="H1082" s="158">
        <f>'1 уровень'!J3320</f>
        <v>0</v>
      </c>
      <c r="I1082" s="26">
        <f>'1 уровень'!K3320</f>
        <v>0</v>
      </c>
      <c r="J1082" s="26">
        <f>'1 уровень'!L3320</f>
        <v>0</v>
      </c>
      <c r="K1082" s="26">
        <f>'1 уровень'!M3320</f>
        <v>0</v>
      </c>
      <c r="L1082" s="26">
        <f>'1 уровень'!N3320</f>
        <v>0</v>
      </c>
      <c r="M1082" s="26">
        <f>'1 уровень'!O3320</f>
        <v>0</v>
      </c>
      <c r="N1082" s="26">
        <f>'1 уровень'!P3320</f>
        <v>0</v>
      </c>
      <c r="O1082" s="152">
        <f>'1 уровень'!Q3320</f>
        <v>0</v>
      </c>
      <c r="P1082" s="152">
        <f>'1 уровень'!R3320</f>
        <v>0</v>
      </c>
      <c r="Q1082" s="152">
        <f>'1 уровень'!S3320</f>
        <v>0</v>
      </c>
      <c r="R1082" s="1038">
        <f>'1 уровень'!T3320</f>
        <v>0</v>
      </c>
      <c r="S1082" s="152">
        <f>'1 уровень'!U3320</f>
        <v>0</v>
      </c>
      <c r="T1082" s="152">
        <f>'1 уровень'!V3320</f>
        <v>0</v>
      </c>
      <c r="U1082" s="152">
        <f>'1 уровень'!W3320</f>
        <v>0</v>
      </c>
      <c r="V1082" s="152">
        <f>'1 уровень'!X3320</f>
        <v>0</v>
      </c>
      <c r="W1082" s="573">
        <f>'1 уровень'!Y3320</f>
        <v>0</v>
      </c>
      <c r="X1082" s="152"/>
      <c r="Y1082" s="152"/>
      <c r="Z1082" s="1283">
        <f>'1 уровень'!Z3319</f>
        <v>0</v>
      </c>
      <c r="AA1082" s="1290">
        <f>'1 уровень'!AA3319</f>
        <v>0</v>
      </c>
    </row>
    <row r="1083" spans="1:27" ht="30" x14ac:dyDescent="0.25">
      <c r="B1083" s="302" t="s">
        <v>354</v>
      </c>
      <c r="C1083" s="29">
        <f>'1 уровень'!E3321</f>
        <v>0</v>
      </c>
      <c r="D1083" s="29">
        <f>'1 уровень'!F3321</f>
        <v>0</v>
      </c>
      <c r="E1083" s="29">
        <f>'1 уровень'!G3321</f>
        <v>0</v>
      </c>
      <c r="F1083" s="144">
        <f>'1 уровень'!H3321</f>
        <v>0</v>
      </c>
      <c r="G1083" s="158">
        <f>'1 уровень'!I3321</f>
        <v>0</v>
      </c>
      <c r="H1083" s="158">
        <f>'1 уровень'!J3321</f>
        <v>0</v>
      </c>
      <c r="I1083" s="26">
        <f>'1 уровень'!K3321</f>
        <v>0</v>
      </c>
      <c r="J1083" s="26">
        <f>'1 уровень'!L3321</f>
        <v>0</v>
      </c>
      <c r="K1083" s="26">
        <f>'1 уровень'!M3321</f>
        <v>0</v>
      </c>
      <c r="L1083" s="26">
        <f>'1 уровень'!N3321</f>
        <v>0</v>
      </c>
      <c r="M1083" s="26">
        <f>'1 уровень'!O3321</f>
        <v>0</v>
      </c>
      <c r="N1083" s="26">
        <f>'1 уровень'!P3321</f>
        <v>0</v>
      </c>
      <c r="O1083" s="152">
        <f>'1 уровень'!Q3321</f>
        <v>0</v>
      </c>
      <c r="P1083" s="152">
        <f>'1 уровень'!R3321</f>
        <v>0</v>
      </c>
      <c r="Q1083" s="152">
        <f>'1 уровень'!S3321</f>
        <v>0</v>
      </c>
      <c r="R1083" s="1038">
        <f>'1 уровень'!T3321</f>
        <v>0</v>
      </c>
      <c r="S1083" s="152">
        <f>'1 уровень'!U3321</f>
        <v>0</v>
      </c>
      <c r="T1083" s="152">
        <f>'1 уровень'!V3321</f>
        <v>0</v>
      </c>
      <c r="U1083" s="152">
        <f>'1 уровень'!W3321</f>
        <v>0</v>
      </c>
      <c r="V1083" s="152">
        <f>'1 уровень'!X3321</f>
        <v>0</v>
      </c>
      <c r="W1083" s="573">
        <f>'1 уровень'!Y3321</f>
        <v>0</v>
      </c>
      <c r="X1083" s="152"/>
      <c r="Y1083" s="152"/>
      <c r="Z1083" s="1283">
        <f>'1 уровень'!Z3320</f>
        <v>0</v>
      </c>
      <c r="AA1083" s="1290">
        <f>'1 уровень'!AA3320</f>
        <v>0</v>
      </c>
    </row>
    <row r="1084" spans="1:27" x14ac:dyDescent="0.25">
      <c r="B1084" s="444" t="s">
        <v>355</v>
      </c>
      <c r="C1084" s="29">
        <f>'1 уровень'!E3322</f>
        <v>0</v>
      </c>
      <c r="D1084" s="29">
        <f>'1 уровень'!F3322</f>
        <v>0</v>
      </c>
      <c r="E1084" s="29">
        <f>'1 уровень'!G3322</f>
        <v>0</v>
      </c>
      <c r="F1084" s="144">
        <f>'1 уровень'!H3322</f>
        <v>0</v>
      </c>
      <c r="G1084" s="158">
        <f>'1 уровень'!I3322</f>
        <v>0</v>
      </c>
      <c r="H1084" s="158">
        <f>'1 уровень'!J3322</f>
        <v>0</v>
      </c>
      <c r="I1084" s="26">
        <f>'1 уровень'!K3322</f>
        <v>0</v>
      </c>
      <c r="J1084" s="26">
        <f>'1 уровень'!L3322</f>
        <v>0</v>
      </c>
      <c r="K1084" s="26">
        <f>'1 уровень'!M3322</f>
        <v>0</v>
      </c>
      <c r="L1084" s="26">
        <f>'1 уровень'!N3322</f>
        <v>0</v>
      </c>
      <c r="M1084" s="26">
        <f>'1 уровень'!O3322</f>
        <v>0</v>
      </c>
      <c r="N1084" s="26">
        <f>'1 уровень'!P3322</f>
        <v>0</v>
      </c>
      <c r="O1084" s="152">
        <f>'1 уровень'!Q3322</f>
        <v>0</v>
      </c>
      <c r="P1084" s="152">
        <f>'1 уровень'!R3322</f>
        <v>0</v>
      </c>
      <c r="Q1084" s="152">
        <f>'1 уровень'!S3322</f>
        <v>0</v>
      </c>
      <c r="R1084" s="1038">
        <f>'1 уровень'!T3322</f>
        <v>0</v>
      </c>
      <c r="S1084" s="152">
        <f>'1 уровень'!U3322</f>
        <v>0</v>
      </c>
      <c r="T1084" s="152">
        <f>'1 уровень'!V3322</f>
        <v>0</v>
      </c>
      <c r="U1084" s="152">
        <f>'1 уровень'!W3322</f>
        <v>0</v>
      </c>
      <c r="V1084" s="152">
        <f>'1 уровень'!X3322</f>
        <v>0</v>
      </c>
      <c r="W1084" s="573">
        <f>'1 уровень'!Y3322</f>
        <v>0</v>
      </c>
      <c r="X1084" s="152"/>
      <c r="Y1084" s="152"/>
      <c r="Z1084" s="1283">
        <f>'1 уровень'!Z3321</f>
        <v>0</v>
      </c>
      <c r="AA1084" s="1290">
        <f>'1 уровень'!AA3321</f>
        <v>0</v>
      </c>
    </row>
    <row r="1085" spans="1:27" ht="30" x14ac:dyDescent="0.25">
      <c r="A1085" s="19">
        <v>1</v>
      </c>
      <c r="B1085" s="302" t="s">
        <v>380</v>
      </c>
      <c r="C1085" s="29">
        <f>'1 уровень'!E3323</f>
        <v>0</v>
      </c>
      <c r="D1085" s="29">
        <f>'1 уровень'!F3323</f>
        <v>0</v>
      </c>
      <c r="E1085" s="29">
        <f>'1 уровень'!G3323</f>
        <v>0</v>
      </c>
      <c r="F1085" s="144">
        <f>'1 уровень'!H3323</f>
        <v>0</v>
      </c>
      <c r="G1085" s="158">
        <f>'1 уровень'!I3323</f>
        <v>0</v>
      </c>
      <c r="H1085" s="158">
        <f>'1 уровень'!J3323</f>
        <v>0</v>
      </c>
      <c r="I1085" s="26">
        <f>'1 уровень'!K3323</f>
        <v>0</v>
      </c>
      <c r="J1085" s="26">
        <f>'1 уровень'!L3323</f>
        <v>0</v>
      </c>
      <c r="K1085" s="26">
        <f>'1 уровень'!M3323</f>
        <v>0</v>
      </c>
      <c r="L1085" s="26">
        <f>'1 уровень'!N3323</f>
        <v>0</v>
      </c>
      <c r="M1085" s="26">
        <f>'1 уровень'!O3323</f>
        <v>0</v>
      </c>
      <c r="N1085" s="26">
        <f>'1 уровень'!P3323</f>
        <v>0</v>
      </c>
      <c r="O1085" s="152">
        <f>'1 уровень'!Q3323</f>
        <v>0</v>
      </c>
      <c r="P1085" s="152">
        <f>'1 уровень'!R3323</f>
        <v>0</v>
      </c>
      <c r="Q1085" s="152">
        <f>'1 уровень'!S3323</f>
        <v>0</v>
      </c>
      <c r="R1085" s="1038">
        <f>'1 уровень'!T3323</f>
        <v>0</v>
      </c>
      <c r="S1085" s="152">
        <f>'1 уровень'!U3323</f>
        <v>0</v>
      </c>
      <c r="T1085" s="152">
        <f>'1 уровень'!V3323</f>
        <v>0</v>
      </c>
      <c r="U1085" s="152">
        <f>'1 уровень'!W3323</f>
        <v>0</v>
      </c>
      <c r="V1085" s="152">
        <f>'1 уровень'!X3323</f>
        <v>0</v>
      </c>
      <c r="W1085" s="573">
        <f>'1 уровень'!Y3323</f>
        <v>0</v>
      </c>
      <c r="X1085" s="152"/>
      <c r="Y1085" s="152"/>
      <c r="Z1085" s="1283">
        <f>'1 уровень'!Z3322</f>
        <v>0</v>
      </c>
      <c r="AA1085" s="1290">
        <f>'1 уровень'!AA3322</f>
        <v>0</v>
      </c>
    </row>
    <row r="1086" spans="1:27" ht="60" x14ac:dyDescent="0.25">
      <c r="A1086" s="19">
        <v>1</v>
      </c>
      <c r="B1086" s="302" t="s">
        <v>357</v>
      </c>
      <c r="C1086" s="29">
        <f>'1 уровень'!E3324</f>
        <v>0</v>
      </c>
      <c r="D1086" s="29">
        <f>'1 уровень'!F3324</f>
        <v>0</v>
      </c>
      <c r="E1086" s="29">
        <f>'1 уровень'!G3324</f>
        <v>0</v>
      </c>
      <c r="F1086" s="144">
        <f>'1 уровень'!H3324</f>
        <v>0</v>
      </c>
      <c r="G1086" s="158">
        <f>'1 уровень'!I3324</f>
        <v>0</v>
      </c>
      <c r="H1086" s="158">
        <f>'1 уровень'!J3324</f>
        <v>0</v>
      </c>
      <c r="I1086" s="26">
        <f>'1 уровень'!K3324</f>
        <v>0</v>
      </c>
      <c r="J1086" s="26">
        <f>'1 уровень'!L3324</f>
        <v>0</v>
      </c>
      <c r="K1086" s="26">
        <f>'1 уровень'!M3324</f>
        <v>0</v>
      </c>
      <c r="L1086" s="26">
        <f>'1 уровень'!N3324</f>
        <v>0</v>
      </c>
      <c r="M1086" s="26">
        <f>'1 уровень'!O3324</f>
        <v>0</v>
      </c>
      <c r="N1086" s="26">
        <f>'1 уровень'!P3324</f>
        <v>0</v>
      </c>
      <c r="O1086" s="152">
        <f>'1 уровень'!Q3324</f>
        <v>0</v>
      </c>
      <c r="P1086" s="152">
        <f>'1 уровень'!R3324</f>
        <v>0</v>
      </c>
      <c r="Q1086" s="152">
        <f>'1 уровень'!S3324</f>
        <v>0</v>
      </c>
      <c r="R1086" s="1038">
        <f>'1 уровень'!T3324</f>
        <v>0</v>
      </c>
      <c r="S1086" s="152">
        <f>'1 уровень'!U3324</f>
        <v>0</v>
      </c>
      <c r="T1086" s="152">
        <f>'1 уровень'!V3324</f>
        <v>0</v>
      </c>
      <c r="U1086" s="152">
        <f>'1 уровень'!W3324</f>
        <v>0</v>
      </c>
      <c r="V1086" s="152">
        <f>'1 уровень'!X3324</f>
        <v>0</v>
      </c>
      <c r="W1086" s="573">
        <f>'1 уровень'!Y3324</f>
        <v>0</v>
      </c>
      <c r="X1086" s="152"/>
      <c r="Y1086" s="152"/>
      <c r="Z1086" s="1283">
        <f>'1 уровень'!Z3323</f>
        <v>0</v>
      </c>
      <c r="AA1086" s="1290">
        <f>'1 уровень'!AA3323</f>
        <v>0</v>
      </c>
    </row>
    <row r="1087" spans="1:27" ht="45" x14ac:dyDescent="0.25">
      <c r="A1087" s="19">
        <v>1</v>
      </c>
      <c r="B1087" s="302" t="s">
        <v>358</v>
      </c>
      <c r="C1087" s="29">
        <f>'1 уровень'!E3325</f>
        <v>0</v>
      </c>
      <c r="D1087" s="29">
        <f>'1 уровень'!F3325</f>
        <v>0</v>
      </c>
      <c r="E1087" s="29">
        <f>'1 уровень'!G3325</f>
        <v>0</v>
      </c>
      <c r="F1087" s="144">
        <f>'1 уровень'!H3325</f>
        <v>0</v>
      </c>
      <c r="G1087" s="158">
        <f>'1 уровень'!I3325</f>
        <v>0</v>
      </c>
      <c r="H1087" s="158">
        <f>'1 уровень'!J3325</f>
        <v>0</v>
      </c>
      <c r="I1087" s="26">
        <f>'1 уровень'!K3325</f>
        <v>0</v>
      </c>
      <c r="J1087" s="26">
        <f>'1 уровень'!L3325</f>
        <v>0</v>
      </c>
      <c r="K1087" s="26">
        <f>'1 уровень'!M3325</f>
        <v>0</v>
      </c>
      <c r="L1087" s="26">
        <f>'1 уровень'!N3325</f>
        <v>0</v>
      </c>
      <c r="M1087" s="26">
        <f>'1 уровень'!O3325</f>
        <v>0</v>
      </c>
      <c r="N1087" s="26">
        <f>'1 уровень'!P3325</f>
        <v>0</v>
      </c>
      <c r="O1087" s="152">
        <f>'1 уровень'!Q3325</f>
        <v>0</v>
      </c>
      <c r="P1087" s="152">
        <f>'1 уровень'!R3325</f>
        <v>0</v>
      </c>
      <c r="Q1087" s="152">
        <f>'1 уровень'!S3325</f>
        <v>0</v>
      </c>
      <c r="R1087" s="1038">
        <f>'1 уровень'!T3325</f>
        <v>0</v>
      </c>
      <c r="S1087" s="152">
        <f>'1 уровень'!U3325</f>
        <v>0</v>
      </c>
      <c r="T1087" s="152">
        <f>'1 уровень'!V3325</f>
        <v>0</v>
      </c>
      <c r="U1087" s="152">
        <f>'1 уровень'!W3325</f>
        <v>0</v>
      </c>
      <c r="V1087" s="152">
        <f>'1 уровень'!X3325</f>
        <v>0</v>
      </c>
      <c r="W1087" s="573">
        <f>'1 уровень'!Y3325</f>
        <v>0</v>
      </c>
      <c r="X1087" s="152"/>
      <c r="Y1087" s="152"/>
      <c r="Z1087" s="1283">
        <f>'1 уровень'!Z3324</f>
        <v>0</v>
      </c>
      <c r="AA1087" s="1290">
        <f>'1 уровень'!AA3324</f>
        <v>0</v>
      </c>
    </row>
    <row r="1088" spans="1:27" ht="105" x14ac:dyDescent="0.25">
      <c r="A1088" s="19">
        <v>1</v>
      </c>
      <c r="B1088" s="760" t="s">
        <v>543</v>
      </c>
      <c r="C1088" s="29">
        <f>'1 уровень'!E3326</f>
        <v>0</v>
      </c>
      <c r="D1088" s="29">
        <f>'1 уровень'!F3326</f>
        <v>0</v>
      </c>
      <c r="E1088" s="29">
        <f>'1 уровень'!G3326</f>
        <v>0</v>
      </c>
      <c r="F1088" s="144" t="e">
        <f>'1 уровень'!H3326</f>
        <v>#DIV/0!</v>
      </c>
      <c r="G1088" s="158">
        <f>'1 уровень'!I3326</f>
        <v>0</v>
      </c>
      <c r="H1088" s="158">
        <f>'1 уровень'!J3326</f>
        <v>0</v>
      </c>
      <c r="I1088" s="26">
        <f>'1 уровень'!K3326</f>
        <v>0</v>
      </c>
      <c r="J1088" s="26">
        <f>'1 уровень'!L3326</f>
        <v>0</v>
      </c>
      <c r="K1088" s="26">
        <f>'1 уровень'!M3326</f>
        <v>0</v>
      </c>
      <c r="L1088" s="26">
        <f>'1 уровень'!N3326</f>
        <v>0</v>
      </c>
      <c r="M1088" s="26">
        <f>'1 уровень'!O3326</f>
        <v>0</v>
      </c>
      <c r="N1088" s="26">
        <f>'1 уровень'!P3326</f>
        <v>0</v>
      </c>
      <c r="O1088" s="152">
        <f>'1 уровень'!Q3326</f>
        <v>0</v>
      </c>
      <c r="P1088" s="152">
        <f>'1 уровень'!R3326</f>
        <v>0</v>
      </c>
      <c r="Q1088" s="152">
        <f>'1 уровень'!S3326</f>
        <v>0</v>
      </c>
      <c r="R1088" s="1038">
        <f>'1 уровень'!T3326</f>
        <v>0</v>
      </c>
      <c r="S1088" s="152">
        <f>'1 уровень'!U3326</f>
        <v>0</v>
      </c>
      <c r="T1088" s="152">
        <f>'1 уровень'!V3326</f>
        <v>0</v>
      </c>
      <c r="U1088" s="152">
        <f>'1 уровень'!W3326</f>
        <v>0</v>
      </c>
      <c r="V1088" s="152">
        <f>'1 уровень'!X3326</f>
        <v>0</v>
      </c>
      <c r="W1088" s="573">
        <f>'1 уровень'!Y3326</f>
        <v>0</v>
      </c>
      <c r="X1088" s="152"/>
      <c r="Y1088" s="152"/>
      <c r="Z1088" s="1283">
        <f>'1 уровень'!Z3325</f>
        <v>0</v>
      </c>
      <c r="AA1088" s="1290">
        <f>'1 уровень'!AA3325</f>
        <v>0</v>
      </c>
    </row>
    <row r="1089" spans="1:27" ht="30" x14ac:dyDescent="0.25">
      <c r="B1089" s="760" t="s">
        <v>515</v>
      </c>
      <c r="C1089" s="29">
        <f>'1 уровень'!E3327</f>
        <v>0</v>
      </c>
      <c r="D1089" s="29">
        <f>'1 уровень'!F3327</f>
        <v>0</v>
      </c>
      <c r="E1089" s="29">
        <f>'1 уровень'!G3327</f>
        <v>0</v>
      </c>
      <c r="F1089" s="144" t="e">
        <f>'1 уровень'!H3327</f>
        <v>#DIV/0!</v>
      </c>
      <c r="G1089" s="158">
        <f>'1 уровень'!I3327</f>
        <v>0</v>
      </c>
      <c r="H1089" s="158">
        <f>'1 уровень'!J3327</f>
        <v>0</v>
      </c>
      <c r="I1089" s="26">
        <f>'1 уровень'!K3327</f>
        <v>0</v>
      </c>
      <c r="J1089" s="26">
        <f>'1 уровень'!L3327</f>
        <v>0</v>
      </c>
      <c r="K1089" s="26">
        <f>'1 уровень'!M3327</f>
        <v>0</v>
      </c>
      <c r="L1089" s="26">
        <f>'1 уровень'!N3327</f>
        <v>0</v>
      </c>
      <c r="M1089" s="26">
        <f>'1 уровень'!O3327</f>
        <v>0</v>
      </c>
      <c r="N1089" s="26">
        <f>'1 уровень'!P3327</f>
        <v>0</v>
      </c>
      <c r="O1089" s="152">
        <f>'1 уровень'!Q3327</f>
        <v>0</v>
      </c>
      <c r="P1089" s="152">
        <f>'1 уровень'!R3327</f>
        <v>0</v>
      </c>
      <c r="Q1089" s="152">
        <f>'1 уровень'!S3327</f>
        <v>0</v>
      </c>
      <c r="R1089" s="1038">
        <f>'1 уровень'!T3327</f>
        <v>0</v>
      </c>
      <c r="S1089" s="152">
        <f>'1 уровень'!U3327</f>
        <v>0</v>
      </c>
      <c r="T1089" s="152">
        <f>'1 уровень'!V3327</f>
        <v>0</v>
      </c>
      <c r="U1089" s="152">
        <f>'1 уровень'!W3327</f>
        <v>0</v>
      </c>
      <c r="V1089" s="152">
        <f>'1 уровень'!X3327</f>
        <v>0</v>
      </c>
      <c r="W1089" s="573">
        <f>'1 уровень'!Y3327</f>
        <v>0</v>
      </c>
      <c r="X1089" s="152"/>
      <c r="Y1089" s="152"/>
      <c r="Z1089" s="1283"/>
      <c r="AA1089" s="1290"/>
    </row>
    <row r="1090" spans="1:27" x14ac:dyDescent="0.25">
      <c r="B1090" s="1346" t="s">
        <v>516</v>
      </c>
      <c r="C1090" s="29">
        <f>'1 уровень'!E3328</f>
        <v>0</v>
      </c>
      <c r="D1090" s="29">
        <f>'1 уровень'!F3328</f>
        <v>0</v>
      </c>
      <c r="E1090" s="29">
        <f>'1 уровень'!G3328</f>
        <v>0</v>
      </c>
      <c r="F1090" s="144" t="e">
        <f>'1 уровень'!H3328</f>
        <v>#DIV/0!</v>
      </c>
      <c r="G1090" s="158">
        <f>'1 уровень'!I3328</f>
        <v>0</v>
      </c>
      <c r="H1090" s="158">
        <f>'1 уровень'!J3328</f>
        <v>0</v>
      </c>
      <c r="I1090" s="26">
        <f>'1 уровень'!K3328</f>
        <v>0</v>
      </c>
      <c r="J1090" s="26">
        <f>'1 уровень'!L3328</f>
        <v>0</v>
      </c>
      <c r="K1090" s="26">
        <f>'1 уровень'!M3328</f>
        <v>0</v>
      </c>
      <c r="L1090" s="26">
        <f>'1 уровень'!N3328</f>
        <v>0</v>
      </c>
      <c r="M1090" s="26">
        <f>'1 уровень'!O3328</f>
        <v>0</v>
      </c>
      <c r="N1090" s="26">
        <f>'1 уровень'!P3328</f>
        <v>0</v>
      </c>
      <c r="O1090" s="29">
        <f>'1 уровень'!Q3328</f>
        <v>0</v>
      </c>
      <c r="P1090" s="29">
        <f>'1 уровень'!R3328</f>
        <v>0</v>
      </c>
      <c r="Q1090" s="29">
        <f>'1 уровень'!S3328</f>
        <v>0</v>
      </c>
      <c r="R1090" s="29">
        <f>'1 уровень'!T3328</f>
        <v>0</v>
      </c>
      <c r="S1090" s="29">
        <f>'1 уровень'!U3328</f>
        <v>0</v>
      </c>
      <c r="T1090" s="29">
        <f>'1 уровень'!V3328</f>
        <v>0</v>
      </c>
      <c r="U1090" s="29">
        <f>'1 уровень'!W3328</f>
        <v>0</v>
      </c>
      <c r="V1090" s="29">
        <f>'1 уровень'!X3328</f>
        <v>0</v>
      </c>
      <c r="W1090" s="29">
        <f>'1 уровень'!Y3328</f>
        <v>0</v>
      </c>
      <c r="X1090" s="152"/>
      <c r="Y1090" s="152"/>
      <c r="Z1090" s="1283"/>
      <c r="AA1090" s="1290"/>
    </row>
    <row r="1091" spans="1:27" ht="30" x14ac:dyDescent="0.25">
      <c r="B1091" s="760" t="s">
        <v>517</v>
      </c>
      <c r="C1091" s="29">
        <f>'1 уровень'!E3329</f>
        <v>0</v>
      </c>
      <c r="D1091" s="29">
        <f>'1 уровень'!F3329</f>
        <v>0</v>
      </c>
      <c r="E1091" s="29">
        <f>'1 уровень'!G3329</f>
        <v>0</v>
      </c>
      <c r="F1091" s="144">
        <f>'1 уровень'!H3329</f>
        <v>0</v>
      </c>
      <c r="G1091" s="158">
        <f>'1 уровень'!I3329</f>
        <v>0</v>
      </c>
      <c r="H1091" s="158">
        <f>'1 уровень'!J3329</f>
        <v>0</v>
      </c>
      <c r="I1091" s="26">
        <f>'1 уровень'!K3329</f>
        <v>0</v>
      </c>
      <c r="J1091" s="26">
        <f>'1 уровень'!L3329</f>
        <v>0</v>
      </c>
      <c r="K1091" s="26">
        <f>'1 уровень'!M3329</f>
        <v>0</v>
      </c>
      <c r="L1091" s="26">
        <f>'1 уровень'!N3329</f>
        <v>0</v>
      </c>
      <c r="M1091" s="26">
        <f>'1 уровень'!O3329</f>
        <v>0</v>
      </c>
      <c r="N1091" s="26">
        <f>'1 уровень'!P3329</f>
        <v>0</v>
      </c>
      <c r="O1091" s="152">
        <f>'1 уровень'!Q3329</f>
        <v>0</v>
      </c>
      <c r="P1091" s="152">
        <f>'1 уровень'!R3329</f>
        <v>0</v>
      </c>
      <c r="Q1091" s="152">
        <f>'1 уровень'!S3329</f>
        <v>0</v>
      </c>
      <c r="R1091" s="1038">
        <f>'1 уровень'!T3329</f>
        <v>0</v>
      </c>
      <c r="S1091" s="152">
        <f>'1 уровень'!U3329</f>
        <v>0</v>
      </c>
      <c r="T1091" s="152">
        <f>'1 уровень'!V3329</f>
        <v>0</v>
      </c>
      <c r="U1091" s="152">
        <f>'1 уровень'!W3329</f>
        <v>0</v>
      </c>
      <c r="V1091" s="152">
        <f>'1 уровень'!X3329</f>
        <v>0</v>
      </c>
      <c r="W1091" s="573">
        <f>'1 уровень'!Y3329</f>
        <v>0</v>
      </c>
      <c r="X1091" s="152"/>
      <c r="Y1091" s="152"/>
      <c r="Z1091" s="1283"/>
      <c r="AA1091" s="1290"/>
    </row>
    <row r="1092" spans="1:27" ht="28.5" x14ac:dyDescent="0.25">
      <c r="B1092" s="1346" t="s">
        <v>366</v>
      </c>
      <c r="C1092" s="29">
        <f>'1 уровень'!E3330</f>
        <v>0</v>
      </c>
      <c r="D1092" s="29">
        <f>'1 уровень'!F3330</f>
        <v>0</v>
      </c>
      <c r="E1092" s="29">
        <f>'1 уровень'!G3330</f>
        <v>0</v>
      </c>
      <c r="F1092" s="144">
        <f>'1 уровень'!H3330</f>
        <v>0</v>
      </c>
      <c r="G1092" s="158">
        <f>'1 уровень'!I3330</f>
        <v>0</v>
      </c>
      <c r="H1092" s="158">
        <f>'1 уровень'!J3330</f>
        <v>0</v>
      </c>
      <c r="I1092" s="26">
        <f>'1 уровень'!K3330</f>
        <v>0</v>
      </c>
      <c r="J1092" s="26">
        <f>'1 уровень'!L3330</f>
        <v>0</v>
      </c>
      <c r="K1092" s="26">
        <f>'1 уровень'!M3330</f>
        <v>0</v>
      </c>
      <c r="L1092" s="26">
        <f>'1 уровень'!N3330</f>
        <v>0</v>
      </c>
      <c r="M1092" s="26">
        <f>'1 уровень'!O3330</f>
        <v>0</v>
      </c>
      <c r="N1092" s="26">
        <f>'1 уровень'!P3330</f>
        <v>0</v>
      </c>
      <c r="O1092" s="152">
        <f>'1 уровень'!Q3330</f>
        <v>0</v>
      </c>
      <c r="P1092" s="152">
        <f>'1 уровень'!R3330</f>
        <v>0</v>
      </c>
      <c r="Q1092" s="152">
        <f>'1 уровень'!S3330</f>
        <v>0</v>
      </c>
      <c r="R1092" s="1038">
        <f>'1 уровень'!T3330</f>
        <v>0</v>
      </c>
      <c r="S1092" s="152">
        <f>'1 уровень'!U3330</f>
        <v>0</v>
      </c>
      <c r="T1092" s="152">
        <f>'1 уровень'!V3330</f>
        <v>0</v>
      </c>
      <c r="U1092" s="152">
        <f>'1 уровень'!W3330</f>
        <v>0</v>
      </c>
      <c r="V1092" s="152">
        <f>'1 уровень'!X3330</f>
        <v>0</v>
      </c>
      <c r="W1092" s="573">
        <f>'1 уровень'!Y3330</f>
        <v>0</v>
      </c>
      <c r="X1092" s="152"/>
      <c r="Y1092" s="152"/>
      <c r="Z1092" s="1283"/>
      <c r="AA1092" s="1290"/>
    </row>
    <row r="1093" spans="1:27" x14ac:dyDescent="0.25">
      <c r="A1093" s="19">
        <v>1</v>
      </c>
      <c r="B1093" s="440" t="s">
        <v>381</v>
      </c>
      <c r="C1093" s="29">
        <f>'1 уровень'!E3331</f>
        <v>0</v>
      </c>
      <c r="D1093" s="29">
        <f>'1 уровень'!F3331</f>
        <v>0</v>
      </c>
      <c r="E1093" s="29">
        <f>'1 уровень'!G3331</f>
        <v>0</v>
      </c>
      <c r="F1093" s="144">
        <f>'1 уровень'!H3331</f>
        <v>0</v>
      </c>
      <c r="G1093" s="158">
        <f>'1 уровень'!I3331</f>
        <v>0</v>
      </c>
      <c r="H1093" s="158">
        <f>'1 уровень'!J3331</f>
        <v>0</v>
      </c>
      <c r="I1093" s="26">
        <f>'1 уровень'!K3331</f>
        <v>0</v>
      </c>
      <c r="J1093" s="26">
        <f>'1 уровень'!L3331</f>
        <v>0</v>
      </c>
      <c r="K1093" s="26">
        <f>'1 уровень'!M3331</f>
        <v>0</v>
      </c>
      <c r="L1093" s="26">
        <f>'1 уровень'!N3331</f>
        <v>0</v>
      </c>
      <c r="M1093" s="26">
        <f>'1 уровень'!O3331</f>
        <v>0</v>
      </c>
      <c r="N1093" s="26">
        <f>'1 уровень'!P3331</f>
        <v>0</v>
      </c>
      <c r="O1093" s="152">
        <f>'1 уровень'!Q3331</f>
        <v>0</v>
      </c>
      <c r="P1093" s="152">
        <f>'1 уровень'!R3331</f>
        <v>0</v>
      </c>
      <c r="Q1093" s="152">
        <f>'1 уровень'!S3331</f>
        <v>0</v>
      </c>
      <c r="R1093" s="1038">
        <f>'1 уровень'!T3331</f>
        <v>0</v>
      </c>
      <c r="S1093" s="152">
        <f>'1 уровень'!U3331</f>
        <v>0</v>
      </c>
      <c r="T1093" s="152">
        <f>'1 уровень'!V3331</f>
        <v>0</v>
      </c>
      <c r="U1093" s="152">
        <f>'1 уровень'!W3331</f>
        <v>0</v>
      </c>
      <c r="V1093" s="152">
        <f>'1 уровень'!X3331</f>
        <v>0</v>
      </c>
      <c r="W1093" s="573">
        <f>'1 уровень'!Y3331</f>
        <v>0</v>
      </c>
      <c r="X1093" s="152"/>
      <c r="Y1093" s="152"/>
      <c r="Z1093" s="1283">
        <f>'1 уровень'!Z3330</f>
        <v>0</v>
      </c>
      <c r="AA1093" s="1290">
        <f>'1 уровень'!AA3330</f>
        <v>0</v>
      </c>
    </row>
    <row r="1094" spans="1:27" ht="29.25" x14ac:dyDescent="0.25">
      <c r="A1094" s="19">
        <v>1</v>
      </c>
      <c r="B1094" s="440" t="s">
        <v>382</v>
      </c>
      <c r="C1094" s="29">
        <f>'1 уровень'!E3332</f>
        <v>0</v>
      </c>
      <c r="D1094" s="29">
        <f>'1 уровень'!F3332</f>
        <v>0</v>
      </c>
      <c r="E1094" s="29">
        <f>'1 уровень'!G3332</f>
        <v>0</v>
      </c>
      <c r="F1094" s="144">
        <f>'1 уровень'!H3332</f>
        <v>0</v>
      </c>
      <c r="G1094" s="158">
        <f>'1 уровень'!I3332</f>
        <v>0</v>
      </c>
      <c r="H1094" s="158">
        <f>'1 уровень'!J3332</f>
        <v>0</v>
      </c>
      <c r="I1094" s="26">
        <f>'1 уровень'!K3332</f>
        <v>0</v>
      </c>
      <c r="J1094" s="26">
        <f>'1 уровень'!L3332</f>
        <v>0</v>
      </c>
      <c r="K1094" s="26">
        <f>'1 уровень'!M3332</f>
        <v>0</v>
      </c>
      <c r="L1094" s="26">
        <f>'1 уровень'!N3332</f>
        <v>0</v>
      </c>
      <c r="M1094" s="26">
        <f>'1 уровень'!O3332</f>
        <v>0</v>
      </c>
      <c r="N1094" s="26">
        <f>'1 уровень'!P3332</f>
        <v>0</v>
      </c>
      <c r="O1094" s="152">
        <f>'1 уровень'!Q3332</f>
        <v>0</v>
      </c>
      <c r="P1094" s="152">
        <f>'1 уровень'!R3332</f>
        <v>0</v>
      </c>
      <c r="Q1094" s="152">
        <f>'1 уровень'!S3332</f>
        <v>0</v>
      </c>
      <c r="R1094" s="1038">
        <f>'1 уровень'!T3332</f>
        <v>0</v>
      </c>
      <c r="S1094" s="152">
        <f>'1 уровень'!U3332</f>
        <v>0</v>
      </c>
      <c r="T1094" s="152">
        <f>'1 уровень'!V3332</f>
        <v>0</v>
      </c>
      <c r="U1094" s="152">
        <f>'1 уровень'!W3332</f>
        <v>0</v>
      </c>
      <c r="V1094" s="152">
        <f>'1 уровень'!X3332</f>
        <v>0</v>
      </c>
      <c r="W1094" s="573">
        <f>'1 уровень'!Y3332</f>
        <v>0</v>
      </c>
      <c r="X1094" s="152"/>
      <c r="Y1094" s="152"/>
      <c r="Z1094" s="1283">
        <f>'1 уровень'!Z3331</f>
        <v>0</v>
      </c>
      <c r="AA1094" s="1290">
        <f>'1 уровень'!AA3331</f>
        <v>0</v>
      </c>
    </row>
    <row r="1095" spans="1:27" x14ac:dyDescent="0.25">
      <c r="A1095" s="19">
        <v>1</v>
      </c>
      <c r="B1095" s="302" t="s">
        <v>383</v>
      </c>
      <c r="C1095" s="29">
        <f>'1 уровень'!E3333</f>
        <v>0</v>
      </c>
      <c r="D1095" s="29">
        <f>'1 уровень'!F3333</f>
        <v>0</v>
      </c>
      <c r="E1095" s="29">
        <f>'1 уровень'!G3333</f>
        <v>0</v>
      </c>
      <c r="F1095" s="144">
        <f>'1 уровень'!H3333</f>
        <v>0</v>
      </c>
      <c r="G1095" s="158">
        <f>'1 уровень'!I3333</f>
        <v>0</v>
      </c>
      <c r="H1095" s="158">
        <f>'1 уровень'!J3333</f>
        <v>0</v>
      </c>
      <c r="I1095" s="26">
        <f>'1 уровень'!K3333</f>
        <v>0</v>
      </c>
      <c r="J1095" s="26">
        <f>'1 уровень'!L3333</f>
        <v>0</v>
      </c>
      <c r="K1095" s="26">
        <f>'1 уровень'!M3333</f>
        <v>0</v>
      </c>
      <c r="L1095" s="26">
        <f>'1 уровень'!N3333</f>
        <v>0</v>
      </c>
      <c r="M1095" s="26">
        <f>'1 уровень'!O3333</f>
        <v>0</v>
      </c>
      <c r="N1095" s="26">
        <f>'1 уровень'!P3333</f>
        <v>0</v>
      </c>
      <c r="O1095" s="152">
        <f>'1 уровень'!Q3333</f>
        <v>0</v>
      </c>
      <c r="P1095" s="152">
        <f>'1 уровень'!R3333</f>
        <v>0</v>
      </c>
      <c r="Q1095" s="152">
        <f>'1 уровень'!S3333</f>
        <v>0</v>
      </c>
      <c r="R1095" s="1038">
        <f>'1 уровень'!T3333</f>
        <v>0</v>
      </c>
      <c r="S1095" s="152">
        <f>'1 уровень'!U3333</f>
        <v>0</v>
      </c>
      <c r="T1095" s="152">
        <f>'1 уровень'!V3333</f>
        <v>0</v>
      </c>
      <c r="U1095" s="152">
        <f>'1 уровень'!W3333</f>
        <v>0</v>
      </c>
      <c r="V1095" s="152">
        <f>'1 уровень'!X3333</f>
        <v>0</v>
      </c>
      <c r="W1095" s="573">
        <f>'1 уровень'!Y3333</f>
        <v>0</v>
      </c>
      <c r="X1095" s="152"/>
      <c r="Y1095" s="152"/>
      <c r="Z1095" s="1283">
        <f>'1 уровень'!Z3332</f>
        <v>0</v>
      </c>
      <c r="AA1095" s="1290">
        <f>'1 уровень'!AA3332</f>
        <v>0</v>
      </c>
    </row>
    <row r="1096" spans="1:27" ht="30" x14ac:dyDescent="0.25">
      <c r="A1096" s="19">
        <v>1</v>
      </c>
      <c r="B1096" s="447" t="s">
        <v>359</v>
      </c>
      <c r="C1096" s="29">
        <f>'1 уровень'!E3334</f>
        <v>0</v>
      </c>
      <c r="D1096" s="29">
        <f>'1 уровень'!F3334</f>
        <v>0</v>
      </c>
      <c r="E1096" s="29">
        <f>'1 уровень'!G3334</f>
        <v>1</v>
      </c>
      <c r="F1096" s="144" t="e">
        <f>'1 уровень'!H3334</f>
        <v>#DIV/0!</v>
      </c>
      <c r="G1096" s="158">
        <f>'1 уровень'!I3334</f>
        <v>0</v>
      </c>
      <c r="H1096" s="158">
        <f>'1 уровень'!J3334</f>
        <v>0</v>
      </c>
      <c r="I1096" s="26">
        <f>'1 уровень'!K3334</f>
        <v>0</v>
      </c>
      <c r="J1096" s="26">
        <f>'1 уровень'!L3334</f>
        <v>0</v>
      </c>
      <c r="K1096" s="26">
        <f>'1 уровень'!M3334</f>
        <v>0</v>
      </c>
      <c r="L1096" s="26">
        <f>'1 уровень'!N3334</f>
        <v>0</v>
      </c>
      <c r="M1096" s="26">
        <f>'1 уровень'!O3334</f>
        <v>0</v>
      </c>
      <c r="N1096" s="26">
        <f>'1 уровень'!P3334</f>
        <v>0</v>
      </c>
      <c r="O1096" s="152">
        <f>'1 уровень'!Q3334</f>
        <v>0</v>
      </c>
      <c r="P1096" s="152">
        <f>'1 уровень'!R3334</f>
        <v>0</v>
      </c>
      <c r="Q1096" s="152">
        <f>'1 уровень'!S3334</f>
        <v>0</v>
      </c>
      <c r="R1096" s="1038">
        <f>'1 уровень'!T3334</f>
        <v>0</v>
      </c>
      <c r="S1096" s="152">
        <f>'1 уровень'!U3334</f>
        <v>0</v>
      </c>
      <c r="T1096" s="152">
        <f>'1 уровень'!V3334</f>
        <v>0</v>
      </c>
      <c r="U1096" s="152">
        <f>'1 уровень'!W3334</f>
        <v>0</v>
      </c>
      <c r="V1096" s="152">
        <f>'1 уровень'!X3334</f>
        <v>0</v>
      </c>
      <c r="W1096" s="573">
        <f>'1 уровень'!Y3334</f>
        <v>0</v>
      </c>
      <c r="X1096" s="152"/>
      <c r="Y1096" s="152"/>
      <c r="Z1096" s="1283">
        <f>'1 уровень'!Z3333</f>
        <v>0</v>
      </c>
      <c r="AA1096" s="1290">
        <f>'1 уровень'!AA3333</f>
        <v>0</v>
      </c>
    </row>
    <row r="1097" spans="1:27" ht="29.25" x14ac:dyDescent="0.25">
      <c r="A1097" s="19">
        <v>1</v>
      </c>
      <c r="B1097" s="440" t="s">
        <v>202</v>
      </c>
      <c r="C1097" s="29">
        <f>'1 уровень'!E3335</f>
        <v>0</v>
      </c>
      <c r="D1097" s="29">
        <f>'1 уровень'!F3335</f>
        <v>0</v>
      </c>
      <c r="E1097" s="29">
        <f>'1 уровень'!G3335</f>
        <v>0</v>
      </c>
      <c r="F1097" s="144">
        <f>'1 уровень'!H3335</f>
        <v>0</v>
      </c>
      <c r="G1097" s="158">
        <f>'1 уровень'!I3335</f>
        <v>0</v>
      </c>
      <c r="H1097" s="158">
        <f>'1 уровень'!J3335</f>
        <v>0</v>
      </c>
      <c r="I1097" s="26">
        <f>'1 уровень'!K3335</f>
        <v>0</v>
      </c>
      <c r="J1097" s="26">
        <f>'1 уровень'!L3335</f>
        <v>0</v>
      </c>
      <c r="K1097" s="26">
        <f>'1 уровень'!M3335</f>
        <v>0</v>
      </c>
      <c r="L1097" s="26">
        <f>'1 уровень'!N3335</f>
        <v>0</v>
      </c>
      <c r="M1097" s="26">
        <f>'1 уровень'!O3335</f>
        <v>0</v>
      </c>
      <c r="N1097" s="26">
        <f>'1 уровень'!P3335</f>
        <v>0</v>
      </c>
      <c r="O1097" s="152">
        <f>'1 уровень'!Q3335</f>
        <v>0</v>
      </c>
      <c r="P1097" s="152">
        <f>'1 уровень'!R3335</f>
        <v>0</v>
      </c>
      <c r="Q1097" s="152">
        <f>'1 уровень'!S3335</f>
        <v>0</v>
      </c>
      <c r="R1097" s="1038">
        <f>'1 уровень'!T3335</f>
        <v>0</v>
      </c>
      <c r="S1097" s="152">
        <f>'1 уровень'!U3335</f>
        <v>0</v>
      </c>
      <c r="T1097" s="152">
        <f>'1 уровень'!V3335</f>
        <v>0</v>
      </c>
      <c r="U1097" s="152">
        <f>'1 уровень'!W3335</f>
        <v>0</v>
      </c>
      <c r="V1097" s="152">
        <f>'1 уровень'!X3335</f>
        <v>0</v>
      </c>
      <c r="W1097" s="573">
        <f>'1 уровень'!Y3335</f>
        <v>0</v>
      </c>
      <c r="X1097" s="152"/>
      <c r="Y1097" s="152"/>
      <c r="Z1097" s="1283">
        <f>'1 уровень'!Z3334</f>
        <v>0</v>
      </c>
      <c r="AA1097" s="1290">
        <f>'1 уровень'!AA3334</f>
        <v>0</v>
      </c>
    </row>
    <row r="1098" spans="1:27" ht="75" x14ac:dyDescent="0.25">
      <c r="A1098" s="19">
        <v>1</v>
      </c>
      <c r="B1098" s="303" t="s">
        <v>367</v>
      </c>
      <c r="C1098" s="29">
        <f>'1 уровень'!E3336</f>
        <v>0</v>
      </c>
      <c r="D1098" s="29">
        <f>'1 уровень'!F3336</f>
        <v>0</v>
      </c>
      <c r="E1098" s="29">
        <f>'1 уровень'!G3336</f>
        <v>0</v>
      </c>
      <c r="F1098" s="144">
        <f>'1 уровень'!H3336</f>
        <v>0</v>
      </c>
      <c r="G1098" s="158">
        <f>'1 уровень'!I3336</f>
        <v>0</v>
      </c>
      <c r="H1098" s="158">
        <f>'1 уровень'!J3336</f>
        <v>0</v>
      </c>
      <c r="I1098" s="26">
        <f>'1 уровень'!K3336</f>
        <v>0</v>
      </c>
      <c r="J1098" s="26">
        <f>'1 уровень'!L3336</f>
        <v>0</v>
      </c>
      <c r="K1098" s="26">
        <f>'1 уровень'!M3336</f>
        <v>0</v>
      </c>
      <c r="L1098" s="26">
        <f>'1 уровень'!N3336</f>
        <v>0</v>
      </c>
      <c r="M1098" s="26">
        <f>'1 уровень'!O3336</f>
        <v>0</v>
      </c>
      <c r="N1098" s="26">
        <f>'1 уровень'!P3336</f>
        <v>0</v>
      </c>
      <c r="O1098" s="152">
        <f>'1 уровень'!Q3336</f>
        <v>0</v>
      </c>
      <c r="P1098" s="152">
        <f>'1 уровень'!R3336</f>
        <v>0</v>
      </c>
      <c r="Q1098" s="152">
        <f>'1 уровень'!S3336</f>
        <v>0</v>
      </c>
      <c r="R1098" s="1038">
        <f>'1 уровень'!T3336</f>
        <v>0</v>
      </c>
      <c r="S1098" s="152">
        <f>'1 уровень'!U3336</f>
        <v>0</v>
      </c>
      <c r="T1098" s="152">
        <f>'1 уровень'!V3336</f>
        <v>0</v>
      </c>
      <c r="U1098" s="152">
        <f>'1 уровень'!W3336</f>
        <v>0</v>
      </c>
      <c r="V1098" s="152">
        <f>'1 уровень'!X3336</f>
        <v>0</v>
      </c>
      <c r="W1098" s="573">
        <f>'1 уровень'!Y3336</f>
        <v>0</v>
      </c>
      <c r="X1098" s="152"/>
      <c r="Y1098" s="152"/>
      <c r="Z1098" s="1283">
        <f>'1 уровень'!Z3335</f>
        <v>0</v>
      </c>
      <c r="AA1098" s="1290">
        <f>'1 уровень'!AA3335</f>
        <v>0</v>
      </c>
    </row>
    <row r="1099" spans="1:27" x14ac:dyDescent="0.25">
      <c r="A1099" s="19">
        <v>1</v>
      </c>
      <c r="B1099" s="440" t="s">
        <v>235</v>
      </c>
      <c r="C1099" s="29">
        <f>'1 уровень'!E3337</f>
        <v>0</v>
      </c>
      <c r="D1099" s="29">
        <f>'1 уровень'!F3337</f>
        <v>0</v>
      </c>
      <c r="E1099" s="29">
        <f>'1 уровень'!G3337</f>
        <v>0</v>
      </c>
      <c r="F1099" s="144" t="e">
        <f>'1 уровень'!H3337</f>
        <v>#DIV/0!</v>
      </c>
      <c r="G1099" s="158">
        <f>'1 уровень'!I3337</f>
        <v>0</v>
      </c>
      <c r="H1099" s="158">
        <f>'1 уровень'!J3337</f>
        <v>0</v>
      </c>
      <c r="I1099" s="26">
        <f>'1 уровень'!K3337</f>
        <v>0</v>
      </c>
      <c r="J1099" s="26">
        <f>'1 уровень'!L3337</f>
        <v>0</v>
      </c>
      <c r="K1099" s="26">
        <f>'1 уровень'!M3337</f>
        <v>0</v>
      </c>
      <c r="L1099" s="26">
        <f>'1 уровень'!N3337</f>
        <v>0</v>
      </c>
      <c r="M1099" s="26">
        <f>'1 уровень'!O3337</f>
        <v>0</v>
      </c>
      <c r="N1099" s="26">
        <f>'1 уровень'!P3337</f>
        <v>0</v>
      </c>
      <c r="O1099" s="152">
        <f>'1 уровень'!Q3337</f>
        <v>0</v>
      </c>
      <c r="P1099" s="152">
        <f>'1 уровень'!R3337</f>
        <v>0</v>
      </c>
      <c r="Q1099" s="152">
        <f>'1 уровень'!S3337</f>
        <v>0</v>
      </c>
      <c r="R1099" s="1038">
        <f>'1 уровень'!T3337</f>
        <v>0</v>
      </c>
      <c r="S1099" s="152">
        <f>'1 уровень'!U3337</f>
        <v>0</v>
      </c>
      <c r="T1099" s="152">
        <f>'1 уровень'!V3337</f>
        <v>0</v>
      </c>
      <c r="U1099" s="152">
        <f>'1 уровень'!W3337</f>
        <v>0</v>
      </c>
      <c r="V1099" s="152">
        <f>'1 уровень'!X3337</f>
        <v>0</v>
      </c>
      <c r="W1099" s="573">
        <f>'1 уровень'!Y3337</f>
        <v>0</v>
      </c>
      <c r="X1099" s="152"/>
      <c r="Y1099" s="152"/>
      <c r="Z1099" s="1283">
        <f>'1 уровень'!Z3336</f>
        <v>0</v>
      </c>
      <c r="AA1099" s="1290">
        <f>'1 уровень'!AA3336</f>
        <v>0</v>
      </c>
    </row>
    <row r="1100" spans="1:27" ht="29.25" x14ac:dyDescent="0.25">
      <c r="A1100" s="19">
        <v>1</v>
      </c>
      <c r="B1100" s="440" t="s">
        <v>281</v>
      </c>
      <c r="C1100" s="29">
        <f>'1 уровень'!E3338</f>
        <v>0</v>
      </c>
      <c r="D1100" s="29">
        <f>'1 уровень'!F3338</f>
        <v>0</v>
      </c>
      <c r="E1100" s="29">
        <f>'1 уровень'!G3338</f>
        <v>0</v>
      </c>
      <c r="F1100" s="144" t="e">
        <f>'1 уровень'!H3338</f>
        <v>#DIV/0!</v>
      </c>
      <c r="G1100" s="158">
        <f>'1 уровень'!I3338</f>
        <v>0</v>
      </c>
      <c r="H1100" s="158">
        <f>'1 уровень'!J3338</f>
        <v>0</v>
      </c>
      <c r="I1100" s="26">
        <f>'1 уровень'!K3338</f>
        <v>0</v>
      </c>
      <c r="J1100" s="26">
        <f>'1 уровень'!L3338</f>
        <v>0</v>
      </c>
      <c r="K1100" s="26">
        <f>'1 уровень'!M3338</f>
        <v>0</v>
      </c>
      <c r="L1100" s="26">
        <f>'1 уровень'!N3338</f>
        <v>0</v>
      </c>
      <c r="M1100" s="26">
        <f>'1 уровень'!O3338</f>
        <v>0</v>
      </c>
      <c r="N1100" s="26">
        <f>'1 уровень'!P3338</f>
        <v>0</v>
      </c>
      <c r="O1100" s="152">
        <f>'1 уровень'!Q3338</f>
        <v>0</v>
      </c>
      <c r="P1100" s="152">
        <f>'1 уровень'!R3338</f>
        <v>0</v>
      </c>
      <c r="Q1100" s="152">
        <f>'1 уровень'!S3338</f>
        <v>0</v>
      </c>
      <c r="R1100" s="1038">
        <f>'1 уровень'!T3338</f>
        <v>0</v>
      </c>
      <c r="S1100" s="152">
        <f>'1 уровень'!U3338</f>
        <v>0</v>
      </c>
      <c r="T1100" s="152">
        <f>'1 уровень'!V3338</f>
        <v>0</v>
      </c>
      <c r="U1100" s="152">
        <f>'1 уровень'!W3338</f>
        <v>0</v>
      </c>
      <c r="V1100" s="152">
        <f>'1 уровень'!X3338</f>
        <v>0</v>
      </c>
      <c r="W1100" s="573">
        <f>'1 уровень'!Y3338</f>
        <v>0</v>
      </c>
      <c r="X1100" s="152" t="e">
        <f>Q1100/P1100*100</f>
        <v>#DIV/0!</v>
      </c>
      <c r="Y1100" s="152" t="e">
        <f>W1100/P1100*100</f>
        <v>#DIV/0!</v>
      </c>
      <c r="Z1100" s="1283">
        <f>'1 уровень'!Z3337</f>
        <v>0</v>
      </c>
      <c r="AA1100" s="1290">
        <f>'1 уровень'!AA3337</f>
        <v>0</v>
      </c>
    </row>
    <row r="1101" spans="1:27" ht="43.5" x14ac:dyDescent="0.25">
      <c r="A1101" s="19">
        <v>1</v>
      </c>
      <c r="B1101" s="304" t="s">
        <v>310</v>
      </c>
      <c r="C1101" s="29">
        <f>'1 уровень'!E3339</f>
        <v>0</v>
      </c>
      <c r="D1101" s="29">
        <f>'1 уровень'!F3339</f>
        <v>0</v>
      </c>
      <c r="E1101" s="29">
        <f>'1 уровень'!G3339</f>
        <v>0</v>
      </c>
      <c r="F1101" s="144" t="e">
        <f>'1 уровень'!H3339</f>
        <v>#DIV/0!</v>
      </c>
      <c r="G1101" s="158">
        <f>'1 уровень'!I3339</f>
        <v>0</v>
      </c>
      <c r="H1101" s="158">
        <f>'1 уровень'!J3339</f>
        <v>0</v>
      </c>
      <c r="I1101" s="26">
        <f>'1 уровень'!K3339</f>
        <v>0</v>
      </c>
      <c r="J1101" s="26">
        <f>'1 уровень'!L3339</f>
        <v>0</v>
      </c>
      <c r="K1101" s="26">
        <f>'1 уровень'!M3339</f>
        <v>0</v>
      </c>
      <c r="L1101" s="26">
        <f>'1 уровень'!N3339</f>
        <v>0</v>
      </c>
      <c r="M1101" s="26">
        <f>'1 уровень'!O3339</f>
        <v>0</v>
      </c>
      <c r="N1101" s="26">
        <f>'1 уровень'!P3339</f>
        <v>0</v>
      </c>
      <c r="O1101" s="152">
        <f>'1 уровень'!Q3339</f>
        <v>0</v>
      </c>
      <c r="P1101" s="152">
        <f>'1 уровень'!R3339</f>
        <v>0</v>
      </c>
      <c r="Q1101" s="152">
        <f>'1 уровень'!S3339</f>
        <v>0</v>
      </c>
      <c r="R1101" s="1038">
        <f>'1 уровень'!T3339</f>
        <v>0</v>
      </c>
      <c r="S1101" s="152">
        <f>'1 уровень'!U3339</f>
        <v>0</v>
      </c>
      <c r="T1101" s="152">
        <f>'1 уровень'!V3339</f>
        <v>0</v>
      </c>
      <c r="U1101" s="152">
        <f>'1 уровень'!W3339</f>
        <v>0</v>
      </c>
      <c r="V1101" s="152">
        <f>'1 уровень'!X3339</f>
        <v>0</v>
      </c>
      <c r="W1101" s="573">
        <f>'1 уровень'!Y3339</f>
        <v>0</v>
      </c>
      <c r="X1101" s="152"/>
      <c r="Y1101" s="152"/>
      <c r="Z1101" s="1283">
        <f>'1 уровень'!Z3338</f>
        <v>0</v>
      </c>
      <c r="AA1101" s="1290">
        <f>'1 уровень'!AA3338</f>
        <v>0</v>
      </c>
    </row>
    <row r="1102" spans="1:27" ht="29.25" x14ac:dyDescent="0.25">
      <c r="A1102" s="19">
        <v>1</v>
      </c>
      <c r="B1102" s="304" t="s">
        <v>282</v>
      </c>
      <c r="C1102" s="29">
        <f>'1 уровень'!E3340</f>
        <v>0</v>
      </c>
      <c r="D1102" s="29">
        <f>'1 уровень'!F3340</f>
        <v>0</v>
      </c>
      <c r="E1102" s="29">
        <f>'1 уровень'!G3340</f>
        <v>0</v>
      </c>
      <c r="F1102" s="144" t="e">
        <f>'1 уровень'!H3340</f>
        <v>#DIV/0!</v>
      </c>
      <c r="G1102" s="158">
        <f>'1 уровень'!I3340</f>
        <v>0</v>
      </c>
      <c r="H1102" s="158">
        <f>'1 уровень'!J3340</f>
        <v>0</v>
      </c>
      <c r="I1102" s="26">
        <f>'1 уровень'!K3340</f>
        <v>0</v>
      </c>
      <c r="J1102" s="26">
        <f>'1 уровень'!L3340</f>
        <v>0</v>
      </c>
      <c r="K1102" s="26">
        <f>'1 уровень'!M3340</f>
        <v>0</v>
      </c>
      <c r="L1102" s="26">
        <f>'1 уровень'!N3340</f>
        <v>0</v>
      </c>
      <c r="M1102" s="26">
        <f>'1 уровень'!O3340</f>
        <v>0</v>
      </c>
      <c r="N1102" s="26">
        <f>'1 уровень'!P3340</f>
        <v>0</v>
      </c>
      <c r="O1102" s="152">
        <f>'1 уровень'!Q3340</f>
        <v>0</v>
      </c>
      <c r="P1102" s="152">
        <f>'1 уровень'!R3340</f>
        <v>0</v>
      </c>
      <c r="Q1102" s="152">
        <f>'1 уровень'!S3340</f>
        <v>0</v>
      </c>
      <c r="R1102" s="1038">
        <f>'1 уровень'!T3340</f>
        <v>0</v>
      </c>
      <c r="S1102" s="152">
        <f>'1 уровень'!U3340</f>
        <v>0</v>
      </c>
      <c r="T1102" s="152">
        <f>'1 уровень'!V3340</f>
        <v>0</v>
      </c>
      <c r="U1102" s="152">
        <f>'1 уровень'!W3340</f>
        <v>0</v>
      </c>
      <c r="V1102" s="152">
        <f>'1 уровень'!X3340</f>
        <v>0</v>
      </c>
      <c r="W1102" s="573">
        <f>'1 уровень'!Y3340</f>
        <v>0</v>
      </c>
      <c r="X1102" s="152"/>
      <c r="Y1102" s="152"/>
      <c r="Z1102" s="1283">
        <f>'1 уровень'!Z3339</f>
        <v>0</v>
      </c>
      <c r="AA1102" s="1290">
        <f>'1 уровень'!AA3339</f>
        <v>0</v>
      </c>
    </row>
    <row r="1103" spans="1:27" ht="29.25" x14ac:dyDescent="0.25">
      <c r="A1103" s="19">
        <v>1</v>
      </c>
      <c r="B1103" s="304" t="s">
        <v>283</v>
      </c>
      <c r="C1103" s="29">
        <f>'1 уровень'!E3341</f>
        <v>0</v>
      </c>
      <c r="D1103" s="29">
        <f>'1 уровень'!F3341</f>
        <v>0</v>
      </c>
      <c r="E1103" s="29">
        <f>'1 уровень'!G3341</f>
        <v>1</v>
      </c>
      <c r="F1103" s="144" t="e">
        <f>'1 уровень'!H3341</f>
        <v>#DIV/0!</v>
      </c>
      <c r="G1103" s="158">
        <f>'1 уровень'!I3341</f>
        <v>0</v>
      </c>
      <c r="H1103" s="158">
        <f>'1 уровень'!J3341</f>
        <v>0</v>
      </c>
      <c r="I1103" s="26">
        <f>'1 уровень'!K3341</f>
        <v>0</v>
      </c>
      <c r="J1103" s="26">
        <f>'1 уровень'!L3341</f>
        <v>0</v>
      </c>
      <c r="K1103" s="26">
        <f>'1 уровень'!M3341</f>
        <v>0</v>
      </c>
      <c r="L1103" s="26">
        <f>'1 уровень'!N3341</f>
        <v>0</v>
      </c>
      <c r="M1103" s="26">
        <f>'1 уровень'!O3341</f>
        <v>0</v>
      </c>
      <c r="N1103" s="26">
        <f>'1 уровень'!P3341</f>
        <v>0</v>
      </c>
      <c r="O1103" s="152">
        <f>'1 уровень'!Q3341</f>
        <v>0</v>
      </c>
      <c r="P1103" s="152">
        <f>'1 уровень'!R3341</f>
        <v>0</v>
      </c>
      <c r="Q1103" s="152">
        <f>'1 уровень'!S3341</f>
        <v>0</v>
      </c>
      <c r="R1103" s="1038">
        <f>'1 уровень'!T3341</f>
        <v>0</v>
      </c>
      <c r="S1103" s="152">
        <f>'1 уровень'!U3341</f>
        <v>0</v>
      </c>
      <c r="T1103" s="152">
        <f>'1 уровень'!V3341</f>
        <v>0</v>
      </c>
      <c r="U1103" s="152">
        <f>'1 уровень'!W3341</f>
        <v>0</v>
      </c>
      <c r="V1103" s="152">
        <f>'1 уровень'!X3341</f>
        <v>0</v>
      </c>
      <c r="W1103" s="573">
        <f>'1 уровень'!Y3341</f>
        <v>0.99917999999999996</v>
      </c>
      <c r="X1103" s="152"/>
      <c r="Y1103" s="152"/>
      <c r="Z1103" s="1283">
        <f>'1 уровень'!Z3340</f>
        <v>0</v>
      </c>
      <c r="AA1103" s="1290">
        <f>'1 уровень'!AA3340</f>
        <v>0</v>
      </c>
    </row>
    <row r="1104" spans="1:27" ht="29.25" x14ac:dyDescent="0.25">
      <c r="A1104" s="19">
        <v>1</v>
      </c>
      <c r="B1104" s="304" t="s">
        <v>138</v>
      </c>
      <c r="C1104" s="29">
        <f>'1 уровень'!E3342</f>
        <v>550</v>
      </c>
      <c r="D1104" s="29">
        <f>'1 уровень'!F3342</f>
        <v>45.833333333333336</v>
      </c>
      <c r="E1104" s="29">
        <f>'1 уровень'!G3342</f>
        <v>1</v>
      </c>
      <c r="F1104" s="144">
        <f>'1 уровень'!H3342</f>
        <v>2.1818181818181817</v>
      </c>
      <c r="G1104" s="158">
        <f>'1 уровень'!I3342</f>
        <v>0</v>
      </c>
      <c r="H1104" s="158">
        <f>'1 уровень'!J3342</f>
        <v>0</v>
      </c>
      <c r="I1104" s="26">
        <f>'1 уровень'!K3342</f>
        <v>0</v>
      </c>
      <c r="J1104" s="26">
        <f>'1 уровень'!L3342</f>
        <v>0</v>
      </c>
      <c r="K1104" s="26">
        <f>'1 уровень'!M3342</f>
        <v>0</v>
      </c>
      <c r="L1104" s="26">
        <f>'1 уровень'!N3342</f>
        <v>0</v>
      </c>
      <c r="M1104" s="26">
        <f>'1 уровень'!O3342</f>
        <v>0</v>
      </c>
      <c r="N1104" s="26">
        <f>'1 уровень'!P3342</f>
        <v>0</v>
      </c>
      <c r="O1104" s="152">
        <f>'1 уровень'!Q3342</f>
        <v>400</v>
      </c>
      <c r="P1104" s="152">
        <f>'1 уровень'!R3342</f>
        <v>33.333333333333336</v>
      </c>
      <c r="Q1104" s="152">
        <f>'1 уровень'!S3342</f>
        <v>0</v>
      </c>
      <c r="R1104" s="1038">
        <f>'1 уровень'!T3342</f>
        <v>0</v>
      </c>
      <c r="S1104" s="152">
        <f>'1 уровень'!U3342</f>
        <v>0</v>
      </c>
      <c r="T1104" s="152">
        <f>'1 уровень'!V3342</f>
        <v>0</v>
      </c>
      <c r="U1104" s="152">
        <f>'1 уровень'!W3342</f>
        <v>0</v>
      </c>
      <c r="V1104" s="152">
        <f>'1 уровень'!X3342</f>
        <v>0</v>
      </c>
      <c r="W1104" s="573">
        <f>'1 уровень'!Y3342</f>
        <v>0.99917999999999996</v>
      </c>
      <c r="X1104" s="152">
        <f>Q1104/P1104*100</f>
        <v>0</v>
      </c>
      <c r="Y1104" s="152">
        <f>W1104/P1104*100</f>
        <v>2.9975399999999994</v>
      </c>
      <c r="Z1104" s="1283">
        <f>'1 уровень'!Z3341</f>
        <v>0</v>
      </c>
      <c r="AA1104" s="1290">
        <f>'1 уровень'!AA3341</f>
        <v>0</v>
      </c>
    </row>
    <row r="1105" spans="1:171" x14ac:dyDescent="0.25">
      <c r="A1105" s="19">
        <v>1</v>
      </c>
      <c r="B1105" s="763" t="s">
        <v>69</v>
      </c>
      <c r="C1105" s="29">
        <f>'1 уровень'!E3343</f>
        <v>2</v>
      </c>
      <c r="D1105" s="29">
        <f>'1 уровень'!F3343</f>
        <v>0.16666666666666666</v>
      </c>
      <c r="E1105" s="29">
        <f>'1 уровень'!G3343</f>
        <v>0</v>
      </c>
      <c r="F1105" s="144">
        <f>'1 уровень'!H3343</f>
        <v>0</v>
      </c>
      <c r="G1105" s="158">
        <f>'1 уровень'!I3343</f>
        <v>0</v>
      </c>
      <c r="H1105" s="158" t="e">
        <f>'1 уровень'!J3343</f>
        <v>#DIV/0!</v>
      </c>
      <c r="I1105" s="26">
        <f>'1 уровень'!K3343</f>
        <v>0</v>
      </c>
      <c r="J1105" s="26">
        <f>'1 уровень'!L3343</f>
        <v>0</v>
      </c>
      <c r="K1105" s="26">
        <f>'1 уровень'!M3343</f>
        <v>0</v>
      </c>
      <c r="L1105" s="26" t="e">
        <f>'1 уровень'!N3343</f>
        <v>#DIV/0!</v>
      </c>
      <c r="M1105" s="26">
        <f>'1 уровень'!O3343</f>
        <v>0</v>
      </c>
      <c r="N1105" s="26" t="e">
        <f>'1 уровень'!P3343</f>
        <v>#DIV/0!</v>
      </c>
      <c r="O1105" s="152">
        <f>'1 уровень'!Q3343</f>
        <v>30</v>
      </c>
      <c r="P1105" s="152">
        <f>'1 уровень'!R3343</f>
        <v>2.5</v>
      </c>
      <c r="Q1105" s="152">
        <f>'1 уровень'!S3343</f>
        <v>0</v>
      </c>
      <c r="R1105" s="1038">
        <f>'1 уровень'!T3343</f>
        <v>0</v>
      </c>
      <c r="S1105" s="152">
        <f>'1 уровень'!U3343</f>
        <v>0</v>
      </c>
      <c r="T1105" s="152">
        <f>'1 уровень'!V3343</f>
        <v>0</v>
      </c>
      <c r="U1105" s="152">
        <f>'1 уровень'!W3343</f>
        <v>0</v>
      </c>
      <c r="V1105" s="152">
        <f>'1 уровень'!X3343</f>
        <v>0</v>
      </c>
      <c r="W1105" s="573">
        <f>'1 уровень'!Y3343</f>
        <v>0</v>
      </c>
      <c r="X1105" s="152">
        <f>Q1105/P1105*100</f>
        <v>0</v>
      </c>
      <c r="Y1105" s="152">
        <f>W1105/P1105*100</f>
        <v>0</v>
      </c>
      <c r="Z1105" s="1283">
        <f>'1 уровень'!Z3342</f>
        <v>0</v>
      </c>
      <c r="AA1105" s="1290">
        <f>'1 уровень'!AA3342</f>
        <v>0</v>
      </c>
    </row>
    <row r="1106" spans="1:171" x14ac:dyDescent="0.25">
      <c r="A1106" s="19">
        <v>1</v>
      </c>
      <c r="B1106" s="2596" t="s">
        <v>16</v>
      </c>
      <c r="C1106" s="29">
        <f>'1 уровень'!E3344</f>
        <v>7</v>
      </c>
      <c r="D1106" s="29">
        <f>'1 уровень'!F3344</f>
        <v>0.58333333333333337</v>
      </c>
      <c r="E1106" s="29">
        <f>'1 уровень'!G3344</f>
        <v>0</v>
      </c>
      <c r="F1106" s="144">
        <f>'1 уровень'!H3344</f>
        <v>0</v>
      </c>
      <c r="G1106" s="158">
        <f>'1 уровень'!I3344</f>
        <v>0</v>
      </c>
      <c r="H1106" s="158" t="e">
        <f>'1 уровень'!J3344</f>
        <v>#DIV/0!</v>
      </c>
      <c r="I1106" s="26">
        <f>'1 уровень'!K3344</f>
        <v>0</v>
      </c>
      <c r="J1106" s="26">
        <f>'1 уровень'!L3344</f>
        <v>0</v>
      </c>
      <c r="K1106" s="26">
        <f>'1 уровень'!M3344</f>
        <v>0</v>
      </c>
      <c r="L1106" s="26" t="e">
        <f>'1 уровень'!N3344</f>
        <v>#DIV/0!</v>
      </c>
      <c r="M1106" s="26">
        <f>'1 уровень'!O3344</f>
        <v>0</v>
      </c>
      <c r="N1106" s="26" t="e">
        <f>'1 уровень'!P3344</f>
        <v>#DIV/0!</v>
      </c>
      <c r="O1106" s="152">
        <f>'1 уровень'!Q3344</f>
        <v>80</v>
      </c>
      <c r="P1106" s="152">
        <f>'1 уровень'!R3344</f>
        <v>6.666666666666667</v>
      </c>
      <c r="Q1106" s="152">
        <f>'1 уровень'!S3344</f>
        <v>0</v>
      </c>
      <c r="R1106" s="1038">
        <f>'1 уровень'!T3344</f>
        <v>0</v>
      </c>
      <c r="S1106" s="152">
        <f>'1 уровень'!U3344</f>
        <v>0</v>
      </c>
      <c r="T1106" s="152">
        <f>'1 уровень'!V3344</f>
        <v>0</v>
      </c>
      <c r="U1106" s="152">
        <f>'1 уровень'!W3344</f>
        <v>0</v>
      </c>
      <c r="V1106" s="152">
        <f>'1 уровень'!X3344</f>
        <v>0</v>
      </c>
      <c r="W1106" s="573">
        <f>'1 уровень'!Y3344</f>
        <v>0</v>
      </c>
      <c r="X1106" s="152"/>
      <c r="Y1106" s="152"/>
      <c r="Z1106" s="1283">
        <f>'1 уровень'!Z3343</f>
        <v>0</v>
      </c>
      <c r="AA1106" s="1290">
        <f>'1 уровень'!AA3343</f>
        <v>0</v>
      </c>
    </row>
    <row r="1107" spans="1:171" x14ac:dyDescent="0.25">
      <c r="A1107" s="19">
        <v>1</v>
      </c>
      <c r="B1107" s="2598" t="s">
        <v>215</v>
      </c>
      <c r="C1107" s="29">
        <f>'1 уровень'!E3345</f>
        <v>9</v>
      </c>
      <c r="D1107" s="29">
        <f>'1 уровень'!F3345</f>
        <v>0.75</v>
      </c>
      <c r="E1107" s="29">
        <f>'1 уровень'!G3345</f>
        <v>0</v>
      </c>
      <c r="F1107" s="144">
        <f>'1 уровень'!H3345</f>
        <v>0</v>
      </c>
      <c r="G1107" s="158">
        <f>'1 уровень'!I3345</f>
        <v>0</v>
      </c>
      <c r="H1107" s="158" t="e">
        <f>'1 уровень'!J3345</f>
        <v>#DIV/0!</v>
      </c>
      <c r="I1107" s="26">
        <f>'1 уровень'!K3345</f>
        <v>0</v>
      </c>
      <c r="J1107" s="26">
        <f>'1 уровень'!L3345</f>
        <v>0</v>
      </c>
      <c r="K1107" s="26">
        <f>'1 уровень'!M3345</f>
        <v>0</v>
      </c>
      <c r="L1107" s="26" t="e">
        <f>'1 уровень'!N3345</f>
        <v>#DIV/0!</v>
      </c>
      <c r="M1107" s="26">
        <f>'1 уровень'!O3345</f>
        <v>0</v>
      </c>
      <c r="N1107" s="26" t="e">
        <f>'1 уровень'!P3345</f>
        <v>#DIV/0!</v>
      </c>
      <c r="O1107" s="152">
        <f>'1 уровень'!Q3345</f>
        <v>110</v>
      </c>
      <c r="P1107" s="152">
        <f>'1 уровень'!R3345</f>
        <v>9.1666666666666679</v>
      </c>
      <c r="Q1107" s="152">
        <f>'1 уровень'!S3345</f>
        <v>0</v>
      </c>
      <c r="R1107" s="1038">
        <f>'1 уровень'!T3345</f>
        <v>0</v>
      </c>
      <c r="S1107" s="152">
        <f>'1 уровень'!U3345</f>
        <v>0</v>
      </c>
      <c r="T1107" s="152">
        <f>'1 уровень'!V3345</f>
        <v>-9.1666666666666679</v>
      </c>
      <c r="U1107" s="152">
        <f>'1 уровень'!W3345</f>
        <v>0</v>
      </c>
      <c r="V1107" s="152">
        <f>'1 уровень'!X3345</f>
        <v>0</v>
      </c>
      <c r="W1107" s="573">
        <f>'1 уровень'!Y3345</f>
        <v>0</v>
      </c>
      <c r="X1107" s="152"/>
      <c r="Y1107" s="152"/>
      <c r="Z1107" s="1283">
        <f>'1 уровень'!Z3344</f>
        <v>0</v>
      </c>
      <c r="AA1107" s="1290">
        <f>'1 уровень'!AA3344</f>
        <v>0</v>
      </c>
    </row>
    <row r="1108" spans="1:171" x14ac:dyDescent="0.25">
      <c r="A1108" s="19">
        <v>1</v>
      </c>
      <c r="B1108" s="965" t="s">
        <v>211</v>
      </c>
      <c r="C1108" s="29">
        <f>'1 уровень'!E3346</f>
        <v>32</v>
      </c>
      <c r="D1108" s="29">
        <f>'1 уровень'!F3346</f>
        <v>2.666666666666667</v>
      </c>
      <c r="E1108" s="29">
        <f>'1 уровень'!G3346</f>
        <v>0</v>
      </c>
      <c r="F1108" s="144">
        <f>'1 уровень'!H3346</f>
        <v>0</v>
      </c>
      <c r="G1108" s="158">
        <f>'1 уровень'!I3346</f>
        <v>0</v>
      </c>
      <c r="H1108" s="158">
        <f>'1 уровень'!J3346</f>
        <v>0</v>
      </c>
      <c r="I1108" s="26">
        <f>'1 уровень'!K3346</f>
        <v>0</v>
      </c>
      <c r="J1108" s="26">
        <f>'1 уровень'!L3346</f>
        <v>0</v>
      </c>
      <c r="K1108" s="26">
        <f>'1 уровень'!M3346</f>
        <v>0</v>
      </c>
      <c r="L1108" s="26">
        <f>'1 уровень'!N3346</f>
        <v>0</v>
      </c>
      <c r="M1108" s="26">
        <f>'1 уровень'!O3346</f>
        <v>0</v>
      </c>
      <c r="N1108" s="26">
        <f>'1 уровень'!P3346</f>
        <v>0</v>
      </c>
      <c r="O1108" s="152">
        <f>'1 уровень'!Q3346</f>
        <v>0</v>
      </c>
      <c r="P1108" s="152">
        <f>'1 уровень'!R3346</f>
        <v>0</v>
      </c>
      <c r="Q1108" s="152">
        <f>'1 уровень'!S3346</f>
        <v>0</v>
      </c>
      <c r="R1108" s="1038">
        <f>'1 уровень'!T3346</f>
        <v>0</v>
      </c>
      <c r="S1108" s="152">
        <f>'1 уровень'!U3346</f>
        <v>0</v>
      </c>
      <c r="T1108" s="152">
        <f>'1 уровень'!V3346</f>
        <v>0</v>
      </c>
      <c r="U1108" s="152">
        <f>'1 уровень'!W3346</f>
        <v>0</v>
      </c>
      <c r="V1108" s="152">
        <f>'1 уровень'!X3346</f>
        <v>0</v>
      </c>
      <c r="W1108" s="573">
        <f>'1 уровень'!Y3346</f>
        <v>0</v>
      </c>
      <c r="X1108" s="152" t="e">
        <f>Q1108/P1108*100</f>
        <v>#DIV/0!</v>
      </c>
      <c r="Y1108" s="152" t="e">
        <f>W1108/P1108*100</f>
        <v>#DIV/0!</v>
      </c>
      <c r="Z1108" s="1283">
        <f>'1 уровень'!Z3345</f>
        <v>0</v>
      </c>
      <c r="AA1108" s="1290">
        <f>'1 уровень'!AA3345</f>
        <v>0</v>
      </c>
    </row>
    <row r="1109" spans="1:171" x14ac:dyDescent="0.25">
      <c r="A1109" s="19">
        <v>1</v>
      </c>
      <c r="B1109" s="2600" t="s">
        <v>212</v>
      </c>
      <c r="C1109" s="29">
        <f>'1 уровень'!E3347</f>
        <v>32</v>
      </c>
      <c r="D1109" s="29">
        <f>'1 уровень'!F3347</f>
        <v>2.666666666666667</v>
      </c>
      <c r="E1109" s="29">
        <f>'1 уровень'!G3347</f>
        <v>0</v>
      </c>
      <c r="F1109" s="144">
        <f>'1 уровень'!H3347</f>
        <v>0</v>
      </c>
      <c r="G1109" s="158">
        <f>'1 уровень'!I3347</f>
        <v>0</v>
      </c>
      <c r="H1109" s="158">
        <f>'1 уровень'!J3347</f>
        <v>0</v>
      </c>
      <c r="I1109" s="26">
        <f>'1 уровень'!K3347</f>
        <v>0</v>
      </c>
      <c r="J1109" s="26">
        <f>'1 уровень'!L3347</f>
        <v>0</v>
      </c>
      <c r="K1109" s="26">
        <f>'1 уровень'!M3347</f>
        <v>0</v>
      </c>
      <c r="L1109" s="26">
        <f>'1 уровень'!N3347</f>
        <v>0</v>
      </c>
      <c r="M1109" s="26">
        <f>'1 уровень'!O3347</f>
        <v>0</v>
      </c>
      <c r="N1109" s="26">
        <f>'1 уровень'!P3347</f>
        <v>0</v>
      </c>
      <c r="O1109" s="152">
        <f>'1 уровень'!Q3347</f>
        <v>0</v>
      </c>
      <c r="P1109" s="152">
        <f>'1 уровень'!R3347</f>
        <v>0</v>
      </c>
      <c r="Q1109" s="152">
        <f>'1 уровень'!S3347</f>
        <v>0</v>
      </c>
      <c r="R1109" s="1038">
        <f>'1 уровень'!T3347</f>
        <v>0</v>
      </c>
      <c r="S1109" s="152">
        <f>'1 уровень'!U3347</f>
        <v>0</v>
      </c>
      <c r="T1109" s="152">
        <f>'1 уровень'!V3347</f>
        <v>0</v>
      </c>
      <c r="U1109" s="152">
        <f>'1 уровень'!W3347</f>
        <v>0</v>
      </c>
      <c r="V1109" s="152">
        <f>'1 уровень'!X3347</f>
        <v>0</v>
      </c>
      <c r="W1109" s="573">
        <f>'1 уровень'!Y3347</f>
        <v>0</v>
      </c>
      <c r="X1109" s="152"/>
      <c r="Y1109" s="152"/>
      <c r="Z1109" s="1283">
        <f>'1 уровень'!Z3346</f>
        <v>0</v>
      </c>
      <c r="AA1109" s="1290">
        <f>'1 уровень'!AA3346</f>
        <v>0</v>
      </c>
    </row>
    <row r="1110" spans="1:171" ht="30" x14ac:dyDescent="0.25">
      <c r="A1110" s="19">
        <v>1</v>
      </c>
      <c r="B1110" s="2602" t="s">
        <v>213</v>
      </c>
      <c r="C1110" s="29">
        <f>'1 уровень'!E3348</f>
        <v>0</v>
      </c>
      <c r="D1110" s="29">
        <f>'1 уровень'!F3348</f>
        <v>0</v>
      </c>
      <c r="E1110" s="29">
        <f>'1 уровень'!G3348</f>
        <v>0</v>
      </c>
      <c r="F1110" s="144" t="e">
        <f>'1 уровень'!H3348</f>
        <v>#DIV/0!</v>
      </c>
      <c r="G1110" s="158">
        <f>'1 уровень'!I3348</f>
        <v>0</v>
      </c>
      <c r="H1110" s="158">
        <f>'1 уровень'!J3348</f>
        <v>0</v>
      </c>
      <c r="I1110" s="26">
        <f>'1 уровень'!K3348</f>
        <v>0</v>
      </c>
      <c r="J1110" s="26">
        <f>'1 уровень'!L3348</f>
        <v>0</v>
      </c>
      <c r="K1110" s="26">
        <f>'1 уровень'!M3348</f>
        <v>0</v>
      </c>
      <c r="L1110" s="26">
        <f>'1 уровень'!N3348</f>
        <v>0</v>
      </c>
      <c r="M1110" s="26">
        <f>'1 уровень'!O3348</f>
        <v>0</v>
      </c>
      <c r="N1110" s="26">
        <f>'1 уровень'!P3348</f>
        <v>0</v>
      </c>
      <c r="O1110" s="152">
        <f>'1 уровень'!Q3348</f>
        <v>0</v>
      </c>
      <c r="P1110" s="152">
        <f>'1 уровень'!R3348</f>
        <v>0</v>
      </c>
      <c r="Q1110" s="152">
        <f>'1 уровень'!S3348</f>
        <v>0</v>
      </c>
      <c r="R1110" s="1038">
        <f>'1 уровень'!T3348</f>
        <v>0</v>
      </c>
      <c r="S1110" s="152">
        <f>'1 уровень'!U3348</f>
        <v>0</v>
      </c>
      <c r="T1110" s="152">
        <f>'1 уровень'!V3348</f>
        <v>0</v>
      </c>
      <c r="U1110" s="152">
        <f>'1 уровень'!W3348</f>
        <v>0</v>
      </c>
      <c r="V1110" s="152">
        <f>'1 уровень'!X3348</f>
        <v>0</v>
      </c>
      <c r="W1110" s="573">
        <f>'1 уровень'!Y3348</f>
        <v>0</v>
      </c>
      <c r="X1110" s="152"/>
      <c r="Y1110" s="152"/>
      <c r="Z1110" s="1283">
        <f>'1 уровень'!Z3347</f>
        <v>0</v>
      </c>
      <c r="AA1110" s="1290">
        <f>'1 уровень'!AA3347</f>
        <v>0</v>
      </c>
    </row>
    <row r="1111" spans="1:171" ht="30.75" thickBot="1" x14ac:dyDescent="0.3">
      <c r="A1111" s="19">
        <v>1</v>
      </c>
      <c r="B1111" s="2607" t="s">
        <v>218</v>
      </c>
      <c r="C1111" s="155">
        <f>'1 уровень'!E3349</f>
        <v>32</v>
      </c>
      <c r="D1111" s="155">
        <f>'1 уровень'!F3349</f>
        <v>2.666666666666667</v>
      </c>
      <c r="E1111" s="155">
        <f>'1 уровень'!G3349</f>
        <v>0</v>
      </c>
      <c r="F1111" s="156">
        <f>'1 уровень'!H3349</f>
        <v>0</v>
      </c>
      <c r="G1111" s="181">
        <f>'1 уровень'!I3349</f>
        <v>0</v>
      </c>
      <c r="H1111" s="181">
        <f>'1 уровень'!J3349</f>
        <v>0</v>
      </c>
      <c r="I1111" s="182">
        <f>'1 уровень'!K3349</f>
        <v>0</v>
      </c>
      <c r="J1111" s="182">
        <f>'1 уровень'!L3349</f>
        <v>0</v>
      </c>
      <c r="K1111" s="182">
        <f>'1 уровень'!M3349</f>
        <v>0</v>
      </c>
      <c r="L1111" s="182">
        <f>'1 уровень'!N3349</f>
        <v>0</v>
      </c>
      <c r="M1111" s="182">
        <f>'1 уровень'!O3349</f>
        <v>0</v>
      </c>
      <c r="N1111" s="182">
        <f>'1 уровень'!P3349</f>
        <v>0</v>
      </c>
      <c r="O1111" s="157">
        <f>'1 уровень'!Q3349</f>
        <v>130</v>
      </c>
      <c r="P1111" s="157">
        <f>'1 уровень'!R3349</f>
        <v>10.833333333333334</v>
      </c>
      <c r="Q1111" s="157">
        <f>'1 уровень'!S3349</f>
        <v>0</v>
      </c>
      <c r="R1111" s="1042">
        <f>'1 уровень'!T3349</f>
        <v>0</v>
      </c>
      <c r="S1111" s="157">
        <f>'1 уровень'!U3349</f>
        <v>0</v>
      </c>
      <c r="T1111" s="157">
        <f>'1 уровень'!V3349</f>
        <v>-10.833333333333334</v>
      </c>
      <c r="U1111" s="157">
        <f>'1 уровень'!W3349</f>
        <v>0</v>
      </c>
      <c r="V1111" s="157">
        <f>'1 уровень'!X3349</f>
        <v>0</v>
      </c>
      <c r="W1111" s="590">
        <f>'1 уровень'!Y3349</f>
        <v>0</v>
      </c>
      <c r="X1111" s="157"/>
      <c r="Y1111" s="157"/>
      <c r="Z1111" s="1298" t="e">
        <f>'1 уровень'!#REF!</f>
        <v>#REF!</v>
      </c>
      <c r="AA1111" s="1313" t="e">
        <f>'1 уровень'!#REF!</f>
        <v>#REF!</v>
      </c>
    </row>
    <row r="1112" spans="1:171" s="139" customFormat="1" x14ac:dyDescent="0.25">
      <c r="A1112" s="19">
        <v>1</v>
      </c>
      <c r="B1112" s="866" t="s">
        <v>330</v>
      </c>
      <c r="C1112" s="148"/>
      <c r="D1112" s="148"/>
      <c r="E1112" s="148"/>
      <c r="F1112" s="183"/>
      <c r="G1112" s="149"/>
      <c r="H1112" s="149"/>
      <c r="I1112" s="150"/>
      <c r="J1112" s="150"/>
      <c r="K1112" s="150"/>
      <c r="L1112" s="150"/>
      <c r="M1112" s="150"/>
      <c r="N1112" s="150"/>
      <c r="O1112" s="569">
        <f>'1 уровень'!Q728</f>
        <v>0</v>
      </c>
      <c r="P1112" s="569">
        <f>'1 уровень'!R728</f>
        <v>0</v>
      </c>
      <c r="Q1112" s="569">
        <f>'1 уровень'!S728</f>
        <v>1.5347723092418164E-12</v>
      </c>
      <c r="R1112" s="1052">
        <f>'1 уровень'!T728</f>
        <v>0</v>
      </c>
      <c r="S1112" s="569">
        <f>'1 уровень'!U728</f>
        <v>7.1054273576010019E-15</v>
      </c>
      <c r="T1112" s="569">
        <f>'1 уровень'!V728</f>
        <v>-2.9842794901924208E-13</v>
      </c>
      <c r="U1112" s="591">
        <f>'1 уровень'!W728</f>
        <v>0</v>
      </c>
      <c r="V1112" s="591">
        <f>'1 уровень'!X728</f>
        <v>0</v>
      </c>
      <c r="W1112" s="592">
        <f>'1 уровень'!Y728</f>
        <v>5.1727511163335294E-12</v>
      </c>
      <c r="X1112" s="569"/>
      <c r="Y1112" s="569"/>
      <c r="Z1112" s="1314">
        <f>'1 уровень'!Z728</f>
        <v>0</v>
      </c>
      <c r="AA1112" s="1315">
        <f>'1 уровень'!AA728</f>
        <v>0</v>
      </c>
      <c r="AB1112" s="19"/>
      <c r="AC1112" s="19"/>
      <c r="AD1112" s="19"/>
      <c r="AE1112" s="19"/>
      <c r="AF1112" s="19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9"/>
      <c r="AU1112" s="19"/>
      <c r="AV1112" s="19"/>
      <c r="AW1112" s="19"/>
      <c r="AX1112" s="19"/>
      <c r="AY1112" s="19"/>
      <c r="AZ1112" s="19"/>
      <c r="BA1112" s="19"/>
      <c r="BB1112" s="19"/>
      <c r="BC1112" s="19"/>
      <c r="BD1112" s="19"/>
      <c r="BE1112" s="19"/>
      <c r="BF1112" s="19"/>
      <c r="BG1112" s="19"/>
      <c r="BH1112" s="19"/>
      <c r="BI1112" s="19"/>
      <c r="BJ1112" s="19"/>
      <c r="BK1112" s="19"/>
      <c r="BL1112" s="19"/>
      <c r="BM1112" s="19"/>
      <c r="BN1112" s="19"/>
      <c r="BO1112" s="19"/>
      <c r="BP1112" s="19"/>
      <c r="BQ1112" s="19"/>
      <c r="BR1112" s="19"/>
      <c r="BS1112" s="19"/>
      <c r="BT1112" s="19"/>
      <c r="BU1112" s="19"/>
      <c r="BV1112" s="19"/>
      <c r="BW1112" s="19"/>
      <c r="BX1112" s="19"/>
      <c r="BY1112" s="19"/>
      <c r="BZ1112" s="19"/>
      <c r="CA1112" s="19"/>
      <c r="CB1112" s="19"/>
      <c r="CC1112" s="19"/>
      <c r="CD1112" s="19"/>
      <c r="CE1112" s="19"/>
      <c r="CF1112" s="19"/>
      <c r="CG1112" s="19"/>
      <c r="CH1112" s="19"/>
      <c r="CI1112" s="19"/>
      <c r="CJ1112" s="19"/>
      <c r="CK1112" s="19"/>
      <c r="CL1112" s="19"/>
      <c r="CM1112" s="19"/>
      <c r="CN1112" s="19"/>
      <c r="CO1112" s="19"/>
      <c r="CP1112" s="19"/>
      <c r="CQ1112" s="19"/>
      <c r="CR1112" s="19"/>
      <c r="CS1112" s="19"/>
      <c r="CT1112" s="19"/>
      <c r="CU1112" s="19"/>
      <c r="CV1112" s="19"/>
      <c r="CW1112" s="19"/>
      <c r="CX1112" s="19"/>
      <c r="CY1112" s="19"/>
      <c r="CZ1112" s="19"/>
      <c r="DA1112" s="19"/>
      <c r="DB1112" s="19"/>
      <c r="DC1112" s="19"/>
      <c r="DD1112" s="19"/>
      <c r="DE1112" s="19"/>
      <c r="DF1112" s="19"/>
      <c r="DG1112" s="19"/>
      <c r="DH1112" s="19"/>
      <c r="DI1112" s="19"/>
      <c r="DJ1112" s="19"/>
      <c r="DK1112" s="19"/>
      <c r="DL1112" s="19"/>
      <c r="DM1112" s="19"/>
      <c r="DN1112" s="19"/>
      <c r="DO1112" s="19"/>
      <c r="DP1112" s="19"/>
      <c r="DQ1112" s="19"/>
      <c r="DR1112" s="19"/>
      <c r="DS1112" s="19"/>
      <c r="DT1112" s="19"/>
      <c r="DU1112" s="19"/>
      <c r="DV1112" s="19"/>
      <c r="DW1112" s="19"/>
      <c r="DX1112" s="19"/>
      <c r="DY1112" s="19"/>
      <c r="DZ1112" s="19"/>
      <c r="EA1112" s="19"/>
      <c r="EB1112" s="19"/>
      <c r="EC1112" s="19"/>
      <c r="ED1112" s="19"/>
      <c r="EE1112" s="19"/>
      <c r="EF1112" s="19"/>
      <c r="EG1112" s="19"/>
      <c r="EH1112" s="19"/>
      <c r="EI1112" s="19"/>
      <c r="EJ1112" s="19"/>
      <c r="EK1112" s="19"/>
      <c r="EL1112" s="19"/>
      <c r="EM1112" s="19"/>
      <c r="EN1112" s="19"/>
      <c r="EO1112" s="19"/>
      <c r="EP1112" s="19"/>
      <c r="EQ1112" s="19"/>
      <c r="ER1112" s="19"/>
      <c r="ES1112" s="19"/>
      <c r="ET1112" s="19"/>
      <c r="EU1112" s="19"/>
      <c r="EV1112" s="19"/>
      <c r="EW1112" s="19"/>
      <c r="EX1112" s="19"/>
      <c r="EY1112" s="19"/>
      <c r="EZ1112" s="19"/>
      <c r="FA1112" s="19"/>
      <c r="FB1112" s="19"/>
      <c r="FC1112" s="19"/>
      <c r="FD1112" s="19"/>
      <c r="FE1112" s="19"/>
      <c r="FF1112" s="19"/>
      <c r="FG1112" s="19"/>
      <c r="FH1112" s="19"/>
      <c r="FI1112" s="19"/>
      <c r="FJ1112" s="19"/>
      <c r="FK1112" s="19"/>
      <c r="FL1112" s="19"/>
      <c r="FM1112" s="19"/>
      <c r="FN1112" s="19"/>
      <c r="FO1112" s="19"/>
    </row>
    <row r="1113" spans="1:171" s="139" customFormat="1" x14ac:dyDescent="0.25">
      <c r="A1113" s="19">
        <v>1</v>
      </c>
      <c r="B1113" s="12" t="s">
        <v>95</v>
      </c>
      <c r="C1113" s="140">
        <f>'1 уровень'!E729</f>
        <v>0</v>
      </c>
      <c r="D1113" s="140">
        <f>'1 уровень'!F729</f>
        <v>0</v>
      </c>
      <c r="E1113" s="140">
        <f>'1 уровень'!G729</f>
        <v>0</v>
      </c>
      <c r="F1113" s="184">
        <f>'1 уровень'!H729</f>
        <v>0</v>
      </c>
      <c r="G1113" s="152">
        <f>'1 уровень'!I729</f>
        <v>0</v>
      </c>
      <c r="H1113" s="152">
        <f>'1 уровень'!J729</f>
        <v>0</v>
      </c>
      <c r="I1113" s="22">
        <f>'1 уровень'!K729</f>
        <v>0</v>
      </c>
      <c r="J1113" s="22">
        <f>'1 уровень'!L729</f>
        <v>0</v>
      </c>
      <c r="K1113" s="22">
        <f>'1 уровень'!M729</f>
        <v>0</v>
      </c>
      <c r="L1113" s="22">
        <f>'1 уровень'!N729</f>
        <v>0</v>
      </c>
      <c r="M1113" s="22">
        <f>'1 уровень'!O729</f>
        <v>0</v>
      </c>
      <c r="N1113" s="22">
        <f>'1 уровень'!P729</f>
        <v>0</v>
      </c>
      <c r="O1113" s="143">
        <f>'1 уровень'!Q729</f>
        <v>451475.3</v>
      </c>
      <c r="P1113" s="143">
        <f>'1 уровень'!R729</f>
        <v>37622.941666666666</v>
      </c>
      <c r="Q1113" s="143">
        <f>'1 уровень'!S729</f>
        <v>22976.918300000001</v>
      </c>
      <c r="R1113" s="1034">
        <f>'1 уровень'!T729</f>
        <v>0</v>
      </c>
      <c r="S1113" s="143">
        <f>'1 уровень'!U729</f>
        <v>33.343180000000004</v>
      </c>
      <c r="T1113" s="143">
        <f>'1 уровень'!V729</f>
        <v>-2813.4073633333328</v>
      </c>
      <c r="U1113" s="593">
        <f>'1 уровень'!W729</f>
        <v>0</v>
      </c>
      <c r="V1113" s="593">
        <f>'1 уровень'!X729</f>
        <v>-4.5521799999999999</v>
      </c>
      <c r="W1113" s="568">
        <f>'1 уровень'!Y729</f>
        <v>23092.412670000005</v>
      </c>
      <c r="X1113" s="143">
        <f>Q1113/P1113*100</f>
        <v>61.071562408840528</v>
      </c>
      <c r="Y1113" s="143">
        <f>W1113/P1113*100</f>
        <v>61.3785409833052</v>
      </c>
      <c r="Z1113" s="1285">
        <f>'1 уровень'!Z729</f>
        <v>0</v>
      </c>
      <c r="AA1113" s="1280">
        <f>'1 уровень'!AA729</f>
        <v>0</v>
      </c>
    </row>
    <row r="1114" spans="1:171" x14ac:dyDescent="0.25">
      <c r="A1114" s="19">
        <v>1</v>
      </c>
      <c r="B1114" s="1884" t="s">
        <v>80</v>
      </c>
      <c r="C1114" s="21">
        <f>'1 уровень'!E730</f>
        <v>4002</v>
      </c>
      <c r="D1114" s="21">
        <f>'1 уровень'!F730</f>
        <v>333.5</v>
      </c>
      <c r="E1114" s="21">
        <f>'1 уровень'!G730</f>
        <v>185</v>
      </c>
      <c r="F1114" s="21">
        <f>'1 уровень'!H730</f>
        <v>55.472263868065966</v>
      </c>
      <c r="G1114" s="21">
        <f>'1 уровень'!I730</f>
        <v>7.246376811594203E-3</v>
      </c>
      <c r="H1114" s="21">
        <f>'1 уровень'!J730</f>
        <v>11.124324324324323</v>
      </c>
      <c r="I1114" s="21">
        <f>'1 уровень'!K730</f>
        <v>29</v>
      </c>
      <c r="J1114" s="21">
        <f>'1 уровень'!L730</f>
        <v>2</v>
      </c>
      <c r="K1114" s="21">
        <f>'1 уровень'!M730</f>
        <v>2058</v>
      </c>
      <c r="L1114" s="21">
        <f>'1 уровень'!N730</f>
        <v>102900</v>
      </c>
      <c r="M1114" s="21">
        <f>'1 уровень'!O730</f>
        <v>0</v>
      </c>
      <c r="N1114" s="21" t="e">
        <f>'1 уровень'!P730</f>
        <v>#DIV/0!</v>
      </c>
      <c r="O1114" s="143">
        <f>'1 уровень'!Q730</f>
        <v>249773.5</v>
      </c>
      <c r="P1114" s="143">
        <f>'1 уровень'!R730</f>
        <v>20814.458333333332</v>
      </c>
      <c r="Q1114" s="143">
        <f>'1 уровень'!S730</f>
        <v>18331.189689999999</v>
      </c>
      <c r="R1114" s="1034">
        <f>'1 уровень'!T730</f>
        <v>0</v>
      </c>
      <c r="S1114" s="143">
        <f>'1 уровень'!U730</f>
        <v>-18.574129999999997</v>
      </c>
      <c r="T1114" s="143">
        <f>'1 уровень'!V730</f>
        <v>-2483.2686433333324</v>
      </c>
      <c r="U1114" s="143">
        <f>'1 уровень'!W730</f>
        <v>0</v>
      </c>
      <c r="V1114" s="143">
        <f>'1 уровень'!X730</f>
        <v>-4.5521799999999999</v>
      </c>
      <c r="W1114" s="143">
        <f>'1 уровень'!Y730</f>
        <v>18308.06338</v>
      </c>
      <c r="X1114" s="143">
        <f>Q1114/P1114*100</f>
        <v>88.069501480341188</v>
      </c>
      <c r="Y1114" s="143">
        <f>W1114/P1114*100</f>
        <v>87.95839452944368</v>
      </c>
      <c r="Z1114" s="1279">
        <f>'1 уровень'!Z730</f>
        <v>0</v>
      </c>
      <c r="AA1114" s="1280">
        <f>'1 уровень'!AA730</f>
        <v>0</v>
      </c>
    </row>
    <row r="1115" spans="1:171" ht="43.5" x14ac:dyDescent="0.25">
      <c r="A1115" s="19">
        <v>1</v>
      </c>
      <c r="B1115" s="1890" t="s">
        <v>185</v>
      </c>
      <c r="C1115" s="21">
        <f>'1 уровень'!E731</f>
        <v>222.29018181818182</v>
      </c>
      <c r="D1115" s="21">
        <f>'1 уровень'!F731</f>
        <v>18.52418181818182</v>
      </c>
      <c r="E1115" s="21">
        <f>'1 уровень'!G731</f>
        <v>15</v>
      </c>
      <c r="F1115" s="21">
        <f>'1 уровень'!H731</f>
        <v>80.975236300462285</v>
      </c>
      <c r="G1115" s="21">
        <f>'1 уровень'!I731</f>
        <v>0</v>
      </c>
      <c r="H1115" s="21">
        <f>'1 уровень'!J731</f>
        <v>0</v>
      </c>
      <c r="I1115" s="21">
        <f>'1 уровень'!K731</f>
        <v>0</v>
      </c>
      <c r="J1115" s="21">
        <f>'1 уровень'!L731</f>
        <v>0</v>
      </c>
      <c r="K1115" s="21">
        <f>'1 уровень'!M731</f>
        <v>0</v>
      </c>
      <c r="L1115" s="21">
        <f>'1 уровень'!N731</f>
        <v>0</v>
      </c>
      <c r="M1115" s="21">
        <f>'1 уровень'!O731</f>
        <v>0</v>
      </c>
      <c r="N1115" s="21">
        <f>'1 уровень'!P731</f>
        <v>0</v>
      </c>
      <c r="O1115" s="143">
        <f>'1 уровень'!Q731</f>
        <v>44654</v>
      </c>
      <c r="P1115" s="143">
        <f>'1 уровень'!R731</f>
        <v>3721.1666666666665</v>
      </c>
      <c r="Q1115" s="143">
        <f>'1 уровень'!S731</f>
        <v>3193.8278299999997</v>
      </c>
      <c r="R1115" s="1034">
        <f>'1 уровень'!T731</f>
        <v>0</v>
      </c>
      <c r="S1115" s="143">
        <f>'1 уровень'!U731</f>
        <v>0</v>
      </c>
      <c r="T1115" s="143">
        <f>'1 уровень'!V731</f>
        <v>-527.33883666666679</v>
      </c>
      <c r="U1115" s="143">
        <f>'1 уровень'!W731</f>
        <v>0</v>
      </c>
      <c r="V1115" s="143">
        <f>'1 уровень'!X731</f>
        <v>0</v>
      </c>
      <c r="W1115" s="143">
        <f>'1 уровень'!Y731</f>
        <v>3193.8278299999997</v>
      </c>
      <c r="X1115" s="143">
        <f>Q1115/P1115*100</f>
        <v>85.828669234559058</v>
      </c>
      <c r="Y1115" s="143">
        <f>W1115/P1115*100</f>
        <v>85.828669234559058</v>
      </c>
      <c r="Z1115" s="1279">
        <f>'1 уровень'!Z731</f>
        <v>0</v>
      </c>
      <c r="AA1115" s="1280">
        <f>'1 уровень'!AA731</f>
        <v>0</v>
      </c>
    </row>
    <row r="1116" spans="1:171" x14ac:dyDescent="0.25">
      <c r="A1116" s="19">
        <v>1</v>
      </c>
      <c r="B1116" s="1884" t="s">
        <v>186</v>
      </c>
      <c r="C1116" s="21">
        <f>'1 уровень'!E732</f>
        <v>0</v>
      </c>
      <c r="D1116" s="21">
        <f>'1 уровень'!F732</f>
        <v>0</v>
      </c>
      <c r="E1116" s="21">
        <f>'1 уровень'!G732</f>
        <v>1</v>
      </c>
      <c r="F1116" s="21" t="e">
        <f>'1 уровень'!H732</f>
        <v>#DIV/0!</v>
      </c>
      <c r="G1116" s="21">
        <f>'1 уровень'!I732</f>
        <v>0</v>
      </c>
      <c r="H1116" s="21">
        <f>'1 уровень'!J732</f>
        <v>0</v>
      </c>
      <c r="I1116" s="21">
        <f>'1 уровень'!K732</f>
        <v>0</v>
      </c>
      <c r="J1116" s="21">
        <f>'1 уровень'!L732</f>
        <v>0</v>
      </c>
      <c r="K1116" s="21">
        <f>'1 уровень'!M732</f>
        <v>17</v>
      </c>
      <c r="L1116" s="21" t="e">
        <f>'1 уровень'!N732</f>
        <v>#DIV/0!</v>
      </c>
      <c r="M1116" s="21">
        <f>'1 уровень'!O732</f>
        <v>0</v>
      </c>
      <c r="N1116" s="21">
        <f>'1 уровень'!P732</f>
        <v>0</v>
      </c>
      <c r="O1116" s="143">
        <f>'1 уровень'!Q732</f>
        <v>0</v>
      </c>
      <c r="P1116" s="143">
        <f>'1 уровень'!R732</f>
        <v>0</v>
      </c>
      <c r="Q1116" s="143">
        <f>'1 уровень'!S732</f>
        <v>57.154339999999998</v>
      </c>
      <c r="R1116" s="1034">
        <f>'1 уровень'!T732</f>
        <v>0</v>
      </c>
      <c r="S1116" s="143">
        <f>'1 уровень'!U732</f>
        <v>0</v>
      </c>
      <c r="T1116" s="143">
        <f>'1 уровень'!V732</f>
        <v>0</v>
      </c>
      <c r="U1116" s="143">
        <f>'1 уровень'!W732</f>
        <v>0</v>
      </c>
      <c r="V1116" s="143">
        <f>'1 уровень'!X732</f>
        <v>0</v>
      </c>
      <c r="W1116" s="143">
        <f>'1 уровень'!Y732</f>
        <v>57.154339999999998</v>
      </c>
      <c r="X1116" s="143"/>
      <c r="Y1116" s="143"/>
      <c r="Z1116" s="1279">
        <f>'1 уровень'!Z732</f>
        <v>0</v>
      </c>
      <c r="AA1116" s="1280">
        <f>'1 уровень'!AA732</f>
        <v>0</v>
      </c>
    </row>
    <row r="1117" spans="1:171" ht="15.75" x14ac:dyDescent="0.25">
      <c r="A1117" s="19">
        <v>1</v>
      </c>
      <c r="B1117" s="896" t="s">
        <v>207</v>
      </c>
      <c r="C1117" s="32">
        <f>'1 уровень'!E733</f>
        <v>0</v>
      </c>
      <c r="D1117" s="32">
        <f>'1 уровень'!F733</f>
        <v>0</v>
      </c>
      <c r="E1117" s="32">
        <f>'1 уровень'!G733</f>
        <v>0</v>
      </c>
      <c r="F1117" s="32">
        <f>'1 уровень'!H733</f>
        <v>0</v>
      </c>
      <c r="G1117" s="32">
        <f>'1 уровень'!I733</f>
        <v>0</v>
      </c>
      <c r="H1117" s="32">
        <f>'1 уровень'!J733</f>
        <v>0</v>
      </c>
      <c r="I1117" s="32">
        <f>'1 уровень'!K733</f>
        <v>0</v>
      </c>
      <c r="J1117" s="32">
        <f>'1 уровень'!L733</f>
        <v>0</v>
      </c>
      <c r="K1117" s="32">
        <f>'1 уровень'!M733</f>
        <v>0</v>
      </c>
      <c r="L1117" s="32">
        <f>'1 уровень'!N733</f>
        <v>0</v>
      </c>
      <c r="M1117" s="32">
        <f>'1 уровень'!O733</f>
        <v>0</v>
      </c>
      <c r="N1117" s="32">
        <f>'1 уровень'!P733</f>
        <v>0</v>
      </c>
      <c r="O1117" s="594">
        <f>'1 уровень'!Q733</f>
        <v>550</v>
      </c>
      <c r="P1117" s="594">
        <f>'1 уровень'!R733</f>
        <v>45.833333333333336</v>
      </c>
      <c r="Q1117" s="594">
        <f>'1 уровень'!S733</f>
        <v>409.46046999999999</v>
      </c>
      <c r="R1117" s="1053">
        <f>'1 уровень'!T733</f>
        <v>0</v>
      </c>
      <c r="S1117" s="594">
        <f>'1 уровень'!U733</f>
        <v>0</v>
      </c>
      <c r="T1117" s="594">
        <f>'1 уровень'!V733</f>
        <v>363.62713666666667</v>
      </c>
      <c r="U1117" s="594">
        <f>'1 уровень'!W733</f>
        <v>0</v>
      </c>
      <c r="V1117" s="594">
        <f>'1 уровень'!X733</f>
        <v>0</v>
      </c>
      <c r="W1117" s="594">
        <f>'1 уровень'!Y733</f>
        <v>409.46046999999999</v>
      </c>
      <c r="X1117" s="594">
        <f>Q1117/P1117*100</f>
        <v>893.3682981818182</v>
      </c>
      <c r="Y1117" s="594">
        <f>W1117/P1117*100</f>
        <v>893.3682981818182</v>
      </c>
      <c r="Z1117" s="1282">
        <f>'1 уровень'!Z733</f>
        <v>0</v>
      </c>
      <c r="AA1117" s="1316">
        <f>'1 уровень'!AA733</f>
        <v>0</v>
      </c>
    </row>
    <row r="1118" spans="1:171" ht="30" x14ac:dyDescent="0.25">
      <c r="B1118" s="1895" t="s">
        <v>365</v>
      </c>
      <c r="C1118" s="33">
        <f>'1 уровень'!E734</f>
        <v>0</v>
      </c>
      <c r="D1118" s="33">
        <f>'1 уровень'!F734</f>
        <v>0</v>
      </c>
      <c r="E1118" s="33">
        <f>'1 уровень'!G734</f>
        <v>515.91499999999996</v>
      </c>
      <c r="F1118" s="33" t="e">
        <f>'1 уровень'!H734</f>
        <v>#DIV/0!</v>
      </c>
      <c r="G1118" s="32">
        <f>'1 уровень'!I734</f>
        <v>0</v>
      </c>
      <c r="H1118" s="32">
        <f>'1 уровень'!J734</f>
        <v>0</v>
      </c>
      <c r="I1118" s="32">
        <f>'1 уровень'!K734</f>
        <v>0</v>
      </c>
      <c r="J1118" s="32">
        <f>'1 уровень'!L734</f>
        <v>0</v>
      </c>
      <c r="K1118" s="32">
        <f>'1 уровень'!M734</f>
        <v>0</v>
      </c>
      <c r="L1118" s="32">
        <f>'1 уровень'!N734</f>
        <v>0</v>
      </c>
      <c r="M1118" s="32">
        <f>'1 уровень'!O734</f>
        <v>0</v>
      </c>
      <c r="N1118" s="32">
        <f>'1 уровень'!P734</f>
        <v>0</v>
      </c>
      <c r="O1118" s="594">
        <f>'1 уровень'!Q734</f>
        <v>0</v>
      </c>
      <c r="P1118" s="594">
        <f>'1 уровень'!R734</f>
        <v>0</v>
      </c>
      <c r="Q1118" s="594">
        <f>'1 уровень'!S734</f>
        <v>0</v>
      </c>
      <c r="R1118" s="1053">
        <f>'1 уровень'!T734</f>
        <v>0</v>
      </c>
      <c r="S1118" s="594">
        <f>'1 уровень'!U734</f>
        <v>0</v>
      </c>
      <c r="T1118" s="594">
        <f>'1 уровень'!V734</f>
        <v>0</v>
      </c>
      <c r="U1118" s="594">
        <f>'1 уровень'!W734</f>
        <v>0</v>
      </c>
      <c r="V1118" s="594">
        <f>'1 уровень'!X734</f>
        <v>0</v>
      </c>
      <c r="W1118" s="594">
        <f>'1 уровень'!Y734</f>
        <v>0</v>
      </c>
      <c r="X1118" s="594"/>
      <c r="Y1118" s="594"/>
      <c r="Z1118" s="1281">
        <f>'1 уровень'!Z734</f>
        <v>0</v>
      </c>
      <c r="AA1118" s="1316">
        <f>'1 уровень'!AA734</f>
        <v>0</v>
      </c>
    </row>
    <row r="1119" spans="1:171" x14ac:dyDescent="0.25">
      <c r="B1119" s="1895" t="s">
        <v>353</v>
      </c>
      <c r="C1119" s="32">
        <f>'1 уровень'!E735</f>
        <v>0</v>
      </c>
      <c r="D1119" s="32">
        <f>'1 уровень'!F735</f>
        <v>0</v>
      </c>
      <c r="E1119" s="32">
        <f>'1 уровень'!G735</f>
        <v>0</v>
      </c>
      <c r="F1119" s="32" t="e">
        <f>'1 уровень'!H735</f>
        <v>#DIV/0!</v>
      </c>
      <c r="G1119" s="32">
        <f>'1 уровень'!I735</f>
        <v>0</v>
      </c>
      <c r="H1119" s="32">
        <f>'1 уровень'!J735</f>
        <v>0</v>
      </c>
      <c r="I1119" s="32">
        <f>'1 уровень'!K735</f>
        <v>0</v>
      </c>
      <c r="J1119" s="32">
        <f>'1 уровень'!L735</f>
        <v>0</v>
      </c>
      <c r="K1119" s="32">
        <f>'1 уровень'!M735</f>
        <v>0</v>
      </c>
      <c r="L1119" s="32">
        <f>'1 уровень'!N735</f>
        <v>0</v>
      </c>
      <c r="M1119" s="32">
        <f>'1 уровень'!O735</f>
        <v>0</v>
      </c>
      <c r="N1119" s="32">
        <f>'1 уровень'!P735</f>
        <v>0</v>
      </c>
      <c r="O1119" s="594">
        <f>'1 уровень'!Q735</f>
        <v>0</v>
      </c>
      <c r="P1119" s="594">
        <f>'1 уровень'!R735</f>
        <v>0</v>
      </c>
      <c r="Q1119" s="594">
        <f>'1 уровень'!S735</f>
        <v>0</v>
      </c>
      <c r="R1119" s="1053">
        <f>'1 уровень'!T735</f>
        <v>0</v>
      </c>
      <c r="S1119" s="594">
        <f>'1 уровень'!U735</f>
        <v>0</v>
      </c>
      <c r="T1119" s="594">
        <f>'1 уровень'!V735</f>
        <v>0</v>
      </c>
      <c r="U1119" s="594">
        <f>'1 уровень'!W735</f>
        <v>0</v>
      </c>
      <c r="V1119" s="594">
        <f>'1 уровень'!X735</f>
        <v>0</v>
      </c>
      <c r="W1119" s="594">
        <f>'1 уровень'!Y735</f>
        <v>0</v>
      </c>
      <c r="X1119" s="594"/>
      <c r="Y1119" s="594"/>
      <c r="Z1119" s="1282">
        <f>'1 уровень'!Z735</f>
        <v>0</v>
      </c>
      <c r="AA1119" s="1316">
        <f>'1 уровень'!AA735</f>
        <v>0</v>
      </c>
    </row>
    <row r="1120" spans="1:171" ht="30" x14ac:dyDescent="0.25">
      <c r="B1120" s="1895" t="s">
        <v>354</v>
      </c>
      <c r="C1120" s="32">
        <f>'1 уровень'!E736</f>
        <v>0</v>
      </c>
      <c r="D1120" s="32">
        <f>'1 уровень'!F736</f>
        <v>0</v>
      </c>
      <c r="E1120" s="32">
        <f>'1 уровень'!G736</f>
        <v>353.91500000000002</v>
      </c>
      <c r="F1120" s="32" t="e">
        <f>'1 уровень'!H736</f>
        <v>#DIV/0!</v>
      </c>
      <c r="G1120" s="32">
        <f>'1 уровень'!I736</f>
        <v>0</v>
      </c>
      <c r="H1120" s="32">
        <f>'1 уровень'!J736</f>
        <v>0</v>
      </c>
      <c r="I1120" s="32">
        <f>'1 уровень'!K736</f>
        <v>0</v>
      </c>
      <c r="J1120" s="32">
        <f>'1 уровень'!L736</f>
        <v>0</v>
      </c>
      <c r="K1120" s="32">
        <f>'1 уровень'!M736</f>
        <v>0</v>
      </c>
      <c r="L1120" s="32">
        <f>'1 уровень'!N736</f>
        <v>0</v>
      </c>
      <c r="M1120" s="32">
        <f>'1 уровень'!O736</f>
        <v>0</v>
      </c>
      <c r="N1120" s="32">
        <f>'1 уровень'!P736</f>
        <v>0</v>
      </c>
      <c r="O1120" s="594">
        <f>'1 уровень'!Q736</f>
        <v>0</v>
      </c>
      <c r="P1120" s="594">
        <f>'1 уровень'!R736</f>
        <v>0</v>
      </c>
      <c r="Q1120" s="594">
        <f>'1 уровень'!S736</f>
        <v>0</v>
      </c>
      <c r="R1120" s="1053">
        <f>'1 уровень'!T736</f>
        <v>0</v>
      </c>
      <c r="S1120" s="594">
        <f>'1 уровень'!U736</f>
        <v>0</v>
      </c>
      <c r="T1120" s="594">
        <f>'1 уровень'!V736</f>
        <v>0</v>
      </c>
      <c r="U1120" s="594">
        <f>'1 уровень'!W736</f>
        <v>0</v>
      </c>
      <c r="V1120" s="594">
        <f>'1 уровень'!X736</f>
        <v>0</v>
      </c>
      <c r="W1120" s="594">
        <f>'1 уровень'!Y736</f>
        <v>0</v>
      </c>
      <c r="X1120" s="594"/>
      <c r="Y1120" s="594"/>
      <c r="Z1120" s="1282"/>
      <c r="AA1120" s="1316"/>
    </row>
    <row r="1121" spans="1:171" x14ac:dyDescent="0.25">
      <c r="B1121" s="1897" t="s">
        <v>355</v>
      </c>
      <c r="C1121" s="918">
        <f>'1 уровень'!E737</f>
        <v>0</v>
      </c>
      <c r="D1121" s="918">
        <f>'1 уровень'!F737</f>
        <v>0</v>
      </c>
      <c r="E1121" s="918">
        <f>'1 уровень'!G737</f>
        <v>344</v>
      </c>
      <c r="F1121" s="918" t="e">
        <f>'1 уровень'!H737</f>
        <v>#DIV/0!</v>
      </c>
      <c r="G1121" s="32">
        <f>'1 уровень'!I737</f>
        <v>0</v>
      </c>
      <c r="H1121" s="32">
        <f>'1 уровень'!J737</f>
        <v>0</v>
      </c>
      <c r="I1121" s="32">
        <f>'1 уровень'!K737</f>
        <v>0</v>
      </c>
      <c r="J1121" s="32">
        <f>'1 уровень'!L737</f>
        <v>0</v>
      </c>
      <c r="K1121" s="32">
        <f>'1 уровень'!M737</f>
        <v>0</v>
      </c>
      <c r="L1121" s="32">
        <f>'1 уровень'!N737</f>
        <v>0</v>
      </c>
      <c r="M1121" s="32">
        <f>'1 уровень'!O737</f>
        <v>0</v>
      </c>
      <c r="N1121" s="32">
        <f>'1 уровень'!P737</f>
        <v>0</v>
      </c>
      <c r="O1121" s="594">
        <f>'1 уровень'!Q737</f>
        <v>0</v>
      </c>
      <c r="P1121" s="594">
        <f>'1 уровень'!R737</f>
        <v>0</v>
      </c>
      <c r="Q1121" s="594">
        <f>'1 уровень'!S737</f>
        <v>0</v>
      </c>
      <c r="R1121" s="1053">
        <f>'1 уровень'!T737</f>
        <v>0</v>
      </c>
      <c r="S1121" s="594">
        <f>'1 уровень'!U737</f>
        <v>0</v>
      </c>
      <c r="T1121" s="594">
        <f>'1 уровень'!V737</f>
        <v>0</v>
      </c>
      <c r="U1121" s="594">
        <f>'1 уровень'!W737</f>
        <v>0</v>
      </c>
      <c r="V1121" s="594">
        <f>'1 уровень'!X737</f>
        <v>0</v>
      </c>
      <c r="W1121" s="594">
        <f>'1 уровень'!Y737</f>
        <v>0</v>
      </c>
      <c r="X1121" s="594"/>
      <c r="Y1121" s="594"/>
      <c r="Z1121" s="1317">
        <f>'1 уровень'!Z736</f>
        <v>0</v>
      </c>
      <c r="AA1121" s="1316">
        <f>'1 уровень'!AA736</f>
        <v>0</v>
      </c>
    </row>
    <row r="1122" spans="1:171" ht="30" x14ac:dyDescent="0.25">
      <c r="B1122" s="1897" t="s">
        <v>380</v>
      </c>
      <c r="C1122" s="32">
        <f>'1 уровень'!E738</f>
        <v>0</v>
      </c>
      <c r="D1122" s="32">
        <f>'1 уровень'!F738</f>
        <v>0</v>
      </c>
      <c r="E1122" s="32">
        <f>'1 уровень'!G738</f>
        <v>15.66</v>
      </c>
      <c r="F1122" s="32" t="e">
        <f>'1 уровень'!H738</f>
        <v>#DIV/0!</v>
      </c>
      <c r="G1122" s="32">
        <f>'1 уровень'!I738</f>
        <v>0</v>
      </c>
      <c r="H1122" s="32">
        <f>'1 уровень'!J738</f>
        <v>0</v>
      </c>
      <c r="I1122" s="32">
        <f>'1 уровень'!K738</f>
        <v>0</v>
      </c>
      <c r="J1122" s="32">
        <f>'1 уровень'!L738</f>
        <v>0</v>
      </c>
      <c r="K1122" s="32">
        <f>'1 уровень'!M738</f>
        <v>0</v>
      </c>
      <c r="L1122" s="32">
        <f>'1 уровень'!N738</f>
        <v>0</v>
      </c>
      <c r="M1122" s="32">
        <f>'1 уровень'!O738</f>
        <v>0</v>
      </c>
      <c r="N1122" s="32">
        <f>'1 уровень'!P738</f>
        <v>0</v>
      </c>
      <c r="O1122" s="594">
        <f>'1 уровень'!Q738</f>
        <v>0</v>
      </c>
      <c r="P1122" s="594">
        <f>'1 уровень'!R738</f>
        <v>0</v>
      </c>
      <c r="Q1122" s="594">
        <f>'1 уровень'!S738</f>
        <v>0</v>
      </c>
      <c r="R1122" s="1053">
        <f>'1 уровень'!T738</f>
        <v>0</v>
      </c>
      <c r="S1122" s="594">
        <f>'1 уровень'!U738</f>
        <v>0</v>
      </c>
      <c r="T1122" s="594">
        <f>'1 уровень'!V738</f>
        <v>0</v>
      </c>
      <c r="U1122" s="594">
        <f>'1 уровень'!W738</f>
        <v>0</v>
      </c>
      <c r="V1122" s="594">
        <f>'1 уровень'!X738</f>
        <v>0</v>
      </c>
      <c r="W1122" s="594">
        <f>'1 уровень'!Y738</f>
        <v>0</v>
      </c>
      <c r="X1122" s="594"/>
      <c r="Y1122" s="594"/>
      <c r="Z1122" s="1282">
        <f>'1 уровень'!Z737</f>
        <v>0</v>
      </c>
      <c r="AA1122" s="1316">
        <f>'1 уровень'!AA737</f>
        <v>0</v>
      </c>
    </row>
    <row r="1123" spans="1:171" ht="60" x14ac:dyDescent="0.25">
      <c r="B1123" s="1897" t="s">
        <v>356</v>
      </c>
      <c r="C1123" s="32">
        <f>'1 уровень'!E739</f>
        <v>0</v>
      </c>
      <c r="D1123" s="32">
        <f>'1 уровень'!F739</f>
        <v>0</v>
      </c>
      <c r="E1123" s="32">
        <f>'1 уровень'!G739</f>
        <v>6</v>
      </c>
      <c r="F1123" s="32" t="e">
        <f>'1 уровень'!H739</f>
        <v>#DIV/0!</v>
      </c>
      <c r="G1123" s="32">
        <f>'1 уровень'!I739</f>
        <v>0</v>
      </c>
      <c r="H1123" s="32">
        <f>'1 уровень'!J739</f>
        <v>0</v>
      </c>
      <c r="I1123" s="32">
        <f>'1 уровень'!K739</f>
        <v>0</v>
      </c>
      <c r="J1123" s="32">
        <f>'1 уровень'!L739</f>
        <v>0</v>
      </c>
      <c r="K1123" s="32">
        <f>'1 уровень'!M739</f>
        <v>0</v>
      </c>
      <c r="L1123" s="32">
        <f>'1 уровень'!N739</f>
        <v>0</v>
      </c>
      <c r="M1123" s="32">
        <f>'1 уровень'!O739</f>
        <v>0</v>
      </c>
      <c r="N1123" s="32">
        <f>'1 уровень'!P739</f>
        <v>0</v>
      </c>
      <c r="O1123" s="594">
        <f>'1 уровень'!Q739</f>
        <v>0</v>
      </c>
      <c r="P1123" s="594">
        <f>'1 уровень'!R739</f>
        <v>0</v>
      </c>
      <c r="Q1123" s="594">
        <f>'1 уровень'!S739</f>
        <v>0</v>
      </c>
      <c r="R1123" s="1053">
        <f>'1 уровень'!T739</f>
        <v>0</v>
      </c>
      <c r="S1123" s="594">
        <f>'1 уровень'!U739</f>
        <v>0</v>
      </c>
      <c r="T1123" s="594">
        <f>'1 уровень'!V739</f>
        <v>0</v>
      </c>
      <c r="U1123" s="594">
        <f>'1 уровень'!W739</f>
        <v>0</v>
      </c>
      <c r="V1123" s="594">
        <f>'1 уровень'!X739</f>
        <v>0</v>
      </c>
      <c r="W1123" s="594">
        <f>'1 уровень'!Y739</f>
        <v>0</v>
      </c>
      <c r="X1123" s="594"/>
      <c r="Y1123" s="594"/>
      <c r="Z1123" s="1282">
        <f>'1 уровень'!Z738</f>
        <v>0</v>
      </c>
      <c r="AA1123" s="1316">
        <f>'1 уровень'!AA738</f>
        <v>0</v>
      </c>
    </row>
    <row r="1124" spans="1:171" ht="60" x14ac:dyDescent="0.25">
      <c r="B1124" s="1897" t="s">
        <v>357</v>
      </c>
      <c r="C1124" s="32">
        <f>'1 уровень'!E740</f>
        <v>0</v>
      </c>
      <c r="D1124" s="32">
        <f>'1 уровень'!F740</f>
        <v>0</v>
      </c>
      <c r="E1124" s="32">
        <f>'1 уровень'!G740</f>
        <v>24</v>
      </c>
      <c r="F1124" s="32" t="e">
        <f>'1 уровень'!H740</f>
        <v>#DIV/0!</v>
      </c>
      <c r="G1124" s="32">
        <f>'1 уровень'!I740</f>
        <v>0</v>
      </c>
      <c r="H1124" s="32">
        <f>'1 уровень'!J740</f>
        <v>0</v>
      </c>
      <c r="I1124" s="32">
        <f>'1 уровень'!K740</f>
        <v>0</v>
      </c>
      <c r="J1124" s="32">
        <f>'1 уровень'!L740</f>
        <v>0</v>
      </c>
      <c r="K1124" s="32">
        <f>'1 уровень'!M740</f>
        <v>0</v>
      </c>
      <c r="L1124" s="32">
        <f>'1 уровень'!N740</f>
        <v>0</v>
      </c>
      <c r="M1124" s="32">
        <f>'1 уровень'!O740</f>
        <v>0</v>
      </c>
      <c r="N1124" s="32">
        <f>'1 уровень'!P740</f>
        <v>0</v>
      </c>
      <c r="O1124" s="594">
        <f>'1 уровень'!Q740</f>
        <v>0</v>
      </c>
      <c r="P1124" s="594">
        <f>'1 уровень'!R740</f>
        <v>0</v>
      </c>
      <c r="Q1124" s="594">
        <f>'1 уровень'!S740</f>
        <v>0</v>
      </c>
      <c r="R1124" s="1053">
        <f>'1 уровень'!T740</f>
        <v>0</v>
      </c>
      <c r="S1124" s="594">
        <f>'1 уровень'!U740</f>
        <v>0</v>
      </c>
      <c r="T1124" s="594">
        <f>'1 уровень'!V740</f>
        <v>0</v>
      </c>
      <c r="U1124" s="594">
        <f>'1 уровень'!W740</f>
        <v>0</v>
      </c>
      <c r="V1124" s="594">
        <f>'1 уровень'!X740</f>
        <v>0</v>
      </c>
      <c r="W1124" s="594">
        <f>'1 уровень'!Y740</f>
        <v>0</v>
      </c>
      <c r="X1124" s="594"/>
      <c r="Y1124" s="594"/>
      <c r="Z1124" s="1282">
        <f>'1 уровень'!Z739</f>
        <v>0</v>
      </c>
      <c r="AA1124" s="1316">
        <f>'1 уровень'!AA739</f>
        <v>0</v>
      </c>
    </row>
    <row r="1125" spans="1:171" ht="45" x14ac:dyDescent="0.25">
      <c r="B1125" s="1897" t="s">
        <v>358</v>
      </c>
      <c r="C1125" s="32">
        <f>'1 уровень'!E741</f>
        <v>0</v>
      </c>
      <c r="D1125" s="32">
        <f>'1 уровень'!F741</f>
        <v>0</v>
      </c>
      <c r="E1125" s="32">
        <f>'1 уровень'!G741</f>
        <v>19</v>
      </c>
      <c r="F1125" s="32" t="e">
        <f>'1 уровень'!H741</f>
        <v>#DIV/0!</v>
      </c>
      <c r="G1125" s="32">
        <f>'1 уровень'!I741</f>
        <v>0</v>
      </c>
      <c r="H1125" s="32">
        <f>'1 уровень'!J741</f>
        <v>0</v>
      </c>
      <c r="I1125" s="32">
        <f>'1 уровень'!K741</f>
        <v>0</v>
      </c>
      <c r="J1125" s="32">
        <f>'1 уровень'!L741</f>
        <v>0</v>
      </c>
      <c r="K1125" s="32">
        <f>'1 уровень'!M741</f>
        <v>0</v>
      </c>
      <c r="L1125" s="32">
        <f>'1 уровень'!N741</f>
        <v>0</v>
      </c>
      <c r="M1125" s="32">
        <f>'1 уровень'!O741</f>
        <v>0</v>
      </c>
      <c r="N1125" s="32">
        <f>'1 уровень'!P741</f>
        <v>0</v>
      </c>
      <c r="O1125" s="594">
        <f>'1 уровень'!Q741</f>
        <v>0</v>
      </c>
      <c r="P1125" s="594">
        <f>'1 уровень'!R741</f>
        <v>0</v>
      </c>
      <c r="Q1125" s="594">
        <f>'1 уровень'!S741</f>
        <v>0</v>
      </c>
      <c r="R1125" s="1053">
        <f>'1 уровень'!T741</f>
        <v>0</v>
      </c>
      <c r="S1125" s="594">
        <f>'1 уровень'!U741</f>
        <v>0</v>
      </c>
      <c r="T1125" s="594">
        <f>'1 уровень'!V741</f>
        <v>0</v>
      </c>
      <c r="U1125" s="594">
        <f>'1 уровень'!W741</f>
        <v>0</v>
      </c>
      <c r="V1125" s="594">
        <f>'1 уровень'!X741</f>
        <v>0</v>
      </c>
      <c r="W1125" s="594">
        <f>'1 уровень'!Y741</f>
        <v>0</v>
      </c>
      <c r="X1125" s="594"/>
      <c r="Y1125" s="594"/>
      <c r="Z1125" s="1282">
        <f>'1 уровень'!Z740</f>
        <v>0</v>
      </c>
      <c r="AA1125" s="1316">
        <f>'1 уровень'!AA740</f>
        <v>0</v>
      </c>
    </row>
    <row r="1126" spans="1:171" ht="105" x14ac:dyDescent="0.25">
      <c r="B1126" s="1897" t="s">
        <v>543</v>
      </c>
      <c r="C1126" s="32">
        <f>'1 уровень'!E742</f>
        <v>0</v>
      </c>
      <c r="D1126" s="32">
        <f>'1 уровень'!F742</f>
        <v>0</v>
      </c>
      <c r="E1126" s="32">
        <f>'1 уровень'!G742</f>
        <v>119</v>
      </c>
      <c r="F1126" s="32" t="e">
        <f>'1 уровень'!H742</f>
        <v>#DIV/0!</v>
      </c>
      <c r="G1126" s="32">
        <f>'1 уровень'!I742</f>
        <v>0</v>
      </c>
      <c r="H1126" s="32">
        <f>'1 уровень'!J742</f>
        <v>0</v>
      </c>
      <c r="I1126" s="32">
        <f>'1 уровень'!K742</f>
        <v>0</v>
      </c>
      <c r="J1126" s="32">
        <f>'1 уровень'!L742</f>
        <v>0</v>
      </c>
      <c r="K1126" s="32">
        <f>'1 уровень'!M742</f>
        <v>0</v>
      </c>
      <c r="L1126" s="32">
        <f>'1 уровень'!N742</f>
        <v>0</v>
      </c>
      <c r="M1126" s="32">
        <f>'1 уровень'!O742</f>
        <v>0</v>
      </c>
      <c r="N1126" s="32">
        <f>'1 уровень'!P742</f>
        <v>0</v>
      </c>
      <c r="O1126" s="594">
        <f>'1 уровень'!Q742</f>
        <v>0</v>
      </c>
      <c r="P1126" s="594">
        <f>'1 уровень'!R742</f>
        <v>0</v>
      </c>
      <c r="Q1126" s="594">
        <f>'1 уровень'!S742</f>
        <v>0</v>
      </c>
      <c r="R1126" s="1053">
        <f>'1 уровень'!T742</f>
        <v>0</v>
      </c>
      <c r="S1126" s="594">
        <f>'1 уровень'!U742</f>
        <v>0</v>
      </c>
      <c r="T1126" s="594">
        <f>'1 уровень'!V742</f>
        <v>0</v>
      </c>
      <c r="U1126" s="594">
        <f>'1 уровень'!W742</f>
        <v>0</v>
      </c>
      <c r="V1126" s="594">
        <f>'1 уровень'!X742</f>
        <v>0</v>
      </c>
      <c r="W1126" s="594">
        <f>'1 уровень'!Y742</f>
        <v>0</v>
      </c>
      <c r="X1126" s="594"/>
      <c r="Y1126" s="594"/>
      <c r="Z1126" s="1282">
        <f>'1 уровень'!Z741</f>
        <v>0</v>
      </c>
      <c r="AA1126" s="1316">
        <f>'1 уровень'!AA741</f>
        <v>0</v>
      </c>
    </row>
    <row r="1127" spans="1:171" ht="90" x14ac:dyDescent="0.25">
      <c r="B1127" s="1897" t="s">
        <v>528</v>
      </c>
      <c r="C1127" s="32">
        <f>'1 уровень'!E743</f>
        <v>0</v>
      </c>
      <c r="D1127" s="32">
        <f>'1 уровень'!F743</f>
        <v>0</v>
      </c>
      <c r="E1127" s="32">
        <f>'1 уровень'!G743</f>
        <v>3</v>
      </c>
      <c r="F1127" s="32">
        <f>'1 уровень'!H743</f>
        <v>0</v>
      </c>
      <c r="G1127" s="32">
        <f>'1 уровень'!I743</f>
        <v>0</v>
      </c>
      <c r="H1127" s="32">
        <f>'1 уровень'!J743</f>
        <v>0</v>
      </c>
      <c r="I1127" s="32">
        <f>'1 уровень'!K743</f>
        <v>0</v>
      </c>
      <c r="J1127" s="32">
        <f>'1 уровень'!L743</f>
        <v>0</v>
      </c>
      <c r="K1127" s="32">
        <f>'1 уровень'!M743</f>
        <v>0</v>
      </c>
      <c r="L1127" s="32">
        <f>'1 уровень'!N743</f>
        <v>0</v>
      </c>
      <c r="M1127" s="32">
        <f>'1 уровень'!O743</f>
        <v>0</v>
      </c>
      <c r="N1127" s="32">
        <f>'1 уровень'!P743</f>
        <v>0</v>
      </c>
      <c r="O1127" s="594">
        <f>'1 уровень'!Q743</f>
        <v>0</v>
      </c>
      <c r="P1127" s="594">
        <f>'1 уровень'!R743</f>
        <v>0</v>
      </c>
      <c r="Q1127" s="594">
        <f>'1 уровень'!S743</f>
        <v>0</v>
      </c>
      <c r="R1127" s="1053">
        <f>'1 уровень'!T743</f>
        <v>0</v>
      </c>
      <c r="S1127" s="594">
        <f>'1 уровень'!U743</f>
        <v>0</v>
      </c>
      <c r="T1127" s="594">
        <f>'1 уровень'!V743</f>
        <v>0</v>
      </c>
      <c r="U1127" s="594">
        <f>'1 уровень'!W743</f>
        <v>0</v>
      </c>
      <c r="V1127" s="594">
        <f>'1 уровень'!X743</f>
        <v>0</v>
      </c>
      <c r="W1127" s="594">
        <f>'1 уровень'!Y743</f>
        <v>0</v>
      </c>
      <c r="X1127" s="594"/>
      <c r="Y1127" s="594"/>
      <c r="Z1127" s="1282"/>
      <c r="AA1127" s="1316"/>
    </row>
    <row r="1128" spans="1:171" ht="30" x14ac:dyDescent="0.25">
      <c r="B1128" s="1897" t="s">
        <v>366</v>
      </c>
      <c r="C1128" s="32">
        <f>'1 уровень'!E744</f>
        <v>0</v>
      </c>
      <c r="D1128" s="32">
        <f>'1 уровень'!F744</f>
        <v>0</v>
      </c>
      <c r="E1128" s="32">
        <f>'1 уровень'!G744</f>
        <v>87.2</v>
      </c>
      <c r="F1128" s="32" t="e">
        <f>'1 уровень'!H744</f>
        <v>#DIV/0!</v>
      </c>
      <c r="G1128" s="32">
        <f>'1 уровень'!I744</f>
        <v>0</v>
      </c>
      <c r="H1128" s="32">
        <f>'1 уровень'!J744</f>
        <v>0</v>
      </c>
      <c r="I1128" s="32">
        <f>'1 уровень'!K744</f>
        <v>0</v>
      </c>
      <c r="J1128" s="32">
        <f>'1 уровень'!L744</f>
        <v>0</v>
      </c>
      <c r="K1128" s="32">
        <f>'1 уровень'!M744</f>
        <v>0</v>
      </c>
      <c r="L1128" s="32">
        <f>'1 уровень'!N744</f>
        <v>0</v>
      </c>
      <c r="M1128" s="32">
        <f>'1 уровень'!O744</f>
        <v>0</v>
      </c>
      <c r="N1128" s="32">
        <f>'1 уровень'!P744</f>
        <v>0</v>
      </c>
      <c r="O1128" s="594">
        <f>'1 уровень'!Q744</f>
        <v>0</v>
      </c>
      <c r="P1128" s="594">
        <f>'1 уровень'!R744</f>
        <v>0</v>
      </c>
      <c r="Q1128" s="594">
        <f>'1 уровень'!S744</f>
        <v>0</v>
      </c>
      <c r="R1128" s="1053">
        <f>'1 уровень'!T744</f>
        <v>0</v>
      </c>
      <c r="S1128" s="594">
        <f>'1 уровень'!U744</f>
        <v>0</v>
      </c>
      <c r="T1128" s="594">
        <f>'1 уровень'!V744</f>
        <v>0</v>
      </c>
      <c r="U1128" s="594">
        <f>'1 уровень'!W744</f>
        <v>0</v>
      </c>
      <c r="V1128" s="594">
        <f>'1 уровень'!X744</f>
        <v>0</v>
      </c>
      <c r="W1128" s="594">
        <f>'1 уровень'!Y744</f>
        <v>0</v>
      </c>
      <c r="X1128" s="594"/>
      <c r="Y1128" s="594"/>
      <c r="Z1128" s="1282"/>
      <c r="AA1128" s="1316"/>
    </row>
    <row r="1129" spans="1:171" x14ac:dyDescent="0.25">
      <c r="B1129" s="1897" t="s">
        <v>381</v>
      </c>
      <c r="C1129" s="32">
        <f>'1 уровень'!E745</f>
        <v>0</v>
      </c>
      <c r="D1129" s="32">
        <f>'1 уровень'!F745</f>
        <v>0</v>
      </c>
      <c r="E1129" s="32">
        <f>'1 уровень'!G745</f>
        <v>49</v>
      </c>
      <c r="F1129" s="32" t="e">
        <f>'1 уровень'!H745</f>
        <v>#DIV/0!</v>
      </c>
      <c r="G1129" s="32">
        <f>'1 уровень'!I745</f>
        <v>0</v>
      </c>
      <c r="H1129" s="32">
        <f>'1 уровень'!J745</f>
        <v>0</v>
      </c>
      <c r="I1129" s="32">
        <f>'1 уровень'!K745</f>
        <v>0</v>
      </c>
      <c r="J1129" s="32">
        <f>'1 уровень'!L745</f>
        <v>0</v>
      </c>
      <c r="K1129" s="32">
        <f>'1 уровень'!M745</f>
        <v>0</v>
      </c>
      <c r="L1129" s="32">
        <f>'1 уровень'!N745</f>
        <v>0</v>
      </c>
      <c r="M1129" s="32">
        <f>'1 уровень'!O745</f>
        <v>0</v>
      </c>
      <c r="N1129" s="32">
        <f>'1 уровень'!P745</f>
        <v>0</v>
      </c>
      <c r="O1129" s="594">
        <f>'1 уровень'!Q745</f>
        <v>0</v>
      </c>
      <c r="P1129" s="594">
        <f>'1 уровень'!R745</f>
        <v>0</v>
      </c>
      <c r="Q1129" s="594">
        <f>'1 уровень'!S745</f>
        <v>0</v>
      </c>
      <c r="R1129" s="1053">
        <f>'1 уровень'!T745</f>
        <v>0</v>
      </c>
      <c r="S1129" s="594">
        <f>'1 уровень'!U745</f>
        <v>0</v>
      </c>
      <c r="T1129" s="594">
        <f>'1 уровень'!V745</f>
        <v>0</v>
      </c>
      <c r="U1129" s="594">
        <f>'1 уровень'!W745</f>
        <v>0</v>
      </c>
      <c r="V1129" s="594">
        <f>'1 уровень'!X745</f>
        <v>0</v>
      </c>
      <c r="W1129" s="594">
        <f>'1 уровень'!Y745</f>
        <v>0</v>
      </c>
      <c r="X1129" s="594"/>
      <c r="Y1129" s="594"/>
      <c r="Z1129" s="1282">
        <f>'1 уровень'!Z744</f>
        <v>0</v>
      </c>
      <c r="AA1129" s="1316">
        <f>'1 уровень'!AA744</f>
        <v>0</v>
      </c>
    </row>
    <row r="1130" spans="1:171" x14ac:dyDescent="0.25">
      <c r="B1130" s="1897" t="s">
        <v>382</v>
      </c>
      <c r="C1130" s="32">
        <f>'1 уровень'!E746</f>
        <v>0</v>
      </c>
      <c r="D1130" s="32">
        <f>'1 уровень'!F746</f>
        <v>0</v>
      </c>
      <c r="E1130" s="32">
        <f>'1 уровень'!G746</f>
        <v>40.200000000000003</v>
      </c>
      <c r="F1130" s="32" t="e">
        <f>'1 уровень'!H746</f>
        <v>#DIV/0!</v>
      </c>
      <c r="G1130" s="32">
        <f>'1 уровень'!I746</f>
        <v>0</v>
      </c>
      <c r="H1130" s="32">
        <f>'1 уровень'!J746</f>
        <v>0</v>
      </c>
      <c r="I1130" s="32">
        <f>'1 уровень'!K746</f>
        <v>0</v>
      </c>
      <c r="J1130" s="32">
        <f>'1 уровень'!L746</f>
        <v>0</v>
      </c>
      <c r="K1130" s="32">
        <f>'1 уровень'!M746</f>
        <v>0</v>
      </c>
      <c r="L1130" s="32">
        <f>'1 уровень'!N746</f>
        <v>0</v>
      </c>
      <c r="M1130" s="32">
        <f>'1 уровень'!O746</f>
        <v>0</v>
      </c>
      <c r="N1130" s="32">
        <f>'1 уровень'!P746</f>
        <v>0</v>
      </c>
      <c r="O1130" s="594">
        <f>'1 уровень'!Q746</f>
        <v>0</v>
      </c>
      <c r="P1130" s="594">
        <f>'1 уровень'!R746</f>
        <v>0</v>
      </c>
      <c r="Q1130" s="594">
        <f>'1 уровень'!S746</f>
        <v>0</v>
      </c>
      <c r="R1130" s="1053">
        <f>'1 уровень'!T746</f>
        <v>0</v>
      </c>
      <c r="S1130" s="594">
        <f>'1 уровень'!U746</f>
        <v>0</v>
      </c>
      <c r="T1130" s="594">
        <f>'1 уровень'!V746</f>
        <v>0</v>
      </c>
      <c r="U1130" s="594">
        <f>'1 уровень'!W746</f>
        <v>0</v>
      </c>
      <c r="V1130" s="594">
        <f>'1 уровень'!X746</f>
        <v>0</v>
      </c>
      <c r="W1130" s="594">
        <f>'1 уровень'!Y746</f>
        <v>0</v>
      </c>
      <c r="X1130" s="594"/>
      <c r="Y1130" s="594"/>
      <c r="Z1130" s="1282">
        <f>'1 уровень'!Z745</f>
        <v>0</v>
      </c>
      <c r="AA1130" s="1316">
        <f>'1 уровень'!AA745</f>
        <v>0</v>
      </c>
    </row>
    <row r="1131" spans="1:171" x14ac:dyDescent="0.25">
      <c r="B1131" s="1899" t="s">
        <v>383</v>
      </c>
      <c r="C1131" s="32">
        <f>'1 уровень'!E747</f>
        <v>0</v>
      </c>
      <c r="D1131" s="32">
        <f>'1 уровень'!F747</f>
        <v>0</v>
      </c>
      <c r="E1131" s="32">
        <f>'1 уровень'!G747</f>
        <v>377.88</v>
      </c>
      <c r="F1131" s="32" t="e">
        <f>'1 уровень'!H747</f>
        <v>#DIV/0!</v>
      </c>
      <c r="G1131" s="32">
        <f>'1 уровень'!I747</f>
        <v>0</v>
      </c>
      <c r="H1131" s="32">
        <f>'1 уровень'!J747</f>
        <v>0</v>
      </c>
      <c r="I1131" s="32">
        <f>'1 уровень'!K747</f>
        <v>0</v>
      </c>
      <c r="J1131" s="32">
        <f>'1 уровень'!L747</f>
        <v>0</v>
      </c>
      <c r="K1131" s="32">
        <f>'1 уровень'!M747</f>
        <v>0</v>
      </c>
      <c r="L1131" s="32">
        <f>'1 уровень'!N747</f>
        <v>0</v>
      </c>
      <c r="M1131" s="32">
        <f>'1 уровень'!O747</f>
        <v>0</v>
      </c>
      <c r="N1131" s="32">
        <f>'1 уровень'!P747</f>
        <v>0</v>
      </c>
      <c r="O1131" s="594">
        <f>'1 уровень'!Q747</f>
        <v>0</v>
      </c>
      <c r="P1131" s="594">
        <f>'1 уровень'!R747</f>
        <v>0</v>
      </c>
      <c r="Q1131" s="594">
        <f>'1 уровень'!S747</f>
        <v>0</v>
      </c>
      <c r="R1131" s="1053">
        <f>'1 уровень'!T747</f>
        <v>0</v>
      </c>
      <c r="S1131" s="594">
        <f>'1 уровень'!U747</f>
        <v>0</v>
      </c>
      <c r="T1131" s="594">
        <f>'1 уровень'!V747</f>
        <v>0</v>
      </c>
      <c r="U1131" s="594">
        <f>'1 уровень'!W747</f>
        <v>0</v>
      </c>
      <c r="V1131" s="594">
        <f>'1 уровень'!X747</f>
        <v>0</v>
      </c>
      <c r="W1131" s="594">
        <f>'1 уровень'!Y747</f>
        <v>0</v>
      </c>
      <c r="X1131" s="594"/>
      <c r="Y1131" s="594"/>
      <c r="Z1131" s="1282">
        <f>'1 уровень'!Z746</f>
        <v>0</v>
      </c>
      <c r="AA1131" s="1316">
        <f>'1 уровень'!AA746</f>
        <v>0</v>
      </c>
    </row>
    <row r="1132" spans="1:171" x14ac:dyDescent="0.25">
      <c r="B1132" s="1901" t="s">
        <v>384</v>
      </c>
      <c r="C1132" s="32">
        <f>'1 уровень'!E748</f>
        <v>0</v>
      </c>
      <c r="D1132" s="32">
        <f>'1 уровень'!F748</f>
        <v>0</v>
      </c>
      <c r="E1132" s="32">
        <f>'1 уровень'!G748</f>
        <v>0</v>
      </c>
      <c r="F1132" s="32" t="e">
        <f>'1 уровень'!H748</f>
        <v>#DIV/0!</v>
      </c>
      <c r="G1132" s="32">
        <f>'1 уровень'!I748</f>
        <v>0</v>
      </c>
      <c r="H1132" s="32">
        <f>'1 уровень'!J748</f>
        <v>0</v>
      </c>
      <c r="I1132" s="32">
        <f>'1 уровень'!K748</f>
        <v>0</v>
      </c>
      <c r="J1132" s="32">
        <f>'1 уровень'!L748</f>
        <v>0</v>
      </c>
      <c r="K1132" s="32">
        <f>'1 уровень'!M748</f>
        <v>0</v>
      </c>
      <c r="L1132" s="32">
        <f>'1 уровень'!N748</f>
        <v>0</v>
      </c>
      <c r="M1132" s="32">
        <f>'1 уровень'!O748</f>
        <v>0</v>
      </c>
      <c r="N1132" s="32">
        <f>'1 уровень'!P748</f>
        <v>0</v>
      </c>
      <c r="O1132" s="594">
        <f>'1 уровень'!Q748</f>
        <v>0</v>
      </c>
      <c r="P1132" s="594">
        <f>'1 уровень'!R748</f>
        <v>0</v>
      </c>
      <c r="Q1132" s="594">
        <f>'1 уровень'!S748</f>
        <v>0</v>
      </c>
      <c r="R1132" s="1053">
        <f>'1 уровень'!T748</f>
        <v>0</v>
      </c>
      <c r="S1132" s="594">
        <f>'1 уровень'!U748</f>
        <v>0</v>
      </c>
      <c r="T1132" s="594">
        <f>'1 уровень'!V748</f>
        <v>0</v>
      </c>
      <c r="U1132" s="594">
        <f>'1 уровень'!W748</f>
        <v>0</v>
      </c>
      <c r="V1132" s="594">
        <f>'1 уровень'!X748</f>
        <v>0</v>
      </c>
      <c r="W1132" s="594">
        <f>'1 уровень'!Y748</f>
        <v>0</v>
      </c>
      <c r="X1132" s="594"/>
      <c r="Y1132" s="594"/>
      <c r="Z1132" s="1282">
        <f>'1 уровень'!Z747</f>
        <v>0</v>
      </c>
      <c r="AA1132" s="1316">
        <f>'1 уровень'!AA747</f>
        <v>0</v>
      </c>
    </row>
    <row r="1133" spans="1:171" ht="30" x14ac:dyDescent="0.25">
      <c r="B1133" s="1895" t="s">
        <v>359</v>
      </c>
      <c r="C1133" s="32">
        <f>'1 уровень'!E749</f>
        <v>0</v>
      </c>
      <c r="D1133" s="32">
        <f>'1 уровень'!F749</f>
        <v>0</v>
      </c>
      <c r="E1133" s="32">
        <f>'1 уровень'!G749</f>
        <v>95</v>
      </c>
      <c r="F1133" s="32" t="e">
        <f>'1 уровень'!H749</f>
        <v>#DIV/0!</v>
      </c>
      <c r="G1133" s="32">
        <f>'1 уровень'!I749</f>
        <v>0</v>
      </c>
      <c r="H1133" s="32">
        <f>'1 уровень'!J749</f>
        <v>0</v>
      </c>
      <c r="I1133" s="32">
        <f>'1 уровень'!K749</f>
        <v>0</v>
      </c>
      <c r="J1133" s="32">
        <f>'1 уровень'!L749</f>
        <v>0</v>
      </c>
      <c r="K1133" s="32">
        <f>'1 уровень'!M749</f>
        <v>0</v>
      </c>
      <c r="L1133" s="32">
        <f>'1 уровень'!N749</f>
        <v>0</v>
      </c>
      <c r="M1133" s="32">
        <f>'1 уровень'!O749</f>
        <v>0</v>
      </c>
      <c r="N1133" s="32">
        <f>'1 уровень'!P749</f>
        <v>0</v>
      </c>
      <c r="O1133" s="594">
        <f>'1 уровень'!Q749</f>
        <v>0</v>
      </c>
      <c r="P1133" s="594">
        <f>'1 уровень'!R749</f>
        <v>0</v>
      </c>
      <c r="Q1133" s="594">
        <f>'1 уровень'!S749</f>
        <v>0</v>
      </c>
      <c r="R1133" s="1053">
        <f>'1 уровень'!T749</f>
        <v>0</v>
      </c>
      <c r="S1133" s="594">
        <f>'1 уровень'!U749</f>
        <v>0</v>
      </c>
      <c r="T1133" s="594">
        <f>'1 уровень'!V749</f>
        <v>0</v>
      </c>
      <c r="U1133" s="594">
        <f>'1 уровень'!W749</f>
        <v>0</v>
      </c>
      <c r="V1133" s="594">
        <f>'1 уровень'!X749</f>
        <v>0</v>
      </c>
      <c r="W1133" s="594">
        <f>'1 уровень'!Y749</f>
        <v>0</v>
      </c>
      <c r="X1133" s="594"/>
      <c r="Y1133" s="594"/>
      <c r="Z1133" s="1282">
        <f>'1 уровень'!Z748</f>
        <v>0</v>
      </c>
      <c r="AA1133" s="1316">
        <f>'1 уровень'!AA748</f>
        <v>0</v>
      </c>
    </row>
    <row r="1134" spans="1:171" ht="30" x14ac:dyDescent="0.25">
      <c r="B1134" s="1895" t="s">
        <v>202</v>
      </c>
      <c r="C1134" s="32">
        <f>'1 уровень'!E750</f>
        <v>0</v>
      </c>
      <c r="D1134" s="32">
        <f>'1 уровень'!F750</f>
        <v>0</v>
      </c>
      <c r="E1134" s="32">
        <f>'1 уровень'!G750</f>
        <v>95</v>
      </c>
      <c r="F1134" s="32" t="e">
        <f>'1 уровень'!H750</f>
        <v>#DIV/0!</v>
      </c>
      <c r="G1134" s="32">
        <f>'1 уровень'!I750</f>
        <v>0</v>
      </c>
      <c r="H1134" s="32">
        <f>'1 уровень'!J750</f>
        <v>0</v>
      </c>
      <c r="I1134" s="32">
        <f>'1 уровень'!K750</f>
        <v>0</v>
      </c>
      <c r="J1134" s="32">
        <f>'1 уровень'!L750</f>
        <v>0</v>
      </c>
      <c r="K1134" s="32">
        <f>'1 уровень'!M750</f>
        <v>0</v>
      </c>
      <c r="L1134" s="32">
        <f>'1 уровень'!N750</f>
        <v>0</v>
      </c>
      <c r="M1134" s="32">
        <f>'1 уровень'!O750</f>
        <v>0</v>
      </c>
      <c r="N1134" s="32">
        <f>'1 уровень'!P750</f>
        <v>0</v>
      </c>
      <c r="O1134" s="594">
        <f>'1 уровень'!Q750</f>
        <v>0</v>
      </c>
      <c r="P1134" s="594">
        <f>'1 уровень'!R750</f>
        <v>0</v>
      </c>
      <c r="Q1134" s="594">
        <f>'1 уровень'!S750</f>
        <v>0</v>
      </c>
      <c r="R1134" s="1053">
        <f>'1 уровень'!T750</f>
        <v>0</v>
      </c>
      <c r="S1134" s="594">
        <f>'1 уровень'!U750</f>
        <v>0</v>
      </c>
      <c r="T1134" s="594">
        <f>'1 уровень'!V750</f>
        <v>0</v>
      </c>
      <c r="U1134" s="594">
        <f>'1 уровень'!W750</f>
        <v>0</v>
      </c>
      <c r="V1134" s="594">
        <f>'1 уровень'!X750</f>
        <v>0</v>
      </c>
      <c r="W1134" s="594">
        <f>'1 уровень'!Y750</f>
        <v>0</v>
      </c>
      <c r="X1134" s="594"/>
      <c r="Y1134" s="594"/>
      <c r="Z1134" s="1282">
        <f>'1 уровень'!Z749</f>
        <v>0</v>
      </c>
      <c r="AA1134" s="1316">
        <f>'1 уровень'!AA749</f>
        <v>0</v>
      </c>
    </row>
    <row r="1135" spans="1:171" ht="60" x14ac:dyDescent="0.25">
      <c r="A1135" s="19">
        <v>1</v>
      </c>
      <c r="B1135" s="1895" t="s">
        <v>360</v>
      </c>
      <c r="C1135" s="32">
        <f>'1 уровень'!E751</f>
        <v>0</v>
      </c>
      <c r="D1135" s="32">
        <f>'1 уровень'!F751</f>
        <v>0</v>
      </c>
      <c r="E1135" s="32">
        <f>'1 уровень'!G751</f>
        <v>138</v>
      </c>
      <c r="F1135" s="32" t="e">
        <f>'1 уровень'!H751</f>
        <v>#DIV/0!</v>
      </c>
      <c r="G1135" s="32">
        <f>'1 уровень'!I751</f>
        <v>0</v>
      </c>
      <c r="H1135" s="32">
        <f>'1 уровень'!J751</f>
        <v>0</v>
      </c>
      <c r="I1135" s="32">
        <f>'1 уровень'!K751</f>
        <v>0</v>
      </c>
      <c r="J1135" s="32">
        <f>'1 уровень'!L751</f>
        <v>0</v>
      </c>
      <c r="K1135" s="32">
        <f>'1 уровень'!M751</f>
        <v>0</v>
      </c>
      <c r="L1135" s="32">
        <f>'1 уровень'!N751</f>
        <v>0</v>
      </c>
      <c r="M1135" s="32">
        <f>'1 уровень'!O751</f>
        <v>0</v>
      </c>
      <c r="N1135" s="32">
        <f>'1 уровень'!P751</f>
        <v>0</v>
      </c>
      <c r="O1135" s="594">
        <f>'1 уровень'!Q751</f>
        <v>0</v>
      </c>
      <c r="P1135" s="594">
        <f>'1 уровень'!R751</f>
        <v>0</v>
      </c>
      <c r="Q1135" s="594">
        <f>'1 уровень'!S751</f>
        <v>0</v>
      </c>
      <c r="R1135" s="1053">
        <f>'1 уровень'!T751</f>
        <v>0</v>
      </c>
      <c r="S1135" s="594">
        <f>'1 уровень'!U751</f>
        <v>0</v>
      </c>
      <c r="T1135" s="594">
        <f>'1 уровень'!V751</f>
        <v>0</v>
      </c>
      <c r="U1135" s="594">
        <f>'1 уровень'!W751</f>
        <v>0</v>
      </c>
      <c r="V1135" s="594">
        <f>'1 уровень'!X751</f>
        <v>0</v>
      </c>
      <c r="W1135" s="594">
        <f>'1 уровень'!Y751</f>
        <v>0</v>
      </c>
      <c r="X1135" s="594"/>
      <c r="Y1135" s="594"/>
      <c r="Z1135" s="1282">
        <f>'1 уровень'!Z750</f>
        <v>0</v>
      </c>
      <c r="AA1135" s="1316">
        <f>'1 уровень'!AA750</f>
        <v>0</v>
      </c>
      <c r="AB1135" s="139"/>
      <c r="AC1135" s="139"/>
      <c r="AD1135" s="139"/>
      <c r="AE1135" s="139"/>
      <c r="AF1135" s="139"/>
      <c r="AG1135" s="139"/>
      <c r="AH1135" s="139"/>
      <c r="AI1135" s="139"/>
      <c r="AJ1135" s="139"/>
      <c r="AK1135" s="139"/>
      <c r="AL1135" s="139"/>
      <c r="AM1135" s="139"/>
      <c r="AN1135" s="139"/>
      <c r="AO1135" s="139"/>
      <c r="AP1135" s="139"/>
      <c r="AQ1135" s="139"/>
      <c r="AR1135" s="139"/>
      <c r="AS1135" s="139"/>
      <c r="AT1135" s="139"/>
      <c r="AU1135" s="139"/>
      <c r="AV1135" s="139"/>
      <c r="AW1135" s="139"/>
      <c r="AX1135" s="139"/>
      <c r="AY1135" s="139"/>
      <c r="AZ1135" s="139"/>
      <c r="BA1135" s="139"/>
      <c r="BB1135" s="139"/>
      <c r="BC1135" s="139"/>
      <c r="BD1135" s="139"/>
      <c r="BE1135" s="139"/>
      <c r="BF1135" s="139"/>
      <c r="BG1135" s="139"/>
      <c r="BH1135" s="139"/>
      <c r="BI1135" s="139"/>
      <c r="BJ1135" s="139"/>
      <c r="BK1135" s="139"/>
      <c r="BL1135" s="139"/>
      <c r="BM1135" s="139"/>
      <c r="BN1135" s="139"/>
      <c r="BO1135" s="139"/>
      <c r="BP1135" s="139"/>
      <c r="BQ1135" s="139"/>
      <c r="BR1135" s="139"/>
      <c r="BS1135" s="139"/>
      <c r="BT1135" s="139"/>
      <c r="BU1135" s="139"/>
      <c r="BV1135" s="139"/>
      <c r="BW1135" s="139"/>
      <c r="BX1135" s="139"/>
      <c r="BY1135" s="139"/>
      <c r="BZ1135" s="139"/>
      <c r="CA1135" s="139"/>
      <c r="CB1135" s="139"/>
      <c r="CC1135" s="139"/>
      <c r="CD1135" s="139"/>
      <c r="CE1135" s="139"/>
      <c r="CF1135" s="139"/>
      <c r="CG1135" s="139"/>
      <c r="CH1135" s="139"/>
      <c r="CI1135" s="139"/>
      <c r="CJ1135" s="139"/>
      <c r="CK1135" s="139"/>
      <c r="CL1135" s="139"/>
      <c r="CM1135" s="139"/>
      <c r="CN1135" s="139"/>
      <c r="CO1135" s="139"/>
      <c r="CP1135" s="139"/>
      <c r="CQ1135" s="139"/>
      <c r="CR1135" s="139"/>
      <c r="CS1135" s="139"/>
      <c r="CT1135" s="139"/>
      <c r="CU1135" s="139"/>
      <c r="CV1135" s="139"/>
      <c r="CW1135" s="139"/>
      <c r="CX1135" s="139"/>
      <c r="CY1135" s="139"/>
      <c r="CZ1135" s="139"/>
      <c r="DA1135" s="139"/>
      <c r="DB1135" s="139"/>
      <c r="DC1135" s="139"/>
      <c r="DD1135" s="139"/>
      <c r="DE1135" s="139"/>
      <c r="DF1135" s="139"/>
      <c r="DG1135" s="139"/>
      <c r="DH1135" s="139"/>
      <c r="DI1135" s="139"/>
      <c r="DJ1135" s="139"/>
      <c r="DK1135" s="139"/>
      <c r="DL1135" s="139"/>
      <c r="DM1135" s="139"/>
      <c r="DN1135" s="139"/>
      <c r="DO1135" s="139"/>
      <c r="DP1135" s="139"/>
      <c r="DQ1135" s="139"/>
      <c r="DR1135" s="139"/>
      <c r="DS1135" s="139"/>
      <c r="DT1135" s="139"/>
      <c r="DU1135" s="139"/>
      <c r="DV1135" s="139"/>
      <c r="DW1135" s="139"/>
      <c r="DX1135" s="139"/>
      <c r="DY1135" s="139"/>
      <c r="DZ1135" s="139"/>
      <c r="EA1135" s="139"/>
      <c r="EB1135" s="139"/>
      <c r="EC1135" s="139"/>
      <c r="ED1135" s="139"/>
      <c r="EE1135" s="139"/>
      <c r="EF1135" s="139"/>
      <c r="EG1135" s="139"/>
      <c r="EH1135" s="139"/>
      <c r="EI1135" s="139"/>
      <c r="EJ1135" s="139"/>
      <c r="EK1135" s="139"/>
      <c r="EL1135" s="139"/>
      <c r="EM1135" s="139"/>
      <c r="EN1135" s="139"/>
      <c r="EO1135" s="139"/>
      <c r="EP1135" s="139"/>
      <c r="EQ1135" s="139"/>
      <c r="ER1135" s="139"/>
      <c r="ES1135" s="139"/>
      <c r="ET1135" s="139"/>
      <c r="EU1135" s="139"/>
      <c r="EV1135" s="139"/>
      <c r="EW1135" s="139"/>
      <c r="EX1135" s="139"/>
      <c r="EY1135" s="139"/>
      <c r="EZ1135" s="139"/>
      <c r="FA1135" s="139"/>
      <c r="FB1135" s="139"/>
      <c r="FC1135" s="139"/>
      <c r="FD1135" s="139"/>
      <c r="FE1135" s="139"/>
      <c r="FF1135" s="139"/>
      <c r="FG1135" s="139"/>
      <c r="FH1135" s="139"/>
      <c r="FI1135" s="139"/>
      <c r="FJ1135" s="139"/>
      <c r="FK1135" s="139"/>
      <c r="FL1135" s="139"/>
      <c r="FM1135" s="139"/>
      <c r="FN1135" s="139"/>
      <c r="FO1135" s="139"/>
    </row>
    <row r="1136" spans="1:171" x14ac:dyDescent="0.25">
      <c r="A1136" s="19">
        <v>1</v>
      </c>
      <c r="B1136" s="1897" t="s">
        <v>235</v>
      </c>
      <c r="C1136" s="32">
        <f>'1 уровень'!E752</f>
        <v>0</v>
      </c>
      <c r="D1136" s="32">
        <f>'1 уровень'!F752</f>
        <v>0</v>
      </c>
      <c r="E1136" s="32">
        <f>'1 уровень'!G752</f>
        <v>1127</v>
      </c>
      <c r="F1136" s="32" t="e">
        <f>'1 уровень'!H752</f>
        <v>#DIV/0!</v>
      </c>
      <c r="G1136" s="32">
        <f>'1 уровень'!I752</f>
        <v>0</v>
      </c>
      <c r="H1136" s="32">
        <f>'1 уровень'!J752</f>
        <v>0</v>
      </c>
      <c r="I1136" s="32">
        <f>'1 уровень'!K752</f>
        <v>0</v>
      </c>
      <c r="J1136" s="32">
        <f>'1 уровень'!L752</f>
        <v>0</v>
      </c>
      <c r="K1136" s="32">
        <f>'1 уровень'!M752</f>
        <v>0</v>
      </c>
      <c r="L1136" s="32">
        <f>'1 уровень'!N752</f>
        <v>0</v>
      </c>
      <c r="M1136" s="32">
        <f>'1 уровень'!O752</f>
        <v>0</v>
      </c>
      <c r="N1136" s="32">
        <f>'1 уровень'!P752</f>
        <v>0</v>
      </c>
      <c r="O1136" s="594">
        <f>'1 уровень'!Q752</f>
        <v>0</v>
      </c>
      <c r="P1136" s="594">
        <f>'1 уровень'!R752</f>
        <v>0</v>
      </c>
      <c r="Q1136" s="594">
        <f>'1 уровень'!S752</f>
        <v>2091.5298799999996</v>
      </c>
      <c r="R1136" s="1053">
        <f>'1 уровень'!T752</f>
        <v>0</v>
      </c>
      <c r="S1136" s="594">
        <f>'1 уровень'!U752</f>
        <v>51.917309999999993</v>
      </c>
      <c r="T1136" s="594">
        <f>'1 уровень'!V752</f>
        <v>2091.5298799999996</v>
      </c>
      <c r="U1136" s="594">
        <f>'1 уровень'!W752</f>
        <v>0</v>
      </c>
      <c r="V1136" s="594">
        <f>'1 уровень'!X752</f>
        <v>0</v>
      </c>
      <c r="W1136" s="594">
        <f>'1 уровень'!Y752</f>
        <v>2143.4471899999999</v>
      </c>
      <c r="X1136" s="594"/>
      <c r="Y1136" s="594"/>
      <c r="Z1136" s="1282">
        <f>'1 уровень'!Z751</f>
        <v>0</v>
      </c>
      <c r="AA1136" s="1316">
        <f>'1 уровень'!AA751</f>
        <v>0</v>
      </c>
    </row>
    <row r="1137" spans="1:171" ht="31.5" x14ac:dyDescent="0.25">
      <c r="A1137" s="19">
        <v>1</v>
      </c>
      <c r="B1137" s="1907" t="s">
        <v>339</v>
      </c>
      <c r="C1137" s="32">
        <f>'1 уровень'!E753</f>
        <v>0</v>
      </c>
      <c r="D1137" s="32">
        <f>'1 уровень'!F753</f>
        <v>0</v>
      </c>
      <c r="E1137" s="32">
        <f>'1 уровень'!G753</f>
        <v>0</v>
      </c>
      <c r="F1137" s="32" t="e">
        <f>'1 уровень'!H753</f>
        <v>#DIV/0!</v>
      </c>
      <c r="G1137" s="32">
        <f>'1 уровень'!I753</f>
        <v>0</v>
      </c>
      <c r="H1137" s="32">
        <f>'1 уровень'!J753</f>
        <v>0</v>
      </c>
      <c r="I1137" s="32">
        <f>'1 уровень'!K753</f>
        <v>0</v>
      </c>
      <c r="J1137" s="32">
        <f>'1 уровень'!L753</f>
        <v>0</v>
      </c>
      <c r="K1137" s="32">
        <f>'1 уровень'!M753</f>
        <v>0</v>
      </c>
      <c r="L1137" s="32">
        <f>'1 уровень'!N753</f>
        <v>0</v>
      </c>
      <c r="M1137" s="32">
        <f>'1 уровень'!O753</f>
        <v>0</v>
      </c>
      <c r="N1137" s="32">
        <f>'1 уровень'!P753</f>
        <v>0</v>
      </c>
      <c r="O1137" s="594">
        <f>'1 уровень'!Q753</f>
        <v>0</v>
      </c>
      <c r="P1137" s="594">
        <f>'1 уровень'!R753</f>
        <v>0</v>
      </c>
      <c r="Q1137" s="594">
        <f>'1 уровень'!S753</f>
        <v>0</v>
      </c>
      <c r="R1137" s="1053">
        <f>'1 уровень'!T753</f>
        <v>0</v>
      </c>
      <c r="S1137" s="594">
        <f>'1 уровень'!U753</f>
        <v>0</v>
      </c>
      <c r="T1137" s="594">
        <f>'1 уровень'!V753</f>
        <v>0</v>
      </c>
      <c r="U1137" s="594">
        <f>'1 уровень'!W753</f>
        <v>0</v>
      </c>
      <c r="V1137" s="594">
        <f>'1 уровень'!X753</f>
        <v>0</v>
      </c>
      <c r="W1137" s="594">
        <f>'1 уровень'!Y753</f>
        <v>0</v>
      </c>
      <c r="X1137" s="594" t="e">
        <f>Q1137/P1137*100</f>
        <v>#DIV/0!</v>
      </c>
      <c r="Y1137" s="594" t="e">
        <f>W1137/P1137*100</f>
        <v>#DIV/0!</v>
      </c>
      <c r="Z1137" s="1282">
        <f>'1 уровень'!Z752</f>
        <v>0</v>
      </c>
      <c r="AA1137" s="1316">
        <f>'1 уровень'!AA752</f>
        <v>0</v>
      </c>
      <c r="AB1137" s="139"/>
      <c r="AC1137" s="139"/>
      <c r="AD1137" s="139"/>
      <c r="AE1137" s="139"/>
      <c r="AF1137" s="139"/>
      <c r="AG1137" s="139"/>
      <c r="AH1137" s="139"/>
      <c r="AI1137" s="139"/>
      <c r="AJ1137" s="139"/>
      <c r="AK1137" s="139"/>
      <c r="AL1137" s="139"/>
      <c r="AM1137" s="139"/>
      <c r="AN1137" s="139"/>
      <c r="AO1137" s="139"/>
      <c r="AP1137" s="139"/>
      <c r="AQ1137" s="139"/>
      <c r="AR1137" s="139"/>
      <c r="AS1137" s="139"/>
      <c r="AT1137" s="139"/>
      <c r="AU1137" s="139"/>
      <c r="AV1137" s="139"/>
      <c r="AW1137" s="139"/>
      <c r="AX1137" s="139"/>
      <c r="AY1137" s="139"/>
      <c r="AZ1137" s="139"/>
      <c r="BA1137" s="139"/>
      <c r="BB1137" s="139"/>
      <c r="BC1137" s="139"/>
      <c r="BD1137" s="139"/>
      <c r="BE1137" s="139"/>
      <c r="BF1137" s="139"/>
      <c r="BG1137" s="139"/>
      <c r="BH1137" s="139"/>
      <c r="BI1137" s="139"/>
      <c r="BJ1137" s="139"/>
      <c r="BK1137" s="139"/>
      <c r="BL1137" s="139"/>
      <c r="BM1137" s="139"/>
      <c r="BN1137" s="139"/>
      <c r="BO1137" s="139"/>
      <c r="BP1137" s="139"/>
      <c r="BQ1137" s="139"/>
      <c r="BR1137" s="139"/>
      <c r="BS1137" s="139"/>
      <c r="BT1137" s="139"/>
      <c r="BU1137" s="139"/>
      <c r="BV1137" s="139"/>
      <c r="BW1137" s="139"/>
      <c r="BX1137" s="139"/>
      <c r="BY1137" s="139"/>
      <c r="BZ1137" s="139"/>
      <c r="CA1137" s="139"/>
      <c r="CB1137" s="139"/>
      <c r="CC1137" s="139"/>
      <c r="CD1137" s="139"/>
      <c r="CE1137" s="139"/>
      <c r="CF1137" s="139"/>
      <c r="CG1137" s="139"/>
      <c r="CH1137" s="139"/>
      <c r="CI1137" s="139"/>
      <c r="CJ1137" s="139"/>
      <c r="CK1137" s="139"/>
      <c r="CL1137" s="139"/>
      <c r="CM1137" s="139"/>
      <c r="CN1137" s="139"/>
      <c r="CO1137" s="139"/>
      <c r="CP1137" s="139"/>
      <c r="CQ1137" s="139"/>
      <c r="CR1137" s="139"/>
      <c r="CS1137" s="139"/>
      <c r="CT1137" s="139"/>
      <c r="CU1137" s="139"/>
      <c r="CV1137" s="139"/>
      <c r="CW1137" s="139"/>
      <c r="CX1137" s="139"/>
      <c r="CY1137" s="139"/>
      <c r="CZ1137" s="139"/>
      <c r="DA1137" s="139"/>
      <c r="DB1137" s="139"/>
      <c r="DC1137" s="139"/>
      <c r="DD1137" s="139"/>
      <c r="DE1137" s="139"/>
      <c r="DF1137" s="139"/>
      <c r="DG1137" s="139"/>
      <c r="DH1137" s="139"/>
      <c r="DI1137" s="139"/>
      <c r="DJ1137" s="139"/>
      <c r="DK1137" s="139"/>
      <c r="DL1137" s="139"/>
      <c r="DM1137" s="139"/>
      <c r="DN1137" s="139"/>
      <c r="DO1137" s="139"/>
      <c r="DP1137" s="139"/>
      <c r="DQ1137" s="139"/>
      <c r="DR1137" s="139"/>
      <c r="DS1137" s="139"/>
      <c r="DT1137" s="139"/>
      <c r="DU1137" s="139"/>
      <c r="DV1137" s="139"/>
      <c r="DW1137" s="139"/>
      <c r="DX1137" s="139"/>
      <c r="DY1137" s="139"/>
      <c r="DZ1137" s="139"/>
      <c r="EA1137" s="139"/>
      <c r="EB1137" s="139"/>
      <c r="EC1137" s="139"/>
      <c r="ED1137" s="139"/>
      <c r="EE1137" s="139"/>
      <c r="EF1137" s="139"/>
      <c r="EG1137" s="139"/>
      <c r="EH1137" s="139"/>
      <c r="EI1137" s="139"/>
      <c r="EJ1137" s="139"/>
      <c r="EK1137" s="139"/>
      <c r="EL1137" s="139"/>
      <c r="EM1137" s="139"/>
      <c r="EN1137" s="139"/>
      <c r="EO1137" s="139"/>
      <c r="EP1137" s="139"/>
      <c r="EQ1137" s="139"/>
      <c r="ER1137" s="139"/>
      <c r="ES1137" s="139"/>
      <c r="ET1137" s="139"/>
      <c r="EU1137" s="139"/>
      <c r="EV1137" s="139"/>
      <c r="EW1137" s="139"/>
      <c r="EX1137" s="139"/>
      <c r="EY1137" s="139"/>
      <c r="EZ1137" s="139"/>
      <c r="FA1137" s="139"/>
      <c r="FB1137" s="139"/>
      <c r="FC1137" s="139"/>
      <c r="FD1137" s="139"/>
      <c r="FE1137" s="139"/>
      <c r="FF1137" s="139"/>
      <c r="FG1137" s="139"/>
      <c r="FH1137" s="139"/>
      <c r="FI1137" s="139"/>
      <c r="FJ1137" s="139"/>
      <c r="FK1137" s="139"/>
      <c r="FL1137" s="139"/>
      <c r="FM1137" s="139"/>
      <c r="FN1137" s="139"/>
      <c r="FO1137" s="139"/>
    </row>
    <row r="1138" spans="1:171" ht="31.5" x14ac:dyDescent="0.25">
      <c r="B1138" s="1907" t="s">
        <v>281</v>
      </c>
      <c r="C1138" s="32">
        <f>'1 уровень'!E754</f>
        <v>0</v>
      </c>
      <c r="D1138" s="32">
        <f>'1 уровень'!F754</f>
        <v>0</v>
      </c>
      <c r="E1138" s="32">
        <f>'1 уровень'!G754</f>
        <v>515.91499999999996</v>
      </c>
      <c r="F1138" s="32" t="e">
        <f>'1 уровень'!H754</f>
        <v>#DIV/0!</v>
      </c>
      <c r="G1138" s="32">
        <f>'1 уровень'!I754</f>
        <v>0</v>
      </c>
      <c r="H1138" s="32">
        <f>'1 уровень'!J754</f>
        <v>0</v>
      </c>
      <c r="I1138" s="32">
        <f>'1 уровень'!K754</f>
        <v>0</v>
      </c>
      <c r="J1138" s="32">
        <f>'1 уровень'!L754</f>
        <v>0</v>
      </c>
      <c r="K1138" s="32">
        <f>'1 уровень'!M754</f>
        <v>0</v>
      </c>
      <c r="L1138" s="32">
        <f>'1 уровень'!N754</f>
        <v>0</v>
      </c>
      <c r="M1138" s="32">
        <f>'1 уровень'!O754</f>
        <v>0</v>
      </c>
      <c r="N1138" s="32">
        <f>'1 уровень'!P754</f>
        <v>0</v>
      </c>
      <c r="O1138" s="594">
        <f>'1 уровень'!Q754</f>
        <v>0</v>
      </c>
      <c r="P1138" s="594">
        <f>'1 уровень'!R754</f>
        <v>0</v>
      </c>
      <c r="Q1138" s="594">
        <f>'1 уровень'!S754</f>
        <v>0</v>
      </c>
      <c r="R1138" s="1053">
        <f>'1 уровень'!T754</f>
        <v>0</v>
      </c>
      <c r="S1138" s="594">
        <f>'1 уровень'!U754</f>
        <v>0</v>
      </c>
      <c r="T1138" s="594">
        <f>'1 уровень'!V754</f>
        <v>0</v>
      </c>
      <c r="U1138" s="594">
        <f>'1 уровень'!W754</f>
        <v>0</v>
      </c>
      <c r="V1138" s="594">
        <f>'1 уровень'!X754</f>
        <v>0</v>
      </c>
      <c r="W1138" s="594">
        <f>'1 уровень'!Y754</f>
        <v>0</v>
      </c>
      <c r="X1138" s="594"/>
      <c r="Y1138" s="594"/>
      <c r="Z1138" s="1282">
        <f>'1 уровень'!Z753</f>
        <v>0</v>
      </c>
      <c r="AA1138" s="1316">
        <f>'1 уровень'!AA753</f>
        <v>0</v>
      </c>
      <c r="AB1138" s="139"/>
      <c r="AC1138" s="139"/>
      <c r="AD1138" s="139"/>
      <c r="AE1138" s="139"/>
      <c r="AF1138" s="139"/>
      <c r="AG1138" s="139"/>
      <c r="AH1138" s="139"/>
      <c r="AI1138" s="139"/>
      <c r="AJ1138" s="139"/>
      <c r="AK1138" s="139"/>
      <c r="AL1138" s="139"/>
      <c r="AM1138" s="139"/>
      <c r="AN1138" s="139"/>
      <c r="AO1138" s="139"/>
      <c r="AP1138" s="139"/>
      <c r="AQ1138" s="139"/>
      <c r="AR1138" s="139"/>
      <c r="AS1138" s="139"/>
      <c r="AT1138" s="139"/>
      <c r="AU1138" s="139"/>
      <c r="AV1138" s="139"/>
      <c r="AW1138" s="139"/>
      <c r="AX1138" s="139"/>
      <c r="AY1138" s="139"/>
      <c r="AZ1138" s="139"/>
      <c r="BA1138" s="139"/>
      <c r="BB1138" s="139"/>
      <c r="BC1138" s="139"/>
      <c r="BD1138" s="139"/>
      <c r="BE1138" s="139"/>
      <c r="BF1138" s="139"/>
      <c r="BG1138" s="139"/>
      <c r="BH1138" s="139"/>
      <c r="BI1138" s="139"/>
      <c r="BJ1138" s="139"/>
      <c r="BK1138" s="139"/>
      <c r="BL1138" s="139"/>
      <c r="BM1138" s="139"/>
      <c r="BN1138" s="139"/>
      <c r="BO1138" s="139"/>
      <c r="BP1138" s="139"/>
      <c r="BQ1138" s="139"/>
      <c r="BR1138" s="139"/>
      <c r="BS1138" s="139"/>
      <c r="BT1138" s="139"/>
      <c r="BU1138" s="139"/>
      <c r="BV1138" s="139"/>
      <c r="BW1138" s="139"/>
      <c r="BX1138" s="139"/>
      <c r="BY1138" s="139"/>
      <c r="BZ1138" s="139"/>
      <c r="CA1138" s="139"/>
      <c r="CB1138" s="139"/>
      <c r="CC1138" s="139"/>
      <c r="CD1138" s="139"/>
      <c r="CE1138" s="139"/>
      <c r="CF1138" s="139"/>
      <c r="CG1138" s="139"/>
      <c r="CH1138" s="139"/>
      <c r="CI1138" s="139"/>
      <c r="CJ1138" s="139"/>
      <c r="CK1138" s="139"/>
      <c r="CL1138" s="139"/>
      <c r="CM1138" s="139"/>
      <c r="CN1138" s="139"/>
      <c r="CO1138" s="139"/>
      <c r="CP1138" s="139"/>
      <c r="CQ1138" s="139"/>
      <c r="CR1138" s="139"/>
      <c r="CS1138" s="139"/>
      <c r="CT1138" s="139"/>
      <c r="CU1138" s="139"/>
      <c r="CV1138" s="139"/>
      <c r="CW1138" s="139"/>
      <c r="CX1138" s="139"/>
      <c r="CY1138" s="139"/>
      <c r="CZ1138" s="139"/>
      <c r="DA1138" s="139"/>
      <c r="DB1138" s="139"/>
      <c r="DC1138" s="139"/>
      <c r="DD1138" s="139"/>
      <c r="DE1138" s="139"/>
      <c r="DF1138" s="139"/>
      <c r="DG1138" s="139"/>
      <c r="DH1138" s="139"/>
      <c r="DI1138" s="139"/>
      <c r="DJ1138" s="139"/>
      <c r="DK1138" s="139"/>
      <c r="DL1138" s="139"/>
      <c r="DM1138" s="139"/>
      <c r="DN1138" s="139"/>
      <c r="DO1138" s="139"/>
      <c r="DP1138" s="139"/>
      <c r="DQ1138" s="139"/>
      <c r="DR1138" s="139"/>
      <c r="DS1138" s="139"/>
      <c r="DT1138" s="139"/>
      <c r="DU1138" s="139"/>
      <c r="DV1138" s="139"/>
      <c r="DW1138" s="139"/>
      <c r="DX1138" s="139"/>
      <c r="DY1138" s="139"/>
      <c r="DZ1138" s="139"/>
      <c r="EA1138" s="139"/>
      <c r="EB1138" s="139"/>
      <c r="EC1138" s="139"/>
      <c r="ED1138" s="139"/>
      <c r="EE1138" s="139"/>
      <c r="EF1138" s="139"/>
      <c r="EG1138" s="139"/>
      <c r="EH1138" s="139"/>
      <c r="EI1138" s="139"/>
      <c r="EJ1138" s="139"/>
      <c r="EK1138" s="139"/>
      <c r="EL1138" s="139"/>
      <c r="EM1138" s="139"/>
      <c r="EN1138" s="139"/>
      <c r="EO1138" s="139"/>
      <c r="EP1138" s="139"/>
      <c r="EQ1138" s="139"/>
      <c r="ER1138" s="139"/>
      <c r="ES1138" s="139"/>
      <c r="ET1138" s="139"/>
      <c r="EU1138" s="139"/>
      <c r="EV1138" s="139"/>
      <c r="EW1138" s="139"/>
      <c r="EX1138" s="139"/>
      <c r="EY1138" s="139"/>
      <c r="EZ1138" s="139"/>
      <c r="FA1138" s="139"/>
      <c r="FB1138" s="139"/>
      <c r="FC1138" s="139"/>
      <c r="FD1138" s="139"/>
      <c r="FE1138" s="139"/>
      <c r="FF1138" s="139"/>
      <c r="FG1138" s="139"/>
      <c r="FH1138" s="139"/>
      <c r="FI1138" s="139"/>
      <c r="FJ1138" s="139"/>
      <c r="FK1138" s="139"/>
      <c r="FL1138" s="139"/>
      <c r="FM1138" s="139"/>
      <c r="FN1138" s="139"/>
      <c r="FO1138" s="139"/>
    </row>
    <row r="1139" spans="1:171" ht="31.5" x14ac:dyDescent="0.25">
      <c r="A1139" s="19">
        <v>1</v>
      </c>
      <c r="B1139" s="1908" t="s">
        <v>282</v>
      </c>
      <c r="C1139" s="32">
        <f>'1 уровень'!E755</f>
        <v>0</v>
      </c>
      <c r="D1139" s="32">
        <f>'1 уровень'!F755</f>
        <v>0</v>
      </c>
      <c r="E1139" s="32">
        <f>'1 уровень'!G755</f>
        <v>87.2</v>
      </c>
      <c r="F1139" s="32" t="e">
        <f>'1 уровень'!H755</f>
        <v>#DIV/0!</v>
      </c>
      <c r="G1139" s="32">
        <f>'1 уровень'!I755</f>
        <v>0</v>
      </c>
      <c r="H1139" s="32">
        <f>'1 уровень'!J755</f>
        <v>0</v>
      </c>
      <c r="I1139" s="32">
        <f>'1 уровень'!K755</f>
        <v>0</v>
      </c>
      <c r="J1139" s="32">
        <f>'1 уровень'!L755</f>
        <v>0</v>
      </c>
      <c r="K1139" s="32">
        <f>'1 уровень'!M755</f>
        <v>0</v>
      </c>
      <c r="L1139" s="32">
        <f>'1 уровень'!N755</f>
        <v>0</v>
      </c>
      <c r="M1139" s="32">
        <f>'1 уровень'!O755</f>
        <v>0</v>
      </c>
      <c r="N1139" s="32">
        <f>'1 уровень'!P755</f>
        <v>0</v>
      </c>
      <c r="O1139" s="594">
        <f>'1 уровень'!Q755</f>
        <v>0</v>
      </c>
      <c r="P1139" s="594">
        <f>'1 уровень'!R755</f>
        <v>0</v>
      </c>
      <c r="Q1139" s="594">
        <f>'1 уровень'!S755</f>
        <v>0</v>
      </c>
      <c r="R1139" s="1053">
        <f>'1 уровень'!T755</f>
        <v>0</v>
      </c>
      <c r="S1139" s="594">
        <f>'1 уровень'!U755</f>
        <v>0</v>
      </c>
      <c r="T1139" s="594">
        <f>'1 уровень'!V755</f>
        <v>0</v>
      </c>
      <c r="U1139" s="594">
        <f>'1 уровень'!W755</f>
        <v>0</v>
      </c>
      <c r="V1139" s="594">
        <f>'1 уровень'!X755</f>
        <v>0</v>
      </c>
      <c r="W1139" s="594">
        <f>'1 уровень'!Y755</f>
        <v>0</v>
      </c>
      <c r="X1139" s="594"/>
      <c r="Y1139" s="594"/>
      <c r="Z1139" s="1282">
        <f>'1 уровень'!Z754</f>
        <v>0</v>
      </c>
      <c r="AA1139" s="1316">
        <f>'1 уровень'!AA754</f>
        <v>0</v>
      </c>
      <c r="AB1139" s="139"/>
      <c r="AC1139" s="139"/>
      <c r="AD1139" s="139"/>
      <c r="AE1139" s="139"/>
      <c r="AF1139" s="139"/>
      <c r="AG1139" s="139"/>
      <c r="AH1139" s="139"/>
      <c r="AI1139" s="139"/>
      <c r="AJ1139" s="139"/>
      <c r="AK1139" s="139"/>
      <c r="AL1139" s="139"/>
      <c r="AM1139" s="139"/>
      <c r="AN1139" s="139"/>
      <c r="AO1139" s="139"/>
      <c r="AP1139" s="139"/>
      <c r="AQ1139" s="139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</row>
    <row r="1140" spans="1:171" ht="47.25" x14ac:dyDescent="0.25">
      <c r="A1140" s="19">
        <v>1</v>
      </c>
      <c r="B1140" s="1909" t="s">
        <v>283</v>
      </c>
      <c r="C1140" s="32">
        <f>'1 уровень'!E756</f>
        <v>0</v>
      </c>
      <c r="D1140" s="32">
        <f>'1 уровень'!F756</f>
        <v>0</v>
      </c>
      <c r="E1140" s="32">
        <f>'1 уровень'!G756</f>
        <v>233</v>
      </c>
      <c r="F1140" s="32" t="e">
        <f>'1 уровень'!H756</f>
        <v>#DIV/0!</v>
      </c>
      <c r="G1140" s="338">
        <f>'1 уровень'!I756</f>
        <v>0</v>
      </c>
      <c r="H1140" s="32">
        <f>'1 уровень'!J756</f>
        <v>0</v>
      </c>
      <c r="I1140" s="32">
        <f>'1 уровень'!K756</f>
        <v>0</v>
      </c>
      <c r="J1140" s="32">
        <f>'1 уровень'!L756</f>
        <v>0</v>
      </c>
      <c r="K1140" s="32">
        <f>'1 уровень'!M756</f>
        <v>0</v>
      </c>
      <c r="L1140" s="32">
        <f>'1 уровень'!N756</f>
        <v>0</v>
      </c>
      <c r="M1140" s="32">
        <f>'1 уровень'!O756</f>
        <v>0</v>
      </c>
      <c r="N1140" s="32">
        <f>'1 уровень'!P756</f>
        <v>0</v>
      </c>
      <c r="O1140" s="594">
        <f>'1 уровень'!Q756</f>
        <v>0</v>
      </c>
      <c r="P1140" s="594">
        <f>'1 уровень'!R756</f>
        <v>0</v>
      </c>
      <c r="Q1140" s="594">
        <f>'1 уровень'!S756</f>
        <v>152.87454000000002</v>
      </c>
      <c r="R1140" s="1053">
        <f>'1 уровень'!T756</f>
        <v>0</v>
      </c>
      <c r="S1140" s="594">
        <f>'1 уровень'!U756</f>
        <v>0</v>
      </c>
      <c r="T1140" s="594">
        <f>'1 уровень'!V756</f>
        <v>0</v>
      </c>
      <c r="U1140" s="594">
        <f>'1 уровень'!W756</f>
        <v>0</v>
      </c>
      <c r="V1140" s="594">
        <f>'1 уровень'!X756</f>
        <v>0</v>
      </c>
      <c r="W1140" s="594">
        <f>'1 уровень'!Y756</f>
        <v>232.80894000000001</v>
      </c>
      <c r="X1140" s="594"/>
      <c r="Y1140" s="594"/>
      <c r="Z1140" s="1282">
        <f>'1 уровень'!Z755</f>
        <v>0</v>
      </c>
      <c r="AA1140" s="1316">
        <f>'1 уровень'!AA755</f>
        <v>0</v>
      </c>
      <c r="AB1140" s="139"/>
      <c r="AC1140" s="139"/>
      <c r="AD1140" s="139"/>
      <c r="AE1140" s="139"/>
      <c r="AF1140" s="139"/>
      <c r="AG1140" s="139"/>
      <c r="AH1140" s="139"/>
      <c r="AI1140" s="139"/>
      <c r="AJ1140" s="139"/>
      <c r="AK1140" s="139"/>
      <c r="AL1140" s="139"/>
      <c r="AM1140" s="139"/>
      <c r="AN1140" s="139"/>
      <c r="AO1140" s="139"/>
      <c r="AP1140" s="139"/>
      <c r="AQ1140" s="139"/>
      <c r="AR1140" s="139"/>
      <c r="AS1140" s="139"/>
      <c r="AT1140" s="139"/>
      <c r="AU1140" s="139"/>
      <c r="AV1140" s="139"/>
      <c r="AW1140" s="139"/>
      <c r="AX1140" s="139"/>
      <c r="AY1140" s="139"/>
      <c r="AZ1140" s="139"/>
      <c r="BA1140" s="139"/>
      <c r="BB1140" s="139"/>
      <c r="BC1140" s="139"/>
      <c r="BD1140" s="139"/>
      <c r="BE1140" s="139"/>
      <c r="BF1140" s="139"/>
      <c r="BG1140" s="139"/>
      <c r="BH1140" s="139"/>
      <c r="BI1140" s="139"/>
      <c r="BJ1140" s="139"/>
      <c r="BK1140" s="139"/>
      <c r="BL1140" s="139"/>
      <c r="BM1140" s="139"/>
      <c r="BN1140" s="139"/>
      <c r="BO1140" s="139"/>
      <c r="BP1140" s="139"/>
      <c r="BQ1140" s="139"/>
      <c r="BR1140" s="139"/>
      <c r="BS1140" s="139"/>
      <c r="BT1140" s="139"/>
      <c r="BU1140" s="139"/>
      <c r="BV1140" s="139"/>
      <c r="BW1140" s="139"/>
      <c r="BX1140" s="139"/>
      <c r="BY1140" s="139"/>
      <c r="BZ1140" s="139"/>
      <c r="CA1140" s="139"/>
      <c r="CB1140" s="139"/>
      <c r="CC1140" s="139"/>
      <c r="CD1140" s="139"/>
      <c r="CE1140" s="139"/>
      <c r="CF1140" s="139"/>
      <c r="CG1140" s="139"/>
      <c r="CH1140" s="139"/>
      <c r="CI1140" s="139"/>
      <c r="CJ1140" s="139"/>
      <c r="CK1140" s="139"/>
      <c r="CL1140" s="139"/>
      <c r="CM1140" s="139"/>
      <c r="CN1140" s="139"/>
      <c r="CO1140" s="139"/>
      <c r="CP1140" s="139"/>
      <c r="CQ1140" s="139"/>
      <c r="CR1140" s="139"/>
      <c r="CS1140" s="139"/>
      <c r="CT1140" s="139"/>
      <c r="CU1140" s="139"/>
      <c r="CV1140" s="139"/>
      <c r="CW1140" s="139"/>
      <c r="CX1140" s="139"/>
      <c r="CY1140" s="139"/>
      <c r="CZ1140" s="139"/>
      <c r="DA1140" s="139"/>
      <c r="DB1140" s="139"/>
      <c r="DC1140" s="139"/>
      <c r="DD1140" s="139"/>
      <c r="DE1140" s="139"/>
      <c r="DF1140" s="139"/>
      <c r="DG1140" s="139"/>
      <c r="DH1140" s="139"/>
      <c r="DI1140" s="139"/>
      <c r="DJ1140" s="139"/>
      <c r="DK1140" s="139"/>
      <c r="DL1140" s="139"/>
      <c r="DM1140" s="139"/>
      <c r="DN1140" s="139"/>
      <c r="DO1140" s="139"/>
      <c r="DP1140" s="139"/>
      <c r="DQ1140" s="139"/>
      <c r="DR1140" s="139"/>
      <c r="DS1140" s="139"/>
      <c r="DT1140" s="139"/>
      <c r="DU1140" s="139"/>
      <c r="DV1140" s="139"/>
      <c r="DW1140" s="139"/>
      <c r="DX1140" s="139"/>
      <c r="DY1140" s="139"/>
      <c r="DZ1140" s="139"/>
      <c r="EA1140" s="139"/>
      <c r="EB1140" s="139"/>
      <c r="EC1140" s="139"/>
      <c r="ED1140" s="139"/>
      <c r="EE1140" s="139"/>
      <c r="EF1140" s="139"/>
      <c r="EG1140" s="139"/>
      <c r="EH1140" s="139"/>
      <c r="EI1140" s="139"/>
      <c r="EJ1140" s="139"/>
      <c r="EK1140" s="139"/>
      <c r="EL1140" s="139"/>
      <c r="EM1140" s="139"/>
      <c r="EN1140" s="139"/>
      <c r="EO1140" s="139"/>
      <c r="EP1140" s="139"/>
      <c r="EQ1140" s="139"/>
      <c r="ER1140" s="139"/>
      <c r="ES1140" s="139"/>
      <c r="ET1140" s="139"/>
      <c r="EU1140" s="139"/>
      <c r="EV1140" s="139"/>
      <c r="EW1140" s="139"/>
      <c r="EX1140" s="139"/>
      <c r="EY1140" s="139"/>
      <c r="EZ1140" s="139"/>
      <c r="FA1140" s="139"/>
      <c r="FB1140" s="139"/>
      <c r="FC1140" s="139"/>
      <c r="FD1140" s="139"/>
      <c r="FE1140" s="139"/>
      <c r="FF1140" s="139"/>
      <c r="FG1140" s="139"/>
      <c r="FH1140" s="139"/>
      <c r="FI1140" s="139"/>
      <c r="FJ1140" s="139"/>
      <c r="FK1140" s="139"/>
      <c r="FL1140" s="139"/>
      <c r="FM1140" s="139"/>
      <c r="FN1140" s="139"/>
      <c r="FO1140" s="139"/>
    </row>
    <row r="1141" spans="1:171" ht="31.5" x14ac:dyDescent="0.25">
      <c r="A1141" s="19">
        <v>1</v>
      </c>
      <c r="B1141" s="1908" t="s">
        <v>138</v>
      </c>
      <c r="C1141" s="32">
        <f>'1 уровень'!E757</f>
        <v>49074</v>
      </c>
      <c r="D1141" s="32">
        <f>'1 уровень'!F757</f>
        <v>4089.5</v>
      </c>
      <c r="E1141" s="32">
        <f>'1 уровень'!G757</f>
        <v>975.18642857142856</v>
      </c>
      <c r="F1141" s="32">
        <f>'1 уровень'!H757</f>
        <v>23.846104134281173</v>
      </c>
      <c r="G1141" s="340">
        <f>'1 уровень'!I757</f>
        <v>0</v>
      </c>
      <c r="H1141" s="32">
        <f>'1 уровень'!J757</f>
        <v>0</v>
      </c>
      <c r="I1141" s="32">
        <f>'1 уровень'!K757</f>
        <v>0</v>
      </c>
      <c r="J1141" s="32">
        <f>'1 уровень'!L757</f>
        <v>0</v>
      </c>
      <c r="K1141" s="32">
        <f>'1 уровень'!M757</f>
        <v>0</v>
      </c>
      <c r="L1141" s="32">
        <f>'1 уровень'!N757</f>
        <v>0</v>
      </c>
      <c r="M1141" s="32">
        <f>'1 уровень'!O757</f>
        <v>0</v>
      </c>
      <c r="N1141" s="32">
        <f>'1 уровень'!P757</f>
        <v>0</v>
      </c>
      <c r="O1141" s="594">
        <f>'1 уровень'!Q757</f>
        <v>39890</v>
      </c>
      <c r="P1141" s="594">
        <f>'1 уровень'!R757</f>
        <v>3324.1666666666665</v>
      </c>
      <c r="Q1141" s="594">
        <f>'1 уровень'!S757</f>
        <v>2653.8648900000003</v>
      </c>
      <c r="R1141" s="1053">
        <f>'1 уровень'!T757</f>
        <v>0</v>
      </c>
      <c r="S1141" s="594">
        <f>'1 уровень'!U757</f>
        <v>51.917309999999993</v>
      </c>
      <c r="T1141" s="594">
        <f>'1 уровень'!V757</f>
        <v>2455.1570166666666</v>
      </c>
      <c r="U1141" s="594">
        <f>'1 уровень'!W757</f>
        <v>0</v>
      </c>
      <c r="V1141" s="594">
        <f>'1 уровень'!X757</f>
        <v>0</v>
      </c>
      <c r="W1141" s="594">
        <f>'1 уровень'!Y757</f>
        <v>2785.7166000000002</v>
      </c>
      <c r="X1141" s="594">
        <f>Q1141/P1141*100</f>
        <v>79.835494309350736</v>
      </c>
      <c r="Y1141" s="594">
        <f>W1141/P1141*100</f>
        <v>83.801953371772385</v>
      </c>
      <c r="Z1141" s="1282">
        <f>'1 уровень'!Z756</f>
        <v>0</v>
      </c>
      <c r="AA1141" s="1316">
        <f>'1 уровень'!AA756</f>
        <v>0</v>
      </c>
      <c r="AB1141" s="139"/>
      <c r="AC1141" s="139"/>
      <c r="AD1141" s="139"/>
      <c r="AE1141" s="139"/>
      <c r="AF1141" s="139"/>
      <c r="AG1141" s="139"/>
      <c r="AH1141" s="139"/>
      <c r="AI1141" s="139"/>
      <c r="AJ1141" s="139"/>
      <c r="AK1141" s="139"/>
      <c r="AL1141" s="139"/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</row>
    <row r="1142" spans="1:171" ht="31.5" x14ac:dyDescent="0.25">
      <c r="A1142" s="19">
        <v>1</v>
      </c>
      <c r="B1142" s="1908" t="s">
        <v>29</v>
      </c>
      <c r="C1142" s="32">
        <f>'1 уровень'!E758</f>
        <v>0</v>
      </c>
      <c r="D1142" s="32">
        <f>'1 уровень'!F758</f>
        <v>0</v>
      </c>
      <c r="E1142" s="32">
        <f>'1 уровень'!G758</f>
        <v>0</v>
      </c>
      <c r="F1142" s="32">
        <f>'1 уровень'!H758</f>
        <v>0</v>
      </c>
      <c r="G1142" s="434">
        <f>'1 уровень'!I758</f>
        <v>0</v>
      </c>
      <c r="H1142" s="32">
        <f>'1 уровень'!J758</f>
        <v>0</v>
      </c>
      <c r="I1142" s="32">
        <f>'1 уровень'!K758</f>
        <v>0</v>
      </c>
      <c r="J1142" s="32">
        <f>'1 уровень'!L758</f>
        <v>0</v>
      </c>
      <c r="K1142" s="32">
        <f>'1 уровень'!M758</f>
        <v>0</v>
      </c>
      <c r="L1142" s="32">
        <f>'1 уровень'!N758</f>
        <v>0</v>
      </c>
      <c r="M1142" s="32">
        <f>'1 уровень'!O758</f>
        <v>0</v>
      </c>
      <c r="N1142" s="32">
        <f>'1 уровень'!P758</f>
        <v>0</v>
      </c>
      <c r="O1142" s="594">
        <f>'1 уровень'!Q758</f>
        <v>0</v>
      </c>
      <c r="P1142" s="594">
        <f>'1 уровень'!R758</f>
        <v>0</v>
      </c>
      <c r="Q1142" s="594">
        <f>'1 уровень'!S758</f>
        <v>0</v>
      </c>
      <c r="R1142" s="1053">
        <f>'1 уровень'!T758</f>
        <v>0</v>
      </c>
      <c r="S1142" s="594">
        <f>'1 уровень'!U758</f>
        <v>0</v>
      </c>
      <c r="T1142" s="594">
        <f>'1 уровень'!V758</f>
        <v>0</v>
      </c>
      <c r="U1142" s="594">
        <f>'1 уровень'!W758</f>
        <v>0</v>
      </c>
      <c r="V1142" s="594">
        <f>'1 уровень'!X758</f>
        <v>0</v>
      </c>
      <c r="W1142" s="594">
        <f>'1 уровень'!Y758</f>
        <v>0</v>
      </c>
      <c r="X1142" s="594" t="e">
        <f>Q1142/P1142*100</f>
        <v>#DIV/0!</v>
      </c>
      <c r="Y1142" s="594" t="e">
        <f>W1142/P1142*100</f>
        <v>#DIV/0!</v>
      </c>
      <c r="Z1142" s="1282">
        <f>'1 уровень'!Z757</f>
        <v>0</v>
      </c>
      <c r="AA1142" s="1316">
        <f>'1 уровень'!AA757</f>
        <v>0</v>
      </c>
      <c r="AB1142" s="139"/>
      <c r="AC1142" s="139"/>
      <c r="AD1142" s="139"/>
      <c r="AE1142" s="139"/>
      <c r="AF1142" s="139"/>
      <c r="AG1142" s="139"/>
      <c r="AH1142" s="139"/>
      <c r="AI1142" s="139"/>
      <c r="AJ1142" s="139"/>
      <c r="AK1142" s="139"/>
      <c r="AL1142" s="139"/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</row>
    <row r="1143" spans="1:171" x14ac:dyDescent="0.25">
      <c r="A1143" s="19">
        <v>1</v>
      </c>
      <c r="B1143" s="1915" t="s">
        <v>165</v>
      </c>
      <c r="C1143" s="32">
        <f>'1 уровень'!E759</f>
        <v>378</v>
      </c>
      <c r="D1143" s="32">
        <f>'1 уровень'!F759</f>
        <v>31.5</v>
      </c>
      <c r="E1143" s="32">
        <f>'1 уровень'!G759</f>
        <v>5</v>
      </c>
      <c r="F1143" s="32">
        <f>'1 уровень'!H759</f>
        <v>15.873015873015872</v>
      </c>
      <c r="G1143" s="339">
        <f>'1 уровень'!I759</f>
        <v>11.095238095238095</v>
      </c>
      <c r="H1143" s="32">
        <f>'1 уровень'!J759</f>
        <v>15</v>
      </c>
      <c r="I1143" s="32">
        <f>'1 уровень'!K759</f>
        <v>4194</v>
      </c>
      <c r="J1143" s="32">
        <f>'1 уровень'!L759</f>
        <v>349.5</v>
      </c>
      <c r="K1143" s="32">
        <f>'1 уровень'!M759</f>
        <v>75</v>
      </c>
      <c r="L1143" s="32">
        <f>'1 уровень'!N759</f>
        <v>21.459227467811161</v>
      </c>
      <c r="M1143" s="32">
        <f>'1 уровень'!O759</f>
        <v>14</v>
      </c>
      <c r="N1143" s="32">
        <f>'1 уровень'!P759</f>
        <v>64.285714285714292</v>
      </c>
      <c r="O1143" s="594">
        <f>'1 уровень'!Q759</f>
        <v>0</v>
      </c>
      <c r="P1143" s="594">
        <f>'1 уровень'!R759</f>
        <v>0</v>
      </c>
      <c r="Q1143" s="594">
        <f>'1 уровень'!S759</f>
        <v>0</v>
      </c>
      <c r="R1143" s="1053">
        <f>'1 уровень'!T759</f>
        <v>0</v>
      </c>
      <c r="S1143" s="594">
        <f>'1 уровень'!U759</f>
        <v>0</v>
      </c>
      <c r="T1143" s="594">
        <f>'1 уровень'!V759</f>
        <v>0</v>
      </c>
      <c r="U1143" s="594">
        <f>'1 уровень'!W759</f>
        <v>0</v>
      </c>
      <c r="V1143" s="594">
        <f>'1 уровень'!X759</f>
        <v>0</v>
      </c>
      <c r="W1143" s="594">
        <f>'1 уровень'!Y759</f>
        <v>0</v>
      </c>
      <c r="X1143" s="594"/>
      <c r="Y1143" s="594"/>
      <c r="Z1143" s="1282">
        <f>'1 уровень'!Z758</f>
        <v>0</v>
      </c>
      <c r="AA1143" s="1316">
        <f>'1 уровень'!AA758</f>
        <v>0</v>
      </c>
      <c r="AB1143" s="139"/>
      <c r="AC1143" s="139"/>
      <c r="AD1143" s="139"/>
      <c r="AE1143" s="139"/>
      <c r="AF1143" s="139"/>
      <c r="AG1143" s="139"/>
      <c r="AH1143" s="139"/>
      <c r="AI1143" s="139"/>
      <c r="AJ1143" s="139"/>
      <c r="AK1143" s="139"/>
      <c r="AL1143" s="139"/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</row>
    <row r="1144" spans="1:171" x14ac:dyDescent="0.25">
      <c r="A1144" s="19">
        <v>1</v>
      </c>
      <c r="B1144" s="1884" t="s">
        <v>293</v>
      </c>
      <c r="C1144" s="32">
        <f>'1 уровень'!E760</f>
        <v>3329</v>
      </c>
      <c r="D1144" s="32">
        <f>'1 уровень'!F760</f>
        <v>277.41666666666669</v>
      </c>
      <c r="E1144" s="32">
        <f>'1 уровень'!G760</f>
        <v>60</v>
      </c>
      <c r="F1144" s="32">
        <f>'1 уровень'!H760</f>
        <v>21.628116551516971</v>
      </c>
      <c r="G1144" s="32">
        <f>'1 уровень'!I760</f>
        <v>2.9134875337939321</v>
      </c>
      <c r="H1144" s="32">
        <f>'1 уровень'!J760</f>
        <v>2.0499999999999998</v>
      </c>
      <c r="I1144" s="32">
        <f>'1 уровень'!K760</f>
        <v>9699</v>
      </c>
      <c r="J1144" s="32">
        <f>'1 уровень'!L760</f>
        <v>808.25</v>
      </c>
      <c r="K1144" s="32">
        <f>'1 уровень'!M760</f>
        <v>123</v>
      </c>
      <c r="L1144" s="32">
        <f>'1 уровень'!N760</f>
        <v>15.218063717909065</v>
      </c>
      <c r="M1144" s="32">
        <f>'1 уровень'!O760</f>
        <v>40</v>
      </c>
      <c r="N1144" s="32">
        <f>'1 уровень'!P760</f>
        <v>36.9</v>
      </c>
      <c r="O1144" s="594">
        <f>'1 уровень'!Q760</f>
        <v>0</v>
      </c>
      <c r="P1144" s="594">
        <f>'1 уровень'!R760</f>
        <v>0</v>
      </c>
      <c r="Q1144" s="594">
        <f>'1 уровень'!S760</f>
        <v>0</v>
      </c>
      <c r="R1144" s="1053">
        <f>'1 уровень'!T760</f>
        <v>0</v>
      </c>
      <c r="S1144" s="594">
        <f>'1 уровень'!U760</f>
        <v>0</v>
      </c>
      <c r="T1144" s="594">
        <f>'1 уровень'!V760</f>
        <v>0</v>
      </c>
      <c r="U1144" s="594">
        <f>'1 уровень'!W760</f>
        <v>0</v>
      </c>
      <c r="V1144" s="594">
        <f>'1 уровень'!X760</f>
        <v>0</v>
      </c>
      <c r="W1144" s="594">
        <f>'1 уровень'!Y760</f>
        <v>0</v>
      </c>
      <c r="X1144" s="594"/>
      <c r="Y1144" s="594"/>
      <c r="Z1144" s="1282">
        <f>'1 уровень'!Z759</f>
        <v>0</v>
      </c>
      <c r="AA1144" s="1316">
        <f>'1 уровень'!AA759</f>
        <v>0</v>
      </c>
      <c r="AB1144" s="139"/>
      <c r="AC1144" s="139"/>
      <c r="AD1144" s="139"/>
      <c r="AE1144" s="139"/>
      <c r="AF1144" s="139"/>
      <c r="AG1144" s="139"/>
      <c r="AH1144" s="139"/>
      <c r="AI1144" s="139"/>
      <c r="AJ1144" s="139"/>
      <c r="AK1144" s="139"/>
      <c r="AL1144" s="139"/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</row>
    <row r="1145" spans="1:171" ht="29.25" x14ac:dyDescent="0.25">
      <c r="A1145" s="19">
        <v>1</v>
      </c>
      <c r="B1145" s="1918" t="s">
        <v>209</v>
      </c>
      <c r="C1145" s="32">
        <f>'1 уровень'!E761</f>
        <v>3707</v>
      </c>
      <c r="D1145" s="32">
        <f>'1 уровень'!F761</f>
        <v>308.91666666666669</v>
      </c>
      <c r="E1145" s="32">
        <f>'1 уровень'!G761</f>
        <v>65</v>
      </c>
      <c r="F1145" s="32">
        <f>'1 уровень'!H761</f>
        <v>21.041273266792555</v>
      </c>
      <c r="G1145" s="32">
        <f>'1 уровень'!I761</f>
        <v>3.7477744807121662</v>
      </c>
      <c r="H1145" s="32">
        <f>'1 уровень'!J761</f>
        <v>3.046153846153846</v>
      </c>
      <c r="I1145" s="32">
        <f>'1 уровень'!K761</f>
        <v>13893</v>
      </c>
      <c r="J1145" s="32">
        <f>'1 уровень'!L761</f>
        <v>1157.75</v>
      </c>
      <c r="K1145" s="32">
        <f>'1 уровень'!M761</f>
        <v>198</v>
      </c>
      <c r="L1145" s="32">
        <f>'1 уровень'!N761</f>
        <v>17.102137767220903</v>
      </c>
      <c r="M1145" s="32">
        <f>'1 уровень'!O761</f>
        <v>54</v>
      </c>
      <c r="N1145" s="32">
        <f>'1 уровень'!P761</f>
        <v>44</v>
      </c>
      <c r="O1145" s="594">
        <f>'1 уровень'!Q761</f>
        <v>158811.79999999999</v>
      </c>
      <c r="P1145" s="594">
        <f>'1 уровень'!R761</f>
        <v>13234.316666666666</v>
      </c>
      <c r="Q1145" s="594">
        <f>'1 уровень'!S761</f>
        <v>1810.1060400000001</v>
      </c>
      <c r="R1145" s="1053">
        <f>'1 уровень'!T761</f>
        <v>0</v>
      </c>
      <c r="S1145" s="594">
        <f>'1 уровень'!U761</f>
        <v>0</v>
      </c>
      <c r="T1145" s="594">
        <f>'1 уровень'!V761</f>
        <v>-2717.0534166666666</v>
      </c>
      <c r="U1145" s="594">
        <f>'1 уровень'!W761</f>
        <v>0</v>
      </c>
      <c r="V1145" s="594">
        <f>'1 уровень'!X761</f>
        <v>0</v>
      </c>
      <c r="W1145" s="594">
        <f>'1 уровень'!Y761</f>
        <v>1816.8750100000002</v>
      </c>
      <c r="X1145" s="594"/>
      <c r="Y1145" s="594"/>
      <c r="Z1145" s="1282">
        <f>'1 уровень'!Z760</f>
        <v>0</v>
      </c>
      <c r="AA1145" s="1316">
        <f>'1 уровень'!AA760</f>
        <v>0</v>
      </c>
      <c r="AB1145" s="139"/>
      <c r="AC1145" s="139"/>
      <c r="AD1145" s="139"/>
      <c r="AE1145" s="139"/>
      <c r="AF1145" s="139"/>
      <c r="AG1145" s="139"/>
      <c r="AH1145" s="139"/>
      <c r="AI1145" s="139"/>
      <c r="AJ1145" s="139"/>
      <c r="AK1145" s="139"/>
      <c r="AL1145" s="139"/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</row>
    <row r="1146" spans="1:171" ht="29.25" x14ac:dyDescent="0.25">
      <c r="A1146" s="19">
        <v>1</v>
      </c>
      <c r="B1146" s="1922" t="s">
        <v>231</v>
      </c>
      <c r="C1146" s="32">
        <f>'1 уровень'!E762</f>
        <v>233</v>
      </c>
      <c r="D1146" s="32">
        <f>'1 уровень'!F762</f>
        <v>19.416666666666668</v>
      </c>
      <c r="E1146" s="32">
        <f>'1 уровень'!G762</f>
        <v>0</v>
      </c>
      <c r="F1146" s="32">
        <f>'1 уровень'!H762</f>
        <v>0</v>
      </c>
      <c r="G1146" s="32">
        <f>'1 уровень'!I762</f>
        <v>18</v>
      </c>
      <c r="H1146" s="32" t="e">
        <f>'1 уровень'!J762</f>
        <v>#DIV/0!</v>
      </c>
      <c r="I1146" s="32">
        <f>'1 уровень'!K762</f>
        <v>4194</v>
      </c>
      <c r="J1146" s="32">
        <f>'1 уровень'!L762</f>
        <v>349.5</v>
      </c>
      <c r="K1146" s="32">
        <f>'1 уровень'!M762</f>
        <v>0</v>
      </c>
      <c r="L1146" s="32">
        <f>'1 уровень'!N762</f>
        <v>0</v>
      </c>
      <c r="M1146" s="32">
        <f>'1 уровень'!O762</f>
        <v>14</v>
      </c>
      <c r="N1146" s="32">
        <f>'1 уровень'!P762</f>
        <v>0</v>
      </c>
      <c r="O1146" s="594">
        <f>'1 уровень'!Q762</f>
        <v>0</v>
      </c>
      <c r="P1146" s="594">
        <f>'1 уровень'!R762</f>
        <v>0</v>
      </c>
      <c r="Q1146" s="594">
        <f>'1 уровень'!S762</f>
        <v>0</v>
      </c>
      <c r="R1146" s="1053">
        <f>'1 уровень'!T762</f>
        <v>0</v>
      </c>
      <c r="S1146" s="594">
        <f>'1 уровень'!U762</f>
        <v>0</v>
      </c>
      <c r="T1146" s="594">
        <f>'1 уровень'!V762</f>
        <v>0</v>
      </c>
      <c r="U1146" s="594">
        <f>'1 уровень'!W762</f>
        <v>0</v>
      </c>
      <c r="V1146" s="594">
        <f>'1 уровень'!X762</f>
        <v>0</v>
      </c>
      <c r="W1146" s="594">
        <f>'1 уровень'!Y762</f>
        <v>0</v>
      </c>
      <c r="X1146" s="594" t="e">
        <f>Q1146/P1146*100</f>
        <v>#DIV/0!</v>
      </c>
      <c r="Y1146" s="594" t="e">
        <f>W1146/P1146*100</f>
        <v>#DIV/0!</v>
      </c>
      <c r="Z1146" s="1282">
        <f>'1 уровень'!Z761</f>
        <v>0</v>
      </c>
      <c r="AA1146" s="1316">
        <f>'1 уровень'!AA761</f>
        <v>0</v>
      </c>
      <c r="AB1146" s="139"/>
      <c r="AC1146" s="139"/>
      <c r="AD1146" s="139"/>
      <c r="AE1146" s="139"/>
      <c r="AF1146" s="139"/>
      <c r="AG1146" s="139"/>
      <c r="AH1146" s="139"/>
      <c r="AI1146" s="139"/>
      <c r="AJ1146" s="139"/>
      <c r="AK1146" s="139"/>
      <c r="AL1146" s="139"/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</row>
    <row r="1147" spans="1:171" ht="30" x14ac:dyDescent="0.25">
      <c r="A1147" s="19">
        <v>1</v>
      </c>
      <c r="B1147" s="1927" t="s">
        <v>253</v>
      </c>
      <c r="C1147" s="32">
        <f>'1 уровень'!E763</f>
        <v>8</v>
      </c>
      <c r="D1147" s="32">
        <f>'1 уровень'!F763</f>
        <v>0.66666666666666663</v>
      </c>
      <c r="E1147" s="32">
        <f>'1 уровень'!G763</f>
        <v>1</v>
      </c>
      <c r="F1147" s="32" t="e">
        <f>'1 уровень'!H763</f>
        <v>#DIV/0!</v>
      </c>
      <c r="G1147" s="32">
        <f>'1 уровень'!I763</f>
        <v>10</v>
      </c>
      <c r="H1147" s="32">
        <f>'1 уровень'!J763</f>
        <v>10</v>
      </c>
      <c r="I1147" s="32">
        <f>'1 уровень'!K763</f>
        <v>0</v>
      </c>
      <c r="J1147" s="32">
        <f>'1 уровень'!L763</f>
        <v>0</v>
      </c>
      <c r="K1147" s="32">
        <f>'1 уровень'!M763</f>
        <v>10</v>
      </c>
      <c r="L1147" s="32" t="e">
        <f>'1 уровень'!N763</f>
        <v>#DIV/0!</v>
      </c>
      <c r="M1147" s="32">
        <f>'1 уровень'!O763</f>
        <v>0</v>
      </c>
      <c r="N1147" s="32" t="e">
        <f>'1 уровень'!P763</f>
        <v>#DIV/0!</v>
      </c>
      <c r="O1147" s="594">
        <f>'1 уровень'!Q763</f>
        <v>200</v>
      </c>
      <c r="P1147" s="594">
        <f>'1 уровень'!R763</f>
        <v>16.666666666666668</v>
      </c>
      <c r="Q1147" s="594">
        <f>'1 уровень'!S763</f>
        <v>29.613250000000001</v>
      </c>
      <c r="R1147" s="1053">
        <f>'1 уровень'!T763</f>
        <v>0</v>
      </c>
      <c r="S1147" s="594">
        <f>'1 уровень'!U763</f>
        <v>0</v>
      </c>
      <c r="T1147" s="594">
        <f>'1 уровень'!V763</f>
        <v>12.946583333333333</v>
      </c>
      <c r="U1147" s="594">
        <f>'1 уровень'!W763</f>
        <v>0</v>
      </c>
      <c r="V1147" s="594">
        <f>'1 уровень'!X763</f>
        <v>0</v>
      </c>
      <c r="W1147" s="594">
        <f>'1 уровень'!Y763</f>
        <v>29.613250000000001</v>
      </c>
      <c r="X1147" s="594">
        <f>Q1147/P1147*100</f>
        <v>177.67949999999999</v>
      </c>
      <c r="Y1147" s="594">
        <f>W1147/P1147*100</f>
        <v>177.67949999999999</v>
      </c>
      <c r="Z1147" s="1282">
        <f>'1 уровень'!Z762</f>
        <v>0</v>
      </c>
      <c r="AA1147" s="1316">
        <f>'1 уровень'!AA762</f>
        <v>0</v>
      </c>
      <c r="AB1147" s="139"/>
      <c r="AC1147" s="139"/>
      <c r="AD1147" s="139"/>
      <c r="AE1147" s="139"/>
      <c r="AF1147" s="139"/>
      <c r="AG1147" s="139"/>
      <c r="AH1147" s="139"/>
      <c r="AI1147" s="139"/>
      <c r="AJ1147" s="139"/>
      <c r="AK1147" s="139"/>
      <c r="AL1147" s="139"/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</row>
    <row r="1148" spans="1:171" x14ac:dyDescent="0.25">
      <c r="A1148" s="19">
        <v>1</v>
      </c>
      <c r="B1148" s="1927" t="s">
        <v>267</v>
      </c>
      <c r="C1148" s="32">
        <f>'1 уровень'!E764</f>
        <v>0</v>
      </c>
      <c r="D1148" s="32">
        <f>'1 уровень'!F764</f>
        <v>0</v>
      </c>
      <c r="E1148" s="32">
        <f>'1 уровень'!G764</f>
        <v>0</v>
      </c>
      <c r="F1148" s="32" t="e">
        <f>'1 уровень'!H764</f>
        <v>#DIV/0!</v>
      </c>
      <c r="G1148" s="32">
        <f>'1 уровень'!I764</f>
        <v>0</v>
      </c>
      <c r="H1148" s="32">
        <f>'1 уровень'!J764</f>
        <v>0</v>
      </c>
      <c r="I1148" s="32">
        <f>'1 уровень'!K764</f>
        <v>0</v>
      </c>
      <c r="J1148" s="32">
        <f>'1 уровень'!L764</f>
        <v>0</v>
      </c>
      <c r="K1148" s="32">
        <f>'1 уровень'!M764</f>
        <v>0</v>
      </c>
      <c r="L1148" s="32">
        <f>'1 уровень'!N764</f>
        <v>0</v>
      </c>
      <c r="M1148" s="32">
        <f>'1 уровень'!O764</f>
        <v>0</v>
      </c>
      <c r="N1148" s="32">
        <f>'1 уровень'!P764</f>
        <v>0</v>
      </c>
      <c r="O1148" s="594">
        <f>'1 уровень'!Q764</f>
        <v>0</v>
      </c>
      <c r="P1148" s="594">
        <f>'1 уровень'!R764</f>
        <v>0</v>
      </c>
      <c r="Q1148" s="594">
        <f>'1 уровень'!S764</f>
        <v>0</v>
      </c>
      <c r="R1148" s="1053">
        <f>'1 уровень'!T764</f>
        <v>0</v>
      </c>
      <c r="S1148" s="594">
        <f>'1 уровень'!U764</f>
        <v>0</v>
      </c>
      <c r="T1148" s="594">
        <f>'1 уровень'!V764</f>
        <v>0</v>
      </c>
      <c r="U1148" s="594">
        <f>'1 уровень'!W764</f>
        <v>0</v>
      </c>
      <c r="V1148" s="594">
        <f>'1 уровень'!X764</f>
        <v>0</v>
      </c>
      <c r="W1148" s="594">
        <f>'1 уровень'!Y764</f>
        <v>0</v>
      </c>
      <c r="X1148" s="594" t="e">
        <f>Q1148/P1148*100</f>
        <v>#DIV/0!</v>
      </c>
      <c r="Y1148" s="594" t="e">
        <f>W1148/P1148*100</f>
        <v>#DIV/0!</v>
      </c>
      <c r="Z1148" s="1282">
        <f>'1 уровень'!Z763</f>
        <v>0</v>
      </c>
      <c r="AA1148" s="1316">
        <f>'1 уровень'!AA763</f>
        <v>0</v>
      </c>
      <c r="AB1148" s="139"/>
      <c r="AC1148" s="139"/>
      <c r="AD1148" s="139"/>
      <c r="AE1148" s="139"/>
      <c r="AF1148" s="139"/>
      <c r="AG1148" s="139"/>
      <c r="AH1148" s="139"/>
      <c r="AI1148" s="139"/>
      <c r="AJ1148" s="139"/>
      <c r="AK1148" s="139"/>
      <c r="AL1148" s="139"/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</row>
    <row r="1149" spans="1:171" ht="30" x14ac:dyDescent="0.25">
      <c r="A1149" s="19">
        <v>1</v>
      </c>
      <c r="B1149" s="1932" t="s">
        <v>268</v>
      </c>
      <c r="C1149" s="32">
        <f>'1 уровень'!E765</f>
        <v>0</v>
      </c>
      <c r="D1149" s="32">
        <f>'1 уровень'!F765</f>
        <v>0</v>
      </c>
      <c r="E1149" s="32">
        <f>'1 уровень'!G765</f>
        <v>0</v>
      </c>
      <c r="F1149" s="32" t="e">
        <f>'1 уровень'!H765</f>
        <v>#DIV/0!</v>
      </c>
      <c r="G1149" s="32">
        <f>'1 уровень'!I765</f>
        <v>0</v>
      </c>
      <c r="H1149" s="32">
        <f>'1 уровень'!J765</f>
        <v>0</v>
      </c>
      <c r="I1149" s="32">
        <f>'1 уровень'!K765</f>
        <v>0</v>
      </c>
      <c r="J1149" s="32">
        <f>'1 уровень'!L765</f>
        <v>0</v>
      </c>
      <c r="K1149" s="32">
        <f>'1 уровень'!M765</f>
        <v>0</v>
      </c>
      <c r="L1149" s="32">
        <f>'1 уровень'!N765</f>
        <v>0</v>
      </c>
      <c r="M1149" s="32">
        <f>'1 уровень'!O765</f>
        <v>0</v>
      </c>
      <c r="N1149" s="32">
        <f>'1 уровень'!P765</f>
        <v>0</v>
      </c>
      <c r="O1149" s="594">
        <f>'1 уровень'!Q765</f>
        <v>0</v>
      </c>
      <c r="P1149" s="594">
        <f>'1 уровень'!R765</f>
        <v>0</v>
      </c>
      <c r="Q1149" s="594">
        <f>'1 уровень'!S765</f>
        <v>0</v>
      </c>
      <c r="R1149" s="1053">
        <f>'1 уровень'!T765</f>
        <v>0</v>
      </c>
      <c r="S1149" s="594">
        <f>'1 уровень'!U765</f>
        <v>0</v>
      </c>
      <c r="T1149" s="594">
        <f>'1 уровень'!V765</f>
        <v>0</v>
      </c>
      <c r="U1149" s="594">
        <f>'1 уровень'!W765</f>
        <v>0</v>
      </c>
      <c r="V1149" s="594">
        <f>'1 уровень'!X765</f>
        <v>0</v>
      </c>
      <c r="W1149" s="594">
        <f>'1 уровень'!Y765</f>
        <v>0</v>
      </c>
      <c r="X1149" s="594"/>
      <c r="Y1149" s="594"/>
      <c r="Z1149" s="1282">
        <f>'1 уровень'!Z764</f>
        <v>0</v>
      </c>
      <c r="AA1149" s="1316">
        <f>'1 уровень'!AA764</f>
        <v>0</v>
      </c>
      <c r="AB1149" s="139"/>
      <c r="AC1149" s="139"/>
      <c r="AD1149" s="139"/>
      <c r="AE1149" s="139"/>
      <c r="AF1149" s="139"/>
      <c r="AG1149" s="139"/>
      <c r="AH1149" s="139"/>
      <c r="AI1149" s="139"/>
      <c r="AJ1149" s="139"/>
      <c r="AK1149" s="139"/>
      <c r="AL1149" s="139"/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</row>
    <row r="1150" spans="1:171" ht="30" x14ac:dyDescent="0.25">
      <c r="A1150" s="19">
        <v>1</v>
      </c>
      <c r="B1150" s="1932" t="s">
        <v>269</v>
      </c>
      <c r="C1150" s="32">
        <f>'1 уровень'!E766</f>
        <v>0</v>
      </c>
      <c r="D1150" s="32">
        <f>'1 уровень'!F766</f>
        <v>0</v>
      </c>
      <c r="E1150" s="32">
        <f>'1 уровень'!G766</f>
        <v>0</v>
      </c>
      <c r="F1150" s="32" t="e">
        <f>'1 уровень'!H766</f>
        <v>#DIV/0!</v>
      </c>
      <c r="G1150" s="32">
        <f>'1 уровень'!I766</f>
        <v>0</v>
      </c>
      <c r="H1150" s="32">
        <f>'1 уровень'!J766</f>
        <v>0</v>
      </c>
      <c r="I1150" s="32">
        <f>'1 уровень'!K766</f>
        <v>0</v>
      </c>
      <c r="J1150" s="32">
        <f>'1 уровень'!L766</f>
        <v>0</v>
      </c>
      <c r="K1150" s="32">
        <f>'1 уровень'!M766</f>
        <v>0</v>
      </c>
      <c r="L1150" s="32">
        <f>'1 уровень'!N766</f>
        <v>0</v>
      </c>
      <c r="M1150" s="32">
        <f>'1 уровень'!O766</f>
        <v>0</v>
      </c>
      <c r="N1150" s="32">
        <f>'1 уровень'!P766</f>
        <v>0</v>
      </c>
      <c r="O1150" s="594">
        <f>'1 уровень'!Q766</f>
        <v>0</v>
      </c>
      <c r="P1150" s="594">
        <f>'1 уровень'!R766</f>
        <v>0</v>
      </c>
      <c r="Q1150" s="594">
        <f>'1 уровень'!S766</f>
        <v>0</v>
      </c>
      <c r="R1150" s="1053">
        <f>'1 уровень'!T766</f>
        <v>0</v>
      </c>
      <c r="S1150" s="594">
        <f>'1 уровень'!U766</f>
        <v>0</v>
      </c>
      <c r="T1150" s="594">
        <f>'1 уровень'!V766</f>
        <v>0</v>
      </c>
      <c r="U1150" s="594">
        <f>'1 уровень'!W766</f>
        <v>0</v>
      </c>
      <c r="V1150" s="594">
        <f>'1 уровень'!X766</f>
        <v>0</v>
      </c>
      <c r="W1150" s="594">
        <f>'1 уровень'!Y766</f>
        <v>0</v>
      </c>
      <c r="X1150" s="594"/>
      <c r="Y1150" s="594"/>
      <c r="Z1150" s="1282">
        <f>'1 уровень'!Z765</f>
        <v>0</v>
      </c>
      <c r="AA1150" s="1316">
        <f>'1 уровень'!AA765</f>
        <v>0</v>
      </c>
    </row>
    <row r="1151" spans="1:171" ht="30" x14ac:dyDescent="0.25">
      <c r="A1151" s="19">
        <v>1</v>
      </c>
      <c r="B1151" s="1932" t="s">
        <v>199</v>
      </c>
      <c r="C1151" s="29">
        <f>'1 уровень'!E767</f>
        <v>0</v>
      </c>
      <c r="D1151" s="29">
        <f>'1 уровень'!F767</f>
        <v>0</v>
      </c>
      <c r="E1151" s="29">
        <f>'1 уровень'!G767</f>
        <v>0</v>
      </c>
      <c r="F1151" s="29" t="e">
        <f>'1 уровень'!H767</f>
        <v>#DIV/0!</v>
      </c>
      <c r="G1151" s="29">
        <f>'1 уровень'!I767</f>
        <v>0</v>
      </c>
      <c r="H1151" s="29">
        <f>'1 уровень'!J767</f>
        <v>0</v>
      </c>
      <c r="I1151" s="29">
        <f>'1 уровень'!K767</f>
        <v>0</v>
      </c>
      <c r="J1151" s="29">
        <f>'1 уровень'!L767</f>
        <v>0</v>
      </c>
      <c r="K1151" s="29">
        <f>'1 уровень'!M767</f>
        <v>0</v>
      </c>
      <c r="L1151" s="29">
        <f>'1 уровень'!N767</f>
        <v>0</v>
      </c>
      <c r="M1151" s="29">
        <f>'1 уровень'!O767</f>
        <v>0</v>
      </c>
      <c r="N1151" s="29">
        <f>'1 уровень'!P767</f>
        <v>0</v>
      </c>
      <c r="O1151" s="578">
        <f>'1 уровень'!Q767</f>
        <v>0</v>
      </c>
      <c r="P1151" s="578">
        <f>'1 уровень'!R767</f>
        <v>0</v>
      </c>
      <c r="Q1151" s="578">
        <f>'1 уровень'!S767</f>
        <v>0</v>
      </c>
      <c r="R1151" s="1047">
        <f>'1 уровень'!T767</f>
        <v>0</v>
      </c>
      <c r="S1151" s="578">
        <f>'1 уровень'!U767</f>
        <v>0</v>
      </c>
      <c r="T1151" s="578">
        <f>'1 уровень'!V767</f>
        <v>0</v>
      </c>
      <c r="U1151" s="578">
        <f>'1 уровень'!W767</f>
        <v>0</v>
      </c>
      <c r="V1151" s="578">
        <f>'1 уровень'!X767</f>
        <v>0</v>
      </c>
      <c r="W1151" s="578">
        <f>'1 уровень'!Y767</f>
        <v>0</v>
      </c>
      <c r="X1151" s="578"/>
      <c r="Y1151" s="578"/>
      <c r="Z1151" s="1283">
        <f>'1 уровень'!Z766</f>
        <v>0</v>
      </c>
      <c r="AA1151" s="1305">
        <f>'1 уровень'!AA766</f>
        <v>0</v>
      </c>
      <c r="AB1151" s="139"/>
      <c r="AC1151" s="139"/>
      <c r="AD1151" s="139"/>
      <c r="AE1151" s="139"/>
      <c r="AF1151" s="139"/>
      <c r="AG1151" s="139"/>
      <c r="AH1151" s="139"/>
      <c r="AI1151" s="139"/>
      <c r="AJ1151" s="139"/>
      <c r="AK1151" s="139"/>
      <c r="AL1151" s="139"/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</row>
    <row r="1152" spans="1:171" ht="30" x14ac:dyDescent="0.25">
      <c r="A1152" s="19">
        <v>1</v>
      </c>
      <c r="B1152" s="1935" t="s">
        <v>200</v>
      </c>
      <c r="C1152" s="29">
        <f>'1 уровень'!E768</f>
        <v>0</v>
      </c>
      <c r="D1152" s="29">
        <f>'1 уровень'!F768</f>
        <v>0</v>
      </c>
      <c r="E1152" s="29">
        <f>'1 уровень'!G768</f>
        <v>26</v>
      </c>
      <c r="F1152" s="29" t="e">
        <f>'1 уровень'!H768</f>
        <v>#DIV/0!</v>
      </c>
      <c r="G1152" s="29">
        <f>'1 уровень'!I768</f>
        <v>0</v>
      </c>
      <c r="H1152" s="29">
        <f>'1 уровень'!J768</f>
        <v>0</v>
      </c>
      <c r="I1152" s="29">
        <f>'1 уровень'!K768</f>
        <v>0</v>
      </c>
      <c r="J1152" s="29">
        <f>'1 уровень'!L768</f>
        <v>0</v>
      </c>
      <c r="K1152" s="29">
        <f>'1 уровень'!M768</f>
        <v>0</v>
      </c>
      <c r="L1152" s="29">
        <f>'1 уровень'!N768</f>
        <v>0</v>
      </c>
      <c r="M1152" s="29">
        <f>'1 уровень'!O768</f>
        <v>0</v>
      </c>
      <c r="N1152" s="29">
        <f>'1 уровень'!P768</f>
        <v>0</v>
      </c>
      <c r="O1152" s="578">
        <f>'1 уровень'!Q768</f>
        <v>0</v>
      </c>
      <c r="P1152" s="578">
        <f>'1 уровень'!R768</f>
        <v>0</v>
      </c>
      <c r="Q1152" s="578">
        <f>'1 уровень'!S768</f>
        <v>0</v>
      </c>
      <c r="R1152" s="1047">
        <f>'1 уровень'!T768</f>
        <v>0</v>
      </c>
      <c r="S1152" s="578">
        <f>'1 уровень'!U768</f>
        <v>0</v>
      </c>
      <c r="T1152" s="578">
        <f>'1 уровень'!V768</f>
        <v>0</v>
      </c>
      <c r="U1152" s="578">
        <f>'1 уровень'!W768</f>
        <v>0</v>
      </c>
      <c r="V1152" s="578">
        <f>'1 уровень'!X768</f>
        <v>0</v>
      </c>
      <c r="W1152" s="578">
        <f>'1 уровень'!Y768</f>
        <v>0</v>
      </c>
      <c r="X1152" s="578"/>
      <c r="Y1152" s="578"/>
      <c r="Z1152" s="1283">
        <f>'1 уровень'!Z767</f>
        <v>0</v>
      </c>
      <c r="AA1152" s="1305">
        <f>'1 уровень'!AA767</f>
        <v>0</v>
      </c>
    </row>
    <row r="1153" spans="1:171" x14ac:dyDescent="0.25">
      <c r="A1153" s="19">
        <v>1</v>
      </c>
      <c r="B1153" s="1935" t="s">
        <v>226</v>
      </c>
      <c r="C1153" s="29">
        <f>'1 уровень'!E769</f>
        <v>0</v>
      </c>
      <c r="D1153" s="29">
        <f>'1 уровень'!F769</f>
        <v>0</v>
      </c>
      <c r="E1153" s="29">
        <f>'1 уровень'!G769</f>
        <v>0</v>
      </c>
      <c r="F1153" s="29" t="e">
        <f>'1 уровень'!H769</f>
        <v>#DIV/0!</v>
      </c>
      <c r="G1153" s="29">
        <f>'1 уровень'!I769</f>
        <v>0</v>
      </c>
      <c r="H1153" s="29">
        <f>'1 уровень'!J769</f>
        <v>0</v>
      </c>
      <c r="I1153" s="29">
        <f>'1 уровень'!K769</f>
        <v>0</v>
      </c>
      <c r="J1153" s="29">
        <f>'1 уровень'!L769</f>
        <v>0</v>
      </c>
      <c r="K1153" s="29">
        <f>'1 уровень'!M769</f>
        <v>0</v>
      </c>
      <c r="L1153" s="29">
        <f>'1 уровень'!N769</f>
        <v>0</v>
      </c>
      <c r="M1153" s="29">
        <f>'1 уровень'!O769</f>
        <v>0</v>
      </c>
      <c r="N1153" s="29">
        <f>'1 уровень'!P769</f>
        <v>0</v>
      </c>
      <c r="O1153" s="578">
        <f>'1 уровень'!Q769</f>
        <v>0</v>
      </c>
      <c r="P1153" s="578">
        <f>'1 уровень'!R769</f>
        <v>0</v>
      </c>
      <c r="Q1153" s="578">
        <f>'1 уровень'!S769</f>
        <v>0</v>
      </c>
      <c r="R1153" s="1047">
        <f>'1 уровень'!T769</f>
        <v>0</v>
      </c>
      <c r="S1153" s="578">
        <f>'1 уровень'!U769</f>
        <v>0</v>
      </c>
      <c r="T1153" s="578">
        <f>'1 уровень'!V769</f>
        <v>0</v>
      </c>
      <c r="U1153" s="578">
        <f>'1 уровень'!W769</f>
        <v>0</v>
      </c>
      <c r="V1153" s="578">
        <f>'1 уровень'!X769</f>
        <v>0</v>
      </c>
      <c r="W1153" s="578">
        <f>'1 уровень'!Y769</f>
        <v>0</v>
      </c>
      <c r="X1153" s="578"/>
      <c r="Y1153" s="578"/>
      <c r="Z1153" s="1283">
        <f>'1 уровень'!Z768</f>
        <v>0</v>
      </c>
      <c r="AA1153" s="1305">
        <f>'1 уровень'!AA768</f>
        <v>0</v>
      </c>
    </row>
    <row r="1154" spans="1:171" ht="45" x14ac:dyDescent="0.25">
      <c r="A1154" s="19">
        <v>1</v>
      </c>
      <c r="B1154" s="1935" t="s">
        <v>258</v>
      </c>
      <c r="C1154" s="29">
        <f>'1 уровень'!E770</f>
        <v>0</v>
      </c>
      <c r="D1154" s="29">
        <f>'1 уровень'!F770</f>
        <v>0</v>
      </c>
      <c r="E1154" s="29">
        <f>'1 уровень'!G770</f>
        <v>0</v>
      </c>
      <c r="F1154" s="29" t="e">
        <f>'1 уровень'!H770</f>
        <v>#DIV/0!</v>
      </c>
      <c r="G1154" s="29">
        <f>'1 уровень'!I770</f>
        <v>0</v>
      </c>
      <c r="H1154" s="29">
        <f>'1 уровень'!J770</f>
        <v>0</v>
      </c>
      <c r="I1154" s="29">
        <f>'1 уровень'!K770</f>
        <v>0</v>
      </c>
      <c r="J1154" s="29">
        <f>'1 уровень'!L770</f>
        <v>0</v>
      </c>
      <c r="K1154" s="29">
        <f>'1 уровень'!M770</f>
        <v>0</v>
      </c>
      <c r="L1154" s="29">
        <f>'1 уровень'!N770</f>
        <v>0</v>
      </c>
      <c r="M1154" s="29">
        <f>'1 уровень'!O770</f>
        <v>0</v>
      </c>
      <c r="N1154" s="29">
        <f>'1 уровень'!P770</f>
        <v>0</v>
      </c>
      <c r="O1154" s="578">
        <f>'1 уровень'!Q770</f>
        <v>0</v>
      </c>
      <c r="P1154" s="578">
        <f>'1 уровень'!R770</f>
        <v>0</v>
      </c>
      <c r="Q1154" s="578">
        <f>'1 уровень'!S770</f>
        <v>0</v>
      </c>
      <c r="R1154" s="1047">
        <f>'1 уровень'!T770</f>
        <v>0</v>
      </c>
      <c r="S1154" s="578">
        <f>'1 уровень'!U770</f>
        <v>0</v>
      </c>
      <c r="T1154" s="578">
        <f>'1 уровень'!V770</f>
        <v>0</v>
      </c>
      <c r="U1154" s="578">
        <f>'1 уровень'!W770</f>
        <v>0</v>
      </c>
      <c r="V1154" s="578">
        <f>'1 уровень'!X770</f>
        <v>0</v>
      </c>
      <c r="W1154" s="578">
        <f>'1 уровень'!Y770</f>
        <v>0</v>
      </c>
      <c r="X1154" s="578"/>
      <c r="Y1154" s="578"/>
      <c r="Z1154" s="1283">
        <f>'1 уровень'!Z769</f>
        <v>0</v>
      </c>
      <c r="AA1154" s="1305">
        <f>'1 уровень'!AA769</f>
        <v>0</v>
      </c>
      <c r="AB1154" s="139"/>
      <c r="AC1154" s="139"/>
      <c r="AD1154" s="139"/>
      <c r="AE1154" s="139"/>
      <c r="AF1154" s="139"/>
      <c r="AG1154" s="139"/>
      <c r="AH1154" s="139"/>
      <c r="AI1154" s="139"/>
      <c r="AJ1154" s="139"/>
      <c r="AK1154" s="139"/>
      <c r="AL1154" s="139"/>
      <c r="AM1154" s="139"/>
      <c r="AN1154" s="139"/>
      <c r="AO1154" s="139"/>
      <c r="AP1154" s="139"/>
      <c r="AQ1154" s="139"/>
      <c r="AR1154" s="139"/>
      <c r="AS1154" s="139"/>
      <c r="AT1154" s="139"/>
      <c r="AU1154" s="139"/>
      <c r="AV1154" s="139"/>
      <c r="AW1154" s="139"/>
      <c r="AX1154" s="139"/>
      <c r="AY1154" s="139"/>
      <c r="AZ1154" s="139"/>
      <c r="BA1154" s="139"/>
      <c r="BB1154" s="139"/>
      <c r="BC1154" s="139"/>
      <c r="BD1154" s="139"/>
      <c r="BE1154" s="139"/>
      <c r="BF1154" s="139"/>
      <c r="BG1154" s="139"/>
      <c r="BH1154" s="139"/>
      <c r="BI1154" s="139"/>
      <c r="BJ1154" s="139"/>
      <c r="BK1154" s="139"/>
      <c r="BL1154" s="139"/>
      <c r="BM1154" s="139"/>
      <c r="BN1154" s="139"/>
      <c r="BO1154" s="139"/>
      <c r="BP1154" s="139"/>
      <c r="BQ1154" s="139"/>
      <c r="BR1154" s="139"/>
      <c r="BS1154" s="139"/>
      <c r="BT1154" s="139"/>
      <c r="BU1154" s="139"/>
      <c r="BV1154" s="139"/>
      <c r="BW1154" s="139"/>
      <c r="BX1154" s="139"/>
      <c r="BY1154" s="139"/>
      <c r="BZ1154" s="139"/>
      <c r="CA1154" s="139"/>
      <c r="CB1154" s="139"/>
      <c r="CC1154" s="139"/>
      <c r="CD1154" s="139"/>
      <c r="CE1154" s="139"/>
      <c r="CF1154" s="139"/>
      <c r="CG1154" s="139"/>
      <c r="CH1154" s="139"/>
      <c r="CI1154" s="139"/>
      <c r="CJ1154" s="139"/>
      <c r="CK1154" s="139"/>
      <c r="CL1154" s="139"/>
      <c r="CM1154" s="139"/>
      <c r="CN1154" s="139"/>
      <c r="CO1154" s="139"/>
      <c r="CP1154" s="139"/>
      <c r="CQ1154" s="139"/>
      <c r="CR1154" s="139"/>
      <c r="CS1154" s="139"/>
      <c r="CT1154" s="139"/>
      <c r="CU1154" s="139"/>
      <c r="CV1154" s="139"/>
      <c r="CW1154" s="139"/>
      <c r="CX1154" s="139"/>
      <c r="CY1154" s="139"/>
      <c r="CZ1154" s="139"/>
      <c r="DA1154" s="139"/>
      <c r="DB1154" s="139"/>
      <c r="DC1154" s="139"/>
      <c r="DD1154" s="139"/>
      <c r="DE1154" s="139"/>
      <c r="DF1154" s="139"/>
      <c r="DG1154" s="139"/>
      <c r="DH1154" s="139"/>
      <c r="DI1154" s="139"/>
      <c r="DJ1154" s="139"/>
      <c r="DK1154" s="139"/>
      <c r="DL1154" s="139"/>
      <c r="DM1154" s="139"/>
      <c r="DN1154" s="139"/>
      <c r="DO1154" s="139"/>
      <c r="DP1154" s="139"/>
      <c r="DQ1154" s="139"/>
      <c r="DR1154" s="139"/>
      <c r="DS1154" s="139"/>
      <c r="DT1154" s="139"/>
      <c r="DU1154" s="139"/>
      <c r="DV1154" s="139"/>
      <c r="DW1154" s="139"/>
      <c r="DX1154" s="139"/>
      <c r="DY1154" s="139"/>
      <c r="DZ1154" s="139"/>
      <c r="EA1154" s="139"/>
      <c r="EB1154" s="139"/>
      <c r="EC1154" s="139"/>
      <c r="ED1154" s="139"/>
      <c r="EE1154" s="139"/>
      <c r="EF1154" s="139"/>
      <c r="EG1154" s="139"/>
      <c r="EH1154" s="139"/>
      <c r="EI1154" s="139"/>
      <c r="EJ1154" s="139"/>
      <c r="EK1154" s="139"/>
      <c r="EL1154" s="139"/>
      <c r="EM1154" s="139"/>
      <c r="EN1154" s="139"/>
      <c r="EO1154" s="139"/>
      <c r="EP1154" s="139"/>
      <c r="EQ1154" s="139"/>
      <c r="ER1154" s="139"/>
      <c r="ES1154" s="139"/>
      <c r="ET1154" s="139"/>
      <c r="EU1154" s="139"/>
      <c r="EV1154" s="139"/>
      <c r="EW1154" s="139"/>
      <c r="EX1154" s="139"/>
      <c r="EY1154" s="139"/>
      <c r="EZ1154" s="139"/>
      <c r="FA1154" s="139"/>
      <c r="FB1154" s="139"/>
      <c r="FC1154" s="139"/>
      <c r="FD1154" s="139"/>
      <c r="FE1154" s="139"/>
      <c r="FF1154" s="139"/>
      <c r="FG1154" s="139"/>
      <c r="FH1154" s="139"/>
      <c r="FI1154" s="139"/>
      <c r="FJ1154" s="139"/>
      <c r="FK1154" s="139"/>
      <c r="FL1154" s="139"/>
      <c r="FM1154" s="139"/>
      <c r="FN1154" s="139"/>
      <c r="FO1154" s="139"/>
    </row>
    <row r="1155" spans="1:171" ht="30" x14ac:dyDescent="0.25">
      <c r="A1155" s="19">
        <v>1</v>
      </c>
      <c r="B1155" s="1935" t="s">
        <v>201</v>
      </c>
      <c r="C1155" s="29">
        <f>'1 уровень'!E771</f>
        <v>0</v>
      </c>
      <c r="D1155" s="29">
        <f>'1 уровень'!F771</f>
        <v>0</v>
      </c>
      <c r="E1155" s="29">
        <f>'1 уровень'!G771</f>
        <v>0</v>
      </c>
      <c r="F1155" s="29" t="e">
        <f>'1 уровень'!H771</f>
        <v>#DIV/0!</v>
      </c>
      <c r="G1155" s="29">
        <f>'1 уровень'!I771</f>
        <v>0</v>
      </c>
      <c r="H1155" s="29">
        <f>'1 уровень'!J771</f>
        <v>0</v>
      </c>
      <c r="I1155" s="29">
        <f>'1 уровень'!K771</f>
        <v>0</v>
      </c>
      <c r="J1155" s="29">
        <f>'1 уровень'!L771</f>
        <v>0</v>
      </c>
      <c r="K1155" s="29">
        <f>'1 уровень'!M771</f>
        <v>0</v>
      </c>
      <c r="L1155" s="29">
        <f>'1 уровень'!N771</f>
        <v>0</v>
      </c>
      <c r="M1155" s="29">
        <f>'1 уровень'!O771</f>
        <v>0</v>
      </c>
      <c r="N1155" s="29">
        <f>'1 уровень'!P771</f>
        <v>0</v>
      </c>
      <c r="O1155" s="578">
        <f>'1 уровень'!Q771</f>
        <v>0</v>
      </c>
      <c r="P1155" s="578">
        <f>'1 уровень'!R771</f>
        <v>0</v>
      </c>
      <c r="Q1155" s="578">
        <f>'1 уровень'!S771</f>
        <v>0</v>
      </c>
      <c r="R1155" s="1047">
        <f>'1 уровень'!T771</f>
        <v>0</v>
      </c>
      <c r="S1155" s="578">
        <f>'1 уровень'!U771</f>
        <v>0</v>
      </c>
      <c r="T1155" s="578">
        <f>'1 уровень'!V771</f>
        <v>0</v>
      </c>
      <c r="U1155" s="578">
        <f>'1 уровень'!W771</f>
        <v>0</v>
      </c>
      <c r="V1155" s="578">
        <f>'1 уровень'!X771</f>
        <v>0</v>
      </c>
      <c r="W1155" s="578">
        <f>'1 уровень'!Y771</f>
        <v>0</v>
      </c>
      <c r="X1155" s="578"/>
      <c r="Y1155" s="578"/>
      <c r="Z1155" s="1283">
        <f>'1 уровень'!Z770</f>
        <v>0</v>
      </c>
      <c r="AA1155" s="1305">
        <f>'1 уровень'!AA770</f>
        <v>0</v>
      </c>
    </row>
    <row r="1156" spans="1:171" s="139" customFormat="1" ht="30" x14ac:dyDescent="0.25">
      <c r="A1156" s="19">
        <v>1</v>
      </c>
      <c r="B1156" s="1939" t="s">
        <v>546</v>
      </c>
      <c r="C1156" s="29">
        <f>'1 уровень'!E772</f>
        <v>0</v>
      </c>
      <c r="D1156" s="29">
        <f>'1 уровень'!F772</f>
        <v>0</v>
      </c>
      <c r="E1156" s="29">
        <f>'1 уровень'!G772</f>
        <v>0</v>
      </c>
      <c r="F1156" s="29" t="e">
        <f>'1 уровень'!H772</f>
        <v>#DIV/0!</v>
      </c>
      <c r="G1156" s="29">
        <f>'1 уровень'!I772</f>
        <v>0</v>
      </c>
      <c r="H1156" s="29">
        <f>'1 уровень'!J772</f>
        <v>0</v>
      </c>
      <c r="I1156" s="29">
        <f>'1 уровень'!K772</f>
        <v>0</v>
      </c>
      <c r="J1156" s="29">
        <f>'1 уровень'!L772</f>
        <v>0</v>
      </c>
      <c r="K1156" s="29">
        <f>'1 уровень'!M772</f>
        <v>0</v>
      </c>
      <c r="L1156" s="29">
        <f>'1 уровень'!N772</f>
        <v>0</v>
      </c>
      <c r="M1156" s="29">
        <f>'1 уровень'!O772</f>
        <v>0</v>
      </c>
      <c r="N1156" s="29">
        <f>'1 уровень'!P772</f>
        <v>0</v>
      </c>
      <c r="O1156" s="578">
        <f>'1 уровень'!Q772</f>
        <v>0</v>
      </c>
      <c r="P1156" s="578">
        <f>'1 уровень'!R772</f>
        <v>0</v>
      </c>
      <c r="Q1156" s="578">
        <f>'1 уровень'!S772</f>
        <v>0</v>
      </c>
      <c r="R1156" s="1047">
        <f>'1 уровень'!T772</f>
        <v>0</v>
      </c>
      <c r="S1156" s="578">
        <f>'1 уровень'!U772</f>
        <v>0</v>
      </c>
      <c r="T1156" s="578">
        <f>'1 уровень'!V772</f>
        <v>0</v>
      </c>
      <c r="U1156" s="578">
        <f>'1 уровень'!W772</f>
        <v>0</v>
      </c>
      <c r="V1156" s="578">
        <f>'1 уровень'!X772</f>
        <v>0</v>
      </c>
      <c r="W1156" s="578">
        <f>'1 уровень'!Y772</f>
        <v>0</v>
      </c>
      <c r="X1156" s="578"/>
      <c r="Y1156" s="578"/>
      <c r="Z1156" s="1283">
        <f>'1 уровень'!Z771</f>
        <v>0</v>
      </c>
      <c r="AA1156" s="1305">
        <f>'1 уровень'!AA771</f>
        <v>0</v>
      </c>
    </row>
    <row r="1157" spans="1:171" s="139" customFormat="1" ht="30" x14ac:dyDescent="0.25">
      <c r="A1157" s="19">
        <v>1</v>
      </c>
      <c r="B1157" s="1935" t="s">
        <v>286</v>
      </c>
      <c r="C1157" s="29">
        <f>'1 уровень'!E773</f>
        <v>0</v>
      </c>
      <c r="D1157" s="29">
        <f>'1 уровень'!F773</f>
        <v>0</v>
      </c>
      <c r="E1157" s="29">
        <f>'1 уровень'!G773</f>
        <v>0</v>
      </c>
      <c r="F1157" s="29" t="e">
        <f>'1 уровень'!H773</f>
        <v>#DIV/0!</v>
      </c>
      <c r="G1157" s="29">
        <f>'1 уровень'!I773</f>
        <v>0</v>
      </c>
      <c r="H1157" s="29">
        <f>'1 уровень'!J773</f>
        <v>0</v>
      </c>
      <c r="I1157" s="29">
        <f>'1 уровень'!K773</f>
        <v>0</v>
      </c>
      <c r="J1157" s="29">
        <f>'1 уровень'!L773</f>
        <v>0</v>
      </c>
      <c r="K1157" s="29">
        <f>'1 уровень'!M773</f>
        <v>0</v>
      </c>
      <c r="L1157" s="29">
        <f>'1 уровень'!N773</f>
        <v>0</v>
      </c>
      <c r="M1157" s="29">
        <f>'1 уровень'!O773</f>
        <v>0</v>
      </c>
      <c r="N1157" s="29">
        <f>'1 уровень'!P773</f>
        <v>0</v>
      </c>
      <c r="O1157" s="578">
        <f>'1 уровень'!Q773</f>
        <v>0</v>
      </c>
      <c r="P1157" s="578">
        <f>'1 уровень'!R773</f>
        <v>0</v>
      </c>
      <c r="Q1157" s="578">
        <f>'1 уровень'!S773</f>
        <v>0</v>
      </c>
      <c r="R1157" s="1047">
        <f>'1 уровень'!T773</f>
        <v>0</v>
      </c>
      <c r="S1157" s="578">
        <f>'1 уровень'!U773</f>
        <v>0</v>
      </c>
      <c r="T1157" s="578">
        <f>'1 уровень'!V773</f>
        <v>0</v>
      </c>
      <c r="U1157" s="578">
        <f>'1 уровень'!W773</f>
        <v>0</v>
      </c>
      <c r="V1157" s="578">
        <f>'1 уровень'!X773</f>
        <v>0</v>
      </c>
      <c r="W1157" s="578">
        <f>'1 уровень'!Y773</f>
        <v>0</v>
      </c>
      <c r="X1157" s="578"/>
      <c r="Y1157" s="578"/>
      <c r="Z1157" s="1283">
        <f>'1 уровень'!Z773</f>
        <v>0</v>
      </c>
      <c r="AA1157" s="1305">
        <f>'1 уровень'!AA773</f>
        <v>0</v>
      </c>
    </row>
    <row r="1158" spans="1:171" s="139" customFormat="1" x14ac:dyDescent="0.25">
      <c r="A1158" s="19">
        <v>1</v>
      </c>
      <c r="B1158" s="1935" t="s">
        <v>287</v>
      </c>
      <c r="C1158" s="29">
        <f>'1 уровень'!E774</f>
        <v>0</v>
      </c>
      <c r="D1158" s="29">
        <f>'1 уровень'!F774</f>
        <v>0</v>
      </c>
      <c r="E1158" s="29">
        <f>'1 уровень'!G774</f>
        <v>0</v>
      </c>
      <c r="F1158" s="29">
        <f>'1 уровень'!H774</f>
        <v>0</v>
      </c>
      <c r="G1158" s="29">
        <f>'1 уровень'!I774</f>
        <v>0</v>
      </c>
      <c r="H1158" s="29">
        <f>'1 уровень'!J774</f>
        <v>0</v>
      </c>
      <c r="I1158" s="29">
        <f>'1 уровень'!K774</f>
        <v>0</v>
      </c>
      <c r="J1158" s="29">
        <f>'1 уровень'!L774</f>
        <v>0</v>
      </c>
      <c r="K1158" s="29">
        <f>'1 уровень'!M774</f>
        <v>0</v>
      </c>
      <c r="L1158" s="29">
        <f>'1 уровень'!N774</f>
        <v>0</v>
      </c>
      <c r="M1158" s="29">
        <f>'1 уровень'!O774</f>
        <v>0</v>
      </c>
      <c r="N1158" s="29">
        <f>'1 уровень'!P774</f>
        <v>0</v>
      </c>
      <c r="O1158" s="578">
        <f>'1 уровень'!Q774</f>
        <v>0</v>
      </c>
      <c r="P1158" s="578">
        <f>'1 уровень'!R774</f>
        <v>0</v>
      </c>
      <c r="Q1158" s="578">
        <f>'1 уровень'!S774</f>
        <v>0</v>
      </c>
      <c r="R1158" s="1047">
        <f>'1 уровень'!T774</f>
        <v>0</v>
      </c>
      <c r="S1158" s="578">
        <f>'1 уровень'!U774</f>
        <v>0</v>
      </c>
      <c r="T1158" s="578">
        <f>'1 уровень'!V774</f>
        <v>0</v>
      </c>
      <c r="U1158" s="578">
        <f>'1 уровень'!W774</f>
        <v>0</v>
      </c>
      <c r="V1158" s="578">
        <f>'1 уровень'!X774</f>
        <v>0</v>
      </c>
      <c r="W1158" s="578">
        <f>'1 уровень'!Y774</f>
        <v>0</v>
      </c>
      <c r="X1158" s="578"/>
      <c r="Y1158" s="578"/>
      <c r="Z1158" s="1283">
        <f>'1 уровень'!Z774</f>
        <v>0</v>
      </c>
      <c r="AA1158" s="1305">
        <f>'1 уровень'!AA774</f>
        <v>0</v>
      </c>
    </row>
    <row r="1159" spans="1:171" s="139" customFormat="1" x14ac:dyDescent="0.25">
      <c r="A1159" s="19">
        <v>1</v>
      </c>
      <c r="B1159" s="1939" t="s">
        <v>288</v>
      </c>
      <c r="C1159" s="29">
        <f>'1 уровень'!E775</f>
        <v>0</v>
      </c>
      <c r="D1159" s="29">
        <f>'1 уровень'!F775</f>
        <v>0</v>
      </c>
      <c r="E1159" s="29">
        <f>'1 уровень'!G775</f>
        <v>0</v>
      </c>
      <c r="F1159" s="29" t="e">
        <f>'1 уровень'!H775</f>
        <v>#DIV/0!</v>
      </c>
      <c r="G1159" s="29">
        <f>'1 уровень'!I775</f>
        <v>0</v>
      </c>
      <c r="H1159" s="29">
        <f>'1 уровень'!J775</f>
        <v>0</v>
      </c>
      <c r="I1159" s="29">
        <f>'1 уровень'!K775</f>
        <v>0</v>
      </c>
      <c r="J1159" s="29">
        <f>'1 уровень'!L775</f>
        <v>0</v>
      </c>
      <c r="K1159" s="29">
        <f>'1 уровень'!M775</f>
        <v>0</v>
      </c>
      <c r="L1159" s="29">
        <f>'1 уровень'!N775</f>
        <v>0</v>
      </c>
      <c r="M1159" s="29">
        <f>'1 уровень'!O775</f>
        <v>0</v>
      </c>
      <c r="N1159" s="29">
        <f>'1 уровень'!P775</f>
        <v>0</v>
      </c>
      <c r="O1159" s="578">
        <f>'1 уровень'!Q775</f>
        <v>0</v>
      </c>
      <c r="P1159" s="578">
        <f>'1 уровень'!R775</f>
        <v>0</v>
      </c>
      <c r="Q1159" s="578">
        <f>'1 уровень'!S775</f>
        <v>0</v>
      </c>
      <c r="R1159" s="1047">
        <f>'1 уровень'!T775</f>
        <v>0</v>
      </c>
      <c r="S1159" s="578">
        <f>'1 уровень'!U775</f>
        <v>0</v>
      </c>
      <c r="T1159" s="578">
        <f>'1 уровень'!V775</f>
        <v>0</v>
      </c>
      <c r="U1159" s="578">
        <f>'1 уровень'!W775</f>
        <v>0</v>
      </c>
      <c r="V1159" s="578">
        <f>'1 уровень'!X775</f>
        <v>0</v>
      </c>
      <c r="W1159" s="578">
        <f>'1 уровень'!Y775</f>
        <v>0</v>
      </c>
      <c r="X1159" s="578"/>
      <c r="Y1159" s="578"/>
      <c r="Z1159" s="1283">
        <f>'1 уровень'!Z775</f>
        <v>0</v>
      </c>
      <c r="AA1159" s="1305">
        <f>'1 уровень'!AA775</f>
        <v>0</v>
      </c>
    </row>
    <row r="1160" spans="1:171" s="139" customFormat="1" ht="15.75" thickBot="1" x14ac:dyDescent="0.3">
      <c r="A1160" s="19">
        <v>1</v>
      </c>
      <c r="B1160" s="1940" t="s">
        <v>225</v>
      </c>
      <c r="C1160" s="29">
        <f>'1 уровень'!E776</f>
        <v>469.29929573024293</v>
      </c>
      <c r="D1160" s="29">
        <f>'1 уровень'!F776</f>
        <v>39.108274644186913</v>
      </c>
      <c r="E1160" s="29">
        <f>'1 уровень'!G776</f>
        <v>26</v>
      </c>
      <c r="F1160" s="29">
        <f>'1 уровень'!H776</f>
        <v>66.482094228272643</v>
      </c>
      <c r="G1160" s="29">
        <f>'1 уровень'!I776</f>
        <v>0</v>
      </c>
      <c r="H1160" s="29">
        <f>'1 уровень'!J776</f>
        <v>0</v>
      </c>
      <c r="I1160" s="29">
        <f>'1 уровень'!K776</f>
        <v>0</v>
      </c>
      <c r="J1160" s="29">
        <f>'1 уровень'!L776</f>
        <v>0</v>
      </c>
      <c r="K1160" s="29">
        <f>'1 уровень'!M776</f>
        <v>0</v>
      </c>
      <c r="L1160" s="29">
        <f>'1 уровень'!N776</f>
        <v>0</v>
      </c>
      <c r="M1160" s="29">
        <f>'1 уровень'!O776</f>
        <v>0</v>
      </c>
      <c r="N1160" s="29">
        <f>'1 уровень'!P776</f>
        <v>0</v>
      </c>
      <c r="O1160" s="578">
        <f>'1 уровень'!Q776</f>
        <v>3000</v>
      </c>
      <c r="P1160" s="578">
        <f>'1 уровень'!R776</f>
        <v>250</v>
      </c>
      <c r="Q1160" s="578">
        <f>'1 уровень'!S776</f>
        <v>181.75767999999999</v>
      </c>
      <c r="R1160" s="1047">
        <f>'1 уровень'!T776</f>
        <v>0</v>
      </c>
      <c r="S1160" s="578">
        <f>'1 уровень'!U776</f>
        <v>0</v>
      </c>
      <c r="T1160" s="578">
        <f>'1 уровень'!V776</f>
        <v>-68.242319999999992</v>
      </c>
      <c r="U1160" s="578">
        <f>'1 уровень'!W776</f>
        <v>0</v>
      </c>
      <c r="V1160" s="578">
        <f>'1 уровень'!X776</f>
        <v>0</v>
      </c>
      <c r="W1160" s="578">
        <f>'1 уровень'!Y776</f>
        <v>181.75767999999999</v>
      </c>
      <c r="X1160" s="578">
        <f>Q1160/P1160*100</f>
        <v>72.703072000000006</v>
      </c>
      <c r="Y1160" s="578">
        <f>W1160/P1160*100</f>
        <v>72.703072000000006</v>
      </c>
      <c r="Z1160" s="1283">
        <f>'1 уровень'!Z776</f>
        <v>0</v>
      </c>
      <c r="AA1160" s="1305">
        <f>'1 уровень'!AA776</f>
        <v>0</v>
      </c>
    </row>
    <row r="1161" spans="1:171" s="139" customFormat="1" x14ac:dyDescent="0.25">
      <c r="A1161" s="19">
        <v>1</v>
      </c>
      <c r="B1161" s="185" t="s">
        <v>111</v>
      </c>
      <c r="C1161" s="186"/>
      <c r="D1161" s="186"/>
      <c r="E1161" s="186"/>
      <c r="F1161" s="187"/>
      <c r="G1161" s="188"/>
      <c r="H1161" s="189"/>
      <c r="I1161" s="190"/>
      <c r="J1161" s="191"/>
      <c r="K1161" s="190"/>
      <c r="L1161" s="190"/>
      <c r="M1161" s="190"/>
      <c r="N1161" s="190"/>
      <c r="O1161" s="3517">
        <f t="shared" ref="O1161:W1161" si="17">O1162-O1163-O1221-O1225-O1229-O1235</f>
        <v>0</v>
      </c>
      <c r="P1161" s="3517">
        <f t="shared" si="17"/>
        <v>-5.2295945351943374E-12</v>
      </c>
      <c r="Q1161" s="4026">
        <f t="shared" si="17"/>
        <v>1.9983599999991384</v>
      </c>
      <c r="R1161" s="4027">
        <f t="shared" si="17"/>
        <v>0</v>
      </c>
      <c r="S1161" s="3517">
        <f t="shared" si="17"/>
        <v>0</v>
      </c>
      <c r="T1161" s="3517">
        <f t="shared" si="17"/>
        <v>-3.1832314562052488E-12</v>
      </c>
      <c r="U1161" s="3517">
        <f t="shared" si="17"/>
        <v>0</v>
      </c>
      <c r="V1161" s="4026">
        <f t="shared" si="17"/>
        <v>-2.0872192862952943E-14</v>
      </c>
      <c r="W1161" s="3517">
        <f t="shared" si="17"/>
        <v>-1.1368683772161603E-11</v>
      </c>
      <c r="X1161" s="4026"/>
      <c r="Y1161" s="4026"/>
      <c r="Z1161" s="1318"/>
      <c r="AA1161" s="1331" t="e">
        <f>AA1162-AA1163-AA1221-AA1225-AA1229-AA1235</f>
        <v>#REF!</v>
      </c>
      <c r="AB1161" s="19"/>
      <c r="AC1161" s="19"/>
      <c r="AD1161" s="19"/>
      <c r="AE1161" s="19"/>
      <c r="AF1161" s="19"/>
      <c r="AG1161" s="19"/>
      <c r="AH1161" s="19"/>
      <c r="AI1161" s="19"/>
      <c r="AJ1161" s="19"/>
      <c r="AK1161" s="19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9"/>
      <c r="AV1161" s="19"/>
      <c r="AW1161" s="19"/>
      <c r="AX1161" s="19"/>
      <c r="AY1161" s="19"/>
      <c r="AZ1161" s="19"/>
      <c r="BA1161" s="19"/>
      <c r="BB1161" s="19"/>
      <c r="BC1161" s="19"/>
      <c r="BD1161" s="19"/>
      <c r="BE1161" s="19"/>
      <c r="BF1161" s="19"/>
      <c r="BG1161" s="19"/>
      <c r="BH1161" s="19"/>
      <c r="BI1161" s="19"/>
      <c r="BJ1161" s="19"/>
      <c r="BK1161" s="19"/>
      <c r="BL1161" s="19"/>
      <c r="BM1161" s="19"/>
      <c r="BN1161" s="19"/>
      <c r="BO1161" s="19"/>
      <c r="BP1161" s="19"/>
      <c r="BQ1161" s="19"/>
      <c r="BR1161" s="19"/>
      <c r="BS1161" s="19"/>
      <c r="BT1161" s="19"/>
      <c r="BU1161" s="19"/>
      <c r="BV1161" s="19"/>
      <c r="BW1161" s="19"/>
      <c r="BX1161" s="19"/>
      <c r="BY1161" s="19"/>
      <c r="BZ1161" s="19"/>
      <c r="CA1161" s="19"/>
      <c r="CB1161" s="19"/>
      <c r="CC1161" s="19"/>
      <c r="CD1161" s="19"/>
      <c r="CE1161" s="19"/>
      <c r="CF1161" s="19"/>
      <c r="CG1161" s="19"/>
      <c r="CH1161" s="19"/>
      <c r="CI1161" s="19"/>
      <c r="CJ1161" s="19"/>
      <c r="CK1161" s="19"/>
      <c r="CL1161" s="19"/>
      <c r="CM1161" s="19"/>
      <c r="CN1161" s="19"/>
      <c r="CO1161" s="19"/>
      <c r="CP1161" s="19"/>
      <c r="CQ1161" s="19"/>
      <c r="CR1161" s="19"/>
      <c r="CS1161" s="19"/>
      <c r="CT1161" s="19"/>
      <c r="CU1161" s="19"/>
      <c r="CV1161" s="19"/>
      <c r="CW1161" s="19"/>
      <c r="CX1161" s="19"/>
      <c r="CY1161" s="19"/>
      <c r="CZ1161" s="19"/>
      <c r="DA1161" s="19"/>
      <c r="DB1161" s="19"/>
      <c r="DC1161" s="19"/>
      <c r="DD1161" s="19"/>
      <c r="DE1161" s="19"/>
      <c r="DF1161" s="19"/>
      <c r="DG1161" s="19"/>
      <c r="DH1161" s="19"/>
      <c r="DI1161" s="19"/>
      <c r="DJ1161" s="19"/>
      <c r="DK1161" s="19"/>
      <c r="DL1161" s="19"/>
      <c r="DM1161" s="19"/>
      <c r="DN1161" s="19"/>
      <c r="DO1161" s="19"/>
      <c r="DP1161" s="19"/>
      <c r="DQ1161" s="19"/>
      <c r="DR1161" s="19"/>
      <c r="DS1161" s="19"/>
      <c r="DT1161" s="19"/>
      <c r="DU1161" s="19"/>
      <c r="DV1161" s="19"/>
      <c r="DW1161" s="19"/>
      <c r="DX1161" s="19"/>
      <c r="DY1161" s="19"/>
      <c r="DZ1161" s="19"/>
      <c r="EA1161" s="19"/>
      <c r="EB1161" s="19"/>
      <c r="EC1161" s="19"/>
      <c r="ED1161" s="19"/>
      <c r="EE1161" s="19"/>
      <c r="EF1161" s="19"/>
      <c r="EG1161" s="19"/>
      <c r="EH1161" s="19"/>
      <c r="EI1161" s="19"/>
      <c r="EJ1161" s="19"/>
      <c r="EK1161" s="19"/>
      <c r="EL1161" s="19"/>
      <c r="EM1161" s="19"/>
      <c r="EN1161" s="19"/>
      <c r="EO1161" s="19"/>
      <c r="EP1161" s="19"/>
      <c r="EQ1161" s="19"/>
      <c r="ER1161" s="19"/>
      <c r="ES1161" s="19"/>
      <c r="ET1161" s="19"/>
      <c r="EU1161" s="19"/>
      <c r="EV1161" s="19"/>
      <c r="EW1161" s="19"/>
      <c r="EX1161" s="19"/>
      <c r="EY1161" s="19"/>
      <c r="EZ1161" s="19"/>
      <c r="FA1161" s="19"/>
      <c r="FB1161" s="19"/>
      <c r="FC1161" s="19"/>
      <c r="FD1161" s="19"/>
      <c r="FE1161" s="19"/>
      <c r="FF1161" s="19"/>
      <c r="FG1161" s="19"/>
      <c r="FH1161" s="19"/>
      <c r="FI1161" s="19"/>
      <c r="FJ1161" s="19"/>
      <c r="FK1161" s="19"/>
      <c r="FL1161" s="19"/>
      <c r="FM1161" s="19"/>
      <c r="FN1161" s="19"/>
      <c r="FO1161" s="19"/>
    </row>
    <row r="1162" spans="1:171" s="180" customFormat="1" x14ac:dyDescent="0.25">
      <c r="A1162" s="19">
        <v>1</v>
      </c>
      <c r="B1162" s="192" t="s">
        <v>347</v>
      </c>
      <c r="C1162" s="17"/>
      <c r="D1162" s="17"/>
      <c r="E1162" s="17"/>
      <c r="F1162" s="193"/>
      <c r="G1162" s="194"/>
      <c r="H1162" s="195"/>
      <c r="I1162" s="196"/>
      <c r="J1162" s="197"/>
      <c r="K1162" s="196"/>
      <c r="L1162" s="196"/>
      <c r="M1162" s="196"/>
      <c r="N1162" s="196"/>
      <c r="O1162" s="595">
        <f t="shared" ref="O1162:W1162" si="18">SUM(O8,O78,O150,O210,O268,O328,O389,O449,O511,O572,O633,O692,O755,O815,O875,O935,O994,O1053,O1113)</f>
        <v>672638.2</v>
      </c>
      <c r="P1162" s="595">
        <f t="shared" si="18"/>
        <v>55679.85</v>
      </c>
      <c r="Q1162" s="206">
        <f t="shared" si="18"/>
        <v>43651.445460000003</v>
      </c>
      <c r="R1162" s="1054">
        <f t="shared" si="18"/>
        <v>0</v>
      </c>
      <c r="S1162" s="206">
        <f t="shared" si="18"/>
        <v>0</v>
      </c>
      <c r="T1162" s="206">
        <f t="shared" si="18"/>
        <v>2121.2630099999978</v>
      </c>
      <c r="U1162" s="206">
        <f t="shared" si="18"/>
        <v>0</v>
      </c>
      <c r="V1162" s="206">
        <f t="shared" si="18"/>
        <v>-251.81889000000001</v>
      </c>
      <c r="W1162" s="971">
        <f t="shared" si="18"/>
        <v>43609.244269999996</v>
      </c>
      <c r="X1162" s="206">
        <f t="shared" ref="X1162:X1167" si="19">Q1162/P1162*100</f>
        <v>78.397203764018769</v>
      </c>
      <c r="Y1162" s="206">
        <f t="shared" ref="Y1162:Y1167" si="20">W1162/P1162*100</f>
        <v>78.321411192738481</v>
      </c>
      <c r="Z1162" s="1319"/>
      <c r="AA1162" s="1320">
        <f>SUM(AA8,AA78,AA150,AA210,AA268,AA328,AA389,AA449,AA511,AA572,AA633,AA692,AA755,AA815,AA875,AA935,AA994,AA1053,AA1113)</f>
        <v>0</v>
      </c>
    </row>
    <row r="1163" spans="1:171" s="139" customFormat="1" ht="22.5" customHeight="1" x14ac:dyDescent="0.25">
      <c r="A1163" s="19">
        <v>1</v>
      </c>
      <c r="B1163" s="867" t="s">
        <v>329</v>
      </c>
      <c r="C1163" s="18">
        <f>SUBTOTAL(9,C1114,C1054,C995,C936,C876,C816,C756,C693,C634,C573,C512,C450,C390,C329,C269,C211,C151,C79,C9)</f>
        <v>7285</v>
      </c>
      <c r="D1163" s="18">
        <f>SUBTOTAL(9,D1114,D1054,D995,D936,D876,D816,D756,D693,D634,D573,D512,D450,D390,D329,D269,D211,D151,D79,D9)</f>
        <v>551.25</v>
      </c>
      <c r="E1163" s="18">
        <f>SUBTOTAL(9,E1114,E1054,E995,E936,E876,E816,E756,E693,E634,E573,E512,E450,E390,E329,E269,E211,E151,E79,E9)</f>
        <v>340</v>
      </c>
      <c r="F1163" s="199">
        <f>E1163/D1163*100</f>
        <v>61.678004535147387</v>
      </c>
      <c r="G1163" s="8">
        <f>I1163/C1163</f>
        <v>3.9807824296499653E-3</v>
      </c>
      <c r="H1163" s="200">
        <f>K1163/E1163</f>
        <v>10.282352941176471</v>
      </c>
      <c r="I1163" s="18">
        <f>SUM(I1114,I1054,I995,I936,I876,I816,I756,I693,I634,I573,I512,I450,I390,I329,I269,I211,I151,I79,I9)</f>
        <v>29</v>
      </c>
      <c r="J1163" s="1358">
        <f>SUM(J1114,J1054,J995,J936,J876,J816,J756,J693,J634,J573,J512,J450,J390,J329,J269,J211,J151,J79,J9)</f>
        <v>2</v>
      </c>
      <c r="K1163" s="18">
        <f>SUM(K1114,K1054,K995,K936,K876,K816,K756,K693,K634,K573,K512,K450,K390,K329,K269,K211,K151,K79,K9)</f>
        <v>3496</v>
      </c>
      <c r="L1163" s="34">
        <f>K1163/J1163*100</f>
        <v>174800</v>
      </c>
      <c r="M1163" s="34">
        <f>SUM(M1114,M1054,M995,M936,M876,M816,M756,M693,M634,M573,M512,M450,M390,M329,M269,M211,M151,M79,M9)</f>
        <v>0</v>
      </c>
      <c r="N1163" s="321" t="e">
        <f>K1163/$B$3*12/M1163</f>
        <v>#DIV/0!</v>
      </c>
      <c r="O1163" s="596">
        <f t="shared" ref="O1163:W1163" si="21">SUM(O1114,O1054,O995,O936,O876,O816,O756,O693,O634,O573,O512,O450,O390,O329,O269,O211,O151,O79,O9)</f>
        <v>416969.89999999997</v>
      </c>
      <c r="P1163" s="596">
        <f t="shared" si="21"/>
        <v>34747.491666666676</v>
      </c>
      <c r="Q1163" s="597">
        <f t="shared" si="21"/>
        <v>34102.682370000002</v>
      </c>
      <c r="R1163" s="1054">
        <f t="shared" si="21"/>
        <v>0</v>
      </c>
      <c r="S1163" s="206">
        <f t="shared" si="21"/>
        <v>-64.987709999999993</v>
      </c>
      <c r="T1163" s="597">
        <f t="shared" si="21"/>
        <v>-644.80929666666634</v>
      </c>
      <c r="U1163" s="206">
        <f t="shared" si="21"/>
        <v>0</v>
      </c>
      <c r="V1163" s="206">
        <f t="shared" si="21"/>
        <v>-219.34998999999999</v>
      </c>
      <c r="W1163" s="596">
        <f t="shared" si="21"/>
        <v>33818.344670000006</v>
      </c>
      <c r="X1163" s="206">
        <f t="shared" si="19"/>
        <v>98.14429973002845</v>
      </c>
      <c r="Y1163" s="206">
        <f t="shared" si="20"/>
        <v>97.326002677891125</v>
      </c>
      <c r="Z1163" s="1321">
        <f>SUM(Z1114,Z1054,Z995,Z936,Z876,Z816,Z756,Z693,Z634,Z573,Z512,Z450,Z390,Z329,Z269,Z211,Z151,Z79,Z9)</f>
        <v>0</v>
      </c>
      <c r="AA1163" s="1322">
        <f>SUM(AA1114,AA1054,AA995,AA936,AA876,AA816,AA756,AA693,AA634,AA573,AA512,AA450,AA390,AA329,AA269,AA211,AA151,AA79,AA9)</f>
        <v>0</v>
      </c>
    </row>
    <row r="1164" spans="1:171" s="139" customFormat="1" ht="43.5" x14ac:dyDescent="0.25">
      <c r="A1164" s="19">
        <v>1</v>
      </c>
      <c r="B1164" s="868" t="s">
        <v>185</v>
      </c>
      <c r="C1164" s="18">
        <f>SUM(C1115,C10,C80)</f>
        <v>278.29018181818185</v>
      </c>
      <c r="D1164" s="18">
        <f>SUM(D1115,D10,D80)</f>
        <v>22.940848484848487</v>
      </c>
      <c r="E1164" s="4028">
        <f>SUM(E1115,E10,E80)</f>
        <v>20</v>
      </c>
      <c r="F1164" s="199">
        <f>E1164/D1164*100</f>
        <v>87.180733586245509</v>
      </c>
      <c r="G1164" s="34">
        <f>SUM(G1115,G10,G80)</f>
        <v>0</v>
      </c>
      <c r="H1164" s="198">
        <f>SUM(H1115,H10,H80)</f>
        <v>0</v>
      </c>
      <c r="I1164" s="34">
        <f>SUM(I1115,I10,I80)</f>
        <v>0</v>
      </c>
      <c r="J1164" s="198">
        <f>SUM(J1115,J10,J80)</f>
        <v>0</v>
      </c>
      <c r="K1164" s="34">
        <f>SUM(K1115,K10)</f>
        <v>0</v>
      </c>
      <c r="L1164" s="34">
        <f>SUM(L1115,L10)</f>
        <v>0</v>
      </c>
      <c r="M1164" s="34">
        <f>SUM(M1115,M10)</f>
        <v>0</v>
      </c>
      <c r="N1164" s="18"/>
      <c r="O1164" s="597">
        <f t="shared" ref="O1164:W1164" si="22">SUM(O1115,O10,O80)</f>
        <v>53487.6</v>
      </c>
      <c r="P1164" s="597">
        <f t="shared" si="22"/>
        <v>4457.2999999999993</v>
      </c>
      <c r="Q1164" s="597">
        <f t="shared" si="22"/>
        <v>4010.3813499999997</v>
      </c>
      <c r="R1164" s="1055">
        <f t="shared" si="22"/>
        <v>0</v>
      </c>
      <c r="S1164" s="597">
        <f t="shared" si="22"/>
        <v>0</v>
      </c>
      <c r="T1164" s="597">
        <f t="shared" si="22"/>
        <v>-446.91865000000007</v>
      </c>
      <c r="U1164" s="206">
        <f t="shared" si="22"/>
        <v>0</v>
      </c>
      <c r="V1164" s="206">
        <f t="shared" si="22"/>
        <v>0</v>
      </c>
      <c r="W1164" s="596">
        <f t="shared" si="22"/>
        <v>4010.3813499999997</v>
      </c>
      <c r="X1164" s="206">
        <f t="shared" si="19"/>
        <v>89.973332510712765</v>
      </c>
      <c r="Y1164" s="206">
        <f t="shared" si="20"/>
        <v>89.973332510712765</v>
      </c>
      <c r="Z1164" s="1321">
        <f>SUM(Z1115,Z10,Z80)</f>
        <v>0</v>
      </c>
      <c r="AA1164" s="1322">
        <f>SUM(AA1115,AA10,AA80)</f>
        <v>0</v>
      </c>
    </row>
    <row r="1165" spans="1:171" s="139" customFormat="1" x14ac:dyDescent="0.25">
      <c r="A1165" s="19">
        <v>1</v>
      </c>
      <c r="B1165" s="867" t="s">
        <v>186</v>
      </c>
      <c r="C1165" s="18">
        <f>C11+C1116</f>
        <v>80</v>
      </c>
      <c r="D1165" s="18">
        <f>D11+D1116</f>
        <v>6.666666666666667</v>
      </c>
      <c r="E1165" s="18">
        <f>E11+E1116</f>
        <v>1</v>
      </c>
      <c r="F1165" s="199">
        <f>E1165/D1165*100</f>
        <v>15</v>
      </c>
      <c r="G1165" s="8">
        <f>J1165/D1165</f>
        <v>0</v>
      </c>
      <c r="H1165" s="200">
        <f>K1165/E1165</f>
        <v>17</v>
      </c>
      <c r="I1165" s="18">
        <f t="shared" ref="I1165:K1165" si="23">I11+I1116</f>
        <v>0</v>
      </c>
      <c r="J1165" s="1358">
        <f t="shared" si="23"/>
        <v>0</v>
      </c>
      <c r="K1165" s="18">
        <f t="shared" si="23"/>
        <v>17</v>
      </c>
      <c r="L1165" s="198" t="e">
        <f>K1165/J1165*100</f>
        <v>#DIV/0!</v>
      </c>
      <c r="M1165" s="34">
        <f>M11+M1116</f>
        <v>0</v>
      </c>
      <c r="N1165" s="321" t="e">
        <f>K1165/$B$3*12/M1165</f>
        <v>#DIV/0!</v>
      </c>
      <c r="O1165" s="206">
        <f t="shared" ref="O1165:AA1165" si="24">O11+O1116</f>
        <v>1800</v>
      </c>
      <c r="P1165" s="206">
        <f t="shared" si="24"/>
        <v>150</v>
      </c>
      <c r="Q1165" s="206">
        <f t="shared" si="24"/>
        <v>57.154339999999998</v>
      </c>
      <c r="R1165" s="1054">
        <f t="shared" si="24"/>
        <v>0</v>
      </c>
      <c r="S1165" s="206">
        <f t="shared" si="24"/>
        <v>0</v>
      </c>
      <c r="T1165" s="206">
        <f t="shared" si="24"/>
        <v>-150</v>
      </c>
      <c r="U1165" s="206">
        <f t="shared" si="24"/>
        <v>0</v>
      </c>
      <c r="V1165" s="206">
        <f t="shared" si="24"/>
        <v>0</v>
      </c>
      <c r="W1165" s="206">
        <f t="shared" si="24"/>
        <v>57.154339999999998</v>
      </c>
      <c r="X1165" s="206">
        <f t="shared" si="24"/>
        <v>0</v>
      </c>
      <c r="Y1165" s="206">
        <f t="shared" si="24"/>
        <v>0</v>
      </c>
      <c r="Z1165" s="1321">
        <f t="shared" si="24"/>
        <v>0</v>
      </c>
      <c r="AA1165" s="1323">
        <f t="shared" si="24"/>
        <v>0</v>
      </c>
    </row>
    <row r="1166" spans="1:171" s="139" customFormat="1" ht="23.25" customHeight="1" x14ac:dyDescent="0.25">
      <c r="A1166" s="19">
        <v>1</v>
      </c>
      <c r="B1166" s="1111" t="s">
        <v>207</v>
      </c>
      <c r="C1166" s="736"/>
      <c r="D1166" s="808"/>
      <c r="E1166" s="1109"/>
      <c r="F1166" s="1109"/>
      <c r="G1166" s="1091"/>
      <c r="H1166" s="1110"/>
      <c r="I1166" s="7">
        <f>SUM(I13,I81,I1117,I451)</f>
        <v>0</v>
      </c>
      <c r="J1166" s="36">
        <f>SUM(J13,J81,J1117,J451)</f>
        <v>0</v>
      </c>
      <c r="K1166" s="7">
        <f>SUM(K13,K81,K1117,K451)</f>
        <v>0</v>
      </c>
      <c r="L1166" s="36">
        <f>SUM(L13,L81,L1117,L451)</f>
        <v>0</v>
      </c>
      <c r="M1166" s="7">
        <f>SUM(M13,M81,M1117,M451)</f>
        <v>0</v>
      </c>
      <c r="N1166" s="10"/>
      <c r="O1166" s="206">
        <f t="shared" ref="O1166:W1166" si="25">SUM(O1056,O997,O937,O878,O818,O758,O695,O636,O574,O514,O452,O392,O331,O271,O212,O152,O81,O12)</f>
        <v>0</v>
      </c>
      <c r="P1166" s="206">
        <f t="shared" si="25"/>
        <v>0</v>
      </c>
      <c r="Q1166" s="206">
        <f t="shared" si="25"/>
        <v>200.13073</v>
      </c>
      <c r="R1166" s="1054">
        <f t="shared" si="25"/>
        <v>0</v>
      </c>
      <c r="S1166" s="206">
        <f t="shared" si="25"/>
        <v>0</v>
      </c>
      <c r="T1166" s="206">
        <f t="shared" si="25"/>
        <v>200.13073</v>
      </c>
      <c r="U1166" s="206">
        <f t="shared" si="25"/>
        <v>0</v>
      </c>
      <c r="V1166" s="206">
        <f t="shared" si="25"/>
        <v>-1.9179400000000002</v>
      </c>
      <c r="W1166" s="206">
        <f t="shared" si="25"/>
        <v>198.21278999999998</v>
      </c>
      <c r="X1166" s="946"/>
      <c r="Y1166" s="946"/>
      <c r="Z1166" s="1324"/>
      <c r="AA1166" s="1323">
        <f>SUM(AA1056,AA997,AA937,AA878,AA818,AA758,AA695,AA636,AA574,AA514,AA452,AA392,AA331,AA271,AA212,AA152,AA81,AA12)</f>
        <v>0</v>
      </c>
    </row>
    <row r="1167" spans="1:171" s="139" customFormat="1" x14ac:dyDescent="0.25">
      <c r="A1167" s="19"/>
      <c r="B1167" s="1108" t="s">
        <v>331</v>
      </c>
      <c r="C1167" s="17"/>
      <c r="D1167" s="17"/>
      <c r="E1167" s="17"/>
      <c r="F1167" s="193"/>
      <c r="G1167" s="201"/>
      <c r="H1167" s="202"/>
      <c r="I1167" s="7"/>
      <c r="J1167" s="36"/>
      <c r="K1167" s="7"/>
      <c r="L1167" s="36"/>
      <c r="M1167" s="7"/>
      <c r="N1167" s="10"/>
      <c r="O1167" s="206">
        <f t="shared" ref="O1167:W1167" si="26">SUM(O1057,O998,O938,O879,O819,O759,O696,O637,O575,O515,O453,O393,O332,O272,O213,O153,O82)</f>
        <v>0</v>
      </c>
      <c r="P1167" s="206">
        <f t="shared" si="26"/>
        <v>0</v>
      </c>
      <c r="Q1167" s="206">
        <f t="shared" si="26"/>
        <v>0</v>
      </c>
      <c r="R1167" s="1054">
        <f t="shared" si="26"/>
        <v>0</v>
      </c>
      <c r="S1167" s="206">
        <f t="shared" si="26"/>
        <v>0</v>
      </c>
      <c r="T1167" s="206">
        <f t="shared" si="26"/>
        <v>0</v>
      </c>
      <c r="U1167" s="206">
        <f t="shared" si="26"/>
        <v>0</v>
      </c>
      <c r="V1167" s="206">
        <f t="shared" si="26"/>
        <v>0</v>
      </c>
      <c r="W1167" s="972">
        <f t="shared" si="26"/>
        <v>0</v>
      </c>
      <c r="X1167" s="946"/>
      <c r="Y1167" s="946"/>
      <c r="Z1167" s="1319"/>
      <c r="AA1167" s="1323">
        <f>SUM(AA1057,AA998,AA938,AA879,AA819,AA759,AA696,AA637,AA575,AA515,AA453,AA393,AA332,AA272,AA213,AA153,AA82)</f>
        <v>0</v>
      </c>
    </row>
    <row r="1168" spans="1:171" s="139" customFormat="1" ht="29.25" x14ac:dyDescent="0.25">
      <c r="A1168" s="19">
        <v>1</v>
      </c>
      <c r="B1168" s="869" t="s">
        <v>295</v>
      </c>
      <c r="C1168" s="18">
        <f>SUM(C1058,C999,C939,C880,C820,C760,C697,C638,C576,C516,C454,C394,C333,C273,C214,C154,C83,C13)</f>
        <v>0</v>
      </c>
      <c r="D1168" s="18">
        <f>SUM(D1058,D999,D939,D880,D820,D760,D697,D638,D576,D516,D454,D394,D333,D273,D214,D154,D83,D13)</f>
        <v>0</v>
      </c>
      <c r="E1168" s="18">
        <f>SUM(E1058,E999,E939,E880,E820,E760,E697,E638,E576,E516,E454,E394,E333,E273,E214,E154,E83,E13)</f>
        <v>112</v>
      </c>
      <c r="F1168" s="199"/>
      <c r="G1168" s="8"/>
      <c r="H1168" s="200"/>
      <c r="I1168" s="7"/>
      <c r="J1168" s="36"/>
      <c r="K1168" s="7"/>
      <c r="L1168" s="36"/>
      <c r="M1168" s="7"/>
      <c r="N1168" s="10"/>
      <c r="O1168" s="206"/>
      <c r="P1168" s="206"/>
      <c r="Q1168" s="206"/>
      <c r="R1168" s="1054"/>
      <c r="S1168" s="206"/>
      <c r="T1168" s="206"/>
      <c r="U1168" s="206"/>
      <c r="V1168" s="206"/>
      <c r="W1168" s="206"/>
      <c r="X1168" s="206"/>
      <c r="Y1168" s="206"/>
      <c r="Z1168" s="1321">
        <f>SUM(Z1058,Z999,Z939,Z880,Z820,Z760,Z697,Z638,Z576,Z516,Z454,Z394,Z333,Z273,Z214,Z154,Z83,Z13)</f>
        <v>0</v>
      </c>
      <c r="AA1168" s="1323"/>
    </row>
    <row r="1169" spans="1:27" s="139" customFormat="1" ht="30" x14ac:dyDescent="0.25">
      <c r="A1169" s="19"/>
      <c r="B1169" s="870" t="s">
        <v>205</v>
      </c>
      <c r="C1169" s="17">
        <f>C84+C14</f>
        <v>0</v>
      </c>
      <c r="D1169" s="17">
        <f>D84+D14</f>
        <v>0</v>
      </c>
      <c r="E1169" s="17">
        <f>E84+E14</f>
        <v>0</v>
      </c>
      <c r="F1169" s="193"/>
      <c r="G1169" s="8"/>
      <c r="H1169" s="200"/>
      <c r="I1169" s="7"/>
      <c r="J1169" s="36"/>
      <c r="K1169" s="7"/>
      <c r="L1169" s="36"/>
      <c r="M1169" s="7"/>
      <c r="N1169" s="10"/>
      <c r="O1169" s="206"/>
      <c r="P1169" s="206"/>
      <c r="Q1169" s="206"/>
      <c r="R1169" s="1054"/>
      <c r="S1169" s="206"/>
      <c r="T1169" s="206"/>
      <c r="U1169" s="206"/>
      <c r="V1169" s="206"/>
      <c r="W1169" s="206">
        <f>(W1163+W1221+W1225+W1229+W1235-W1162)*1000</f>
        <v>1.4551915228366852E-8</v>
      </c>
      <c r="X1169" s="206"/>
      <c r="Y1169" s="206"/>
      <c r="Z1169" s="1319">
        <f>Z84+Z14</f>
        <v>0</v>
      </c>
      <c r="AA1169" s="1323"/>
    </row>
    <row r="1170" spans="1:27" s="139" customFormat="1" ht="30" x14ac:dyDescent="0.25">
      <c r="A1170" s="19"/>
      <c r="B1170" s="870" t="s">
        <v>206</v>
      </c>
      <c r="C1170" s="17">
        <f t="shared" ref="C1170:E1171" si="27">SUM(C1060,C1001,C941,C882,C822,C762,C699,C640,C578,C518,C456,C396,C335,C275,C216,C156,C85,C15)</f>
        <v>0</v>
      </c>
      <c r="D1170" s="17">
        <f t="shared" si="27"/>
        <v>0</v>
      </c>
      <c r="E1170" s="4029">
        <f t="shared" si="27"/>
        <v>4</v>
      </c>
      <c r="F1170" s="193"/>
      <c r="G1170" s="8"/>
      <c r="H1170" s="200"/>
      <c r="I1170" s="7"/>
      <c r="J1170" s="36"/>
      <c r="K1170" s="7"/>
      <c r="L1170" s="36"/>
      <c r="M1170" s="7"/>
      <c r="N1170" s="10"/>
      <c r="O1170" s="206"/>
      <c r="P1170" s="206"/>
      <c r="Q1170" s="206"/>
      <c r="R1170" s="1054"/>
      <c r="S1170" s="206"/>
      <c r="T1170" s="206"/>
      <c r="U1170" s="206"/>
      <c r="V1170" s="206"/>
      <c r="W1170" s="206"/>
      <c r="X1170" s="206"/>
      <c r="Y1170" s="206"/>
      <c r="Z1170" s="1319">
        <f>SUM(Z1060,Z1001,Z941,Z882,Z822,Z762,Z699,Z640,Z578,Z518,Z456,Z396,Z335,Z275,Z216,Z156,Z85,Z15)</f>
        <v>0</v>
      </c>
      <c r="AA1170" s="1323"/>
    </row>
    <row r="1171" spans="1:27" s="139" customFormat="1" ht="30" x14ac:dyDescent="0.25">
      <c r="A1171" s="19"/>
      <c r="B1171" s="871" t="s">
        <v>296</v>
      </c>
      <c r="C1171" s="916">
        <f t="shared" si="27"/>
        <v>0</v>
      </c>
      <c r="D1171" s="916">
        <f t="shared" si="27"/>
        <v>0</v>
      </c>
      <c r="E1171" s="916">
        <f t="shared" si="27"/>
        <v>47</v>
      </c>
      <c r="F1171" s="917"/>
      <c r="G1171" s="8"/>
      <c r="H1171" s="200"/>
      <c r="I1171" s="7"/>
      <c r="J1171" s="36"/>
      <c r="K1171" s="7"/>
      <c r="L1171" s="36"/>
      <c r="M1171" s="7"/>
      <c r="N1171" s="10"/>
      <c r="O1171" s="206"/>
      <c r="P1171" s="206"/>
      <c r="Q1171" s="206"/>
      <c r="R1171" s="1054"/>
      <c r="S1171" s="206"/>
      <c r="T1171" s="206"/>
      <c r="U1171" s="206"/>
      <c r="V1171" s="206"/>
      <c r="W1171" s="206"/>
      <c r="X1171" s="206"/>
      <c r="Y1171" s="206"/>
      <c r="Z1171" s="1325" t="e">
        <f>SUM(Z1061,Z1002,Z942,Z883,Z823,Z763,Z700,Z641,Z579,Z519,Z457,Z397,Z336,Z276,Z217,Z157,Z86,Z16)</f>
        <v>#REF!</v>
      </c>
      <c r="AA1171" s="1323"/>
    </row>
    <row r="1172" spans="1:27" s="139" customFormat="1" ht="60" x14ac:dyDescent="0.25">
      <c r="A1172" s="19"/>
      <c r="B1172" s="872" t="s">
        <v>297</v>
      </c>
      <c r="C1172" s="17">
        <f t="shared" ref="C1172:C1177" si="28">SUM(C1062,C1003,C943,C884,C824,C764,C701,C642,C580,C520,C458,C398,C337,C277,C218,C158,C87,C17)</f>
        <v>0</v>
      </c>
      <c r="D1172" s="17">
        <f t="shared" ref="D1172:E1172" si="29">SUM(D1062,D1003,D943,D884,D824,D764,D701,D642,D580,D520,D458,D398,D337,D277,D218,D158,D87,D17)</f>
        <v>0</v>
      </c>
      <c r="E1172" s="17">
        <f t="shared" si="29"/>
        <v>43</v>
      </c>
      <c r="F1172" s="193"/>
      <c r="G1172" s="8"/>
      <c r="H1172" s="200"/>
      <c r="I1172" s="7"/>
      <c r="J1172" s="36"/>
      <c r="K1172" s="7"/>
      <c r="L1172" s="36"/>
      <c r="M1172" s="7"/>
      <c r="N1172" s="10"/>
      <c r="O1172" s="206"/>
      <c r="P1172" s="206"/>
      <c r="Q1172" s="206"/>
      <c r="R1172" s="1054"/>
      <c r="S1172" s="206"/>
      <c r="T1172" s="206"/>
      <c r="U1172" s="206"/>
      <c r="V1172" s="206"/>
      <c r="W1172" s="206"/>
      <c r="X1172" s="206"/>
      <c r="Y1172" s="206"/>
      <c r="Z1172" s="1319">
        <f>SUM(Z1062,Z1005,Z945,Z886,Z826,Z766,Z703,Z642,Z580,Z522,Z458,Z400,Z339,Z277,Z220,Z160,Z89,Z17)</f>
        <v>0</v>
      </c>
      <c r="AA1172" s="1323"/>
    </row>
    <row r="1173" spans="1:27" s="139" customFormat="1" ht="45" x14ac:dyDescent="0.25">
      <c r="A1173" s="19"/>
      <c r="B1173" s="872" t="s">
        <v>311</v>
      </c>
      <c r="C1173" s="17">
        <f t="shared" si="28"/>
        <v>0</v>
      </c>
      <c r="D1173" s="17">
        <f t="shared" ref="D1173:E1173" si="30">SUM(D1063,D1004,D944,D885,D825,D765,D702,D643,D581,D521,D459,D399,D338,D278,D219,D159,D88,D18)</f>
        <v>0</v>
      </c>
      <c r="E1173" s="17">
        <f t="shared" si="30"/>
        <v>18</v>
      </c>
      <c r="F1173" s="193"/>
      <c r="G1173" s="8"/>
      <c r="H1173" s="200"/>
      <c r="I1173" s="7"/>
      <c r="J1173" s="36"/>
      <c r="K1173" s="7"/>
      <c r="L1173" s="36"/>
      <c r="M1173" s="7"/>
      <c r="N1173" s="10"/>
      <c r="O1173" s="206"/>
      <c r="P1173" s="206"/>
      <c r="Q1173" s="206"/>
      <c r="R1173" s="1054"/>
      <c r="S1173" s="206"/>
      <c r="T1173" s="206"/>
      <c r="U1173" s="206"/>
      <c r="V1173" s="206"/>
      <c r="W1173" s="206"/>
      <c r="X1173" s="206"/>
      <c r="Y1173" s="206"/>
      <c r="Z1173" s="1319">
        <f>SUM(Z1063,Z1006,Z946,Z887,Z827,Z767,Z704,Z643,Z581,Z523,Z459,Z401,Z340,Z278,Z221,Z161,Z90,Z18)</f>
        <v>0</v>
      </c>
      <c r="AA1173" s="1323"/>
    </row>
    <row r="1174" spans="1:27" s="139" customFormat="1" ht="105" x14ac:dyDescent="0.25">
      <c r="A1174" s="19"/>
      <c r="B1174" s="872" t="s">
        <v>542</v>
      </c>
      <c r="C1174" s="17">
        <f t="shared" si="28"/>
        <v>0</v>
      </c>
      <c r="D1174" s="17">
        <f t="shared" ref="D1174:E1174" si="31">SUM(D1064,D1005,D945,D886,D826,D766,D703,D644,D582,D522,D460,D400,D339,D279,D220,D160,D89,D19)</f>
        <v>0</v>
      </c>
      <c r="E1174" s="17">
        <f t="shared" si="31"/>
        <v>0</v>
      </c>
      <c r="F1174" s="193"/>
      <c r="G1174" s="8"/>
      <c r="H1174" s="200"/>
      <c r="I1174" s="7"/>
      <c r="J1174" s="36"/>
      <c r="K1174" s="7"/>
      <c r="L1174" s="36"/>
      <c r="M1174" s="7"/>
      <c r="N1174" s="10"/>
      <c r="O1174" s="206"/>
      <c r="P1174" s="206"/>
      <c r="Q1174" s="206"/>
      <c r="R1174" s="1054"/>
      <c r="S1174" s="206"/>
      <c r="T1174" s="206"/>
      <c r="U1174" s="206"/>
      <c r="V1174" s="206"/>
      <c r="W1174" s="206"/>
      <c r="X1174" s="206"/>
      <c r="Y1174" s="206"/>
      <c r="Z1174" s="1319"/>
      <c r="AA1174" s="1323"/>
    </row>
    <row r="1175" spans="1:27" s="139" customFormat="1" ht="30" x14ac:dyDescent="0.25">
      <c r="A1175" s="19"/>
      <c r="B1175" s="872" t="s">
        <v>386</v>
      </c>
      <c r="C1175" s="17">
        <f t="shared" si="28"/>
        <v>0</v>
      </c>
      <c r="D1175" s="17">
        <f t="shared" ref="D1175:E1175" si="32">SUM(D1065,D1006,D946,D887,D827,D767,D704,D645,D583,D523,D461,D401,D340,D280,D221,D161,D90,D20)</f>
        <v>0</v>
      </c>
      <c r="E1175" s="17">
        <f t="shared" si="32"/>
        <v>0</v>
      </c>
      <c r="F1175" s="193"/>
      <c r="G1175" s="8"/>
      <c r="H1175" s="200"/>
      <c r="I1175" s="7"/>
      <c r="J1175" s="36"/>
      <c r="K1175" s="7"/>
      <c r="L1175" s="36"/>
      <c r="M1175" s="7"/>
      <c r="N1175" s="10"/>
      <c r="O1175" s="206"/>
      <c r="P1175" s="206"/>
      <c r="Q1175" s="206"/>
      <c r="R1175" s="1054"/>
      <c r="S1175" s="206"/>
      <c r="T1175" s="206"/>
      <c r="U1175" s="206"/>
      <c r="V1175" s="206"/>
      <c r="W1175" s="206"/>
      <c r="X1175" s="206"/>
      <c r="Y1175" s="206"/>
      <c r="Z1175" s="1319">
        <f>SUM(Z1064,Z1007,Z947,Z888,Z768,Z705,Z644,Z582,Z524,Z460,Z402,Z341,Z279,Z222,Z162,Z91,Z19,Z828)</f>
        <v>0</v>
      </c>
      <c r="AA1175" s="1323"/>
    </row>
    <row r="1176" spans="1:27" s="139" customFormat="1" ht="29.25" x14ac:dyDescent="0.25">
      <c r="A1176" s="19"/>
      <c r="B1176" s="873" t="s">
        <v>135</v>
      </c>
      <c r="C1176" s="17">
        <f t="shared" si="28"/>
        <v>0</v>
      </c>
      <c r="D1176" s="17">
        <f t="shared" ref="D1176:E1176" si="33">SUM(D1066,D1007,D947,D888,D828,D768,D705,D646,D584,D524,D462,D402,D341,D281,D222,D162,D91,D21)</f>
        <v>0</v>
      </c>
      <c r="E1176" s="17">
        <f t="shared" si="33"/>
        <v>66.3</v>
      </c>
      <c r="F1176" s="193"/>
      <c r="G1176" s="8"/>
      <c r="H1176" s="200"/>
      <c r="I1176" s="7"/>
      <c r="J1176" s="36"/>
      <c r="K1176" s="7"/>
      <c r="L1176" s="36"/>
      <c r="M1176" s="7"/>
      <c r="N1176" s="10"/>
      <c r="O1176" s="206"/>
      <c r="P1176" s="206"/>
      <c r="Q1176" s="206"/>
      <c r="R1176" s="1054"/>
      <c r="S1176" s="206"/>
      <c r="T1176" s="206"/>
      <c r="U1176" s="206"/>
      <c r="V1176" s="206"/>
      <c r="W1176" s="206"/>
      <c r="X1176" s="206"/>
      <c r="Y1176" s="206"/>
      <c r="Z1176" s="1319">
        <f>SUM(Z1065,Z1008,Z948,Z889,Z829,Z769,Z706,Z645,Z583,Z525,Z461,Z403,Z342,Z280,Z223,Z163,Z92,Z20)</f>
        <v>0</v>
      </c>
      <c r="AA1176" s="1323"/>
    </row>
    <row r="1177" spans="1:27" s="139" customFormat="1" x14ac:dyDescent="0.25">
      <c r="A1177" s="19"/>
      <c r="B1177" s="874" t="s">
        <v>240</v>
      </c>
      <c r="C1177" s="17">
        <f t="shared" si="28"/>
        <v>0</v>
      </c>
      <c r="D1177" s="17">
        <f t="shared" ref="D1177:E1177" si="34">SUM(D1067,D1008,D948,D889,D829,D769,D706,D647,D585,D525,D463,D403,D342,D282,D223,D163,D92,D22)</f>
        <v>0</v>
      </c>
      <c r="E1177" s="17">
        <f t="shared" si="34"/>
        <v>66.3</v>
      </c>
      <c r="F1177" s="193"/>
      <c r="G1177" s="8"/>
      <c r="H1177" s="200"/>
      <c r="I1177" s="7"/>
      <c r="J1177" s="36"/>
      <c r="K1177" s="7"/>
      <c r="L1177" s="36"/>
      <c r="M1177" s="7"/>
      <c r="N1177" s="10"/>
      <c r="O1177" s="206"/>
      <c r="P1177" s="206"/>
      <c r="Q1177" s="206"/>
      <c r="R1177" s="1054"/>
      <c r="S1177" s="206"/>
      <c r="T1177" s="206"/>
      <c r="U1177" s="206"/>
      <c r="V1177" s="206"/>
      <c r="W1177" s="206"/>
      <c r="X1177" s="206"/>
      <c r="Y1177" s="206"/>
      <c r="Z1177" s="1319" t="e">
        <f>SUM(Z1066,Z1009,Z949,Z890,Z830,Z770,Z707,Z646,Z584,Z526,Z462,Z404,Z343,Z281,Z224,Z164,Z93,Z21)</f>
        <v>#REF!</v>
      </c>
      <c r="AA1177" s="1323"/>
    </row>
    <row r="1178" spans="1:27" s="139" customFormat="1" ht="63" x14ac:dyDescent="0.25">
      <c r="A1178" s="19"/>
      <c r="B1178" s="876" t="s">
        <v>300</v>
      </c>
      <c r="C1178" s="18">
        <f t="shared" ref="C1178:C1183" si="35">SUM(C1068,C1009,C949,C890,C830,C770,C707,C648,C586,C526,C464,C404,C343,C283,C224,C164,C95,C23)</f>
        <v>0</v>
      </c>
      <c r="D1178" s="18">
        <f t="shared" ref="D1178:E1178" si="36">SUM(D1068,D1009,D949,D890,D830,D770,D707,D648,D586,D526,D464,D404,D343,D283,D224,D164,D95,D23)</f>
        <v>0</v>
      </c>
      <c r="E1178" s="18">
        <f t="shared" si="36"/>
        <v>0</v>
      </c>
      <c r="F1178" s="199"/>
      <c r="G1178" s="8"/>
      <c r="H1178" s="200"/>
      <c r="I1178" s="7"/>
      <c r="J1178" s="36"/>
      <c r="K1178" s="7"/>
      <c r="L1178" s="36"/>
      <c r="M1178" s="7"/>
      <c r="N1178" s="10"/>
      <c r="O1178" s="206"/>
      <c r="P1178" s="206"/>
      <c r="Q1178" s="206"/>
      <c r="R1178" s="1054"/>
      <c r="S1178" s="206"/>
      <c r="T1178" s="206"/>
      <c r="U1178" s="206"/>
      <c r="V1178" s="206"/>
      <c r="W1178" s="206"/>
      <c r="X1178" s="206"/>
      <c r="Y1178" s="206"/>
      <c r="Z1178" s="1321">
        <f t="shared" ref="Z1178:Z1183" si="37">SUM(Z1069,Z1012,Z952,Z893,Z833,Z773,Z710,Z649,Z587,Z529,Z465,Z407,Z346,Z284,Z227,Z167,Z98,Z24)</f>
        <v>0</v>
      </c>
      <c r="AA1178" s="1323"/>
    </row>
    <row r="1179" spans="1:27" s="139" customFormat="1" ht="29.25" x14ac:dyDescent="0.25">
      <c r="A1179" s="19"/>
      <c r="B1179" s="869" t="s">
        <v>301</v>
      </c>
      <c r="C1179" s="18">
        <f t="shared" si="35"/>
        <v>0</v>
      </c>
      <c r="D1179" s="18">
        <f t="shared" ref="D1179:E1179" si="38">SUM(D1069,D1010,D950,D891,D831,D771,D708,D649,D587,D527,D465,D405,D344,D284,D225,D165,D96,D24)</f>
        <v>0</v>
      </c>
      <c r="E1179" s="18">
        <f t="shared" si="38"/>
        <v>0</v>
      </c>
      <c r="F1179" s="199"/>
      <c r="G1179" s="8"/>
      <c r="H1179" s="200"/>
      <c r="I1179" s="7"/>
      <c r="J1179" s="36"/>
      <c r="K1179" s="7"/>
      <c r="L1179" s="36"/>
      <c r="M1179" s="7"/>
      <c r="N1179" s="10"/>
      <c r="O1179" s="206"/>
      <c r="P1179" s="206"/>
      <c r="Q1179" s="206"/>
      <c r="R1179" s="1054"/>
      <c r="S1179" s="206"/>
      <c r="T1179" s="206"/>
      <c r="U1179" s="206"/>
      <c r="V1179" s="206"/>
      <c r="W1179" s="206"/>
      <c r="X1179" s="206"/>
      <c r="Y1179" s="206"/>
      <c r="Z1179" s="1321">
        <f t="shared" si="37"/>
        <v>0</v>
      </c>
      <c r="AA1179" s="1323"/>
    </row>
    <row r="1180" spans="1:27" s="139" customFormat="1" ht="30" x14ac:dyDescent="0.25">
      <c r="A1180" s="19"/>
      <c r="B1180" s="872" t="s">
        <v>302</v>
      </c>
      <c r="C1180" s="17">
        <f t="shared" si="35"/>
        <v>0</v>
      </c>
      <c r="D1180" s="17">
        <f t="shared" ref="D1180" si="39">SUM(D1070,D1011,D951,D892,D832,D772,D709,D650,D588,D528,D466,D406,D345,D285,D226,D166,D97,D25)</f>
        <v>0</v>
      </c>
      <c r="E1180" s="17">
        <f t="shared" ref="E1180" si="40">SUM(E1070,E1011,E951,E892,E832,E772,E709,E650,E588,E528,E466,E406,E345,E285,E226,E166,E97,E25)</f>
        <v>0</v>
      </c>
      <c r="F1180" s="193"/>
      <c r="G1180" s="8"/>
      <c r="H1180" s="200"/>
      <c r="I1180" s="7"/>
      <c r="J1180" s="36"/>
      <c r="K1180" s="7"/>
      <c r="L1180" s="36"/>
      <c r="M1180" s="7"/>
      <c r="N1180" s="10"/>
      <c r="O1180" s="206"/>
      <c r="P1180" s="206"/>
      <c r="Q1180" s="206"/>
      <c r="R1180" s="1054"/>
      <c r="S1180" s="206"/>
      <c r="T1180" s="206"/>
      <c r="U1180" s="206"/>
      <c r="V1180" s="206"/>
      <c r="W1180" s="206"/>
      <c r="X1180" s="206"/>
      <c r="Y1180" s="206"/>
      <c r="Z1180" s="1319">
        <f t="shared" si="37"/>
        <v>0</v>
      </c>
      <c r="AA1180" s="1323"/>
    </row>
    <row r="1181" spans="1:27" s="139" customFormat="1" ht="60" x14ac:dyDescent="0.25">
      <c r="A1181" s="19"/>
      <c r="B1181" s="872" t="s">
        <v>303</v>
      </c>
      <c r="C1181" s="17">
        <f t="shared" si="35"/>
        <v>0</v>
      </c>
      <c r="D1181" s="17">
        <f t="shared" ref="D1181" si="41">SUM(D1071,D1012,D952,D893,D833,D773,D710,D651,D589,D529,D467,D407,D346,D286,D227,D167,D98,D26)</f>
        <v>0</v>
      </c>
      <c r="E1181" s="17">
        <f t="shared" ref="E1181" si="42">SUM(E1071,E1012,E952,E893,E833,E773,E710,E651,E589,E529,E467,E407,E346,E286,E227,E167,E98,E26)</f>
        <v>0</v>
      </c>
      <c r="F1181" s="193"/>
      <c r="G1181" s="8"/>
      <c r="H1181" s="200"/>
      <c r="I1181" s="7"/>
      <c r="J1181" s="36"/>
      <c r="K1181" s="7"/>
      <c r="L1181" s="36"/>
      <c r="M1181" s="7"/>
      <c r="N1181" s="10"/>
      <c r="O1181" s="206"/>
      <c r="P1181" s="206"/>
      <c r="Q1181" s="206"/>
      <c r="R1181" s="1054"/>
      <c r="S1181" s="206"/>
      <c r="T1181" s="206"/>
      <c r="U1181" s="206"/>
      <c r="V1181" s="206"/>
      <c r="W1181" s="206"/>
      <c r="X1181" s="206"/>
      <c r="Y1181" s="206"/>
      <c r="Z1181" s="1319">
        <f t="shared" si="37"/>
        <v>0</v>
      </c>
      <c r="AA1181" s="1323"/>
    </row>
    <row r="1182" spans="1:27" s="139" customFormat="1" ht="45" x14ac:dyDescent="0.25">
      <c r="A1182" s="19"/>
      <c r="B1182" s="872" t="s">
        <v>304</v>
      </c>
      <c r="C1182" s="17">
        <f t="shared" si="35"/>
        <v>0</v>
      </c>
      <c r="D1182" s="17">
        <f t="shared" ref="D1182" si="43">SUM(D1072,D1013,D953,D894,D834,D774,D711,D652,D590,D530,D468,D408,D347,D287,D228,D168,D99,D27)</f>
        <v>0</v>
      </c>
      <c r="E1182" s="17">
        <f t="shared" ref="E1182" si="44">SUM(E1072,E1013,E953,E894,E834,E774,E711,E652,E590,E530,E468,E408,E347,E287,E228,E168,E99,E27)</f>
        <v>0</v>
      </c>
      <c r="F1182" s="193"/>
      <c r="G1182" s="8"/>
      <c r="H1182" s="200"/>
      <c r="I1182" s="7"/>
      <c r="J1182" s="36"/>
      <c r="K1182" s="7"/>
      <c r="L1182" s="36"/>
      <c r="M1182" s="7"/>
      <c r="N1182" s="10"/>
      <c r="O1182" s="206"/>
      <c r="P1182" s="206"/>
      <c r="Q1182" s="206"/>
      <c r="R1182" s="1054"/>
      <c r="S1182" s="206"/>
      <c r="T1182" s="206"/>
      <c r="U1182" s="206"/>
      <c r="V1182" s="206"/>
      <c r="W1182" s="206"/>
      <c r="X1182" s="206"/>
      <c r="Y1182" s="206"/>
      <c r="Z1182" s="1319">
        <f t="shared" si="37"/>
        <v>0</v>
      </c>
      <c r="AA1182" s="1323"/>
    </row>
    <row r="1183" spans="1:27" s="139" customFormat="1" ht="30" x14ac:dyDescent="0.25">
      <c r="A1183" s="19"/>
      <c r="B1183" s="872" t="s">
        <v>305</v>
      </c>
      <c r="C1183" s="17">
        <f t="shared" si="35"/>
        <v>0</v>
      </c>
      <c r="D1183" s="17">
        <f t="shared" ref="D1183" si="45">SUM(D1073,D1014,D954,D895,D835,D775,D712,D653,D591,D531,D469,D409,D348,D288,D229,D169,D100,D28)</f>
        <v>0</v>
      </c>
      <c r="E1183" s="17">
        <f t="shared" ref="E1183" si="46">SUM(E1073,E1014,E954,E895,E835,E775,E712,E653,E591,E531,E469,E409,E348,E288,E229,E169,E100,E28)</f>
        <v>0</v>
      </c>
      <c r="F1183" s="193"/>
      <c r="G1183" s="8"/>
      <c r="H1183" s="200"/>
      <c r="I1183" s="7"/>
      <c r="J1183" s="36"/>
      <c r="K1183" s="7"/>
      <c r="L1183" s="36"/>
      <c r="M1183" s="7"/>
      <c r="N1183" s="10"/>
      <c r="O1183" s="206"/>
      <c r="P1183" s="206"/>
      <c r="Q1183" s="206"/>
      <c r="R1183" s="1054"/>
      <c r="S1183" s="206"/>
      <c r="T1183" s="206"/>
      <c r="U1183" s="206"/>
      <c r="V1183" s="206"/>
      <c r="W1183" s="206"/>
      <c r="X1183" s="206"/>
      <c r="Y1183" s="206"/>
      <c r="Z1183" s="1319">
        <f t="shared" si="37"/>
        <v>0</v>
      </c>
      <c r="AA1183" s="1323"/>
    </row>
    <row r="1184" spans="1:27" s="139" customFormat="1" ht="60" x14ac:dyDescent="0.25">
      <c r="A1184" s="19"/>
      <c r="B1184" s="872" t="s">
        <v>317</v>
      </c>
      <c r="C1184" s="17"/>
      <c r="D1184" s="17"/>
      <c r="E1184" s="17"/>
      <c r="F1184" s="193"/>
      <c r="G1184" s="8"/>
      <c r="H1184" s="200"/>
      <c r="I1184" s="7"/>
      <c r="J1184" s="36"/>
      <c r="K1184" s="7"/>
      <c r="L1184" s="36"/>
      <c r="M1184" s="7"/>
      <c r="N1184" s="10"/>
      <c r="O1184" s="206"/>
      <c r="P1184" s="206"/>
      <c r="Q1184" s="206"/>
      <c r="R1184" s="1054"/>
      <c r="S1184" s="206"/>
      <c r="T1184" s="206"/>
      <c r="U1184" s="206"/>
      <c r="V1184" s="206"/>
      <c r="W1184" s="206"/>
      <c r="X1184" s="206"/>
      <c r="Y1184" s="206"/>
      <c r="Z1184" s="1319">
        <f>Z593</f>
        <v>0</v>
      </c>
      <c r="AA1184" s="1323"/>
    </row>
    <row r="1185" spans="1:171" s="139" customFormat="1" ht="45" x14ac:dyDescent="0.25">
      <c r="A1185" s="19"/>
      <c r="B1185" s="877" t="s">
        <v>306</v>
      </c>
      <c r="C1185" s="914">
        <f>SUM(C1074,C1015,C955,C896,C836,C776,C713,C654,C593,C532,C470,C410,C349,C289,C230,C170,C101,C29)</f>
        <v>0</v>
      </c>
      <c r="D1185" s="914">
        <f t="shared" ref="D1185:E1185" si="47">SUM(D1074,D1015,D955,D896,D836,D776,D713,D654,D593,D532,D470,D410,D349,D289,D230,D170,D101,D29)</f>
        <v>0</v>
      </c>
      <c r="E1185" s="914">
        <f t="shared" si="47"/>
        <v>0</v>
      </c>
      <c r="F1185" s="915"/>
      <c r="G1185" s="8"/>
      <c r="H1185" s="200"/>
      <c r="I1185" s="7"/>
      <c r="J1185" s="36"/>
      <c r="K1185" s="7"/>
      <c r="L1185" s="36"/>
      <c r="M1185" s="7"/>
      <c r="N1185" s="10"/>
      <c r="O1185" s="206"/>
      <c r="P1185" s="206"/>
      <c r="Q1185" s="206"/>
      <c r="R1185" s="1054"/>
      <c r="S1185" s="206"/>
      <c r="T1185" s="206"/>
      <c r="U1185" s="206"/>
      <c r="V1185" s="206"/>
      <c r="W1185" s="206"/>
      <c r="X1185" s="206"/>
      <c r="Y1185" s="206"/>
      <c r="Z1185" s="1326">
        <f>SUM(Z1075,Z1018,Z958,Z899,Z839,Z779,Z716,Z655,Z594,Z535,Z471,Z413,Z352,Z290,Z233,Z173,Z104,Z30)</f>
        <v>0</v>
      </c>
      <c r="AA1185" s="1323"/>
    </row>
    <row r="1186" spans="1:171" s="139" customFormat="1" ht="45" x14ac:dyDescent="0.25">
      <c r="A1186" s="19"/>
      <c r="B1186" s="872" t="s">
        <v>307</v>
      </c>
      <c r="C1186" s="17">
        <f>SUM(C1075,C1016,C956,C897,C837,C777,C714,C655,C594,C533,C471,C411,C350,C290,C231,C171,C102,C30)</f>
        <v>0</v>
      </c>
      <c r="D1186" s="17">
        <f t="shared" ref="D1186:E1186" si="48">SUM(D1075,D1016,D956,D897,D837,D777,D714,D655,D594,D533,D471,D411,D350,D290,D231,D171,D102,D30)</f>
        <v>0</v>
      </c>
      <c r="E1186" s="17">
        <f t="shared" si="48"/>
        <v>0</v>
      </c>
      <c r="F1186" s="193"/>
      <c r="G1186" s="8"/>
      <c r="H1186" s="200"/>
      <c r="I1186" s="7"/>
      <c r="J1186" s="36"/>
      <c r="K1186" s="7"/>
      <c r="L1186" s="36"/>
      <c r="M1186" s="7"/>
      <c r="N1186" s="10"/>
      <c r="O1186" s="206"/>
      <c r="P1186" s="206"/>
      <c r="Q1186" s="206"/>
      <c r="R1186" s="1054"/>
      <c r="S1186" s="206"/>
      <c r="T1186" s="206"/>
      <c r="U1186" s="206"/>
      <c r="V1186" s="206"/>
      <c r="W1186" s="206"/>
      <c r="X1186" s="206"/>
      <c r="Y1186" s="206"/>
      <c r="Z1186" s="1319">
        <f>SUM(Z1076,Z1019,Z959,Z900,Z840,Z780,Z717,Z656,Z595,Z536,Z472,Z414,Z353,Z291,Z234,Z174,Z105,Z31)</f>
        <v>0</v>
      </c>
      <c r="AA1186" s="1323"/>
    </row>
    <row r="1187" spans="1:171" s="139" customFormat="1" ht="30" x14ac:dyDescent="0.25">
      <c r="A1187" s="19"/>
      <c r="B1187" s="872" t="s">
        <v>338</v>
      </c>
      <c r="C1187" s="17">
        <f>SUM(C1076,C1017,C957,C898,C838,C778,C715,C656,C595,C534,C472,C412,C351,C291,C232,C172,C103,C31)</f>
        <v>0</v>
      </c>
      <c r="D1187" s="17">
        <f>SUM(D1076,D1017,D957,D898,D838,D778,D715,D656,D595,D534,D472,D412,D351,D291,D232,D172,D103,D31)</f>
        <v>0</v>
      </c>
      <c r="E1187" s="17">
        <f>SUM(E1076,E1017,E957,E898,E838,E778,E715,E656,E595,E534,E472,E412,E351,E291,E232,E172,E103,E31)</f>
        <v>0</v>
      </c>
      <c r="F1187" s="193"/>
      <c r="G1187" s="8"/>
      <c r="H1187" s="200"/>
      <c r="I1187" s="7"/>
      <c r="J1187" s="36"/>
      <c r="K1187" s="7"/>
      <c r="L1187" s="36"/>
      <c r="M1187" s="7"/>
      <c r="N1187" s="10"/>
      <c r="O1187" s="206"/>
      <c r="P1187" s="206"/>
      <c r="Q1187" s="206"/>
      <c r="R1187" s="1054"/>
      <c r="S1187" s="206"/>
      <c r="T1187" s="206"/>
      <c r="U1187" s="206"/>
      <c r="V1187" s="206"/>
      <c r="W1187" s="206"/>
      <c r="X1187" s="206"/>
      <c r="Y1187" s="206"/>
      <c r="Z1187" s="1319">
        <f>SUM(Z1077,Z1020,Z960,Z901,Z841,Z781,Z720,Z657,Z597,Z537,Z473,Z415,Z354,Z292,Z235,Z175,Z106,Z32)</f>
        <v>0</v>
      </c>
      <c r="AA1187" s="1323"/>
    </row>
    <row r="1188" spans="1:171" s="139" customFormat="1" ht="60" x14ac:dyDescent="0.25">
      <c r="A1188" s="19"/>
      <c r="B1188" s="872" t="s">
        <v>318</v>
      </c>
      <c r="C1188" s="17">
        <f>C596</f>
        <v>0</v>
      </c>
      <c r="D1188" s="17">
        <f>D596</f>
        <v>0</v>
      </c>
      <c r="E1188" s="17">
        <f>E596</f>
        <v>0</v>
      </c>
      <c r="F1188" s="193"/>
      <c r="G1188" s="8"/>
      <c r="H1188" s="200"/>
      <c r="I1188" s="7"/>
      <c r="J1188" s="36"/>
      <c r="K1188" s="7"/>
      <c r="L1188" s="36"/>
      <c r="M1188" s="7"/>
      <c r="N1188" s="10"/>
      <c r="O1188" s="206"/>
      <c r="P1188" s="206"/>
      <c r="Q1188" s="206"/>
      <c r="R1188" s="1054"/>
      <c r="S1188" s="206"/>
      <c r="T1188" s="206"/>
      <c r="U1188" s="206"/>
      <c r="V1188" s="206"/>
      <c r="W1188" s="206"/>
      <c r="X1188" s="206"/>
      <c r="Y1188" s="206"/>
      <c r="Z1188" s="1319">
        <f>Z596</f>
        <v>0</v>
      </c>
      <c r="AA1188" s="1323"/>
    </row>
    <row r="1189" spans="1:171" s="139" customFormat="1" ht="75" x14ac:dyDescent="0.25">
      <c r="A1189" s="19"/>
      <c r="B1189" s="872" t="s">
        <v>308</v>
      </c>
      <c r="C1189" s="17">
        <f t="shared" ref="C1189:E1191" si="49">SUM(C1077,C1018,C958,C899,C839,C779,C716,C657,C597,C535,C473,C413,C352,C292,C233,C173,C104,C32)</f>
        <v>0</v>
      </c>
      <c r="D1189" s="17">
        <f t="shared" ref="D1189" si="50">SUM(D1077,D1018,D958,D899,D839,D779,D716,D657,D597,D535,D473,D413,D352,D292,D233,D173,D104,D32)</f>
        <v>0</v>
      </c>
      <c r="E1189" s="17">
        <f t="shared" si="49"/>
        <v>0</v>
      </c>
      <c r="F1189" s="193"/>
      <c r="G1189" s="8"/>
      <c r="H1189" s="200"/>
      <c r="I1189" s="7"/>
      <c r="J1189" s="36"/>
      <c r="K1189" s="7"/>
      <c r="L1189" s="36"/>
      <c r="M1189" s="7"/>
      <c r="N1189" s="10"/>
      <c r="O1189" s="206"/>
      <c r="P1189" s="206"/>
      <c r="Q1189" s="206"/>
      <c r="R1189" s="1054"/>
      <c r="S1189" s="206"/>
      <c r="T1189" s="206"/>
      <c r="U1189" s="206"/>
      <c r="V1189" s="206"/>
      <c r="W1189" s="206"/>
      <c r="X1189" s="206"/>
      <c r="Y1189" s="206"/>
      <c r="Z1189" s="1319">
        <f>SUM(Z1078,Z1021,Z961,Z902,Z842,Z782,Z721,Z658,Z598,Z538,Z474,Z416,Z355,Z293,Z236,Z176,Z107,Z33)</f>
        <v>0</v>
      </c>
      <c r="AA1189" s="1323"/>
    </row>
    <row r="1190" spans="1:171" s="139" customFormat="1" ht="60" x14ac:dyDescent="0.25">
      <c r="A1190" s="19"/>
      <c r="B1190" s="872" t="s">
        <v>309</v>
      </c>
      <c r="C1190" s="17">
        <f t="shared" si="49"/>
        <v>0</v>
      </c>
      <c r="D1190" s="17">
        <f t="shared" ref="D1190" si="51">SUM(D1078,D1019,D959,D900,D840,D780,D717,D658,D598,D536,D474,D414,D353,D293,D234,D174,D105,D33)</f>
        <v>0</v>
      </c>
      <c r="E1190" s="17">
        <f t="shared" si="49"/>
        <v>0</v>
      </c>
      <c r="F1190" s="193"/>
      <c r="G1190" s="8"/>
      <c r="H1190" s="200"/>
      <c r="I1190" s="7"/>
      <c r="J1190" s="36"/>
      <c r="K1190" s="7"/>
      <c r="L1190" s="36"/>
      <c r="M1190" s="7"/>
      <c r="N1190" s="10"/>
      <c r="O1190" s="206"/>
      <c r="P1190" s="206"/>
      <c r="Q1190" s="206"/>
      <c r="R1190" s="1054"/>
      <c r="S1190" s="206"/>
      <c r="T1190" s="206"/>
      <c r="U1190" s="206"/>
      <c r="V1190" s="206"/>
      <c r="W1190" s="206"/>
      <c r="X1190" s="206"/>
      <c r="Y1190" s="206"/>
      <c r="Z1190" s="1319">
        <f>SUM(Z1079,Z1022,Z962,Z903,Z843,Z783,Z722,Z659,Z599,Z539,Z475,Z417,Z356,Z294,Z237,Z177,Z108,Z34)</f>
        <v>0</v>
      </c>
      <c r="AA1190" s="1323"/>
    </row>
    <row r="1191" spans="1:171" s="139" customFormat="1" ht="57.75" x14ac:dyDescent="0.25">
      <c r="A1191" s="19"/>
      <c r="B1191" s="723" t="s">
        <v>389</v>
      </c>
      <c r="C1191" s="17">
        <f t="shared" si="49"/>
        <v>0</v>
      </c>
      <c r="D1191" s="17">
        <f t="shared" ref="D1191" si="52">SUM(D1079,D1020,D960,D901,D841,D781,D718,D659,D599,D537,D475,D415,D354,D294,D235,D175,D106,D34)</f>
        <v>0</v>
      </c>
      <c r="E1191" s="17">
        <f t="shared" si="49"/>
        <v>0</v>
      </c>
      <c r="F1191" s="193"/>
      <c r="G1191" s="8"/>
      <c r="H1191" s="200"/>
      <c r="I1191" s="7"/>
      <c r="J1191" s="36"/>
      <c r="K1191" s="7"/>
      <c r="L1191" s="36"/>
      <c r="M1191" s="7"/>
      <c r="N1191" s="10"/>
      <c r="O1191" s="206"/>
      <c r="P1191" s="206"/>
      <c r="Q1191" s="206"/>
      <c r="R1191" s="1054"/>
      <c r="S1191" s="206"/>
      <c r="T1191" s="206"/>
      <c r="U1191" s="206"/>
      <c r="V1191" s="206"/>
      <c r="W1191" s="206"/>
      <c r="X1191" s="206"/>
      <c r="Y1191" s="206"/>
      <c r="Z1191" s="1319">
        <f>SUM(Z1080,Z1023,Z963,Z904,Z844,Z784,Z723,Z660,Z600,Z540,Z476,Z418,Z357,Z295,Z238,Z178,Z109)</f>
        <v>0</v>
      </c>
      <c r="AA1191" s="1323"/>
    </row>
    <row r="1192" spans="1:171" s="139" customFormat="1" x14ac:dyDescent="0.25">
      <c r="A1192" s="19"/>
      <c r="B1192" s="736" t="s">
        <v>207</v>
      </c>
      <c r="C1192" s="17"/>
      <c r="D1192" s="17"/>
      <c r="E1192" s="17"/>
      <c r="F1192" s="193"/>
      <c r="G1192" s="8"/>
      <c r="H1192" s="200"/>
      <c r="I1192" s="7"/>
      <c r="J1192" s="36"/>
      <c r="K1192" s="7"/>
      <c r="L1192" s="36"/>
      <c r="M1192" s="7"/>
      <c r="N1192" s="10"/>
      <c r="O1192" s="206">
        <f t="shared" ref="O1192:Y1192" si="53">SUM(O1117,O1080,O1021,O961,O902,O842,O782,O719,O660,O600,O538,O476,O416,O355,O295,O236,O176,O107,O93,O34)</f>
        <v>2750</v>
      </c>
      <c r="P1192" s="206">
        <f t="shared" si="53"/>
        <v>229.16666666666666</v>
      </c>
      <c r="Q1192" s="206">
        <f t="shared" si="53"/>
        <v>682.63323999999989</v>
      </c>
      <c r="R1192" s="1054">
        <f t="shared" si="53"/>
        <v>0</v>
      </c>
      <c r="S1192" s="206">
        <f t="shared" si="53"/>
        <v>0</v>
      </c>
      <c r="T1192" s="206">
        <f t="shared" si="53"/>
        <v>453.46657333333326</v>
      </c>
      <c r="U1192" s="206">
        <f t="shared" si="53"/>
        <v>0</v>
      </c>
      <c r="V1192" s="206">
        <f t="shared" si="53"/>
        <v>0</v>
      </c>
      <c r="W1192" s="206">
        <f t="shared" si="53"/>
        <v>682.63323999999989</v>
      </c>
      <c r="X1192" s="206">
        <f t="shared" si="53"/>
        <v>893.3682981818182</v>
      </c>
      <c r="Y1192" s="206">
        <f t="shared" si="53"/>
        <v>893.3682981818182</v>
      </c>
      <c r="Z1192" s="1319"/>
      <c r="AA1192" s="1323">
        <f>SUM(AA1117,AA358,AA179,AA96,AA35,AA785)</f>
        <v>0</v>
      </c>
    </row>
    <row r="1193" spans="1:171" s="139" customFormat="1" ht="29.25" x14ac:dyDescent="0.25">
      <c r="A1193" s="19"/>
      <c r="B1193" s="869" t="s">
        <v>365</v>
      </c>
      <c r="C1193" s="18">
        <f t="shared" ref="C1193:E1194" si="54">SUM(C1118,C1081,C1022,C962,C903,C843,C783,C720,C661,C601,C539,C477,C417,C356,C296,C237,C177,C108,C35)</f>
        <v>0</v>
      </c>
      <c r="D1193" s="18">
        <f t="shared" si="54"/>
        <v>0</v>
      </c>
      <c r="E1193" s="18">
        <f t="shared" si="54"/>
        <v>630.65249999999992</v>
      </c>
      <c r="F1193" s="199"/>
      <c r="G1193" s="8"/>
      <c r="H1193" s="200"/>
      <c r="I1193" s="7"/>
      <c r="J1193" s="36"/>
      <c r="K1193" s="7"/>
      <c r="L1193" s="36"/>
      <c r="M1193" s="7"/>
      <c r="N1193" s="10"/>
      <c r="O1193" s="206"/>
      <c r="P1193" s="206"/>
      <c r="Q1193" s="206"/>
      <c r="R1193" s="1054"/>
      <c r="S1193" s="206"/>
      <c r="T1193" s="206"/>
      <c r="U1193" s="206"/>
      <c r="V1193" s="206"/>
      <c r="W1193" s="206"/>
      <c r="X1193" s="206"/>
      <c r="Y1193" s="206"/>
      <c r="Z1193" s="1321">
        <f>SUM(Z1118,Z786,Z359,Z240,Z180,Z111,Z36)</f>
        <v>0</v>
      </c>
      <c r="AA1193" s="1323"/>
    </row>
    <row r="1194" spans="1:171" s="139" customFormat="1" x14ac:dyDescent="0.25">
      <c r="A1194" s="19"/>
      <c r="B1194" s="872" t="s">
        <v>353</v>
      </c>
      <c r="C1194" s="17">
        <f t="shared" si="54"/>
        <v>0</v>
      </c>
      <c r="D1194" s="17">
        <f t="shared" si="54"/>
        <v>0</v>
      </c>
      <c r="E1194" s="17">
        <f t="shared" si="54"/>
        <v>2</v>
      </c>
      <c r="F1194" s="193"/>
      <c r="G1194" s="8"/>
      <c r="H1194" s="200"/>
      <c r="I1194" s="7"/>
      <c r="J1194" s="36"/>
      <c r="K1194" s="7"/>
      <c r="L1194" s="36"/>
      <c r="M1194" s="7"/>
      <c r="N1194" s="10"/>
      <c r="O1194" s="206"/>
      <c r="P1194" s="206"/>
      <c r="Q1194" s="206"/>
      <c r="R1194" s="1054"/>
      <c r="S1194" s="206"/>
      <c r="T1194" s="206"/>
      <c r="U1194" s="206"/>
      <c r="V1194" s="206"/>
      <c r="W1194" s="206"/>
      <c r="X1194" s="206"/>
      <c r="Y1194" s="206"/>
      <c r="Z1194" s="1319">
        <f>Z1119+Z112+Z37</f>
        <v>0</v>
      </c>
      <c r="AA1194" s="1323"/>
    </row>
    <row r="1195" spans="1:171" s="139" customFormat="1" ht="30" x14ac:dyDescent="0.25">
      <c r="A1195" s="19"/>
      <c r="B1195" s="871" t="s">
        <v>354</v>
      </c>
      <c r="C1195" s="916">
        <f t="shared" ref="C1195:E1195" si="55">SUM(C1120,C1083,C1024,C964,C905,C845,C785,C722,C663,C603,C541,C479,C419,C358,C298,C239,C179,C110,C37)</f>
        <v>0</v>
      </c>
      <c r="D1195" s="916">
        <f t="shared" si="55"/>
        <v>0</v>
      </c>
      <c r="E1195" s="916">
        <f t="shared" si="55"/>
        <v>398.65250000000003</v>
      </c>
      <c r="F1195" s="917"/>
      <c r="G1195" s="8"/>
      <c r="H1195" s="200"/>
      <c r="I1195" s="7"/>
      <c r="J1195" s="36"/>
      <c r="K1195" s="7"/>
      <c r="L1195" s="36"/>
      <c r="M1195" s="7"/>
      <c r="N1195" s="10"/>
      <c r="O1195" s="206"/>
      <c r="P1195" s="206"/>
      <c r="Q1195" s="206"/>
      <c r="R1195" s="1054"/>
      <c r="S1195" s="206"/>
      <c r="T1195" s="206"/>
      <c r="U1195" s="206"/>
      <c r="V1195" s="206"/>
      <c r="W1195" s="206"/>
      <c r="X1195" s="206"/>
      <c r="Y1195" s="206"/>
      <c r="Z1195" s="1325">
        <f>SUM(Z1121,Z788,Z361,Z182,Z113,Z38)</f>
        <v>0</v>
      </c>
      <c r="AA1195" s="1323"/>
    </row>
    <row r="1196" spans="1:171" s="139" customFormat="1" x14ac:dyDescent="0.25">
      <c r="A1196" s="19"/>
      <c r="B1196" s="872" t="s">
        <v>355</v>
      </c>
      <c r="C1196" s="17">
        <f t="shared" ref="C1196:E1196" si="56">SUM(C1121,C1084,C1025,C965,C906,C846,C786,C723,C664,C604,C542,C480,C420,C359,C299,C240,C180,C111,C38)</f>
        <v>0</v>
      </c>
      <c r="D1196" s="17">
        <f t="shared" si="56"/>
        <v>0</v>
      </c>
      <c r="E1196" s="17">
        <f t="shared" si="56"/>
        <v>372</v>
      </c>
      <c r="F1196" s="193"/>
      <c r="G1196" s="8"/>
      <c r="H1196" s="200"/>
      <c r="I1196" s="7"/>
      <c r="J1196" s="36"/>
      <c r="K1196" s="7"/>
      <c r="L1196" s="36"/>
      <c r="M1196" s="7"/>
      <c r="N1196" s="10"/>
      <c r="O1196" s="206"/>
      <c r="P1196" s="206"/>
      <c r="Q1196" s="206"/>
      <c r="R1196" s="1054"/>
      <c r="S1196" s="206"/>
      <c r="T1196" s="206"/>
      <c r="U1196" s="206"/>
      <c r="V1196" s="206"/>
      <c r="W1196" s="206"/>
      <c r="X1196" s="206"/>
      <c r="Y1196" s="206"/>
      <c r="Z1196" s="1319">
        <f>SUM(Z1122,Z789,Z362,Z114,Z39)</f>
        <v>0</v>
      </c>
      <c r="AA1196" s="1323"/>
    </row>
    <row r="1197" spans="1:171" s="139" customFormat="1" ht="30" x14ac:dyDescent="0.25">
      <c r="A1197" s="19">
        <v>1</v>
      </c>
      <c r="B1197" s="872" t="s">
        <v>380</v>
      </c>
      <c r="C1197" s="17">
        <f t="shared" ref="C1197:E1197" si="57">SUM(C1122,C1085,C1026,C966,C907,C847,C787,C724,C665,C605,C543,C481,C421,C360,C300,C241,C181,C112,C39)</f>
        <v>0</v>
      </c>
      <c r="D1197" s="17">
        <f t="shared" si="57"/>
        <v>0</v>
      </c>
      <c r="E1197" s="4030">
        <f t="shared" si="57"/>
        <v>38.61</v>
      </c>
      <c r="F1197" s="193"/>
      <c r="G1197" s="1340"/>
      <c r="H1197" s="200"/>
      <c r="I1197" s="7"/>
      <c r="J1197" s="36"/>
      <c r="K1197" s="7"/>
      <c r="L1197" s="36"/>
      <c r="M1197" s="7"/>
      <c r="N1197" s="10"/>
      <c r="O1197" s="206"/>
      <c r="P1197" s="206"/>
      <c r="Q1197" s="206"/>
      <c r="R1197" s="1054"/>
      <c r="S1197" s="206"/>
      <c r="T1197" s="206"/>
      <c r="U1197" s="206"/>
      <c r="V1197" s="206"/>
      <c r="W1197" s="206"/>
      <c r="X1197" s="206"/>
      <c r="Y1197" s="206"/>
      <c r="Z1197" s="1319">
        <f>SUM(Z1123,Z184,Z115,Z40)</f>
        <v>0</v>
      </c>
      <c r="AA1197" s="1323"/>
    </row>
    <row r="1198" spans="1:171" ht="60" x14ac:dyDescent="0.25">
      <c r="A1198" s="19">
        <v>1</v>
      </c>
      <c r="B1198" s="872" t="s">
        <v>356</v>
      </c>
      <c r="C1198" s="17">
        <f>SUM(C1123,C725,C606,C113,C40)</f>
        <v>0</v>
      </c>
      <c r="D1198" s="17">
        <f t="shared" ref="D1198:E1198" si="58">SUM(D1123,D725,D606,D113,D40)</f>
        <v>0</v>
      </c>
      <c r="E1198" s="17">
        <f t="shared" si="58"/>
        <v>17</v>
      </c>
      <c r="F1198" s="193"/>
      <c r="G1198" s="8"/>
      <c r="H1198" s="200"/>
      <c r="I1198" s="38"/>
      <c r="J1198" s="203"/>
      <c r="K1198" s="38"/>
      <c r="L1198" s="203"/>
      <c r="M1198" s="38"/>
      <c r="N1198" s="10"/>
      <c r="O1198" s="598"/>
      <c r="P1198" s="598"/>
      <c r="Q1198" s="598">
        <f>Q1168-Q1197</f>
        <v>0</v>
      </c>
      <c r="R1198" s="1056"/>
      <c r="S1198" s="598"/>
      <c r="T1198" s="598"/>
      <c r="U1198" s="598"/>
      <c r="V1198" s="598"/>
      <c r="W1198" s="598"/>
      <c r="X1198" s="598"/>
      <c r="Y1198" s="598"/>
      <c r="Z1198" s="1319">
        <f>Z1124+Z116+Z41</f>
        <v>0</v>
      </c>
      <c r="AA1198" s="1327"/>
      <c r="AB1198" s="139"/>
      <c r="AC1198" s="139"/>
      <c r="AD1198" s="139"/>
      <c r="AE1198" s="139"/>
      <c r="AF1198" s="139"/>
      <c r="AG1198" s="139"/>
      <c r="AH1198" s="139"/>
      <c r="AI1198" s="139"/>
      <c r="AJ1198" s="139"/>
      <c r="AK1198" s="139"/>
      <c r="AL1198" s="139"/>
      <c r="AM1198" s="139"/>
      <c r="AN1198" s="139"/>
      <c r="AO1198" s="139"/>
      <c r="AP1198" s="139"/>
      <c r="AQ1198" s="139"/>
      <c r="AR1198" s="139"/>
      <c r="AS1198" s="139"/>
      <c r="AT1198" s="139"/>
      <c r="AU1198" s="139"/>
      <c r="AV1198" s="139"/>
      <c r="AW1198" s="139"/>
      <c r="AX1198" s="139"/>
      <c r="AY1198" s="139"/>
      <c r="AZ1198" s="139"/>
      <c r="BA1198" s="139"/>
      <c r="BB1198" s="139"/>
      <c r="BC1198" s="139"/>
      <c r="BD1198" s="139"/>
      <c r="BE1198" s="139"/>
      <c r="BF1198" s="139"/>
      <c r="BG1198" s="139"/>
      <c r="BH1198" s="139"/>
      <c r="BI1198" s="139"/>
      <c r="BJ1198" s="139"/>
      <c r="BK1198" s="139"/>
      <c r="BL1198" s="139"/>
      <c r="BM1198" s="139"/>
      <c r="BN1198" s="139"/>
      <c r="BO1198" s="139"/>
      <c r="BP1198" s="139"/>
      <c r="BQ1198" s="139"/>
      <c r="BR1198" s="139"/>
      <c r="BS1198" s="139"/>
      <c r="BT1198" s="139"/>
      <c r="BU1198" s="139"/>
      <c r="BV1198" s="139"/>
      <c r="BW1198" s="139"/>
      <c r="BX1198" s="139"/>
      <c r="BY1198" s="139"/>
      <c r="BZ1198" s="139"/>
      <c r="CA1198" s="139"/>
      <c r="CB1198" s="139"/>
      <c r="CC1198" s="139"/>
      <c r="CD1198" s="139"/>
      <c r="CE1198" s="139"/>
      <c r="CF1198" s="139"/>
      <c r="CG1198" s="139"/>
      <c r="CH1198" s="139"/>
      <c r="CI1198" s="139"/>
      <c r="CJ1198" s="139"/>
      <c r="CK1198" s="139"/>
      <c r="CL1198" s="139"/>
      <c r="CM1198" s="139"/>
      <c r="CN1198" s="139"/>
      <c r="CO1198" s="139"/>
      <c r="CP1198" s="139"/>
      <c r="CQ1198" s="139"/>
      <c r="CR1198" s="139"/>
      <c r="CS1198" s="139"/>
      <c r="CT1198" s="139"/>
      <c r="CU1198" s="139"/>
      <c r="CV1198" s="139"/>
      <c r="CW1198" s="139"/>
      <c r="CX1198" s="139"/>
      <c r="CY1198" s="139"/>
      <c r="CZ1198" s="139"/>
      <c r="DA1198" s="139"/>
      <c r="DB1198" s="139"/>
      <c r="DC1198" s="139"/>
      <c r="DD1198" s="139"/>
      <c r="DE1198" s="139"/>
      <c r="DF1198" s="139"/>
      <c r="DG1198" s="139"/>
      <c r="DH1198" s="139"/>
      <c r="DI1198" s="139"/>
      <c r="DJ1198" s="139"/>
      <c r="DK1198" s="139"/>
      <c r="DL1198" s="139"/>
      <c r="DM1198" s="139"/>
      <c r="DN1198" s="139"/>
      <c r="DO1198" s="139"/>
      <c r="DP1198" s="139"/>
      <c r="DQ1198" s="139"/>
      <c r="DR1198" s="139"/>
      <c r="DS1198" s="139"/>
      <c r="DT1198" s="139"/>
      <c r="DU1198" s="139"/>
      <c r="DV1198" s="139"/>
      <c r="DW1198" s="139"/>
      <c r="DX1198" s="139"/>
      <c r="DY1198" s="139"/>
      <c r="DZ1198" s="139"/>
      <c r="EA1198" s="139"/>
      <c r="EB1198" s="139"/>
      <c r="EC1198" s="139"/>
      <c r="ED1198" s="139"/>
      <c r="EE1198" s="139"/>
      <c r="EF1198" s="139"/>
      <c r="EG1198" s="139"/>
      <c r="EH1198" s="139"/>
      <c r="EI1198" s="139"/>
      <c r="EJ1198" s="139"/>
      <c r="EK1198" s="139"/>
      <c r="EL1198" s="139"/>
      <c r="EM1198" s="139"/>
      <c r="EN1198" s="139"/>
      <c r="EO1198" s="139"/>
      <c r="EP1198" s="139"/>
      <c r="EQ1198" s="139"/>
      <c r="ER1198" s="139"/>
      <c r="ES1198" s="139"/>
      <c r="ET1198" s="139"/>
      <c r="EU1198" s="139"/>
      <c r="EV1198" s="139"/>
      <c r="EW1198" s="139"/>
      <c r="EX1198" s="139"/>
      <c r="EY1198" s="139"/>
      <c r="EZ1198" s="139"/>
      <c r="FA1198" s="139"/>
      <c r="FB1198" s="139"/>
      <c r="FC1198" s="139"/>
      <c r="FD1198" s="139"/>
      <c r="FE1198" s="139"/>
      <c r="FF1198" s="139"/>
      <c r="FG1198" s="139"/>
      <c r="FH1198" s="139"/>
      <c r="FI1198" s="139"/>
      <c r="FJ1198" s="139"/>
      <c r="FK1198" s="139"/>
      <c r="FL1198" s="139"/>
      <c r="FM1198" s="139"/>
      <c r="FN1198" s="139"/>
      <c r="FO1198" s="139"/>
    </row>
    <row r="1199" spans="1:171" ht="75" x14ac:dyDescent="0.25">
      <c r="A1199" s="19">
        <v>1</v>
      </c>
      <c r="B1199" s="872" t="s">
        <v>392</v>
      </c>
      <c r="C1199" s="17">
        <f>C114</f>
        <v>0</v>
      </c>
      <c r="D1199" s="17">
        <f t="shared" ref="D1199:E1199" si="59">D114</f>
        <v>0</v>
      </c>
      <c r="E1199" s="17">
        <f t="shared" si="59"/>
        <v>0</v>
      </c>
      <c r="F1199" s="193"/>
      <c r="G1199" s="8"/>
      <c r="H1199" s="200"/>
      <c r="I1199" s="38"/>
      <c r="J1199" s="203"/>
      <c r="K1199" s="38"/>
      <c r="L1199" s="203"/>
      <c r="M1199" s="38"/>
      <c r="N1199" s="10"/>
      <c r="O1199" s="598"/>
      <c r="P1199" s="598"/>
      <c r="Q1199" s="598"/>
      <c r="R1199" s="1056"/>
      <c r="S1199" s="598"/>
      <c r="T1199" s="598"/>
      <c r="U1199" s="598"/>
      <c r="V1199" s="598"/>
      <c r="W1199" s="598"/>
      <c r="X1199" s="598"/>
      <c r="Y1199" s="598"/>
      <c r="Z1199" s="1319">
        <f>Z117</f>
        <v>0</v>
      </c>
      <c r="AA1199" s="1327"/>
      <c r="AB1199" s="139"/>
      <c r="AC1199" s="139"/>
      <c r="AD1199" s="139"/>
      <c r="AE1199" s="139"/>
      <c r="AF1199" s="139"/>
      <c r="AG1199" s="139"/>
      <c r="AH1199" s="139"/>
      <c r="AI1199" s="139"/>
      <c r="AJ1199" s="139"/>
      <c r="AK1199" s="139"/>
      <c r="AL1199" s="139"/>
      <c r="AM1199" s="139"/>
      <c r="AN1199" s="139"/>
      <c r="AO1199" s="139"/>
      <c r="AP1199" s="139"/>
      <c r="AQ1199" s="139"/>
      <c r="AR1199" s="139"/>
      <c r="AS1199" s="139"/>
      <c r="AT1199" s="139"/>
      <c r="AU1199" s="139"/>
      <c r="AV1199" s="139"/>
      <c r="AW1199" s="139"/>
      <c r="AX1199" s="139"/>
      <c r="AY1199" s="139"/>
      <c r="AZ1199" s="139"/>
      <c r="BA1199" s="139"/>
      <c r="BB1199" s="139"/>
      <c r="BC1199" s="139"/>
      <c r="BD1199" s="139"/>
      <c r="BE1199" s="139"/>
      <c r="BF1199" s="139"/>
      <c r="BG1199" s="139"/>
      <c r="BH1199" s="139"/>
      <c r="BI1199" s="139"/>
      <c r="BJ1199" s="139"/>
      <c r="BK1199" s="139"/>
      <c r="BL1199" s="139"/>
      <c r="BM1199" s="139"/>
      <c r="BN1199" s="139"/>
      <c r="BO1199" s="139"/>
      <c r="BP1199" s="139"/>
      <c r="BQ1199" s="139"/>
      <c r="BR1199" s="139"/>
      <c r="BS1199" s="139"/>
      <c r="BT1199" s="139"/>
      <c r="BU1199" s="139"/>
      <c r="BV1199" s="139"/>
      <c r="BW1199" s="139"/>
      <c r="BX1199" s="139"/>
      <c r="BY1199" s="139"/>
      <c r="BZ1199" s="139"/>
      <c r="CA1199" s="139"/>
      <c r="CB1199" s="139"/>
      <c r="CC1199" s="139"/>
      <c r="CD1199" s="139"/>
      <c r="CE1199" s="139"/>
      <c r="CF1199" s="139"/>
      <c r="CG1199" s="139"/>
      <c r="CH1199" s="139"/>
      <c r="CI1199" s="139"/>
      <c r="CJ1199" s="139"/>
      <c r="CK1199" s="139"/>
      <c r="CL1199" s="139"/>
      <c r="CM1199" s="139"/>
      <c r="CN1199" s="139"/>
      <c r="CO1199" s="139"/>
      <c r="CP1199" s="139"/>
      <c r="CQ1199" s="139"/>
      <c r="CR1199" s="139"/>
      <c r="CS1199" s="139"/>
      <c r="CT1199" s="139"/>
      <c r="CU1199" s="139"/>
      <c r="CV1199" s="139"/>
      <c r="CW1199" s="139"/>
      <c r="CX1199" s="139"/>
      <c r="CY1199" s="139"/>
      <c r="CZ1199" s="139"/>
      <c r="DA1199" s="139"/>
      <c r="DB1199" s="139"/>
      <c r="DC1199" s="139"/>
      <c r="DD1199" s="139"/>
      <c r="DE1199" s="139"/>
      <c r="DF1199" s="139"/>
      <c r="DG1199" s="139"/>
      <c r="DH1199" s="139"/>
      <c r="DI1199" s="139"/>
      <c r="DJ1199" s="139"/>
      <c r="DK1199" s="139"/>
      <c r="DL1199" s="139"/>
      <c r="DM1199" s="139"/>
      <c r="DN1199" s="139"/>
      <c r="DO1199" s="139"/>
      <c r="DP1199" s="139"/>
      <c r="DQ1199" s="139"/>
      <c r="DR1199" s="139"/>
      <c r="DS1199" s="139"/>
      <c r="DT1199" s="139"/>
      <c r="DU1199" s="139"/>
      <c r="DV1199" s="139"/>
      <c r="DW1199" s="139"/>
      <c r="DX1199" s="139"/>
      <c r="DY1199" s="139"/>
      <c r="DZ1199" s="139"/>
      <c r="EA1199" s="139"/>
      <c r="EB1199" s="139"/>
      <c r="EC1199" s="139"/>
      <c r="ED1199" s="139"/>
      <c r="EE1199" s="139"/>
      <c r="EF1199" s="139"/>
      <c r="EG1199" s="139"/>
      <c r="EH1199" s="139"/>
      <c r="EI1199" s="139"/>
      <c r="EJ1199" s="139"/>
      <c r="EK1199" s="139"/>
      <c r="EL1199" s="139"/>
      <c r="EM1199" s="139"/>
      <c r="EN1199" s="139"/>
      <c r="EO1199" s="139"/>
      <c r="EP1199" s="139"/>
      <c r="EQ1199" s="139"/>
      <c r="ER1199" s="139"/>
      <c r="ES1199" s="139"/>
      <c r="ET1199" s="139"/>
      <c r="EU1199" s="139"/>
      <c r="EV1199" s="139"/>
      <c r="EW1199" s="139"/>
      <c r="EX1199" s="139"/>
      <c r="EY1199" s="139"/>
      <c r="EZ1199" s="139"/>
      <c r="FA1199" s="139"/>
      <c r="FB1199" s="139"/>
      <c r="FC1199" s="139"/>
      <c r="FD1199" s="139"/>
      <c r="FE1199" s="139"/>
      <c r="FF1199" s="139"/>
      <c r="FG1199" s="139"/>
      <c r="FH1199" s="139"/>
      <c r="FI1199" s="139"/>
      <c r="FJ1199" s="139"/>
      <c r="FK1199" s="139"/>
      <c r="FL1199" s="139"/>
      <c r="FM1199" s="139"/>
      <c r="FN1199" s="139"/>
      <c r="FO1199" s="139"/>
    </row>
    <row r="1200" spans="1:171" ht="60" x14ac:dyDescent="0.25">
      <c r="A1200" s="19">
        <v>1</v>
      </c>
      <c r="B1200" s="872" t="s">
        <v>357</v>
      </c>
      <c r="C1200" s="17">
        <f>SUM(C1124,C1086,C1027,C967,C908,C848,C788,C726,C666,C607,C544,C482,C422,C361,C301,C242,C182,C115,C41)</f>
        <v>0</v>
      </c>
      <c r="D1200" s="17">
        <f t="shared" ref="D1200:E1200" si="60">SUM(D1124,D1086,D1027,D967,D908,D848,D788,D726,D666,D607,D544,D482,D422,D361,D301,D242,D182,D115,D41)</f>
        <v>0</v>
      </c>
      <c r="E1200" s="17">
        <f t="shared" si="60"/>
        <v>24</v>
      </c>
      <c r="F1200" s="193"/>
      <c r="G1200" s="8"/>
      <c r="H1200" s="200"/>
      <c r="I1200" s="38"/>
      <c r="J1200" s="203"/>
      <c r="K1200" s="38"/>
      <c r="L1200" s="203"/>
      <c r="M1200" s="38"/>
      <c r="N1200" s="10"/>
      <c r="O1200" s="598"/>
      <c r="P1200" s="598"/>
      <c r="Q1200" s="598"/>
      <c r="R1200" s="1056"/>
      <c r="S1200" s="598"/>
      <c r="T1200" s="598"/>
      <c r="U1200" s="598"/>
      <c r="V1200" s="598"/>
      <c r="W1200" s="598"/>
      <c r="X1200" s="598"/>
      <c r="Y1200" s="598"/>
      <c r="Z1200" s="1319">
        <f>Z1125+Z42</f>
        <v>0</v>
      </c>
      <c r="AA1200" s="1327"/>
      <c r="AB1200" s="139"/>
      <c r="AC1200" s="139"/>
      <c r="AD1200" s="139"/>
      <c r="AE1200" s="139"/>
      <c r="AF1200" s="139"/>
      <c r="AG1200" s="139"/>
      <c r="AH1200" s="139"/>
      <c r="AI1200" s="139"/>
      <c r="AJ1200" s="139"/>
      <c r="AK1200" s="139"/>
      <c r="AL1200" s="139"/>
      <c r="AM1200" s="139"/>
      <c r="AN1200" s="139"/>
      <c r="AO1200" s="139"/>
      <c r="AP1200" s="139"/>
      <c r="AQ1200" s="139"/>
      <c r="AR1200" s="139"/>
      <c r="AS1200" s="139"/>
      <c r="AT1200" s="139"/>
      <c r="AU1200" s="139"/>
      <c r="AV1200" s="139"/>
      <c r="AW1200" s="139"/>
      <c r="AX1200" s="139"/>
      <c r="AY1200" s="139"/>
      <c r="AZ1200" s="139"/>
      <c r="BA1200" s="139"/>
      <c r="BB1200" s="139"/>
      <c r="BC1200" s="139"/>
      <c r="BD1200" s="139"/>
      <c r="BE1200" s="139"/>
      <c r="BF1200" s="139"/>
      <c r="BG1200" s="139"/>
      <c r="BH1200" s="139"/>
      <c r="BI1200" s="139"/>
      <c r="BJ1200" s="139"/>
      <c r="BK1200" s="139"/>
      <c r="BL1200" s="139"/>
      <c r="BM1200" s="139"/>
      <c r="BN1200" s="139"/>
      <c r="BO1200" s="139"/>
      <c r="BP1200" s="139"/>
      <c r="BQ1200" s="139"/>
      <c r="BR1200" s="139"/>
      <c r="BS1200" s="139"/>
      <c r="BT1200" s="139"/>
      <c r="BU1200" s="139"/>
      <c r="BV1200" s="139"/>
      <c r="BW1200" s="139"/>
      <c r="BX1200" s="139"/>
      <c r="BY1200" s="139"/>
      <c r="BZ1200" s="139"/>
      <c r="CA1200" s="139"/>
      <c r="CB1200" s="139"/>
      <c r="CC1200" s="139"/>
      <c r="CD1200" s="139"/>
      <c r="CE1200" s="139"/>
      <c r="CF1200" s="139"/>
      <c r="CG1200" s="139"/>
      <c r="CH1200" s="139"/>
      <c r="CI1200" s="139"/>
      <c r="CJ1200" s="139"/>
      <c r="CK1200" s="139"/>
      <c r="CL1200" s="139"/>
      <c r="CM1200" s="139"/>
      <c r="CN1200" s="139"/>
      <c r="CO1200" s="139"/>
      <c r="CP1200" s="139"/>
      <c r="CQ1200" s="139"/>
      <c r="CR1200" s="139"/>
      <c r="CS1200" s="139"/>
      <c r="CT1200" s="139"/>
      <c r="CU1200" s="139"/>
      <c r="CV1200" s="139"/>
      <c r="CW1200" s="139"/>
      <c r="CX1200" s="139"/>
      <c r="CY1200" s="139"/>
      <c r="CZ1200" s="139"/>
      <c r="DA1200" s="139"/>
      <c r="DB1200" s="139"/>
      <c r="DC1200" s="139"/>
      <c r="DD1200" s="139"/>
      <c r="DE1200" s="139"/>
      <c r="DF1200" s="139"/>
      <c r="DG1200" s="139"/>
      <c r="DH1200" s="139"/>
      <c r="DI1200" s="139"/>
      <c r="DJ1200" s="139"/>
      <c r="DK1200" s="139"/>
      <c r="DL1200" s="139"/>
      <c r="DM1200" s="139"/>
      <c r="DN1200" s="139"/>
      <c r="DO1200" s="139"/>
      <c r="DP1200" s="139"/>
      <c r="DQ1200" s="139"/>
      <c r="DR1200" s="139"/>
      <c r="DS1200" s="139"/>
      <c r="DT1200" s="139"/>
      <c r="DU1200" s="139"/>
      <c r="DV1200" s="139"/>
      <c r="DW1200" s="139"/>
      <c r="DX1200" s="139"/>
      <c r="DY1200" s="139"/>
      <c r="DZ1200" s="139"/>
      <c r="EA1200" s="139"/>
      <c r="EB1200" s="139"/>
      <c r="EC1200" s="139"/>
      <c r="ED1200" s="139"/>
      <c r="EE1200" s="139"/>
      <c r="EF1200" s="139"/>
      <c r="EG1200" s="139"/>
      <c r="EH1200" s="139"/>
      <c r="EI1200" s="139"/>
      <c r="EJ1200" s="139"/>
      <c r="EK1200" s="139"/>
      <c r="EL1200" s="139"/>
      <c r="EM1200" s="139"/>
      <c r="EN1200" s="139"/>
      <c r="EO1200" s="139"/>
      <c r="EP1200" s="139"/>
      <c r="EQ1200" s="139"/>
      <c r="ER1200" s="139"/>
      <c r="ES1200" s="139"/>
      <c r="ET1200" s="139"/>
      <c r="EU1200" s="139"/>
      <c r="EV1200" s="139"/>
      <c r="EW1200" s="139"/>
      <c r="EX1200" s="139"/>
      <c r="EY1200" s="139"/>
      <c r="EZ1200" s="139"/>
      <c r="FA1200" s="139"/>
      <c r="FB1200" s="139"/>
      <c r="FC1200" s="139"/>
      <c r="FD1200" s="139"/>
      <c r="FE1200" s="139"/>
      <c r="FF1200" s="139"/>
      <c r="FG1200" s="139"/>
      <c r="FH1200" s="139"/>
      <c r="FI1200" s="139"/>
      <c r="FJ1200" s="139"/>
      <c r="FK1200" s="139"/>
      <c r="FL1200" s="139"/>
      <c r="FM1200" s="139"/>
      <c r="FN1200" s="139"/>
      <c r="FO1200" s="139"/>
    </row>
    <row r="1201" spans="1:171" ht="45" x14ac:dyDescent="0.25">
      <c r="A1201" s="19">
        <v>1</v>
      </c>
      <c r="B1201" s="870" t="s">
        <v>358</v>
      </c>
      <c r="C1201" s="17">
        <f>SUM(C1125,C1087,C1028,C968,C909,C849,C789,C727,C667,C608,C545,C483,C423,C362,C302,C243,C183,C116,C42)</f>
        <v>0</v>
      </c>
      <c r="D1201" s="17">
        <f t="shared" ref="D1201:E1201" si="61">SUM(D1125,D1087,D1028,D968,D909,D849,D789,D727,D667,D608,D545,D483,D423,D362,D302,D243,D183,D116,D42)</f>
        <v>0</v>
      </c>
      <c r="E1201" s="17">
        <f t="shared" si="61"/>
        <v>20</v>
      </c>
      <c r="F1201" s="193"/>
      <c r="G1201" s="8"/>
      <c r="H1201" s="200"/>
      <c r="I1201" s="38"/>
      <c r="J1201" s="203"/>
      <c r="K1201" s="38"/>
      <c r="L1201" s="203"/>
      <c r="M1201" s="38"/>
      <c r="N1201" s="10"/>
      <c r="O1201" s="598"/>
      <c r="P1201" s="598"/>
      <c r="Q1201" s="598"/>
      <c r="R1201" s="1056"/>
      <c r="S1201" s="598"/>
      <c r="T1201" s="598"/>
      <c r="U1201" s="598"/>
      <c r="V1201" s="598"/>
      <c r="W1201" s="598"/>
      <c r="X1201" s="598"/>
      <c r="Y1201" s="598"/>
      <c r="Z1201" s="1319">
        <f>Z1126+Z792+Z119+Z43</f>
        <v>0</v>
      </c>
      <c r="AA1201" s="1327"/>
      <c r="AB1201" s="139"/>
      <c r="AC1201" s="139"/>
      <c r="AD1201" s="139"/>
      <c r="AE1201" s="139"/>
      <c r="AF1201" s="139"/>
      <c r="AG1201" s="139"/>
      <c r="AH1201" s="139"/>
      <c r="AI1201" s="139"/>
      <c r="AJ1201" s="139"/>
      <c r="AK1201" s="139"/>
      <c r="AL1201" s="139"/>
      <c r="AM1201" s="139"/>
      <c r="AN1201" s="139"/>
      <c r="AO1201" s="139"/>
      <c r="AP1201" s="139"/>
      <c r="AQ1201" s="139"/>
      <c r="AR1201" s="139"/>
      <c r="AS1201" s="139"/>
      <c r="AT1201" s="139"/>
      <c r="AU1201" s="139"/>
      <c r="AV1201" s="139"/>
      <c r="AW1201" s="139"/>
      <c r="AX1201" s="139"/>
      <c r="AY1201" s="139"/>
      <c r="AZ1201" s="139"/>
      <c r="BA1201" s="139"/>
      <c r="BB1201" s="139"/>
      <c r="BC1201" s="139"/>
      <c r="BD1201" s="139"/>
      <c r="BE1201" s="139"/>
      <c r="BF1201" s="139"/>
      <c r="BG1201" s="139"/>
      <c r="BH1201" s="139"/>
      <c r="BI1201" s="139"/>
      <c r="BJ1201" s="139"/>
      <c r="BK1201" s="139"/>
      <c r="BL1201" s="139"/>
      <c r="BM1201" s="139"/>
      <c r="BN1201" s="139"/>
      <c r="BO1201" s="139"/>
      <c r="BP1201" s="139"/>
      <c r="BQ1201" s="139"/>
      <c r="BR1201" s="139"/>
      <c r="BS1201" s="139"/>
      <c r="BT1201" s="139"/>
      <c r="BU1201" s="139"/>
      <c r="BV1201" s="139"/>
      <c r="BW1201" s="139"/>
      <c r="BX1201" s="139"/>
      <c r="BY1201" s="139"/>
      <c r="BZ1201" s="139"/>
      <c r="CA1201" s="139"/>
      <c r="CB1201" s="139"/>
      <c r="CC1201" s="139"/>
      <c r="CD1201" s="139"/>
      <c r="CE1201" s="139"/>
      <c r="CF1201" s="139"/>
      <c r="CG1201" s="139"/>
      <c r="CH1201" s="139"/>
      <c r="CI1201" s="139"/>
      <c r="CJ1201" s="139"/>
      <c r="CK1201" s="139"/>
      <c r="CL1201" s="139"/>
      <c r="CM1201" s="139"/>
      <c r="CN1201" s="139"/>
      <c r="CO1201" s="139"/>
      <c r="CP1201" s="139"/>
      <c r="CQ1201" s="139"/>
      <c r="CR1201" s="139"/>
      <c r="CS1201" s="139"/>
      <c r="CT1201" s="139"/>
      <c r="CU1201" s="139"/>
      <c r="CV1201" s="139"/>
      <c r="CW1201" s="139"/>
      <c r="CX1201" s="139"/>
      <c r="CY1201" s="139"/>
      <c r="CZ1201" s="139"/>
      <c r="DA1201" s="139"/>
      <c r="DB1201" s="139"/>
      <c r="DC1201" s="139"/>
      <c r="DD1201" s="139"/>
      <c r="DE1201" s="139"/>
      <c r="DF1201" s="139"/>
      <c r="DG1201" s="139"/>
      <c r="DH1201" s="139"/>
      <c r="DI1201" s="139"/>
      <c r="DJ1201" s="139"/>
      <c r="DK1201" s="139"/>
      <c r="DL1201" s="139"/>
      <c r="DM1201" s="139"/>
      <c r="DN1201" s="139"/>
      <c r="DO1201" s="139"/>
      <c r="DP1201" s="139"/>
      <c r="DQ1201" s="139"/>
      <c r="DR1201" s="139"/>
      <c r="DS1201" s="139"/>
      <c r="DT1201" s="139"/>
      <c r="DU1201" s="139"/>
      <c r="DV1201" s="139"/>
      <c r="DW1201" s="139"/>
      <c r="DX1201" s="139"/>
      <c r="DY1201" s="139"/>
      <c r="DZ1201" s="139"/>
      <c r="EA1201" s="139"/>
      <c r="EB1201" s="139"/>
      <c r="EC1201" s="139"/>
      <c r="ED1201" s="139"/>
      <c r="EE1201" s="139"/>
      <c r="EF1201" s="139"/>
      <c r="EG1201" s="139"/>
      <c r="EH1201" s="139"/>
      <c r="EI1201" s="139"/>
      <c r="EJ1201" s="139"/>
      <c r="EK1201" s="139"/>
      <c r="EL1201" s="139"/>
      <c r="EM1201" s="139"/>
      <c r="EN1201" s="139"/>
      <c r="EO1201" s="139"/>
      <c r="EP1201" s="139"/>
      <c r="EQ1201" s="139"/>
      <c r="ER1201" s="139"/>
      <c r="ES1201" s="139"/>
      <c r="ET1201" s="139"/>
      <c r="EU1201" s="139"/>
      <c r="EV1201" s="139"/>
      <c r="EW1201" s="139"/>
      <c r="EX1201" s="139"/>
      <c r="EY1201" s="139"/>
      <c r="EZ1201" s="139"/>
      <c r="FA1201" s="139"/>
      <c r="FB1201" s="139"/>
      <c r="FC1201" s="139"/>
      <c r="FD1201" s="139"/>
      <c r="FE1201" s="139"/>
      <c r="FF1201" s="139"/>
      <c r="FG1201" s="139"/>
      <c r="FH1201" s="139"/>
      <c r="FI1201" s="139"/>
      <c r="FJ1201" s="139"/>
      <c r="FK1201" s="139"/>
      <c r="FL1201" s="139"/>
      <c r="FM1201" s="139"/>
      <c r="FN1201" s="139"/>
      <c r="FO1201" s="139"/>
    </row>
    <row r="1202" spans="1:171" ht="105" x14ac:dyDescent="0.25">
      <c r="B1202" s="870" t="s">
        <v>543</v>
      </c>
      <c r="C1202" s="17">
        <f>SUM(C1126,C1088,C1029,C969,C910,C850,C790,C728,C668,C609,C546,C484,C424,C363,C303,C244,C184,C117,C43)</f>
        <v>0</v>
      </c>
      <c r="D1202" s="17">
        <f t="shared" ref="D1202:E1202" si="62">SUM(D1126,D1088,D1029,D969,D910,D850,D790,D728,D668,D609,D546,D484,D424,D363,D303,D244,D184,D117,D43)</f>
        <v>0</v>
      </c>
      <c r="E1202" s="17">
        <f t="shared" si="62"/>
        <v>186</v>
      </c>
      <c r="F1202" s="193"/>
      <c r="G1202" s="8"/>
      <c r="H1202" s="200"/>
      <c r="I1202" s="38"/>
      <c r="J1202" s="203"/>
      <c r="K1202" s="38"/>
      <c r="L1202" s="203"/>
      <c r="M1202" s="38"/>
      <c r="N1202" s="10"/>
      <c r="O1202" s="598"/>
      <c r="P1202" s="598"/>
      <c r="Q1202" s="598"/>
      <c r="R1202" s="1056"/>
      <c r="S1202" s="598"/>
      <c r="T1202" s="598"/>
      <c r="U1202" s="598"/>
      <c r="V1202" s="598"/>
      <c r="W1202" s="598"/>
      <c r="X1202" s="598"/>
      <c r="Y1202" s="598"/>
      <c r="Z1202" s="1319"/>
      <c r="AA1202" s="1327"/>
      <c r="AB1202" s="139"/>
      <c r="AC1202" s="139"/>
      <c r="AD1202" s="139"/>
      <c r="AE1202" s="139"/>
      <c r="AF1202" s="139"/>
      <c r="AG1202" s="139"/>
      <c r="AH1202" s="139"/>
      <c r="AI1202" s="139"/>
      <c r="AJ1202" s="139"/>
      <c r="AK1202" s="139"/>
      <c r="AL1202" s="139"/>
      <c r="AM1202" s="139"/>
      <c r="AN1202" s="139"/>
      <c r="AO1202" s="139"/>
      <c r="AP1202" s="139"/>
      <c r="AQ1202" s="139"/>
      <c r="AR1202" s="139"/>
      <c r="AS1202" s="139"/>
      <c r="AT1202" s="139"/>
      <c r="AU1202" s="139"/>
      <c r="AV1202" s="139"/>
      <c r="AW1202" s="139"/>
      <c r="AX1202" s="139"/>
      <c r="AY1202" s="139"/>
      <c r="AZ1202" s="139"/>
      <c r="BA1202" s="139"/>
      <c r="BB1202" s="139"/>
      <c r="BC1202" s="139"/>
      <c r="BD1202" s="139"/>
      <c r="BE1202" s="139"/>
      <c r="BF1202" s="139"/>
      <c r="BG1202" s="139"/>
      <c r="BH1202" s="139"/>
      <c r="BI1202" s="139"/>
      <c r="BJ1202" s="139"/>
      <c r="BK1202" s="139"/>
      <c r="BL1202" s="139"/>
      <c r="BM1202" s="139"/>
      <c r="BN1202" s="139"/>
      <c r="BO1202" s="139"/>
      <c r="BP1202" s="139"/>
      <c r="BQ1202" s="139"/>
      <c r="BR1202" s="139"/>
      <c r="BS1202" s="139"/>
      <c r="BT1202" s="139"/>
      <c r="BU1202" s="139"/>
      <c r="BV1202" s="139"/>
      <c r="BW1202" s="139"/>
      <c r="BX1202" s="139"/>
      <c r="BY1202" s="139"/>
      <c r="BZ1202" s="139"/>
      <c r="CA1202" s="139"/>
      <c r="CB1202" s="139"/>
      <c r="CC1202" s="139"/>
      <c r="CD1202" s="139"/>
      <c r="CE1202" s="139"/>
      <c r="CF1202" s="139"/>
      <c r="CG1202" s="139"/>
      <c r="CH1202" s="139"/>
      <c r="CI1202" s="139"/>
      <c r="CJ1202" s="139"/>
      <c r="CK1202" s="139"/>
      <c r="CL1202" s="139"/>
      <c r="CM1202" s="139"/>
      <c r="CN1202" s="139"/>
      <c r="CO1202" s="139"/>
      <c r="CP1202" s="139"/>
      <c r="CQ1202" s="139"/>
      <c r="CR1202" s="139"/>
      <c r="CS1202" s="139"/>
      <c r="CT1202" s="139"/>
      <c r="CU1202" s="139"/>
      <c r="CV1202" s="139"/>
      <c r="CW1202" s="139"/>
      <c r="CX1202" s="139"/>
      <c r="CY1202" s="139"/>
      <c r="CZ1202" s="139"/>
      <c r="DA1202" s="139"/>
      <c r="DB1202" s="139"/>
      <c r="DC1202" s="139"/>
      <c r="DD1202" s="139"/>
      <c r="DE1202" s="139"/>
      <c r="DF1202" s="139"/>
      <c r="DG1202" s="139"/>
      <c r="DH1202" s="139"/>
      <c r="DI1202" s="139"/>
      <c r="DJ1202" s="139"/>
      <c r="DK1202" s="139"/>
      <c r="DL1202" s="139"/>
      <c r="DM1202" s="139"/>
      <c r="DN1202" s="139"/>
      <c r="DO1202" s="139"/>
      <c r="DP1202" s="139"/>
      <c r="DQ1202" s="139"/>
      <c r="DR1202" s="139"/>
      <c r="DS1202" s="139"/>
      <c r="DT1202" s="139"/>
      <c r="DU1202" s="139"/>
      <c r="DV1202" s="139"/>
      <c r="DW1202" s="139"/>
      <c r="DX1202" s="139"/>
      <c r="DY1202" s="139"/>
      <c r="DZ1202" s="139"/>
      <c r="EA1202" s="139"/>
      <c r="EB1202" s="139"/>
      <c r="EC1202" s="139"/>
      <c r="ED1202" s="139"/>
      <c r="EE1202" s="139"/>
      <c r="EF1202" s="139"/>
      <c r="EG1202" s="139"/>
      <c r="EH1202" s="139"/>
      <c r="EI1202" s="139"/>
      <c r="EJ1202" s="139"/>
      <c r="EK1202" s="139"/>
      <c r="EL1202" s="139"/>
      <c r="EM1202" s="139"/>
      <c r="EN1202" s="139"/>
      <c r="EO1202" s="139"/>
      <c r="EP1202" s="139"/>
      <c r="EQ1202" s="139"/>
      <c r="ER1202" s="139"/>
      <c r="ES1202" s="139"/>
      <c r="ET1202" s="139"/>
      <c r="EU1202" s="139"/>
      <c r="EV1202" s="139"/>
      <c r="EW1202" s="139"/>
      <c r="EX1202" s="139"/>
      <c r="EY1202" s="139"/>
      <c r="EZ1202" s="139"/>
      <c r="FA1202" s="139"/>
      <c r="FB1202" s="139"/>
      <c r="FC1202" s="139"/>
      <c r="FD1202" s="139"/>
      <c r="FE1202" s="139"/>
      <c r="FF1202" s="139"/>
      <c r="FG1202" s="139"/>
      <c r="FH1202" s="139"/>
      <c r="FI1202" s="139"/>
      <c r="FJ1202" s="139"/>
      <c r="FK1202" s="139"/>
      <c r="FL1202" s="139"/>
      <c r="FM1202" s="139"/>
      <c r="FN1202" s="139"/>
      <c r="FO1202" s="139"/>
    </row>
    <row r="1203" spans="1:171" ht="90" x14ac:dyDescent="0.25">
      <c r="B1203" s="1360" t="s">
        <v>528</v>
      </c>
      <c r="C1203" s="17">
        <f>C1127+C44</f>
        <v>0</v>
      </c>
      <c r="D1203" s="17">
        <f t="shared" ref="D1203:E1203" si="63">D1127+D44</f>
        <v>0</v>
      </c>
      <c r="E1203" s="17">
        <f t="shared" si="63"/>
        <v>3</v>
      </c>
      <c r="F1203" s="193"/>
      <c r="G1203" s="8"/>
      <c r="H1203" s="200"/>
      <c r="I1203" s="38"/>
      <c r="J1203" s="203"/>
      <c r="K1203" s="38"/>
      <c r="L1203" s="203"/>
      <c r="M1203" s="38"/>
      <c r="N1203" s="10"/>
      <c r="O1203" s="598"/>
      <c r="P1203" s="598"/>
      <c r="Q1203" s="598"/>
      <c r="R1203" s="1056"/>
      <c r="S1203" s="598"/>
      <c r="T1203" s="598"/>
      <c r="U1203" s="598"/>
      <c r="V1203" s="598"/>
      <c r="W1203" s="598"/>
      <c r="X1203" s="598"/>
      <c r="Y1203" s="598"/>
      <c r="Z1203" s="1319"/>
      <c r="AA1203" s="1327"/>
      <c r="AB1203" s="139"/>
      <c r="AC1203" s="139"/>
      <c r="AD1203" s="139"/>
      <c r="AE1203" s="139"/>
      <c r="AF1203" s="139"/>
      <c r="AG1203" s="139"/>
      <c r="AH1203" s="139"/>
      <c r="AI1203" s="139"/>
      <c r="AJ1203" s="139"/>
      <c r="AK1203" s="139"/>
      <c r="AL1203" s="139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</row>
    <row r="1204" spans="1:171" ht="42.75" x14ac:dyDescent="0.25">
      <c r="B1204" s="1344" t="s">
        <v>515</v>
      </c>
      <c r="C1204" s="17">
        <f t="shared" ref="C1204:E1206" si="64">SUM(C1089,C1030,C970,C911,C851,C791,C729,C669,C610,C547,C485,C425,C364,C304,C245,C185,C119,C45)</f>
        <v>0</v>
      </c>
      <c r="D1204" s="17">
        <f t="shared" si="64"/>
        <v>0</v>
      </c>
      <c r="E1204" s="17">
        <f t="shared" si="64"/>
        <v>0</v>
      </c>
      <c r="F1204" s="193"/>
      <c r="G1204" s="8"/>
      <c r="H1204" s="200"/>
      <c r="I1204" s="38"/>
      <c r="J1204" s="203"/>
      <c r="K1204" s="38"/>
      <c r="L1204" s="203"/>
      <c r="M1204" s="38"/>
      <c r="N1204" s="10"/>
      <c r="O1204" s="193">
        <f t="shared" ref="O1204:W1204" si="65">SUM(O1089,O1030,O970,O911,O851,O791,O729,O669,O610,O547,O485,O425,O364,O304,O245,O185,O119,O45)</f>
        <v>0</v>
      </c>
      <c r="P1204" s="193">
        <f t="shared" si="65"/>
        <v>0</v>
      </c>
      <c r="Q1204" s="193">
        <f t="shared" si="65"/>
        <v>0</v>
      </c>
      <c r="R1204" s="193">
        <f t="shared" si="65"/>
        <v>0</v>
      </c>
      <c r="S1204" s="193">
        <f t="shared" si="65"/>
        <v>0</v>
      </c>
      <c r="T1204" s="193">
        <f t="shared" si="65"/>
        <v>0</v>
      </c>
      <c r="U1204" s="193">
        <f t="shared" si="65"/>
        <v>0</v>
      </c>
      <c r="V1204" s="193">
        <f t="shared" si="65"/>
        <v>0</v>
      </c>
      <c r="W1204" s="193">
        <f t="shared" si="65"/>
        <v>0</v>
      </c>
      <c r="X1204" s="598" t="e">
        <f>Q1204/P1204*100</f>
        <v>#DIV/0!</v>
      </c>
      <c r="Y1204" s="598" t="e">
        <f>W1204/P1204*100</f>
        <v>#DIV/0!</v>
      </c>
      <c r="Z1204" s="1319"/>
      <c r="AA1204" s="1327"/>
      <c r="AB1204" s="139"/>
      <c r="AC1204" s="139"/>
      <c r="AD1204" s="139"/>
      <c r="AE1204" s="139"/>
      <c r="AF1204" s="139"/>
      <c r="AG1204" s="139"/>
      <c r="AH1204" s="139"/>
      <c r="AI1204" s="139"/>
      <c r="AJ1204" s="139"/>
      <c r="AK1204" s="139"/>
      <c r="AL1204" s="139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</row>
    <row r="1205" spans="1:171" x14ac:dyDescent="0.25">
      <c r="B1205" s="738" t="s">
        <v>516</v>
      </c>
      <c r="C1205" s="17">
        <f t="shared" si="64"/>
        <v>0</v>
      </c>
      <c r="D1205" s="17">
        <f t="shared" si="64"/>
        <v>0</v>
      </c>
      <c r="E1205" s="17">
        <f t="shared" si="64"/>
        <v>0</v>
      </c>
      <c r="F1205" s="193"/>
      <c r="G1205" s="8"/>
      <c r="H1205" s="200"/>
      <c r="I1205" s="38"/>
      <c r="J1205" s="203"/>
      <c r="K1205" s="38"/>
      <c r="L1205" s="203"/>
      <c r="M1205" s="38"/>
      <c r="N1205" s="10"/>
      <c r="O1205" s="598"/>
      <c r="P1205" s="598"/>
      <c r="Q1205" s="598"/>
      <c r="R1205" s="1056"/>
      <c r="S1205" s="598"/>
      <c r="T1205" s="598"/>
      <c r="U1205" s="598"/>
      <c r="V1205" s="598"/>
      <c r="W1205" s="598"/>
      <c r="X1205" s="598"/>
      <c r="Y1205" s="598"/>
      <c r="Z1205" s="1319"/>
      <c r="AA1205" s="1327"/>
      <c r="AB1205" s="139"/>
      <c r="AC1205" s="139"/>
      <c r="AD1205" s="139"/>
      <c r="AE1205" s="139"/>
      <c r="AF1205" s="139"/>
      <c r="AG1205" s="139"/>
      <c r="AH1205" s="139"/>
      <c r="AI1205" s="139"/>
      <c r="AJ1205" s="139"/>
      <c r="AK1205" s="139"/>
      <c r="AL1205" s="139"/>
      <c r="AM1205" s="139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</row>
    <row r="1206" spans="1:171" ht="42.75" x14ac:dyDescent="0.25">
      <c r="B1206" s="1344" t="s">
        <v>517</v>
      </c>
      <c r="C1206" s="17">
        <f t="shared" si="64"/>
        <v>0</v>
      </c>
      <c r="D1206" s="17">
        <f t="shared" si="64"/>
        <v>0</v>
      </c>
      <c r="E1206" s="17">
        <f t="shared" si="64"/>
        <v>0</v>
      </c>
      <c r="F1206" s="193"/>
      <c r="G1206" s="8"/>
      <c r="H1206" s="200"/>
      <c r="I1206" s="38"/>
      <c r="J1206" s="203"/>
      <c r="K1206" s="38"/>
      <c r="L1206" s="203"/>
      <c r="M1206" s="38"/>
      <c r="N1206" s="10"/>
      <c r="O1206" s="598"/>
      <c r="P1206" s="598"/>
      <c r="Q1206" s="598"/>
      <c r="R1206" s="1056"/>
      <c r="S1206" s="598"/>
      <c r="T1206" s="598"/>
      <c r="U1206" s="598"/>
      <c r="V1206" s="598"/>
      <c r="W1206" s="598"/>
      <c r="X1206" s="598"/>
      <c r="Y1206" s="598"/>
      <c r="Z1206" s="1319"/>
      <c r="AA1206" s="1327"/>
      <c r="AB1206" s="139"/>
      <c r="AC1206" s="139"/>
      <c r="AD1206" s="139"/>
      <c r="AE1206" s="139"/>
      <c r="AF1206" s="139"/>
      <c r="AG1206" s="139"/>
      <c r="AH1206" s="139"/>
      <c r="AI1206" s="139"/>
      <c r="AJ1206" s="139"/>
      <c r="AK1206" s="139"/>
      <c r="AL1206" s="139"/>
      <c r="AM1206" s="139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</row>
    <row r="1207" spans="1:171" ht="29.25" x14ac:dyDescent="0.25">
      <c r="A1207" s="19">
        <v>1</v>
      </c>
      <c r="B1207" s="869" t="s">
        <v>366</v>
      </c>
      <c r="C1207" s="17">
        <f>SUM(C1128,C1092,C1033,C973,C914,C854,C794,C732,C672,C613,C550,C488,C428,C367,C307,C248,C188,C122,C48)</f>
        <v>0</v>
      </c>
      <c r="D1207" s="17">
        <f>SUM(D1128,D1092,D1033,D973,D914,D854,D794,D732,D672,D613,D550,D488,D428,D367,D307,D248,D188,D122,D48)</f>
        <v>0</v>
      </c>
      <c r="E1207" s="17">
        <f>SUM(E1128,E1092,E1033,E973,E914,E854,E794,E732,E672,E613,E550,E488,E428,E367,E307,E248,E188,E122,E48)</f>
        <v>181.94680851063831</v>
      </c>
      <c r="F1207" s="193"/>
      <c r="G1207" s="8"/>
      <c r="H1207" s="200"/>
      <c r="I1207" s="38"/>
      <c r="J1207" s="203"/>
      <c r="K1207" s="38"/>
      <c r="L1207" s="203"/>
      <c r="M1207" s="38"/>
      <c r="N1207" s="10"/>
      <c r="O1207" s="598"/>
      <c r="P1207" s="598"/>
      <c r="Q1207" s="598"/>
      <c r="R1207" s="1056"/>
      <c r="S1207" s="598"/>
      <c r="T1207" s="598"/>
      <c r="U1207" s="598"/>
      <c r="V1207" s="598"/>
      <c r="W1207" s="598"/>
      <c r="X1207" s="598"/>
      <c r="Y1207" s="598"/>
      <c r="Z1207" s="1319">
        <f>Z1129+Z370+Z191+Z125+Z49</f>
        <v>0</v>
      </c>
      <c r="AA1207" s="1327"/>
      <c r="AB1207" s="139"/>
      <c r="AC1207" s="139"/>
      <c r="AD1207" s="139"/>
      <c r="AE1207" s="139"/>
      <c r="AF1207" s="139"/>
      <c r="AG1207" s="139"/>
      <c r="AH1207" s="139"/>
      <c r="AI1207" s="139"/>
      <c r="AJ1207" s="139"/>
      <c r="AK1207" s="139"/>
      <c r="AL1207" s="139"/>
      <c r="AM1207" s="139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</row>
    <row r="1208" spans="1:171" x14ac:dyDescent="0.25">
      <c r="A1208" s="19">
        <v>1</v>
      </c>
      <c r="B1208" s="869" t="s">
        <v>381</v>
      </c>
      <c r="C1208" s="17">
        <f>SUM(C1129,C1093,C1034,C974,C915,C855,C795,C733,C673,C551,C489,C429,C368,C308,C249,C189,C123,C49)</f>
        <v>0</v>
      </c>
      <c r="D1208" s="17">
        <f>SUM(D1129,D1093,D1034,D974,D915,D855,D795,D733,D673,D551,D489,D429,D368,D308,D249,D189,D123,D49)</f>
        <v>0</v>
      </c>
      <c r="E1208" s="17">
        <f>SUM(E1129,E1093,E1034,E974,E915,E855,E795,E733,E673,E551,E489,E429,E368,E308,E249,E189,E123,E49)</f>
        <v>60</v>
      </c>
      <c r="F1208" s="193"/>
      <c r="G1208" s="8"/>
      <c r="H1208" s="200"/>
      <c r="I1208" s="38"/>
      <c r="J1208" s="203"/>
      <c r="K1208" s="38"/>
      <c r="L1208" s="203"/>
      <c r="M1208" s="38"/>
      <c r="N1208" s="10"/>
      <c r="O1208" s="598"/>
      <c r="P1208" s="598"/>
      <c r="Q1208" s="598"/>
      <c r="R1208" s="1056"/>
      <c r="S1208" s="598"/>
      <c r="T1208" s="598"/>
      <c r="U1208" s="598"/>
      <c r="V1208" s="598"/>
      <c r="W1208" s="598"/>
      <c r="X1208" s="598"/>
      <c r="Y1208" s="598"/>
      <c r="Z1208" s="1319">
        <f>Z1130+Z371+Z126+Z50</f>
        <v>0</v>
      </c>
      <c r="AA1208" s="1327"/>
      <c r="AB1208" s="139"/>
      <c r="AC1208" s="139"/>
      <c r="AD1208" s="139"/>
      <c r="AE1208" s="139"/>
      <c r="AF1208" s="139"/>
      <c r="AG1208" s="139"/>
      <c r="AH1208" s="139"/>
      <c r="AI1208" s="139"/>
      <c r="AJ1208" s="139"/>
      <c r="AK1208" s="139"/>
      <c r="AL1208" s="139"/>
      <c r="AM1208" s="139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</row>
    <row r="1209" spans="1:171" x14ac:dyDescent="0.25">
      <c r="A1209" s="19">
        <v>1</v>
      </c>
      <c r="B1209" s="872" t="s">
        <v>382</v>
      </c>
      <c r="C1209" s="17">
        <f>SUM(C614,C1130,C1094,C1035,C975,C916,C856,C796,C734,C674,C552,C490,C430,C369,C309,C250,C190,C124,C50)</f>
        <v>0</v>
      </c>
      <c r="D1209" s="17">
        <f t="shared" ref="D1209:E1210" si="66">SUM(D614,D1130,D1094,D1035,D975,D916,D856,D796,D734,D674,D552,D490,D430,D369,D309,D250,D190,D124,D50)</f>
        <v>0</v>
      </c>
      <c r="E1209" s="17">
        <f t="shared" si="66"/>
        <v>123.94680851063831</v>
      </c>
      <c r="F1209" s="193"/>
      <c r="G1209" s="8"/>
      <c r="H1209" s="200"/>
      <c r="I1209" s="38"/>
      <c r="J1209" s="203"/>
      <c r="K1209" s="38"/>
      <c r="L1209" s="203"/>
      <c r="M1209" s="38"/>
      <c r="N1209" s="10"/>
      <c r="O1209" s="598"/>
      <c r="P1209" s="598"/>
      <c r="Q1209" s="598"/>
      <c r="R1209" s="1056"/>
      <c r="S1209" s="598"/>
      <c r="T1209" s="598"/>
      <c r="U1209" s="598"/>
      <c r="V1209" s="598"/>
      <c r="W1209" s="598"/>
      <c r="X1209" s="598"/>
      <c r="Y1209" s="598"/>
      <c r="Z1209" s="1319">
        <f>Z1131+Z193+Z127+Z51</f>
        <v>0</v>
      </c>
      <c r="AA1209" s="1327"/>
      <c r="AB1209" s="139"/>
      <c r="AC1209" s="139"/>
      <c r="AD1209" s="139"/>
      <c r="AE1209" s="139"/>
      <c r="AF1209" s="139"/>
      <c r="AG1209" s="139"/>
      <c r="AH1209" s="139"/>
      <c r="AI1209" s="139"/>
      <c r="AJ1209" s="139"/>
      <c r="AK1209" s="139"/>
      <c r="AL1209" s="139"/>
      <c r="AM1209" s="139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</row>
    <row r="1210" spans="1:171" s="139" customFormat="1" x14ac:dyDescent="0.25">
      <c r="A1210" s="19">
        <v>1</v>
      </c>
      <c r="B1210" s="875" t="s">
        <v>383</v>
      </c>
      <c r="C1210" s="17">
        <f>SUM(C615,C1131,C1095,C1036,C976,C917,C857,C797,C735,C675,C553,C491,C431,C370,C310,C251,C191,C125,C51)</f>
        <v>0</v>
      </c>
      <c r="D1210" s="17">
        <f t="shared" si="66"/>
        <v>0</v>
      </c>
      <c r="E1210" s="4031">
        <f>SUM(E615,E1131,E1095,E1036,E976,E917,E857,E797,E735,E675,E553,E491,E431,E370,E310,E251,E191,E125,E51)</f>
        <v>1160.8899999999999</v>
      </c>
      <c r="F1210" s="199"/>
      <c r="G1210" s="8"/>
      <c r="H1210" s="200"/>
      <c r="I1210" s="7"/>
      <c r="J1210" s="36"/>
      <c r="K1210" s="7"/>
      <c r="L1210" s="36"/>
      <c r="M1210" s="7"/>
      <c r="N1210" s="10"/>
      <c r="O1210" s="206"/>
      <c r="P1210" s="206"/>
      <c r="Q1210" s="206"/>
      <c r="R1210" s="1054"/>
      <c r="S1210" s="206"/>
      <c r="T1210" s="206"/>
      <c r="U1210" s="206"/>
      <c r="V1210" s="206"/>
      <c r="W1210" s="206"/>
      <c r="X1210" s="206"/>
      <c r="Y1210" s="206"/>
      <c r="Z1210" s="1319">
        <f>Z1132+Z194+Z128+Z52</f>
        <v>0</v>
      </c>
      <c r="AA1210" s="1323"/>
    </row>
    <row r="1211" spans="1:171" x14ac:dyDescent="0.25">
      <c r="A1211" s="19">
        <v>1</v>
      </c>
      <c r="B1211" s="875" t="s">
        <v>384</v>
      </c>
      <c r="C1211" s="29">
        <f>C1132+C126+C52</f>
        <v>0</v>
      </c>
      <c r="D1211" s="29">
        <f t="shared" ref="D1211:E1211" si="67">D1132+D126+D52</f>
        <v>0</v>
      </c>
      <c r="E1211" s="4032">
        <f t="shared" si="67"/>
        <v>4.21</v>
      </c>
      <c r="F1211" s="29"/>
      <c r="G1211" s="8"/>
      <c r="H1211" s="200"/>
      <c r="I1211" s="38"/>
      <c r="J1211" s="203"/>
      <c r="K1211" s="38"/>
      <c r="L1211" s="203"/>
      <c r="M1211" s="38"/>
      <c r="N1211" s="10"/>
      <c r="O1211" s="598"/>
      <c r="P1211" s="598"/>
      <c r="Q1211" s="598"/>
      <c r="R1211" s="1056"/>
      <c r="S1211" s="598"/>
      <c r="T1211" s="598"/>
      <c r="U1211" s="598"/>
      <c r="V1211" s="598"/>
      <c r="W1211" s="598"/>
      <c r="X1211" s="598"/>
      <c r="Y1211" s="598"/>
      <c r="Z1211" s="1283">
        <f>Z1133+Z129+Z53</f>
        <v>0</v>
      </c>
      <c r="AA1211" s="1327"/>
      <c r="AB1211" s="139"/>
      <c r="AC1211" s="139"/>
      <c r="AD1211" s="139"/>
      <c r="AE1211" s="139"/>
      <c r="AF1211" s="139"/>
      <c r="AG1211" s="139"/>
      <c r="AH1211" s="139"/>
      <c r="AI1211" s="139"/>
      <c r="AJ1211" s="139"/>
      <c r="AK1211" s="139"/>
      <c r="AL1211" s="139"/>
      <c r="AM1211" s="139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</row>
    <row r="1212" spans="1:171" ht="29.25" x14ac:dyDescent="0.25">
      <c r="A1212" s="19">
        <v>1</v>
      </c>
      <c r="B1212" s="869" t="s">
        <v>359</v>
      </c>
      <c r="C1212" s="17">
        <f>SUM(C1133,C1096,C1037,C977,C918,C858,C798,C736,C676,C616,C554,C492,C432,C371,C311,C252,C192,C127,C53)</f>
        <v>0</v>
      </c>
      <c r="D1212" s="17">
        <f t="shared" ref="D1212:E1213" si="68">SUM(D1133,D1096,D1037,D977,D918,D858,D798,D736,D676,D616,D554,D492,D432,D371,D311,D252,D192,D127,D53)</f>
        <v>0</v>
      </c>
      <c r="E1212" s="17">
        <f t="shared" si="68"/>
        <v>211</v>
      </c>
      <c r="F1212" s="193"/>
      <c r="G1212" s="8"/>
      <c r="H1212" s="200"/>
      <c r="I1212" s="38"/>
      <c r="J1212" s="203"/>
      <c r="K1212" s="38"/>
      <c r="L1212" s="203"/>
      <c r="M1212" s="38"/>
      <c r="N1212" s="10"/>
      <c r="O1212" s="598"/>
      <c r="P1212" s="598"/>
      <c r="Q1212" s="598"/>
      <c r="R1212" s="1056"/>
      <c r="S1212" s="598"/>
      <c r="T1212" s="598"/>
      <c r="U1212" s="598"/>
      <c r="V1212" s="598"/>
      <c r="W1212" s="598"/>
      <c r="X1212" s="598"/>
      <c r="Y1212" s="598"/>
      <c r="Z1212" s="1319">
        <f>SUM(Z1134,Z1097,Z1040,Z980,Z921,Z861,Z801,Z741,Z677,Z617,Z557,Z493,Z435,Z374,Z312,Z255,Z195,Z130,Z54)</f>
        <v>0</v>
      </c>
      <c r="AA1212" s="1327"/>
      <c r="AB1212" s="139"/>
      <c r="AC1212" s="139"/>
      <c r="AD1212" s="139"/>
      <c r="AE1212" s="139"/>
      <c r="AF1212" s="139"/>
      <c r="AG1212" s="139"/>
      <c r="AH1212" s="139"/>
      <c r="AI1212" s="139"/>
      <c r="AJ1212" s="139"/>
      <c r="AK1212" s="139"/>
      <c r="AL1212" s="139"/>
      <c r="AM1212" s="139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</row>
    <row r="1213" spans="1:171" ht="30" x14ac:dyDescent="0.25">
      <c r="A1213" s="19">
        <v>1</v>
      </c>
      <c r="B1213" s="874" t="s">
        <v>202</v>
      </c>
      <c r="C1213" s="17">
        <f>SUM(C1134,C1097,C1038,C978,C919,C859,C799,C737,C677,C617,C555,C493,C433,C372,C312,C253,C193,C128,C54)</f>
        <v>0</v>
      </c>
      <c r="D1213" s="17">
        <f t="shared" si="68"/>
        <v>0</v>
      </c>
      <c r="E1213" s="17">
        <f t="shared" si="68"/>
        <v>109</v>
      </c>
      <c r="F1213" s="193"/>
      <c r="G1213" s="8"/>
      <c r="H1213" s="200"/>
      <c r="I1213" s="38"/>
      <c r="J1213" s="203"/>
      <c r="K1213" s="38"/>
      <c r="L1213" s="203"/>
      <c r="M1213" s="38"/>
      <c r="N1213" s="10"/>
      <c r="O1213" s="598"/>
      <c r="P1213" s="598"/>
      <c r="Q1213" s="598"/>
      <c r="R1213" s="1056"/>
      <c r="S1213" s="598"/>
      <c r="T1213" s="598"/>
      <c r="U1213" s="598"/>
      <c r="V1213" s="598"/>
      <c r="W1213" s="598"/>
      <c r="X1213" s="598"/>
      <c r="Y1213" s="598"/>
      <c r="Z1213" s="1319">
        <f>SUM(Z1135,Z802,Z618,Z375,Z196,Z131,Z55)</f>
        <v>0</v>
      </c>
      <c r="AA1213" s="1327"/>
      <c r="AB1213" s="139"/>
      <c r="AC1213" s="139"/>
      <c r="AD1213" s="139"/>
      <c r="AE1213" s="139"/>
      <c r="AF1213" s="139"/>
      <c r="AG1213" s="139"/>
      <c r="AH1213" s="139"/>
      <c r="AI1213" s="139"/>
      <c r="AJ1213" s="139"/>
      <c r="AK1213" s="139"/>
      <c r="AL1213" s="139"/>
      <c r="AM1213" s="139"/>
      <c r="AN1213" s="139"/>
      <c r="AO1213" s="139"/>
      <c r="AP1213" s="139"/>
      <c r="AQ1213" s="139"/>
      <c r="AR1213" s="139"/>
      <c r="AS1213" s="139"/>
      <c r="AT1213" s="139"/>
      <c r="AU1213" s="139"/>
      <c r="AV1213" s="139"/>
      <c r="AW1213" s="139"/>
      <c r="AX1213" s="139"/>
      <c r="AY1213" s="139"/>
      <c r="AZ1213" s="139"/>
      <c r="BA1213" s="139"/>
      <c r="BB1213" s="139"/>
      <c r="BC1213" s="139"/>
      <c r="BD1213" s="139"/>
      <c r="BE1213" s="139"/>
      <c r="BF1213" s="139"/>
      <c r="BG1213" s="139"/>
      <c r="BH1213" s="139"/>
      <c r="BI1213" s="139"/>
      <c r="BJ1213" s="139"/>
      <c r="BK1213" s="139"/>
      <c r="BL1213" s="139"/>
      <c r="BM1213" s="139"/>
      <c r="BN1213" s="139"/>
      <c r="BO1213" s="139"/>
      <c r="BP1213" s="139"/>
      <c r="BQ1213" s="139"/>
      <c r="BR1213" s="139"/>
      <c r="BS1213" s="139"/>
      <c r="BT1213" s="139"/>
      <c r="BU1213" s="139"/>
      <c r="BV1213" s="139"/>
      <c r="BW1213" s="139"/>
      <c r="BX1213" s="139"/>
      <c r="BY1213" s="139"/>
      <c r="BZ1213" s="139"/>
      <c r="CA1213" s="139"/>
      <c r="CB1213" s="139"/>
      <c r="CC1213" s="139"/>
      <c r="CD1213" s="139"/>
      <c r="CE1213" s="139"/>
      <c r="CF1213" s="139"/>
      <c r="CG1213" s="139"/>
      <c r="CH1213" s="139"/>
      <c r="CI1213" s="139"/>
      <c r="CJ1213" s="139"/>
      <c r="CK1213" s="139"/>
      <c r="CL1213" s="139"/>
      <c r="CM1213" s="139"/>
      <c r="CN1213" s="139"/>
      <c r="CO1213" s="139"/>
      <c r="CP1213" s="139"/>
      <c r="CQ1213" s="139"/>
      <c r="CR1213" s="139"/>
      <c r="CS1213" s="139"/>
      <c r="CT1213" s="139"/>
      <c r="CU1213" s="139"/>
      <c r="CV1213" s="139"/>
      <c r="CW1213" s="139"/>
      <c r="CX1213" s="139"/>
      <c r="CY1213" s="139"/>
      <c r="CZ1213" s="139"/>
      <c r="DA1213" s="139"/>
      <c r="DB1213" s="139"/>
      <c r="DC1213" s="139"/>
      <c r="DD1213" s="139"/>
      <c r="DE1213" s="139"/>
      <c r="DF1213" s="139"/>
      <c r="DG1213" s="139"/>
      <c r="DH1213" s="139"/>
      <c r="DI1213" s="139"/>
      <c r="DJ1213" s="139"/>
      <c r="DK1213" s="139"/>
      <c r="DL1213" s="139"/>
      <c r="DM1213" s="139"/>
      <c r="DN1213" s="139"/>
      <c r="DO1213" s="139"/>
      <c r="DP1213" s="139"/>
      <c r="DQ1213" s="139"/>
      <c r="DR1213" s="139"/>
      <c r="DS1213" s="139"/>
      <c r="DT1213" s="139"/>
      <c r="DU1213" s="139"/>
      <c r="DV1213" s="139"/>
      <c r="DW1213" s="139"/>
      <c r="DX1213" s="139"/>
      <c r="DY1213" s="139"/>
      <c r="DZ1213" s="139"/>
      <c r="EA1213" s="139"/>
      <c r="EB1213" s="139"/>
      <c r="EC1213" s="139"/>
      <c r="ED1213" s="139"/>
      <c r="EE1213" s="139"/>
      <c r="EF1213" s="139"/>
      <c r="EG1213" s="139"/>
      <c r="EH1213" s="139"/>
      <c r="EI1213" s="139"/>
      <c r="EJ1213" s="139"/>
      <c r="EK1213" s="139"/>
      <c r="EL1213" s="139"/>
      <c r="EM1213" s="139"/>
      <c r="EN1213" s="139"/>
      <c r="EO1213" s="139"/>
      <c r="EP1213" s="139"/>
      <c r="EQ1213" s="139"/>
      <c r="ER1213" s="139"/>
      <c r="ES1213" s="139"/>
      <c r="ET1213" s="139"/>
      <c r="EU1213" s="139"/>
      <c r="EV1213" s="139"/>
      <c r="EW1213" s="139"/>
      <c r="EX1213" s="139"/>
      <c r="EY1213" s="139"/>
      <c r="EZ1213" s="139"/>
      <c r="FA1213" s="139"/>
      <c r="FB1213" s="139"/>
      <c r="FC1213" s="139"/>
      <c r="FD1213" s="139"/>
      <c r="FE1213" s="139"/>
      <c r="FF1213" s="139"/>
      <c r="FG1213" s="139"/>
      <c r="FH1213" s="139"/>
      <c r="FI1213" s="139"/>
      <c r="FJ1213" s="139"/>
      <c r="FK1213" s="139"/>
      <c r="FL1213" s="139"/>
      <c r="FM1213" s="139"/>
      <c r="FN1213" s="139"/>
      <c r="FO1213" s="139"/>
    </row>
    <row r="1214" spans="1:171" ht="72" x14ac:dyDescent="0.25">
      <c r="A1214" s="19">
        <v>1</v>
      </c>
      <c r="B1214" s="869" t="s">
        <v>367</v>
      </c>
      <c r="C1214" s="17">
        <f>SUM(C1135,C1098,C1039,C979,C920,C860,C800,C738,C678,C618,C556,C494,C434,C373,C314,C254,C194,C129,C55)</f>
        <v>0</v>
      </c>
      <c r="D1214" s="17">
        <f t="shared" ref="D1214:E1214" si="69">SUM(D1135,D1098,D1039,D979,D920,D860,D800,D738,D678,D618,D556,D494,D434,D373,D314,D254,D194,D129,D55)</f>
        <v>0</v>
      </c>
      <c r="E1214" s="17">
        <f t="shared" si="69"/>
        <v>154</v>
      </c>
      <c r="F1214" s="193"/>
      <c r="G1214" s="8"/>
      <c r="H1214" s="200"/>
      <c r="I1214" s="38"/>
      <c r="J1214" s="203"/>
      <c r="K1214" s="38"/>
      <c r="L1214" s="203"/>
      <c r="M1214" s="38"/>
      <c r="N1214" s="10"/>
      <c r="O1214" s="598"/>
      <c r="P1214" s="598"/>
      <c r="Q1214" s="598"/>
      <c r="R1214" s="1056"/>
      <c r="S1214" s="598"/>
      <c r="T1214" s="598"/>
      <c r="U1214" s="598"/>
      <c r="V1214" s="598"/>
      <c r="W1214" s="598"/>
      <c r="X1214" s="598"/>
      <c r="Y1214" s="598"/>
      <c r="Z1214" s="1319">
        <f>SUM(Z1136,Z923,Z863,Z619,Z495,Z437,Z376,Z197,Z132,Z56)</f>
        <v>0</v>
      </c>
      <c r="AA1214" s="1327"/>
      <c r="AB1214" s="139"/>
      <c r="AC1214" s="139"/>
      <c r="AD1214" s="139"/>
      <c r="AE1214" s="139"/>
      <c r="AF1214" s="139"/>
      <c r="AG1214" s="139"/>
      <c r="AH1214" s="139"/>
      <c r="AI1214" s="139"/>
      <c r="AJ1214" s="139"/>
      <c r="AK1214" s="139"/>
      <c r="AL1214" s="139"/>
      <c r="AM1214" s="139"/>
      <c r="AN1214" s="139"/>
      <c r="AO1214" s="139"/>
      <c r="AP1214" s="139"/>
      <c r="AQ1214" s="139"/>
      <c r="AR1214" s="139"/>
      <c r="AS1214" s="139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</row>
    <row r="1215" spans="1:171" x14ac:dyDescent="0.25">
      <c r="A1215" s="19">
        <v>1</v>
      </c>
      <c r="B1215" s="878" t="s">
        <v>235</v>
      </c>
      <c r="C1215" s="18">
        <f>C1136+C1099+C980+C921+C861+C801+C739+C679+C619+C557+C495+C435+C374+C313+C195+C130+C56</f>
        <v>0</v>
      </c>
      <c r="D1215" s="18">
        <f t="shared" ref="D1215:E1215" si="70">D1136+D1099+D980+D921+D861+D801+D739+D679+D619+D557+D495+D435+D374+D313+D195+D130+D56</f>
        <v>0</v>
      </c>
      <c r="E1215" s="18">
        <f t="shared" si="70"/>
        <v>1892</v>
      </c>
      <c r="F1215" s="199"/>
      <c r="G1215" s="8"/>
      <c r="H1215" s="200"/>
      <c r="I1215" s="38"/>
      <c r="J1215" s="203"/>
      <c r="K1215" s="38"/>
      <c r="L1215" s="203"/>
      <c r="M1215" s="38"/>
      <c r="N1215" s="10"/>
      <c r="O1215" s="598">
        <f t="shared" ref="O1215:W1215" si="71">SUM(O1136,O1099,O980,O921,O861,O801,O739,O679,O619,O557,O495,O435,O374,O313,O195,O130,O56)</f>
        <v>0</v>
      </c>
      <c r="P1215" s="598">
        <f t="shared" si="71"/>
        <v>0</v>
      </c>
      <c r="Q1215" s="598">
        <f t="shared" si="71"/>
        <v>4374.1834699999999</v>
      </c>
      <c r="R1215" s="1056">
        <f t="shared" si="71"/>
        <v>0</v>
      </c>
      <c r="S1215" s="598">
        <f t="shared" si="71"/>
        <v>64.987709999999993</v>
      </c>
      <c r="T1215" s="598">
        <f t="shared" si="71"/>
        <v>4374.1834699999999</v>
      </c>
      <c r="U1215" s="598">
        <f t="shared" si="71"/>
        <v>0</v>
      </c>
      <c r="V1215" s="598">
        <f t="shared" si="71"/>
        <v>-0.45177999999999996</v>
      </c>
      <c r="W1215" s="598">
        <f t="shared" si="71"/>
        <v>4438.7194</v>
      </c>
      <c r="X1215" s="598"/>
      <c r="Y1215" s="598"/>
      <c r="Z1215" s="1321">
        <f>SUM(Z1137,Z1100,Z983,Z924,Z864,Z804,Z744,Z680,Z620,Z496,Z377,Z198,Z133,Z57)</f>
        <v>0</v>
      </c>
      <c r="AA1215" s="1327">
        <f>SUM(AA1137,AA1100,AA983,AA924,AA864,AA804,AA744,AA680,AA620,AA496,AA377,AA198,AA133,AA57)</f>
        <v>0</v>
      </c>
      <c r="AB1215" s="139"/>
      <c r="AC1215" s="139"/>
      <c r="AD1215" s="139"/>
      <c r="AE1215" s="139"/>
      <c r="AF1215" s="139"/>
      <c r="AG1215" s="139"/>
      <c r="AH1215" s="139"/>
      <c r="AI1215" s="139"/>
      <c r="AJ1215" s="139"/>
      <c r="AK1215" s="139"/>
      <c r="AL1215" s="139"/>
      <c r="AM1215" s="139"/>
      <c r="AN1215" s="139"/>
      <c r="AO1215" s="139"/>
      <c r="AP1215" s="139"/>
      <c r="AQ1215" s="139"/>
      <c r="AR1215" s="139"/>
      <c r="AS1215" s="139"/>
      <c r="AT1215" s="139"/>
      <c r="AU1215" s="139"/>
      <c r="AV1215" s="139"/>
      <c r="AW1215" s="139"/>
      <c r="AX1215" s="139"/>
      <c r="AY1215" s="139"/>
      <c r="AZ1215" s="139"/>
      <c r="BA1215" s="139"/>
      <c r="BB1215" s="139"/>
      <c r="BC1215" s="139"/>
      <c r="BD1215" s="139"/>
      <c r="BE1215" s="139"/>
      <c r="BF1215" s="139"/>
      <c r="BG1215" s="139"/>
      <c r="BH1215" s="139"/>
      <c r="BI1215" s="139"/>
      <c r="BJ1215" s="139"/>
      <c r="BK1215" s="139"/>
      <c r="BL1215" s="139"/>
      <c r="BM1215" s="139"/>
      <c r="BN1215" s="139"/>
      <c r="BO1215" s="139"/>
      <c r="BP1215" s="139"/>
      <c r="BQ1215" s="139"/>
      <c r="BR1215" s="139"/>
      <c r="BS1215" s="139"/>
      <c r="BT1215" s="139"/>
      <c r="BU1215" s="139"/>
      <c r="BV1215" s="139"/>
      <c r="BW1215" s="139"/>
      <c r="BX1215" s="139"/>
      <c r="BY1215" s="139"/>
      <c r="BZ1215" s="139"/>
      <c r="CA1215" s="139"/>
      <c r="CB1215" s="139"/>
      <c r="CC1215" s="139"/>
      <c r="CD1215" s="139"/>
      <c r="CE1215" s="139"/>
      <c r="CF1215" s="139"/>
      <c r="CG1215" s="139"/>
      <c r="CH1215" s="139"/>
      <c r="CI1215" s="139"/>
      <c r="CJ1215" s="139"/>
      <c r="CK1215" s="139"/>
      <c r="CL1215" s="139"/>
      <c r="CM1215" s="139"/>
      <c r="CN1215" s="139"/>
      <c r="CO1215" s="139"/>
      <c r="CP1215" s="139"/>
      <c r="CQ1215" s="139"/>
      <c r="CR1215" s="139"/>
      <c r="CS1215" s="139"/>
      <c r="CT1215" s="139"/>
      <c r="CU1215" s="139"/>
      <c r="CV1215" s="139"/>
      <c r="CW1215" s="139"/>
      <c r="CX1215" s="139"/>
      <c r="CY1215" s="139"/>
      <c r="CZ1215" s="139"/>
      <c r="DA1215" s="139"/>
      <c r="DB1215" s="139"/>
      <c r="DC1215" s="139"/>
      <c r="DD1215" s="139"/>
      <c r="DE1215" s="139"/>
      <c r="DF1215" s="139"/>
      <c r="DG1215" s="139"/>
      <c r="DH1215" s="139"/>
      <c r="DI1215" s="139"/>
      <c r="DJ1215" s="139"/>
      <c r="DK1215" s="139"/>
      <c r="DL1215" s="139"/>
      <c r="DM1215" s="139"/>
      <c r="DN1215" s="139"/>
      <c r="DO1215" s="139"/>
      <c r="DP1215" s="139"/>
      <c r="DQ1215" s="139"/>
      <c r="DR1215" s="139"/>
      <c r="DS1215" s="139"/>
      <c r="DT1215" s="139"/>
      <c r="DU1215" s="139"/>
      <c r="DV1215" s="139"/>
      <c r="DW1215" s="139"/>
      <c r="DX1215" s="139"/>
      <c r="DY1215" s="139"/>
      <c r="DZ1215" s="139"/>
      <c r="EA1215" s="139"/>
      <c r="EB1215" s="139"/>
      <c r="EC1215" s="139"/>
      <c r="ED1215" s="139"/>
      <c r="EE1215" s="139"/>
      <c r="EF1215" s="139"/>
      <c r="EG1215" s="139"/>
      <c r="EH1215" s="139"/>
      <c r="EI1215" s="139"/>
      <c r="EJ1215" s="139"/>
      <c r="EK1215" s="139"/>
      <c r="EL1215" s="139"/>
      <c r="EM1215" s="139"/>
      <c r="EN1215" s="139"/>
      <c r="EO1215" s="139"/>
      <c r="EP1215" s="139"/>
      <c r="EQ1215" s="139"/>
      <c r="ER1215" s="139"/>
      <c r="ES1215" s="139"/>
      <c r="ET1215" s="139"/>
      <c r="EU1215" s="139"/>
      <c r="EV1215" s="139"/>
      <c r="EW1215" s="139"/>
      <c r="EX1215" s="139"/>
      <c r="EY1215" s="139"/>
      <c r="EZ1215" s="139"/>
      <c r="FA1215" s="139"/>
      <c r="FB1215" s="139"/>
      <c r="FC1215" s="139"/>
      <c r="FD1215" s="139"/>
      <c r="FE1215" s="139"/>
      <c r="FF1215" s="139"/>
      <c r="FG1215" s="139"/>
      <c r="FH1215" s="139"/>
      <c r="FI1215" s="139"/>
      <c r="FJ1215" s="139"/>
      <c r="FK1215" s="139"/>
      <c r="FL1215" s="139"/>
      <c r="FM1215" s="139"/>
      <c r="FN1215" s="139"/>
      <c r="FO1215" s="139"/>
    </row>
    <row r="1216" spans="1:171" ht="29.25" x14ac:dyDescent="0.25">
      <c r="B1216" s="879" t="s">
        <v>339</v>
      </c>
      <c r="C1216" s="18">
        <f>C1137+C131+C57</f>
        <v>0</v>
      </c>
      <c r="D1216" s="18">
        <f t="shared" ref="D1216:E1216" si="72">D1137+D131+D57</f>
        <v>0</v>
      </c>
      <c r="E1216" s="18">
        <f t="shared" si="72"/>
        <v>0</v>
      </c>
      <c r="F1216" s="199"/>
      <c r="G1216" s="8"/>
      <c r="H1216" s="200"/>
      <c r="I1216" s="38"/>
      <c r="J1216" s="203"/>
      <c r="K1216" s="38"/>
      <c r="L1216" s="203"/>
      <c r="M1216" s="38"/>
      <c r="N1216" s="10"/>
      <c r="O1216" s="598">
        <f t="shared" ref="O1216:W1216" si="73">O1138+O134+O58</f>
        <v>0</v>
      </c>
      <c r="P1216" s="598">
        <f t="shared" si="73"/>
        <v>0</v>
      </c>
      <c r="Q1216" s="598">
        <f t="shared" si="73"/>
        <v>0</v>
      </c>
      <c r="R1216" s="1056">
        <f t="shared" si="73"/>
        <v>0</v>
      </c>
      <c r="S1216" s="598">
        <f t="shared" si="73"/>
        <v>0</v>
      </c>
      <c r="T1216" s="598">
        <f t="shared" si="73"/>
        <v>0</v>
      </c>
      <c r="U1216" s="598">
        <f t="shared" si="73"/>
        <v>0</v>
      </c>
      <c r="V1216" s="598">
        <f t="shared" si="73"/>
        <v>0</v>
      </c>
      <c r="W1216" s="598">
        <f t="shared" si="73"/>
        <v>0</v>
      </c>
      <c r="X1216" s="598"/>
      <c r="Y1216" s="598"/>
      <c r="Z1216" s="1321">
        <f>Z1138+Z134+Z58</f>
        <v>0</v>
      </c>
      <c r="AA1216" s="1327">
        <f>AA1138+AA134+AA58</f>
        <v>0</v>
      </c>
      <c r="AB1216" s="139"/>
      <c r="AC1216" s="139"/>
      <c r="AD1216" s="139"/>
      <c r="AE1216" s="139"/>
      <c r="AF1216" s="139"/>
      <c r="AG1216" s="139"/>
      <c r="AH1216" s="139"/>
      <c r="AI1216" s="139"/>
      <c r="AJ1216" s="139"/>
      <c r="AK1216" s="139"/>
      <c r="AL1216" s="139"/>
      <c r="AM1216" s="139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</row>
    <row r="1217" spans="1:171" ht="21.75" customHeight="1" x14ac:dyDescent="0.25">
      <c r="A1217" s="19">
        <v>1</v>
      </c>
      <c r="B1217" s="879" t="s">
        <v>281</v>
      </c>
      <c r="C1217" s="18">
        <f>SUM(C1138,C1100,C1040,C981,C922,C862,C802,C740,C680,C620,C558,C496,C436,C375,C315,C255,C196,C132,C58)</f>
        <v>0</v>
      </c>
      <c r="D1217" s="18">
        <f t="shared" ref="D1217:E1217" si="74">SUM(D1138,D1100,D1040,D981,D922,D862,D802,D740,D680,D620,D558,D496,D436,D375,D315,D255,D196,D132,D58)</f>
        <v>0</v>
      </c>
      <c r="E1217" s="18">
        <f t="shared" si="74"/>
        <v>742.65249999999992</v>
      </c>
      <c r="F1217" s="199"/>
      <c r="G1217" s="8"/>
      <c r="H1217" s="200"/>
      <c r="I1217" s="38"/>
      <c r="J1217" s="203"/>
      <c r="K1217" s="38"/>
      <c r="L1217" s="203"/>
      <c r="M1217" s="38"/>
      <c r="N1217" s="10"/>
      <c r="O1217" s="598"/>
      <c r="P1217" s="598"/>
      <c r="Q1217" s="598"/>
      <c r="R1217" s="1056"/>
      <c r="S1217" s="598"/>
      <c r="T1217" s="598"/>
      <c r="U1217" s="598"/>
      <c r="V1217" s="598"/>
      <c r="W1217" s="598"/>
      <c r="X1217" s="598"/>
      <c r="Y1217" s="598"/>
      <c r="Z1217" s="1321">
        <f>SUM(Z1139,Z1101,Z1043,Z984,Z925,Z865,Z805,Z745,Z681,Z621,Z561,Z497,Z439,Z378,Z315,Z258,Z199,Z135,Z59)</f>
        <v>0</v>
      </c>
      <c r="AA1217" s="1327"/>
      <c r="AB1217" s="139"/>
      <c r="AC1217" s="139"/>
      <c r="AD1217" s="139"/>
      <c r="AE1217" s="139"/>
      <c r="AF1217" s="139"/>
      <c r="AG1217" s="139"/>
      <c r="AH1217" s="139"/>
      <c r="AI1217" s="139"/>
      <c r="AJ1217" s="139"/>
      <c r="AK1217" s="139"/>
      <c r="AL1217" s="139"/>
      <c r="AM1217" s="139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</row>
    <row r="1218" spans="1:171" ht="43.5" x14ac:dyDescent="0.25">
      <c r="A1218" s="19">
        <v>1</v>
      </c>
      <c r="B1218" s="879" t="s">
        <v>310</v>
      </c>
      <c r="C1218" s="18">
        <f>SUM(C1101,C1041,C982,C923,C863,C803,C741,C681,C621,C559,C497,C437,C376,C316,C256,C197,C133,C59)</f>
        <v>0</v>
      </c>
      <c r="D1218" s="18">
        <f t="shared" ref="D1218:E1218" si="75">SUM(D1101,D1041,D982,D923,D863,D803,D741,D681,D621,D559,D497,D437,D376,D316,D256,D197,D133,D59)</f>
        <v>0</v>
      </c>
      <c r="E1218" s="18">
        <f t="shared" si="75"/>
        <v>0</v>
      </c>
      <c r="F1218" s="199"/>
      <c r="G1218" s="8"/>
      <c r="H1218" s="200"/>
      <c r="I1218" s="38"/>
      <c r="J1218" s="203"/>
      <c r="K1218" s="38"/>
      <c r="L1218" s="203"/>
      <c r="M1218" s="38"/>
      <c r="N1218" s="10"/>
      <c r="O1218" s="598"/>
      <c r="P1218" s="598"/>
      <c r="Q1218" s="598"/>
      <c r="R1218" s="1056"/>
      <c r="S1218" s="598"/>
      <c r="T1218" s="598"/>
      <c r="U1218" s="598"/>
      <c r="V1218" s="598"/>
      <c r="W1218" s="598"/>
      <c r="X1218" s="598"/>
      <c r="Y1218" s="598"/>
      <c r="Z1218" s="1321">
        <f>SUM(Z1102,Z1044,Z985,Z926,Z866,Z806,Z746,Z682,Z622,Z562,Z498,Z440,Z379,Z316,Z259,Z200,Z136,Z60)</f>
        <v>0</v>
      </c>
      <c r="AA1218" s="1327"/>
      <c r="AB1218" s="139"/>
      <c r="AC1218" s="139"/>
      <c r="AD1218" s="139"/>
      <c r="AE1218" s="139"/>
      <c r="AF1218" s="139"/>
      <c r="AG1218" s="139"/>
      <c r="AH1218" s="139"/>
      <c r="AI1218" s="139"/>
      <c r="AJ1218" s="139"/>
      <c r="AK1218" s="139"/>
      <c r="AL1218" s="139"/>
      <c r="AM1218" s="139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</row>
    <row r="1219" spans="1:171" ht="35.25" customHeight="1" x14ac:dyDescent="0.25">
      <c r="A1219" s="19">
        <v>1</v>
      </c>
      <c r="B1219" s="879" t="s">
        <v>282</v>
      </c>
      <c r="C1219" s="18">
        <f>SUM(C1139,C1102,C1042,C983,C924,C864,C804,C742,C682,C622,C560,C498,C438,C377,C317,C257,C198,C134,C60)</f>
        <v>0</v>
      </c>
      <c r="D1219" s="18">
        <f t="shared" ref="D1219:E1219" si="76">SUM(D1139,D1102,D1042,D983,D924,D864,D804,D742,D682,D622,D560,D498,D438,D377,D317,D257,D198,D134,D60)</f>
        <v>0</v>
      </c>
      <c r="E1219" s="18">
        <f t="shared" si="76"/>
        <v>248.24680851063829</v>
      </c>
      <c r="F1219" s="199"/>
      <c r="G1219" s="8"/>
      <c r="H1219" s="200"/>
      <c r="I1219" s="38"/>
      <c r="J1219" s="203"/>
      <c r="K1219" s="38"/>
      <c r="L1219" s="203"/>
      <c r="M1219" s="38"/>
      <c r="N1219" s="10"/>
      <c r="O1219" s="598"/>
      <c r="P1219" s="598"/>
      <c r="Q1219" s="598"/>
      <c r="R1219" s="1056"/>
      <c r="S1219" s="598"/>
      <c r="T1219" s="598"/>
      <c r="U1219" s="598"/>
      <c r="V1219" s="598"/>
      <c r="W1219" s="598"/>
      <c r="X1219" s="598"/>
      <c r="Y1219" s="598"/>
      <c r="Z1219" s="1321">
        <f>SUM(Z1140,Z1103,Z1045,Z986,Z927,Z867,Z807,Z747,Z683,Z623,Z563,Z499,Z441,Z380,Z317,Z260,Z201,Z137,Z61)</f>
        <v>0</v>
      </c>
      <c r="AA1219" s="1327"/>
      <c r="AB1219" s="139"/>
      <c r="AC1219" s="139"/>
      <c r="AD1219" s="139"/>
      <c r="AE1219" s="139"/>
      <c r="AF1219" s="139"/>
      <c r="AG1219" s="139"/>
      <c r="AH1219" s="139"/>
      <c r="AI1219" s="139"/>
      <c r="AJ1219" s="139"/>
      <c r="AK1219" s="139"/>
      <c r="AL1219" s="139"/>
      <c r="AM1219" s="139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</row>
    <row r="1220" spans="1:171" ht="29.25" x14ac:dyDescent="0.25">
      <c r="A1220" s="19">
        <v>1</v>
      </c>
      <c r="B1220" s="879" t="s">
        <v>283</v>
      </c>
      <c r="C1220" s="18">
        <f>SUM(C1140,C1103,C1043,C984,C925,C865,C805,C743,C683,C623,C561,C499,C439,C378,C318,C258,C199,C135,C61)</f>
        <v>0</v>
      </c>
      <c r="D1220" s="18">
        <f t="shared" ref="D1220:E1220" si="77">SUM(D1140,D1103,D1043,D984,D925,D865,D805,D743,D683,D623,D561,D499,D439,D378,D318,D258,D199,D135,D61)</f>
        <v>0</v>
      </c>
      <c r="E1220" s="18">
        <f t="shared" si="77"/>
        <v>365</v>
      </c>
      <c r="F1220" s="199"/>
      <c r="G1220" s="8"/>
      <c r="H1220" s="200"/>
      <c r="I1220" s="38"/>
      <c r="J1220" s="203"/>
      <c r="K1220" s="38"/>
      <c r="L1220" s="203"/>
      <c r="M1220" s="38"/>
      <c r="N1220" s="10"/>
      <c r="O1220" s="598">
        <f t="shared" ref="O1220:W1220" si="78">SUM(O1140,O1103,O1043,O984,O925,O865,O805,O743,O683,O623,O561,O499,O439,O378,O318,O258,O199,O135,O61)</f>
        <v>0</v>
      </c>
      <c r="P1220" s="598">
        <f t="shared" si="78"/>
        <v>0</v>
      </c>
      <c r="Q1220" s="598">
        <f t="shared" si="78"/>
        <v>208.65138000000002</v>
      </c>
      <c r="R1220" s="1056">
        <f t="shared" si="78"/>
        <v>0</v>
      </c>
      <c r="S1220" s="598">
        <f t="shared" si="78"/>
        <v>0</v>
      </c>
      <c r="T1220" s="598">
        <f t="shared" si="78"/>
        <v>0</v>
      </c>
      <c r="U1220" s="598">
        <f t="shared" si="78"/>
        <v>0</v>
      </c>
      <c r="V1220" s="598">
        <f t="shared" si="78"/>
        <v>-7.5995900000000001</v>
      </c>
      <c r="W1220" s="598">
        <f t="shared" si="78"/>
        <v>368.96024999999997</v>
      </c>
      <c r="X1220" s="598"/>
      <c r="Y1220" s="947"/>
      <c r="Z1220" s="1321"/>
      <c r="AA1220" s="1327"/>
      <c r="AB1220" s="139"/>
      <c r="AC1220" s="139"/>
      <c r="AD1220" s="139"/>
      <c r="AE1220" s="139"/>
      <c r="AF1220" s="139"/>
      <c r="AG1220" s="139"/>
      <c r="AH1220" s="139"/>
      <c r="AI1220" s="139"/>
      <c r="AJ1220" s="139"/>
      <c r="AK1220" s="139"/>
      <c r="AL1220" s="139"/>
      <c r="AM1220" s="139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</row>
    <row r="1221" spans="1:171" s="139" customFormat="1" ht="14.25" x14ac:dyDescent="0.2">
      <c r="A1221" s="139">
        <v>1</v>
      </c>
      <c r="B1221" s="973" t="s">
        <v>138</v>
      </c>
      <c r="C1221" s="18">
        <f>SUM(C1141,C1104,C1044,C985,C926,C866,C806,C744,C684,C624,C562,C500,C440,C379,C319,C259,C200,C136,C62)</f>
        <v>63901</v>
      </c>
      <c r="D1221" s="18">
        <f t="shared" ref="D1221:E1221" si="79">SUM(D1141,D1104,D1044,D985,D926,D866,D806,D744,D684,D624,D562,D500,D440,D379,D319,D259,D200,D136,D62)</f>
        <v>4944.0833333333339</v>
      </c>
      <c r="E1221" s="18">
        <f t="shared" si="79"/>
        <v>1745.5272619047616</v>
      </c>
      <c r="F1221" s="199">
        <f>E1221/D1221*100</f>
        <v>35.305377037969862</v>
      </c>
      <c r="G1221" s="8"/>
      <c r="H1221" s="200"/>
      <c r="I1221" s="7"/>
      <c r="J1221" s="36"/>
      <c r="K1221" s="7"/>
      <c r="L1221" s="36"/>
      <c r="M1221" s="7"/>
      <c r="N1221" s="10"/>
      <c r="O1221" s="206">
        <f t="shared" ref="O1221:W1221" si="80">SUM(O1141,O1104,O1044,O985,O926,O866,O806,O744,O684,O624,O562,O500,O440,O379,O319,O259,O200,O136,O62)</f>
        <v>76261.5</v>
      </c>
      <c r="P1221" s="206">
        <f t="shared" si="80"/>
        <v>6002.625</v>
      </c>
      <c r="Q1221" s="206">
        <f t="shared" si="80"/>
        <v>5465.5988200000011</v>
      </c>
      <c r="R1221" s="1054">
        <f t="shared" si="80"/>
        <v>0</v>
      </c>
      <c r="S1221" s="206">
        <f t="shared" si="80"/>
        <v>64.987709999999993</v>
      </c>
      <c r="T1221" s="206">
        <f t="shared" si="80"/>
        <v>5027.7807733333329</v>
      </c>
      <c r="U1221" s="206">
        <f t="shared" si="80"/>
        <v>0</v>
      </c>
      <c r="V1221" s="206">
        <f t="shared" si="80"/>
        <v>-9.9693100000000001</v>
      </c>
      <c r="W1221" s="206">
        <f t="shared" si="80"/>
        <v>5688.5256800000006</v>
      </c>
      <c r="X1221" s="206">
        <f>Q1221/P1221*100</f>
        <v>91.053477770142237</v>
      </c>
      <c r="Y1221" s="206">
        <f>W1221/P1221*100</f>
        <v>94.767300639303656</v>
      </c>
      <c r="Z1221" s="1321">
        <f>SUM(Z1142,Z1105,Z1047,Z988,Z929,Z869,Z809,Z749,Z685,Z625,Z565,Z501,Z443,Z382,Z319,Z262,Z203,Z139,Z63)</f>
        <v>0</v>
      </c>
      <c r="AA1221" s="1323">
        <f>SUM(AA1142,AA1105,AA1047,AA988,AA929,AA869,AA809,AA749,AA685,AA625,AA565,AA501,AA443,AA382,AA319,AA262,AA203,AA139,AA63)</f>
        <v>0</v>
      </c>
    </row>
    <row r="1222" spans="1:171" ht="18.75" customHeight="1" x14ac:dyDescent="0.25">
      <c r="A1222" s="19">
        <v>1</v>
      </c>
      <c r="B1222" s="880" t="s">
        <v>29</v>
      </c>
      <c r="C1222" s="17"/>
      <c r="D1222" s="17"/>
      <c r="E1222" s="17"/>
      <c r="F1222" s="193"/>
      <c r="G1222" s="8"/>
      <c r="H1222" s="200"/>
      <c r="I1222" s="38"/>
      <c r="J1222" s="203"/>
      <c r="K1222" s="38"/>
      <c r="L1222" s="203"/>
      <c r="M1222" s="38"/>
      <c r="N1222" s="10"/>
      <c r="O1222" s="598"/>
      <c r="P1222" s="598"/>
      <c r="Q1222" s="598"/>
      <c r="R1222" s="1056"/>
      <c r="S1222" s="598"/>
      <c r="T1222" s="598"/>
      <c r="U1222" s="598"/>
      <c r="V1222" s="598"/>
      <c r="W1222" s="598"/>
      <c r="X1222" s="598"/>
      <c r="Y1222" s="598"/>
      <c r="Z1222" s="1319"/>
      <c r="AA1222" s="1327"/>
      <c r="AB1222" s="139"/>
      <c r="AC1222" s="139"/>
      <c r="AD1222" s="139"/>
      <c r="AE1222" s="139"/>
      <c r="AF1222" s="139"/>
      <c r="AG1222" s="139"/>
      <c r="AH1222" s="139"/>
      <c r="AI1222" s="139"/>
      <c r="AJ1222" s="139"/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</row>
    <row r="1223" spans="1:171" ht="29.25" x14ac:dyDescent="0.25">
      <c r="A1223" s="19">
        <v>1</v>
      </c>
      <c r="B1223" s="881" t="s">
        <v>165</v>
      </c>
      <c r="C1223" s="17">
        <f>SUM(C1143,C1105,C1045,C986,C927,C867,C747,C625,C564,C502,C441,C380,C260,C202,C138,C64)</f>
        <v>464</v>
      </c>
      <c r="D1223" s="17">
        <f t="shared" ref="D1223:E1223" si="81">SUM(D1143,D1105,D1045,D986,D927,D867,D747,D625,D564,D502,D441,D380,D260,D202,D138,D64)</f>
        <v>36.583333333333336</v>
      </c>
      <c r="E1223" s="17">
        <f t="shared" si="81"/>
        <v>7</v>
      </c>
      <c r="F1223" s="193">
        <f>E1223/D1223*100</f>
        <v>19.134396355353072</v>
      </c>
      <c r="G1223" s="8">
        <f>J1223/D1223</f>
        <v>9.7448747152619593</v>
      </c>
      <c r="H1223" s="8">
        <f t="shared" ref="H1223:H1227" si="82">K1223/E1223</f>
        <v>13.857142857142858</v>
      </c>
      <c r="I1223" s="38">
        <f t="shared" ref="I1223:K1223" si="83">SUM(I1143,I1105,I1045,I986,I927,I867,I747,I625,I564,I502,I441,I380,I260,I202,I138,I64)</f>
        <v>4275</v>
      </c>
      <c r="J1223" s="203">
        <f t="shared" si="83"/>
        <v>356.5</v>
      </c>
      <c r="K1223" s="38">
        <f t="shared" si="83"/>
        <v>97</v>
      </c>
      <c r="L1223" s="203">
        <f>K1223/J1223*100</f>
        <v>27.208976157082748</v>
      </c>
      <c r="M1223" s="38">
        <f>SUM(M1143,M1105,M1045,M986,M927,M867,M747,M625,M564,M502,M441,M380,M260,M202,M138,M64)</f>
        <v>14</v>
      </c>
      <c r="N1223" s="10">
        <f>K1223/$B$3*12/M1223</f>
        <v>83.142857142857139</v>
      </c>
      <c r="O1223" s="598">
        <f>N1223/M1223*100</f>
        <v>593.87755102040819</v>
      </c>
      <c r="P1223" s="598"/>
      <c r="Q1223" s="598"/>
      <c r="R1223" s="1056"/>
      <c r="S1223" s="598"/>
      <c r="T1223" s="598"/>
      <c r="U1223" s="598"/>
      <c r="V1223" s="598"/>
      <c r="W1223" s="598"/>
      <c r="X1223" s="598"/>
      <c r="Y1223" s="598"/>
      <c r="Z1223" s="1319">
        <f>SUM(Z1144,Z1106,Z1048,Z989,Z930,Z870,Z752,Z626,Z567,Z503,Z444,Z383,Z263,Z205,Z141,Z65)</f>
        <v>0</v>
      </c>
      <c r="AA1223" s="1327"/>
      <c r="AB1223" s="139"/>
      <c r="AC1223" s="139"/>
      <c r="AD1223" s="139"/>
      <c r="AE1223" s="139"/>
      <c r="AF1223" s="139"/>
      <c r="AG1223" s="139"/>
      <c r="AH1223" s="139"/>
      <c r="AI1223" s="139"/>
      <c r="AJ1223" s="139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</row>
    <row r="1224" spans="1:171" ht="29.25" x14ac:dyDescent="0.25">
      <c r="A1224" s="19">
        <v>1</v>
      </c>
      <c r="B1224" s="882" t="s">
        <v>293</v>
      </c>
      <c r="C1224" s="17">
        <f>SUM(C1144,C1106,C1046,C987,C928,C868,C808,C748,C685,C626,C565,C503,C442,C381,C321,C261,C203,C139,C65)</f>
        <v>3424</v>
      </c>
      <c r="D1224" s="17">
        <f t="shared" ref="D1224:E1224" si="84">SUM(D1144,D1106,D1046,D987,D928,D868,D808,D748,D685,D626,D565,D503,D442,D381,D321,D261,D203,D139,D65)</f>
        <v>284.50000000000006</v>
      </c>
      <c r="E1224" s="17">
        <f t="shared" si="84"/>
        <v>62</v>
      </c>
      <c r="F1224" s="193">
        <f>E1224/D1224*100</f>
        <v>21.792618629173983</v>
      </c>
      <c r="G1224" s="8">
        <f>J1224/D1224</f>
        <v>2.8456356180433504</v>
      </c>
      <c r="H1224" s="200">
        <f t="shared" si="82"/>
        <v>2.1774193548387095</v>
      </c>
      <c r="I1224" s="38">
        <f t="shared" ref="I1224:K1224" si="85">SUM(I1144,I1106,I1046,I987,I928,I868,I808,I748,I685,I626,I565,I503,I442,I381,I321,I261,I203,I139,I65)</f>
        <v>9715</v>
      </c>
      <c r="J1224" s="203">
        <f t="shared" si="85"/>
        <v>809.58333333333337</v>
      </c>
      <c r="K1224" s="38">
        <f t="shared" si="85"/>
        <v>135</v>
      </c>
      <c r="L1224" s="203">
        <f>K1224/J1224*100</f>
        <v>16.675244467318578</v>
      </c>
      <c r="M1224" s="38">
        <f>SUM(M1144,M1106,M1046,M987,M928,M868,M808,M748,M685,M626,M565,M503,M442,M381,M321,M261,M203,M139,M65)</f>
        <v>40.06666666666667</v>
      </c>
      <c r="N1224" s="10">
        <f>K1224/$B$3*12/M1224</f>
        <v>40.432612312811976</v>
      </c>
      <c r="O1224" s="598">
        <f>N1224/M1224*100</f>
        <v>100.91334187889845</v>
      </c>
      <c r="P1224" s="598"/>
      <c r="Q1224" s="598"/>
      <c r="R1224" s="1056"/>
      <c r="S1224" s="598"/>
      <c r="T1224" s="598"/>
      <c r="U1224" s="598"/>
      <c r="V1224" s="598"/>
      <c r="W1224" s="598"/>
      <c r="X1224" s="598"/>
      <c r="Y1224" s="598"/>
      <c r="Z1224" s="1319">
        <f>SUM(Z1145,Z1107,Z1049,Z990,Z931,Z871,Z811,Z753,Z686,Z627,Z568,Z504,Z445,Z384,Z321,Z264,Z206,Z142,Z66)</f>
        <v>0</v>
      </c>
      <c r="AA1224" s="1327"/>
      <c r="AB1224" s="139"/>
      <c r="AC1224" s="139"/>
      <c r="AD1224" s="139"/>
      <c r="AE1224" s="139"/>
      <c r="AF1224" s="139"/>
      <c r="AG1224" s="139"/>
      <c r="AH1224" s="139"/>
      <c r="AI1224" s="139"/>
      <c r="AJ1224" s="139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</row>
    <row r="1225" spans="1:171" s="139" customFormat="1" ht="28.5" x14ac:dyDescent="0.2">
      <c r="A1225" s="139">
        <v>1</v>
      </c>
      <c r="B1225" s="882" t="s">
        <v>139</v>
      </c>
      <c r="C1225" s="18">
        <f>SUM(C1145,C1107,C1047,C988,C929,C869,C809,C749,C686,C627,C566,C504,C443,C382,C322,C262,C204,C140,C66)</f>
        <v>3888</v>
      </c>
      <c r="D1225" s="18">
        <f>SUM(D1145,D1107,D1047,D988,D929,D869,D809,D749,D686,D627,D566,D504,D443,D382,D322,D262,D204,D140,D66)</f>
        <v>321.08333333333337</v>
      </c>
      <c r="E1225" s="18">
        <f>SUM(E1145,E1107,E1047,E988,E929,E869,E809,E749,E686,E627,E566,E504,E443,E382,E322,E262,E204,E140,E66)</f>
        <v>69</v>
      </c>
      <c r="F1225" s="199">
        <f>E1225/D1225*100</f>
        <v>21.489748248118346</v>
      </c>
      <c r="G1225" s="8">
        <f>J1225/D1225</f>
        <v>3.6317155463275363</v>
      </c>
      <c r="H1225" s="200">
        <f t="shared" si="82"/>
        <v>3.36231884057971</v>
      </c>
      <c r="I1225" s="7">
        <f>SUM(I1145,I1107,I1047,I988,I929,I869,I809,I749,I686,I627,I566,I504,I443,I382,I322,I262,I204,I140,I66)</f>
        <v>13990</v>
      </c>
      <c r="J1225" s="36">
        <f>SUM(J1145,J1107,J1047,J988,J929,J869,J809,J749,J686,J627,J566,J504,J443,J382,J322,J262,J204,J140,J66)</f>
        <v>1166.0833333333333</v>
      </c>
      <c r="K1225" s="7">
        <f>SUM(K1145,K1107,K1047,K988,K929,K869,K809,K749,K686,K627,K566,K504,K443,K382,K322,K262,K204,K140,K66)</f>
        <v>232</v>
      </c>
      <c r="L1225" s="36">
        <f>K1225/J1225*100</f>
        <v>19.895662116772673</v>
      </c>
      <c r="M1225" s="7">
        <f>SUM(M1145,M1107,M1047,M988,M929,M869,M809,M749,M686,M627,M566,M504,M443,M382,M322,M262,M204,M140,M66)</f>
        <v>54.06666666666667</v>
      </c>
      <c r="N1225" s="10">
        <f>K1225/$B$3*12/M1225</f>
        <v>51.491985203452522</v>
      </c>
      <c r="O1225" s="206">
        <f t="shared" ref="O1225:W1225" si="86">SUM(O1145,O1107,O1047,O988,O929,O869,O809,O749,O686,O627,O566,O504,O443,O382,O322,O262,O204,O140,O66)</f>
        <v>161751.79999999999</v>
      </c>
      <c r="P1225" s="206">
        <f t="shared" si="86"/>
        <v>13458.483333333328</v>
      </c>
      <c r="Q1225" s="206">
        <f t="shared" si="86"/>
        <v>1942.07096</v>
      </c>
      <c r="R1225" s="1054">
        <f t="shared" si="86"/>
        <v>0</v>
      </c>
      <c r="S1225" s="206">
        <f t="shared" si="86"/>
        <v>0</v>
      </c>
      <c r="T1225" s="206">
        <f t="shared" si="86"/>
        <v>-2929.5534166666657</v>
      </c>
      <c r="U1225" s="206">
        <f t="shared" si="86"/>
        <v>0</v>
      </c>
      <c r="V1225" s="206">
        <f t="shared" si="86"/>
        <v>-21.382369999999998</v>
      </c>
      <c r="W1225" s="206">
        <f t="shared" si="86"/>
        <v>1964.3961900000004</v>
      </c>
      <c r="X1225" s="206">
        <f>Q1225/P1225*100</f>
        <v>14.430087788495241</v>
      </c>
      <c r="Y1225" s="206">
        <f>W1225/P1225*100</f>
        <v>14.595970001572747</v>
      </c>
      <c r="Z1225" s="1321" t="e">
        <f>SUM(Z1146,Z1108,Z1050,Z991,#REF!,Z872,Z812,Z687,Z628,Z569,Z505,Z446,Z385,Z322,#REF!,Z207,Z143,Z67)</f>
        <v>#REF!</v>
      </c>
      <c r="AA1225" s="1323" t="e">
        <f>SUM(AA1146,AA1108,AA1050,AA991,#REF!,AA872,AA812,AA687,AA628,AA569,AA505,AA446,AA385,AA322,#REF!,AA207,AA143,AA67)</f>
        <v>#REF!</v>
      </c>
    </row>
    <row r="1226" spans="1:171" ht="29.25" x14ac:dyDescent="0.25">
      <c r="A1226" s="19">
        <v>1</v>
      </c>
      <c r="B1226" s="883" t="s">
        <v>236</v>
      </c>
      <c r="C1226" s="17">
        <f>SUM(C1146,C67)</f>
        <v>233</v>
      </c>
      <c r="D1226" s="17">
        <f t="shared" ref="D1226:E1226" si="87">SUM(D1146,D67)</f>
        <v>19.416666666666668</v>
      </c>
      <c r="E1226" s="17">
        <f t="shared" si="87"/>
        <v>0</v>
      </c>
      <c r="F1226" s="193">
        <f>E1226/D1226*100</f>
        <v>0</v>
      </c>
      <c r="G1226" s="8">
        <f>J1226/D1226</f>
        <v>18</v>
      </c>
      <c r="H1226" s="200" t="e">
        <f t="shared" si="82"/>
        <v>#DIV/0!</v>
      </c>
      <c r="I1226" s="38">
        <f t="shared" ref="I1226:K1226" si="88">SUM(I1146,I67)</f>
        <v>4194</v>
      </c>
      <c r="J1226" s="203">
        <f t="shared" si="88"/>
        <v>349.5</v>
      </c>
      <c r="K1226" s="38">
        <f t="shared" si="88"/>
        <v>0</v>
      </c>
      <c r="L1226" s="203">
        <f>K1226/J1226*100</f>
        <v>0</v>
      </c>
      <c r="M1226" s="38">
        <f>SUM(M1146,M67)</f>
        <v>14</v>
      </c>
      <c r="N1226" s="10">
        <f>K1226/$B$3*12/M1226</f>
        <v>0</v>
      </c>
      <c r="O1226" s="598">
        <f t="shared" ref="O1226:W1226" si="89">O1147+O68</f>
        <v>290</v>
      </c>
      <c r="P1226" s="598">
        <f t="shared" si="89"/>
        <v>24.166666666666668</v>
      </c>
      <c r="Q1226" s="598">
        <f t="shared" si="89"/>
        <v>83.189850000000007</v>
      </c>
      <c r="R1226" s="1056">
        <f t="shared" si="89"/>
        <v>0</v>
      </c>
      <c r="S1226" s="598">
        <f t="shared" si="89"/>
        <v>0</v>
      </c>
      <c r="T1226" s="598">
        <f t="shared" si="89"/>
        <v>12.946583333333333</v>
      </c>
      <c r="U1226" s="598">
        <f t="shared" si="89"/>
        <v>0</v>
      </c>
      <c r="V1226" s="598">
        <f t="shared" si="89"/>
        <v>0</v>
      </c>
      <c r="W1226" s="598">
        <f t="shared" si="89"/>
        <v>83.189850000000007</v>
      </c>
      <c r="X1226" s="598">
        <f>Q1226/P1226*100</f>
        <v>344.23386206896549</v>
      </c>
      <c r="Y1226" s="598">
        <f>W1226/P1226*100</f>
        <v>344.23386206896549</v>
      </c>
      <c r="Z1226" s="1319">
        <f>SUM(Z1147,Z68)</f>
        <v>0</v>
      </c>
      <c r="AA1226" s="1327">
        <f>AA1147+AA68</f>
        <v>0</v>
      </c>
      <c r="AB1226" s="139"/>
      <c r="AC1226" s="139"/>
      <c r="AD1226" s="139"/>
      <c r="AE1226" s="139"/>
      <c r="AF1226" s="139"/>
      <c r="AG1226" s="139"/>
      <c r="AH1226" s="139"/>
      <c r="AI1226" s="139"/>
      <c r="AJ1226" s="139"/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</row>
    <row r="1227" spans="1:171" ht="29.25" x14ac:dyDescent="0.25">
      <c r="A1227" s="19">
        <v>1</v>
      </c>
      <c r="B1227" s="883" t="s">
        <v>255</v>
      </c>
      <c r="C1227" s="17">
        <f>C386+C69+C1148</f>
        <v>0</v>
      </c>
      <c r="D1227" s="17">
        <f>D386+D69+D1148</f>
        <v>0</v>
      </c>
      <c r="E1227" s="17">
        <f>E386+E69+E1148</f>
        <v>15</v>
      </c>
      <c r="F1227" s="193"/>
      <c r="G1227" s="8" t="e">
        <f>J1227/D1227</f>
        <v>#DIV/0!</v>
      </c>
      <c r="H1227" s="200">
        <f t="shared" si="82"/>
        <v>0</v>
      </c>
      <c r="I1227" s="38">
        <f>I386+I69+I1148</f>
        <v>0</v>
      </c>
      <c r="J1227" s="203">
        <f>J386+J69+J1148</f>
        <v>0</v>
      </c>
      <c r="K1227" s="38">
        <f>K386+K69+K1148</f>
        <v>0</v>
      </c>
      <c r="L1227" s="203" t="e">
        <f>K1227/J1227*100</f>
        <v>#DIV/0!</v>
      </c>
      <c r="M1227" s="38">
        <f>M386+M69+M1148</f>
        <v>0</v>
      </c>
      <c r="N1227" s="10" t="e">
        <f>K1227/$B$3*12/M1227</f>
        <v>#DIV/0!</v>
      </c>
      <c r="O1227" s="598">
        <f t="shared" ref="O1227:W1227" si="90">O386+O69+O1148</f>
        <v>0</v>
      </c>
      <c r="P1227" s="598">
        <f t="shared" si="90"/>
        <v>0</v>
      </c>
      <c r="Q1227" s="598">
        <f t="shared" si="90"/>
        <v>0</v>
      </c>
      <c r="R1227" s="1056">
        <f t="shared" si="90"/>
        <v>0</v>
      </c>
      <c r="S1227" s="598">
        <f t="shared" si="90"/>
        <v>0</v>
      </c>
      <c r="T1227" s="598">
        <f t="shared" si="90"/>
        <v>0</v>
      </c>
      <c r="U1227" s="598">
        <f t="shared" si="90"/>
        <v>0</v>
      </c>
      <c r="V1227" s="598">
        <f t="shared" si="90"/>
        <v>0</v>
      </c>
      <c r="W1227" s="598">
        <f t="shared" si="90"/>
        <v>0</v>
      </c>
      <c r="X1227" s="598"/>
      <c r="Y1227" s="598"/>
      <c r="Z1227" s="1319">
        <f>Z386+Z69+Z1148</f>
        <v>0</v>
      </c>
      <c r="AA1227" s="1327">
        <f>AA386+AA69+AA1148</f>
        <v>0</v>
      </c>
      <c r="AB1227" s="139"/>
      <c r="AC1227" s="139"/>
      <c r="AD1227" s="139"/>
      <c r="AE1227" s="139"/>
      <c r="AF1227" s="139"/>
      <c r="AG1227" s="139"/>
      <c r="AH1227" s="139"/>
      <c r="AI1227" s="139"/>
      <c r="AJ1227" s="139"/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</row>
    <row r="1228" spans="1:171" x14ac:dyDescent="0.25">
      <c r="A1228" s="19">
        <v>1</v>
      </c>
      <c r="B1228" s="884" t="s">
        <v>239</v>
      </c>
      <c r="C1228" s="17"/>
      <c r="D1228" s="17"/>
      <c r="E1228" s="17"/>
      <c r="F1228" s="193"/>
      <c r="G1228" s="8"/>
      <c r="H1228" s="200"/>
      <c r="I1228" s="38"/>
      <c r="J1228" s="203"/>
      <c r="K1228" s="38"/>
      <c r="L1228" s="203"/>
      <c r="M1228" s="38"/>
      <c r="N1228" s="10"/>
      <c r="O1228" s="598"/>
      <c r="P1228" s="598"/>
      <c r="Q1228" s="598"/>
      <c r="R1228" s="1056"/>
      <c r="S1228" s="598"/>
      <c r="T1228" s="598"/>
      <c r="U1228" s="598"/>
      <c r="V1228" s="598"/>
      <c r="W1228" s="598"/>
      <c r="X1228" s="598"/>
      <c r="Y1228" s="598"/>
      <c r="Z1228" s="1319"/>
      <c r="AA1228" s="1327"/>
      <c r="AB1228" s="139"/>
      <c r="AC1228" s="139"/>
      <c r="AD1228" s="139"/>
      <c r="AE1228" s="139"/>
      <c r="AF1228" s="139"/>
      <c r="AG1228" s="139"/>
      <c r="AH1228" s="139"/>
      <c r="AI1228" s="139"/>
      <c r="AJ1228" s="139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</row>
    <row r="1229" spans="1:171" ht="15.75" x14ac:dyDescent="0.25">
      <c r="A1229" s="19">
        <v>1</v>
      </c>
      <c r="B1229" s="886" t="s">
        <v>225</v>
      </c>
      <c r="C1229" s="18">
        <f>C1160+C144+C72+C505</f>
        <v>569.29929573024287</v>
      </c>
      <c r="D1229" s="18">
        <f t="shared" ref="D1229:E1229" si="91">D1160+D144+D72+D505</f>
        <v>47.441607977520249</v>
      </c>
      <c r="E1229" s="18">
        <f t="shared" si="91"/>
        <v>54</v>
      </c>
      <c r="F1229" s="199">
        <f>E1229/D1229*100</f>
        <v>113.82413518864576</v>
      </c>
      <c r="G1229" s="8"/>
      <c r="H1229" s="200"/>
      <c r="I1229" s="38"/>
      <c r="J1229" s="203"/>
      <c r="K1229" s="38"/>
      <c r="L1229" s="203"/>
      <c r="M1229" s="38"/>
      <c r="N1229" s="10"/>
      <c r="O1229" s="597">
        <f t="shared" ref="O1229:W1229" si="92">O1160+O144+O72+O505</f>
        <v>3700</v>
      </c>
      <c r="P1229" s="597">
        <f t="shared" si="92"/>
        <v>308.33333333333331</v>
      </c>
      <c r="Q1229" s="598">
        <f t="shared" si="92"/>
        <v>377.49671999999998</v>
      </c>
      <c r="R1229" s="1056">
        <f t="shared" si="92"/>
        <v>0</v>
      </c>
      <c r="S1229" s="598">
        <f t="shared" si="92"/>
        <v>0</v>
      </c>
      <c r="T1229" s="598">
        <f t="shared" si="92"/>
        <v>69.163386666666668</v>
      </c>
      <c r="U1229" s="598">
        <f t="shared" si="92"/>
        <v>0</v>
      </c>
      <c r="V1229" s="598">
        <f t="shared" si="92"/>
        <v>0</v>
      </c>
      <c r="W1229" s="598">
        <f t="shared" si="92"/>
        <v>377.49671999999998</v>
      </c>
      <c r="X1229" s="598">
        <f>X1160+X144+X72</f>
        <v>72.703072000000006</v>
      </c>
      <c r="Y1229" s="598">
        <f>Y1160+Y144+Y72</f>
        <v>72.703072000000006</v>
      </c>
      <c r="Z1229" s="1321">
        <f>Z1160+Z147+Z73+Z506</f>
        <v>0</v>
      </c>
      <c r="AA1229" s="1327">
        <f>AA1160+AA147+AA73+AA506</f>
        <v>0</v>
      </c>
      <c r="AB1229" s="139"/>
      <c r="AC1229" s="139"/>
      <c r="AD1229" s="139"/>
      <c r="AE1229" s="139"/>
      <c r="AF1229" s="139"/>
      <c r="AG1229" s="139"/>
      <c r="AH1229" s="139"/>
      <c r="AI1229" s="139"/>
      <c r="AJ1229" s="139"/>
      <c r="AK1229" s="139"/>
      <c r="AL1229" s="139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</row>
    <row r="1230" spans="1:171" x14ac:dyDescent="0.25">
      <c r="A1230" s="19">
        <v>1</v>
      </c>
      <c r="B1230" s="887"/>
      <c r="C1230" s="17"/>
      <c r="D1230" s="17"/>
      <c r="E1230" s="17"/>
      <c r="F1230" s="193"/>
      <c r="G1230" s="8"/>
      <c r="H1230" s="200"/>
      <c r="I1230" s="38"/>
      <c r="J1230" s="203"/>
      <c r="K1230" s="38"/>
      <c r="L1230" s="203"/>
      <c r="M1230" s="38"/>
      <c r="N1230" s="10"/>
      <c r="O1230" s="598"/>
      <c r="P1230" s="598"/>
      <c r="Q1230" s="598"/>
      <c r="R1230" s="1056"/>
      <c r="S1230" s="598"/>
      <c r="T1230" s="598"/>
      <c r="U1230" s="598"/>
      <c r="V1230" s="598"/>
      <c r="W1230" s="598"/>
      <c r="X1230" s="598"/>
      <c r="Y1230" s="598"/>
      <c r="Z1230" s="1319"/>
      <c r="AA1230" s="1327"/>
      <c r="AB1230" s="139"/>
      <c r="AC1230" s="139"/>
      <c r="AD1230" s="139"/>
      <c r="AE1230" s="139"/>
      <c r="AF1230" s="139"/>
      <c r="AG1230" s="139"/>
      <c r="AH1230" s="139"/>
      <c r="AI1230" s="139"/>
      <c r="AJ1230" s="139"/>
      <c r="AK1230" s="139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</row>
    <row r="1231" spans="1:171" x14ac:dyDescent="0.25">
      <c r="A1231" s="19">
        <v>1</v>
      </c>
      <c r="B1231" s="887" t="s">
        <v>241</v>
      </c>
      <c r="C1231" s="17"/>
      <c r="D1231" s="17"/>
      <c r="E1231" s="17"/>
      <c r="F1231" s="193"/>
      <c r="G1231" s="8"/>
      <c r="H1231" s="200"/>
      <c r="I1231" s="38"/>
      <c r="J1231" s="203"/>
      <c r="K1231" s="38"/>
      <c r="L1231" s="203"/>
      <c r="M1231" s="38"/>
      <c r="N1231" s="10"/>
      <c r="O1231" s="598"/>
      <c r="P1231" s="598"/>
      <c r="Q1231" s="598"/>
      <c r="R1231" s="1056"/>
      <c r="S1231" s="598"/>
      <c r="T1231" s="598"/>
      <c r="U1231" s="598"/>
      <c r="V1231" s="598"/>
      <c r="W1231" s="598"/>
      <c r="X1231" s="598"/>
      <c r="Y1231" s="598"/>
      <c r="Z1231" s="1319"/>
      <c r="AA1231" s="1327"/>
      <c r="AB1231" s="139"/>
      <c r="AC1231" s="139"/>
      <c r="AD1231" s="139"/>
      <c r="AE1231" s="139"/>
      <c r="AF1231" s="139"/>
      <c r="AG1231" s="139"/>
      <c r="AH1231" s="139"/>
      <c r="AI1231" s="139"/>
      <c r="AJ1231" s="139"/>
      <c r="AK1231" s="139"/>
      <c r="AL1231" s="139"/>
      <c r="AM1231" s="139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</row>
    <row r="1232" spans="1:171" ht="29.25" x14ac:dyDescent="0.25">
      <c r="A1232" s="19">
        <v>1</v>
      </c>
      <c r="B1232" s="883" t="s">
        <v>245</v>
      </c>
      <c r="C1232" s="17">
        <f>SUM(C1108,C1048,C989,C930,C870,C810,C750,C687,C628,C567,C506,C444,C384,C323,C263,C205,C145,C73)</f>
        <v>1139</v>
      </c>
      <c r="D1232" s="17">
        <f t="shared" ref="D1232:E1232" si="93">SUM(D1108,D1048,D989,D930,D870,D810,D750,D687,D628,D567,D506,D444,D384,D323,D263,D205,D145,D73)</f>
        <v>95.916666666666671</v>
      </c>
      <c r="E1232" s="17">
        <f t="shared" si="93"/>
        <v>481</v>
      </c>
      <c r="F1232" s="193">
        <f>E1232/D1232*100</f>
        <v>501.47697654213727</v>
      </c>
      <c r="G1232" s="8"/>
      <c r="H1232" s="200"/>
      <c r="I1232" s="38"/>
      <c r="J1232" s="203"/>
      <c r="K1232" s="38"/>
      <c r="L1232" s="203"/>
      <c r="M1232" s="38"/>
      <c r="N1232" s="10"/>
      <c r="O1232" s="598"/>
      <c r="P1232" s="598"/>
      <c r="Q1232" s="598"/>
      <c r="R1232" s="1056"/>
      <c r="S1232" s="598"/>
      <c r="T1232" s="598"/>
      <c r="U1232" s="598"/>
      <c r="V1232" s="598"/>
      <c r="W1232" s="598"/>
      <c r="X1232" s="598"/>
      <c r="Y1232" s="598"/>
      <c r="Z1232" s="1319" t="e">
        <f>SUM(Z1109,Z1051,Z992,Z932,Z873,Z813,#REF!,Z688,Z629,Z570,Z507,Z447,Z387,Z323,Z265,Z208,Z148,Z74)</f>
        <v>#REF!</v>
      </c>
      <c r="AA1232" s="1327"/>
      <c r="AB1232" s="139"/>
      <c r="AC1232" s="139"/>
      <c r="AD1232" s="139"/>
      <c r="AE1232" s="139"/>
      <c r="AF1232" s="139"/>
      <c r="AG1232" s="139"/>
      <c r="AH1232" s="139"/>
      <c r="AI1232" s="139"/>
      <c r="AJ1232" s="139"/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</row>
    <row r="1233" spans="1:171" x14ac:dyDescent="0.25">
      <c r="A1233" s="19">
        <v>1</v>
      </c>
      <c r="B1233" s="885" t="s">
        <v>212</v>
      </c>
      <c r="C1233" s="17">
        <f>SUM(C1109,C1049,C990,C931,C871,C811,C751,C688,C629,C568,C507,C445,C385,C324,C264,C206,C146,C74)</f>
        <v>1139</v>
      </c>
      <c r="D1233" s="17">
        <f t="shared" ref="D1233:E1233" si="94">SUM(D1109,D1049,D990,D931,D871,D811,D751,D688,D629,D568,D507,D445,D385,D324,D264,D206,D146,D74)</f>
        <v>95.916666666666671</v>
      </c>
      <c r="E1233" s="17">
        <f t="shared" si="94"/>
        <v>481</v>
      </c>
      <c r="F1233" s="193">
        <f>E1233/D1233*100</f>
        <v>501.47697654213727</v>
      </c>
      <c r="G1233" s="8"/>
      <c r="H1233" s="200"/>
      <c r="I1233" s="38"/>
      <c r="J1233" s="203"/>
      <c r="K1233" s="38"/>
      <c r="L1233" s="203"/>
      <c r="M1233" s="38"/>
      <c r="N1233" s="10"/>
      <c r="O1233" s="598"/>
      <c r="P1233" s="598"/>
      <c r="Q1233" s="598"/>
      <c r="R1233" s="1056"/>
      <c r="S1233" s="598"/>
      <c r="T1233" s="598"/>
      <c r="U1233" s="598"/>
      <c r="V1233" s="598"/>
      <c r="W1233" s="598"/>
      <c r="X1233" s="598"/>
      <c r="Y1233" s="598"/>
      <c r="Z1233" s="1319" t="e">
        <f>SUM(Z1110,#REF!,#REF!,Z933,#REF!,#REF!,#REF!,Z689,Z630,#REF!,Z508,#REF!,#REF!,Z324,Z266,#REF!,#REF!,Z75)</f>
        <v>#REF!</v>
      </c>
      <c r="AA1233" s="1327"/>
      <c r="AB1233" s="139"/>
      <c r="AC1233" s="139"/>
      <c r="AD1233" s="139"/>
      <c r="AE1233" s="139"/>
      <c r="AF1233" s="139"/>
      <c r="AG1233" s="139"/>
      <c r="AH1233" s="139"/>
      <c r="AI1233" s="139"/>
      <c r="AJ1233" s="139"/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</row>
    <row r="1234" spans="1:171" ht="30" x14ac:dyDescent="0.25">
      <c r="A1234" s="19">
        <v>1</v>
      </c>
      <c r="B1234" s="885" t="s">
        <v>213</v>
      </c>
      <c r="C1234" s="17">
        <f>SUM(C1110,C1050,C991,C932,C872,C812,C752,C689,C630,C569,C508,C446,C386,C325,C265,C207,C147,C75)</f>
        <v>0</v>
      </c>
      <c r="D1234" s="17">
        <f t="shared" ref="D1234:E1234" si="95">SUM(D1110,D1050,D991,D932,D872,D812,D752,D689,D630,D569,D508,D446,D386,D325,D265,D207,D147,D75)</f>
        <v>0</v>
      </c>
      <c r="E1234" s="17">
        <f t="shared" si="95"/>
        <v>0</v>
      </c>
      <c r="F1234" s="193"/>
      <c r="G1234" s="425"/>
      <c r="H1234" s="204"/>
      <c r="I1234" s="10"/>
      <c r="J1234" s="205"/>
      <c r="K1234" s="10"/>
      <c r="L1234" s="205"/>
      <c r="M1234" s="10"/>
      <c r="N1234" s="10"/>
      <c r="O1234" s="597"/>
      <c r="P1234" s="597"/>
      <c r="Q1234" s="597"/>
      <c r="R1234" s="1055"/>
      <c r="S1234" s="597"/>
      <c r="T1234" s="597"/>
      <c r="U1234" s="597"/>
      <c r="V1234" s="597"/>
      <c r="W1234" s="597"/>
      <c r="X1234" s="597"/>
      <c r="Y1234" s="597"/>
      <c r="Z1234" s="1319" t="e">
        <f>SUM(Z1111,#REF!,#REF!,#REF!,#REF!,#REF!,#REF!,Z690,Z631,#REF!,Z509,#REF!,#REF!,Z325,#REF!,#REF!,#REF!,Z76)</f>
        <v>#REF!</v>
      </c>
      <c r="AA1234" s="1328"/>
      <c r="AB1234" s="139"/>
      <c r="AC1234" s="139"/>
      <c r="AD1234" s="139"/>
      <c r="AE1234" s="139"/>
      <c r="AF1234" s="139"/>
      <c r="AG1234" s="139"/>
      <c r="AH1234" s="139"/>
      <c r="AI1234" s="139"/>
      <c r="AJ1234" s="139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</row>
    <row r="1235" spans="1:171" ht="30" thickBot="1" x14ac:dyDescent="0.3">
      <c r="A1235" s="19">
        <v>1</v>
      </c>
      <c r="B1235" s="888" t="s">
        <v>218</v>
      </c>
      <c r="C1235" s="322">
        <f>SUM(C1111,C1051,C992,C933,C873,C813,C753,C690,C631,C570,C509,C447,C387,C326,C266,C208,C148,C76)</f>
        <v>1139</v>
      </c>
      <c r="D1235" s="322">
        <f>SUM(D1111,D1051,D992,D933,D873,D813,D753,D690,D631,D570,D509,D447,D387,D326,D266,D208,D148,D76)</f>
        <v>95.916666666666671</v>
      </c>
      <c r="E1235" s="322">
        <f>SUM(E1111,E1051,E992,E933,E873,E813,E753,E690,E631,E570,E509,E447,E387,E326,E266,E208,E148,E76)</f>
        <v>481</v>
      </c>
      <c r="F1235" s="322">
        <f>E1235/D1235*100</f>
        <v>501.47697654213727</v>
      </c>
      <c r="G1235" s="890"/>
      <c r="H1235" s="891"/>
      <c r="I1235" s="892"/>
      <c r="J1235" s="893"/>
      <c r="K1235" s="892"/>
      <c r="L1235" s="893"/>
      <c r="M1235" s="892"/>
      <c r="N1235" s="894"/>
      <c r="O1235" s="3573">
        <f>SUM(O1111,O1051,O992,O933,O873,O813,O753,O690,O631,O570,O509,O447,O387,O326,O266,O208,O148,O76)</f>
        <v>13955</v>
      </c>
      <c r="P1235" s="3573">
        <f t="shared" ref="P1235:W1235" si="96">SUM(P1111,P1051,P992,P933,P873,P813,P753,P690,P631,P570,P509,P447,P387,P326,P266,P208,P148,P76)</f>
        <v>1162.9166666666665</v>
      </c>
      <c r="Q1235" s="895">
        <f t="shared" si="96"/>
        <v>1761.5982300000001</v>
      </c>
      <c r="R1235" s="1057">
        <f t="shared" si="96"/>
        <v>0</v>
      </c>
      <c r="S1235" s="895">
        <f t="shared" si="96"/>
        <v>0</v>
      </c>
      <c r="T1235" s="895">
        <f t="shared" si="96"/>
        <v>598.68156333333354</v>
      </c>
      <c r="U1235" s="895">
        <f t="shared" si="96"/>
        <v>0</v>
      </c>
      <c r="V1235" s="895">
        <f t="shared" si="96"/>
        <v>-1.1172200000000001</v>
      </c>
      <c r="W1235" s="895">
        <f t="shared" si="96"/>
        <v>1760.48101</v>
      </c>
      <c r="X1235" s="895">
        <f>Q1235/P1235*100</f>
        <v>151.48103733428883</v>
      </c>
      <c r="Y1235" s="895">
        <f>W1235/P1235*100</f>
        <v>151.38496682192763</v>
      </c>
      <c r="Z1235" s="1329" t="e">
        <f>SUM(#REF!,#REF!,#REF!,#REF!,#REF!,#REF!,#REF!,#REF!,#REF!,#REF!,#REF!,#REF!,#REF!,#REF!,#REF!,#REF!,#REF!,#REF!)</f>
        <v>#REF!</v>
      </c>
      <c r="AA1235" s="1330" t="e">
        <f>SUM(#REF!,#REF!,#REF!,#REF!,#REF!,#REF!,#REF!,#REF!,#REF!,#REF!,#REF!,#REF!,#REF!,#REF!,#REF!,#REF!,#REF!,#REF!)</f>
        <v>#REF!</v>
      </c>
      <c r="AB1235" s="139"/>
      <c r="AC1235" s="139"/>
      <c r="AD1235" s="139"/>
      <c r="AE1235" s="139"/>
      <c r="AF1235" s="139"/>
      <c r="AG1235" s="139"/>
      <c r="AH1235" s="139"/>
      <c r="AI1235" s="139"/>
      <c r="AJ1235" s="139"/>
      <c r="AK1235" s="139"/>
      <c r="AL1235" s="139"/>
      <c r="AM1235" s="139"/>
      <c r="AN1235" s="139"/>
      <c r="AO1235" s="139"/>
      <c r="AP1235" s="139"/>
      <c r="AQ1235" s="139"/>
      <c r="AR1235" s="139"/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</row>
    <row r="1236" spans="1:171" x14ac:dyDescent="0.25">
      <c r="B1236" s="889"/>
      <c r="C1236" s="13"/>
      <c r="D1236" s="13"/>
      <c r="E1236" s="13"/>
      <c r="F1236" s="208"/>
      <c r="G1236" s="209"/>
      <c r="H1236" s="209"/>
      <c r="I1236" s="13"/>
      <c r="J1236" s="13"/>
      <c r="K1236" s="13"/>
      <c r="L1236" s="13"/>
      <c r="M1236" s="13"/>
      <c r="N1236" s="35"/>
      <c r="O1236" s="13"/>
      <c r="P1236" s="13"/>
      <c r="Q1236" s="13"/>
      <c r="R1236" s="13"/>
      <c r="S1236" s="13"/>
      <c r="T1236" s="13"/>
      <c r="U1236" s="13"/>
      <c r="V1236" s="13"/>
      <c r="W1236" s="13"/>
      <c r="X1236" s="13"/>
      <c r="Y1236" s="13"/>
      <c r="Z1236" s="13"/>
      <c r="AA1236" s="13"/>
    </row>
  </sheetData>
  <autoFilter ref="A7:FO1235"/>
  <mergeCells count="18">
    <mergeCell ref="Z4:AA4"/>
    <mergeCell ref="O4:O6"/>
    <mergeCell ref="M4:M6"/>
    <mergeCell ref="N4:N6"/>
    <mergeCell ref="B1:Y2"/>
    <mergeCell ref="X4:X6"/>
    <mergeCell ref="Y4:Y6"/>
    <mergeCell ref="R4:R6"/>
    <mergeCell ref="Q4:Q6"/>
    <mergeCell ref="T4:T6"/>
    <mergeCell ref="V4:V6"/>
    <mergeCell ref="W4:W6"/>
    <mergeCell ref="U4:U6"/>
    <mergeCell ref="P4:P6"/>
    <mergeCell ref="S4:S6"/>
    <mergeCell ref="C4:F5"/>
    <mergeCell ref="I4:L5"/>
    <mergeCell ref="G4:H5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6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2022-03-01T06:26:27Z</cp:lastPrinted>
  <dcterms:created xsi:type="dcterms:W3CDTF">2005-05-23T08:07:41Z</dcterms:created>
  <dcterms:modified xsi:type="dcterms:W3CDTF">2022-03-01T06:28:43Z</dcterms:modified>
</cp:coreProperties>
</file>